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D38B554F-D8B7-4D20-B939-49BF0B32260D}" xr6:coauthVersionLast="47" xr6:coauthVersionMax="47" xr10:uidLastSave="{00000000-0000-0000-0000-000000000000}"/>
  <bookViews>
    <workbookView xWindow="28680" yWindow="-120" windowWidth="20730" windowHeight="11040" xr2:uid="{F6D2AB40-D4A5-4261-AFDC-BC03CE6F1A2D}"/>
  </bookViews>
  <sheets>
    <sheet name="sdrascd7-IECANDB15329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106" i="1" l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<sst xmlns="http://schemas.openxmlformats.org/spreadsheetml/2006/main" count="78908" uniqueCount="3769">
  <si>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</si>
  <si>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</si>
  <si>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</si>
  <si>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</si>
  <si>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</si>
  <si>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</si>
  <si>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</si>
  <si>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</si>
  <si>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</si>
  <si>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</si>
  <si>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</si>
  <si>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</si>
  <si>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</si>
  <si>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</si>
  <si>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</si>
  <si>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</si>
  <si>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</si>
  <si>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</si>
  <si>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</si>
  <si>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</si>
  <si>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</si>
  <si>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</si>
  <si>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</si>
  <si>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</si>
  <si>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</si>
  <si>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</si>
  <si>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</si>
  <si>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</si>
  <si>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</si>
  <si>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</si>
  <si>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</si>
  <si>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</si>
  <si>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</si>
  <si>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</si>
  <si>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</si>
  <si>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</si>
  <si>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</si>
  <si>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</si>
  <si>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</si>
  <si>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</si>
  <si>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</si>
  <si>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</si>
  <si>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</si>
  <si>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</si>
  <si>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</si>
  <si>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</si>
  <si>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</si>
  <si>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</si>
  <si>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</si>
  <si>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</si>
  <si>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</si>
  <si>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</si>
  <si>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</si>
  <si>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</si>
  <si>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</si>
  <si>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</si>
  <si>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</si>
  <si>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</si>
  <si>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</si>
  <si>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</si>
  <si>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</si>
  <si>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</si>
  <si>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</si>
  <si>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</si>
  <si>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</si>
  <si>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</si>
  <si>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</si>
  <si>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</si>
  <si>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</si>
  <si>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</si>
  <si>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</si>
  <si>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</si>
  <si>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</si>
  <si>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</si>
  <si>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</si>
  <si>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</si>
  <si>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</si>
  <si>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</si>
  <si>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</si>
  <si>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CAPET</t>
  </si>
  <si>
    <t>CAPE TOWN</t>
  </si>
  <si>
    <t xml:space="preserve">SEECOR BLOW MOULDERS               </t>
  </si>
  <si>
    <t>ON1</t>
  </si>
  <si>
    <t>SEECOR BLOW MOULDERS</t>
  </si>
  <si>
    <t>Gift Masinga</t>
  </si>
  <si>
    <t>C Tooze</t>
  </si>
  <si>
    <t>no</t>
  </si>
  <si>
    <t>Late linehaul</t>
  </si>
  <si>
    <t>jam</t>
  </si>
  <si>
    <t>POD received from cell 0641377685 M</t>
  </si>
  <si>
    <t>PARCEL</t>
  </si>
  <si>
    <t xml:space="preserve">AUTO INDUSTRIAL MACHINING  A D     </t>
  </si>
  <si>
    <t>AUTO INDUSTRIAL MACHINING</t>
  </si>
  <si>
    <t>Larry</t>
  </si>
  <si>
    <t>yes</t>
  </si>
  <si>
    <t>POD received from cell 0837323487 M</t>
  </si>
  <si>
    <t>ISITH</t>
  </si>
  <si>
    <t>ISITHEBE</t>
  </si>
  <si>
    <t xml:space="preserve">NAMPAK LIQUID PACKAGING ISITHE     </t>
  </si>
  <si>
    <t>NAMPAK LIQUID PACKAGING ISITHE</t>
  </si>
  <si>
    <t xml:space="preserve">Sandile                       </t>
  </si>
  <si>
    <t xml:space="preserve">POD received from cell 0762222571 M     </t>
  </si>
  <si>
    <t>RANDF</t>
  </si>
  <si>
    <t>RANDFONTEIN</t>
  </si>
  <si>
    <t xml:space="preserve">RCL GROUP SERVICES PTY LTD         </t>
  </si>
  <si>
    <t>RCL GROUP SERVICES</t>
  </si>
  <si>
    <t>goodman</t>
  </si>
  <si>
    <t>POD received from cell 0606520943 M</t>
  </si>
  <si>
    <t xml:space="preserve">BMG BELLVILLE (PTY) LTD 0120       </t>
  </si>
  <si>
    <t>BMG BELLVILLE (PTY) LTD 0120</t>
  </si>
  <si>
    <t>Henry</t>
  </si>
  <si>
    <t>POD received from cell 0746644640 M</t>
  </si>
  <si>
    <t xml:space="preserve">VICTORY ELECTRICAL CC              </t>
  </si>
  <si>
    <t>VICTORY ELECTRICAL CC</t>
  </si>
  <si>
    <t xml:space="preserve">Tracy                         </t>
  </si>
  <si>
    <t xml:space="preserve">POD received from cell 0738058187 M     </t>
  </si>
  <si>
    <t>RANDB</t>
  </si>
  <si>
    <t>RANDBURG</t>
  </si>
  <si>
    <t xml:space="preserve">KRONES SOUTH AFRICA (PTY) LTD      </t>
  </si>
  <si>
    <t>KRONES SOUTH AFRICA (PTY) LTD</t>
  </si>
  <si>
    <t>Kuzly</t>
  </si>
  <si>
    <t>POD received from cell 0720457394 M</t>
  </si>
  <si>
    <t xml:space="preserve">UNILEVER S.A. (PTY) LTD LORDS      </t>
  </si>
  <si>
    <t>UNILEVER S.A. (PTY) LTD LORDS</t>
  </si>
  <si>
    <t xml:space="preserve">Balungile                     </t>
  </si>
  <si>
    <t xml:space="preserve">POD received from cell 0837323487 M     </t>
  </si>
  <si>
    <t>KRUGE</t>
  </si>
  <si>
    <t>KRUGERSDORP</t>
  </si>
  <si>
    <t xml:space="preserve">SCHULLPAK GAUTENG (PTY) LTD        </t>
  </si>
  <si>
    <t>SCHULLPAK GAUTENG (PTY) LTD</t>
  </si>
  <si>
    <t>?</t>
  </si>
  <si>
    <t>POTCH</t>
  </si>
  <si>
    <t>POTCHEFSTROOM</t>
  </si>
  <si>
    <t xml:space="preserve">VESCOTECH                          </t>
  </si>
  <si>
    <t>VESCOTECH</t>
  </si>
  <si>
    <t xml:space="preserve">MEIRING                       </t>
  </si>
  <si>
    <t xml:space="preserve">                                        </t>
  </si>
  <si>
    <t>PIET1</t>
  </si>
  <si>
    <t>PIETERMARITZBURG</t>
  </si>
  <si>
    <t xml:space="preserve">CLIFFORD MACHINES   TECHNOLOGY     </t>
  </si>
  <si>
    <t>CLIFFORD MACHINES   TECHNOLOGY</t>
  </si>
  <si>
    <t>Eugene</t>
  </si>
  <si>
    <t>POD received from cell 0823051341 M</t>
  </si>
  <si>
    <t xml:space="preserve">PBA SPARES (PTY) LTD               </t>
  </si>
  <si>
    <t>PBA SPARES (PTY) LTD</t>
  </si>
  <si>
    <t>Robin</t>
  </si>
  <si>
    <t>POD received from cell 0763378994 M</t>
  </si>
  <si>
    <t>PRETO</t>
  </si>
  <si>
    <t>PRETORIA</t>
  </si>
  <si>
    <t xml:space="preserve">THE SOUTH AFRICAN BREWERIES LT     </t>
  </si>
  <si>
    <t>DBC</t>
  </si>
  <si>
    <t>THE SOUTH AFRICAN BREWERIES LT</t>
  </si>
  <si>
    <t xml:space="preserve">bobby                         </t>
  </si>
  <si>
    <t xml:space="preserve">POD received from cell 0648984486 M     </t>
  </si>
  <si>
    <t>GERMI</t>
  </si>
  <si>
    <t>GERMISTON</t>
  </si>
  <si>
    <t xml:space="preserve">CIRCUIT BREAKER INDUSTRIES (PT     </t>
  </si>
  <si>
    <t>CIRCUIT BREAKER INDUSTRIES (PT</t>
  </si>
  <si>
    <t xml:space="preserve">Thabo                         </t>
  </si>
  <si>
    <t xml:space="preserve">POD received from cell 0815199139 M     </t>
  </si>
  <si>
    <t>HAMMA</t>
  </si>
  <si>
    <t>HAMMANSKRAAL</t>
  </si>
  <si>
    <t xml:space="preserve">SHATTERPRUFE TRADING DIVISION      </t>
  </si>
  <si>
    <t>SHATTERPRUFE TRADING DIVISION</t>
  </si>
  <si>
    <t xml:space="preserve">EGLI PRECISION ENGINEERING PTY     </t>
  </si>
  <si>
    <t>EGLI PRECISION ENGINEERING PTY</t>
  </si>
  <si>
    <t xml:space="preserve">vukile                        </t>
  </si>
  <si>
    <t xml:space="preserve">POD received from cell 0823051341 M     </t>
  </si>
  <si>
    <t>MIDD2</t>
  </si>
  <si>
    <t>MIDDELBURG (Mpumalanga)</t>
  </si>
  <si>
    <t xml:space="preserve">DES AUTO REPAIRS   HOME SECURI     </t>
  </si>
  <si>
    <t>DES AUTO REPAIRTS   HOME SECUR</t>
  </si>
  <si>
    <t>ISIPI</t>
  </si>
  <si>
    <t>ISIPINGO</t>
  </si>
  <si>
    <t xml:space="preserve">G.U.D HOLDINGS (PTY) LTD PROSP     </t>
  </si>
  <si>
    <t>G.U.D HOLDINGS (PTY) LTD PROSP</t>
  </si>
  <si>
    <t xml:space="preserve">Errol                         </t>
  </si>
  <si>
    <t xml:space="preserve">POD received from cell 0745361534 M     </t>
  </si>
  <si>
    <t>BRONK</t>
  </si>
  <si>
    <t>BRONKHORSTSPRUIT</t>
  </si>
  <si>
    <t xml:space="preserve">SASOL DYNO NOBEL (PTY) LTD         </t>
  </si>
  <si>
    <t>SASOL DYNO NOBEL (PTY) LTD</t>
  </si>
  <si>
    <t xml:space="preserve">sibwiso                       </t>
  </si>
  <si>
    <t xml:space="preserve">D W INDUSTRIAL CC                  </t>
  </si>
  <si>
    <t>D W INDUSTRIAL CC</t>
  </si>
  <si>
    <t xml:space="preserve">Pfumelani                     </t>
  </si>
  <si>
    <t xml:space="preserve">POD received from cell 0720506267 M     </t>
  </si>
  <si>
    <t>PINET</t>
  </si>
  <si>
    <t>PINETOWN</t>
  </si>
  <si>
    <t xml:space="preserve">FEDERAL MOGUL ENGINE BEARINGS      </t>
  </si>
  <si>
    <t>FEDERAL MOGUL ENGINE BEARINGS</t>
  </si>
  <si>
    <t xml:space="preserve">Wendy                         </t>
  </si>
  <si>
    <t xml:space="preserve">POD received from cell 0780771530 M     </t>
  </si>
  <si>
    <t>PORT3</t>
  </si>
  <si>
    <t>PORT ELIZABETH</t>
  </si>
  <si>
    <t xml:space="preserve">CLURE PROJECTS CC                  </t>
  </si>
  <si>
    <t>CLURE PROJECTS CC</t>
  </si>
  <si>
    <t>Chris</t>
  </si>
  <si>
    <t>POD received from cell 0639727870 M</t>
  </si>
  <si>
    <t xml:space="preserve">AUTOLIV S.A                        </t>
  </si>
  <si>
    <t>AUTOLIV S.A</t>
  </si>
  <si>
    <t xml:space="preserve">AUTOLIV S A                   </t>
  </si>
  <si>
    <t xml:space="preserve">POD received from cell 0638232402 M     </t>
  </si>
  <si>
    <t xml:space="preserve">RAY-TECH HYDRAULICS                </t>
  </si>
  <si>
    <t>RAY-TECH HYDRAULICS</t>
  </si>
  <si>
    <t>DURBA</t>
  </si>
  <si>
    <t>DURBAN</t>
  </si>
  <si>
    <t xml:space="preserve">COMPRESSED AIR EQUIPMENT PSAN      </t>
  </si>
  <si>
    <t>COMPRESSED AIR EQUIPMENT</t>
  </si>
  <si>
    <t>MALME</t>
  </si>
  <si>
    <t>MALMESBURY</t>
  </si>
  <si>
    <t xml:space="preserve">HYDROMATIC T A HEADLINE TRADIN     </t>
  </si>
  <si>
    <t>HYDROMATIC</t>
  </si>
  <si>
    <t>HYDROMATIC T A HEADLINE TRADIN</t>
  </si>
  <si>
    <t xml:space="preserve">POD received from cell 0625092893 M     </t>
  </si>
  <si>
    <t>SPRI3</t>
  </si>
  <si>
    <t>SPRINGS</t>
  </si>
  <si>
    <t xml:space="preserve">PFG BUILDING GLASS                 </t>
  </si>
  <si>
    <t>PFG BUILDING GLASS</t>
  </si>
  <si>
    <t xml:space="preserve">THEMBA                        </t>
  </si>
  <si>
    <t xml:space="preserve">POD received from cell 0715155602 M     </t>
  </si>
  <si>
    <t>BOKSB</t>
  </si>
  <si>
    <t>BOKSBURG</t>
  </si>
  <si>
    <t xml:space="preserve">DANONE SOUTHERN AFRICA PTY LTD     </t>
  </si>
  <si>
    <t>DANONE SOUTHERN AFRICA PTY LTD</t>
  </si>
  <si>
    <t xml:space="preserve">Phillipine                    </t>
  </si>
  <si>
    <t xml:space="preserve">POD received from cell 0839573774 M     </t>
  </si>
  <si>
    <t xml:space="preserve">NATIONAL PACKAGING SYSTEMS         </t>
  </si>
  <si>
    <t>NATIONAL PACKAGING SYSTEMS</t>
  </si>
  <si>
    <t xml:space="preserve">L Vaal                        </t>
  </si>
  <si>
    <t>MOSSE</t>
  </si>
  <si>
    <t>MOSSEL BAY</t>
  </si>
  <si>
    <t xml:space="preserve">CSM BEARINGS   PNEUMATICS MOSS     </t>
  </si>
  <si>
    <t>CSM BEARINGS   PNEUMATICS</t>
  </si>
  <si>
    <t xml:space="preserve">PRAGA TECHNICAL PTY LTD PLZ        </t>
  </si>
  <si>
    <t>PRAGA TECHNICAL PTY LTD PLZ</t>
  </si>
  <si>
    <t xml:space="preserve">Jessica                       </t>
  </si>
  <si>
    <t xml:space="preserve">POD received from cell 0639727870 M     </t>
  </si>
  <si>
    <t>EAST</t>
  </si>
  <si>
    <t>EAST LONDON</t>
  </si>
  <si>
    <t xml:space="preserve">HACKMACK ENTERPRISES T A TECHN     </t>
  </si>
  <si>
    <t>HACKMACK ENTERPRISES</t>
  </si>
  <si>
    <t>HACKMACK ENTERPRISES T A TECHN</t>
  </si>
  <si>
    <t xml:space="preserve">POD received from cell 0780568122 M     </t>
  </si>
  <si>
    <t xml:space="preserve">AUTO X PTY LTD                     </t>
  </si>
  <si>
    <t>AUTO X PTY LTD</t>
  </si>
  <si>
    <t xml:space="preserve">Godfrey                       </t>
  </si>
  <si>
    <t>WESTO</t>
  </si>
  <si>
    <t>WESTONARIA</t>
  </si>
  <si>
    <t xml:space="preserve">SOUTH DEEP GOLD MINE (PTY)LTD      </t>
  </si>
  <si>
    <t xml:space="preserve">SOUTH DEEP GOLD MINE (PTY) LTD     </t>
  </si>
  <si>
    <t>SOUTH DEEP GOLD MINE (PTY) LTD</t>
  </si>
  <si>
    <t xml:space="preserve">TIGER CONSUMER BRANDS LTD          </t>
  </si>
  <si>
    <t>TIGER CONSUMER BRANDS LTD</t>
  </si>
  <si>
    <t xml:space="preserve">PRO PROJECT MACHINERY PTY LTD      </t>
  </si>
  <si>
    <t>PRO PROJECT MACHINERY PTY LTD</t>
  </si>
  <si>
    <t>UITEN</t>
  </si>
  <si>
    <t>UITENHAGE</t>
  </si>
  <si>
    <t xml:space="preserve">BENTELER SOUTH AFRICA              </t>
  </si>
  <si>
    <t>BENTELER SOUTH AFRICA</t>
  </si>
  <si>
    <t>VEREE</t>
  </si>
  <si>
    <t>VEREENIGING</t>
  </si>
  <si>
    <t xml:space="preserve">CEMPACK TREVOC MANAGEMENT SERV     </t>
  </si>
  <si>
    <t>CEMPACK TREVOC MANAGEMENT SERV</t>
  </si>
  <si>
    <t xml:space="preserve">M Louw                        </t>
  </si>
  <si>
    <t xml:space="preserve">POD received from cell 0692375541 M     </t>
  </si>
  <si>
    <t xml:space="preserve">N   Z INSTRUMENTATION   CONTRO     </t>
  </si>
  <si>
    <t>N   Z INSTRUMENTATION   CONTRO</t>
  </si>
  <si>
    <t xml:space="preserve">annetile                      </t>
  </si>
  <si>
    <t xml:space="preserve">POD received from cell 0790738153 M     </t>
  </si>
  <si>
    <t xml:space="preserve">HOT PLATINUM PTY LTD               </t>
  </si>
  <si>
    <t>HOT PLATINUM PTY LTD</t>
  </si>
  <si>
    <t xml:space="preserve">S4 INTEGRATION PTY LTD             </t>
  </si>
  <si>
    <t>S4 INTEGRATION PTY LTD</t>
  </si>
  <si>
    <t xml:space="preserve">ayanda                        </t>
  </si>
  <si>
    <t xml:space="preserve">POD received from cell 0684745132 M     </t>
  </si>
  <si>
    <t>HEID2</t>
  </si>
  <si>
    <t>HEIDELBERG (TVL)</t>
  </si>
  <si>
    <t xml:space="preserve">INHLE NEW OPCO PROPRIETARY LIM     </t>
  </si>
  <si>
    <t>INHLE NEW OPCO PROPRIETARY LIM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</si>
  <si>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</si>
  <si>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</si>
  <si>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</si>
  <si>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</si>
  <si>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</si>
  <si>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0681920801 M</t>
  </si>
  <si>
    <t xml:space="preserve">CONTINENTAL TYRE SA                </t>
  </si>
  <si>
    <t>CONTINENTAL TYRE</t>
  </si>
  <si>
    <t xml:space="preserve">richard                       </t>
  </si>
  <si>
    <t xml:space="preserve">POD received from cell 0644881838 M     </t>
  </si>
  <si>
    <t xml:space="preserve">BMG ISANDO 0165                    </t>
  </si>
  <si>
    <t>BMG ISANDO</t>
  </si>
  <si>
    <t>Andrew</t>
  </si>
  <si>
    <t xml:space="preserve">TONGAAT HULLETTS GROUP T A REF     </t>
  </si>
  <si>
    <t>TONGAAT HULLETTS GROUP T A REF</t>
  </si>
  <si>
    <t xml:space="preserve">signed                        </t>
  </si>
  <si>
    <t>ALBE2</t>
  </si>
  <si>
    <t>ALBERTON</t>
  </si>
  <si>
    <t xml:space="preserve">DURASET STRATA CONTROL (PTY) L     </t>
  </si>
  <si>
    <t>DURASET STRATA CONTROL (PTY) L</t>
  </si>
  <si>
    <t>Darlington</t>
  </si>
  <si>
    <t>GONUB</t>
  </si>
  <si>
    <t>GONUBIE</t>
  </si>
  <si>
    <t xml:space="preserve">TITUS CONSULTING CC                </t>
  </si>
  <si>
    <t>TITUS CONSULTING CC</t>
  </si>
  <si>
    <t xml:space="preserve">LULL STORM TRADING (PTY) LTD T     </t>
  </si>
  <si>
    <t>LULL STORM TRADING (PTY) LTD T</t>
  </si>
  <si>
    <t xml:space="preserve">doctor                        </t>
  </si>
  <si>
    <t xml:space="preserve">POD received from cell 0782023821 M     </t>
  </si>
  <si>
    <t xml:space="preserve">FEMSERVE (PTY) LTD                 </t>
  </si>
  <si>
    <t>FEMSERVE (PTY) LTD</t>
  </si>
  <si>
    <t>FUE / DOC</t>
  </si>
  <si>
    <t xml:space="preserve">AECI MINING LTD                    </t>
  </si>
  <si>
    <t>AECI MINING LTD    STEFANIE GR</t>
  </si>
  <si>
    <t>STEL2</t>
  </si>
  <si>
    <t>STELLENBOSCH</t>
  </si>
  <si>
    <t xml:space="preserve">TF DESIGN PTY LTD                  </t>
  </si>
  <si>
    <t>TF DESIGN</t>
  </si>
  <si>
    <t xml:space="preserve">UNILEVER SOUTH AFRICA PTY NLTD     </t>
  </si>
  <si>
    <t>UNILEVER SOUTH AFRICA</t>
  </si>
  <si>
    <t xml:space="preserve">NUH                           </t>
  </si>
  <si>
    <t xml:space="preserve">POD received from cell 0679041717 M     </t>
  </si>
  <si>
    <t xml:space="preserve">ALL SUPPLIES                       </t>
  </si>
  <si>
    <t>ALL SUPPLIES</t>
  </si>
  <si>
    <t xml:space="preserve">K Mostert                     </t>
  </si>
  <si>
    <t xml:space="preserve">POD received from cell 0652659465 M     </t>
  </si>
  <si>
    <t xml:space="preserve">LINDE AND WIEMANN (PTY) LTD        </t>
  </si>
  <si>
    <t>LINDE AND WIEMANN (PTY) LTD</t>
  </si>
  <si>
    <t xml:space="preserve">PAILPAC (PTY) LTD                  </t>
  </si>
  <si>
    <t>PAILPAC (PTY) LTD</t>
  </si>
  <si>
    <t>Lamie</t>
  </si>
  <si>
    <t>POD received from cell 0693513712 M</t>
  </si>
  <si>
    <t>PAARL</t>
  </si>
  <si>
    <t xml:space="preserve">VANNPAX PTY LTD                    </t>
  </si>
  <si>
    <t>VANNPAX PTY LTD</t>
  </si>
  <si>
    <t xml:space="preserve">Eric                          </t>
  </si>
  <si>
    <t xml:space="preserve">POD received from cell 0671392487 M     </t>
  </si>
  <si>
    <t xml:space="preserve">FOXOLUTION SYSTEMS ENGINEERING     </t>
  </si>
  <si>
    <t>STORE MANAGER</t>
  </si>
  <si>
    <t xml:space="preserve">1310 MAIN STREET PYT LTD T A T     </t>
  </si>
  <si>
    <t>1310 MAIN STREET PYT LTD T A T</t>
  </si>
  <si>
    <t xml:space="preserve">magi                          </t>
  </si>
  <si>
    <t xml:space="preserve">POD received from cell 0822905527 M     </t>
  </si>
  <si>
    <t xml:space="preserve">PNEUMATIC AID                      </t>
  </si>
  <si>
    <t>PNEUMATIC AID</t>
  </si>
  <si>
    <t xml:space="preserve">Audrey                        </t>
  </si>
  <si>
    <t xml:space="preserve">POD received from cell 0693513712 M     </t>
  </si>
  <si>
    <t xml:space="preserve">ANG INDUSTRIAL SOLUTIONS PTY 2     </t>
  </si>
  <si>
    <t>ANG INDUSTRIAL SOLUTIONS PTY 2</t>
  </si>
  <si>
    <t>Johannah</t>
  </si>
  <si>
    <t xml:space="preserve">SHATTERPRUFE TRADING AS A DIV      </t>
  </si>
  <si>
    <t>SHATTERPRUFE TRADING AS A DIV</t>
  </si>
  <si>
    <t xml:space="preserve">IDWALA CARBONATES DIV -IDWALA      </t>
  </si>
  <si>
    <t>IDWALA CARBONATES DIV -IDWALA</t>
  </si>
  <si>
    <t>SECUN</t>
  </si>
  <si>
    <t>SECUNDA</t>
  </si>
  <si>
    <t xml:space="preserve">HMF TECHNOLOGIES (PTY) LTD         </t>
  </si>
  <si>
    <t>HMF TECHNOLOGIES (PTY) LTD</t>
  </si>
  <si>
    <t xml:space="preserve">letisia                       </t>
  </si>
  <si>
    <t xml:space="preserve">POD received from cell 0824858522 M     </t>
  </si>
  <si>
    <t xml:space="preserve">CAPITAL MAINTANCE REPAIRS CC       </t>
  </si>
  <si>
    <t>CAPITAL MAINTANCE REPAIRS CC</t>
  </si>
  <si>
    <t xml:space="preserve">Yolanda                       </t>
  </si>
  <si>
    <t xml:space="preserve">HHZA ONLINE                        </t>
  </si>
  <si>
    <t>HHZA ONLINE</t>
  </si>
  <si>
    <t>Virew</t>
  </si>
  <si>
    <t>POD received from cell 0780771530 M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</si>
  <si>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</si>
  <si>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</si>
  <si>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</si>
  <si>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</si>
  <si>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</si>
  <si>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 xml:space="preserve">DIEMASTER INDUSTRIES CC            </t>
  </si>
  <si>
    <t>DIEMASTER INDUSTRIES CC</t>
  </si>
  <si>
    <t xml:space="preserve">Charmaine                     </t>
  </si>
  <si>
    <t xml:space="preserve">POD received from cell 0722453303 M     </t>
  </si>
  <si>
    <t xml:space="preserve">AMSN INDUSTRIAL SUPPLIES (PTY)     </t>
  </si>
  <si>
    <t>AMSN INDUSTRIAL SUPPLIES (PTY)</t>
  </si>
  <si>
    <t xml:space="preserve">AMON                          </t>
  </si>
  <si>
    <t xml:space="preserve">BLENDCOR (PTY) LTD 5482            </t>
  </si>
  <si>
    <t>BLENDCOR (PTY) LTD 5482</t>
  </si>
  <si>
    <t xml:space="preserve">FAURECIA EMISIONS CONTROL TECH     </t>
  </si>
  <si>
    <t>FAURECIA EMISIONS CONTROL TECH</t>
  </si>
  <si>
    <t xml:space="preserve">anastacscia                   </t>
  </si>
  <si>
    <t xml:space="preserve">POD received from cell 0727759089 M     </t>
  </si>
  <si>
    <t xml:space="preserve">CSM BEARING   PNEUMATIC SUP (P     </t>
  </si>
  <si>
    <t>CSM BEARING   PNEUMATIC SUP (P</t>
  </si>
  <si>
    <t>Chantelle</t>
  </si>
  <si>
    <t>POD received from cell 0826975382 M</t>
  </si>
  <si>
    <t xml:space="preserve">CHW DESIGN CC                      </t>
  </si>
  <si>
    <t>CHW DESIGN CC</t>
  </si>
  <si>
    <t xml:space="preserve">Shida                         </t>
  </si>
  <si>
    <t xml:space="preserve">TIGER CONSUMER BRANDS LTD T A      </t>
  </si>
  <si>
    <t>TIGER CONSUMER BRANDS LTD T A</t>
  </si>
  <si>
    <t xml:space="preserve">MECHANEER CC                       </t>
  </si>
  <si>
    <t>MECHANEER CC</t>
  </si>
  <si>
    <t xml:space="preserve">AM SYSTEMS INTEGRATION             </t>
  </si>
  <si>
    <t>AM SYSTEMS INTEGRATION</t>
  </si>
  <si>
    <t>TSHEPO</t>
  </si>
  <si>
    <t>POD received from cell 0839573774 M</t>
  </si>
  <si>
    <t xml:space="preserve">PROCESS DYNAMICS (PTY) LTD         </t>
  </si>
  <si>
    <t>PROCESS DYNAMICS (PTY) LTD</t>
  </si>
  <si>
    <t>nathan</t>
  </si>
  <si>
    <t>POD received from cell 0726925382 M</t>
  </si>
  <si>
    <t xml:space="preserve">SIQALO FOODS PTY LTD               </t>
  </si>
  <si>
    <t>SIQALO FOODS PTY LTD</t>
  </si>
  <si>
    <t>NANDIPHA</t>
  </si>
  <si>
    <t xml:space="preserve">GRANROTH (PTY) LTD                 </t>
  </si>
  <si>
    <t>GRANROTH (PTY) LTD</t>
  </si>
  <si>
    <t xml:space="preserve">Katia                         </t>
  </si>
  <si>
    <t xml:space="preserve">POD received from cell 0608702785 M     </t>
  </si>
  <si>
    <t xml:space="preserve">LAMBDA AUTOMATION (PTY) LTD        </t>
  </si>
  <si>
    <t>LAMBDA AUTOMATION (PTY) LTD</t>
  </si>
  <si>
    <t xml:space="preserve">Ryan A                        </t>
  </si>
  <si>
    <t xml:space="preserve">POD received from cell 0608652455 M     </t>
  </si>
  <si>
    <t xml:space="preserve">KELLOGGS CO OF SA PTY LTD VEND     </t>
  </si>
  <si>
    <t>KELLOGGS CO OF SA PTY LTD VEND</t>
  </si>
  <si>
    <t xml:space="preserve">isaac                         </t>
  </si>
  <si>
    <t>LICHT</t>
  </si>
  <si>
    <t>LICHTENBURG</t>
  </si>
  <si>
    <t xml:space="preserve">JAPIE GODFREY    VESCOTECH         </t>
  </si>
  <si>
    <t>JAPIE GODFREY    VESCOTECH</t>
  </si>
  <si>
    <t xml:space="preserve">CULINARY  A DIVISION OF TIGER      </t>
  </si>
  <si>
    <t>CULINARY  A DIVISION OF TIGER</t>
  </si>
  <si>
    <t>RUDOLPH</t>
  </si>
  <si>
    <t xml:space="preserve">APEX AUTOMATION PTY LTD            </t>
  </si>
  <si>
    <t>APEX AUTOMATION PTY LTD</t>
  </si>
  <si>
    <t>henri</t>
  </si>
  <si>
    <t xml:space="preserve">samson                        </t>
  </si>
  <si>
    <t xml:space="preserve">POD received from cell 0674000125 M     </t>
  </si>
  <si>
    <t xml:space="preserve">POLYOAK PACKAGING PTY LTD          </t>
  </si>
  <si>
    <t>POLYOAK PACKAGING PTY LTD</t>
  </si>
  <si>
    <t>Evette</t>
  </si>
  <si>
    <t>POD received from cell 0832159657 M</t>
  </si>
  <si>
    <t xml:space="preserve">RAPID INDUSTRIAL SUPPLIES PTY      </t>
  </si>
  <si>
    <t>RAPID INDUSTRIAL</t>
  </si>
  <si>
    <t xml:space="preserve">SAR ELECTRONIC SA (PTY) LTD        </t>
  </si>
  <si>
    <t>SAR ELECTRONIC SA (PTY) LTD</t>
  </si>
  <si>
    <t>Kevin</t>
  </si>
  <si>
    <t>POD received from cell 0763629217 M</t>
  </si>
  <si>
    <t xml:space="preserve">PROMAX SIVEX DISTRUBUTORS CC T     </t>
  </si>
  <si>
    <t>PROMAX SIVEX DISTRUBUTORS CC T</t>
  </si>
  <si>
    <t>JOHAN</t>
  </si>
  <si>
    <t>JOHANNESBURG</t>
  </si>
  <si>
    <t xml:space="preserve">DE BEERS GROUP SERVICES (PTY)      </t>
  </si>
  <si>
    <t>ON2</t>
  </si>
  <si>
    <t>DE BEERS GROUP SERVICES (PTY)</t>
  </si>
  <si>
    <t>V govender</t>
  </si>
  <si>
    <t>POD received from cell 0732371383 M</t>
  </si>
  <si>
    <t xml:space="preserve">CIM AUTOMATION PTY LTD PRIVATE     </t>
  </si>
  <si>
    <t>CIM AUTOMATION PTY LTD PRIVATE</t>
  </si>
  <si>
    <t xml:space="preserve">Emily                         </t>
  </si>
  <si>
    <t xml:space="preserve">POD received from cell 0769509438 M     </t>
  </si>
  <si>
    <t>STANG</t>
  </si>
  <si>
    <t>STANGER</t>
  </si>
  <si>
    <t xml:space="preserve">SAPPI SOUTHERN AFRICA LIMITED      </t>
  </si>
  <si>
    <t>SAPPI SOUTHERN AFRICA</t>
  </si>
  <si>
    <t xml:space="preserve">JENDAMARK AUTOMATION PTY LTD       </t>
  </si>
  <si>
    <t>JENDAMARK AUTOMATION PTY LTD</t>
  </si>
  <si>
    <t xml:space="preserve">kesley                        </t>
  </si>
  <si>
    <t xml:space="preserve">NESTLE SOUTH AFRICA PTY LTD        </t>
  </si>
  <si>
    <t>NESTLE SOUTH AFRICA PTY LTD</t>
  </si>
  <si>
    <t xml:space="preserve">FUTURE PACKAGING   MACHINERY P     </t>
  </si>
  <si>
    <t>FUTURE PACKAGING   MACHINERY P</t>
  </si>
  <si>
    <t>apulessels</t>
  </si>
  <si>
    <t>POD received from cell 0732972031 M</t>
  </si>
  <si>
    <t xml:space="preserve">BMG EAST LONDON                    </t>
  </si>
  <si>
    <t>BMG EAST LONDON</t>
  </si>
  <si>
    <t>POD received from cell 0780568122 M</t>
  </si>
  <si>
    <t xml:space="preserve">BMG PORT ELIZABETH                 </t>
  </si>
  <si>
    <t>BMG PORT ELIZABETH</t>
  </si>
  <si>
    <t>chanelle</t>
  </si>
  <si>
    <t>DESPA</t>
  </si>
  <si>
    <t>DESPATCH</t>
  </si>
  <si>
    <t xml:space="preserve">DKT   PARTNERS PTY LTD             </t>
  </si>
  <si>
    <t>DKT   PARTNERS PTY LTD</t>
  </si>
  <si>
    <t xml:space="preserve">BIC SA (PTY) LTD                   </t>
  </si>
  <si>
    <t>BIC SA PTY LTD</t>
  </si>
  <si>
    <t>Eric</t>
  </si>
  <si>
    <t>POD received from cell 0817753249 M</t>
  </si>
  <si>
    <t xml:space="preserve">BEARING MAN GROUP PTY LTD          </t>
  </si>
  <si>
    <t>BEARING MAN GROUP</t>
  </si>
  <si>
    <t xml:space="preserve">MINENHLE                      </t>
  </si>
  <si>
    <t xml:space="preserve">POD received from cell 0745495693 M     </t>
  </si>
  <si>
    <t xml:space="preserve">PIONEER FOODS (PTY) LTD T A SA     </t>
  </si>
  <si>
    <t>PIONEER FOODS</t>
  </si>
  <si>
    <t xml:space="preserve">ASPEN SA OPERATIONS ( PTY ) LT     </t>
  </si>
  <si>
    <t>ASPEN SA OPERATIONS ( PTY ) LT</t>
  </si>
  <si>
    <t xml:space="preserve">Clement                       </t>
  </si>
  <si>
    <t xml:space="preserve">Charl                         </t>
  </si>
  <si>
    <t xml:space="preserve">POD received from cell 0717429658 M     </t>
  </si>
  <si>
    <t>RUSTE</t>
  </si>
  <si>
    <t>RUSTENBURG</t>
  </si>
  <si>
    <t xml:space="preserve">RCL FOODS CONSUMER (PTY) LTD       </t>
  </si>
  <si>
    <t>RCL FOODS CONSUMER (PTY) LTD</t>
  </si>
  <si>
    <t xml:space="preserve">DIYA VALVES INTERNATIONAL CC       </t>
  </si>
  <si>
    <t>DIYA VALVES INTERNATIONAL CC</t>
  </si>
  <si>
    <t xml:space="preserve">Noelin                        </t>
  </si>
  <si>
    <t xml:space="preserve">POD received from cell 0782274968 M     </t>
  </si>
  <si>
    <t xml:space="preserve">SP AUTOMOTIVE PROFILE SCALING      </t>
  </si>
  <si>
    <t>SP AUTOMOTIVE PROFILE SCALING</t>
  </si>
  <si>
    <t xml:space="preserve">Zoe                           </t>
  </si>
  <si>
    <t xml:space="preserve">POD received from cell 0763378994 M     </t>
  </si>
  <si>
    <t>Appointment required</t>
  </si>
  <si>
    <t>SYSTEM</t>
  </si>
  <si>
    <t xml:space="preserve">ADCOCK INGRAM CRITICAL CARE PT     </t>
  </si>
  <si>
    <t>ADCOCK INGRAM CRITICAL CARE PT</t>
  </si>
  <si>
    <t xml:space="preserve">Lucky                         </t>
  </si>
  <si>
    <t xml:space="preserve">POD received from cell 0732371383 M     </t>
  </si>
  <si>
    <t xml:space="preserve">GENERAL  PNEUMATICS                </t>
  </si>
  <si>
    <t>GENERAL  PNEUMATICS</t>
  </si>
  <si>
    <t>liam</t>
  </si>
  <si>
    <t xml:space="preserve">BARNES FENCING INDUSTRIES (PTY     </t>
  </si>
  <si>
    <t>BARNES FENCING INDUSTRIES (PTY</t>
  </si>
  <si>
    <t xml:space="preserve">Khetha                        </t>
  </si>
  <si>
    <t xml:space="preserve">COCA-COLA BEVERAGES SOUTH AFRI     </t>
  </si>
  <si>
    <t>COCA-COLA BEVERAGES SOUTH AFRI</t>
  </si>
  <si>
    <t>gundie</t>
  </si>
  <si>
    <t>POD received from cell 0744435413 M</t>
  </si>
  <si>
    <t xml:space="preserve">SPIRAX SARCO SA PTY LTD            </t>
  </si>
  <si>
    <t>SPIRAX SARCO</t>
  </si>
  <si>
    <t>JOSEPH</t>
  </si>
  <si>
    <t>TONGA</t>
  </si>
  <si>
    <t>TONGAAT</t>
  </si>
  <si>
    <t xml:space="preserve">CONLOG (PTY) LTD                   </t>
  </si>
  <si>
    <t>CONLOG (PTY) LTD</t>
  </si>
  <si>
    <t>Sipho</t>
  </si>
  <si>
    <t>POD received from cell 0847863055 M</t>
  </si>
  <si>
    <t>Shida</t>
  </si>
  <si>
    <t>POD received from cell 0652659465 M</t>
  </si>
  <si>
    <t xml:space="preserve">NESCA ECO INDUSTRIAL PARK          </t>
  </si>
  <si>
    <t>NESCA ECO INDUSTRIAL PARK</t>
  </si>
  <si>
    <t>deez</t>
  </si>
  <si>
    <t>POD received from cell 0848255037 M</t>
  </si>
  <si>
    <t>ASHTO</t>
  </si>
  <si>
    <t>ASHTON</t>
  </si>
  <si>
    <t xml:space="preserve">CSM BEARINGS   PNEUMATICS ASHT     </t>
  </si>
  <si>
    <t>CSM BEARINGS   PNEUMATICS ASHT</t>
  </si>
  <si>
    <t>P  Curtis</t>
  </si>
  <si>
    <t>POD received from cell 0781654157 M</t>
  </si>
  <si>
    <t xml:space="preserve">lensia                        </t>
  </si>
  <si>
    <t>LADYS</t>
  </si>
  <si>
    <t>LADYSMITH (NTL)</t>
  </si>
  <si>
    <t xml:space="preserve">DEFY APPLIANCES (PTY) LTD LADY     </t>
  </si>
  <si>
    <t>DEFY APPLIANCES (PTY) LTD LADY</t>
  </si>
  <si>
    <t xml:space="preserve">SIMON                         </t>
  </si>
  <si>
    <t xml:space="preserve">POD received from cell 0712373754 M     </t>
  </si>
  <si>
    <t>jessica</t>
  </si>
  <si>
    <t xml:space="preserve">AIR PRODUCTS PTY LTD               </t>
  </si>
  <si>
    <t>AIR PRODUCTS PTY LTD</t>
  </si>
  <si>
    <t>Simon</t>
  </si>
  <si>
    <t>TANYA</t>
  </si>
  <si>
    <t>POD received from cell 0625092893 M</t>
  </si>
  <si>
    <t xml:space="preserve">BMG PINETOWN                       </t>
  </si>
  <si>
    <t>BMG PINETOWN</t>
  </si>
  <si>
    <t>Vincent</t>
  </si>
  <si>
    <t>BENON</t>
  </si>
  <si>
    <t>BENONI</t>
  </si>
  <si>
    <t xml:space="preserve">IA AUTOMATION                      </t>
  </si>
  <si>
    <t xml:space="preserve">FESTO                              </t>
  </si>
  <si>
    <t>NA</t>
  </si>
  <si>
    <t>BOB</t>
  </si>
  <si>
    <t>bobby</t>
  </si>
  <si>
    <t>FUE / doc</t>
  </si>
  <si>
    <t>POD received from cell 0648984486 M</t>
  </si>
  <si>
    <t>MIDRA</t>
  </si>
  <si>
    <t>MIDRAND</t>
  </si>
  <si>
    <t xml:space="preserve">STEAM GENERATION AFRICA (PTY)      </t>
  </si>
  <si>
    <t>STEAM GENERATION AFRICA (PTY)</t>
  </si>
  <si>
    <t>theo</t>
  </si>
  <si>
    <t>POD received from cell 0677382036 M</t>
  </si>
  <si>
    <t>noma</t>
  </si>
  <si>
    <t>POD received from cell 0847533418 M</t>
  </si>
  <si>
    <t>VERWO</t>
  </si>
  <si>
    <t>CENTURION</t>
  </si>
  <si>
    <t xml:space="preserve">PRODUCTIVE SYSTEMS CC              </t>
  </si>
  <si>
    <t>PRODUCTIVE SYSTEMS CC</t>
  </si>
  <si>
    <t xml:space="preserve">Daniel                        </t>
  </si>
  <si>
    <t xml:space="preserve">POD received from cell 0761277152 M     </t>
  </si>
  <si>
    <t xml:space="preserve">SMA ENGINEERING S.A (PTY) LTD      </t>
  </si>
  <si>
    <t>SMA ENGINEERING S.A (PTY) LTD</t>
  </si>
  <si>
    <t>EDDIE</t>
  </si>
  <si>
    <t xml:space="preserve">BAGTECH INTERNATIONAL PTY LTD      </t>
  </si>
  <si>
    <t>BAGTECH INTERNATIONAL</t>
  </si>
  <si>
    <t>Janad</t>
  </si>
  <si>
    <t xml:space="preserve">FILMATIC PACKAGING SYSTEMS PTY     </t>
  </si>
  <si>
    <t>FILMATIC PACKAGING SYSTEMS</t>
  </si>
  <si>
    <t xml:space="preserve">Patrick                       </t>
  </si>
  <si>
    <t xml:space="preserve">DEVCOTECH ELECTRICAL ENGINEERI     </t>
  </si>
  <si>
    <t>DEVCOTECH ELECTRICAL ENGINEERI</t>
  </si>
  <si>
    <t>S Jardin</t>
  </si>
  <si>
    <t>Late Linehaul Delayed Beyond Skynet Control</t>
  </si>
  <si>
    <t>glh</t>
  </si>
  <si>
    <t>POD received from cell 0745361534 M</t>
  </si>
  <si>
    <t xml:space="preserve">ANDREW MENTIS (PTY) LTD            </t>
  </si>
  <si>
    <t>ANDREW MENTIS (PTY) LTD</t>
  </si>
  <si>
    <t xml:space="preserve">Grace                         </t>
  </si>
  <si>
    <t xml:space="preserve">NILLIAH INDUSTRIES PTY LTD         </t>
  </si>
  <si>
    <t>NILLIAH INDUSTRIES PTY LTD</t>
  </si>
  <si>
    <t>Richard</t>
  </si>
  <si>
    <t xml:space="preserve">HULAMIN OPERATIONS (PTY) LTD       </t>
  </si>
  <si>
    <t>HULAMIN OPERATIONS (PTY) LTD</t>
  </si>
  <si>
    <t xml:space="preserve">chris                         </t>
  </si>
  <si>
    <t>Emily</t>
  </si>
  <si>
    <t>POD received from cell 0769509438 M</t>
  </si>
  <si>
    <t xml:space="preserve">ELEMENT SIX (PRODUCTION)           </t>
  </si>
  <si>
    <t>ELEMENT SIX</t>
  </si>
  <si>
    <t>Paulos</t>
  </si>
  <si>
    <t>POD received from cell 0663494412 M</t>
  </si>
  <si>
    <t xml:space="preserve">CAVALETTO 98 (PTY) LTD T A PRO     </t>
  </si>
  <si>
    <t>CAVALETTO 98 (PTY) LTD T A PRO</t>
  </si>
  <si>
    <t>Saloshni</t>
  </si>
  <si>
    <t>WORCE</t>
  </si>
  <si>
    <t>WORCESTER</t>
  </si>
  <si>
    <t xml:space="preserve">RCL FOODS CONSUMER (PTY) LTD M     </t>
  </si>
  <si>
    <t>RCL FOODS CONSUMER (PTY) LTD M</t>
  </si>
  <si>
    <t>remily</t>
  </si>
  <si>
    <t>POD received from cell 0788312180 M</t>
  </si>
  <si>
    <t xml:space="preserve">SOUTH AFRICAN BANK NOTE CC         </t>
  </si>
  <si>
    <t>SOUTH AFRICAN BANK NOTE CC</t>
  </si>
  <si>
    <t>X NGWENYA</t>
  </si>
  <si>
    <t>Incorrect route allocation</t>
  </si>
  <si>
    <t>sef</t>
  </si>
  <si>
    <t>Moses</t>
  </si>
  <si>
    <t>KAGISHO</t>
  </si>
  <si>
    <t>Client refused delivery</t>
  </si>
  <si>
    <t>VANDE</t>
  </si>
  <si>
    <t>VANDERBIJLPARK</t>
  </si>
  <si>
    <t xml:space="preserve">MR. ADRIAAN JONKER BMG WORLD       </t>
  </si>
  <si>
    <t>MR. ADRIAAN JONKER BMG WORLD</t>
  </si>
  <si>
    <t xml:space="preserve">PUREM PORT ELIZABETH (PTY) LTD     </t>
  </si>
  <si>
    <t>PUREM PORT ELIZABETH (PTY) LTD</t>
  </si>
  <si>
    <t>Solly</t>
  </si>
  <si>
    <t>POD received from cell 0674000125 M</t>
  </si>
  <si>
    <t xml:space="preserve">MR ERASMUS SMIT FRY S METAL        </t>
  </si>
  <si>
    <t>MR ERASMUS SMIT FRY S METAL</t>
  </si>
  <si>
    <t>Zandile</t>
  </si>
  <si>
    <t>POD received from cell 0834177790 M</t>
  </si>
  <si>
    <t xml:space="preserve">MR WELCOME MAILE ANDREW MENTIS     </t>
  </si>
  <si>
    <t>MR WELCOME MAILE ANDREW MENTIS</t>
  </si>
  <si>
    <t>Amon</t>
  </si>
  <si>
    <t xml:space="preserve">MS. YVONNE MOTSHWAEDI CHROM TE     </t>
  </si>
  <si>
    <t>MS. YVONNE MOTSHWAEDI CHROM TE</t>
  </si>
  <si>
    <t>nelisiwe</t>
  </si>
  <si>
    <t>POD received from cell 0792133590 M</t>
  </si>
  <si>
    <t>ELLIS</t>
  </si>
  <si>
    <t>ELLISRAS</t>
  </si>
  <si>
    <t xml:space="preserve">MS. WINNIE SHAKU                   </t>
  </si>
  <si>
    <t>MS. WINNIE SHAKU</t>
  </si>
  <si>
    <t xml:space="preserve">lebo                          </t>
  </si>
  <si>
    <t xml:space="preserve">POD received from cell 0714831706 M     </t>
  </si>
  <si>
    <t xml:space="preserve">H.G MOLENAAR (PTY) LTD             </t>
  </si>
  <si>
    <t>H.G MOLENAAR (PTY) LTD</t>
  </si>
  <si>
    <t xml:space="preserve">Marvin                        </t>
  </si>
  <si>
    <t xml:space="preserve">MDW PNEUMATIC TRADING PTY LTD      </t>
  </si>
  <si>
    <t>MDW PNEUMATIC TRADING PTY LTD</t>
  </si>
  <si>
    <t>Dulton</t>
  </si>
  <si>
    <t>POD received from cell 0723623160 M</t>
  </si>
  <si>
    <t>sibwiso</t>
  </si>
  <si>
    <t>POD received from cell 0738058187 M</t>
  </si>
  <si>
    <t xml:space="preserve">COMPRESSED AIR EQUIPMENT  JHB      </t>
  </si>
  <si>
    <t xml:space="preserve">Isaac                         </t>
  </si>
  <si>
    <t>Niren</t>
  </si>
  <si>
    <t>POD received from cell 0782274968 M</t>
  </si>
  <si>
    <t>lameez</t>
  </si>
  <si>
    <t>UMHLA</t>
  </si>
  <si>
    <t>UMHLANGA ROCKS</t>
  </si>
  <si>
    <t xml:space="preserve">SHUKELA TRAINING CENTRE            </t>
  </si>
  <si>
    <t>Robby</t>
  </si>
  <si>
    <t>POD received from cell 0719533928 M</t>
  </si>
  <si>
    <t>rochard</t>
  </si>
  <si>
    <t>POD received from cell 0644881838 M</t>
  </si>
  <si>
    <t>MINENHLE</t>
  </si>
  <si>
    <t>POD received from cell 0745495693 M</t>
  </si>
  <si>
    <t>Charna</t>
  </si>
  <si>
    <t>Francine</t>
  </si>
  <si>
    <t>POD received from cell 0766412100 M</t>
  </si>
  <si>
    <t>Noelin</t>
  </si>
  <si>
    <t xml:space="preserve">POLYOAK PACKAGING PTY LTD AERO     </t>
  </si>
  <si>
    <t>POLYOAK PACKAGING PTY LTD AERO</t>
  </si>
  <si>
    <t xml:space="preserve">M beytel                      </t>
  </si>
  <si>
    <t>ROODE</t>
  </si>
  <si>
    <t>ROODEPOORT</t>
  </si>
  <si>
    <t xml:space="preserve">AFRISAM SOUTH AFRICA (PTY) LTD     </t>
  </si>
  <si>
    <t>AFRISAM SOUTH AFRICA (PTY) LTD</t>
  </si>
  <si>
    <t xml:space="preserve">tshifiwa                      </t>
  </si>
  <si>
    <t xml:space="preserve">POD received from cell 0631517430 M     </t>
  </si>
  <si>
    <t xml:space="preserve">FORD MOTOR CO. SA MANUFACTURIN     </t>
  </si>
  <si>
    <t>FORD MOTOR CO. SA MANUFACTURIN</t>
  </si>
  <si>
    <t>orale</t>
  </si>
  <si>
    <t xml:space="preserve">Janine                        </t>
  </si>
  <si>
    <t xml:space="preserve">POD received from cell 0681920801 M     </t>
  </si>
  <si>
    <t xml:space="preserve">Trymore                       </t>
  </si>
  <si>
    <t xml:space="preserve">POD received from cell 0783054958 M     </t>
  </si>
  <si>
    <t>RANI</t>
  </si>
  <si>
    <t>lev</t>
  </si>
  <si>
    <t>POD received from cell 0679041717 M</t>
  </si>
  <si>
    <t>SWELL</t>
  </si>
  <si>
    <t>SWELLENDAM</t>
  </si>
  <si>
    <t xml:space="preserve">SOUTHERN OIL LTD T A SOILL         </t>
  </si>
  <si>
    <t>SOUTHERN OIL LTD T A SOILL</t>
  </si>
  <si>
    <t>REANNE</t>
  </si>
  <si>
    <t xml:space="preserve">PAARL PNEUMATICS CC                </t>
  </si>
  <si>
    <t>PAARL PNEUMATICS CC</t>
  </si>
  <si>
    <t>david</t>
  </si>
  <si>
    <t>POD received from cell 0670223804 M</t>
  </si>
  <si>
    <t>BRIT1</t>
  </si>
  <si>
    <t>BRITS</t>
  </si>
  <si>
    <t xml:space="preserve">PLASTIC OMNIUM AUTO INERGY         </t>
  </si>
  <si>
    <t>PLASTIC OMNIUM AUTO INERGY</t>
  </si>
  <si>
    <t xml:space="preserve">Keitumetse                    </t>
  </si>
  <si>
    <t xml:space="preserve">POD received from cell 0723097669 M     </t>
  </si>
  <si>
    <t xml:space="preserve">ROBOTIC HANDLING SYSTEMS CC        </t>
  </si>
  <si>
    <t>ROBOTIC HANDLING SYSTEMS CC</t>
  </si>
  <si>
    <t>alfred</t>
  </si>
  <si>
    <t>COOKH</t>
  </si>
  <si>
    <t>COOKHOUSE</t>
  </si>
  <si>
    <t xml:space="preserve">COOKHOUSE CREAMERY PTY LTD         </t>
  </si>
  <si>
    <t>COOKHOUSE CREAMERY</t>
  </si>
  <si>
    <t>ADU RANDT</t>
  </si>
  <si>
    <t xml:space="preserve">CROWN CHICKENS (PTY) LTD T A S     </t>
  </si>
  <si>
    <t>CROWN CHICKENS (PTY) LTD T A S</t>
  </si>
  <si>
    <t>yamkela</t>
  </si>
  <si>
    <t>POD received from cell 0835898375 M</t>
  </si>
  <si>
    <t xml:space="preserve">MERCEDES BENZ SOUTH AFRICA         </t>
  </si>
  <si>
    <t>MERCEDES BENZ S.A</t>
  </si>
  <si>
    <t>Sandisile</t>
  </si>
  <si>
    <t>POD received from cell 0724946102 M</t>
  </si>
  <si>
    <t xml:space="preserve">Eugene                        </t>
  </si>
  <si>
    <t xml:space="preserve">FESTO PORT ELIZABETH               </t>
  </si>
  <si>
    <t>JANSE VAN RENSBURG</t>
  </si>
  <si>
    <t>Patrick</t>
  </si>
  <si>
    <t>POD received from cell 0715494036 M</t>
  </si>
  <si>
    <t xml:space="preserve">ILLOVO SUGAR SOUTH AFRICA (PTY     </t>
  </si>
  <si>
    <t>ILLOVO SUGAR SOUTH AFRICA (PTY</t>
  </si>
  <si>
    <t>basil</t>
  </si>
  <si>
    <t xml:space="preserve">MECHATRONICS SOUTH AFRICA MIMO     </t>
  </si>
  <si>
    <t>MECHATRONICS MIMOSA ROAD</t>
  </si>
  <si>
    <t>delaine</t>
  </si>
  <si>
    <t>POD received from cell 0684745132 M</t>
  </si>
  <si>
    <t xml:space="preserve">ACT LOGISTICS (FOR ELECTRO PNE     </t>
  </si>
  <si>
    <t>ACT LOGISTICS (FOR ELECTRO PNE</t>
  </si>
  <si>
    <t xml:space="preserve">Randall                       </t>
  </si>
  <si>
    <t>nozipho</t>
  </si>
  <si>
    <t xml:space="preserve">IL VAUGHAN INDUSTRIAL CC           </t>
  </si>
  <si>
    <t>IL VAUGHAN INDUSTRIAL CC</t>
  </si>
  <si>
    <t>iva</t>
  </si>
  <si>
    <t>Driver late</t>
  </si>
  <si>
    <t>cch</t>
  </si>
  <si>
    <t xml:space="preserve">AFRICA FILTRATION SYSTEMS (PTY     </t>
  </si>
  <si>
    <t>AFRICA FILTRATION SYSTEMS (PTY</t>
  </si>
  <si>
    <t>robby</t>
  </si>
  <si>
    <t xml:space="preserve">ACEPAK PACKAGING SYSTEMS           </t>
  </si>
  <si>
    <t>ACEPAK PACKAGING SYSTEMS</t>
  </si>
  <si>
    <t xml:space="preserve">ELRICO                        </t>
  </si>
  <si>
    <t>thembi</t>
  </si>
  <si>
    <t>POD received from cell 0608702785 M</t>
  </si>
  <si>
    <t xml:space="preserve">FOODCORP (PTY) LTD T A SUNBAKE     </t>
  </si>
  <si>
    <t>FOODCORP (PTY) LTD T A SUNBAKE</t>
  </si>
  <si>
    <t>Redirect waybill on waybill nu</t>
  </si>
  <si>
    <t>Redirect waybill on waybill number R0800</t>
  </si>
  <si>
    <t xml:space="preserve">UNILEVER SOUTH AFRICA PTY LTD      </t>
  </si>
  <si>
    <t>UNILEVER SOUTH AFRICA PTY LTD</t>
  </si>
  <si>
    <t xml:space="preserve">Kanyane                       </t>
  </si>
  <si>
    <t xml:space="preserve">CROWN CHICKENS T A SOVEREIGHFO     </t>
  </si>
  <si>
    <t>CROWN CHICKENS</t>
  </si>
  <si>
    <t>Sithole</t>
  </si>
  <si>
    <t>Flooding/road closure</t>
  </si>
  <si>
    <t>POD received from cell 0712045596 M</t>
  </si>
  <si>
    <t>THE SOUTH AFRICAN BREWERIES</t>
  </si>
  <si>
    <t>marlize</t>
  </si>
  <si>
    <t>REBECCA</t>
  </si>
  <si>
    <t>sipho</t>
  </si>
  <si>
    <t>POD received from cell 0738022932 M</t>
  </si>
  <si>
    <t xml:space="preserve">SPRINGS BEE GEE ELECT WHOLE CC     </t>
  </si>
  <si>
    <t>SPRINGS BEE GEE ELECT WHOLE CC</t>
  </si>
  <si>
    <t>POD received from cell 0731655100 M</t>
  </si>
  <si>
    <t xml:space="preserve">TABLEGEAR CC                       </t>
  </si>
  <si>
    <t>TABLEGEAR CC</t>
  </si>
  <si>
    <t>kaloy</t>
  </si>
  <si>
    <t>POD received from cell 0728343845 M</t>
  </si>
  <si>
    <t xml:space="preserve">Gavin                         </t>
  </si>
  <si>
    <t>chrissie</t>
  </si>
  <si>
    <t>Juan</t>
  </si>
  <si>
    <t>POD received from cell 0717429658 M</t>
  </si>
  <si>
    <t>francina</t>
  </si>
  <si>
    <t>Edward</t>
  </si>
  <si>
    <t>Marna</t>
  </si>
  <si>
    <t>POD received from cell 0630881624 M</t>
  </si>
  <si>
    <t xml:space="preserve">VERTEX AUTOMATION (PTY) LTD        </t>
  </si>
  <si>
    <t>VERTEX AUTOMATION (PTY) LTD</t>
  </si>
  <si>
    <t>Beytel</t>
  </si>
  <si>
    <t>baij</t>
  </si>
  <si>
    <t xml:space="preserve">DRYTECH INTERNATIONAL (PTY) LT     </t>
  </si>
  <si>
    <t>DRYTECH INTERNATIONAL (PTY) LT</t>
  </si>
  <si>
    <t>pinzi</t>
  </si>
  <si>
    <t xml:space="preserve">WINTERTIDE TRADING 69 T A P AN     </t>
  </si>
  <si>
    <t>WINTERTIDE TRADING 69 T A P AN</t>
  </si>
  <si>
    <t>Tayre</t>
  </si>
  <si>
    <t xml:space="preserve">GOODYEAR SOUTH AFRICA              </t>
  </si>
  <si>
    <t>GOODYEAR SOUTH AFRICA</t>
  </si>
  <si>
    <t xml:space="preserve">babalwa                       </t>
  </si>
  <si>
    <t xml:space="preserve">POD received from cell 0835898375 M     </t>
  </si>
  <si>
    <t>Oriel</t>
  </si>
  <si>
    <t xml:space="preserve">zoe                           </t>
  </si>
  <si>
    <t>jlc</t>
  </si>
  <si>
    <t>HUMAN</t>
  </si>
  <si>
    <t>HUMANSDORP</t>
  </si>
  <si>
    <t xml:space="preserve">WOODLANDS DAIRY PTY LTD            </t>
  </si>
  <si>
    <t>WOODLANDS DAIRY</t>
  </si>
  <si>
    <t>Christina</t>
  </si>
  <si>
    <t>POD received from cell 0684294152 M</t>
  </si>
  <si>
    <t>sonwabile</t>
  </si>
  <si>
    <t xml:space="preserve">SMITHS MANUFACTURING (PTY) LTD     </t>
  </si>
  <si>
    <t>SMITHS MANUFACTURING (PTY) LTD</t>
  </si>
  <si>
    <t>Ndumiso</t>
  </si>
  <si>
    <t xml:space="preserve">DELLTRA SOLUTIONS (PTY) LTD        </t>
  </si>
  <si>
    <t>DELLTRA SOLUTIONS (PTY) LTD</t>
  </si>
  <si>
    <t>kuban</t>
  </si>
  <si>
    <t>lona</t>
  </si>
  <si>
    <t xml:space="preserve">ACEPAK PACKAGING SYSTEMS UNIT      </t>
  </si>
  <si>
    <t>ACEPAK PACKAGING SYSTEMS UNIT</t>
  </si>
  <si>
    <t>Desmond</t>
  </si>
  <si>
    <t>POD received from cell 0671799174 M</t>
  </si>
  <si>
    <t>Alicia</t>
  </si>
  <si>
    <t xml:space="preserve">KIM                           </t>
  </si>
  <si>
    <t xml:space="preserve">BMG EAST LONDON               </t>
  </si>
  <si>
    <t xml:space="preserve">SNEAKER SNACKS CC                  </t>
  </si>
  <si>
    <t>SNEAKER SNACKS CC</t>
  </si>
  <si>
    <t>LLEWELLYN</t>
  </si>
  <si>
    <t xml:space="preserve">CATAPULT GROUP (PTY) LTD           </t>
  </si>
  <si>
    <t>CATAPULT GROUP (PTY) LTD</t>
  </si>
  <si>
    <t xml:space="preserve">rethabile                     </t>
  </si>
  <si>
    <t xml:space="preserve">FORD MOTORING CO OF S A            </t>
  </si>
  <si>
    <t>FORD MOTORING</t>
  </si>
  <si>
    <t>K A Moloto</t>
  </si>
  <si>
    <t>POD received from cell 0764162907 M</t>
  </si>
  <si>
    <t xml:space="preserve">TI AUTOMOTIVE FUEL SYSTEMS SOU     </t>
  </si>
  <si>
    <t>TI AUTOMOTIVE FUEL SYSTEMS SOU</t>
  </si>
  <si>
    <t>CRAIG</t>
  </si>
  <si>
    <t xml:space="preserve">CAVALIER FOODS                     </t>
  </si>
  <si>
    <t>CULLI</t>
  </si>
  <si>
    <t>CULLINAN</t>
  </si>
  <si>
    <t xml:space="preserve">Koos Nel                           </t>
  </si>
  <si>
    <t>CAVALIER FOODS</t>
  </si>
  <si>
    <t xml:space="preserve">ND KOOS                       </t>
  </si>
  <si>
    <t>Kathleen</t>
  </si>
  <si>
    <t xml:space="preserve">NAMPAK PRODUCTS LTD T A BEVCAN     </t>
  </si>
  <si>
    <t>NAMPAK PRODUCTS</t>
  </si>
  <si>
    <t>katlego</t>
  </si>
  <si>
    <t>Arno</t>
  </si>
  <si>
    <t>POD received from cell 0735647467 M</t>
  </si>
  <si>
    <t xml:space="preserve">FIRST NATIONAL BATTERY             </t>
  </si>
  <si>
    <t>FIRST NATIONAL BATTERY</t>
  </si>
  <si>
    <t>MICHELLE</t>
  </si>
  <si>
    <t xml:space="preserve">TENNECO RIDE CONTROL SA (PTY)      </t>
  </si>
  <si>
    <t>TENNECO RIDE CONTROL</t>
  </si>
  <si>
    <t>wifa</t>
  </si>
  <si>
    <t xml:space="preserve">BBF SAFETY FROUP (PTY) LTD         </t>
  </si>
  <si>
    <t>BBF SAFETY FROUP (PTY) LTD</t>
  </si>
  <si>
    <t xml:space="preserve">Sadha                         </t>
  </si>
  <si>
    <t xml:space="preserve">FEDERAL MOGUL VALVES (PTY) LTD     </t>
  </si>
  <si>
    <t>FEDERAL MOGUL VALVES (PTY) LTD</t>
  </si>
  <si>
    <t xml:space="preserve">VACUQUIP SOLUTIONS (PTY) LTD       </t>
  </si>
  <si>
    <t>VACUQUIP SOLUTIONS (PTY) LTD</t>
  </si>
  <si>
    <t xml:space="preserve">Cecilia                       </t>
  </si>
  <si>
    <t xml:space="preserve">MITAS CORPORATION (PTY) LTD        </t>
  </si>
  <si>
    <t>MITAS CORPORATION (PTY) LTD</t>
  </si>
  <si>
    <t>LAW</t>
  </si>
  <si>
    <t xml:space="preserve">LEDA ENGINEERING SERVICES CC       </t>
  </si>
  <si>
    <t>LEDA ENGINEERING SERVICES CC</t>
  </si>
  <si>
    <t xml:space="preserve">Tess                          </t>
  </si>
  <si>
    <t>H.G MOLENAAR</t>
  </si>
  <si>
    <t>ESTCO</t>
  </si>
  <si>
    <t>ESTCOURT</t>
  </si>
  <si>
    <t xml:space="preserve">NESTLE SOUTH AFRICA                </t>
  </si>
  <si>
    <t xml:space="preserve">videsh                        </t>
  </si>
  <si>
    <t xml:space="preserve">POD received from cell 0716405211 M     </t>
  </si>
  <si>
    <t xml:space="preserve">kevin                         </t>
  </si>
  <si>
    <t xml:space="preserve">POD received from cell 0744435413 M     </t>
  </si>
  <si>
    <t xml:space="preserve">TRANSVAAL HYDRAULICS (PTY) LTD     </t>
  </si>
  <si>
    <t>TRANSVAAL HYDRAULICS (PTY) LTD</t>
  </si>
  <si>
    <t xml:space="preserve">MED-ENGINEERING (PTY) LTD          </t>
  </si>
  <si>
    <t>MED-ENGINEERING (PTY) LTD</t>
  </si>
  <si>
    <t xml:space="preserve">JS ENGINEERING CC                  </t>
  </si>
  <si>
    <t>JS ENGINEERING CC</t>
  </si>
  <si>
    <t xml:space="preserve">CHRIS                         </t>
  </si>
  <si>
    <t xml:space="preserve">NEOPAK                             </t>
  </si>
  <si>
    <t>NEOPAK</t>
  </si>
  <si>
    <t xml:space="preserve">Willem                        </t>
  </si>
  <si>
    <t xml:space="preserve">AUTO INDUSTRIAL MACHINING A DI     </t>
  </si>
  <si>
    <t>AUTO INDUSTRIAL MACHINING A DI</t>
  </si>
  <si>
    <t xml:space="preserve">Larry                         </t>
  </si>
  <si>
    <t>GEORG</t>
  </si>
  <si>
    <t>GEORGE</t>
  </si>
  <si>
    <t xml:space="preserve">SANMIK AGENCIES CC                 </t>
  </si>
  <si>
    <t>SANMIK AGENCIES CC</t>
  </si>
  <si>
    <t>Lategan</t>
  </si>
  <si>
    <t>POD received from cell 0786786237 M</t>
  </si>
  <si>
    <t xml:space="preserve">HYDRAQUIP BERGRIVIER HIDROLIES     </t>
  </si>
  <si>
    <t>HYDRAQUIP BERGRIVIER HIDROLIES</t>
  </si>
  <si>
    <t>Ryno</t>
  </si>
  <si>
    <t>POD received from cell 0671392487 M</t>
  </si>
  <si>
    <t xml:space="preserve">FESTO (MOVE ANALYTICS)             </t>
  </si>
  <si>
    <t xml:space="preserve">I M E SA                           </t>
  </si>
  <si>
    <t>I M E SA</t>
  </si>
  <si>
    <t>GIFT MASINGA</t>
  </si>
  <si>
    <t>goerge</t>
  </si>
  <si>
    <t>DOC / FUE</t>
  </si>
  <si>
    <t>POD received from cell 0614412219 M</t>
  </si>
  <si>
    <t>AECI MINING LTD</t>
  </si>
  <si>
    <t xml:space="preserve">BRANDLINE PACKAGING (PTY) LTD      </t>
  </si>
  <si>
    <t>BRANDLINE PACKAGING (PTY)</t>
  </si>
  <si>
    <t>charity</t>
  </si>
  <si>
    <t>POD received from cell 0837842726 M</t>
  </si>
  <si>
    <t xml:space="preserve">KARAN BEEF FEEDLOT HEIDELBERG      </t>
  </si>
  <si>
    <t>KARAN BEEF FEEDLOT HEIDEL</t>
  </si>
  <si>
    <t xml:space="preserve">Leani                         </t>
  </si>
  <si>
    <t xml:space="preserve">POD received from cell 0716146256 M     </t>
  </si>
  <si>
    <t>DE BEERS GROUP SERVICES (</t>
  </si>
  <si>
    <t>HMF TECHNOLOGIES (PTY) LT</t>
  </si>
  <si>
    <t xml:space="preserve">Letisia                       </t>
  </si>
  <si>
    <t xml:space="preserve">POD received from cell 0647935660 M     </t>
  </si>
  <si>
    <t>BURG1</t>
  </si>
  <si>
    <t>BURGERSFORT</t>
  </si>
  <si>
    <t xml:space="preserve">FERROCHROME BRICKS AND PAVING      </t>
  </si>
  <si>
    <t>FERROCHROME BRICKS AND PAVING</t>
  </si>
  <si>
    <t xml:space="preserve">S P METAL FORGINGS (PTY) LTD B     </t>
  </si>
  <si>
    <t>S P METAL FORGINGS (PTY) LTD B</t>
  </si>
  <si>
    <t xml:space="preserve">Glad                          </t>
  </si>
  <si>
    <t>UNILEVER SOUTH AFRICA PTY</t>
  </si>
  <si>
    <t>a koza</t>
  </si>
  <si>
    <t>DELMA</t>
  </si>
  <si>
    <t>DELMAS</t>
  </si>
  <si>
    <t xml:space="preserve">MCCAIN FOODS SOUTH AFRICA PTY      </t>
  </si>
  <si>
    <t>MCCAIN FOODS SOUTH AFRICA</t>
  </si>
  <si>
    <t>Daphney</t>
  </si>
  <si>
    <t>POD received from cell 0659646054 M</t>
  </si>
  <si>
    <t>NIGEL</t>
  </si>
  <si>
    <t xml:space="preserve">ARDAGH GLASS PACKAGING SOUTH A     </t>
  </si>
  <si>
    <t>ARDAGH GLASS PACKAGING SO</t>
  </si>
  <si>
    <t>Samukelisiwe</t>
  </si>
  <si>
    <t>POD received from cell 0716146256 M</t>
  </si>
  <si>
    <t xml:space="preserve">CSM BEARINGS   PNEUMATIC SUPPL     </t>
  </si>
  <si>
    <t>CSM BEARINGS   PNEUMATIC</t>
  </si>
  <si>
    <t>Kiara</t>
  </si>
  <si>
    <t xml:space="preserve">ACCUTECH WEIGHING SERVICES PTY     </t>
  </si>
  <si>
    <t>ACCUTECH WEIGHING SERVICE</t>
  </si>
  <si>
    <t>Sandra</t>
  </si>
  <si>
    <t>POD received from cell 0722453303 M</t>
  </si>
  <si>
    <t xml:space="preserve">ABNER ELECTRICAL WHOLESALERS       </t>
  </si>
  <si>
    <t>ABNER ELECTRICAL WHOLESAL</t>
  </si>
  <si>
    <t>jd erasmus</t>
  </si>
  <si>
    <t>POD received from cell 0631517430 M</t>
  </si>
  <si>
    <t>CEMPACK TREVOC MANAGEMENT</t>
  </si>
  <si>
    <t xml:space="preserve">MARCOM PLASTICS PTY LTD            </t>
  </si>
  <si>
    <t>MARCOM PLASTICS</t>
  </si>
  <si>
    <t>respect</t>
  </si>
  <si>
    <t xml:space="preserve">KTT INDUSTRIAL SUPPLIES            </t>
  </si>
  <si>
    <t>KTT INDUSTRIAL SUPPLIES</t>
  </si>
  <si>
    <t>Anita</t>
  </si>
  <si>
    <t>POD received from cell 0658000152 M</t>
  </si>
  <si>
    <t xml:space="preserve">ADIENT SA (PTY) LTD HELIUM RD      </t>
  </si>
  <si>
    <t>ADIENT SA (PTY) LTD HELIU</t>
  </si>
  <si>
    <t>thabang</t>
  </si>
  <si>
    <t>RCL FOODS CONSUMER (PTY)</t>
  </si>
  <si>
    <t>Trevor</t>
  </si>
  <si>
    <t>POD received from cell 0732686080 M</t>
  </si>
  <si>
    <t>Ruan</t>
  </si>
  <si>
    <t xml:space="preserve">TECHNICAL SYSTEMS DESIGN CC        </t>
  </si>
  <si>
    <t>TECHNICAL SYSTEMS DESIGN</t>
  </si>
  <si>
    <t>charmaine</t>
  </si>
  <si>
    <t>POD received from cell 0764449365 M</t>
  </si>
  <si>
    <t>Michael</t>
  </si>
  <si>
    <t xml:space="preserve">PRIME INSTRUMENTATION CC RUSTE     </t>
  </si>
  <si>
    <t>PRIME INSTRUMENTATION CC</t>
  </si>
  <si>
    <t>Albert</t>
  </si>
  <si>
    <t>SASOL</t>
  </si>
  <si>
    <t>SASOLBURG</t>
  </si>
  <si>
    <t xml:space="preserve">COREL INSTRUMENTATION   CONTRO     </t>
  </si>
  <si>
    <t>COREL INSTRUMENTATION   C</t>
  </si>
  <si>
    <t xml:space="preserve">bradan                        </t>
  </si>
  <si>
    <t xml:space="preserve">POD received from cell 0781810800 M     </t>
  </si>
  <si>
    <t xml:space="preserve">kagiso                        </t>
  </si>
  <si>
    <t>letisia</t>
  </si>
  <si>
    <t>POD received from cell 0824858522 M</t>
  </si>
  <si>
    <t>SASOL DYNO NOBEL (PTY) LT</t>
  </si>
  <si>
    <t>L MOHOJOE</t>
  </si>
  <si>
    <t>SEF</t>
  </si>
  <si>
    <t xml:space="preserve">M Louis                       </t>
  </si>
  <si>
    <t>DES AUTO REPAIRTS   HOME</t>
  </si>
  <si>
    <t xml:space="preserve">debbie kelly                  </t>
  </si>
  <si>
    <t xml:space="preserve">BRIDGESTONE FIRESTONE              </t>
  </si>
  <si>
    <t>BRIDGESTONE FIRESTONE</t>
  </si>
  <si>
    <t>Esther</t>
  </si>
  <si>
    <t>POD received from cell 0723097669 M</t>
  </si>
  <si>
    <t xml:space="preserve">SASOL CHEMICALS A DIVISION OF      </t>
  </si>
  <si>
    <t>SASOL CHEMICALS A DIVISIO</t>
  </si>
  <si>
    <t>talita</t>
  </si>
  <si>
    <t>POD received from cell 0781810800 M</t>
  </si>
  <si>
    <t xml:space="preserve">BME                                </t>
  </si>
  <si>
    <t>BME</t>
  </si>
  <si>
    <t>emmanuel</t>
  </si>
  <si>
    <t>lbg</t>
  </si>
  <si>
    <t xml:space="preserve">EMENEM INDUSTRIAL CC               </t>
  </si>
  <si>
    <t>EMENEM INDUSTRIAL CC</t>
  </si>
  <si>
    <t>latasha</t>
  </si>
  <si>
    <t>BALF2</t>
  </si>
  <si>
    <t>BALFOUR (TVL)</t>
  </si>
  <si>
    <t xml:space="preserve">KARAN BEEF PTY LTD ORDER NUMBE     </t>
  </si>
  <si>
    <t>KARAN BEEF PTY LTD ORDER</t>
  </si>
  <si>
    <t>Bernice</t>
  </si>
  <si>
    <t>POD received from cell 0655766135 M</t>
  </si>
  <si>
    <t>letia</t>
  </si>
  <si>
    <t>KARABO</t>
  </si>
  <si>
    <t>lettia</t>
  </si>
  <si>
    <t>Isaac</t>
  </si>
  <si>
    <t>POD received from cell 0815199139 M</t>
  </si>
  <si>
    <t>leacky</t>
  </si>
  <si>
    <t>POD received from cell 0608652455 M</t>
  </si>
  <si>
    <t xml:space="preserve">INGRAIN SA (PTY) LTD RANDVAAL      </t>
  </si>
  <si>
    <t>INGRAIN SA (PTY) LTD RAND</t>
  </si>
  <si>
    <t xml:space="preserve">  Sam                         </t>
  </si>
  <si>
    <t>AECI MINING LTD    STEFAN</t>
  </si>
  <si>
    <t xml:space="preserve">DAVITA TRADING (PTY) LTD           </t>
  </si>
  <si>
    <t>DAVITA TRADING (PTY) LTD</t>
  </si>
  <si>
    <t>Busisiwe</t>
  </si>
  <si>
    <t xml:space="preserve">AVK VALVES (SOUTHERN AFRICA) L     </t>
  </si>
  <si>
    <t>AVK VALVES (SOUTHERN AFRI</t>
  </si>
  <si>
    <t>jacu</t>
  </si>
  <si>
    <t>POD received from cell 0782023821 M</t>
  </si>
  <si>
    <t>Ayabonga</t>
  </si>
  <si>
    <t xml:space="preserve">EXCEL TOOLING                      </t>
  </si>
  <si>
    <t>EXCEL TOOLING</t>
  </si>
  <si>
    <t xml:space="preserve">Gwen                          </t>
  </si>
  <si>
    <t>ayabonga</t>
  </si>
  <si>
    <t>alwano</t>
  </si>
  <si>
    <t xml:space="preserve">ADCOCK INGRAM HEALTHCARE (PTY)     </t>
  </si>
  <si>
    <t>ADCOCK INGRAM HEALTHCARE (PTY)</t>
  </si>
  <si>
    <t>Tyrone</t>
  </si>
  <si>
    <t>amt</t>
  </si>
  <si>
    <t>POD received from cell 0691229788 M</t>
  </si>
  <si>
    <t>Joanna</t>
  </si>
  <si>
    <t xml:space="preserve">shaakir                       </t>
  </si>
  <si>
    <t xml:space="preserve">wArrick                       </t>
  </si>
  <si>
    <t>HARRI</t>
  </si>
  <si>
    <t>HARRISMITH</t>
  </si>
  <si>
    <t xml:space="preserve">NESTLE SOUTH AFRICA (PTY) LTD      </t>
  </si>
  <si>
    <t>NESTLE SOUTH AFRICA (PTY) LTD</t>
  </si>
  <si>
    <t>THOBILE</t>
  </si>
  <si>
    <t>POD received from cell 0833135866 M</t>
  </si>
  <si>
    <t>SIGNED</t>
  </si>
  <si>
    <t>Colin</t>
  </si>
  <si>
    <t>Xona</t>
  </si>
  <si>
    <t>BRAKP</t>
  </si>
  <si>
    <t>BRAKPAN</t>
  </si>
  <si>
    <t xml:space="preserve">CRYOGENIC AND INDUSTRIAL GAS C     </t>
  </si>
  <si>
    <t>CRYOGENIC AND INDUSTRIAL GAS C</t>
  </si>
  <si>
    <t>rietha</t>
  </si>
  <si>
    <t>sello</t>
  </si>
  <si>
    <t xml:space="preserve">ALLPRONIX                          </t>
  </si>
  <si>
    <t>ALLPRONIX</t>
  </si>
  <si>
    <t>shakin</t>
  </si>
  <si>
    <t>POD received from cell 0714507636 M</t>
  </si>
  <si>
    <t>Sumeet</t>
  </si>
  <si>
    <t xml:space="preserve">GIAGEO ISIPINGO                    </t>
  </si>
  <si>
    <t>GIAGEO ISIPINGO HATTING</t>
  </si>
  <si>
    <t>Scelo Miya</t>
  </si>
  <si>
    <t>Company Closed</t>
  </si>
  <si>
    <t>col</t>
  </si>
  <si>
    <t>A STEYN</t>
  </si>
  <si>
    <t>Princess</t>
  </si>
  <si>
    <t>COL</t>
  </si>
  <si>
    <t xml:space="preserve">Arthur                        </t>
  </si>
  <si>
    <t xml:space="preserve">POD received from cell 0746644640 M     </t>
  </si>
  <si>
    <t xml:space="preserve">TM ENGINEERING                     </t>
  </si>
  <si>
    <t>TM ENGINEERING</t>
  </si>
  <si>
    <t xml:space="preserve">Noleen                        </t>
  </si>
  <si>
    <t xml:space="preserve">POD received from cell 0767510913 M     </t>
  </si>
  <si>
    <t xml:space="preserve">Harrison                      </t>
  </si>
  <si>
    <t xml:space="preserve">POD received from cell 0712045596 M     </t>
  </si>
  <si>
    <t xml:space="preserve">BALLENA TRADING 31 PTY LTD T A     </t>
  </si>
  <si>
    <t>BALLENA TRADING 31 PTY LTD T A</t>
  </si>
  <si>
    <t xml:space="preserve">Andries                       </t>
  </si>
  <si>
    <t xml:space="preserve">POD received from cell 0817313122 M     </t>
  </si>
  <si>
    <t xml:space="preserve">CSM ENGINEERING CC                 </t>
  </si>
  <si>
    <t>CSM ENGINEERING CC</t>
  </si>
  <si>
    <t>morne</t>
  </si>
  <si>
    <t xml:space="preserve">FILTEC AUTOMATION CC               </t>
  </si>
  <si>
    <t>FILTEC AUTOMATION CC</t>
  </si>
  <si>
    <t>Navin</t>
  </si>
  <si>
    <t xml:space="preserve">REBUS INDUSTRIAL CONTROLS          </t>
  </si>
  <si>
    <t>REBUS INDUSTRIAL CONTROLS</t>
  </si>
  <si>
    <t>jaco</t>
  </si>
  <si>
    <t xml:space="preserve">respect                       </t>
  </si>
  <si>
    <t xml:space="preserve">HYDRASERVE HYDRAULICS (PTY) LT     </t>
  </si>
  <si>
    <t>HYDRASERVE HYDRAULICS (PTY) LT</t>
  </si>
  <si>
    <t>lunga</t>
  </si>
  <si>
    <t xml:space="preserve">ROCKWELL AUTOMATION PTY LTD        </t>
  </si>
  <si>
    <t>ROCKWELL AUTOMATION</t>
  </si>
  <si>
    <t>patrick</t>
  </si>
  <si>
    <t>POD received from cell 0724942857 M</t>
  </si>
  <si>
    <t>Vehicle breakdown</t>
  </si>
  <si>
    <t>JAPIE</t>
  </si>
  <si>
    <t xml:space="preserve">Lucal                         </t>
  </si>
  <si>
    <t xml:space="preserve">POD received from cell 0782094127 M     </t>
  </si>
  <si>
    <t>vukile</t>
  </si>
  <si>
    <t>Johnny</t>
  </si>
  <si>
    <t>POD received from cell 0783054958 M</t>
  </si>
  <si>
    <t>richard</t>
  </si>
  <si>
    <t>David</t>
  </si>
  <si>
    <t xml:space="preserve">FESTO DURBAN  SUITE 107A           </t>
  </si>
  <si>
    <t>FESTO DURBAN  SUITE 107A</t>
  </si>
  <si>
    <t>mark</t>
  </si>
  <si>
    <t>POD received from cell 0834941426 M</t>
  </si>
  <si>
    <t xml:space="preserve">Collen                        </t>
  </si>
  <si>
    <t xml:space="preserve">POD received from cell 0663494412 M     </t>
  </si>
  <si>
    <t xml:space="preserve">RCL GROUP SERVICES (PTY) LTD P     </t>
  </si>
  <si>
    <t>RCL GROUP SERVICES (PTY) LTD P</t>
  </si>
  <si>
    <t xml:space="preserve">innocent                      </t>
  </si>
  <si>
    <t>UMBOG</t>
  </si>
  <si>
    <t>UMBOGINTWINI</t>
  </si>
  <si>
    <t xml:space="preserve">RYMCO PTY LTD T A ANCHOR YEAST     </t>
  </si>
  <si>
    <t>RYMCO</t>
  </si>
  <si>
    <t>jaya</t>
  </si>
  <si>
    <t>POD received from cell 0671711975 M</t>
  </si>
  <si>
    <t xml:space="preserve">TRUDA FOODS (PTY) LTD              </t>
  </si>
  <si>
    <t>TRUDA FOODS (PTY) LTD</t>
  </si>
  <si>
    <t>chiedza</t>
  </si>
  <si>
    <t>FOXOLUTION SYSTEMS ENGINEERING</t>
  </si>
  <si>
    <t>zainab</t>
  </si>
  <si>
    <t>SHIFT MANAGER</t>
  </si>
  <si>
    <t>FES CUST 20231110 51 - BACK TO CUSTOMER</t>
  </si>
  <si>
    <t>pod scanned</t>
  </si>
  <si>
    <t xml:space="preserve">DANONE SA                          </t>
  </si>
  <si>
    <t xml:space="preserve">FESTON                             </t>
  </si>
  <si>
    <t>PHILLIPNE</t>
  </si>
  <si>
    <t>Manuel</t>
  </si>
  <si>
    <t xml:space="preserve">POLYOAK PACKAGING (PTY) LTD E      </t>
  </si>
  <si>
    <t>POLYOAK PACKAGING (PTY) LTD E</t>
  </si>
  <si>
    <t xml:space="preserve">VUYO                          </t>
  </si>
  <si>
    <t xml:space="preserve">Reason                        </t>
  </si>
  <si>
    <t xml:space="preserve">Thabang                       </t>
  </si>
  <si>
    <t xml:space="preserve">WILMAR SA (PTY) LTD                </t>
  </si>
  <si>
    <t>WILMAR SA (PTY) LTD</t>
  </si>
  <si>
    <t xml:space="preserve">Kelly                         </t>
  </si>
  <si>
    <t xml:space="preserve">POD received from cell 0606520943 M     </t>
  </si>
  <si>
    <t>MDW PNEUMATIC TRADING PTY</t>
  </si>
  <si>
    <t xml:space="preserve">MAIN STREET 1310(PTY) LTD T A      </t>
  </si>
  <si>
    <t>MAIN STREET 1310(PTY) LTD</t>
  </si>
  <si>
    <t>ENGELA</t>
  </si>
  <si>
    <t>POD received from cell 0638232402 M</t>
  </si>
  <si>
    <t>PIET</t>
  </si>
  <si>
    <t>PIET RETIEF</t>
  </si>
  <si>
    <t xml:space="preserve">HCH ELECTRIC CC                    </t>
  </si>
  <si>
    <t>HCH ELECTRIC CC</t>
  </si>
  <si>
    <t>RUAN</t>
  </si>
  <si>
    <t>POD received from cell 0837247432 M</t>
  </si>
  <si>
    <t>CULINARY  A DIVISION OF T</t>
  </si>
  <si>
    <t>AUBREY</t>
  </si>
  <si>
    <t xml:space="preserve">ISANTI GLASS 1 (PTY) LTD           </t>
  </si>
  <si>
    <t>ISANTI GLASS 1 (PTY) LTD</t>
  </si>
  <si>
    <t>Samual</t>
  </si>
  <si>
    <t>Bad address</t>
  </si>
  <si>
    <t>POD received from cell 0729700990 M</t>
  </si>
  <si>
    <t>POD received from cell 0785162368 M</t>
  </si>
  <si>
    <t xml:space="preserve">BULKMATIC SOLIDS MACH (PTY) LT     </t>
  </si>
  <si>
    <t>BULKMATIC SOLIDS MACH (PT</t>
  </si>
  <si>
    <t>Benjamin</t>
  </si>
  <si>
    <t>themba</t>
  </si>
  <si>
    <t>POD received from cell 0715155602 M</t>
  </si>
  <si>
    <t xml:space="preserve">DALE AUTOMATION PTY LTD            </t>
  </si>
  <si>
    <t>DALE AUTOMATION PTY LTD</t>
  </si>
  <si>
    <t>Jaun</t>
  </si>
  <si>
    <t>Sonia</t>
  </si>
  <si>
    <t>Thulani</t>
  </si>
  <si>
    <t>POD received from cell 0673765345 M</t>
  </si>
  <si>
    <t>dwayne</t>
  </si>
  <si>
    <t>POD received from cell 0710168486 M</t>
  </si>
  <si>
    <t xml:space="preserve">ALBANY BAKERIES A DIVISION OF      </t>
  </si>
  <si>
    <t>ALBANY BAKERIES A DIVISIO</t>
  </si>
  <si>
    <t>andries</t>
  </si>
  <si>
    <t>VINCENT</t>
  </si>
  <si>
    <t xml:space="preserve">SASOL SYNFUELS VAT REG: 438010     </t>
  </si>
  <si>
    <t>SASOL SYNFUELS VAT REG: 4</t>
  </si>
  <si>
    <t>mongezi</t>
  </si>
  <si>
    <t xml:space="preserve">MARLEY PIPE SYSTEMS SA (PTY) L     </t>
  </si>
  <si>
    <t>MARLEY PIPE SYSTEMS SA (P</t>
  </si>
  <si>
    <t>Bongani</t>
  </si>
  <si>
    <t>M beytel</t>
  </si>
  <si>
    <t>hazel</t>
  </si>
  <si>
    <t>SHATTERPRUFE TRADING DIVI</t>
  </si>
  <si>
    <t>Kgothatso</t>
  </si>
  <si>
    <t>POD received from cell 0724573138 M</t>
  </si>
  <si>
    <t xml:space="preserve">BPM DISTRIBUTORS CC                </t>
  </si>
  <si>
    <t>BPM DISTRIBUTORS CC</t>
  </si>
  <si>
    <t>Grant</t>
  </si>
  <si>
    <t>sadna</t>
  </si>
  <si>
    <t>truck came late</t>
  </si>
  <si>
    <t>alan</t>
  </si>
  <si>
    <t xml:space="preserve">MONDI SOUTH AFRICA PROPRIETARY     </t>
  </si>
  <si>
    <t>MONDI SOUTH AFRICA PROPRIETARY</t>
  </si>
  <si>
    <t>Kwazi</t>
  </si>
  <si>
    <t>CSM BEARINGS   PNEUMATICS MOSS</t>
  </si>
  <si>
    <t>SANTIE</t>
  </si>
  <si>
    <t xml:space="preserve">UNILEVER SOUTH AFRICA              </t>
  </si>
  <si>
    <t>sindy</t>
  </si>
  <si>
    <t>ayanda</t>
  </si>
  <si>
    <t>Lucas</t>
  </si>
  <si>
    <t xml:space="preserve">CLAYVILLE NUTRITIONALS (PTY) L     </t>
  </si>
  <si>
    <t>CLAYVILLE NUTRITIONALS (PTY) L</t>
  </si>
  <si>
    <t>nico</t>
  </si>
  <si>
    <t>POD received from cell 0833616148 M</t>
  </si>
  <si>
    <t xml:space="preserve">VARELEC DISTRIBUTORES CC           </t>
  </si>
  <si>
    <t>VARELEC DISTRIBUTORES CC</t>
  </si>
  <si>
    <t>cindy</t>
  </si>
  <si>
    <t>Rusan</t>
  </si>
  <si>
    <t xml:space="preserve">patric                        </t>
  </si>
  <si>
    <t xml:space="preserve">POD received from cell 0724942857 M     </t>
  </si>
  <si>
    <t xml:space="preserve">SIGNAL INSTRUMENTATION CC          </t>
  </si>
  <si>
    <t>SIGNAL INSTRUMENTATION CC</t>
  </si>
  <si>
    <t xml:space="preserve">Jaco                          </t>
  </si>
  <si>
    <t>Lameez</t>
  </si>
  <si>
    <t>Gavin</t>
  </si>
  <si>
    <t>NONKU</t>
  </si>
  <si>
    <t>POD received from cell 0733056816 M</t>
  </si>
  <si>
    <t>SASO</t>
  </si>
  <si>
    <t>fanie</t>
  </si>
  <si>
    <t xml:space="preserve">MAHLE BEHR SOUTH AFRICA PTY LT     </t>
  </si>
  <si>
    <t>MAHLE BEHR S.A</t>
  </si>
  <si>
    <t>Nokuthula</t>
  </si>
  <si>
    <t>VERUL</t>
  </si>
  <si>
    <t>VERULAM</t>
  </si>
  <si>
    <t xml:space="preserve">HUHTAMAKI FLEXIBLE PACKAGING       </t>
  </si>
  <si>
    <t>HUHTAMAKI FLEXIBLE PACKAGING</t>
  </si>
  <si>
    <t>lucky</t>
  </si>
  <si>
    <t>POD received from cell 0612850921 M</t>
  </si>
  <si>
    <t>MECHATRONICS SOUTH AFRICA MIMO</t>
  </si>
  <si>
    <t>Romano</t>
  </si>
  <si>
    <t>Monique</t>
  </si>
  <si>
    <t xml:space="preserve">DNH MANUFACTURING (PTY) LTD        </t>
  </si>
  <si>
    <t>DNH MANUFACTURING (PTY) LTD</t>
  </si>
  <si>
    <t xml:space="preserve">Robert                        </t>
  </si>
  <si>
    <t>Fanele</t>
  </si>
  <si>
    <t>wArrick</t>
  </si>
  <si>
    <t xml:space="preserve">IMARA AUTOMATION CC                </t>
  </si>
  <si>
    <t>IMARA AUTOMATION CC</t>
  </si>
  <si>
    <t xml:space="preserve">Jason                         </t>
  </si>
  <si>
    <t xml:space="preserve">mary                          </t>
  </si>
  <si>
    <t xml:space="preserve">POD received from cell 0658050314 M     </t>
  </si>
  <si>
    <t xml:space="preserve">HEINEKEN SOUTH AFRICA (PTY) LT     </t>
  </si>
  <si>
    <t>HEINEKEN SOUTH AFRICA (PTY) LT</t>
  </si>
  <si>
    <t>japhta</t>
  </si>
  <si>
    <t xml:space="preserve">GRW ENGINEERING (PTY) LTD          </t>
  </si>
  <si>
    <t>GRW ENGINEERING (PTY) LTD</t>
  </si>
  <si>
    <t>bronwin</t>
  </si>
  <si>
    <t xml:space="preserve">WOODTECH                           </t>
  </si>
  <si>
    <t>WOODTECH</t>
  </si>
  <si>
    <t xml:space="preserve">Melanie                       </t>
  </si>
  <si>
    <t xml:space="preserve">TRACPART MINING SUPPLIES           </t>
  </si>
  <si>
    <t>TRACPART MINING SUPPLIES</t>
  </si>
  <si>
    <t>JONTY</t>
  </si>
  <si>
    <t>POD received from cell 0793555117 M</t>
  </si>
  <si>
    <t xml:space="preserve">CONRO PRECISION                    </t>
  </si>
  <si>
    <t>CONRO PRECISION</t>
  </si>
  <si>
    <t xml:space="preserve">Kevin                         </t>
  </si>
  <si>
    <t xml:space="preserve">POD received from cell 0710339047 M     </t>
  </si>
  <si>
    <t xml:space="preserve">UNIVERSAL CLIPS                    </t>
  </si>
  <si>
    <t>HENNIE</t>
  </si>
  <si>
    <t>bem</t>
  </si>
  <si>
    <t>Michelle</t>
  </si>
  <si>
    <t xml:space="preserve">SOUTHERN PULP MACHINERY PTY LT     </t>
  </si>
  <si>
    <t>SOUTHERN PULP MACHINERY</t>
  </si>
  <si>
    <t>riaan</t>
  </si>
  <si>
    <t xml:space="preserve">Dulton                        </t>
  </si>
  <si>
    <t xml:space="preserve">POD received from cell 0723623160 M     </t>
  </si>
  <si>
    <t xml:space="preserve">MW WHEELS SA (PTY) LTD             </t>
  </si>
  <si>
    <t>MW WHEELS SA (PTY) LTD</t>
  </si>
  <si>
    <t>crobby</t>
  </si>
  <si>
    <t xml:space="preserve">ANG INDUSTRIAL SOLUTIONS PTY       </t>
  </si>
  <si>
    <t>ANG INDUSTRIAL SOLUTIONS</t>
  </si>
  <si>
    <t xml:space="preserve">ETVAAL MEUBELVERVAARDIGERS         </t>
  </si>
  <si>
    <t>ETVAAL MEUBELVERVAARDIGERS(082</t>
  </si>
  <si>
    <t>Sunette</t>
  </si>
  <si>
    <t xml:space="preserve">Luthando                      </t>
  </si>
  <si>
    <t xml:space="preserve">POD received from cell 0724946102 M     </t>
  </si>
  <si>
    <t xml:space="preserve">RAND REFINERY (PTY) LTD ATTN:      </t>
  </si>
  <si>
    <t>RAND REFINERY (PTY) LTD ATTN:</t>
  </si>
  <si>
    <t xml:space="preserve">maswazi                       </t>
  </si>
  <si>
    <t xml:space="preserve">POD received from cell 0764428129 M     </t>
  </si>
  <si>
    <t xml:space="preserve">FOODCORP (PTY) LTD  CHARLOTTE      </t>
  </si>
  <si>
    <t>FOODCORP (PTY) LTD  CHARLOTTE</t>
  </si>
  <si>
    <t>cedrik</t>
  </si>
  <si>
    <t>Leacky</t>
  </si>
  <si>
    <t xml:space="preserve">TOYOTA SA MOTORS (PTY) LTD PRO     </t>
  </si>
  <si>
    <t>TOYOTA SA MOTORS (PTY) LTD PRO</t>
  </si>
  <si>
    <t>Sagie</t>
  </si>
  <si>
    <t xml:space="preserve">REEF CONSTRUCTION MACHINERY (P     </t>
  </si>
  <si>
    <t>REEF CONSTRUCTION MACHINERY (P</t>
  </si>
  <si>
    <t xml:space="preserve">Andre                         </t>
  </si>
  <si>
    <t xml:space="preserve">POD received from cell 0837842726 M     </t>
  </si>
  <si>
    <t>BETHU</t>
  </si>
  <si>
    <t>BETHULI</t>
  </si>
  <si>
    <t xml:space="preserve">PRIME PRODUCT MANUFACTURING (P     </t>
  </si>
  <si>
    <t>HND / NDC / FUE / DOC</t>
  </si>
  <si>
    <t>jasie</t>
  </si>
  <si>
    <t xml:space="preserve">ANALOG   DIGITAL POWER ELECTRO     </t>
  </si>
  <si>
    <t>ANALOG   DIGITAL POWER ELECTRO</t>
  </si>
  <si>
    <t>shane</t>
  </si>
  <si>
    <t xml:space="preserve">Rusan                         </t>
  </si>
  <si>
    <t xml:space="preserve">CONSULMET PTY LTD                  </t>
  </si>
  <si>
    <t>CONSULMET</t>
  </si>
  <si>
    <t xml:space="preserve">nothando                      </t>
  </si>
  <si>
    <t xml:space="preserve">POD received from cell 0766412100 M     </t>
  </si>
  <si>
    <t>samson</t>
  </si>
  <si>
    <t xml:space="preserve">Lucas                         </t>
  </si>
  <si>
    <t>Lucky</t>
  </si>
  <si>
    <t xml:space="preserve">Tshepo                        </t>
  </si>
  <si>
    <t xml:space="preserve">Returned to sender on waybill </t>
  </si>
  <si>
    <t>Returned to sender on waybill number RR0</t>
  </si>
  <si>
    <t xml:space="preserve">KENZEL ENGINEERING TRUST           </t>
  </si>
  <si>
    <t>KENZEL ENGINEERING TRUST</t>
  </si>
  <si>
    <t xml:space="preserve">p kenzel                      </t>
  </si>
  <si>
    <t>Gert</t>
  </si>
  <si>
    <t xml:space="preserve">IA AUTOMATION PTY LTD              </t>
  </si>
  <si>
    <t>IA AUTOMATION PTY LTD</t>
  </si>
  <si>
    <t>bob</t>
  </si>
  <si>
    <t>POD received from cell 0729630904 M</t>
  </si>
  <si>
    <t>Tess</t>
  </si>
  <si>
    <t xml:space="preserve">DAWSDALE ENGINEERING               </t>
  </si>
  <si>
    <t>DAWSDALE ENGINEERING    ETHEL</t>
  </si>
  <si>
    <t>E hara</t>
  </si>
  <si>
    <t>POD received from cell 0768690566 M</t>
  </si>
  <si>
    <t>bongani</t>
  </si>
  <si>
    <t>POD received from cell 0713542783 M</t>
  </si>
  <si>
    <t>NNS</t>
  </si>
  <si>
    <t xml:space="preserve">TONGAAT HULLETTS GROUP LTD T A     </t>
  </si>
  <si>
    <t>TONGAAT HULLETTS GROUP LTD T A</t>
  </si>
  <si>
    <t>vincent</t>
  </si>
  <si>
    <t xml:space="preserve">sivu                          </t>
  </si>
  <si>
    <t xml:space="preserve">UNIVERSAL AUTOMATED SYSTEMS (P     </t>
  </si>
  <si>
    <t>UNIVERSAL AUTOMATED SYSTEMS (P</t>
  </si>
  <si>
    <t>kobus</t>
  </si>
  <si>
    <t xml:space="preserve">NEW PNEUMATICS DISTRIBUTORS        </t>
  </si>
  <si>
    <t>NEW PNEUMATICS DISTRIBUTORS</t>
  </si>
  <si>
    <t xml:space="preserve">George                        </t>
  </si>
  <si>
    <t xml:space="preserve">KARMA INSTRUMENTATION   CONTRO     </t>
  </si>
  <si>
    <t>KARMA INSTRUMENTATION   CONTRO</t>
  </si>
  <si>
    <t>claire</t>
  </si>
  <si>
    <t xml:space="preserve">hennie                        </t>
  </si>
  <si>
    <t xml:space="preserve">M AND T BEARING AND BELTING SU     </t>
  </si>
  <si>
    <t>M AND T BEARING AND BELTING SU</t>
  </si>
  <si>
    <t>Jeffrey</t>
  </si>
  <si>
    <t>Thabiso</t>
  </si>
  <si>
    <t xml:space="preserve">SANTIE                        </t>
  </si>
  <si>
    <t xml:space="preserve">CTP PRINTERS JOHANNESBURG          </t>
  </si>
  <si>
    <t>CTP PRINTERS JOHANNESBURG</t>
  </si>
  <si>
    <t xml:space="preserve">seno                          </t>
  </si>
  <si>
    <t>lorinda</t>
  </si>
  <si>
    <t xml:space="preserve">DIVFOOD A DIV OF NAMPAK            </t>
  </si>
  <si>
    <t>DIVFOOD A DIV OF NAMPAK</t>
  </si>
  <si>
    <t>ramri</t>
  </si>
  <si>
    <t>fransie</t>
  </si>
  <si>
    <t>POD received from cell 0647909777 M</t>
  </si>
  <si>
    <t xml:space="preserve">CLOVER SA (PTY) LTD                </t>
  </si>
  <si>
    <t>CLOVER SA (PTY) LTD</t>
  </si>
  <si>
    <t>frank</t>
  </si>
  <si>
    <t>engela</t>
  </si>
  <si>
    <t>MCCAIN FOODS SOUTH AFRICA PTY</t>
  </si>
  <si>
    <t xml:space="preserve">TSHEPO                        </t>
  </si>
  <si>
    <t>Gwen</t>
  </si>
  <si>
    <t xml:space="preserve">UNILEVER SOUTH AFRICA (PTY) LT     </t>
  </si>
  <si>
    <t>UNILEVER SOUTH AFRICA (PTY) LT</t>
  </si>
  <si>
    <t>ZAMILE</t>
  </si>
  <si>
    <t xml:space="preserve">BAKHRESA SA PTY LTD                </t>
  </si>
  <si>
    <t>BAKHRESA SA PTY LTD</t>
  </si>
  <si>
    <t>hafiza</t>
  </si>
  <si>
    <t>POD received from cell 0715221972 M</t>
  </si>
  <si>
    <t xml:space="preserve">HEINEKEN BEVERAGES SA PTY LTD      </t>
  </si>
  <si>
    <t>HEINEKEN BEVERAGES SA PTY LTD</t>
  </si>
  <si>
    <t>clifton</t>
  </si>
  <si>
    <t>POD received from cell 0678518887 M</t>
  </si>
  <si>
    <t>udo</t>
  </si>
  <si>
    <t xml:space="preserve">CAPE GATE (PTY) LTD                </t>
  </si>
  <si>
    <t>CAPE GATE (PTY) LTD</t>
  </si>
  <si>
    <t>Brandon</t>
  </si>
  <si>
    <t xml:space="preserve">chiedza                       </t>
  </si>
  <si>
    <t xml:space="preserve">DIKWENA CHROME PTY LTD             </t>
  </si>
  <si>
    <t>DIKWENA CHROME PTY LTD</t>
  </si>
  <si>
    <t>frans</t>
  </si>
  <si>
    <t>POD received from cell 0663377901 M</t>
  </si>
  <si>
    <t>megreggor</t>
  </si>
  <si>
    <t>POD received from cell 0727759089 M</t>
  </si>
  <si>
    <t xml:space="preserve">FOODCORP (PTY) LTD                 </t>
  </si>
  <si>
    <t>FOODCORP</t>
  </si>
  <si>
    <t xml:space="preserve">amos                          </t>
  </si>
  <si>
    <t xml:space="preserve">CROWN CHICKENS T A SOVEREIGNFO     </t>
  </si>
  <si>
    <t>CROWN CHICKENS T A SOVEREIGNFO</t>
  </si>
  <si>
    <t xml:space="preserve">Zolani                        </t>
  </si>
  <si>
    <t xml:space="preserve">GRAZO CC T A VERDETE AIR TECHN     </t>
  </si>
  <si>
    <t>GRAZO CC T A VERDETE AIR TECHN</t>
  </si>
  <si>
    <t>Geraldine</t>
  </si>
  <si>
    <t xml:space="preserve">Keith                         </t>
  </si>
  <si>
    <t>Danelle</t>
  </si>
  <si>
    <t>POD received from cell 0672818108 M</t>
  </si>
  <si>
    <t>MAIN STREET 1310(PTY) LTD T A</t>
  </si>
  <si>
    <t>Tamara</t>
  </si>
  <si>
    <t xml:space="preserve">PAILPRINT (PTY) LTD                </t>
  </si>
  <si>
    <t>PAILPRINT (PTY) LTD</t>
  </si>
  <si>
    <t>Tyla</t>
  </si>
  <si>
    <t xml:space="preserve">PROCESS VALVE CORPORATION CC       </t>
  </si>
  <si>
    <t>PROCESS VALVE CORPORATION CC</t>
  </si>
  <si>
    <t>Calvin</t>
  </si>
  <si>
    <t>Audrey</t>
  </si>
  <si>
    <t xml:space="preserve">PROPET S.A (PTY) LTD               </t>
  </si>
  <si>
    <t>PROPET S.A (PTY) LTD</t>
  </si>
  <si>
    <t>Shireen</t>
  </si>
  <si>
    <t xml:space="preserve">A.P.L CARTONS                      </t>
  </si>
  <si>
    <t>A.P.L CARTONS</t>
  </si>
  <si>
    <t xml:space="preserve">noven                         </t>
  </si>
  <si>
    <t xml:space="preserve">POD received from cell 0788312180 M     </t>
  </si>
  <si>
    <t>POD received from cell 0737996477 M</t>
  </si>
  <si>
    <t xml:space="preserve">PE HYDRAULICS   PNEUMATICS         </t>
  </si>
  <si>
    <t>PE HYDRAULICS   PNEUMATICS</t>
  </si>
  <si>
    <t xml:space="preserve">Rakesh                        </t>
  </si>
  <si>
    <t xml:space="preserve">PUREM PORT ELIZABETH               </t>
  </si>
  <si>
    <t>PUREM PORT ELIZABETH</t>
  </si>
  <si>
    <t>bukelwa</t>
  </si>
  <si>
    <t xml:space="preserve">GENERAL  PNEUMATICS KZN            </t>
  </si>
  <si>
    <t>GENERAL PNEUMATICS</t>
  </si>
  <si>
    <t>Stina</t>
  </si>
  <si>
    <t xml:space="preserve">ZF LEMFORDER SA LTD                </t>
  </si>
  <si>
    <t>ZF LEMFORDER SA LTD</t>
  </si>
  <si>
    <t>BRANDLINE PACKAGING (PTY) LTD</t>
  </si>
  <si>
    <t xml:space="preserve">charity                       </t>
  </si>
  <si>
    <t>connie</t>
  </si>
  <si>
    <t xml:space="preserve">fanie                         </t>
  </si>
  <si>
    <t>musa</t>
  </si>
  <si>
    <t>JAPI</t>
  </si>
  <si>
    <t xml:space="preserve">KERRY INGREDIENTS                  </t>
  </si>
  <si>
    <t>KERRY INGREDIENTS</t>
  </si>
  <si>
    <t>eugine</t>
  </si>
  <si>
    <t>POD received from cell 0827850225 M</t>
  </si>
  <si>
    <t xml:space="preserve">PREMIER FMCG (PTY) LTD MILL        </t>
  </si>
  <si>
    <t>PREMIER FMCG (PTY) LTD MILL</t>
  </si>
  <si>
    <t>Sally</t>
  </si>
  <si>
    <t xml:space="preserve">ZF LEMFOERDER S.A (PTY( LTD        </t>
  </si>
  <si>
    <t>ZF LEMFOERDER S.A (PTY( LTD</t>
  </si>
  <si>
    <t xml:space="preserve">reneilwe                      </t>
  </si>
  <si>
    <t xml:space="preserve">SHONES AUTOMATION (PTY) LTD        </t>
  </si>
  <si>
    <t>SHONES AUTOMATION (PTY) LTD</t>
  </si>
  <si>
    <t>SHONES AUTOMATION  PTY  LTD</t>
  </si>
  <si>
    <t>POD received from cell 0734775152 M</t>
  </si>
  <si>
    <t xml:space="preserve">EFAMATIC MACHINE TOOLS             </t>
  </si>
  <si>
    <t>EFAMATIC MACHINE TOOLS</t>
  </si>
  <si>
    <t>TERENCE</t>
  </si>
  <si>
    <t xml:space="preserve">PEAKERS OPERATIONS (PTY) LTD D     </t>
  </si>
  <si>
    <t>PEAKERS OPERATIONS (PTY) LTD D</t>
  </si>
  <si>
    <t>Micheal</t>
  </si>
  <si>
    <t>Outlying delivery location</t>
  </si>
  <si>
    <t>yca</t>
  </si>
  <si>
    <t>Sbuh</t>
  </si>
  <si>
    <t xml:space="preserve">UNIVERSAL CLIPS PTY LTD            </t>
  </si>
  <si>
    <t>UNIVERSAL CLIPS PTY LTD</t>
  </si>
  <si>
    <t>Daniel</t>
  </si>
  <si>
    <t>lategan</t>
  </si>
  <si>
    <t>POD received from cell 0658050314 M</t>
  </si>
  <si>
    <t>SALOSHANI</t>
  </si>
  <si>
    <t xml:space="preserve">VIDEX WIRE PRODUCTS (PTY) LTD      </t>
  </si>
  <si>
    <t>VIDEX WIRE PRODUCTS (PTY) LTD</t>
  </si>
  <si>
    <t xml:space="preserve">Widan                         </t>
  </si>
  <si>
    <t xml:space="preserve">kurzly                        </t>
  </si>
  <si>
    <t xml:space="preserve">POD received from cell 0720457394 M     </t>
  </si>
  <si>
    <t xml:space="preserve">TI GROUP AUTOMOTIVE SYSTEMS        </t>
  </si>
  <si>
    <t>TI GROUP AUTOMOTIVE SYSTEMS</t>
  </si>
  <si>
    <t xml:space="preserve">xoliswa                       </t>
  </si>
  <si>
    <t>shaakir</t>
  </si>
  <si>
    <t>leroy</t>
  </si>
  <si>
    <t>AFRIKA</t>
  </si>
  <si>
    <t>jowil</t>
  </si>
  <si>
    <t xml:space="preserve">EAST RAND HYDRAULIC                </t>
  </si>
  <si>
    <t>EAST RAND HYDRAULIC</t>
  </si>
  <si>
    <t>ASIF</t>
  </si>
  <si>
    <t xml:space="preserve">TONGAAT HULETT SUGAR FELIXTON      </t>
  </si>
  <si>
    <t>TONGAAT HULETT SUGAR FELIXTON</t>
  </si>
  <si>
    <t xml:space="preserve">Ashnee                        </t>
  </si>
  <si>
    <t xml:space="preserve">POD received from cell 0847863055 M     </t>
  </si>
  <si>
    <t>AVK VALVES (SOUTHERN AFRICA) L</t>
  </si>
  <si>
    <t>buli</t>
  </si>
  <si>
    <t>HOWIC</t>
  </si>
  <si>
    <t>HOWICK</t>
  </si>
  <si>
    <t xml:space="preserve">FAIRFIELD DAIRY PTY LTD            </t>
  </si>
  <si>
    <t>FAIRFIELD DAIRY PTY LTD</t>
  </si>
  <si>
    <t>POD received from cell 0827869932 M</t>
  </si>
  <si>
    <t xml:space="preserve">FAMOUS BRANDS MANAGEMENT           </t>
  </si>
  <si>
    <t>FAMOUS BRANDS MANAGEMENT</t>
  </si>
  <si>
    <t>gift</t>
  </si>
  <si>
    <t xml:space="preserve">MPACT OPERATIONS (PTY) LTD VEN     </t>
  </si>
  <si>
    <t>MPACT OPERATIONS (PTY) LTD VEN</t>
  </si>
  <si>
    <t>gry nner</t>
  </si>
  <si>
    <t>RISKA</t>
  </si>
  <si>
    <t>STANTON</t>
  </si>
  <si>
    <t xml:space="preserve">THE SOUTH AFRICA BREWERIES LTD     </t>
  </si>
  <si>
    <t>THE SOUTH AFRICA BREWERIES LTD</t>
  </si>
  <si>
    <t xml:space="preserve">F ROUX                        </t>
  </si>
  <si>
    <t>RAMESH</t>
  </si>
  <si>
    <t>SIMON</t>
  </si>
  <si>
    <t>POD received from cell 0712373754 M</t>
  </si>
  <si>
    <t xml:space="preserve">basil                         </t>
  </si>
  <si>
    <t xml:space="preserve">DICKIE AND STOCKLER PTY LTD        </t>
  </si>
  <si>
    <t>DICKIE AND STOCKLER PTYLTD</t>
  </si>
  <si>
    <t>gus</t>
  </si>
  <si>
    <t>POD received from cell 0825419099 M</t>
  </si>
  <si>
    <t xml:space="preserve">Amanda                        </t>
  </si>
  <si>
    <t>Rani</t>
  </si>
  <si>
    <t xml:space="preserve">PRIME PRODUCT MANUFACTURING        </t>
  </si>
  <si>
    <t>Andreas</t>
  </si>
  <si>
    <t>Zolani</t>
  </si>
  <si>
    <t>Marvin</t>
  </si>
  <si>
    <t>mcael</t>
  </si>
  <si>
    <t xml:space="preserve">SANTE                         </t>
  </si>
  <si>
    <t xml:space="preserve">Colin                         </t>
  </si>
  <si>
    <t xml:space="preserve">INTELLIGENT INSPECTION SERVICE     </t>
  </si>
  <si>
    <t>INTELLIGENT INSPECTION SERVICE</t>
  </si>
  <si>
    <t xml:space="preserve">Chris                         </t>
  </si>
  <si>
    <t xml:space="preserve">POD received from cell 0614412219 M     </t>
  </si>
  <si>
    <t>Udo</t>
  </si>
  <si>
    <t xml:space="preserve">WASSERTEC OZONE SYSTEMS            </t>
  </si>
  <si>
    <t>WASSERTEC OZONE SYSTEMS</t>
  </si>
  <si>
    <t>Isaacs</t>
  </si>
  <si>
    <t>POD received from cell 0685031074 M</t>
  </si>
  <si>
    <t>Jafta</t>
  </si>
  <si>
    <t xml:space="preserve">BORBET SA PTY LTD                  </t>
  </si>
  <si>
    <t>BORBET SA PTY LTD</t>
  </si>
  <si>
    <t xml:space="preserve">NELSON                        </t>
  </si>
  <si>
    <t>VUYO</t>
  </si>
  <si>
    <t xml:space="preserve">AVON JUSTINE (PTY) LTD             </t>
  </si>
  <si>
    <t>AVON JUSTINE (PTY) LTD</t>
  </si>
  <si>
    <t>Thabani</t>
  </si>
  <si>
    <t>ndumiso</t>
  </si>
  <si>
    <t xml:space="preserve">deez                          </t>
  </si>
  <si>
    <t xml:space="preserve">POD received from cell 0848255037 M     </t>
  </si>
  <si>
    <t xml:space="preserve">AFRILOG SOUTH AFRICA               </t>
  </si>
  <si>
    <t>AFRILOG SOUTH AFRICA</t>
  </si>
  <si>
    <t>Thembi</t>
  </si>
  <si>
    <t xml:space="preserve">CHET CHEMICALS A DIV OF LIBSTA     </t>
  </si>
  <si>
    <t>CHET CHEMICALS A DIV OF LIBSTA</t>
  </si>
  <si>
    <t>bheki</t>
  </si>
  <si>
    <t>POD received from cell 0822905527 M</t>
  </si>
  <si>
    <t xml:space="preserve">RCL FOODS CONSUMER                 </t>
  </si>
  <si>
    <t>RCL FOODS CONSUMER</t>
  </si>
  <si>
    <t>vukani</t>
  </si>
  <si>
    <t xml:space="preserve">COMMUTER TRANSPORT ENGINEERING     </t>
  </si>
  <si>
    <t>COMMUTER TRANSPORT ENGINEERING</t>
  </si>
  <si>
    <t>danielle</t>
  </si>
  <si>
    <t>Nicole</t>
  </si>
  <si>
    <t xml:space="preserve">DURR AFRICA PTY LTD CORPORATE      </t>
  </si>
  <si>
    <t>DURR AFRICA</t>
  </si>
  <si>
    <t>zanomzi</t>
  </si>
  <si>
    <t xml:space="preserve">PIONEER FOODS PTY LTD              </t>
  </si>
  <si>
    <t xml:space="preserve">kush                          </t>
  </si>
  <si>
    <t>FRANCINA</t>
  </si>
  <si>
    <t>NELLY</t>
  </si>
  <si>
    <t>Sadna</t>
  </si>
  <si>
    <t>thavi</t>
  </si>
  <si>
    <t>POD received from cell 0835801916 M</t>
  </si>
  <si>
    <t xml:space="preserve">John                          </t>
  </si>
  <si>
    <t xml:space="preserve">POD received from cell 0780226622 M     </t>
  </si>
  <si>
    <t xml:space="preserve">RAGON INDUSTRIES (PTY) LTD SUL     </t>
  </si>
  <si>
    <t>RAGON INDUSTRIES (PTY) LTD SUL</t>
  </si>
  <si>
    <t>chantell</t>
  </si>
  <si>
    <t xml:space="preserve">V govender                    </t>
  </si>
  <si>
    <t>ARDAGH GLASS PACKAGING SOUTH A</t>
  </si>
  <si>
    <t xml:space="preserve">Elijah                        </t>
  </si>
  <si>
    <t xml:space="preserve">POD received from cell 0833616148 M     </t>
  </si>
  <si>
    <t>Bronwin</t>
  </si>
  <si>
    <t xml:space="preserve">IRVIN   JOHNSON LTD PAARDEN EI     </t>
  </si>
  <si>
    <t>IRVIN   JOHNSON LTD PAARDEN EI</t>
  </si>
  <si>
    <t xml:space="preserve">saban                         </t>
  </si>
  <si>
    <t xml:space="preserve">NATIONAL BRANDS BIS SNK DIV BI     </t>
  </si>
  <si>
    <t>NATIONAL BRANDS BIS SNK DIV</t>
  </si>
  <si>
    <t>joseph</t>
  </si>
  <si>
    <t>Nico</t>
  </si>
  <si>
    <t xml:space="preserve">NAMPAK CLOSURES                    </t>
  </si>
  <si>
    <t>NAMPAK CLOSURES</t>
  </si>
  <si>
    <t>Nadia</t>
  </si>
  <si>
    <t xml:space="preserve">DOUGLASDALE DAIRY                  </t>
  </si>
  <si>
    <t>RODNEY SUBBIAH</t>
  </si>
  <si>
    <t xml:space="preserve">SIGNATURE                     </t>
  </si>
  <si>
    <t xml:space="preserve">Darren                        </t>
  </si>
  <si>
    <t>SIMONE</t>
  </si>
  <si>
    <t xml:space="preserve">BASF SOUTH AFRICA PTY LTD          </t>
  </si>
  <si>
    <t>BASF SOUTH AFRICA PTY LTD</t>
  </si>
  <si>
    <t>BRUCE</t>
  </si>
  <si>
    <t xml:space="preserve">FILTAQUIP (PTY) LTD                </t>
  </si>
  <si>
    <t>FILTAQUIP (PTY) LTD</t>
  </si>
  <si>
    <t>Dein</t>
  </si>
  <si>
    <t xml:space="preserve">NAMPAK LIQUID PACKAGING            </t>
  </si>
  <si>
    <t>NAMPAK LIQUID PACKAGING</t>
  </si>
  <si>
    <t xml:space="preserve">Aubrey                        </t>
  </si>
  <si>
    <t>ZETHEMBE</t>
  </si>
  <si>
    <t>kurt</t>
  </si>
  <si>
    <t xml:space="preserve">ivin                          </t>
  </si>
  <si>
    <t xml:space="preserve">COLGATE PALMOLIVE LTD              </t>
  </si>
  <si>
    <t>COLGATE PALMOLIVE LTD</t>
  </si>
  <si>
    <t>joshua</t>
  </si>
  <si>
    <t>WERNER</t>
  </si>
  <si>
    <t xml:space="preserve">COCHRANE STEEL SPARTAN             </t>
  </si>
  <si>
    <t>COCHRANE STEEL SPARTAN</t>
  </si>
  <si>
    <t>M Moyo</t>
  </si>
  <si>
    <t>mmd</t>
  </si>
  <si>
    <t xml:space="preserve">C   M HYDRAULIC SERVICES           </t>
  </si>
  <si>
    <t>C   M HYDRAULIC SERVICES</t>
  </si>
  <si>
    <t>Raymond</t>
  </si>
  <si>
    <t xml:space="preserve">HEINEKEN BEVERAGES SA (PTY) LT     </t>
  </si>
  <si>
    <t>HEINEKEN BEVERAGES SA (PTY) LT</t>
  </si>
  <si>
    <t>signed</t>
  </si>
  <si>
    <t xml:space="preserve">MELANIE                       </t>
  </si>
  <si>
    <t xml:space="preserve">SPRING MEADOW DAIRY FARM (PTY)     </t>
  </si>
  <si>
    <t>SPRING MEADOW DAIRY FARM (PTY)</t>
  </si>
  <si>
    <t>Hendril</t>
  </si>
  <si>
    <t xml:space="preserve">Arno                          </t>
  </si>
  <si>
    <t>Shaakir</t>
  </si>
  <si>
    <t>Cherna</t>
  </si>
  <si>
    <t>melvin</t>
  </si>
  <si>
    <t xml:space="preserve">lategan                       </t>
  </si>
  <si>
    <t>RONALD</t>
  </si>
  <si>
    <t xml:space="preserve">IMPACT DISTRIBUTORS (PTY) LTD      </t>
  </si>
  <si>
    <t>IMPACT DISTRIBUTORS (PTY) LTDD</t>
  </si>
  <si>
    <t>illeg</t>
  </si>
  <si>
    <t>let</t>
  </si>
  <si>
    <t>Monica</t>
  </si>
  <si>
    <t xml:space="preserve">fransie                       </t>
  </si>
  <si>
    <t xml:space="preserve">POD received from cell 0837614688 M     </t>
  </si>
  <si>
    <t>moses</t>
  </si>
  <si>
    <t xml:space="preserve">NATIONAL BRANDS BISCUITS   SNA     </t>
  </si>
  <si>
    <t>NATIONAL BRANDS BIS SNK</t>
  </si>
  <si>
    <t>Themba</t>
  </si>
  <si>
    <t xml:space="preserve">BME PACKAGING CC                   </t>
  </si>
  <si>
    <t>BME PACKAGING CC</t>
  </si>
  <si>
    <t>Sarah</t>
  </si>
  <si>
    <t xml:space="preserve">ADIENT SOUTH AFRICA (PTY) LTD      </t>
  </si>
  <si>
    <t>ADIENT SOUTH AFRICA (PTY) LTD</t>
  </si>
  <si>
    <t>Tshepiso</t>
  </si>
  <si>
    <t>AMON</t>
  </si>
  <si>
    <t xml:space="preserve">CLOVER SA PTY LTD                  </t>
  </si>
  <si>
    <t>CLOVER SA PTY LTD</t>
  </si>
  <si>
    <t>msimbala</t>
  </si>
  <si>
    <t>uat</t>
  </si>
  <si>
    <t>WELKO</t>
  </si>
  <si>
    <t>WELKOM</t>
  </si>
  <si>
    <t xml:space="preserve">ERNEST LOWE A DIV OF HUDACO TR     </t>
  </si>
  <si>
    <t>ERNEST LOWE A DIV OF HUDACO TR</t>
  </si>
  <si>
    <t>Magda</t>
  </si>
  <si>
    <t>POD received from cell 0723645243 M</t>
  </si>
  <si>
    <t xml:space="preserve">rico                          </t>
  </si>
  <si>
    <t xml:space="preserve">PREMIER FMCG (PTY) LTD PINETOW     </t>
  </si>
  <si>
    <t>PREMIER FMCG (PTY) LTD PINETOW</t>
  </si>
  <si>
    <t>Fikile</t>
  </si>
  <si>
    <t>DERRICK B</t>
  </si>
  <si>
    <t>POD received from cell 0607649891 M</t>
  </si>
  <si>
    <t>moshe</t>
  </si>
  <si>
    <t>TZANE</t>
  </si>
  <si>
    <t>TZANEEN</t>
  </si>
  <si>
    <t xml:space="preserve">MERENSKY TIMBER PTY LTD T A NO     </t>
  </si>
  <si>
    <t>MERENSKY</t>
  </si>
  <si>
    <t xml:space="preserve">Sheila                        </t>
  </si>
  <si>
    <t xml:space="preserve">POD received from cell 0787952504 M     </t>
  </si>
  <si>
    <t>UAT</t>
  </si>
  <si>
    <t>tshifiwa</t>
  </si>
  <si>
    <t>Msizi</t>
  </si>
  <si>
    <t>ACCUTECH WEIGHING SERVICES PTY</t>
  </si>
  <si>
    <t xml:space="preserve">KIMBERLY-CLARK VENDOR NUMBER:      </t>
  </si>
  <si>
    <t>KIMBERLY-CLARK VENDOR NUMBER:</t>
  </si>
  <si>
    <t>zanele</t>
  </si>
  <si>
    <t xml:space="preserve">AVION EAST RAND (PTY) LTD          </t>
  </si>
  <si>
    <t>AVION EAST RAND</t>
  </si>
  <si>
    <t>rhulani</t>
  </si>
  <si>
    <t xml:space="preserve">BMW SOUTH AFRICA                   </t>
  </si>
  <si>
    <t>BMW</t>
  </si>
  <si>
    <t>Renay</t>
  </si>
  <si>
    <t>POD received from cell 0814739791 M</t>
  </si>
  <si>
    <t>Nthabeleng</t>
  </si>
  <si>
    <t>POD received from cell 0817313122 M</t>
  </si>
  <si>
    <t xml:space="preserve">G.U.D. HOLDINGS                    </t>
  </si>
  <si>
    <t>G.U.D. HOLDINGS</t>
  </si>
  <si>
    <t>thabisile</t>
  </si>
  <si>
    <t>POD received from cell 0832532062 M</t>
  </si>
  <si>
    <t xml:space="preserve">sig                           </t>
  </si>
  <si>
    <t xml:space="preserve">POD received from cell 0834177790 M     </t>
  </si>
  <si>
    <t>Mathapo</t>
  </si>
  <si>
    <t>PHALA</t>
  </si>
  <si>
    <t>PHALABORWA</t>
  </si>
  <si>
    <t xml:space="preserve">PALABORA COPPER (PTY) TD           </t>
  </si>
  <si>
    <t>PALABORA COPPER (PTY) TD</t>
  </si>
  <si>
    <t>POD received from cell 0785331999 M</t>
  </si>
  <si>
    <t>STOFF</t>
  </si>
  <si>
    <t>STOFFBERG</t>
  </si>
  <si>
    <t xml:space="preserve">SAMANCOR LIMITED T A FERROMETA     </t>
  </si>
  <si>
    <t>SAMANCOR LIMITED T A FERROMETA</t>
  </si>
  <si>
    <t>anton</t>
  </si>
  <si>
    <t>mary</t>
  </si>
  <si>
    <t>RONAID</t>
  </si>
  <si>
    <t xml:space="preserve">kathleen                      </t>
  </si>
  <si>
    <t xml:space="preserve">HYDRAULIC AND PNEUMATIC HUB GR     </t>
  </si>
  <si>
    <t>HYDRAULIC AND PNEUMATIC HUB GR</t>
  </si>
  <si>
    <t xml:space="preserve">FUEL INDUSTRY SERVICES (PTY) L     </t>
  </si>
  <si>
    <t>FUEL INDUSTRY SERVICES (PTY) L</t>
  </si>
  <si>
    <t>Kaylem</t>
  </si>
  <si>
    <t>NATIONAL BRANDS BISCUITS   SNA</t>
  </si>
  <si>
    <t>Sfiso</t>
  </si>
  <si>
    <t>BEARING MAN GROUP PTY LTD</t>
  </si>
  <si>
    <t>LUCKY</t>
  </si>
  <si>
    <t xml:space="preserve">HIGH FORCE HYDRAULIC PNEUMATIC     </t>
  </si>
  <si>
    <t>HIGH FORCE HYDRAULIC PNEUMATIC</t>
  </si>
  <si>
    <t xml:space="preserve">Julia                         </t>
  </si>
  <si>
    <t xml:space="preserve">POD received from cell 0815626986 M     </t>
  </si>
  <si>
    <t xml:space="preserve">GRIPPER   CO PTY LTD               </t>
  </si>
  <si>
    <t>GRIPPER   CO</t>
  </si>
  <si>
    <t>KARRIEMA</t>
  </si>
  <si>
    <t>POD received from cell 0765948693 M</t>
  </si>
  <si>
    <t>Aubrey</t>
  </si>
  <si>
    <t>Richman</t>
  </si>
  <si>
    <t>george</t>
  </si>
  <si>
    <t xml:space="preserve">NISSAN SUID-AFRIKA (EDMS)BPK       </t>
  </si>
  <si>
    <t>NISSAN SUID-AFRIKA (EDMS)BPK</t>
  </si>
  <si>
    <t>Virginia</t>
  </si>
  <si>
    <t>S mhlongo</t>
  </si>
  <si>
    <t>LIKHO</t>
  </si>
  <si>
    <t>John</t>
  </si>
  <si>
    <t>POD received from cell 0780226622 M</t>
  </si>
  <si>
    <t>CHANELLE</t>
  </si>
  <si>
    <t xml:space="preserve">BIZ AFRIKA 925 (PTY) LTD           </t>
  </si>
  <si>
    <t>BIZ AFRIKA 925 (PTY) LTD</t>
  </si>
  <si>
    <t>JULIA</t>
  </si>
  <si>
    <t>sheader</t>
  </si>
  <si>
    <t>rhyno</t>
  </si>
  <si>
    <t>NICOLA</t>
  </si>
  <si>
    <t>Petros</t>
  </si>
  <si>
    <t>Cameron</t>
  </si>
  <si>
    <t>PORT4</t>
  </si>
  <si>
    <t>PORT SHEPSTONE</t>
  </si>
  <si>
    <t xml:space="preserve">HYDROMATIC ENTERPRISES PTY LTD     </t>
  </si>
  <si>
    <t>HYDROMATIC ENTERPRISES</t>
  </si>
  <si>
    <t>RAJESHNEE</t>
  </si>
  <si>
    <t>Morris</t>
  </si>
  <si>
    <t>JANETTE</t>
  </si>
  <si>
    <t>saban</t>
  </si>
  <si>
    <t>Charl</t>
  </si>
  <si>
    <t xml:space="preserve">Ernest                        </t>
  </si>
  <si>
    <t>Arthur</t>
  </si>
  <si>
    <t>smangele</t>
  </si>
  <si>
    <t>MARIUS</t>
  </si>
  <si>
    <t>Nathan</t>
  </si>
  <si>
    <t xml:space="preserve">COCA-COLA BEVERAGES S.A            </t>
  </si>
  <si>
    <t>STORE MANAGE</t>
  </si>
  <si>
    <t>sino</t>
  </si>
  <si>
    <t xml:space="preserve">PREMIER FMCG (PTY) LTD             </t>
  </si>
  <si>
    <t>PREMIER FMCG (PTY) LTD</t>
  </si>
  <si>
    <t xml:space="preserve">DISTELL SPRINGS MARSHALL ROAD      </t>
  </si>
  <si>
    <t>DISTELL SPRINGS MARSHALL ROAD</t>
  </si>
  <si>
    <t>martin</t>
  </si>
  <si>
    <t>kathleen</t>
  </si>
  <si>
    <t>Tshepo</t>
  </si>
  <si>
    <t xml:space="preserve">BMG PINETOWN 0102 NEW MAHOGANY     </t>
  </si>
  <si>
    <t>BMG PINETOWN 0102 NEW MAHOGANY</t>
  </si>
  <si>
    <t>Godfrey</t>
  </si>
  <si>
    <t xml:space="preserve">ENGELA                        </t>
  </si>
  <si>
    <t>PRIME INSTRUMENTATION CC RUSTE</t>
  </si>
  <si>
    <t>Fritz</t>
  </si>
  <si>
    <t>katie</t>
  </si>
  <si>
    <t>Nella</t>
  </si>
  <si>
    <t xml:space="preserve">LION MATCH PRODUCTS (PTY) LTD      </t>
  </si>
  <si>
    <t>LION MATCH PRODUCTS (PTY) LTD</t>
  </si>
  <si>
    <t>jeany</t>
  </si>
  <si>
    <t>Hanne</t>
  </si>
  <si>
    <t xml:space="preserve">WATCH TOWER SOCIETY                </t>
  </si>
  <si>
    <t>WATCH TOWER SOCIETY</t>
  </si>
  <si>
    <t>nipho</t>
  </si>
  <si>
    <t>Phillipine</t>
  </si>
  <si>
    <t>Phiweya</t>
  </si>
  <si>
    <t>NEWCA</t>
  </si>
  <si>
    <t>NEWCASTLE</t>
  </si>
  <si>
    <t xml:space="preserve">HENCOR HYDRAULICS                  </t>
  </si>
  <si>
    <t>HENCOR HYDRAULICS</t>
  </si>
  <si>
    <t>tanya</t>
  </si>
  <si>
    <t>POD received from cell 0732236476 M</t>
  </si>
  <si>
    <t>kanyane</t>
  </si>
  <si>
    <t xml:space="preserve">LESAVERT (PTY) LTD                 </t>
  </si>
  <si>
    <t>LESAVERT (PTY) LTD</t>
  </si>
  <si>
    <t xml:space="preserve">AFGRI POULTRY (PTY) LTD T A DA     </t>
  </si>
  <si>
    <t>AFGRI POULTRY (PTY) LTD T A DA</t>
  </si>
  <si>
    <t>Emmanuel</t>
  </si>
  <si>
    <t xml:space="preserve">BLISS BRANDS (PTY) LTD             </t>
  </si>
  <si>
    <t>BLISS BRANDS</t>
  </si>
  <si>
    <t>imdroyit</t>
  </si>
  <si>
    <t xml:space="preserve">UNIVERSAL PAPER   PLASTIC (BOP     </t>
  </si>
  <si>
    <t>UNIVERSAL PAPER   PLASTIC (BOP</t>
  </si>
  <si>
    <t>Kutlwano</t>
  </si>
  <si>
    <t xml:space="preserve">PATERSON HUGHES ENGINEERING        </t>
  </si>
  <si>
    <t>PATERSON HUGHES ENGINEERING</t>
  </si>
  <si>
    <t>samuel</t>
  </si>
  <si>
    <t>CHRIS</t>
  </si>
  <si>
    <t xml:space="preserve">TOTAL MINING CC                    </t>
  </si>
  <si>
    <t>TOTAL MINING CC</t>
  </si>
  <si>
    <t>Bernard</t>
  </si>
  <si>
    <t xml:space="preserve">ELPACK WORKSHOP                    </t>
  </si>
  <si>
    <t>ELPACK WORKSHOP</t>
  </si>
  <si>
    <t>smart</t>
  </si>
  <si>
    <t>igshaan</t>
  </si>
  <si>
    <t>Nicola</t>
  </si>
  <si>
    <t>paulos</t>
  </si>
  <si>
    <t>kein</t>
  </si>
  <si>
    <t xml:space="preserve">HARDWARE MECCA (PTY) LTD           </t>
  </si>
  <si>
    <t>HARDWARE MECCA (PTY) LTD</t>
  </si>
  <si>
    <t>evelina</t>
  </si>
  <si>
    <t>shader</t>
  </si>
  <si>
    <t xml:space="preserve">SPICER AXLE PTY LTD                </t>
  </si>
  <si>
    <t>SPICER AXLE PTY LTD</t>
  </si>
  <si>
    <t>marelise</t>
  </si>
  <si>
    <t xml:space="preserve">PMD PACKAGING SYSTEMS              </t>
  </si>
  <si>
    <t>PMD PACKAGING SYSTEMS</t>
  </si>
  <si>
    <t>adrian</t>
  </si>
  <si>
    <t xml:space="preserve">P N R TRANSPORT (PTY) LTD          </t>
  </si>
  <si>
    <t xml:space="preserve">P N R TRANSPORT PTY LTD            </t>
  </si>
  <si>
    <t>P N R TRANSPORT (PTY) LTD</t>
  </si>
  <si>
    <t>Redirect waybill on waybill number RR080</t>
  </si>
  <si>
    <t>SASOL CHEMICALS A DIVISION OF</t>
  </si>
  <si>
    <t>DANIE</t>
  </si>
  <si>
    <t>DANIELSKUIL</t>
  </si>
  <si>
    <t xml:space="preserve">IDWALA INDUSTRIAL HOLDINGS LTD     </t>
  </si>
  <si>
    <t>IDWALA INDUSTRIAL HOLDINGS LTD</t>
  </si>
  <si>
    <t>signature</t>
  </si>
  <si>
    <t>sandra</t>
  </si>
  <si>
    <t>Dimitri</t>
  </si>
  <si>
    <t xml:space="preserve">KIMBERLY-CLARK S.A VENDOR: 100     </t>
  </si>
  <si>
    <t>KIMBERLY-CLARK S.A VENDOR: 100</t>
  </si>
  <si>
    <t>P Nwayewe</t>
  </si>
  <si>
    <t>POD received from cell 0710339047 M</t>
  </si>
  <si>
    <t>N Mvula</t>
  </si>
  <si>
    <t>AMANZ</t>
  </si>
  <si>
    <t>AMANZIMTOTI</t>
  </si>
  <si>
    <t xml:space="preserve">THOBTECH AUTOMATION PTY LTD DE     </t>
  </si>
  <si>
    <t>THOBTECH AUTOMATION PTY LTD DE</t>
  </si>
  <si>
    <t>Oupa</t>
  </si>
  <si>
    <t xml:space="preserve">EASTERN TRADING COMPANY PTY LT     </t>
  </si>
  <si>
    <t>EASTERN TRADING COMPANY</t>
  </si>
  <si>
    <t>Darren</t>
  </si>
  <si>
    <t xml:space="preserve">L OREAL MANUFACTURING PTY LTD      </t>
  </si>
  <si>
    <t>L OREAL MANUFACTURING PTY LTD</t>
  </si>
  <si>
    <t>POD received from cell 0725222846 M</t>
  </si>
  <si>
    <t>Musa</t>
  </si>
  <si>
    <t>ntombi</t>
  </si>
  <si>
    <t>Stanley</t>
  </si>
  <si>
    <t>KOBUS</t>
  </si>
  <si>
    <t>TES</t>
  </si>
  <si>
    <t>POD received from cell 0725007171 M</t>
  </si>
  <si>
    <t xml:space="preserve">AFRILOG SA                         </t>
  </si>
  <si>
    <t>jonathan</t>
  </si>
  <si>
    <t>Mbona</t>
  </si>
  <si>
    <t xml:space="preserve">VOLKSWAGEN OF SA VC3055            </t>
  </si>
  <si>
    <t>VOLKSWAGEN OF SA VC3055</t>
  </si>
  <si>
    <t>chumani</t>
  </si>
  <si>
    <t xml:space="preserve">GOLDMANN ENGINEERING CC            </t>
  </si>
  <si>
    <t>GOLDMANN ENGINEERING CC</t>
  </si>
  <si>
    <t>leyla</t>
  </si>
  <si>
    <t>Lethu</t>
  </si>
  <si>
    <t>Consignee not available)</t>
  </si>
  <si>
    <t>Returned to sender on waybill number R08</t>
  </si>
  <si>
    <t xml:space="preserve">RCL FOODS CONSUMER (PTY) LTD F     </t>
  </si>
  <si>
    <t>RCL FOODS CONSUMER (PTY) LTD F</t>
  </si>
  <si>
    <t>katia</t>
  </si>
  <si>
    <t>Cl hammer</t>
  </si>
  <si>
    <t>POD received from cell 0767510913 M</t>
  </si>
  <si>
    <t xml:space="preserve">SCHAEFFLER SOUTH AFRICA (PTY)      </t>
  </si>
  <si>
    <t>SCHAEFFLER SOUTH AFRICA (PTY)</t>
  </si>
  <si>
    <t>c daniels</t>
  </si>
  <si>
    <t>gregory</t>
  </si>
  <si>
    <t xml:space="preserve">PRESSURE DIE CASTINGS (PTY) LT     </t>
  </si>
  <si>
    <t>PRESSURE DIE CASTINGS (PTY) LT</t>
  </si>
  <si>
    <t xml:space="preserve">kaylen                        </t>
  </si>
  <si>
    <t xml:space="preserve">POD received from cell 0832532062 M     </t>
  </si>
  <si>
    <t xml:space="preserve">ADVANCED TECHNOLOGY SUPPLIERS      </t>
  </si>
  <si>
    <t>ADVANCED TECHNOLOGY SUPPLIERS</t>
  </si>
  <si>
    <t>Justin</t>
  </si>
  <si>
    <t xml:space="preserve">ARDAGH GLASS PACKAGING  SA PTY     </t>
  </si>
  <si>
    <t>ARDAGH GLASS PACKAGING  SA PTY</t>
  </si>
  <si>
    <t>Selina</t>
  </si>
  <si>
    <t xml:space="preserve">VC AUTOMATION AND INDUSTRIAL C     </t>
  </si>
  <si>
    <t>VC AUTOMATION AND INDUSTRIAL C</t>
  </si>
  <si>
    <t>Tiaan Norjie</t>
  </si>
  <si>
    <t>POD received from cell 0766680985 M</t>
  </si>
  <si>
    <t>Hannes</t>
  </si>
  <si>
    <t xml:space="preserve">LÓREAL MANUFACTURING PTY LTD       </t>
  </si>
  <si>
    <t>LÓREAL MANUFACTURING</t>
  </si>
  <si>
    <t>OLIVIA</t>
  </si>
  <si>
    <t xml:space="preserve">TI GROUP AUTOMOTIVE SYSTEMS (P     </t>
  </si>
  <si>
    <t>TI GROUP AUTOMOTIVE SYSTEMS (P</t>
  </si>
  <si>
    <t>logan</t>
  </si>
  <si>
    <t>K Q B</t>
  </si>
  <si>
    <t>maswazi</t>
  </si>
  <si>
    <t>MNELISI</t>
  </si>
  <si>
    <t xml:space="preserve">themba                        </t>
  </si>
  <si>
    <t xml:space="preserve">INDOCO REMEDIES SA PTY LD          </t>
  </si>
  <si>
    <t>INDOCO REMEDIES SA PTY LD</t>
  </si>
  <si>
    <t>Cormac</t>
  </si>
  <si>
    <t>christo</t>
  </si>
  <si>
    <t>zethembe</t>
  </si>
  <si>
    <t xml:space="preserve">Jacques                       </t>
  </si>
  <si>
    <t xml:space="preserve">POD received from cell 0763629217 M     </t>
  </si>
  <si>
    <t>Terry</t>
  </si>
  <si>
    <t>vusumuzi</t>
  </si>
  <si>
    <t>POD received from cell 0828698742 M</t>
  </si>
  <si>
    <t>kevin</t>
  </si>
  <si>
    <t xml:space="preserve">THE SIMBA GROUP LTD                </t>
  </si>
  <si>
    <t>THE SIMBA GROUP</t>
  </si>
  <si>
    <t>R Michelson</t>
  </si>
  <si>
    <t>BETHL</t>
  </si>
  <si>
    <t>BETHLEHEM</t>
  </si>
  <si>
    <t xml:space="preserve">BUILD IT                           </t>
  </si>
  <si>
    <t>BUILD IT</t>
  </si>
  <si>
    <t>POD received from cell 0721927500 M</t>
  </si>
  <si>
    <t xml:space="preserve">SURTEES RAILWAY SUPPL PTYLTD       </t>
  </si>
  <si>
    <t>SURTEES RAILWAY SUPPL PTYLTD</t>
  </si>
  <si>
    <t>NANA</t>
  </si>
  <si>
    <t>divaan</t>
  </si>
  <si>
    <t xml:space="preserve">UNI CHAINS S.A. CC T A UNIMECH     </t>
  </si>
  <si>
    <t>UNI CHAINS S.A. CC T A UNIMECH</t>
  </si>
  <si>
    <t>mlungisi</t>
  </si>
  <si>
    <t>HENRY</t>
  </si>
  <si>
    <t>jma</t>
  </si>
  <si>
    <t>UMTAT</t>
  </si>
  <si>
    <t>UMTATA</t>
  </si>
  <si>
    <t xml:space="preserve">PREMIER FMCG (PTY) LTD MTHATHA     </t>
  </si>
  <si>
    <t>PREMIER FMCG (PTY) LTD MTHATHA</t>
  </si>
  <si>
    <t xml:space="preserve">ENTYCE BEVERAGES  DIVISION OF      </t>
  </si>
  <si>
    <t>ENTYCE BEVERAGES  DIVISION OF</t>
  </si>
  <si>
    <t>Mohammad</t>
  </si>
  <si>
    <t>POD received from cell 0682690407 M</t>
  </si>
  <si>
    <t xml:space="preserve">NATIONAL BRANDS LTD- BECKETTS      </t>
  </si>
  <si>
    <t>NATIONAL BRANDS LTD- BECKETTS</t>
  </si>
  <si>
    <t>William</t>
  </si>
  <si>
    <t>j jooste</t>
  </si>
  <si>
    <t xml:space="preserve">BRADCHER INDUSTRIAL WHOLESALER     </t>
  </si>
  <si>
    <t>BRADCHER  INDUSTRIAL WHOLESALE</t>
  </si>
  <si>
    <t xml:space="preserve">Vusi                          </t>
  </si>
  <si>
    <t xml:space="preserve">POD received from cell 0682118246 M     </t>
  </si>
  <si>
    <t xml:space="preserve">FRONERI SOUTH AFRICA (PTY) LTD     </t>
  </si>
  <si>
    <t>FRONERI SOUTH AFRICA (PTY) LTD</t>
  </si>
  <si>
    <t>George</t>
  </si>
  <si>
    <t>Fanie</t>
  </si>
  <si>
    <t xml:space="preserve">OPTIMECH ENGINEERING SOLUTIONS     </t>
  </si>
  <si>
    <t>OPTIMECH ENGINEERING SOLUTIONS</t>
  </si>
  <si>
    <t>Anne</t>
  </si>
  <si>
    <t>GREYT</t>
  </si>
  <si>
    <t>GREYTOWN</t>
  </si>
  <si>
    <t xml:space="preserve">UCL COMPANY (PTY) LTD ATTN: MR     </t>
  </si>
  <si>
    <t>UCL COMPANY (PTY) LTD ATTN: MR</t>
  </si>
  <si>
    <t>DAshen 14h52</t>
  </si>
  <si>
    <t>POD received from cell 0788767604 M</t>
  </si>
  <si>
    <t>P CURTIS</t>
  </si>
  <si>
    <t>THE SIMBA GROUP LTD</t>
  </si>
  <si>
    <t>Naeelah</t>
  </si>
  <si>
    <t xml:space="preserve">FRESENIUS KABI MANUFACTURING       </t>
  </si>
  <si>
    <t>FRESENIUS KABI MANUFACTURING</t>
  </si>
  <si>
    <t>H BROWN</t>
  </si>
  <si>
    <t xml:space="preserve">zethembiso                    </t>
  </si>
  <si>
    <t xml:space="preserve">truck came late                         </t>
  </si>
  <si>
    <t xml:space="preserve">ARDAGH GLASS PACKAGING             </t>
  </si>
  <si>
    <t>ARDAGH GLASS PACKAGING</t>
  </si>
  <si>
    <t>Linda</t>
  </si>
  <si>
    <t xml:space="preserve">RG BROSE AUTOMOTIVE COMPONENTS     </t>
  </si>
  <si>
    <t>RG BROSE AUTOMOTIVE COMPONENTS</t>
  </si>
  <si>
    <t>KALAME</t>
  </si>
  <si>
    <t xml:space="preserve">nonkazimulo                   </t>
  </si>
  <si>
    <t xml:space="preserve">ESENCI CC                          </t>
  </si>
  <si>
    <t>ESENCI CC</t>
  </si>
  <si>
    <t>ATLAN</t>
  </si>
  <si>
    <t>ATLANTIS</t>
  </si>
  <si>
    <t xml:space="preserve">ZF PASSIVE SAFETY SOUTH AFRICA     </t>
  </si>
  <si>
    <t>ZF PASSIVE SAFETY SOUTH AFRICA</t>
  </si>
  <si>
    <t>Lester</t>
  </si>
  <si>
    <t>POD received from cell 0732905089 M</t>
  </si>
  <si>
    <t>WOODLANDS DAIRY PTY LTD</t>
  </si>
  <si>
    <t xml:space="preserve">alwano                        </t>
  </si>
  <si>
    <t xml:space="preserve">POD received from cell 0684294152 M     </t>
  </si>
  <si>
    <t>nadine</t>
  </si>
  <si>
    <t xml:space="preserve">lutho                         </t>
  </si>
  <si>
    <t xml:space="preserve">EAL PROJECTS DUNSWART KEVIN WE     </t>
  </si>
  <si>
    <t>EAL PROJECTS DUNSWART KEVIN WE</t>
  </si>
  <si>
    <t>James</t>
  </si>
  <si>
    <t>RCL GROUP SERVICES PTY LTD</t>
  </si>
  <si>
    <t xml:space="preserve">EDITH                         </t>
  </si>
  <si>
    <t xml:space="preserve">POD received from cell 0637857804 M     </t>
  </si>
  <si>
    <t xml:space="preserve">jaco                          </t>
  </si>
  <si>
    <t>Jubith</t>
  </si>
  <si>
    <t>Ben Ben</t>
  </si>
  <si>
    <t>POD received from cell 0761277152 M</t>
  </si>
  <si>
    <t xml:space="preserve">katleho                       </t>
  </si>
  <si>
    <t xml:space="preserve">RUMAX MINNING CC                   </t>
  </si>
  <si>
    <t>RUMAX MINNING CC</t>
  </si>
  <si>
    <t xml:space="preserve">arthu                         </t>
  </si>
  <si>
    <t xml:space="preserve">POD received from cell 0720482210 M     </t>
  </si>
  <si>
    <t>ENOCK</t>
  </si>
  <si>
    <t xml:space="preserve">Juan                          </t>
  </si>
  <si>
    <t xml:space="preserve">Cameron                       </t>
  </si>
  <si>
    <t xml:space="preserve">RAINBOW FARMS (PTY) LTD- P2 FI     </t>
  </si>
  <si>
    <t>RAINBOW FARMS (PTY) LTD- P2 FI</t>
  </si>
  <si>
    <t>cassim</t>
  </si>
  <si>
    <t xml:space="preserve">sonabile                      </t>
  </si>
  <si>
    <t xml:space="preserve">Stanley                       </t>
  </si>
  <si>
    <t>Zombini</t>
  </si>
  <si>
    <t xml:space="preserve">ABBY                          </t>
  </si>
  <si>
    <t>NESTLE SOUTH AFRICA</t>
  </si>
  <si>
    <t>gerrie</t>
  </si>
  <si>
    <t>dla</t>
  </si>
  <si>
    <t>POD received from cell 0716405211 M</t>
  </si>
  <si>
    <t>lisa</t>
  </si>
  <si>
    <t xml:space="preserve">RAND INSTRUMENTS AFRICA (PTY)      </t>
  </si>
  <si>
    <t>RAND INSTRUMENTS AFRICA (PTY)</t>
  </si>
  <si>
    <t xml:space="preserve">marinda                       </t>
  </si>
  <si>
    <t>Peter</t>
  </si>
  <si>
    <t>stewart</t>
  </si>
  <si>
    <t>Mahlatse</t>
  </si>
  <si>
    <t>Rykie</t>
  </si>
  <si>
    <t>POD received from cell 0712646653 M</t>
  </si>
  <si>
    <t xml:space="preserve">FELTEX TRIM P.E                    </t>
  </si>
  <si>
    <t>FELTEX TRIM P.E</t>
  </si>
  <si>
    <t xml:space="preserve">andisiwe                      </t>
  </si>
  <si>
    <t xml:space="preserve">THUTHUKA PACKAGING (PTY) LTD       </t>
  </si>
  <si>
    <t>THUTHUKA PACKAGING (PTY) LTD</t>
  </si>
  <si>
    <t>kaylin</t>
  </si>
  <si>
    <t xml:space="preserve">Dick                          </t>
  </si>
  <si>
    <t>Le Riche</t>
  </si>
  <si>
    <t xml:space="preserve">andre                         </t>
  </si>
  <si>
    <t xml:space="preserve">DOT SPARES                         </t>
  </si>
  <si>
    <t>DOT SPARES</t>
  </si>
  <si>
    <t xml:space="preserve">Johannes                      </t>
  </si>
  <si>
    <t xml:space="preserve">POD received from cell 0722601650 M     </t>
  </si>
  <si>
    <t xml:space="preserve">RULA BULK MATERIALS HANDLING P     </t>
  </si>
  <si>
    <t>RULA BULK MATERIALS HANDLING P</t>
  </si>
  <si>
    <t>S VD MERWE</t>
  </si>
  <si>
    <t>MNDAWENI</t>
  </si>
  <si>
    <t xml:space="preserve">EMV AFRICA                         </t>
  </si>
  <si>
    <t>EMV AFRICA</t>
  </si>
  <si>
    <t>EPHAHIM</t>
  </si>
  <si>
    <t>POD received from cell 0692133137 M</t>
  </si>
  <si>
    <t>geneviere</t>
  </si>
  <si>
    <t>ped</t>
  </si>
  <si>
    <t>POD received from cell 0606746779 M</t>
  </si>
  <si>
    <t xml:space="preserve">hayden                        </t>
  </si>
  <si>
    <t xml:space="preserve">USS PACTECH (PTY) LTD              </t>
  </si>
  <si>
    <t>USS PACTECH (PTY) LTD</t>
  </si>
  <si>
    <t>lusindiso</t>
  </si>
  <si>
    <t>POD received from cell 0729564722 M</t>
  </si>
  <si>
    <t xml:space="preserve">NAMPAK CLOSURES MOBENI             </t>
  </si>
  <si>
    <t>NAMPAK CLOSURES MOBENI</t>
  </si>
  <si>
    <t>thuli</t>
  </si>
  <si>
    <t>POD received from cell 0790738153 M</t>
  </si>
  <si>
    <t xml:space="preserve">FESTO CAPE TOWN OFFICE             </t>
  </si>
  <si>
    <t>FESTO CAPE TOWN OFFICE</t>
  </si>
  <si>
    <t xml:space="preserve">Peter                         </t>
  </si>
  <si>
    <t>Tracy</t>
  </si>
  <si>
    <t>ntembeko</t>
  </si>
  <si>
    <t>megregor</t>
  </si>
  <si>
    <t>SAB</t>
  </si>
  <si>
    <t xml:space="preserve">siphiwe                       </t>
  </si>
  <si>
    <t>Mthobisi</t>
  </si>
  <si>
    <t xml:space="preserve">MA AUTOMOTIVE TOOL   DIE  (PTY     </t>
  </si>
  <si>
    <t>MA AUTOMOTIVE TOOL   DIE  (PTY</t>
  </si>
  <si>
    <t>Gabriel</t>
  </si>
  <si>
    <t>balelwa</t>
  </si>
  <si>
    <t>derek</t>
  </si>
  <si>
    <t>Pearl</t>
  </si>
  <si>
    <t xml:space="preserve">COCA-COLA BEVERAGES S.A CLAYVI     </t>
  </si>
  <si>
    <t>COCA-COLA BEVERAGES S.A    SOL</t>
  </si>
  <si>
    <t>benned</t>
  </si>
  <si>
    <t>zweli</t>
  </si>
  <si>
    <t xml:space="preserve">HENDOK DISTRIBUTION PTY LTD        </t>
  </si>
  <si>
    <t>HENDOK DISTRIBUTION</t>
  </si>
  <si>
    <t>presley</t>
  </si>
  <si>
    <t xml:space="preserve">Roscco                        </t>
  </si>
  <si>
    <t>qurisha</t>
  </si>
  <si>
    <t>Siphiwe</t>
  </si>
  <si>
    <t xml:space="preserve">TECHNICAL PRECISE SOLUTIONS (P     </t>
  </si>
  <si>
    <t>TECHNICAL PRECISE SOLUTIONS (P</t>
  </si>
  <si>
    <t xml:space="preserve">lisa                          </t>
  </si>
  <si>
    <t xml:space="preserve">POD received from cell 0788758777 M     </t>
  </si>
  <si>
    <t xml:space="preserve">SIPIWO                        </t>
  </si>
  <si>
    <t>SEDGE</t>
  </si>
  <si>
    <t>SEDGEFIELD</t>
  </si>
  <si>
    <t xml:space="preserve">PHILIP SMIT PLETTENBERG BAY        </t>
  </si>
  <si>
    <t>PHILIP SMIT PLETTENBERG BAY</t>
  </si>
  <si>
    <t>PHILIP SMIT</t>
  </si>
  <si>
    <t>POD received from cell 0635187263 M</t>
  </si>
  <si>
    <t xml:space="preserve">NS DEPOT FALCON FREIGHT            </t>
  </si>
  <si>
    <t>NS DEPOT FALCON FREIGHT</t>
  </si>
  <si>
    <t>Chelsea</t>
  </si>
  <si>
    <t xml:space="preserve">TIGER BRANDS SNACKS  TREATS PH     </t>
  </si>
  <si>
    <t>TIGER BRANDS SNACKS  TREATS PH</t>
  </si>
  <si>
    <t>Mou T</t>
  </si>
  <si>
    <t xml:space="preserve">TETRA PAK SOUTH AFRICA PTY LTD     </t>
  </si>
  <si>
    <t>TETRA PAK SOUTH AFRICA PTY LTD</t>
  </si>
  <si>
    <t>Deon</t>
  </si>
  <si>
    <t>ILLEG</t>
  </si>
  <si>
    <t xml:space="preserve">Johnny                        </t>
  </si>
  <si>
    <t>Jose</t>
  </si>
  <si>
    <t xml:space="preserve">S.A. LITHO PRINTING   PACK. (S     </t>
  </si>
  <si>
    <t>S.A. LITHO PRINTING   PACK. (S</t>
  </si>
  <si>
    <t>dawn</t>
  </si>
  <si>
    <t>TARYN</t>
  </si>
  <si>
    <t>Henrico</t>
  </si>
  <si>
    <t>shadia</t>
  </si>
  <si>
    <t>Keith</t>
  </si>
  <si>
    <t>Alfred</t>
  </si>
  <si>
    <t xml:space="preserve">ASIF                          </t>
  </si>
  <si>
    <t>siphiwe</t>
  </si>
  <si>
    <t>Sadhq</t>
  </si>
  <si>
    <t>gerhard</t>
  </si>
  <si>
    <t>japie</t>
  </si>
  <si>
    <t xml:space="preserve">ENAEX AFRICA (PTY) LTD             </t>
  </si>
  <si>
    <t>ENAEX AFRICA (PTY) LTD</t>
  </si>
  <si>
    <t>rebeca</t>
  </si>
  <si>
    <t>POD received from cell 07888264399 M</t>
  </si>
  <si>
    <t xml:space="preserve">REPMA ENGINEERING (PTY) LTD        </t>
  </si>
  <si>
    <t>REPMA ENGINEERING (PTY) LTD</t>
  </si>
  <si>
    <t xml:space="preserve">CONTINENTAL BISCUITS PTY LTD       </t>
  </si>
  <si>
    <t>CONTINENTAL BISCUITS PTY LTD</t>
  </si>
  <si>
    <t>nomandla</t>
  </si>
  <si>
    <t xml:space="preserve">RISHABA TRADING CC T A HYDRO V     </t>
  </si>
  <si>
    <t>RISHABA TRADING CC T A HYDRO V</t>
  </si>
  <si>
    <t>riyaad</t>
  </si>
  <si>
    <t>POD received from cell 0720482210 M</t>
  </si>
  <si>
    <t>TECHNICAL SYSTEMS DESIGN CC</t>
  </si>
  <si>
    <t>maryke</t>
  </si>
  <si>
    <t xml:space="preserve">COLUMBIT PTY LTD                   </t>
  </si>
  <si>
    <t>COLUMBIT</t>
  </si>
  <si>
    <t>m beytel</t>
  </si>
  <si>
    <t xml:space="preserve">ENGCON SUPPLIES (PTY) LTD          </t>
  </si>
  <si>
    <t>ENGCON SUPPLIES (PTY) LTD</t>
  </si>
  <si>
    <t>MARY</t>
  </si>
  <si>
    <t>POD received from cell 0735504482 M</t>
  </si>
  <si>
    <t>Amanda</t>
  </si>
  <si>
    <t xml:space="preserve">Layn                          </t>
  </si>
  <si>
    <t>KINGW</t>
  </si>
  <si>
    <t>KINGWILLIAMSTOWN</t>
  </si>
  <si>
    <t xml:space="preserve">MA AUTOMOTIVE BERLIN (PTY) LTD     </t>
  </si>
  <si>
    <t>MA AUTOMOTIVE BERLIN (PTY) LTD</t>
  </si>
  <si>
    <t>HENY</t>
  </si>
  <si>
    <t xml:space="preserve">KIC SA PTY LTD                     </t>
  </si>
  <si>
    <t>KIC SA PTY LTD</t>
  </si>
  <si>
    <t>POD received from cell 0762222571 M</t>
  </si>
  <si>
    <t>Kanyane</t>
  </si>
  <si>
    <t>siya</t>
  </si>
  <si>
    <t xml:space="preserve">Micheal                       </t>
  </si>
  <si>
    <t xml:space="preserve">FREUDENBURG FILTRATION TECHNOL     </t>
  </si>
  <si>
    <t>FREUDENBURG FILTRATION TECHNOL</t>
  </si>
  <si>
    <t>mariedi</t>
  </si>
  <si>
    <t xml:space="preserve">COCA COLA BEVERAGES SOUTH AFRI     </t>
  </si>
  <si>
    <t>COCA COLA BEVERAGES SOUTH AFRI</t>
  </si>
  <si>
    <t xml:space="preserve">nomakhaya                     </t>
  </si>
  <si>
    <t>rico</t>
  </si>
  <si>
    <t xml:space="preserve">IA AUTOMATION (PTY) LTD            </t>
  </si>
  <si>
    <t>IA AUTOMATION (PTY) LTD</t>
  </si>
  <si>
    <t xml:space="preserve">MAXION WHEELS SOUTH AFRICA PTY     </t>
  </si>
  <si>
    <t>MAXION WHEELS SOUTH AFRICA PTY</t>
  </si>
  <si>
    <t>sibongile</t>
  </si>
  <si>
    <t>FELIX</t>
  </si>
  <si>
    <t>FELIXTON</t>
  </si>
  <si>
    <t xml:space="preserve">MPACT FELIXTON MILL                </t>
  </si>
  <si>
    <t>MPACT FELIXTON MILL</t>
  </si>
  <si>
    <t>M MSWELI</t>
  </si>
  <si>
    <t xml:space="preserve">RCL GROUP SERVICES (PTY) LTD       </t>
  </si>
  <si>
    <t>RCL GROUP SERVICES (PTY) LTD</t>
  </si>
  <si>
    <t xml:space="preserve">nozipho                       </t>
  </si>
  <si>
    <t xml:space="preserve">Masa                          </t>
  </si>
  <si>
    <t xml:space="preserve">VALMET FLOW CONTROL SOUTH AFRI     </t>
  </si>
  <si>
    <t>VALMET FLOW CONTROL SOUTH AFRI</t>
  </si>
  <si>
    <t>BRONWIN</t>
  </si>
  <si>
    <t xml:space="preserve">Lategan                       </t>
  </si>
  <si>
    <t xml:space="preserve">POD received from cell 0786786237 M     </t>
  </si>
  <si>
    <t>Lucia</t>
  </si>
  <si>
    <t xml:space="preserve">SILVAMIL ENGINEERING CC            </t>
  </si>
  <si>
    <t>SILVAMIL ENGINEERING CC</t>
  </si>
  <si>
    <t>Minnike</t>
  </si>
  <si>
    <t>COREL INSTRUMENTATION   CONTRO</t>
  </si>
  <si>
    <t xml:space="preserve">marizelle                     </t>
  </si>
  <si>
    <t>milliam</t>
  </si>
  <si>
    <t xml:space="preserve">BRG ENGINEERING                    </t>
  </si>
  <si>
    <t>BRG ENGINEERING</t>
  </si>
  <si>
    <t>Ben</t>
  </si>
  <si>
    <t>JEFF</t>
  </si>
  <si>
    <t xml:space="preserve">divaan                        </t>
  </si>
  <si>
    <t xml:space="preserve">POD received from cell 0678518887 M     </t>
  </si>
  <si>
    <t xml:space="preserve">BIMBO QSR HOLDINGS SOUTH AFRIC     </t>
  </si>
  <si>
    <t>BIMBO QSR HOLDINGS SOUTH AFRIC</t>
  </si>
  <si>
    <t>Charmaine</t>
  </si>
  <si>
    <t>OREA</t>
  </si>
  <si>
    <t xml:space="preserve">MAXIM TRADING ENTERPRISES PTY      </t>
  </si>
  <si>
    <t>MAXIM TRADING ENTERPRISES</t>
  </si>
  <si>
    <t>Courtz</t>
  </si>
  <si>
    <t>POD received from cell 0682118246 M</t>
  </si>
  <si>
    <t>Mau l</t>
  </si>
  <si>
    <t xml:space="preserve">MAVTECH TECHNOLOGIES (PTY) LTD     </t>
  </si>
  <si>
    <t>MAVTECH TECHNOLOGIES (PTY) LTD</t>
  </si>
  <si>
    <t>Suwellen</t>
  </si>
  <si>
    <t xml:space="preserve">UNIQUE DAIRY PRODUCTS (PTY) LT     </t>
  </si>
  <si>
    <t>UNIQUE DAIRY PRODUCTS (PTY) LT</t>
  </si>
  <si>
    <t xml:space="preserve">Hendrick                      </t>
  </si>
  <si>
    <t xml:space="preserve">POD received from cell 0833522045 M     </t>
  </si>
  <si>
    <t>Dirl</t>
  </si>
  <si>
    <t xml:space="preserve">HYDRAULIC AND PNEUMATIC HUB        </t>
  </si>
  <si>
    <t>HYDRAULIC AND PNEUMATIC HUB</t>
  </si>
  <si>
    <t>willie</t>
  </si>
  <si>
    <t>Mark</t>
  </si>
  <si>
    <t>Abongile</t>
  </si>
  <si>
    <t xml:space="preserve">LACTALIS SOUTH AFRICA (PTY) LT     </t>
  </si>
  <si>
    <t>LACTALIS SOUTH AFRICA (PTY) LT</t>
  </si>
  <si>
    <t>Petrus</t>
  </si>
  <si>
    <t xml:space="preserve">Leacky                        </t>
  </si>
  <si>
    <t xml:space="preserve">nompilo                       </t>
  </si>
  <si>
    <t>eric</t>
  </si>
  <si>
    <t xml:space="preserve">RHOVAN POOLING   SHARING VENTU     </t>
  </si>
  <si>
    <t>RHOVAN POOLING   SHARING VENTU</t>
  </si>
  <si>
    <t>ora</t>
  </si>
  <si>
    <t>POD received from cell 0734301084 M</t>
  </si>
  <si>
    <t xml:space="preserve">FAIR CAPE DAIRIES (PTY) LTD        </t>
  </si>
  <si>
    <t>FAIR CAPE DAIRIES (PTY) LTD</t>
  </si>
  <si>
    <t>Nevelle</t>
  </si>
  <si>
    <t>jean</t>
  </si>
  <si>
    <t>ollani</t>
  </si>
  <si>
    <t>POD received from cell 0787551663 M</t>
  </si>
  <si>
    <t>Reshik</t>
  </si>
  <si>
    <t>sibusiso</t>
  </si>
  <si>
    <t xml:space="preserve">MEGA -  PAK PINETOWN               </t>
  </si>
  <si>
    <t>MEGA -  PAK PINETOWN</t>
  </si>
  <si>
    <t>Portia</t>
  </si>
  <si>
    <t>colin</t>
  </si>
  <si>
    <t xml:space="preserve">REHAU POLYMER PTY LTD              </t>
  </si>
  <si>
    <t>REHAU POLYMER</t>
  </si>
  <si>
    <t>yudhir</t>
  </si>
  <si>
    <t xml:space="preserve">OVER AFRICA INDUSTRIAL SUPPLIE     </t>
  </si>
  <si>
    <t>OVER AFRICA INDUSTRIAL SUPPLIE</t>
  </si>
  <si>
    <t>Connie</t>
  </si>
  <si>
    <t>Kagiso</t>
  </si>
  <si>
    <t xml:space="preserve">POLYOAK PACKAGING (PTY) LTD KZ     </t>
  </si>
  <si>
    <t>POLYOAK PACKAGING (PTY) LTD KZ</t>
  </si>
  <si>
    <t>Nosipho</t>
  </si>
  <si>
    <t>Gerhard</t>
  </si>
  <si>
    <t xml:space="preserve">PRIME INTERNATIONAL TRADING PT     </t>
  </si>
  <si>
    <t>PRIME INTERNATIONAL TRADING PT</t>
  </si>
  <si>
    <t>lyn hndeson</t>
  </si>
  <si>
    <t>POD received from cell 0797074161 M</t>
  </si>
  <si>
    <t>AUGUSTINE</t>
  </si>
  <si>
    <t>Julie</t>
  </si>
  <si>
    <t xml:space="preserve">muzi                          </t>
  </si>
  <si>
    <t xml:space="preserve">POD received from cell 0827850225 M     </t>
  </si>
  <si>
    <t>Yolanda</t>
  </si>
  <si>
    <t xml:space="preserve">Robin                         </t>
  </si>
  <si>
    <t xml:space="preserve">CRAIG                         </t>
  </si>
  <si>
    <t xml:space="preserve">george                        </t>
  </si>
  <si>
    <t xml:space="preserve">BEARINGS ON CC                     </t>
  </si>
  <si>
    <t>BEARINGS ON CC</t>
  </si>
  <si>
    <t xml:space="preserve">ruis                          </t>
  </si>
  <si>
    <t xml:space="preserve">POD received from cell 0825419099 M     </t>
  </si>
  <si>
    <t>BULKMATIC SOLIDS MACH (PTY) LT</t>
  </si>
  <si>
    <t>Tebogo</t>
  </si>
  <si>
    <t>PHINDA</t>
  </si>
  <si>
    <t xml:space="preserve">tshepo                        </t>
  </si>
  <si>
    <t xml:space="preserve">TEC SOUTH AND CENTRAL AFRICA       </t>
  </si>
  <si>
    <t>TEC SOUTH AND CENTRAL AFRICA</t>
  </si>
  <si>
    <t>Eroll</t>
  </si>
  <si>
    <t>VUKILE</t>
  </si>
  <si>
    <t>lester</t>
  </si>
  <si>
    <t>JUH</t>
  </si>
  <si>
    <t>POD received from cell 0784356172 M</t>
  </si>
  <si>
    <t xml:space="preserve">veronah                       </t>
  </si>
  <si>
    <t>coc</t>
  </si>
  <si>
    <t>mabel</t>
  </si>
  <si>
    <t>Terence</t>
  </si>
  <si>
    <t xml:space="preserve">PIONEER FOODS PTY LTD T A ESCO     </t>
  </si>
  <si>
    <t>PIONEER FOODS PTY LTD T A ESCO</t>
  </si>
  <si>
    <t xml:space="preserve">bongiwe                       </t>
  </si>
  <si>
    <t>kiren</t>
  </si>
  <si>
    <t>fusi</t>
  </si>
  <si>
    <t>POD received from cell 0692375541 M</t>
  </si>
  <si>
    <t xml:space="preserve">PREMIER FMCG (PTY) LTD ELANDSF     </t>
  </si>
  <si>
    <t>PREMIER FMCG (PTY) LTD ELANDSF</t>
  </si>
  <si>
    <t>Belinda</t>
  </si>
  <si>
    <t xml:space="preserve">ANDERSON ENGINEERING FOOD AND      </t>
  </si>
  <si>
    <t>ANDERSON ENGINEERING FOOD AND</t>
  </si>
  <si>
    <t xml:space="preserve">vis                           </t>
  </si>
  <si>
    <t xml:space="preserve">VOLKSWAGEN OF SA (VC3055) PLNT     </t>
  </si>
  <si>
    <t>VOLKSWAGEN OF SA (VC3055) PLNT</t>
  </si>
  <si>
    <t>X Ngwenya</t>
  </si>
  <si>
    <t>POD received from cell 0720506267 M</t>
  </si>
  <si>
    <t xml:space="preserve">RHODES FOOD GROUP (PTY) LTD        </t>
  </si>
  <si>
    <t>RHODES FOOD GROUP (PTY) LTD</t>
  </si>
  <si>
    <t>lindo</t>
  </si>
  <si>
    <t>keagan</t>
  </si>
  <si>
    <t>KARAN BEEF PTY LTD ORDER NUMBE</t>
  </si>
  <si>
    <t>Jean</t>
  </si>
  <si>
    <t xml:space="preserve">siyabonga                     </t>
  </si>
  <si>
    <t>Pwah</t>
  </si>
  <si>
    <t xml:space="preserve">Nicole                        </t>
  </si>
  <si>
    <t xml:space="preserve">TIGER BRANDS ( CHOCOLATE UNIT      </t>
  </si>
  <si>
    <t>TIGER BRANDS ( CHOCOLATE UNIT</t>
  </si>
  <si>
    <t>kishen</t>
  </si>
  <si>
    <t xml:space="preserve">Michael                       </t>
  </si>
  <si>
    <t>menzi</t>
  </si>
  <si>
    <t>HND / FUE / DOC</t>
  </si>
  <si>
    <t xml:space="preserve">HYDRABERG HYDRAULICS CC            </t>
  </si>
  <si>
    <t>HYDRABERG HYDRAULICS CC</t>
  </si>
  <si>
    <t xml:space="preserve">Patricia                      </t>
  </si>
  <si>
    <t>cebo</t>
  </si>
  <si>
    <t xml:space="preserve">CIBA PACKAGING                     </t>
  </si>
  <si>
    <t>CIBA PACKAGING</t>
  </si>
  <si>
    <t>Devin</t>
  </si>
  <si>
    <t>tebogo</t>
  </si>
  <si>
    <t>BLOE1</t>
  </si>
  <si>
    <t>BLOEMFONTEIN</t>
  </si>
  <si>
    <t>thapelo</t>
  </si>
  <si>
    <t xml:space="preserve">COOKHOUSE CREAMERY (PTY) LTD       </t>
  </si>
  <si>
    <t>COOKHOUSE CREAMERY (PTY) LTD</t>
  </si>
  <si>
    <t>HENNIE SCHOLTZ</t>
  </si>
  <si>
    <t>FES CUST 20231123 51 - BACK TO CUSTOMER</t>
  </si>
  <si>
    <t xml:space="preserve">L Le Rche                     </t>
  </si>
  <si>
    <t>SASOL SYNFUELS VAT REG: 438010</t>
  </si>
  <si>
    <t>Nic</t>
  </si>
  <si>
    <t>nondumiso</t>
  </si>
  <si>
    <t>POD received from cell 0659777420 M</t>
  </si>
  <si>
    <t xml:space="preserve">jowil                         </t>
  </si>
  <si>
    <t>lutho</t>
  </si>
  <si>
    <t xml:space="preserve">NJC MANUFACTURING (PTY) LTD        </t>
  </si>
  <si>
    <t>NJC MANUFACTURING (PTY) LTD</t>
  </si>
  <si>
    <t>Christiaan</t>
  </si>
  <si>
    <t>PHUMLANI</t>
  </si>
  <si>
    <t>sibisiso</t>
  </si>
  <si>
    <t xml:space="preserve">TIGER BRAND (CHOCOLATE UNIT)       </t>
  </si>
  <si>
    <t>TIGER BRAND (CHOCOLATE UNIT)</t>
  </si>
  <si>
    <t>Henri</t>
  </si>
  <si>
    <t>navin</t>
  </si>
  <si>
    <t xml:space="preserve">Henry                         </t>
  </si>
  <si>
    <t xml:space="preserve">SECANT FABRICATION AND MANUFAC     </t>
  </si>
  <si>
    <t>SECANT FABRICATION AND MANUFAC</t>
  </si>
  <si>
    <t>bianca</t>
  </si>
  <si>
    <t>Brian</t>
  </si>
  <si>
    <t>LATEGAN</t>
  </si>
  <si>
    <t xml:space="preserve">J S ENGINEERING CC                 </t>
  </si>
  <si>
    <t>J S ENGINEERING CC</t>
  </si>
  <si>
    <t xml:space="preserve">EXPLOSION PROTECTED EQUIPMENT      </t>
  </si>
  <si>
    <t>EXPLOSION PROTECTED EQUIPMENT</t>
  </si>
  <si>
    <t>Rexanne</t>
  </si>
  <si>
    <t>POD received from cell 0713017212 M</t>
  </si>
  <si>
    <t>Grynnar</t>
  </si>
  <si>
    <t>brt</t>
  </si>
  <si>
    <t>kotus</t>
  </si>
  <si>
    <t>chrssie</t>
  </si>
  <si>
    <t>marna</t>
  </si>
  <si>
    <t xml:space="preserve">BADER SA (PTY) LTD                 </t>
  </si>
  <si>
    <t>BADER SA (PTY) LTD</t>
  </si>
  <si>
    <t>s fourie</t>
  </si>
  <si>
    <t xml:space="preserve">sandra                        </t>
  </si>
  <si>
    <t>Jessica</t>
  </si>
  <si>
    <t xml:space="preserve">BLACK SHEEP INDUSTRIES PTY LTD     </t>
  </si>
  <si>
    <t>BLACK SHEEP INDUSTRIES</t>
  </si>
  <si>
    <t xml:space="preserve">chandre                       </t>
  </si>
  <si>
    <t xml:space="preserve">POD received from cell 0817078010 M     </t>
  </si>
  <si>
    <t>nompilo</t>
  </si>
  <si>
    <t xml:space="preserve">NORTON  SCALING                    </t>
  </si>
  <si>
    <t xml:space="preserve">GKD -BUISEMT                       </t>
  </si>
  <si>
    <t>GKD -BUISEMT</t>
  </si>
  <si>
    <t>LUBBE DESNNY</t>
  </si>
  <si>
    <t>FUE / doc / NDC</t>
  </si>
  <si>
    <t>Joseph</t>
  </si>
  <si>
    <t xml:space="preserve">midlas                        </t>
  </si>
  <si>
    <t>JUAN</t>
  </si>
  <si>
    <t>Gary</t>
  </si>
  <si>
    <t>Missed cutoff</t>
  </si>
  <si>
    <t>BETHA</t>
  </si>
  <si>
    <t>BETHAL</t>
  </si>
  <si>
    <t xml:space="preserve">ORREST CONTRACTS (PTY) LTD KIE     </t>
  </si>
  <si>
    <t>ORREST CONTRACTS (PTY) LTD KIE</t>
  </si>
  <si>
    <t xml:space="preserve">dumisani                      </t>
  </si>
  <si>
    <t xml:space="preserve">collen                        </t>
  </si>
  <si>
    <t xml:space="preserve">RCL FOODS CONSUMER (PTY) LTD S     </t>
  </si>
  <si>
    <t>RCL FOODS CONSUMER (PTY) LTD S</t>
  </si>
  <si>
    <t>Lerato</t>
  </si>
  <si>
    <t xml:space="preserve">hazel                         </t>
  </si>
  <si>
    <t xml:space="preserve">y                                       </t>
  </si>
  <si>
    <t xml:space="preserve">VEON                          </t>
  </si>
  <si>
    <t>Andries</t>
  </si>
  <si>
    <t>NIKESH</t>
  </si>
  <si>
    <t xml:space="preserve">GUTH SOUTH AFRICA (PTY) LTD NE     </t>
  </si>
  <si>
    <t>GUTH SOUTH AFRICA (PTY) LTD NE</t>
  </si>
  <si>
    <t>piet</t>
  </si>
  <si>
    <t>POD received from cell 0813088358 M</t>
  </si>
  <si>
    <t xml:space="preserve">BULK TECHNIK CC                    </t>
  </si>
  <si>
    <t>BULK TECHNIK CC</t>
  </si>
  <si>
    <t xml:space="preserve">Renato                        </t>
  </si>
  <si>
    <t xml:space="preserve">POD received from cell 0736404152 M     </t>
  </si>
  <si>
    <t xml:space="preserve">ISANDO FOODS (PTY) LTD             </t>
  </si>
  <si>
    <t>ISANDO FOODS (PTY) LTD</t>
  </si>
  <si>
    <t>tashmilan</t>
  </si>
  <si>
    <t xml:space="preserve">AFROPULSE 46 PTY LTD T A POWER     </t>
  </si>
  <si>
    <t>AFROPULSE 46 PTY LTD T A POWER</t>
  </si>
  <si>
    <t>Shanel</t>
  </si>
  <si>
    <t xml:space="preserve">POWER BREEZE                       </t>
  </si>
  <si>
    <t>POWER BREEZE</t>
  </si>
  <si>
    <t>mandi</t>
  </si>
  <si>
    <t xml:space="preserve">MEXAN PRODUCTS (PTY) LTD           </t>
  </si>
  <si>
    <t>MEXAN PRODUCTS (PTY) LTD</t>
  </si>
  <si>
    <t xml:space="preserve">Diya                          </t>
  </si>
  <si>
    <t xml:space="preserve">FRIMAX FOODS PTY LTD               </t>
  </si>
  <si>
    <t>FRIMAX FOODS PTY LTD</t>
  </si>
  <si>
    <t>Prenelle</t>
  </si>
  <si>
    <t xml:space="preserve">MSSL GLOBAL RSA MODULE ENGINEE     </t>
  </si>
  <si>
    <t>MSSL GLOBAL RSA MODULE ENGINEE</t>
  </si>
  <si>
    <t>Sthembiso</t>
  </si>
  <si>
    <t xml:space="preserve">Tiaan Norjie                  </t>
  </si>
  <si>
    <t xml:space="preserve">POD received from cell 0766680985 M     </t>
  </si>
  <si>
    <t xml:space="preserve">HULAMIN OPERATIONS (PTY) LTD B     </t>
  </si>
  <si>
    <t>HULAMIN OPERATIONS (PTY) LTD B</t>
  </si>
  <si>
    <t>SIYA</t>
  </si>
  <si>
    <t>roberdine</t>
  </si>
  <si>
    <t xml:space="preserve">lmary                         </t>
  </si>
  <si>
    <t xml:space="preserve">MAGNACORP 397 CC T A CONCEPT P     </t>
  </si>
  <si>
    <t>MAGNACORP 397 CC T A CONCEPT P</t>
  </si>
  <si>
    <t>neil</t>
  </si>
  <si>
    <t xml:space="preserve">masa                          </t>
  </si>
  <si>
    <t>trust</t>
  </si>
  <si>
    <t>Mothupi</t>
  </si>
  <si>
    <t>Chain store delivery</t>
  </si>
  <si>
    <t xml:space="preserve">thobile                       </t>
  </si>
  <si>
    <t xml:space="preserve">TENNECO PORT ELIZABETH (PTY) L     </t>
  </si>
  <si>
    <t>TENNECO PORT ELIZABETH (PTY) L</t>
  </si>
  <si>
    <t>carme</t>
  </si>
  <si>
    <t>T koba</t>
  </si>
  <si>
    <t>isaac</t>
  </si>
  <si>
    <t>Wendy</t>
  </si>
  <si>
    <t>POD received from cell 0782094127 M</t>
  </si>
  <si>
    <t>C Chiccaro</t>
  </si>
  <si>
    <t>Kokur</t>
  </si>
  <si>
    <t>Clement</t>
  </si>
  <si>
    <t xml:space="preserve">INNOVATIVE WATER CARE SA HOLDI     </t>
  </si>
  <si>
    <t>INNOVATIVE WATER CARE SA HOLDI</t>
  </si>
  <si>
    <t>siz</t>
  </si>
  <si>
    <t>POD received from cell 0725847551 M</t>
  </si>
  <si>
    <t>jaqres</t>
  </si>
  <si>
    <t xml:space="preserve">NAMPAK CLOSURES EPPING CPT         </t>
  </si>
  <si>
    <t>NAMPAK CLOSURES EPPING CPT</t>
  </si>
  <si>
    <t>R Ross</t>
  </si>
  <si>
    <t xml:space="preserve">LEONARD DINGLER ( PTY) LTD PRO     </t>
  </si>
  <si>
    <t>LEONARD DINGLER ( PTY) LTD PRO</t>
  </si>
  <si>
    <t>Andricious</t>
  </si>
  <si>
    <t xml:space="preserve">FOXTEC-IKHWEZI PTY LTD             </t>
  </si>
  <si>
    <t>FOXTEC-IKHWEZI PTY LTD</t>
  </si>
  <si>
    <t xml:space="preserve">LIHLE                         </t>
  </si>
  <si>
    <t xml:space="preserve">THE SIMBA GROUP LTD MAIN AIRPO     </t>
  </si>
  <si>
    <t>THE SIMBA GROUP LTD MAIN AIRPO</t>
  </si>
  <si>
    <t>Jacob</t>
  </si>
  <si>
    <t xml:space="preserve">SPECIFIRE (PTY) LTD                </t>
  </si>
  <si>
    <t>SPECIFIRE (PTY) LTD</t>
  </si>
  <si>
    <t xml:space="preserve">FREDDY HIRSCH   CO                 </t>
  </si>
  <si>
    <t>FREDDY HIRSCH   CO</t>
  </si>
  <si>
    <t xml:space="preserve">rene                          </t>
  </si>
  <si>
    <t>khanyisa</t>
  </si>
  <si>
    <t>Mavis</t>
  </si>
  <si>
    <t>Mduduzi</t>
  </si>
  <si>
    <t xml:space="preserve">PANCIERA RICH PRODUCTS CORP OF     </t>
  </si>
  <si>
    <t>PANCIERA RICH PRODUCTS CORP OF</t>
  </si>
  <si>
    <t>SPHE</t>
  </si>
  <si>
    <t>Letisia</t>
  </si>
  <si>
    <t>POD received from cell 0647935660 M</t>
  </si>
  <si>
    <t xml:space="preserve">GUD HOLDINGS (PTY) LTD SAFELIN     </t>
  </si>
  <si>
    <t xml:space="preserve">gud holdings                       </t>
  </si>
  <si>
    <t>GUD HOLDINGS (PTY) LTD SAFELIN</t>
  </si>
  <si>
    <t xml:space="preserve">GIVEN                         </t>
  </si>
  <si>
    <t xml:space="preserve">POD received from cell 0769719457 M     </t>
  </si>
  <si>
    <t xml:space="preserve">FILQUIP DESIGN   ENGINEERING (     </t>
  </si>
  <si>
    <t>FILQUIP DESIGN   ENGINEERING (</t>
  </si>
  <si>
    <t xml:space="preserve">Bongi                         </t>
  </si>
  <si>
    <t>Debbie</t>
  </si>
  <si>
    <t>POD received from cell 0711397572 M</t>
  </si>
  <si>
    <t>Mlondi</t>
  </si>
  <si>
    <t xml:space="preserve">JACQUES                       </t>
  </si>
  <si>
    <t xml:space="preserve">ILLOVO SUGAR                       </t>
  </si>
  <si>
    <t>ILLOVO SUGAR</t>
  </si>
  <si>
    <t xml:space="preserve">Nelson                        </t>
  </si>
  <si>
    <t xml:space="preserve">bob                           </t>
  </si>
  <si>
    <t xml:space="preserve">POD received from cell 0729630904 M     </t>
  </si>
  <si>
    <t xml:space="preserve">Moloko                        </t>
  </si>
  <si>
    <t xml:space="preserve">POD received from cell 0719533928 M     </t>
  </si>
  <si>
    <t>Phillip</t>
  </si>
  <si>
    <t>marrizelle</t>
  </si>
  <si>
    <t xml:space="preserve">CONSUMER  A DIV OF TIGER CONSU     </t>
  </si>
  <si>
    <t>CONSUMER  A DIV OF TIGER CONSU</t>
  </si>
  <si>
    <t>sthembile</t>
  </si>
  <si>
    <t xml:space="preserve">mbasa                         </t>
  </si>
  <si>
    <t>Bandile</t>
  </si>
  <si>
    <t xml:space="preserve">EAST COAST INSTRUMENTATION         </t>
  </si>
  <si>
    <t>EAST COAST INSTRUMENTATION</t>
  </si>
  <si>
    <t>Shaun</t>
  </si>
  <si>
    <t xml:space="preserve">Gordon                        </t>
  </si>
  <si>
    <t>Lucal</t>
  </si>
  <si>
    <t xml:space="preserve">SHAUN PERCHERT EAST LONDON         </t>
  </si>
  <si>
    <t>SHAUN PERCHERT EAST LONDON</t>
  </si>
  <si>
    <t xml:space="preserve">SHAUN                         </t>
  </si>
  <si>
    <t>RICHA</t>
  </si>
  <si>
    <t>RICHARDS BAY</t>
  </si>
  <si>
    <t xml:space="preserve">PROCESS VALVE CORPORATION CC 5     </t>
  </si>
  <si>
    <t>PROCESS VALVE CORPORATION CC 5</t>
  </si>
  <si>
    <t xml:space="preserve">ZINHLE                        </t>
  </si>
  <si>
    <t xml:space="preserve">POD received from cell 0714373844 M     </t>
  </si>
  <si>
    <t>midlas</t>
  </si>
  <si>
    <t xml:space="preserve">sherwin                       </t>
  </si>
  <si>
    <t>m maisela</t>
  </si>
  <si>
    <t>POD received from cell 0724402488 M</t>
  </si>
  <si>
    <t>AKHONA</t>
  </si>
  <si>
    <t xml:space="preserve">joyge                         </t>
  </si>
  <si>
    <t>Patric</t>
  </si>
  <si>
    <t>kesley</t>
  </si>
  <si>
    <t xml:space="preserve">PRIMA INDUSTRIAL HOLDINGS PTY      </t>
  </si>
  <si>
    <t>PRIMA INDUSTRIAL HOLDINGS PTY</t>
  </si>
  <si>
    <t>amelia</t>
  </si>
  <si>
    <t>POD received from cell 0769944386 M</t>
  </si>
  <si>
    <t>MASWEZI</t>
  </si>
  <si>
    <t>GURSHEN</t>
  </si>
  <si>
    <t>Hold for Collection</t>
  </si>
  <si>
    <t>rrm</t>
  </si>
  <si>
    <t>asley</t>
  </si>
  <si>
    <t xml:space="preserve">Quintin                       </t>
  </si>
  <si>
    <t xml:space="preserve">BUCKLE PACKAGING PTY LTD           </t>
  </si>
  <si>
    <t>BUCKLE PACKAGING</t>
  </si>
  <si>
    <t>REDTER</t>
  </si>
  <si>
    <t>ALBANY BAKERIES A DIVISION OF</t>
  </si>
  <si>
    <t>Phuti</t>
  </si>
  <si>
    <t>DIVAN</t>
  </si>
  <si>
    <t>Dan</t>
  </si>
  <si>
    <t>JOHN</t>
  </si>
  <si>
    <t xml:space="preserve">RETECON SERVICE PTY LTD MACHIN     </t>
  </si>
  <si>
    <t>RETECON SERVICE PTY LTD MACHIN</t>
  </si>
  <si>
    <t>Mokgadi</t>
  </si>
  <si>
    <t>Nonhlanhla</t>
  </si>
  <si>
    <t>POD received from cell 0722601650 M</t>
  </si>
  <si>
    <t xml:space="preserve">Annie                         </t>
  </si>
  <si>
    <t>Jamie</t>
  </si>
  <si>
    <t xml:space="preserve">Terry                         </t>
  </si>
  <si>
    <t xml:space="preserve">Saul                          </t>
  </si>
  <si>
    <t xml:space="preserve">Dimakatso Vivian              </t>
  </si>
  <si>
    <t xml:space="preserve">POD received from cell 0677429824 M     </t>
  </si>
  <si>
    <t>simikiwe</t>
  </si>
  <si>
    <t>DOC / DOC / FUE / INS</t>
  </si>
  <si>
    <t>FES CUST 20231120 51 - BACK TO CUSTOMER</t>
  </si>
  <si>
    <t xml:space="preserve">X Ngwenya                     </t>
  </si>
  <si>
    <t>demi</t>
  </si>
  <si>
    <t xml:space="preserve">nuraan                        </t>
  </si>
  <si>
    <t xml:space="preserve">POD received from cell 0737996477 M     </t>
  </si>
  <si>
    <t xml:space="preserve">NTOMBI                        </t>
  </si>
  <si>
    <t xml:space="preserve">POD received from cell 0833135866 M     </t>
  </si>
  <si>
    <t xml:space="preserve">PRIDE MILLING CO (PTY) LTD         </t>
  </si>
  <si>
    <t>PRIDE MILLING CO (PTY) LTD</t>
  </si>
  <si>
    <t>S Jake</t>
  </si>
  <si>
    <t>Returned to sender on waybill</t>
  </si>
  <si>
    <t xml:space="preserve">ALDOR AFRICA                       </t>
  </si>
  <si>
    <t>ALDOR AFRICA</t>
  </si>
  <si>
    <t xml:space="preserve">Silas                         </t>
  </si>
  <si>
    <t xml:space="preserve">POD received from cell 0817753249 M     </t>
  </si>
  <si>
    <t>HG MOLENAAR</t>
  </si>
  <si>
    <t>marelize</t>
  </si>
  <si>
    <t xml:space="preserve">PHARMAPAC (PTY) LTD                </t>
  </si>
  <si>
    <t>PHARMAPAC (PTY) LTD</t>
  </si>
  <si>
    <t>Mapile</t>
  </si>
  <si>
    <t xml:space="preserve">NARROWTEX PTY LTD                  </t>
  </si>
  <si>
    <t>NARROWTEX PTY LTD</t>
  </si>
  <si>
    <t xml:space="preserve">BOLT   ENGINEERING DISTRIBUTOR     </t>
  </si>
  <si>
    <t>BOLT   ENGINEERING DISTRIBUTOR</t>
  </si>
  <si>
    <t>ben</t>
  </si>
  <si>
    <t xml:space="preserve">ADCOCK INGRAM CRITICAL CARE        </t>
  </si>
  <si>
    <t>ADCOCK INGRAM CRITICAL CARE</t>
  </si>
  <si>
    <t>CALED</t>
  </si>
  <si>
    <t>CALEDON</t>
  </si>
  <si>
    <t xml:space="preserve">THE SOUTH AFRICAN BREWERIES        </t>
  </si>
  <si>
    <t xml:space="preserve">KGOTHATSO                     </t>
  </si>
  <si>
    <t xml:space="preserve">ENGEN PETROLEUM LTD                </t>
  </si>
  <si>
    <t>ENGEN PETROLEUM LTD</t>
  </si>
  <si>
    <t>Maurus</t>
  </si>
  <si>
    <t>Neven</t>
  </si>
  <si>
    <t>Louis van zyl</t>
  </si>
  <si>
    <t xml:space="preserve">POD received from cell 0641377685 M     </t>
  </si>
  <si>
    <t>Seipati Malebati</t>
  </si>
  <si>
    <t>Vusumuzi</t>
  </si>
  <si>
    <t>sivu</t>
  </si>
  <si>
    <t xml:space="preserve">ERNEST LOWE A DIVISION OF HUDA     </t>
  </si>
  <si>
    <t>ERNEST LOWE A DIVISION OF HUDA</t>
  </si>
  <si>
    <t>mirna</t>
  </si>
  <si>
    <t xml:space="preserve">SILVER CONTROL SYSTEMS CC          </t>
  </si>
  <si>
    <t>SILVER CONTROL SYSTEMS CC</t>
  </si>
  <si>
    <t>Thomas</t>
  </si>
  <si>
    <t>HENRICO</t>
  </si>
  <si>
    <t>nolihle</t>
  </si>
  <si>
    <t>mariska</t>
  </si>
  <si>
    <t>kush</t>
  </si>
  <si>
    <t>zethembiso</t>
  </si>
  <si>
    <t>wilfred</t>
  </si>
  <si>
    <t>KURT</t>
  </si>
  <si>
    <t xml:space="preserve">LUBABALO                      </t>
  </si>
  <si>
    <t>KLEI1</t>
  </si>
  <si>
    <t>KLEINBOS</t>
  </si>
  <si>
    <t xml:space="preserve">SWARTLAND INVESTMENTS (PTY) LT     </t>
  </si>
  <si>
    <t>SWARTLAND INVESTMENTS (PTY) LT</t>
  </si>
  <si>
    <t>Leslie</t>
  </si>
  <si>
    <t>MSP138597</t>
  </si>
  <si>
    <t xml:space="preserve">RA VERSPREIDERS - VESCOTECH        </t>
  </si>
  <si>
    <t>RA VERSPREIDERS - VESCOTECH</t>
  </si>
  <si>
    <t>maruis</t>
  </si>
  <si>
    <t xml:space="preserve">Romano                        </t>
  </si>
  <si>
    <t>zama</t>
  </si>
  <si>
    <t xml:space="preserve">Suwellen                      </t>
  </si>
  <si>
    <t>RENE</t>
  </si>
  <si>
    <t>dani</t>
  </si>
  <si>
    <t xml:space="preserve">SUPPLYRITE CC                      </t>
  </si>
  <si>
    <t>SUPPLYRITE CC</t>
  </si>
  <si>
    <t>charles</t>
  </si>
  <si>
    <t xml:space="preserve">KW BREAD PACKAGING SYSTEMS CC      </t>
  </si>
  <si>
    <t>KW BREAD PACKAGING SYSTEMS CC</t>
  </si>
  <si>
    <t>TANITA</t>
  </si>
  <si>
    <t>jennilee</t>
  </si>
  <si>
    <t>mandisa</t>
  </si>
  <si>
    <t>MARLEY PIPE SYSTEMS SA (PTY) L</t>
  </si>
  <si>
    <t>Elias</t>
  </si>
  <si>
    <t>keitumetse</t>
  </si>
  <si>
    <t xml:space="preserve">JACOB                         </t>
  </si>
  <si>
    <t>Neetesh</t>
  </si>
  <si>
    <t xml:space="preserve">ACDC DYNAMICS CC                   </t>
  </si>
  <si>
    <t>ACDC DYNAMICS CC</t>
  </si>
  <si>
    <t>kusani</t>
  </si>
  <si>
    <t>Annie</t>
  </si>
  <si>
    <t>POD received from cell 0787952504 M</t>
  </si>
  <si>
    <t>ruan</t>
  </si>
  <si>
    <t>Berdis</t>
  </si>
  <si>
    <t>U Nortjie</t>
  </si>
  <si>
    <t xml:space="preserve">MBP ENGINEERS AND PROCUREMENT      </t>
  </si>
  <si>
    <t>MBP ENGINEERS AND PROCUREMENT</t>
  </si>
  <si>
    <t>Lilly</t>
  </si>
  <si>
    <t xml:space="preserve">Tamara                        </t>
  </si>
  <si>
    <t xml:space="preserve">POD received from cell 0826975382 M     </t>
  </si>
  <si>
    <t>k gounden</t>
  </si>
  <si>
    <t xml:space="preserve">EAL Projects                       </t>
  </si>
  <si>
    <t>Wessels</t>
  </si>
  <si>
    <t>Zanele</t>
  </si>
  <si>
    <t>bryson</t>
  </si>
  <si>
    <t xml:space="preserve">FESTO PTY LTD                      </t>
  </si>
  <si>
    <t>ROBBY ABRAM</t>
  </si>
  <si>
    <t>.</t>
  </si>
  <si>
    <t xml:space="preserve">Hayley                        </t>
  </si>
  <si>
    <t xml:space="preserve">BRITISH AMERICAN TOBACCO SA        </t>
  </si>
  <si>
    <t>BRITISH AMERICAN TOBACCO SA</t>
  </si>
  <si>
    <t xml:space="preserve">David                         </t>
  </si>
  <si>
    <t xml:space="preserve">TONGAAT HULLETTS GROUP LTD         </t>
  </si>
  <si>
    <t>TONGAAT HULLETTS GROUP LTD</t>
  </si>
  <si>
    <t>mdu</t>
  </si>
  <si>
    <t xml:space="preserve">VEOLIA SERVICES SOUTHERN AFRIC     </t>
  </si>
  <si>
    <t>VEOLIA SERVICES SOUTHERN AFRIC</t>
  </si>
  <si>
    <t>Sydney</t>
  </si>
  <si>
    <t xml:space="preserve">CONNIE                        </t>
  </si>
  <si>
    <t xml:space="preserve">ELINEM ENGINEERING                 </t>
  </si>
  <si>
    <t>ELINEM ENGINEERING</t>
  </si>
  <si>
    <t>Millycent</t>
  </si>
  <si>
    <t xml:space="preserve">HALEON SOUTH AFRICA (PTY) LTD      </t>
  </si>
  <si>
    <t>HALEON SOUTH AFRICA (PTY) LTD</t>
  </si>
  <si>
    <t xml:space="preserve">Imeraan                       </t>
  </si>
  <si>
    <t xml:space="preserve">CONTINENTAL CHINA PTY LTD          </t>
  </si>
  <si>
    <t>CONTINENTAL CHINA PTY LTD</t>
  </si>
  <si>
    <t>Chamelle</t>
  </si>
  <si>
    <t>POD received from cell 071695279 M</t>
  </si>
  <si>
    <t>y</t>
  </si>
  <si>
    <t xml:space="preserve">FIRST QUANTUM MINERALS SA (PTY     </t>
  </si>
  <si>
    <t>FIRST QUANTUM MINERALS SA (PTY</t>
  </si>
  <si>
    <t>ayaa</t>
  </si>
  <si>
    <t>THE SOUTH AFRICAN BREWERI</t>
  </si>
  <si>
    <t xml:space="preserve">REF TO DL                     </t>
  </si>
  <si>
    <t xml:space="preserve">DURP036500 DL Entered                   </t>
  </si>
  <si>
    <t xml:space="preserve">LEVINO CONSULTING AND CONSTRUC     </t>
  </si>
  <si>
    <t>LEVINO CONSULTING AND CONSTRUC</t>
  </si>
  <si>
    <t xml:space="preserve">tetelo                        </t>
  </si>
  <si>
    <t xml:space="preserve">POD received from cell 0647074724 M     </t>
  </si>
  <si>
    <t>marco</t>
  </si>
  <si>
    <t>SIPIWO</t>
  </si>
  <si>
    <t>Pravasha</t>
  </si>
  <si>
    <t>Mary</t>
  </si>
  <si>
    <t>Nick</t>
  </si>
  <si>
    <t>sherady</t>
  </si>
  <si>
    <t xml:space="preserve">POLAR ICE CREAM CO PTY LTD         </t>
  </si>
  <si>
    <t>POLAR ICE CREAM CO PTY LTD</t>
  </si>
  <si>
    <t xml:space="preserve">Minhaz                        </t>
  </si>
  <si>
    <t xml:space="preserve">POD received from cell 0844132340 M     </t>
  </si>
  <si>
    <t>TARRYHN</t>
  </si>
  <si>
    <t xml:space="preserve">Shoney                        </t>
  </si>
  <si>
    <t>lerato</t>
  </si>
  <si>
    <t xml:space="preserve">MARENIQUE                     </t>
  </si>
  <si>
    <t>olivia</t>
  </si>
  <si>
    <t xml:space="preserve">joanna                        </t>
  </si>
  <si>
    <t>asemakle</t>
  </si>
  <si>
    <t xml:space="preserve">ROCKTREES ELECTRIC   INDUSTRIA     </t>
  </si>
  <si>
    <t>ROCKTREES ELECTRIC   INDUSTRIA</t>
  </si>
  <si>
    <t>laetithia</t>
  </si>
  <si>
    <t>ANDILE</t>
  </si>
  <si>
    <t xml:space="preserve">AMKA PRODUCTS MANUFACTURERS        </t>
  </si>
  <si>
    <t>AMKA PRODUCTS MANUFACTURERS</t>
  </si>
  <si>
    <t>precious</t>
  </si>
  <si>
    <t xml:space="preserve">DEFY APPLIANCES (PTY) LTD : AT     </t>
  </si>
  <si>
    <t>DEFY APPLIANCES (PTY) LTD : AT</t>
  </si>
  <si>
    <t>CLINTON</t>
  </si>
  <si>
    <t xml:space="preserve">Claudia                       </t>
  </si>
  <si>
    <t>VRED3</t>
  </si>
  <si>
    <t>VREDENBURG</t>
  </si>
  <si>
    <t xml:space="preserve">TRONOX MINERAL SANDS (PTY) LTD     </t>
  </si>
  <si>
    <t>TRONOX MINERAL SANDS (PTY) LTD</t>
  </si>
  <si>
    <t>NICKY</t>
  </si>
  <si>
    <t>SIGNATURE</t>
  </si>
  <si>
    <t>NA khuzwayop</t>
  </si>
  <si>
    <t xml:space="preserve">MACSTEEL FLUID CONTROL             </t>
  </si>
  <si>
    <t>MACSTEEL FLUID CONTROL</t>
  </si>
  <si>
    <t xml:space="preserve">FUCHS ELECTRONICS (PTY) LTD        </t>
  </si>
  <si>
    <t>FUCHS ELECTRONICS (PTY) LTD</t>
  </si>
  <si>
    <t>lorenzo</t>
  </si>
  <si>
    <t>magi</t>
  </si>
  <si>
    <t xml:space="preserve">lerato                        </t>
  </si>
  <si>
    <t>aaron</t>
  </si>
  <si>
    <t>THULISILE</t>
  </si>
  <si>
    <t>VUSIMUZI</t>
  </si>
  <si>
    <t>dacel</t>
  </si>
  <si>
    <t>mira</t>
  </si>
  <si>
    <t xml:space="preserve">DIVFOOD A DIV OF NAMPAK PRODUC     </t>
  </si>
  <si>
    <t>DIVFOOD A DIV OF NAMPAK PRODUC</t>
  </si>
  <si>
    <t>POD received from cell 0684814688 M</t>
  </si>
  <si>
    <t>patricia</t>
  </si>
  <si>
    <t xml:space="preserve">JESSOP   ASSOCIATES (PTY) LTD      </t>
  </si>
  <si>
    <t>JESSOP   ASSOCIATES (PTY) LTD</t>
  </si>
  <si>
    <t xml:space="preserve">anton                         </t>
  </si>
  <si>
    <t xml:space="preserve">AFDIA PTY LTD DOORNPOORT           </t>
  </si>
  <si>
    <t>AFDIA PTY LTD DOORNPOORT</t>
  </si>
  <si>
    <t>A Hepburn</t>
  </si>
  <si>
    <t xml:space="preserve">jadezweni                     </t>
  </si>
  <si>
    <t xml:space="preserve">PIONEER FOODS GROCERIES PTY LT     </t>
  </si>
  <si>
    <t>PIONEER FOODS GROCERIES PTY LT</t>
  </si>
  <si>
    <t>dollas</t>
  </si>
  <si>
    <t>adora</t>
  </si>
  <si>
    <t xml:space="preserve">ASPEN SA OPERATIONS (PTY) LTD      </t>
  </si>
  <si>
    <t>ASPEN SA OPERATIONS (PTY) LTD</t>
  </si>
  <si>
    <t xml:space="preserve">KAGISO                        </t>
  </si>
  <si>
    <t>innocent</t>
  </si>
  <si>
    <t xml:space="preserve">KHANIDOX (PTY) LTD                 </t>
  </si>
  <si>
    <t>KHANIDOX (PTY) LTD</t>
  </si>
  <si>
    <t>Abbas</t>
  </si>
  <si>
    <t>gao</t>
  </si>
  <si>
    <t xml:space="preserve">PHARMA -Q (PTY) LTD                </t>
  </si>
  <si>
    <t>PHARMA -Q (PTY) LTD</t>
  </si>
  <si>
    <t>Froz</t>
  </si>
  <si>
    <t xml:space="preserve">WILLOWTON OIL   CAKE MILLS         </t>
  </si>
  <si>
    <t>WILLOWTON OIL   CAKE MILLS</t>
  </si>
  <si>
    <t xml:space="preserve">Felicia                       </t>
  </si>
  <si>
    <t xml:space="preserve">TAURUS PAPER PRODUCTS PTY LTD      </t>
  </si>
  <si>
    <t>TAURUS PAPER PRODUCTS PTY LTD</t>
  </si>
  <si>
    <t xml:space="preserve">Rose                          </t>
  </si>
  <si>
    <t>khanyia</t>
  </si>
  <si>
    <t xml:space="preserve">ISLAND VIEW STORAGE PTY LTD T      </t>
  </si>
  <si>
    <t>ISLAND VIEW STORAGE</t>
  </si>
  <si>
    <t>SIHLE</t>
  </si>
  <si>
    <t>kim</t>
  </si>
  <si>
    <t>Mdu</t>
  </si>
  <si>
    <t xml:space="preserve">DALEIN AGRI PLAN (PTY) LTD         </t>
  </si>
  <si>
    <t>DALEIN AGRI PLAN (PTY) LTD</t>
  </si>
  <si>
    <t>rubin</t>
  </si>
  <si>
    <t>POD received from cell 0743636468 M</t>
  </si>
  <si>
    <t xml:space="preserve">INCOMAR AERONAUTICS PTY LTD        </t>
  </si>
  <si>
    <t>INCOMAR AERONAUTICS PTY LTD</t>
  </si>
  <si>
    <t>bonny</t>
  </si>
  <si>
    <t>POD received from cell 0820533117 M</t>
  </si>
  <si>
    <t xml:space="preserve">RAPID INDUSTRIAL SUPPLIES          </t>
  </si>
  <si>
    <t>ZA1001246754</t>
  </si>
  <si>
    <t>NITA KRUGER</t>
  </si>
  <si>
    <t>NITA</t>
  </si>
  <si>
    <t>Renato</t>
  </si>
  <si>
    <t>POD received from cell 0736404152 M</t>
  </si>
  <si>
    <t>MERVIN</t>
  </si>
  <si>
    <t xml:space="preserve">TRUDA FOODS WILLEM CRUYWAGEN L     </t>
  </si>
  <si>
    <t>TRUDA FOODS WILLEM CRUYWAGEN L</t>
  </si>
  <si>
    <t>simon</t>
  </si>
  <si>
    <t>pamela</t>
  </si>
  <si>
    <t xml:space="preserve">T Makgafela                   </t>
  </si>
  <si>
    <t xml:space="preserve">POD received from cell 0724573138 M     </t>
  </si>
  <si>
    <t xml:space="preserve">MINENHLE MKHIZE               </t>
  </si>
  <si>
    <t>R Strydom</t>
  </si>
  <si>
    <t>letta</t>
  </si>
  <si>
    <t xml:space="preserve">RFG FOODS (PTY) LTD                </t>
  </si>
  <si>
    <t>RFG FOODS (PTY) LTD</t>
  </si>
  <si>
    <t>Tshepang</t>
  </si>
  <si>
    <t>Nelson</t>
  </si>
  <si>
    <t xml:space="preserve">TUBATSE FERROCHROME                </t>
  </si>
  <si>
    <t>TUBATSE FERROCHROME</t>
  </si>
  <si>
    <t>POD received from cell 0636691615 M</t>
  </si>
  <si>
    <t>SALDA</t>
  </si>
  <si>
    <t>SALDANHA</t>
  </si>
  <si>
    <t xml:space="preserve">BEARINGS DISTRIBUTORS WESKUS P     </t>
  </si>
  <si>
    <t>BEARINGS DISTRIBUTORS WESKUS</t>
  </si>
  <si>
    <t xml:space="preserve">TERBLANCHE                    </t>
  </si>
  <si>
    <t>COLIN</t>
  </si>
  <si>
    <t>POD received from cell 0746635238 M</t>
  </si>
  <si>
    <t xml:space="preserve">CATER CHAIN FOOD SERVICES          </t>
  </si>
  <si>
    <t>CATER CHAIN FOOD SERVICES</t>
  </si>
  <si>
    <t xml:space="preserve">CLIFFORD                      </t>
  </si>
  <si>
    <t>SUWELLI</t>
  </si>
  <si>
    <t>santie</t>
  </si>
  <si>
    <t xml:space="preserve">Thembi                        </t>
  </si>
  <si>
    <t>clive</t>
  </si>
  <si>
    <t>POD received from cell 0605251492 M</t>
  </si>
  <si>
    <t>marius</t>
  </si>
  <si>
    <t>Tricia</t>
  </si>
  <si>
    <t>Juanita</t>
  </si>
  <si>
    <t xml:space="preserve">DOUGLASDALE DAIRY PTY LTD          </t>
  </si>
  <si>
    <t>DOUGLASDALE DAIRY</t>
  </si>
  <si>
    <t>Craig</t>
  </si>
  <si>
    <t>grynner</t>
  </si>
  <si>
    <t>POD received from cell 0630509171 M</t>
  </si>
  <si>
    <t>Ernest</t>
  </si>
  <si>
    <t>SOSO</t>
  </si>
  <si>
    <t xml:space="preserve">PNEUSTREAM                         </t>
  </si>
  <si>
    <t>PNEUSTREAM</t>
  </si>
  <si>
    <t>Sara</t>
  </si>
  <si>
    <t>ADRIAN BESTER</t>
  </si>
  <si>
    <t>bevesh</t>
  </si>
  <si>
    <t xml:space="preserve">TRUDA FOODS (PTY) LTD EPPING I     </t>
  </si>
  <si>
    <t>TRUDA FOODS (PTY) LTD EPPING I</t>
  </si>
  <si>
    <t xml:space="preserve">asandiso                      </t>
  </si>
  <si>
    <t>NOZIPHO</t>
  </si>
  <si>
    <t xml:space="preserve">TANYA                         </t>
  </si>
  <si>
    <t>STANLEY</t>
  </si>
  <si>
    <t xml:space="preserve">S.A. MINT (PTY) LTD                </t>
  </si>
  <si>
    <t>S.A. MINT (PTY) LTD</t>
  </si>
  <si>
    <t>Paul</t>
  </si>
  <si>
    <t>POD received from cell 0661149964 M</t>
  </si>
  <si>
    <t>THEO</t>
  </si>
  <si>
    <t xml:space="preserve">AUTUMN STAR TRADING                </t>
  </si>
  <si>
    <t>AUTUMN STAR TRADING</t>
  </si>
  <si>
    <t>Boikie</t>
  </si>
  <si>
    <t>PETER</t>
  </si>
  <si>
    <t>Asandiso</t>
  </si>
  <si>
    <t xml:space="preserve">VENK-PAC PTY LTD                   </t>
  </si>
  <si>
    <t>VENK-PACK PTY LTD</t>
  </si>
  <si>
    <t>Zameer</t>
  </si>
  <si>
    <t>BELLOANA</t>
  </si>
  <si>
    <t>Africa</t>
  </si>
  <si>
    <t xml:space="preserve">DG IMPEX CC T A AERIAL CONCEPT     </t>
  </si>
  <si>
    <t>DG IMPEX CC</t>
  </si>
  <si>
    <t>william</t>
  </si>
  <si>
    <t>van Der nest</t>
  </si>
  <si>
    <t>Mmakgabo</t>
  </si>
  <si>
    <t>POD received from cell 0733622001 M</t>
  </si>
  <si>
    <t xml:space="preserve">POD received from cell 0735647467 M     </t>
  </si>
  <si>
    <t xml:space="preserve">J3A CONSULTING ENGINEERING SOL     </t>
  </si>
  <si>
    <t>J3A CONSULTING ENGINEERING SOL</t>
  </si>
  <si>
    <t>janita</t>
  </si>
  <si>
    <t>POD received from cell 0765529777 M</t>
  </si>
  <si>
    <t>R SINGH</t>
  </si>
  <si>
    <t xml:space="preserve">morne                         </t>
  </si>
  <si>
    <t xml:space="preserve">VOLKSWAGEN OF SA (PTY) LTD PLN     </t>
  </si>
  <si>
    <t>VOLKSWAGEN OF SA (PTY) LTD PLN</t>
  </si>
  <si>
    <t>CHUMANI</t>
  </si>
  <si>
    <t xml:space="preserve">J.J PRECISION PLASTICS (PTY) L     </t>
  </si>
  <si>
    <t>J.J PRECISION PLASTICS (PTY) L</t>
  </si>
  <si>
    <t>Mogan</t>
  </si>
  <si>
    <t>RANDALL</t>
  </si>
  <si>
    <t xml:space="preserve">ELECTROSALES ELECTRICAL            </t>
  </si>
  <si>
    <t>ELECTROSALES ELECTRICAL</t>
  </si>
  <si>
    <t xml:space="preserve">FOODCORP (PTY) LTD BENONI          </t>
  </si>
  <si>
    <t>FOODCORP (PTY) LTD BENONI</t>
  </si>
  <si>
    <t>portia</t>
  </si>
  <si>
    <t xml:space="preserve">POD received from cell 0616236644 M     </t>
  </si>
  <si>
    <t>QURISHA</t>
  </si>
  <si>
    <t xml:space="preserve">HENRI                         </t>
  </si>
  <si>
    <t>Saggie</t>
  </si>
  <si>
    <t>GAVIN</t>
  </si>
  <si>
    <t>POD received from cell 0797057815 M</t>
  </si>
  <si>
    <t xml:space="preserve">andrie                        </t>
  </si>
  <si>
    <t xml:space="preserve">THEO                          </t>
  </si>
  <si>
    <t>DESMOND</t>
  </si>
  <si>
    <t>rovaldo</t>
  </si>
  <si>
    <t xml:space="preserve">GFE-MIR ALLOYS   MINERALS          </t>
  </si>
  <si>
    <t>GFE-MIR ALLOYS   MINERALS</t>
  </si>
  <si>
    <t>makhetha</t>
  </si>
  <si>
    <t xml:space="preserve">COLLABORATIVE PACKING SOLUTION     </t>
  </si>
  <si>
    <t>COLLABORATIVE PACKING SOLUTION</t>
  </si>
  <si>
    <t xml:space="preserve">manuel                        </t>
  </si>
  <si>
    <t xml:space="preserve">POD received from cell 0725222846 M     </t>
  </si>
  <si>
    <t xml:space="preserve">MAHLE BEHR SOUTH AFRICA (PTY)      </t>
  </si>
  <si>
    <t>MAHLE BEHR SOUTH AFRICA (PTY)</t>
  </si>
  <si>
    <t xml:space="preserve">NOMVUZO                       </t>
  </si>
  <si>
    <t>POD received from cell 0834934987 M</t>
  </si>
  <si>
    <t xml:space="preserve">THE AUTOMATION SHOP (PTY) LTD      </t>
  </si>
  <si>
    <t>THE AUTOMATION SHOP (PTY) LTD</t>
  </si>
  <si>
    <t xml:space="preserve">Vivian                        </t>
  </si>
  <si>
    <t>belloana</t>
  </si>
  <si>
    <t xml:space="preserve">GRUNDFOS (PTY) LTD GZA             </t>
  </si>
  <si>
    <t>GRUNDFOS (PTY) LTD GZA</t>
  </si>
  <si>
    <t>steve</t>
  </si>
  <si>
    <t xml:space="preserve">HYGIENIC TISSUE MILL               </t>
  </si>
  <si>
    <t>HYGIENIC TISSUE MILL</t>
  </si>
  <si>
    <t xml:space="preserve">HYGIENIC TISSUE MILL          </t>
  </si>
  <si>
    <t xml:space="preserve">j breedt                      </t>
  </si>
  <si>
    <t>stephanus</t>
  </si>
  <si>
    <t xml:space="preserve">WINDER CONTROLS (PTY) LTD          </t>
  </si>
  <si>
    <t>WINDER CONTROLS (PTY) LTD</t>
  </si>
  <si>
    <t>ja pillay</t>
  </si>
  <si>
    <t>Clifort</t>
  </si>
  <si>
    <t xml:space="preserve">E Scott                       </t>
  </si>
  <si>
    <t xml:space="preserve">RAGON ENTERPRISES (PTY) LTD        </t>
  </si>
  <si>
    <t>RAGON ENTERPRISES (PTY) LTD</t>
  </si>
  <si>
    <t xml:space="preserve">TOOLS   CARBIDE PLASTICS           </t>
  </si>
  <si>
    <t>TOOLS   CARBIDE</t>
  </si>
  <si>
    <t>john</t>
  </si>
  <si>
    <t xml:space="preserve">ETHICAL PRODUCTS CC                </t>
  </si>
  <si>
    <t>ETHICAL PRODUCTS CC</t>
  </si>
  <si>
    <t>Riad</t>
  </si>
  <si>
    <t>Kuben</t>
  </si>
  <si>
    <t>Arnold</t>
  </si>
  <si>
    <t>Llewellyn</t>
  </si>
  <si>
    <t xml:space="preserve">VEOLIA WATER SOLUTIONS   TECHN     </t>
  </si>
  <si>
    <t>VEOLIA WATER SOLUTIONS   TECHN</t>
  </si>
  <si>
    <t>Nomceba</t>
  </si>
  <si>
    <t>POD received from cell 0834604438 M</t>
  </si>
  <si>
    <t xml:space="preserve">OCEAN LEGACY MARINE ENGINEERIN     </t>
  </si>
  <si>
    <t>OCEAN LEGACY MARINE ENGINEERIN</t>
  </si>
  <si>
    <t xml:space="preserve">POD received from cell 0646824346 M     </t>
  </si>
  <si>
    <t>Frans</t>
  </si>
  <si>
    <t xml:space="preserve">DURR AFRICA                        </t>
  </si>
  <si>
    <t>087 4260 103</t>
  </si>
  <si>
    <t>delia</t>
  </si>
  <si>
    <t xml:space="preserve">danielle                      </t>
  </si>
  <si>
    <t xml:space="preserve">POD received from cell 0672818108 M     </t>
  </si>
  <si>
    <t>mohammed</t>
  </si>
  <si>
    <t>POD received from cell 0812489891 M</t>
  </si>
  <si>
    <t>nthando</t>
  </si>
  <si>
    <t>Rebecca</t>
  </si>
  <si>
    <t>POD received from cell 0788915943 M</t>
  </si>
  <si>
    <t>Louisah</t>
  </si>
  <si>
    <t xml:space="preserve">ELECTRO - MECH SERVICES CC         </t>
  </si>
  <si>
    <t>ELECTRO - MECH SERVICES CC</t>
  </si>
  <si>
    <t>Jabs</t>
  </si>
  <si>
    <t>POD received from cell 0627108608 M</t>
  </si>
  <si>
    <t xml:space="preserve">NOMVUYO                       </t>
  </si>
  <si>
    <t xml:space="preserve">Frans                         </t>
  </si>
  <si>
    <t>shaun</t>
  </si>
  <si>
    <t xml:space="preserve">latasha                       </t>
  </si>
  <si>
    <t>ALBERT</t>
  </si>
  <si>
    <t xml:space="preserve">FAURECIA INTERIOR SYSTEMS SA P     </t>
  </si>
  <si>
    <t>FAURECIA INTERIOR SYSTEMS SA P</t>
  </si>
  <si>
    <t>WARREN</t>
  </si>
  <si>
    <t>j breedt</t>
  </si>
  <si>
    <t>RONEL</t>
  </si>
  <si>
    <t xml:space="preserve">UTI JET PARK                       </t>
  </si>
  <si>
    <t>UTI JET PARK</t>
  </si>
  <si>
    <t>Khabo</t>
  </si>
  <si>
    <t>POD received from cell 0810613300 M</t>
  </si>
  <si>
    <t>K Conway</t>
  </si>
  <si>
    <t xml:space="preserve">INDUSTRIAL CONTROL AND AUTOMAT     </t>
  </si>
  <si>
    <t>INDUSTRIAL CONTROL AND AUTOMAT</t>
  </si>
  <si>
    <t>Dave</t>
  </si>
  <si>
    <t xml:space="preserve">TRELIDOR                           </t>
  </si>
  <si>
    <t xml:space="preserve">BREWBEV                            </t>
  </si>
  <si>
    <t>BREWBEV</t>
  </si>
  <si>
    <t>constence</t>
  </si>
  <si>
    <t>reece</t>
  </si>
  <si>
    <t>Ilse</t>
  </si>
  <si>
    <t>S Dube</t>
  </si>
  <si>
    <t xml:space="preserve">KELPACK MANUFACTURING (PTY) LT     </t>
  </si>
  <si>
    <t>KELPACK MANUFACTURING (PTY) LT</t>
  </si>
  <si>
    <t>R Cooke</t>
  </si>
  <si>
    <t xml:space="preserve">COLIN                         </t>
  </si>
  <si>
    <t>rani</t>
  </si>
  <si>
    <t>NICOLE</t>
  </si>
  <si>
    <t>ish</t>
  </si>
  <si>
    <t>jowile</t>
  </si>
  <si>
    <t>LERICHE</t>
  </si>
  <si>
    <t>mpho</t>
  </si>
  <si>
    <t xml:space="preserve">PRODUCTIVE ENGINEERING CC          </t>
  </si>
  <si>
    <t>PRODUCTIVE ENGINEERING CC</t>
  </si>
  <si>
    <t xml:space="preserve">berry                         </t>
  </si>
  <si>
    <t>Sinehlanhla</t>
  </si>
  <si>
    <t>POD received from cell 0616236644 M</t>
  </si>
  <si>
    <t>v govender</t>
  </si>
  <si>
    <t>mlus</t>
  </si>
  <si>
    <t xml:space="preserve">Alwano                        </t>
  </si>
  <si>
    <t>nandipha</t>
  </si>
  <si>
    <t xml:space="preserve">Sibulele                      </t>
  </si>
  <si>
    <t xml:space="preserve">LATEGAN                       </t>
  </si>
  <si>
    <t xml:space="preserve">POD received from cell 0730260841 M     </t>
  </si>
  <si>
    <t>Laheez</t>
  </si>
  <si>
    <t xml:space="preserve">Gert                          </t>
  </si>
  <si>
    <t xml:space="preserve">Johanna                       </t>
  </si>
  <si>
    <t>busiswa</t>
  </si>
  <si>
    <t xml:space="preserve">ADVANCE ARMOUR GLASS (PTY) LTD     </t>
  </si>
  <si>
    <t>ADVANCE ARMOUR GLASS (PTY) LTD</t>
  </si>
  <si>
    <t>velly</t>
  </si>
  <si>
    <t xml:space="preserve">DE BEERS CONSOLIDATED MINES LT     </t>
  </si>
  <si>
    <t>DE BEERS CONSOLIDATED MINES LT</t>
  </si>
  <si>
    <t>Signed</t>
  </si>
  <si>
    <t>samukelisiwe</t>
  </si>
  <si>
    <t>tracy</t>
  </si>
  <si>
    <t>hlamalani</t>
  </si>
  <si>
    <t xml:space="preserve">DURMAZLAR (PTY) LTD                </t>
  </si>
  <si>
    <t>DURMAZLAR (PTY) LTD</t>
  </si>
  <si>
    <t>Charnell</t>
  </si>
  <si>
    <t>POD received from cell 0817535222 M</t>
  </si>
  <si>
    <t xml:space="preserve">LATEGFAN                      </t>
  </si>
  <si>
    <t>elize</t>
  </si>
  <si>
    <t xml:space="preserve">vukani                        </t>
  </si>
  <si>
    <t>HND / FUE / doc</t>
  </si>
  <si>
    <t>lep</t>
  </si>
  <si>
    <t>Nthabiseng</t>
  </si>
  <si>
    <t xml:space="preserve">Grath                         </t>
  </si>
  <si>
    <t xml:space="preserve">POD received from cell 0834604438 M     </t>
  </si>
  <si>
    <t xml:space="preserve">tracy                         </t>
  </si>
  <si>
    <t xml:space="preserve">Thomas                        </t>
  </si>
  <si>
    <t xml:space="preserve">SOLLY                         </t>
  </si>
  <si>
    <t>Jarnad</t>
  </si>
  <si>
    <t xml:space="preserve">ka molopo                     </t>
  </si>
  <si>
    <t xml:space="preserve">POD received from cell 0764162907 M     </t>
  </si>
  <si>
    <t xml:space="preserve">Christopher                   </t>
  </si>
  <si>
    <t xml:space="preserve">APPLIED COATING TECHNOLOGIES S     </t>
  </si>
  <si>
    <t>APPLIED COATING TECHNOLOGIES S</t>
  </si>
  <si>
    <t>samantha</t>
  </si>
  <si>
    <t>susarel</t>
  </si>
  <si>
    <t xml:space="preserve">Tim                           </t>
  </si>
  <si>
    <t>Aphiwe</t>
  </si>
  <si>
    <t xml:space="preserve">rebecca                       </t>
  </si>
  <si>
    <t xml:space="preserve">smacharlay                    </t>
  </si>
  <si>
    <t xml:space="preserve">POD received from cell 0788915943 M     </t>
  </si>
  <si>
    <t>lundi</t>
  </si>
  <si>
    <t xml:space="preserve">QUALITECHS                         </t>
  </si>
  <si>
    <t>QUALITECHS</t>
  </si>
  <si>
    <t xml:space="preserve">SAM WILLIAMS                  </t>
  </si>
  <si>
    <t xml:space="preserve">MODULAR MASTS AND TOWERS PTY L     </t>
  </si>
  <si>
    <t>MODULAR MASTS AND TOWERS PTY L</t>
  </si>
  <si>
    <t xml:space="preserve">Vusumuzi                      </t>
  </si>
  <si>
    <t xml:space="preserve">POD received from cell 0828698742 M     </t>
  </si>
  <si>
    <t xml:space="preserve">f Zakaria                     </t>
  </si>
  <si>
    <t xml:space="preserve">tarryn                        </t>
  </si>
  <si>
    <t>Brett</t>
  </si>
  <si>
    <t xml:space="preserve">eric                          </t>
  </si>
  <si>
    <t>bavin</t>
  </si>
  <si>
    <t xml:space="preserve">REHAU POLYMER (PTY) LTD EAST L     </t>
  </si>
  <si>
    <t>REHAU POLYMER (PTY) LTD EAST L</t>
  </si>
  <si>
    <t xml:space="preserve">AVUYILE NONGUBO               </t>
  </si>
  <si>
    <t>nns</t>
  </si>
  <si>
    <t xml:space="preserve">UNIVERSAL STORAGE SYSTEMS SA (     </t>
  </si>
  <si>
    <t>UNIVERSAL STORAGE SYSTEMS SA (</t>
  </si>
  <si>
    <t xml:space="preserve">Lorraine                      </t>
  </si>
  <si>
    <t xml:space="preserve">TUMELO                        </t>
  </si>
  <si>
    <t xml:space="preserve">susarel                       </t>
  </si>
  <si>
    <t xml:space="preserve">POD received from cell 0834934987 M     </t>
  </si>
  <si>
    <t>FES CUST 20231102 51 - BACK TO CUSTOMER</t>
  </si>
  <si>
    <t>Annaline</t>
  </si>
  <si>
    <t>Glina</t>
  </si>
  <si>
    <t xml:space="preserve">Elaine                        </t>
  </si>
  <si>
    <t xml:space="preserve">Rebecca                       </t>
  </si>
  <si>
    <t xml:space="preserve">RICH PRODUCTS CORP OF SOUTH AF     </t>
  </si>
  <si>
    <t>RICH PRODUCTS CORP OF SOUTH AF</t>
  </si>
  <si>
    <t>golden</t>
  </si>
  <si>
    <t xml:space="preserve">elleg                         </t>
  </si>
  <si>
    <t xml:space="preserve">RHEINMETALL LAINSDALE (PTY) LT     </t>
  </si>
  <si>
    <t>RHEINMETALL LAINSDALE (PTY) LT</t>
  </si>
  <si>
    <t xml:space="preserve">Glen                          </t>
  </si>
  <si>
    <t xml:space="preserve">POD received from cell 0716643675 M     </t>
  </si>
  <si>
    <t xml:space="preserve">POD received from cell 0715494036 M     </t>
  </si>
  <si>
    <t xml:space="preserve">mbazima                       </t>
  </si>
  <si>
    <t>Thando</t>
  </si>
  <si>
    <t xml:space="preserve">FABRINOX CC                        </t>
  </si>
  <si>
    <t>FABRINOX CC</t>
  </si>
  <si>
    <t>Rochelle</t>
  </si>
  <si>
    <t>J SANELPEL</t>
  </si>
  <si>
    <t>LAMEEZ</t>
  </si>
  <si>
    <t>jade</t>
  </si>
  <si>
    <t>kaylen</t>
  </si>
  <si>
    <t>JAPIE GODFREY</t>
  </si>
  <si>
    <t xml:space="preserve">BOWLER PLASTICS (PTY) LTD PHIL     </t>
  </si>
  <si>
    <t>BOWLER PLASTICS (PTY) LTD PHIL</t>
  </si>
  <si>
    <t>Lindsay</t>
  </si>
  <si>
    <t>POD received from cell 0613937665 M</t>
  </si>
  <si>
    <t xml:space="preserve">FRY S METALS                       </t>
  </si>
  <si>
    <t>FRY S METALS</t>
  </si>
  <si>
    <t>Merriam</t>
  </si>
  <si>
    <t>minenhle  mkhize</t>
  </si>
  <si>
    <t xml:space="preserve">Olivia                        </t>
  </si>
  <si>
    <t xml:space="preserve">ISEGEN S.A (PTY) LTD               </t>
  </si>
  <si>
    <t>ISEGEN S.A (PTY) LTD</t>
  </si>
  <si>
    <t>Marcia</t>
  </si>
  <si>
    <t>liyema</t>
  </si>
  <si>
    <t>Cathrena</t>
  </si>
  <si>
    <t xml:space="preserve">POD received from cell 0659646054 M     </t>
  </si>
  <si>
    <t xml:space="preserve">crosed                        </t>
  </si>
  <si>
    <t xml:space="preserve">RI AND D PROJECTS (PTY) LTD        </t>
  </si>
  <si>
    <t>RI AND D PROJECTS (PTY) LTD</t>
  </si>
  <si>
    <t xml:space="preserve">Louise                        </t>
  </si>
  <si>
    <t xml:space="preserve">POD received from cell 0713529981 M     </t>
  </si>
  <si>
    <t xml:space="preserve">Delaine                       </t>
  </si>
  <si>
    <t>Elijah</t>
  </si>
  <si>
    <t xml:space="preserve">andries                       </t>
  </si>
  <si>
    <t>boikie</t>
  </si>
  <si>
    <t>Hubert</t>
  </si>
  <si>
    <t>jason</t>
  </si>
  <si>
    <t>MARCUS</t>
  </si>
  <si>
    <t>MATTHEW KIDGELL</t>
  </si>
  <si>
    <t>Dashen 10h15</t>
  </si>
  <si>
    <t>POD received from cell 0622049178 M</t>
  </si>
  <si>
    <t>LATEHGAN</t>
  </si>
  <si>
    <t xml:space="preserve">ACK SOLUTIONS PTY LTD              </t>
  </si>
  <si>
    <t>ACK SOLUTIONS PTY LTD</t>
  </si>
  <si>
    <t>A Goosen</t>
  </si>
  <si>
    <t xml:space="preserve">R Strydom                     </t>
  </si>
  <si>
    <t xml:space="preserve">SUPERIOR PACKAGING INDUSTRIES      </t>
  </si>
  <si>
    <t>SUPERIOR PACKAGING INDUSTRIES</t>
  </si>
  <si>
    <t>Lance</t>
  </si>
  <si>
    <t>POD received from cell 0716643675 M</t>
  </si>
  <si>
    <t xml:space="preserve">PARKER STORE                       </t>
  </si>
  <si>
    <t>PARKER STORE</t>
  </si>
  <si>
    <t>Jamson</t>
  </si>
  <si>
    <t>Chandley</t>
  </si>
  <si>
    <t xml:space="preserve">CONCORD FOOD   DRUG DISTRIBUTO     </t>
  </si>
  <si>
    <t>CONCORD FOOD   DRUG DISTRIBUTO</t>
  </si>
  <si>
    <t>POD received from cell 0723831473 M</t>
  </si>
  <si>
    <t>Reggie</t>
  </si>
  <si>
    <t>TREVO</t>
  </si>
  <si>
    <t>MARBL</t>
  </si>
  <si>
    <t>MARBLE HALL</t>
  </si>
  <si>
    <t xml:space="preserve">LYTTELTON DOLOMITE (PTY) LTD L     </t>
  </si>
  <si>
    <t>LYTTELTON DOLOMITE (PTY) LTD L</t>
  </si>
  <si>
    <t>MARIA</t>
  </si>
  <si>
    <t xml:space="preserve">ACTIVE ENTERPRISES CC              </t>
  </si>
  <si>
    <t>ACTIVE ENTERPRISES CC</t>
  </si>
  <si>
    <t>Quinton</t>
  </si>
  <si>
    <t>AVION EAST RAND (PTY) LTD</t>
  </si>
  <si>
    <t>maria</t>
  </si>
  <si>
    <t>BUTTE</t>
  </si>
  <si>
    <t>BUTTERWORTH</t>
  </si>
  <si>
    <t xml:space="preserve">SUNTEX PTY LTD                     </t>
  </si>
  <si>
    <t>SUNTEX PTY LTD</t>
  </si>
  <si>
    <t>Nomawethu</t>
  </si>
  <si>
    <t>BEN</t>
  </si>
  <si>
    <t>FESTO P.E JANSE VAN RENSBURG</t>
  </si>
  <si>
    <t xml:space="preserve">THOBTECH AUTOMATION (PTY) LTD      </t>
  </si>
  <si>
    <t>THOBTECH AUTOMATION (PTY) LTD</t>
  </si>
  <si>
    <t xml:space="preserve">Celeste                       </t>
  </si>
  <si>
    <t xml:space="preserve">POD received from cell 0763140324 M     </t>
  </si>
  <si>
    <t xml:space="preserve">ENGINEERING   ELECTRICAL SUPPL     </t>
  </si>
  <si>
    <t>ENGINEERING   ELECTRICAL SUPPL</t>
  </si>
  <si>
    <t xml:space="preserve">Tshian                        </t>
  </si>
  <si>
    <t xml:space="preserve">POD received from cell 0761763664 M     </t>
  </si>
  <si>
    <t>sandy</t>
  </si>
  <si>
    <t xml:space="preserve">SABRIX (PTY) LTD                   </t>
  </si>
  <si>
    <t>SABRIX (PTY) LTD</t>
  </si>
  <si>
    <t>m bothman</t>
  </si>
  <si>
    <t>POD received from cell 0833522045 M</t>
  </si>
  <si>
    <t>NICHOLAS</t>
  </si>
  <si>
    <t xml:space="preserve">jade                          </t>
  </si>
  <si>
    <t>PATCIENCE</t>
  </si>
  <si>
    <t>leonard</t>
  </si>
  <si>
    <t xml:space="preserve">MARLEY SA PTY LTD                  </t>
  </si>
  <si>
    <t>MARLEY SA PTY LTD</t>
  </si>
  <si>
    <t xml:space="preserve">Simon                         </t>
  </si>
  <si>
    <t xml:space="preserve">MR  N   NEL                   </t>
  </si>
  <si>
    <t xml:space="preserve">PJ ODENDAAL                        </t>
  </si>
  <si>
    <t>PJ ODENDAAL</t>
  </si>
  <si>
    <t xml:space="preserve">PJ ODENDAAL                   </t>
  </si>
  <si>
    <t>L Le Riche</t>
  </si>
  <si>
    <t xml:space="preserve">MR CARRIERS                        </t>
  </si>
  <si>
    <t>MR CARRIERS</t>
  </si>
  <si>
    <t xml:space="preserve">devi                          </t>
  </si>
  <si>
    <t>Aaron</t>
  </si>
  <si>
    <t xml:space="preserve">floyd                         </t>
  </si>
  <si>
    <t xml:space="preserve">AUTOMATION WORKS CAPE (PTY) LT     </t>
  </si>
  <si>
    <t>AUTOMATION WORKS CAPE (PTY) LT</t>
  </si>
  <si>
    <t xml:space="preserve">Joshua                        </t>
  </si>
  <si>
    <t xml:space="preserve">ezekiel                       </t>
  </si>
  <si>
    <t xml:space="preserve">AESSEAL (PTY) LTD                  </t>
  </si>
  <si>
    <t>AESSEAL (PTY) LTD</t>
  </si>
  <si>
    <t>robyn</t>
  </si>
  <si>
    <t xml:space="preserve">AUTOPAC MACHINERY CORPORATION      </t>
  </si>
  <si>
    <t>AUTOPAC MACHINERY CORPORATION</t>
  </si>
  <si>
    <t>Amber</t>
  </si>
  <si>
    <t xml:space="preserve">david                         </t>
  </si>
  <si>
    <t>mfundo</t>
  </si>
  <si>
    <t>siye</t>
  </si>
  <si>
    <t xml:space="preserve">Paul                          </t>
  </si>
  <si>
    <t>verona</t>
  </si>
  <si>
    <t>POD received from cell 0692127708 M</t>
  </si>
  <si>
    <t>PIET2</t>
  </si>
  <si>
    <t>PIETERSBURG</t>
  </si>
  <si>
    <t xml:space="preserve">THE SOUTH AFRICAN BREWERIES PT     </t>
  </si>
  <si>
    <t>THE SOUTH AFRICAN BREWERIES PT</t>
  </si>
  <si>
    <t xml:space="preserve">POD received from cell 0795513816 M     </t>
  </si>
  <si>
    <t xml:space="preserve">BOWLER PLASTICS (PTY) LTD          </t>
  </si>
  <si>
    <t>BOWLER PLASTICS (PTY) LTD</t>
  </si>
  <si>
    <t>Diya</t>
  </si>
  <si>
    <t xml:space="preserve">INGRAIN SA (PTY) LTD  5217 GER     </t>
  </si>
  <si>
    <t>INGRAIN SA (PTY) LTD 5217 GERM</t>
  </si>
  <si>
    <t xml:space="preserve">ntembeko                      </t>
  </si>
  <si>
    <t xml:space="preserve">ADLAM ENGINEERING PTY LTD          </t>
  </si>
  <si>
    <t>ADLAM ENGINEERING PTY LTD</t>
  </si>
  <si>
    <t>Angelleca</t>
  </si>
  <si>
    <t xml:space="preserve">thuli                         </t>
  </si>
  <si>
    <t xml:space="preserve">S d vd merwe                  </t>
  </si>
  <si>
    <t xml:space="preserve">HALEON SOUTH AFRICA PTY LTD        </t>
  </si>
  <si>
    <t>HALEON SOUTH AFRICA PTY LTD</t>
  </si>
  <si>
    <t xml:space="preserve">Thembeke                      </t>
  </si>
  <si>
    <t xml:space="preserve">siya                          </t>
  </si>
  <si>
    <t xml:space="preserve">Thanang                       </t>
  </si>
  <si>
    <t xml:space="preserve">Ayabonga                      </t>
  </si>
  <si>
    <t xml:space="preserve">Bongane                       </t>
  </si>
  <si>
    <t xml:space="preserve">suwellen                      </t>
  </si>
  <si>
    <t xml:space="preserve">SCOTT BADER (PTY) LTD              </t>
  </si>
  <si>
    <t>SCOTT BADER (PTY) LTD</t>
  </si>
  <si>
    <t>jane</t>
  </si>
  <si>
    <t xml:space="preserve">Kristopher                    </t>
  </si>
  <si>
    <t xml:space="preserve">NATIONAL BIOPRODUCTS INSTITUTE     </t>
  </si>
  <si>
    <t>NATIONAL BIOPRODUCTS INSTITUTE</t>
  </si>
  <si>
    <t>Khumbz</t>
  </si>
  <si>
    <t xml:space="preserve">AMINAH                        </t>
  </si>
  <si>
    <t xml:space="preserve">POD received from cell 0765948693 M     </t>
  </si>
  <si>
    <t>Franklin</t>
  </si>
  <si>
    <t xml:space="preserve">BOSAL AFRIKA PTY LTD               </t>
  </si>
  <si>
    <t>BOSAL AFRIKA</t>
  </si>
  <si>
    <t xml:space="preserve">jamaine                       </t>
  </si>
  <si>
    <t xml:space="preserve">POD received from cell 0765529777 M     </t>
  </si>
  <si>
    <t xml:space="preserve">P Makeye                      </t>
  </si>
  <si>
    <t xml:space="preserve">boitumelo                     </t>
  </si>
  <si>
    <t xml:space="preserve">Macc                          </t>
  </si>
  <si>
    <t>lizelle</t>
  </si>
  <si>
    <t>lensia</t>
  </si>
  <si>
    <t>POD received from cell 0793912097 M</t>
  </si>
  <si>
    <t xml:space="preserve">TECHNOVAA PACKAGING INDUSTRIES     </t>
  </si>
  <si>
    <t>TECHNOVAA PACKAGING INDUSTRIES</t>
  </si>
  <si>
    <t>Vernon</t>
  </si>
  <si>
    <t>Morne</t>
  </si>
  <si>
    <t xml:space="preserve">ILLEG                         </t>
  </si>
  <si>
    <t>d pillay</t>
  </si>
  <si>
    <t>sinikiwe</t>
  </si>
  <si>
    <t>simkiwe</t>
  </si>
  <si>
    <t xml:space="preserve">s shawders                    </t>
  </si>
  <si>
    <t xml:space="preserve">POD received from cell 0810876320 M     </t>
  </si>
  <si>
    <t>RHULANI</t>
  </si>
  <si>
    <t>eneth</t>
  </si>
  <si>
    <t xml:space="preserve">A petrus                      </t>
  </si>
  <si>
    <t>NOKUTHULA</t>
  </si>
  <si>
    <t xml:space="preserve">siye                          </t>
  </si>
  <si>
    <t>Hendrick</t>
  </si>
  <si>
    <t>siyanda</t>
  </si>
  <si>
    <t xml:space="preserve">Lindsay                       </t>
  </si>
  <si>
    <t xml:space="preserve">POD received from cell 0613937665 M     </t>
  </si>
  <si>
    <t>Jason</t>
  </si>
  <si>
    <t xml:space="preserve">YANFENG INTERNATIONAL AUTOMOTI     </t>
  </si>
  <si>
    <t>YANFENG INTERNATIONAL AUTOMATI</t>
  </si>
  <si>
    <t xml:space="preserve">nomthunzi                     </t>
  </si>
  <si>
    <t>shail</t>
  </si>
  <si>
    <t>Harrison</t>
  </si>
  <si>
    <t>Lebogang</t>
  </si>
  <si>
    <t xml:space="preserve">GRINDING MEDIA SOUTH AFRICA (P     </t>
  </si>
  <si>
    <t>GRINDING MEDIA SOUTH AFRICA (P</t>
  </si>
  <si>
    <t>Jobbie</t>
  </si>
  <si>
    <t>Rasta</t>
  </si>
  <si>
    <t xml:space="preserve">LUCKY                         </t>
  </si>
  <si>
    <t xml:space="preserve">JA PILLAY                     </t>
  </si>
  <si>
    <t>zukiswa</t>
  </si>
  <si>
    <t>POD received from cell 0739468422 M</t>
  </si>
  <si>
    <t xml:space="preserve">FELTEX AUTOMOTIVE DIVISION- GR     </t>
  </si>
  <si>
    <t>FELTEX AUTOMOTIVE DIVISION- GR</t>
  </si>
  <si>
    <t>SAM</t>
  </si>
  <si>
    <t>BASF SOUTH AFRICA</t>
  </si>
  <si>
    <t xml:space="preserve">adela                         </t>
  </si>
  <si>
    <t>jaun</t>
  </si>
  <si>
    <t>WHITE</t>
  </si>
  <si>
    <t>WHITE RIVER</t>
  </si>
  <si>
    <t xml:space="preserve">BRENLEY ENGINEERING SALES CC       </t>
  </si>
  <si>
    <t>BRENLEY ENGINEERING SALES CC</t>
  </si>
  <si>
    <t xml:space="preserve">p snyman                      </t>
  </si>
  <si>
    <t xml:space="preserve">POD received from cell 0716213301 M     </t>
  </si>
  <si>
    <t xml:space="preserve">ELLICIDOR 116 CC T A UNIQUE EN     </t>
  </si>
  <si>
    <t>ELLICIDOR 116 CC T A UNIQUE EN</t>
  </si>
  <si>
    <t>Samuel</t>
  </si>
  <si>
    <t>POD received from cell 0834967086 M</t>
  </si>
  <si>
    <t>muhammed</t>
  </si>
  <si>
    <t xml:space="preserve">Siyabonga                     </t>
  </si>
  <si>
    <t xml:space="preserve">CORRUSEAL CORRUGATED GAUTENG P     </t>
  </si>
  <si>
    <t>CORRUSEAL CORRUGATED GAUTENG P</t>
  </si>
  <si>
    <t>Itumeleng</t>
  </si>
  <si>
    <t xml:space="preserve">AUTOCAST NON-FERROUS (PTY) LTD     </t>
  </si>
  <si>
    <t>AUTOCAST NON-FERROUS (PTY) LTD</t>
  </si>
  <si>
    <t>RONA</t>
  </si>
  <si>
    <t xml:space="preserve">MNDAWENI                      </t>
  </si>
  <si>
    <t xml:space="preserve">remile                        </t>
  </si>
  <si>
    <t>j labuscagne</t>
  </si>
  <si>
    <t xml:space="preserve">FESTO KZN                          </t>
  </si>
  <si>
    <t>ntuzi</t>
  </si>
  <si>
    <t xml:space="preserve">CLOVER SA (PTY) LTD NCD SENTRA     </t>
  </si>
  <si>
    <t>CLOVER SA (PTY) LTD NCD SENTRA</t>
  </si>
  <si>
    <t xml:space="preserve">Trac                          </t>
  </si>
  <si>
    <t xml:space="preserve">Siya                          </t>
  </si>
  <si>
    <t>thula</t>
  </si>
  <si>
    <t xml:space="preserve">LERICHE                       </t>
  </si>
  <si>
    <t>Siya</t>
  </si>
  <si>
    <t xml:space="preserve">schenee                       </t>
  </si>
  <si>
    <t>Malibongwe</t>
  </si>
  <si>
    <t>Rubin</t>
  </si>
  <si>
    <t>POD received from cell 062610847 M</t>
  </si>
  <si>
    <t>KEENEN COVERLY</t>
  </si>
  <si>
    <t xml:space="preserve">PFERD SOUTH AFRICA (PTY) LTD       </t>
  </si>
  <si>
    <t>PFERD SOUTH AFRICA (PTY) LTD</t>
  </si>
  <si>
    <t>Goodwill</t>
  </si>
  <si>
    <t xml:space="preserve">SAFRIPOL (PTY) LTD ENGINEERING     </t>
  </si>
  <si>
    <t>SAFRIPOL (PTY) LTD ENGINEERING</t>
  </si>
  <si>
    <t>Bonga</t>
  </si>
  <si>
    <t xml:space="preserve">TINY KEG CAN CO.                   </t>
  </si>
  <si>
    <t>TINY KEG CAN CO.</t>
  </si>
  <si>
    <t xml:space="preserve">Sandra                        </t>
  </si>
  <si>
    <t xml:space="preserve">UNILEVER SA PHOENIX AEROSOL        </t>
  </si>
  <si>
    <t>UNILEVER SA PHOENIX AEROSOL</t>
  </si>
  <si>
    <t>myeza</t>
  </si>
  <si>
    <t>SHAYNE</t>
  </si>
  <si>
    <t>JLC</t>
  </si>
  <si>
    <t>Kathleen s</t>
  </si>
  <si>
    <t>thobejani</t>
  </si>
  <si>
    <t>POD received from cell 0793062989 M</t>
  </si>
  <si>
    <t>anzelle</t>
  </si>
  <si>
    <t>dimakatso</t>
  </si>
  <si>
    <t xml:space="preserve">Kutlwano                      </t>
  </si>
  <si>
    <t>Rooy</t>
  </si>
  <si>
    <t>POD received from cell 0761763664 M</t>
  </si>
  <si>
    <t>daniel</t>
  </si>
  <si>
    <t>kunse</t>
  </si>
  <si>
    <t>ORKNE</t>
  </si>
  <si>
    <t>ORKNEY</t>
  </si>
  <si>
    <t>HERMAN</t>
  </si>
  <si>
    <t>Bong s</t>
  </si>
  <si>
    <t>MERCEDES BENZ SOUTH AFRICA</t>
  </si>
  <si>
    <t xml:space="preserve">ADVENTURE AUTOMOTIVE PRODUCTS      </t>
  </si>
  <si>
    <t>ADVENTURE AUTOMOTIVE PRODUCTS</t>
  </si>
  <si>
    <t>PRIME PRODUCT MANU</t>
  </si>
  <si>
    <t xml:space="preserve">BEARING   ACCESSORIES CC           </t>
  </si>
  <si>
    <t>BEARING   ACCESSORIES CC</t>
  </si>
  <si>
    <t>elisha</t>
  </si>
  <si>
    <t>Nqobile</t>
  </si>
  <si>
    <t>POD received from cell 0649605980 M</t>
  </si>
  <si>
    <t xml:space="preserve">Wilbert                       </t>
  </si>
  <si>
    <t>errol</t>
  </si>
  <si>
    <t>Jamal</t>
  </si>
  <si>
    <t>mike</t>
  </si>
  <si>
    <t>M Naidoo</t>
  </si>
  <si>
    <t>Santie</t>
  </si>
  <si>
    <t>pretty</t>
  </si>
  <si>
    <t xml:space="preserve">MICROMATH TRADING 168 T A PROT     </t>
  </si>
  <si>
    <t>MICROMATH TRADING 168 T A PROT</t>
  </si>
  <si>
    <t>Leo</t>
  </si>
  <si>
    <t xml:space="preserve">CPC SYSTEMS CC                     </t>
  </si>
  <si>
    <t>CPC SYSTEMS CC</t>
  </si>
  <si>
    <t>C P COETZEE</t>
  </si>
  <si>
    <t xml:space="preserve">CYCLONE INDUSTRUES (PTY) LTD       </t>
  </si>
  <si>
    <t>CYCLONE INDUSTRUES (PTY) LTD</t>
  </si>
  <si>
    <t>griffen</t>
  </si>
  <si>
    <t xml:space="preserve">YNF ENGINEERING CC RICHARD ROA     </t>
  </si>
  <si>
    <t>YNF ENGINEERING CC RICHARD ROA</t>
  </si>
  <si>
    <t>E S Bokona</t>
  </si>
  <si>
    <t>Riaan</t>
  </si>
  <si>
    <t>nomthunzi</t>
  </si>
  <si>
    <t xml:space="preserve">BRONWYN                       </t>
  </si>
  <si>
    <t xml:space="preserve">PG BISON (PTY) LTD  ORDER NUMB     </t>
  </si>
  <si>
    <t>PG BISON (PTY) LTD  ORDER NUMB</t>
  </si>
  <si>
    <t>Justice</t>
  </si>
  <si>
    <t xml:space="preserve">Johann Baker                       </t>
  </si>
  <si>
    <t>chamelle</t>
  </si>
  <si>
    <t>eugene</t>
  </si>
  <si>
    <t>lubabalo</t>
  </si>
  <si>
    <t>Vivian</t>
  </si>
  <si>
    <t xml:space="preserve">PROPET S.A (PTY) LTD SATI RD K     </t>
  </si>
  <si>
    <t>PROPET S.A (PTY) LTD SATI RD K</t>
  </si>
  <si>
    <t>Wayne</t>
  </si>
  <si>
    <t>SBONISENI</t>
  </si>
  <si>
    <t xml:space="preserve">RONEL                         </t>
  </si>
  <si>
    <t>mhehla</t>
  </si>
  <si>
    <t xml:space="preserve">ALBERT                        </t>
  </si>
  <si>
    <t>thobile</t>
  </si>
  <si>
    <t>Nicholas</t>
  </si>
  <si>
    <t xml:space="preserve">D   D VALVE ENGINEERING SUPPLI     </t>
  </si>
  <si>
    <t>D   D VALVE ENGINEERING SUPPLI</t>
  </si>
  <si>
    <t>Ashnee</t>
  </si>
  <si>
    <t>Jones</t>
  </si>
  <si>
    <t>Rea  Mafoko</t>
  </si>
  <si>
    <t xml:space="preserve">LINDSAY TRUTER                </t>
  </si>
  <si>
    <t xml:space="preserve">POD received from cell 0797057815 M     </t>
  </si>
  <si>
    <t xml:space="preserve">FLEXICON AFRICA PTY                </t>
  </si>
  <si>
    <t>FLEXICON AFRICA PTY</t>
  </si>
  <si>
    <t>Marcel</t>
  </si>
  <si>
    <t xml:space="preserve">EVEREADY (PTY) LTD                 </t>
  </si>
  <si>
    <t>EVEREADY (PTY) LTD</t>
  </si>
  <si>
    <t>iaan</t>
  </si>
  <si>
    <t>Christopher</t>
  </si>
  <si>
    <t xml:space="preserve">NUKOR (PTY) LTD                    </t>
  </si>
  <si>
    <t>NUKOR (PTY) LTD</t>
  </si>
  <si>
    <t>Tman</t>
  </si>
  <si>
    <t>Gerald</t>
  </si>
  <si>
    <t>Maswazi</t>
  </si>
  <si>
    <t>Hayden</t>
  </si>
  <si>
    <t>rody</t>
  </si>
  <si>
    <t>Kelly</t>
  </si>
  <si>
    <t>kgola</t>
  </si>
  <si>
    <t>POD received from cell 0794449365 M</t>
  </si>
  <si>
    <t>Chanel</t>
  </si>
  <si>
    <t>Barnes</t>
  </si>
  <si>
    <t xml:space="preserve">Rani                          </t>
  </si>
  <si>
    <t>calvin</t>
  </si>
  <si>
    <t xml:space="preserve">MERCEDES BENZ SOUTH AFRICA    </t>
  </si>
  <si>
    <t xml:space="preserve">POD received from cell 0734775152 M     </t>
  </si>
  <si>
    <t>Ntebeleng</t>
  </si>
  <si>
    <t xml:space="preserve">METAL BADGE   BUTTON MNFRS.        </t>
  </si>
  <si>
    <t>METAL BADGE   BUTTON MNFRS.</t>
  </si>
  <si>
    <t>Victoria</t>
  </si>
  <si>
    <t>Gladwin</t>
  </si>
  <si>
    <t xml:space="preserve">lorinda                       </t>
  </si>
  <si>
    <t>Kurt</t>
  </si>
  <si>
    <t>ornate</t>
  </si>
  <si>
    <t>mohamed</t>
  </si>
  <si>
    <t>ntebeleng</t>
  </si>
  <si>
    <t xml:space="preserve">HALL LONGMORE HOLDINGS (PTY) L     </t>
  </si>
  <si>
    <t>HALL LONGMORE HOLDINGS (PTY) L</t>
  </si>
  <si>
    <t>Phumi</t>
  </si>
  <si>
    <t xml:space="preserve">clinton                       </t>
  </si>
  <si>
    <t xml:space="preserve">musa                          </t>
  </si>
  <si>
    <t>R  Mitchelson</t>
  </si>
  <si>
    <t>sti</t>
  </si>
  <si>
    <t xml:space="preserve">INDUSTRIAL PACKAGING MACHINARY     </t>
  </si>
  <si>
    <t>INDUSTRIAL PACKAGING MACHINARY</t>
  </si>
  <si>
    <t>Keth</t>
  </si>
  <si>
    <t>Kala</t>
  </si>
  <si>
    <t>KEVIN</t>
  </si>
  <si>
    <t xml:space="preserve">POD received from cell 0647909777 M     </t>
  </si>
  <si>
    <t>sthembiso</t>
  </si>
  <si>
    <t>Thabang</t>
  </si>
  <si>
    <t xml:space="preserve">RCL FOODS CONSUMER (PTY) LTD P     </t>
  </si>
  <si>
    <t>RCL FOODS CONSUMER (PTY) LTD P</t>
  </si>
  <si>
    <t>thabiso</t>
  </si>
  <si>
    <t>PETRONEL</t>
  </si>
  <si>
    <t xml:space="preserve">gerrie                        </t>
  </si>
  <si>
    <t>POD received from cell 0683004232 M</t>
  </si>
  <si>
    <t>illegf</t>
  </si>
  <si>
    <t>paul</t>
  </si>
  <si>
    <t>Quintin</t>
  </si>
  <si>
    <t>HEINEKEN BEVERAGES SA  PTY  LT</t>
  </si>
  <si>
    <t>Willem</t>
  </si>
  <si>
    <t xml:space="preserve">AFRIMAT PHOSPHATES GLENOVER MI     </t>
  </si>
  <si>
    <t>AFRIMAT PHOSPHATES GLENOVER MI</t>
  </si>
  <si>
    <t>c van wyk</t>
  </si>
  <si>
    <t>POD received from cell 0714831706 M</t>
  </si>
  <si>
    <t xml:space="preserve">GREIF S.A PTY LTD                  </t>
  </si>
  <si>
    <t>GREIF S.A PTY LTD</t>
  </si>
  <si>
    <t>Manqoba</t>
  </si>
  <si>
    <t>S MACFALAW</t>
  </si>
  <si>
    <t xml:space="preserve">MONDI SOUTH AFRICA PTY LTD         </t>
  </si>
  <si>
    <t>MONDI SOUTH AFRICA PTY LTD</t>
  </si>
  <si>
    <t>SUNSHINE</t>
  </si>
  <si>
    <t>POD received from cell 0714373844 M</t>
  </si>
  <si>
    <t xml:space="preserve">MASTER PNEUMATIC AFRICA            </t>
  </si>
  <si>
    <t>MASTER PNEUMATIC AFRICA</t>
  </si>
  <si>
    <t>reaben</t>
  </si>
  <si>
    <t>hannelle</t>
  </si>
  <si>
    <t>COURTLIN</t>
  </si>
  <si>
    <t xml:space="preserve">PROPELLA BUSINESS INCUBATOR        </t>
  </si>
  <si>
    <t>PROPELLA BUSINESS INCUBATOR</t>
  </si>
  <si>
    <t>Lioyd</t>
  </si>
  <si>
    <t>POD received from cell 0817078010 M</t>
  </si>
  <si>
    <t>aneliswa</t>
  </si>
  <si>
    <t>menzl</t>
  </si>
  <si>
    <t xml:space="preserve">ALPHA HYDRAULICS AND PNEUMATIC     </t>
  </si>
  <si>
    <t>ALPHA HYDRAULICS AND PNEUMATIC</t>
  </si>
  <si>
    <t>amyy</t>
  </si>
  <si>
    <t>Andiswe</t>
  </si>
  <si>
    <t xml:space="preserve">MPACT FELIXTON MILL DALISU HOL     </t>
  </si>
  <si>
    <t>MPACT FELIXTON MILL DALISU HOL</t>
  </si>
  <si>
    <t>ELIGIBLE</t>
  </si>
  <si>
    <t>laurance</t>
  </si>
  <si>
    <t>Pretty</t>
  </si>
  <si>
    <t xml:space="preserve">Alfred                        </t>
  </si>
  <si>
    <t>CONTINENTAL BISCUITS PTY</t>
  </si>
  <si>
    <t xml:space="preserve">Arnold                        </t>
  </si>
  <si>
    <t>ADCOCK INGRAM CRITICAL CA</t>
  </si>
  <si>
    <t xml:space="preserve">T Ramotshela                  </t>
  </si>
  <si>
    <t>1310 MAIN STREET PYT LTD</t>
  </si>
  <si>
    <t>Robert</t>
  </si>
  <si>
    <t>MITAS CORPORATION (PTY) L</t>
  </si>
  <si>
    <t xml:space="preserve">Emmanuel                      </t>
  </si>
  <si>
    <t>DOC / HND / FUE</t>
  </si>
  <si>
    <t>Nipho</t>
  </si>
  <si>
    <t>POD received from cell 0637857804 M</t>
  </si>
  <si>
    <t>NESTLE SOUTH AFRICA (PTY)</t>
  </si>
  <si>
    <t>malobongwe</t>
  </si>
  <si>
    <t>KRONES SOUTH AFRICA (PTY)</t>
  </si>
  <si>
    <t>UNIVERSAL PAPER   PLASTIC</t>
  </si>
  <si>
    <t>SCHENEPEL</t>
  </si>
  <si>
    <t>HEINEKEN BEVERAGES SA (PT</t>
  </si>
  <si>
    <t>LEVINO CONSULTING AND CON</t>
  </si>
  <si>
    <t>Tetelo</t>
  </si>
  <si>
    <t xml:space="preserve">FESTIVE  A DIV OF ASTRAL OPERA     </t>
  </si>
  <si>
    <t>FESTIVE  A DIV OF ASTRAL</t>
  </si>
  <si>
    <t>Ruben</t>
  </si>
  <si>
    <t>RAND REFINERY (PTY) LTD A</t>
  </si>
  <si>
    <t>SCHULLPAK GAUTENG (PTY) L</t>
  </si>
  <si>
    <t>selby</t>
  </si>
  <si>
    <t>SOUTH DEEP GOLD MINE (PTY</t>
  </si>
  <si>
    <t xml:space="preserve">HIGH TECH PROCESSING PTY LTD       </t>
  </si>
  <si>
    <t>HIGH TECH PROCESSING PTY</t>
  </si>
  <si>
    <t xml:space="preserve">Justin                        </t>
  </si>
  <si>
    <t xml:space="preserve">M   C BEARING AND TRANSMISSION     </t>
  </si>
  <si>
    <t>M   C BEARING AND TRANSMI</t>
  </si>
  <si>
    <t>Priscilla</t>
  </si>
  <si>
    <t xml:space="preserve">UNILEC SA PTY LTD                  </t>
  </si>
  <si>
    <t>UNILEC SA PTY LTD</t>
  </si>
  <si>
    <t>trent</t>
  </si>
  <si>
    <t>PROMAX SIVEX DISTRUBUTORS</t>
  </si>
  <si>
    <t>JESSOP   ASSOCIATES (PTY)</t>
  </si>
  <si>
    <t>renaldo</t>
  </si>
  <si>
    <t>morekorolo</t>
  </si>
  <si>
    <t xml:space="preserve">BMG ESG EXPORTS                    </t>
  </si>
  <si>
    <t>BMG ESG EXPORTS</t>
  </si>
  <si>
    <t>JEROME</t>
  </si>
  <si>
    <t xml:space="preserve">Sarah                         </t>
  </si>
  <si>
    <t xml:space="preserve">POD received from cell 0691229788 M     </t>
  </si>
  <si>
    <t>bulewa</t>
  </si>
  <si>
    <t xml:space="preserve">FUSE-A-TRON SA (PTY) LTD           </t>
  </si>
  <si>
    <t>FUSE-A-TRON SA (PTY) LTD</t>
  </si>
  <si>
    <t>Ricky</t>
  </si>
  <si>
    <t>Roslyn</t>
  </si>
  <si>
    <t>cerwin</t>
  </si>
  <si>
    <t xml:space="preserve">JAPIE GODFREY    VESCOTECH    </t>
  </si>
  <si>
    <t xml:space="preserve">POD received from cell 0783992432 M     </t>
  </si>
  <si>
    <t xml:space="preserve">Zwane                         </t>
  </si>
  <si>
    <t>Patricia</t>
  </si>
  <si>
    <t>CHRISSIE</t>
  </si>
  <si>
    <t xml:space="preserve">BAILEYS PEGS 2000 PTY LTD          </t>
  </si>
  <si>
    <t>BAILEYS PEGS 2000 PTY LTD</t>
  </si>
  <si>
    <t xml:space="preserve">jimmy                         </t>
  </si>
  <si>
    <t>c adonis</t>
  </si>
  <si>
    <t>SAUN</t>
  </si>
  <si>
    <t>JACKSON</t>
  </si>
  <si>
    <t xml:space="preserve">Sherwin                       </t>
  </si>
  <si>
    <t>CHEVAL</t>
  </si>
  <si>
    <t>pranelle</t>
  </si>
  <si>
    <t>prudence</t>
  </si>
  <si>
    <t>thami</t>
  </si>
  <si>
    <t>Windy</t>
  </si>
  <si>
    <t>POD received from cell 0795195736 M</t>
  </si>
  <si>
    <t>freddie</t>
  </si>
  <si>
    <t xml:space="preserve">ROBOTIC INNOVATIONS (PTY) LTD      </t>
  </si>
  <si>
    <t>ROBOTIC INNOVATIONS (PTY) LTD</t>
  </si>
  <si>
    <t>Chantell</t>
  </si>
  <si>
    <t>POD received from cell 0736327910 M</t>
  </si>
  <si>
    <t>JUSTICE</t>
  </si>
  <si>
    <t xml:space="preserve">SUNNY PACKS MANUFACTURING (PTY     </t>
  </si>
  <si>
    <t>SUNNY PACKS MANUFACTURING (PTY</t>
  </si>
  <si>
    <t>Tanya</t>
  </si>
  <si>
    <t>Sizwe</t>
  </si>
  <si>
    <t xml:space="preserve">GARFIELD                      </t>
  </si>
  <si>
    <t xml:space="preserve">ELECTRO FIELD SERVICES             </t>
  </si>
  <si>
    <t>ELECTRO FIELD SERVICES</t>
  </si>
  <si>
    <t xml:space="preserve">Michelle                      </t>
  </si>
  <si>
    <t xml:space="preserve">Sara                          </t>
  </si>
  <si>
    <t>POD received from cell 0768961515 M</t>
  </si>
  <si>
    <t>babalwa</t>
  </si>
  <si>
    <t xml:space="preserve">Kulani                        </t>
  </si>
  <si>
    <t xml:space="preserve">Yolandi                       </t>
  </si>
  <si>
    <t xml:space="preserve">POD received from cell 0603225639 M     </t>
  </si>
  <si>
    <t>reabe</t>
  </si>
  <si>
    <t>P Maneye</t>
  </si>
  <si>
    <t xml:space="preserve">EIGER ENGINEERING (PTY) LTD        </t>
  </si>
  <si>
    <t>EIGER ENGINEERING (PTY) LTD</t>
  </si>
  <si>
    <t>dayne</t>
  </si>
  <si>
    <t xml:space="preserve">FIRST NATIONAL BATTERY SETTLER     </t>
  </si>
  <si>
    <t>FIRST NATIONAL BATTERY SETTLER</t>
  </si>
  <si>
    <t>RAY</t>
  </si>
  <si>
    <t>hennie</t>
  </si>
  <si>
    <t>nomusa</t>
  </si>
  <si>
    <t xml:space="preserve">moloto                        </t>
  </si>
  <si>
    <t>nelson</t>
  </si>
  <si>
    <t>FAUR1</t>
  </si>
  <si>
    <t>FAURE</t>
  </si>
  <si>
    <t xml:space="preserve">INDECON CC                         </t>
  </si>
  <si>
    <t>INDECON</t>
  </si>
  <si>
    <t>a nel</t>
  </si>
  <si>
    <t>Noleen</t>
  </si>
  <si>
    <t>Simphiwe</t>
  </si>
  <si>
    <t xml:space="preserve">mfundo                        </t>
  </si>
  <si>
    <t>surine</t>
  </si>
  <si>
    <t>Shaleen</t>
  </si>
  <si>
    <t>luis</t>
  </si>
  <si>
    <t>philisiwe</t>
  </si>
  <si>
    <t>Niyabo</t>
  </si>
  <si>
    <t>rachel</t>
  </si>
  <si>
    <t>ndivhuho</t>
  </si>
  <si>
    <t>S Moodley</t>
  </si>
  <si>
    <t>Russy</t>
  </si>
  <si>
    <t xml:space="preserve">CAXTON WORKS                       </t>
  </si>
  <si>
    <t>CAXTON WORKS</t>
  </si>
  <si>
    <t xml:space="preserve">NON FERROUS METAL WORKS S.A        </t>
  </si>
  <si>
    <t>NON FERROUS METAL WORKS S.A</t>
  </si>
  <si>
    <t xml:space="preserve">KANSAI PLASCON (PTY) LTD           </t>
  </si>
  <si>
    <t>KANSAI PLASCON (PTY) LTD</t>
  </si>
  <si>
    <t xml:space="preserve">julia                         </t>
  </si>
  <si>
    <t xml:space="preserve">POD received from cell 0793555117 M     </t>
  </si>
  <si>
    <t xml:space="preserve">DISTELL SPRINGS                    </t>
  </si>
  <si>
    <t>DISTELL SPRINGS</t>
  </si>
  <si>
    <t xml:space="preserve">TONGAAT HULETT SUGAR               </t>
  </si>
  <si>
    <t xml:space="preserve">FESTO (Move AnalyticsFELIXTON      </t>
  </si>
  <si>
    <t>ROXANNE MORRISON</t>
  </si>
  <si>
    <t>sherwin</t>
  </si>
  <si>
    <t>Sagir</t>
  </si>
  <si>
    <t>phathu</t>
  </si>
  <si>
    <t>ziyaad</t>
  </si>
  <si>
    <t xml:space="preserve">duma                          </t>
  </si>
  <si>
    <t>nuraan</t>
  </si>
  <si>
    <t>Robin Rich</t>
  </si>
  <si>
    <t>Noma</t>
  </si>
  <si>
    <t xml:space="preserve">Angeline                      </t>
  </si>
  <si>
    <t xml:space="preserve">POD received from cell 0711397572 M     </t>
  </si>
  <si>
    <t xml:space="preserve">Vuyo                          </t>
  </si>
  <si>
    <t xml:space="preserve">Divaan                        </t>
  </si>
  <si>
    <t xml:space="preserve">ULTRA FOOD INNOVATIONS PTY LTD     </t>
  </si>
  <si>
    <t>ULTRA FOOD INNOVATIONS PTY LTD</t>
  </si>
  <si>
    <t>Lizanda</t>
  </si>
  <si>
    <t xml:space="preserve">Nel                           </t>
  </si>
  <si>
    <t xml:space="preserve">PUMPS   TRANSMISSION               </t>
  </si>
  <si>
    <t>PUMPS   TRANSMISSION</t>
  </si>
  <si>
    <t>Johan</t>
  </si>
  <si>
    <t>mirenda</t>
  </si>
  <si>
    <t xml:space="preserve">UNIQUE HYDRA (PTY) LTD             </t>
  </si>
  <si>
    <t>UNIQUE HYDRA (PTY) LTD</t>
  </si>
  <si>
    <t>Yusr</t>
  </si>
  <si>
    <t>Annah</t>
  </si>
  <si>
    <t>maisela</t>
  </si>
  <si>
    <t>naw</t>
  </si>
  <si>
    <t>fritz</t>
  </si>
  <si>
    <t xml:space="preserve">DUPLEIX LIQUID METERS (PTY) LT     </t>
  </si>
  <si>
    <t>DUPLEIX LIQUID METERS (PTY) LT</t>
  </si>
  <si>
    <t>bethuel</t>
  </si>
  <si>
    <t>H Brown</t>
  </si>
  <si>
    <t>Caroline</t>
  </si>
  <si>
    <t>Tiaan Nortje</t>
  </si>
  <si>
    <t xml:space="preserve">ERGO MINING PTY LTD                </t>
  </si>
  <si>
    <t>ERGO MINING PTY LTD</t>
  </si>
  <si>
    <t xml:space="preserve">Bongs                         </t>
  </si>
  <si>
    <t xml:space="preserve">PREMIER FMCG PTY LTD               </t>
  </si>
  <si>
    <t>PREMIER FMCG</t>
  </si>
  <si>
    <t>Ayanda</t>
  </si>
  <si>
    <t>POD received from cell 0633442020 M</t>
  </si>
  <si>
    <t>Sadha</t>
  </si>
  <si>
    <t xml:space="preserve">CTP PRINTERS CAPE TOWN             </t>
  </si>
  <si>
    <t>CTP PRINTERS CAPE TOWN</t>
  </si>
  <si>
    <t>n Africa</t>
  </si>
  <si>
    <t>Andre</t>
  </si>
  <si>
    <t>Cebo</t>
  </si>
  <si>
    <t>Sandile</t>
  </si>
  <si>
    <t xml:space="preserve">NAMPAK PRODUCTS LIMITED T A NA     </t>
  </si>
  <si>
    <t>NAMPAK PRODUCTS LIMITED T A NA</t>
  </si>
  <si>
    <t>Thathapa</t>
  </si>
  <si>
    <t>Timothy</t>
  </si>
  <si>
    <t xml:space="preserve">CULINARY A DIV OF TIGER CONSUM     </t>
  </si>
  <si>
    <t>CULINARY A DIV OF TIGER CONSUM</t>
  </si>
  <si>
    <t>Gongotha</t>
  </si>
  <si>
    <t xml:space="preserve">RAGON ENTERPRISES (PTY) LTD ES     </t>
  </si>
  <si>
    <t>RAGON ENTERPRISES (PTY) LTD ES</t>
  </si>
  <si>
    <t xml:space="preserve">Selina                        </t>
  </si>
  <si>
    <t>lawance</t>
  </si>
  <si>
    <t xml:space="preserve">MITTAL STEEL SOUTH AFRICA LIMI     </t>
  </si>
  <si>
    <t>MITTAL STEEL SOUTH AFRICA LIMI</t>
  </si>
  <si>
    <t>Philip</t>
  </si>
  <si>
    <t>duma</t>
  </si>
  <si>
    <t xml:space="preserve">A Herbury                     </t>
  </si>
  <si>
    <t>Victor</t>
  </si>
  <si>
    <t>Vince</t>
  </si>
  <si>
    <t xml:space="preserve">PROGETTO INTERNATIONAL             </t>
  </si>
  <si>
    <t>PROGETTO INTERNATIONAL</t>
  </si>
  <si>
    <t>Fernando</t>
  </si>
  <si>
    <t xml:space="preserve">Kgothatso                     </t>
  </si>
  <si>
    <t xml:space="preserve">Esther                        </t>
  </si>
  <si>
    <t xml:space="preserve">POD received from cell 0785162368 M     </t>
  </si>
  <si>
    <t>SANDEER</t>
  </si>
  <si>
    <t>soso</t>
  </si>
  <si>
    <t>KERUSHA</t>
  </si>
  <si>
    <t>Shahira</t>
  </si>
  <si>
    <t>sampile</t>
  </si>
  <si>
    <t xml:space="preserve">REMILE BOOYSEN                </t>
  </si>
  <si>
    <t xml:space="preserve">GIFT MASINGA                       </t>
  </si>
  <si>
    <t xml:space="preserve">ASPEN SA OPERATION                 </t>
  </si>
  <si>
    <t xml:space="preserve">CSM BEARINGS                       </t>
  </si>
  <si>
    <t xml:space="preserve">Ruan                          </t>
  </si>
  <si>
    <t xml:space="preserve">CHEMPLUS CC                        </t>
  </si>
  <si>
    <t>CHEMPLUS CC</t>
  </si>
  <si>
    <t>greg</t>
  </si>
  <si>
    <t>Alfonso</t>
  </si>
  <si>
    <t>Helen</t>
  </si>
  <si>
    <t>imelda</t>
  </si>
  <si>
    <t xml:space="preserve">SPECIALISED MEDCHANICAL ENGINE     </t>
  </si>
  <si>
    <t>SPECIALISED MEDCHANICAL ENGINE</t>
  </si>
  <si>
    <t>johandri</t>
  </si>
  <si>
    <t>POD received from cell 0726813383 M</t>
  </si>
  <si>
    <t>Julia</t>
  </si>
  <si>
    <t>sifiso</t>
  </si>
  <si>
    <t>geraldine</t>
  </si>
  <si>
    <t xml:space="preserve">MEYNWA                        </t>
  </si>
  <si>
    <t xml:space="preserve">CARNILINX PTY LTD                  </t>
  </si>
  <si>
    <t>CARNILINX PTY LTD</t>
  </si>
  <si>
    <t>mimi</t>
  </si>
  <si>
    <t>KASHIEFA</t>
  </si>
  <si>
    <t xml:space="preserve">DCD PROTECTED MOBILITY A DIVIS     </t>
  </si>
  <si>
    <t>DCD PROTECTED MOBILITY A DIVIS</t>
  </si>
  <si>
    <t>JACK</t>
  </si>
  <si>
    <t>PIONEER FOODS PTY LTD</t>
  </si>
  <si>
    <t>nonhle</t>
  </si>
  <si>
    <t xml:space="preserve">ROCBOLT TECHNOLOGIES PTY LTD       </t>
  </si>
  <si>
    <t>ROCBOLT TECHNOLOGIES</t>
  </si>
  <si>
    <t>Eddie</t>
  </si>
  <si>
    <t>juanita</t>
  </si>
  <si>
    <t>Bheki</t>
  </si>
  <si>
    <t xml:space="preserve">VENTURE DIVERSIFIED PRODUCTS (     </t>
  </si>
  <si>
    <t>VENTURE DIVERSIFIED PRODUCTS (</t>
  </si>
  <si>
    <t xml:space="preserve">jenny                         </t>
  </si>
  <si>
    <t xml:space="preserve">TTR STAINLESS STEEL CC             </t>
  </si>
  <si>
    <t>TTR STAINLESS STEEL CC</t>
  </si>
  <si>
    <t>kery</t>
  </si>
  <si>
    <t xml:space="preserve">INTEGRATED CONVOY PROTECTION (     </t>
  </si>
  <si>
    <t>INTEGRATED CONVOY PROTECTION (</t>
  </si>
  <si>
    <t>MAVIN</t>
  </si>
  <si>
    <t>Aadil</t>
  </si>
  <si>
    <t xml:space="preserve">GPU MECHANICAL SERVICES (PTY)      </t>
  </si>
  <si>
    <t>GPU MECHANICAL SERVICES (PTY)</t>
  </si>
  <si>
    <t>james</t>
  </si>
  <si>
    <t xml:space="preserve">QUALITEC ENGINEERING CC            </t>
  </si>
  <si>
    <t>QUALITEC ENGINEERING CC</t>
  </si>
  <si>
    <t>GLYNIS</t>
  </si>
  <si>
    <t>Viren</t>
  </si>
  <si>
    <t>veon</t>
  </si>
  <si>
    <t xml:space="preserve">IMANA FOODS SA (PTY) LTD           </t>
  </si>
  <si>
    <t>IMANA FOODS SA (PTY) LTD</t>
  </si>
  <si>
    <t>Thokozani</t>
  </si>
  <si>
    <t>Kristoffer</t>
  </si>
  <si>
    <t>jarrad</t>
  </si>
  <si>
    <t>Nita</t>
  </si>
  <si>
    <t>Glen</t>
  </si>
  <si>
    <t xml:space="preserve">Nokuthula                          </t>
  </si>
  <si>
    <t>64 028 4889 011 861 2800</t>
  </si>
  <si>
    <t xml:space="preserve">CLOVER S.A PTY LTD                 </t>
  </si>
  <si>
    <t>CLOVER S.A PTY LTD</t>
  </si>
  <si>
    <t>sammy</t>
  </si>
  <si>
    <t xml:space="preserve">RAJESHNEE                     </t>
  </si>
  <si>
    <t>ROBERINA</t>
  </si>
  <si>
    <t>lulutho</t>
  </si>
  <si>
    <t>siphamandla</t>
  </si>
  <si>
    <t xml:space="preserve">MABASO                        </t>
  </si>
  <si>
    <t xml:space="preserve">POD received from cell 0673765345 M     </t>
  </si>
  <si>
    <t xml:space="preserve">kelly                         </t>
  </si>
  <si>
    <t xml:space="preserve">POD received from cell 0732686080 M     </t>
  </si>
  <si>
    <t>Awena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</si>
</sst>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0" fontId="2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20" fontId="2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4F46D-0C21-4412-9A34-2D94965537EF}">
  <dimension ref="A1:CN4106"/>
  <sheetViews>
    <sheetView showGridLines="0" tabSelected="1" topLeftCell="A4096" workbookViewId="0">
      <selection activeCell="A4107" sqref="A4107:XFD5363"/>
    </sheetView>
  </sheetViews>
  <sheetFormatPr defaultRowHeight="13.8" x14ac:dyDescent="0.3"/>
  <cols>
    <col min="1" max="1" width="7" style="3" bestFit="1" customWidth="1"/>
    <col min="2" max="2" width="33.109375" style="3" bestFit="1" customWidth="1"/>
    <col min="3" max="3" width="4.6640625" style="3" bestFit="1" customWidth="1"/>
    <col min="4" max="4" width="8.88671875" style="3"/>
    <col min="5" max="5" width="15.109375" style="3" bestFit="1" customWidth="1"/>
    <col min="6" max="6" width="10.5546875" style="3" bestFit="1" customWidth="1"/>
    <col min="7" max="7" width="7" style="3" bestFit="1" customWidth="1"/>
    <col min="8" max="8" width="7.5546875" style="3" bestFit="1" customWidth="1"/>
    <col min="9" max="9" width="23.5546875" style="3" bestFit="1" customWidth="1"/>
    <col min="10" max="10" width="33.77734375" style="3" bestFit="1" customWidth="1"/>
    <col min="11" max="11" width="16.6640625" style="3" bestFit="1" customWidth="1"/>
    <col min="12" max="12" width="7.77734375" style="3" bestFit="1" customWidth="1"/>
    <col min="13" max="13" width="23.5546875" style="3" bestFit="1" customWidth="1"/>
    <col min="14" max="14" width="35.5546875" style="3" bestFit="1" customWidth="1"/>
    <col min="15" max="15" width="4.44140625" style="3" bestFit="1" customWidth="1"/>
    <col min="16" max="16" width="30.33203125" style="3" bestFit="1" customWidth="1"/>
    <col min="17" max="17" width="3.88671875" style="3" bestFit="1" customWidth="1"/>
    <col min="18" max="18" width="4.109375" style="3" bestFit="1" customWidth="1"/>
    <col min="19" max="19" width="4.77734375" style="3" bestFit="1" customWidth="1"/>
    <col min="20" max="22" width="4.109375" style="3" bestFit="1" customWidth="1"/>
    <col min="23" max="23" width="3.6640625" style="3" bestFit="1" customWidth="1"/>
    <col min="24" max="24" width="4.109375" style="3" bestFit="1" customWidth="1"/>
    <col min="25" max="25" width="3.88671875" style="3" bestFit="1" customWidth="1"/>
    <col min="26" max="26" width="4.109375" style="3" bestFit="1" customWidth="1"/>
    <col min="27" max="27" width="3.88671875" style="3" bestFit="1" customWidth="1"/>
    <col min="28" max="28" width="4.109375" style="3" bestFit="1" customWidth="1"/>
    <col min="29" max="29" width="5" style="3" bestFit="1" customWidth="1"/>
    <col min="30" max="30" width="4.109375" style="3" bestFit="1" customWidth="1"/>
    <col min="31" max="31" width="3.6640625" style="3" bestFit="1" customWidth="1"/>
    <col min="32" max="32" width="4.109375" style="3" bestFit="1" customWidth="1"/>
    <col min="33" max="33" width="8" style="3" bestFit="1" customWidth="1"/>
    <col min="34" max="34" width="4.109375" style="3" bestFit="1" customWidth="1"/>
    <col min="35" max="35" width="4" style="3" bestFit="1" customWidth="1"/>
    <col min="36" max="36" width="4.109375" style="3" bestFit="1" customWidth="1"/>
    <col min="37" max="37" width="6" style="3" bestFit="1" customWidth="1"/>
    <col min="38" max="38" width="4.109375" style="3" bestFit="1" customWidth="1"/>
    <col min="39" max="39" width="8" style="3" bestFit="1" customWidth="1"/>
    <col min="40" max="40" width="4.109375" style="3" bestFit="1" customWidth="1"/>
    <col min="41" max="41" width="4.5546875" style="3" bestFit="1" customWidth="1"/>
    <col min="42" max="42" width="4.109375" style="3" bestFit="1" customWidth="1"/>
    <col min="43" max="43" width="10" style="3" bestFit="1" customWidth="1"/>
    <col min="44" max="46" width="4.109375" style="3" bestFit="1" customWidth="1"/>
    <col min="47" max="47" width="4.21875" style="3" bestFit="1" customWidth="1"/>
    <col min="48" max="48" width="4.109375" style="3" bestFit="1" customWidth="1"/>
    <col min="49" max="49" width="7" style="3" bestFit="1" customWidth="1"/>
    <col min="50" max="50" width="4.109375" style="3" bestFit="1" customWidth="1"/>
    <col min="51" max="51" width="7" style="3" bestFit="1" customWidth="1"/>
    <col min="52" max="52" width="4.109375" style="3" bestFit="1" customWidth="1"/>
    <col min="53" max="53" width="3.6640625" style="3" bestFit="1" customWidth="1"/>
    <col min="54" max="54" width="4.109375" style="3" bestFit="1" customWidth="1"/>
    <col min="55" max="55" width="3.88671875" style="3" bestFit="1" customWidth="1"/>
    <col min="56" max="56" width="4.109375" style="3" bestFit="1" customWidth="1"/>
    <col min="57" max="57" width="3.5546875" style="3" bestFit="1" customWidth="1"/>
    <col min="58" max="58" width="4.109375" style="3" bestFit="1" customWidth="1"/>
    <col min="59" max="59" width="12" style="3" bestFit="1" customWidth="1"/>
    <col min="60" max="60" width="6.44140625" style="3" bestFit="1" customWidth="1"/>
    <col min="61" max="61" width="8" style="3" bestFit="1" customWidth="1"/>
    <col min="62" max="62" width="7" style="3" bestFit="1" customWidth="1"/>
    <col min="63" max="63" width="8" style="3" bestFit="1" customWidth="1"/>
    <col min="64" max="64" width="10" style="3" bestFit="1" customWidth="1"/>
    <col min="65" max="65" width="9" style="3" bestFit="1" customWidth="1"/>
    <col min="66" max="66" width="10" style="3" bestFit="1" customWidth="1"/>
    <col min="67" max="67" width="8.21875" style="3" bestFit="1" customWidth="1"/>
    <col min="68" max="68" width="34.33203125" style="3" bestFit="1" customWidth="1"/>
    <col min="69" max="69" width="33.21875" style="3" bestFit="1" customWidth="1"/>
    <col min="70" max="70" width="28.77734375" style="3" bestFit="1" customWidth="1"/>
    <col min="71" max="71" width="10.5546875" style="3" bestFit="1" customWidth="1"/>
    <col min="72" max="72" width="8.5546875" style="3" bestFit="1" customWidth="1"/>
    <col min="73" max="73" width="30.44140625" style="3" bestFit="1" customWidth="1"/>
    <col min="74" max="74" width="7.6640625" style="3" bestFit="1" customWidth="1"/>
    <col min="75" max="75" width="36.44140625" style="3" bestFit="1" customWidth="1"/>
    <col min="76" max="76" width="14.21875" style="3" bestFit="1" customWidth="1"/>
    <col min="77" max="77" width="12.44140625" style="3" bestFit="1" customWidth="1"/>
    <col min="78" max="78" width="23.77734375" style="3" bestFit="1" customWidth="1"/>
    <col min="79" max="79" width="37" style="3" bestFit="1" customWidth="1"/>
    <col min="80" max="80" width="7.88671875" style="3" bestFit="1" customWidth="1"/>
    <col min="81" max="81" width="23.5546875" style="3" bestFit="1" customWidth="1"/>
    <col min="82" max="82" width="14.109375" style="3" bestFit="1" customWidth="1"/>
    <col min="83" max="83" width="47" style="3" bestFit="1" customWidth="1"/>
    <col min="84" max="84" width="12.33203125" style="3" bestFit="1" customWidth="1"/>
    <col min="85" max="85" width="5.88671875" style="3" bestFit="1" customWidth="1"/>
    <col min="86" max="86" width="12.44140625" style="3" bestFit="1" customWidth="1"/>
    <col min="87" max="87" width="10" style="3" bestFit="1" customWidth="1"/>
    <col min="88" max="88" width="10.5546875" style="3" bestFit="1" customWidth="1"/>
    <col min="89" max="89" width="4.44140625" style="3" bestFit="1" customWidth="1"/>
    <col min="90" max="90" width="11.44140625" style="3" bestFit="1" customWidth="1"/>
    <col min="91" max="91" width="15.77734375" style="3" bestFit="1" customWidth="1"/>
    <col min="92" max="16384" width="8.88671875" style="3"/>
  </cols>
  <sheetData>
    <row r="1" spans="1:92" ht="14.4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s="3" t="s">
        <v>72</v>
      </c>
      <c r="B2" s="3" t="s">
        <v>73</v>
      </c>
      <c r="C2" s="3" t="s">
        <v>74</v>
      </c>
      <c r="E2" s="3" t="str">
        <f>"080056136467"</f>
        <v>080056136467</v>
      </c>
      <c r="F2" s="4">
        <v>45258</v>
      </c>
      <c r="G2" s="3">
        <v>202408</v>
      </c>
      <c r="H2" s="3" t="s">
        <v>75</v>
      </c>
      <c r="I2" s="3" t="s">
        <v>76</v>
      </c>
      <c r="J2" s="3" t="s">
        <v>77</v>
      </c>
      <c r="K2" s="3" t="s">
        <v>78</v>
      </c>
      <c r="L2" s="3" t="s">
        <v>79</v>
      </c>
      <c r="M2" s="3" t="s">
        <v>80</v>
      </c>
      <c r="N2" s="3" t="s">
        <v>81</v>
      </c>
      <c r="O2" s="3" t="s">
        <v>82</v>
      </c>
      <c r="P2" s="3" t="str">
        <f>"1162959460                    "</f>
        <v xml:space="preserve">1162959460                    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29.54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1</v>
      </c>
      <c r="BI2" s="3">
        <v>1</v>
      </c>
      <c r="BJ2" s="3">
        <v>0.6</v>
      </c>
      <c r="BK2" s="3">
        <v>1</v>
      </c>
      <c r="BL2" s="3">
        <v>75.69</v>
      </c>
      <c r="BM2" s="3">
        <v>11.35</v>
      </c>
      <c r="BN2" s="3">
        <v>87.04</v>
      </c>
      <c r="BO2" s="3">
        <v>87.04</v>
      </c>
      <c r="BQ2" s="3" t="s">
        <v>83</v>
      </c>
      <c r="BR2" s="3" t="s">
        <v>84</v>
      </c>
      <c r="BS2" s="4">
        <v>45259</v>
      </c>
      <c r="BT2" s="5">
        <v>0.59097222222222223</v>
      </c>
      <c r="BU2" s="3" t="s">
        <v>85</v>
      </c>
      <c r="BV2" s="3" t="s">
        <v>86</v>
      </c>
      <c r="BW2" s="3" t="s">
        <v>87</v>
      </c>
      <c r="BX2" s="3" t="s">
        <v>88</v>
      </c>
      <c r="BY2" s="3">
        <v>3024</v>
      </c>
      <c r="CA2" s="3" t="s">
        <v>89</v>
      </c>
      <c r="CC2" s="3" t="s">
        <v>80</v>
      </c>
      <c r="CD2" s="3">
        <v>7460</v>
      </c>
      <c r="CE2" s="3" t="s">
        <v>90</v>
      </c>
      <c r="CF2" s="4">
        <v>45260</v>
      </c>
      <c r="CI2" s="3">
        <v>1</v>
      </c>
      <c r="CJ2" s="3">
        <v>1</v>
      </c>
      <c r="CK2" s="3">
        <v>21</v>
      </c>
      <c r="CL2" s="3" t="s">
        <v>86</v>
      </c>
    </row>
    <row r="3" spans="1:92" x14ac:dyDescent="0.3">
      <c r="A3" s="3" t="s">
        <v>72</v>
      </c>
      <c r="B3" s="3" t="s">
        <v>73</v>
      </c>
      <c r="C3" s="3" t="s">
        <v>74</v>
      </c>
      <c r="E3" s="3" t="str">
        <f>"080056138383"</f>
        <v>080056138383</v>
      </c>
      <c r="F3" s="4">
        <v>45258</v>
      </c>
      <c r="G3" s="3">
        <v>202408</v>
      </c>
      <c r="H3" s="3" t="s">
        <v>75</v>
      </c>
      <c r="I3" s="3" t="s">
        <v>76</v>
      </c>
      <c r="J3" s="3" t="s">
        <v>77</v>
      </c>
      <c r="K3" s="3" t="s">
        <v>78</v>
      </c>
      <c r="L3" s="3" t="s">
        <v>75</v>
      </c>
      <c r="M3" s="3" t="s">
        <v>76</v>
      </c>
      <c r="N3" s="3" t="s">
        <v>91</v>
      </c>
      <c r="O3" s="3" t="s">
        <v>82</v>
      </c>
      <c r="P3" s="3" t="str">
        <f>"1162959501                    "</f>
        <v xml:space="preserve">1162959501                    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23.07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1</v>
      </c>
      <c r="BI3" s="3">
        <v>1</v>
      </c>
      <c r="BJ3" s="3">
        <v>0.2</v>
      </c>
      <c r="BK3" s="3">
        <v>1</v>
      </c>
      <c r="BL3" s="3">
        <v>59.12</v>
      </c>
      <c r="BM3" s="3">
        <v>8.8699999999999992</v>
      </c>
      <c r="BN3" s="3">
        <v>67.989999999999995</v>
      </c>
      <c r="BO3" s="3">
        <v>67.989999999999995</v>
      </c>
      <c r="BQ3" s="3" t="s">
        <v>92</v>
      </c>
      <c r="BR3" s="3" t="s">
        <v>84</v>
      </c>
      <c r="BS3" s="4">
        <v>45259</v>
      </c>
      <c r="BT3" s="5">
        <v>0.32361111111111113</v>
      </c>
      <c r="BU3" s="3" t="s">
        <v>93</v>
      </c>
      <c r="BV3" s="3" t="s">
        <v>94</v>
      </c>
      <c r="BY3" s="3">
        <v>1200</v>
      </c>
      <c r="CA3" s="3" t="s">
        <v>95</v>
      </c>
      <c r="CC3" s="3" t="s">
        <v>76</v>
      </c>
      <c r="CD3" s="3">
        <v>1600</v>
      </c>
      <c r="CE3" s="3" t="s">
        <v>90</v>
      </c>
      <c r="CF3" s="4">
        <v>45259</v>
      </c>
      <c r="CI3" s="3">
        <v>1</v>
      </c>
      <c r="CJ3" s="3">
        <v>1</v>
      </c>
      <c r="CK3" s="3">
        <v>22</v>
      </c>
      <c r="CL3" s="3" t="s">
        <v>86</v>
      </c>
    </row>
    <row r="4" spans="1:92" x14ac:dyDescent="0.3">
      <c r="A4" s="3" t="s">
        <v>72</v>
      </c>
      <c r="B4" s="3" t="s">
        <v>73</v>
      </c>
      <c r="C4" s="3" t="s">
        <v>74</v>
      </c>
      <c r="E4" s="3" t="str">
        <f>"080056135520"</f>
        <v>080056135520</v>
      </c>
      <c r="F4" s="4">
        <v>45258</v>
      </c>
      <c r="G4" s="3">
        <v>202408</v>
      </c>
      <c r="H4" s="3" t="s">
        <v>75</v>
      </c>
      <c r="I4" s="3" t="s">
        <v>76</v>
      </c>
      <c r="J4" s="3" t="s">
        <v>77</v>
      </c>
      <c r="K4" s="3" t="s">
        <v>78</v>
      </c>
      <c r="L4" s="3" t="s">
        <v>96</v>
      </c>
      <c r="M4" s="3" t="s">
        <v>97</v>
      </c>
      <c r="N4" s="3" t="s">
        <v>98</v>
      </c>
      <c r="O4" s="3" t="s">
        <v>82</v>
      </c>
      <c r="P4" s="3" t="str">
        <f>"1162959553                    "</f>
        <v xml:space="preserve">1162959553                    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57.23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1</v>
      </c>
      <c r="BI4" s="3">
        <v>1</v>
      </c>
      <c r="BJ4" s="3">
        <v>0.2</v>
      </c>
      <c r="BK4" s="3">
        <v>1</v>
      </c>
      <c r="BL4" s="3">
        <v>146.65</v>
      </c>
      <c r="BM4" s="3">
        <v>22</v>
      </c>
      <c r="BN4" s="3">
        <v>168.65</v>
      </c>
      <c r="BO4" s="3">
        <v>168.65</v>
      </c>
      <c r="BQ4" s="3" t="s">
        <v>99</v>
      </c>
      <c r="BR4" s="3" t="s">
        <v>84</v>
      </c>
      <c r="BS4" s="4">
        <v>45260</v>
      </c>
      <c r="BT4" s="5">
        <v>0.5</v>
      </c>
      <c r="BU4" s="3" t="s">
        <v>100</v>
      </c>
      <c r="BV4" s="3" t="s">
        <v>86</v>
      </c>
      <c r="BY4" s="3">
        <v>1200</v>
      </c>
      <c r="CA4" s="3" t="s">
        <v>101</v>
      </c>
      <c r="CC4" s="3" t="s">
        <v>97</v>
      </c>
      <c r="CD4" s="3">
        <v>4490</v>
      </c>
      <c r="CE4" s="3" t="s">
        <v>90</v>
      </c>
      <c r="CI4" s="3">
        <v>5</v>
      </c>
      <c r="CJ4" s="3">
        <v>2</v>
      </c>
      <c r="CK4" s="3">
        <v>23</v>
      </c>
      <c r="CL4" s="3" t="s">
        <v>86</v>
      </c>
    </row>
    <row r="5" spans="1:92" x14ac:dyDescent="0.3">
      <c r="A5" s="3" t="s">
        <v>72</v>
      </c>
      <c r="B5" s="3" t="s">
        <v>73</v>
      </c>
      <c r="C5" s="3" t="s">
        <v>74</v>
      </c>
      <c r="E5" s="3" t="str">
        <f>"080056134448"</f>
        <v>080056134448</v>
      </c>
      <c r="F5" s="4">
        <v>45258</v>
      </c>
      <c r="G5" s="3">
        <v>202408</v>
      </c>
      <c r="H5" s="3" t="s">
        <v>75</v>
      </c>
      <c r="I5" s="3" t="s">
        <v>76</v>
      </c>
      <c r="J5" s="3" t="s">
        <v>77</v>
      </c>
      <c r="K5" s="3" t="s">
        <v>78</v>
      </c>
      <c r="L5" s="3" t="s">
        <v>102</v>
      </c>
      <c r="M5" s="3" t="s">
        <v>103</v>
      </c>
      <c r="N5" s="3" t="s">
        <v>104</v>
      </c>
      <c r="O5" s="3" t="s">
        <v>82</v>
      </c>
      <c r="P5" s="3" t="str">
        <f>"1162959567                    "</f>
        <v xml:space="preserve">1162959567                    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102.21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1</v>
      </c>
      <c r="BI5" s="3">
        <v>5</v>
      </c>
      <c r="BJ5" s="3">
        <v>1.7</v>
      </c>
      <c r="BK5" s="3">
        <v>5</v>
      </c>
      <c r="BL5" s="3">
        <v>261.92</v>
      </c>
      <c r="BM5" s="3">
        <v>39.29</v>
      </c>
      <c r="BN5" s="3">
        <v>301.20999999999998</v>
      </c>
      <c r="BO5" s="3">
        <v>301.20999999999998</v>
      </c>
      <c r="BQ5" s="3" t="s">
        <v>105</v>
      </c>
      <c r="BR5" s="3" t="s">
        <v>84</v>
      </c>
      <c r="BS5" s="4">
        <v>45259</v>
      </c>
      <c r="BT5" s="5">
        <v>0.53402777777777777</v>
      </c>
      <c r="BU5" s="3" t="s">
        <v>106</v>
      </c>
      <c r="BV5" s="3" t="s">
        <v>94</v>
      </c>
      <c r="BY5" s="3">
        <v>8512</v>
      </c>
      <c r="CA5" s="3" t="s">
        <v>107</v>
      </c>
      <c r="CC5" s="3" t="s">
        <v>103</v>
      </c>
      <c r="CD5" s="3">
        <v>1759</v>
      </c>
      <c r="CE5" s="3" t="s">
        <v>90</v>
      </c>
      <c r="CF5" s="4">
        <v>45260</v>
      </c>
      <c r="CI5" s="3">
        <v>1</v>
      </c>
      <c r="CJ5" s="3">
        <v>1</v>
      </c>
      <c r="CK5" s="3">
        <v>24</v>
      </c>
      <c r="CL5" s="3" t="s">
        <v>86</v>
      </c>
    </row>
    <row r="6" spans="1:92" x14ac:dyDescent="0.3">
      <c r="A6" s="3" t="s">
        <v>72</v>
      </c>
      <c r="B6" s="3" t="s">
        <v>73</v>
      </c>
      <c r="C6" s="3" t="s">
        <v>74</v>
      </c>
      <c r="E6" s="3" t="str">
        <f>"080056134504"</f>
        <v>080056134504</v>
      </c>
      <c r="F6" s="4">
        <v>45258</v>
      </c>
      <c r="G6" s="3">
        <v>202408</v>
      </c>
      <c r="H6" s="3" t="s">
        <v>75</v>
      </c>
      <c r="I6" s="3" t="s">
        <v>76</v>
      </c>
      <c r="J6" s="3" t="s">
        <v>77</v>
      </c>
      <c r="K6" s="3" t="s">
        <v>78</v>
      </c>
      <c r="L6" s="3" t="s">
        <v>79</v>
      </c>
      <c r="M6" s="3" t="s">
        <v>80</v>
      </c>
      <c r="N6" s="3" t="s">
        <v>108</v>
      </c>
      <c r="O6" s="3" t="s">
        <v>82</v>
      </c>
      <c r="P6" s="3" t="str">
        <f>"1162959532                    "</f>
        <v xml:space="preserve">1162959532                    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29.54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1</v>
      </c>
      <c r="BI6" s="3">
        <v>1</v>
      </c>
      <c r="BJ6" s="3">
        <v>0.6</v>
      </c>
      <c r="BK6" s="3">
        <v>1</v>
      </c>
      <c r="BL6" s="3">
        <v>75.69</v>
      </c>
      <c r="BM6" s="3">
        <v>11.35</v>
      </c>
      <c r="BN6" s="3">
        <v>87.04</v>
      </c>
      <c r="BO6" s="3">
        <v>87.04</v>
      </c>
      <c r="BQ6" s="3" t="s">
        <v>109</v>
      </c>
      <c r="BR6" s="3" t="s">
        <v>84</v>
      </c>
      <c r="BS6" s="4">
        <v>45259</v>
      </c>
      <c r="BT6" s="5">
        <v>0.34652777777777777</v>
      </c>
      <c r="BU6" s="3" t="s">
        <v>110</v>
      </c>
      <c r="BV6" s="3" t="s">
        <v>94</v>
      </c>
      <c r="BY6" s="3">
        <v>3040</v>
      </c>
      <c r="CA6" s="3" t="s">
        <v>111</v>
      </c>
      <c r="CC6" s="3" t="s">
        <v>80</v>
      </c>
      <c r="CD6" s="3">
        <v>7530</v>
      </c>
      <c r="CE6" s="3" t="s">
        <v>90</v>
      </c>
      <c r="CF6" s="4">
        <v>45260</v>
      </c>
      <c r="CI6" s="3">
        <v>1</v>
      </c>
      <c r="CJ6" s="3">
        <v>1</v>
      </c>
      <c r="CK6" s="3">
        <v>21</v>
      </c>
      <c r="CL6" s="3" t="s">
        <v>86</v>
      </c>
    </row>
    <row r="7" spans="1:92" x14ac:dyDescent="0.3">
      <c r="A7" s="3" t="s">
        <v>72</v>
      </c>
      <c r="B7" s="3" t="s">
        <v>73</v>
      </c>
      <c r="C7" s="3" t="s">
        <v>74</v>
      </c>
      <c r="E7" s="3" t="str">
        <f>"080056134714"</f>
        <v>080056134714</v>
      </c>
      <c r="F7" s="4">
        <v>45258</v>
      </c>
      <c r="G7" s="3">
        <v>202408</v>
      </c>
      <c r="H7" s="3" t="s">
        <v>75</v>
      </c>
      <c r="I7" s="3" t="s">
        <v>76</v>
      </c>
      <c r="J7" s="3" t="s">
        <v>77</v>
      </c>
      <c r="K7" s="3" t="s">
        <v>78</v>
      </c>
      <c r="L7" s="3" t="s">
        <v>79</v>
      </c>
      <c r="M7" s="3" t="s">
        <v>80</v>
      </c>
      <c r="N7" s="3" t="s">
        <v>112</v>
      </c>
      <c r="O7" s="3" t="s">
        <v>82</v>
      </c>
      <c r="P7" s="3" t="str">
        <f>"1162959389                    "</f>
        <v xml:space="preserve">1162959389                    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29.54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1</v>
      </c>
      <c r="BI7" s="3">
        <v>1</v>
      </c>
      <c r="BJ7" s="3">
        <v>0.2</v>
      </c>
      <c r="BK7" s="3">
        <v>1</v>
      </c>
      <c r="BL7" s="3">
        <v>75.69</v>
      </c>
      <c r="BM7" s="3">
        <v>11.35</v>
      </c>
      <c r="BN7" s="3">
        <v>87.04</v>
      </c>
      <c r="BO7" s="3">
        <v>87.04</v>
      </c>
      <c r="BQ7" s="3" t="s">
        <v>113</v>
      </c>
      <c r="BR7" s="3" t="s">
        <v>84</v>
      </c>
      <c r="BS7" s="4">
        <v>45259</v>
      </c>
      <c r="BT7" s="5">
        <v>0.40208333333333335</v>
      </c>
      <c r="BU7" s="3" t="s">
        <v>114</v>
      </c>
      <c r="BV7" s="3" t="s">
        <v>94</v>
      </c>
      <c r="BY7" s="3">
        <v>1200</v>
      </c>
      <c r="CA7" s="3" t="s">
        <v>115</v>
      </c>
      <c r="CC7" s="3" t="s">
        <v>80</v>
      </c>
      <c r="CD7" s="3">
        <v>7441</v>
      </c>
      <c r="CE7" s="3" t="s">
        <v>90</v>
      </c>
      <c r="CF7" s="4">
        <v>45260</v>
      </c>
      <c r="CI7" s="3">
        <v>1</v>
      </c>
      <c r="CJ7" s="3">
        <v>1</v>
      </c>
      <c r="CK7" s="3">
        <v>21</v>
      </c>
      <c r="CL7" s="3" t="s">
        <v>86</v>
      </c>
    </row>
    <row r="8" spans="1:92" x14ac:dyDescent="0.3">
      <c r="A8" s="3" t="s">
        <v>72</v>
      </c>
      <c r="B8" s="3" t="s">
        <v>73</v>
      </c>
      <c r="C8" s="3" t="s">
        <v>74</v>
      </c>
      <c r="E8" s="3" t="str">
        <f>"080056160525"</f>
        <v>080056160525</v>
      </c>
      <c r="F8" s="4">
        <v>45259</v>
      </c>
      <c r="G8" s="3">
        <v>202408</v>
      </c>
      <c r="H8" s="3" t="s">
        <v>75</v>
      </c>
      <c r="I8" s="3" t="s">
        <v>76</v>
      </c>
      <c r="J8" s="3" t="s">
        <v>77</v>
      </c>
      <c r="K8" s="3" t="s">
        <v>78</v>
      </c>
      <c r="L8" s="3" t="s">
        <v>116</v>
      </c>
      <c r="M8" s="3" t="s">
        <v>117</v>
      </c>
      <c r="N8" s="3" t="s">
        <v>118</v>
      </c>
      <c r="O8" s="3" t="s">
        <v>82</v>
      </c>
      <c r="P8" s="3" t="str">
        <f>"1162959648                    "</f>
        <v xml:space="preserve">1162959648                    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23.07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1</v>
      </c>
      <c r="BI8" s="3">
        <v>2</v>
      </c>
      <c r="BJ8" s="3">
        <v>1.9</v>
      </c>
      <c r="BK8" s="3">
        <v>2</v>
      </c>
      <c r="BL8" s="3">
        <v>59.12</v>
      </c>
      <c r="BM8" s="3">
        <v>8.8699999999999992</v>
      </c>
      <c r="BN8" s="3">
        <v>67.989999999999995</v>
      </c>
      <c r="BO8" s="3">
        <v>67.989999999999995</v>
      </c>
      <c r="BQ8" s="3" t="s">
        <v>119</v>
      </c>
      <c r="BR8" s="3" t="s">
        <v>84</v>
      </c>
      <c r="BS8" s="4">
        <v>45260</v>
      </c>
      <c r="BT8" s="5">
        <v>0.4375</v>
      </c>
      <c r="BU8" s="3" t="s">
        <v>120</v>
      </c>
      <c r="BV8" s="3" t="s">
        <v>94</v>
      </c>
      <c r="BY8" s="3">
        <v>9610</v>
      </c>
      <c r="CA8" s="3" t="s">
        <v>121</v>
      </c>
      <c r="CC8" s="3" t="s">
        <v>117</v>
      </c>
      <c r="CD8" s="3">
        <v>2194</v>
      </c>
      <c r="CE8" s="3" t="s">
        <v>90</v>
      </c>
      <c r="CI8" s="3">
        <v>1</v>
      </c>
      <c r="CJ8" s="3">
        <v>1</v>
      </c>
      <c r="CK8" s="3">
        <v>22</v>
      </c>
      <c r="CL8" s="3" t="s">
        <v>86</v>
      </c>
    </row>
    <row r="9" spans="1:92" x14ac:dyDescent="0.3">
      <c r="A9" s="3" t="s">
        <v>72</v>
      </c>
      <c r="B9" s="3" t="s">
        <v>73</v>
      </c>
      <c r="C9" s="3" t="s">
        <v>74</v>
      </c>
      <c r="E9" s="3" t="str">
        <f>"080056160984"</f>
        <v>080056160984</v>
      </c>
      <c r="F9" s="4">
        <v>45259</v>
      </c>
      <c r="G9" s="3">
        <v>202408</v>
      </c>
      <c r="H9" s="3" t="s">
        <v>75</v>
      </c>
      <c r="I9" s="3" t="s">
        <v>76</v>
      </c>
      <c r="J9" s="3" t="s">
        <v>77</v>
      </c>
      <c r="K9" s="3" t="s">
        <v>78</v>
      </c>
      <c r="L9" s="3" t="s">
        <v>75</v>
      </c>
      <c r="M9" s="3" t="s">
        <v>76</v>
      </c>
      <c r="N9" s="3" t="s">
        <v>122</v>
      </c>
      <c r="O9" s="3" t="s">
        <v>82</v>
      </c>
      <c r="P9" s="3" t="str">
        <f>"1162959687                    "</f>
        <v xml:space="preserve">1162959687                    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23.07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1</v>
      </c>
      <c r="BI9" s="3">
        <v>1</v>
      </c>
      <c r="BJ9" s="3">
        <v>0.2</v>
      </c>
      <c r="BK9" s="3">
        <v>1</v>
      </c>
      <c r="BL9" s="3">
        <v>59.12</v>
      </c>
      <c r="BM9" s="3">
        <v>8.8699999999999992</v>
      </c>
      <c r="BN9" s="3">
        <v>67.989999999999995</v>
      </c>
      <c r="BO9" s="3">
        <v>67.989999999999995</v>
      </c>
      <c r="BQ9" s="3" t="s">
        <v>123</v>
      </c>
      <c r="BR9" s="3" t="s">
        <v>84</v>
      </c>
      <c r="BS9" s="4">
        <v>45260</v>
      </c>
      <c r="BT9" s="5">
        <v>0.33055555555555555</v>
      </c>
      <c r="BU9" s="3" t="s">
        <v>124</v>
      </c>
      <c r="BV9" s="3" t="s">
        <v>94</v>
      </c>
      <c r="BY9" s="3">
        <v>1200</v>
      </c>
      <c r="CA9" s="3" t="s">
        <v>125</v>
      </c>
      <c r="CC9" s="3" t="s">
        <v>76</v>
      </c>
      <c r="CD9" s="3">
        <v>1624</v>
      </c>
      <c r="CE9" s="3" t="s">
        <v>90</v>
      </c>
      <c r="CI9" s="3">
        <v>1</v>
      </c>
      <c r="CJ9" s="3">
        <v>1</v>
      </c>
      <c r="CK9" s="3">
        <v>22</v>
      </c>
      <c r="CL9" s="3" t="s">
        <v>86</v>
      </c>
    </row>
    <row r="10" spans="1:92" x14ac:dyDescent="0.3">
      <c r="A10" s="3" t="s">
        <v>72</v>
      </c>
      <c r="B10" s="3" t="s">
        <v>73</v>
      </c>
      <c r="C10" s="3" t="s">
        <v>74</v>
      </c>
      <c r="E10" s="3" t="str">
        <f>"080056161014"</f>
        <v>080056161014</v>
      </c>
      <c r="F10" s="4">
        <v>45259</v>
      </c>
      <c r="G10" s="3">
        <v>202408</v>
      </c>
      <c r="H10" s="3" t="s">
        <v>75</v>
      </c>
      <c r="I10" s="3" t="s">
        <v>76</v>
      </c>
      <c r="J10" s="3" t="s">
        <v>77</v>
      </c>
      <c r="K10" s="3" t="s">
        <v>78</v>
      </c>
      <c r="L10" s="3" t="s">
        <v>126</v>
      </c>
      <c r="M10" s="3" t="s">
        <v>127</v>
      </c>
      <c r="N10" s="3" t="s">
        <v>128</v>
      </c>
      <c r="O10" s="3" t="s">
        <v>82</v>
      </c>
      <c r="P10" s="3" t="str">
        <f>"1162959631                    "</f>
        <v xml:space="preserve">1162959631                    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41.54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1</v>
      </c>
      <c r="BI10" s="3">
        <v>1</v>
      </c>
      <c r="BJ10" s="3">
        <v>0.2</v>
      </c>
      <c r="BK10" s="3">
        <v>1</v>
      </c>
      <c r="BL10" s="3">
        <v>106.45</v>
      </c>
      <c r="BM10" s="3">
        <v>15.97</v>
      </c>
      <c r="BN10" s="3">
        <v>122.42</v>
      </c>
      <c r="BO10" s="3">
        <v>122.42</v>
      </c>
      <c r="BQ10" s="3" t="s">
        <v>129</v>
      </c>
      <c r="BR10" s="3" t="s">
        <v>84</v>
      </c>
      <c r="BS10" s="3" t="s">
        <v>130</v>
      </c>
      <c r="BY10" s="3">
        <v>1200</v>
      </c>
      <c r="CC10" s="3" t="s">
        <v>127</v>
      </c>
      <c r="CD10" s="3">
        <v>1748</v>
      </c>
      <c r="CE10" s="3" t="s">
        <v>90</v>
      </c>
      <c r="CI10" s="3">
        <v>1</v>
      </c>
      <c r="CJ10" s="3" t="s">
        <v>130</v>
      </c>
      <c r="CK10" s="3">
        <v>24</v>
      </c>
      <c r="CL10" s="3" t="s">
        <v>86</v>
      </c>
    </row>
    <row r="11" spans="1:92" x14ac:dyDescent="0.3">
      <c r="A11" s="3" t="s">
        <v>72</v>
      </c>
      <c r="B11" s="3" t="s">
        <v>73</v>
      </c>
      <c r="C11" s="3" t="s">
        <v>74</v>
      </c>
      <c r="E11" s="3" t="str">
        <f>"080056163726"</f>
        <v>080056163726</v>
      </c>
      <c r="F11" s="4">
        <v>45259</v>
      </c>
      <c r="G11" s="3">
        <v>202408</v>
      </c>
      <c r="H11" s="3" t="s">
        <v>75</v>
      </c>
      <c r="I11" s="3" t="s">
        <v>76</v>
      </c>
      <c r="J11" s="3" t="s">
        <v>77</v>
      </c>
      <c r="K11" s="3" t="s">
        <v>78</v>
      </c>
      <c r="L11" s="3" t="s">
        <v>131</v>
      </c>
      <c r="M11" s="3" t="s">
        <v>132</v>
      </c>
      <c r="N11" s="3" t="s">
        <v>133</v>
      </c>
      <c r="O11" s="3" t="s">
        <v>82</v>
      </c>
      <c r="P11" s="3" t="str">
        <f>"1162959748                    "</f>
        <v xml:space="preserve">1162959748                    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57.23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1</v>
      </c>
      <c r="BI11" s="3">
        <v>1</v>
      </c>
      <c r="BJ11" s="3">
        <v>0.2</v>
      </c>
      <c r="BK11" s="3">
        <v>1</v>
      </c>
      <c r="BL11" s="3">
        <v>146.65</v>
      </c>
      <c r="BM11" s="3">
        <v>22</v>
      </c>
      <c r="BN11" s="3">
        <v>168.65</v>
      </c>
      <c r="BO11" s="3">
        <v>168.65</v>
      </c>
      <c r="BQ11" s="3" t="s">
        <v>134</v>
      </c>
      <c r="BR11" s="3" t="s">
        <v>84</v>
      </c>
      <c r="BS11" s="4">
        <v>45260</v>
      </c>
      <c r="BT11" s="5">
        <v>0.37847222222222227</v>
      </c>
      <c r="BU11" s="3" t="s">
        <v>135</v>
      </c>
      <c r="BV11" s="3" t="s">
        <v>94</v>
      </c>
      <c r="BY11" s="3">
        <v>1200</v>
      </c>
      <c r="CA11" s="3" t="s">
        <v>136</v>
      </c>
      <c r="CC11" s="3" t="s">
        <v>132</v>
      </c>
      <c r="CD11" s="3">
        <v>2531</v>
      </c>
      <c r="CE11" s="3" t="s">
        <v>90</v>
      </c>
      <c r="CI11" s="3">
        <v>1</v>
      </c>
      <c r="CJ11" s="3">
        <v>1</v>
      </c>
      <c r="CK11" s="3">
        <v>23</v>
      </c>
      <c r="CL11" s="3" t="s">
        <v>86</v>
      </c>
    </row>
    <row r="12" spans="1:92" x14ac:dyDescent="0.3">
      <c r="A12" s="3" t="s">
        <v>72</v>
      </c>
      <c r="B12" s="3" t="s">
        <v>73</v>
      </c>
      <c r="C12" s="3" t="s">
        <v>74</v>
      </c>
      <c r="E12" s="3" t="str">
        <f>"080056161619"</f>
        <v>080056161619</v>
      </c>
      <c r="F12" s="4">
        <v>45259</v>
      </c>
      <c r="G12" s="3">
        <v>202408</v>
      </c>
      <c r="H12" s="3" t="s">
        <v>75</v>
      </c>
      <c r="I12" s="3" t="s">
        <v>76</v>
      </c>
      <c r="J12" s="3" t="s">
        <v>77</v>
      </c>
      <c r="K12" s="3" t="s">
        <v>78</v>
      </c>
      <c r="L12" s="3" t="s">
        <v>137</v>
      </c>
      <c r="M12" s="3" t="s">
        <v>138</v>
      </c>
      <c r="N12" s="3" t="s">
        <v>139</v>
      </c>
      <c r="O12" s="3" t="s">
        <v>82</v>
      </c>
      <c r="P12" s="3" t="str">
        <f>"1162959624                    "</f>
        <v xml:space="preserve">1162959624                    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29.54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1</v>
      </c>
      <c r="BI12" s="3">
        <v>1</v>
      </c>
      <c r="BJ12" s="3">
        <v>1.4</v>
      </c>
      <c r="BK12" s="3">
        <v>1.5</v>
      </c>
      <c r="BL12" s="3">
        <v>75.69</v>
      </c>
      <c r="BM12" s="3">
        <v>11.35</v>
      </c>
      <c r="BN12" s="3">
        <v>87.04</v>
      </c>
      <c r="BO12" s="3">
        <v>87.04</v>
      </c>
      <c r="BQ12" s="3" t="s">
        <v>140</v>
      </c>
      <c r="BR12" s="3" t="s">
        <v>84</v>
      </c>
      <c r="BS12" s="4">
        <v>45260</v>
      </c>
      <c r="BT12" s="5">
        <v>0.59861111111111109</v>
      </c>
      <c r="BU12" s="3" t="s">
        <v>141</v>
      </c>
      <c r="BV12" s="3" t="s">
        <v>86</v>
      </c>
      <c r="BY12" s="3">
        <v>7000</v>
      </c>
      <c r="CA12" s="3" t="s">
        <v>142</v>
      </c>
      <c r="CC12" s="3" t="s">
        <v>138</v>
      </c>
      <c r="CD12" s="3">
        <v>3201</v>
      </c>
      <c r="CE12" s="3" t="s">
        <v>90</v>
      </c>
      <c r="CI12" s="3">
        <v>1</v>
      </c>
      <c r="CJ12" s="3">
        <v>1</v>
      </c>
      <c r="CK12" s="3">
        <v>21</v>
      </c>
      <c r="CL12" s="3" t="s">
        <v>86</v>
      </c>
    </row>
    <row r="13" spans="1:92" x14ac:dyDescent="0.3">
      <c r="A13" s="3" t="s">
        <v>72</v>
      </c>
      <c r="B13" s="3" t="s">
        <v>73</v>
      </c>
      <c r="C13" s="3" t="s">
        <v>74</v>
      </c>
      <c r="E13" s="3" t="str">
        <f>"080056161941"</f>
        <v>080056161941</v>
      </c>
      <c r="F13" s="4">
        <v>45259</v>
      </c>
      <c r="G13" s="3">
        <v>202408</v>
      </c>
      <c r="H13" s="3" t="s">
        <v>75</v>
      </c>
      <c r="I13" s="3" t="s">
        <v>76</v>
      </c>
      <c r="J13" s="3" t="s">
        <v>77</v>
      </c>
      <c r="K13" s="3" t="s">
        <v>78</v>
      </c>
      <c r="L13" s="3" t="s">
        <v>79</v>
      </c>
      <c r="M13" s="3" t="s">
        <v>80</v>
      </c>
      <c r="N13" s="3" t="s">
        <v>143</v>
      </c>
      <c r="O13" s="3" t="s">
        <v>82</v>
      </c>
      <c r="P13" s="3" t="str">
        <f>"1162959575                    "</f>
        <v xml:space="preserve">1162959575                    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29.54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1</v>
      </c>
      <c r="BI13" s="3">
        <v>1</v>
      </c>
      <c r="BJ13" s="3">
        <v>0.2</v>
      </c>
      <c r="BK13" s="3">
        <v>1</v>
      </c>
      <c r="BL13" s="3">
        <v>75.69</v>
      </c>
      <c r="BM13" s="3">
        <v>11.35</v>
      </c>
      <c r="BN13" s="3">
        <v>87.04</v>
      </c>
      <c r="BO13" s="3">
        <v>87.04</v>
      </c>
      <c r="BQ13" s="3" t="s">
        <v>144</v>
      </c>
      <c r="BR13" s="3" t="s">
        <v>84</v>
      </c>
      <c r="BS13" s="4">
        <v>45260</v>
      </c>
      <c r="BT13" s="5">
        <v>0.3298611111111111</v>
      </c>
      <c r="BU13" s="3" t="s">
        <v>145</v>
      </c>
      <c r="BV13" s="3" t="s">
        <v>94</v>
      </c>
      <c r="BY13" s="3">
        <v>1200</v>
      </c>
      <c r="CA13" s="3" t="s">
        <v>146</v>
      </c>
      <c r="CC13" s="3" t="s">
        <v>80</v>
      </c>
      <c r="CD13" s="3">
        <v>7500</v>
      </c>
      <c r="CE13" s="3" t="s">
        <v>90</v>
      </c>
      <c r="CI13" s="3">
        <v>1</v>
      </c>
      <c r="CJ13" s="3">
        <v>1</v>
      </c>
      <c r="CK13" s="3">
        <v>21</v>
      </c>
      <c r="CL13" s="3" t="s">
        <v>86</v>
      </c>
    </row>
    <row r="14" spans="1:92" x14ac:dyDescent="0.3">
      <c r="A14" s="3" t="s">
        <v>72</v>
      </c>
      <c r="B14" s="3" t="s">
        <v>73</v>
      </c>
      <c r="C14" s="3" t="s">
        <v>74</v>
      </c>
      <c r="E14" s="3" t="str">
        <f>"R080055986262"</f>
        <v>R080055986262</v>
      </c>
      <c r="F14" s="4">
        <v>45259</v>
      </c>
      <c r="G14" s="3">
        <v>202408</v>
      </c>
      <c r="H14" s="3" t="s">
        <v>147</v>
      </c>
      <c r="I14" s="3" t="s">
        <v>148</v>
      </c>
      <c r="J14" s="3" t="s">
        <v>149</v>
      </c>
      <c r="K14" s="3" t="s">
        <v>78</v>
      </c>
      <c r="L14" s="3" t="s">
        <v>75</v>
      </c>
      <c r="M14" s="3" t="s">
        <v>76</v>
      </c>
      <c r="N14" s="3" t="s">
        <v>77</v>
      </c>
      <c r="O14" s="3" t="s">
        <v>150</v>
      </c>
      <c r="P14" s="3" t="str">
        <f>"1162958091                    "</f>
        <v xml:space="preserve">1162958091                    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5.57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57.12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1</v>
      </c>
      <c r="BI14" s="3">
        <v>1</v>
      </c>
      <c r="BJ14" s="3">
        <v>0.2</v>
      </c>
      <c r="BK14" s="3">
        <v>1</v>
      </c>
      <c r="BL14" s="3">
        <v>151.94</v>
      </c>
      <c r="BM14" s="3">
        <v>22.79</v>
      </c>
      <c r="BN14" s="3">
        <v>174.73</v>
      </c>
      <c r="BO14" s="3">
        <v>174.73</v>
      </c>
      <c r="BQ14" s="3" t="s">
        <v>84</v>
      </c>
      <c r="BR14" s="3" t="s">
        <v>151</v>
      </c>
      <c r="BS14" s="4">
        <v>45260</v>
      </c>
      <c r="BT14" s="5">
        <v>0.40277777777777773</v>
      </c>
      <c r="BU14" s="3" t="s">
        <v>152</v>
      </c>
      <c r="BV14" s="3" t="s">
        <v>94</v>
      </c>
      <c r="BY14" s="3">
        <v>1200</v>
      </c>
      <c r="CA14" s="3" t="s">
        <v>153</v>
      </c>
      <c r="CC14" s="3" t="s">
        <v>76</v>
      </c>
      <c r="CD14" s="3">
        <v>1601</v>
      </c>
      <c r="CE14" s="3" t="s">
        <v>90</v>
      </c>
      <c r="CI14" s="3">
        <v>1</v>
      </c>
      <c r="CJ14" s="3">
        <v>1</v>
      </c>
      <c r="CK14" s="3">
        <v>41</v>
      </c>
      <c r="CL14" s="3" t="s">
        <v>86</v>
      </c>
    </row>
    <row r="15" spans="1:92" x14ac:dyDescent="0.3">
      <c r="A15" s="3" t="s">
        <v>72</v>
      </c>
      <c r="B15" s="3" t="s">
        <v>73</v>
      </c>
      <c r="C15" s="3" t="s">
        <v>74</v>
      </c>
      <c r="E15" s="3" t="str">
        <f>"R080055980890"</f>
        <v>R080055980890</v>
      </c>
      <c r="F15" s="4">
        <v>45259</v>
      </c>
      <c r="G15" s="3">
        <v>202408</v>
      </c>
      <c r="H15" s="3" t="s">
        <v>147</v>
      </c>
      <c r="I15" s="3" t="s">
        <v>148</v>
      </c>
      <c r="J15" s="3" t="s">
        <v>149</v>
      </c>
      <c r="K15" s="3" t="s">
        <v>78</v>
      </c>
      <c r="L15" s="3" t="s">
        <v>75</v>
      </c>
      <c r="M15" s="3" t="s">
        <v>76</v>
      </c>
      <c r="N15" s="3" t="s">
        <v>77</v>
      </c>
      <c r="O15" s="3" t="s">
        <v>150</v>
      </c>
      <c r="P15" s="3" t="str">
        <f>"1162958090                    "</f>
        <v xml:space="preserve">1162958090                    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5.57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57.12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1</v>
      </c>
      <c r="BI15" s="3">
        <v>1</v>
      </c>
      <c r="BJ15" s="3">
        <v>1.4</v>
      </c>
      <c r="BK15" s="3">
        <v>2</v>
      </c>
      <c r="BL15" s="3">
        <v>151.94</v>
      </c>
      <c r="BM15" s="3">
        <v>22.79</v>
      </c>
      <c r="BN15" s="3">
        <v>174.73</v>
      </c>
      <c r="BO15" s="3">
        <v>174.73</v>
      </c>
      <c r="BQ15" s="3" t="s">
        <v>84</v>
      </c>
      <c r="BR15" s="3" t="s">
        <v>151</v>
      </c>
      <c r="BS15" s="4">
        <v>45260</v>
      </c>
      <c r="BT15" s="5">
        <v>0.40347222222222223</v>
      </c>
      <c r="BU15" s="3" t="s">
        <v>152</v>
      </c>
      <c r="BV15" s="3" t="s">
        <v>94</v>
      </c>
      <c r="BY15" s="3">
        <v>7000</v>
      </c>
      <c r="CA15" s="3" t="s">
        <v>153</v>
      </c>
      <c r="CC15" s="3" t="s">
        <v>76</v>
      </c>
      <c r="CD15" s="3">
        <v>1601</v>
      </c>
      <c r="CE15" s="3" t="s">
        <v>90</v>
      </c>
      <c r="CI15" s="3">
        <v>1</v>
      </c>
      <c r="CJ15" s="3">
        <v>1</v>
      </c>
      <c r="CK15" s="3">
        <v>41</v>
      </c>
      <c r="CL15" s="3" t="s">
        <v>86</v>
      </c>
    </row>
    <row r="16" spans="1:92" x14ac:dyDescent="0.3">
      <c r="A16" s="3" t="s">
        <v>72</v>
      </c>
      <c r="B16" s="3" t="s">
        <v>73</v>
      </c>
      <c r="C16" s="3" t="s">
        <v>74</v>
      </c>
      <c r="E16" s="3" t="str">
        <f>"080056162704"</f>
        <v>080056162704</v>
      </c>
      <c r="F16" s="4">
        <v>45259</v>
      </c>
      <c r="G16" s="3">
        <v>202408</v>
      </c>
      <c r="H16" s="3" t="s">
        <v>75</v>
      </c>
      <c r="I16" s="3" t="s">
        <v>76</v>
      </c>
      <c r="J16" s="3" t="s">
        <v>77</v>
      </c>
      <c r="K16" s="3" t="s">
        <v>78</v>
      </c>
      <c r="L16" s="3" t="s">
        <v>154</v>
      </c>
      <c r="M16" s="3" t="s">
        <v>155</v>
      </c>
      <c r="N16" s="3" t="s">
        <v>156</v>
      </c>
      <c r="O16" s="3" t="s">
        <v>82</v>
      </c>
      <c r="P16" s="3" t="str">
        <f>"1162959731                    "</f>
        <v xml:space="preserve">1162959731                    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23.07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1</v>
      </c>
      <c r="BI16" s="3">
        <v>1</v>
      </c>
      <c r="BJ16" s="3">
        <v>0.2</v>
      </c>
      <c r="BK16" s="3">
        <v>1</v>
      </c>
      <c r="BL16" s="3">
        <v>59.12</v>
      </c>
      <c r="BM16" s="3">
        <v>8.8699999999999992</v>
      </c>
      <c r="BN16" s="3">
        <v>67.989999999999995</v>
      </c>
      <c r="BO16" s="3">
        <v>67.989999999999995</v>
      </c>
      <c r="BQ16" s="3" t="s">
        <v>157</v>
      </c>
      <c r="BR16" s="3" t="s">
        <v>84</v>
      </c>
      <c r="BS16" s="4">
        <v>45260</v>
      </c>
      <c r="BT16" s="5">
        <v>0.39444444444444443</v>
      </c>
      <c r="BU16" s="3" t="s">
        <v>158</v>
      </c>
      <c r="BV16" s="3" t="s">
        <v>94</v>
      </c>
      <c r="BY16" s="3">
        <v>1200</v>
      </c>
      <c r="CA16" s="3" t="s">
        <v>159</v>
      </c>
      <c r="CC16" s="3" t="s">
        <v>155</v>
      </c>
      <c r="CD16" s="3">
        <v>1406</v>
      </c>
      <c r="CE16" s="3" t="s">
        <v>90</v>
      </c>
      <c r="CI16" s="3">
        <v>1</v>
      </c>
      <c r="CJ16" s="3">
        <v>1</v>
      </c>
      <c r="CK16" s="3">
        <v>22</v>
      </c>
      <c r="CL16" s="3" t="s">
        <v>86</v>
      </c>
    </row>
    <row r="17" spans="1:90" x14ac:dyDescent="0.3">
      <c r="A17" s="3" t="s">
        <v>72</v>
      </c>
      <c r="B17" s="3" t="s">
        <v>73</v>
      </c>
      <c r="C17" s="3" t="s">
        <v>74</v>
      </c>
      <c r="E17" s="3" t="str">
        <f>"080056163028"</f>
        <v>080056163028</v>
      </c>
      <c r="F17" s="4">
        <v>45259</v>
      </c>
      <c r="G17" s="3">
        <v>202408</v>
      </c>
      <c r="H17" s="3" t="s">
        <v>75</v>
      </c>
      <c r="I17" s="3" t="s">
        <v>76</v>
      </c>
      <c r="J17" s="3" t="s">
        <v>77</v>
      </c>
      <c r="K17" s="3" t="s">
        <v>78</v>
      </c>
      <c r="L17" s="3" t="s">
        <v>160</v>
      </c>
      <c r="M17" s="3" t="s">
        <v>161</v>
      </c>
      <c r="N17" s="3" t="s">
        <v>162</v>
      </c>
      <c r="O17" s="3" t="s">
        <v>150</v>
      </c>
      <c r="P17" s="3" t="str">
        <f>"1162959736                    "</f>
        <v xml:space="preserve">1162959736                    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5.57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80.56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15.9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1</v>
      </c>
      <c r="BI17" s="3">
        <v>5</v>
      </c>
      <c r="BJ17" s="3">
        <v>2.4</v>
      </c>
      <c r="BK17" s="3">
        <v>5</v>
      </c>
      <c r="BL17" s="3">
        <v>227.91</v>
      </c>
      <c r="BM17" s="3">
        <v>34.19</v>
      </c>
      <c r="BN17" s="3">
        <v>262.10000000000002</v>
      </c>
      <c r="BO17" s="3">
        <v>262.10000000000002</v>
      </c>
      <c r="BQ17" s="3" t="s">
        <v>163</v>
      </c>
      <c r="BR17" s="3" t="s">
        <v>84</v>
      </c>
      <c r="BS17" s="3" t="s">
        <v>130</v>
      </c>
      <c r="BY17" s="3">
        <v>11760</v>
      </c>
      <c r="BZ17" s="3" t="s">
        <v>30</v>
      </c>
      <c r="CC17" s="3" t="s">
        <v>161</v>
      </c>
      <c r="CD17" s="3">
        <v>221</v>
      </c>
      <c r="CE17" s="3" t="s">
        <v>90</v>
      </c>
      <c r="CI17" s="3">
        <v>1</v>
      </c>
      <c r="CJ17" s="3" t="s">
        <v>130</v>
      </c>
      <c r="CK17" s="3">
        <v>43</v>
      </c>
      <c r="CL17" s="3" t="s">
        <v>86</v>
      </c>
    </row>
    <row r="18" spans="1:90" x14ac:dyDescent="0.3">
      <c r="A18" s="3" t="s">
        <v>72</v>
      </c>
      <c r="B18" s="3" t="s">
        <v>73</v>
      </c>
      <c r="C18" s="3" t="s">
        <v>74</v>
      </c>
      <c r="E18" s="3" t="str">
        <f>"080056163077"</f>
        <v>080056163077</v>
      </c>
      <c r="F18" s="4">
        <v>45259</v>
      </c>
      <c r="G18" s="3">
        <v>202408</v>
      </c>
      <c r="H18" s="3" t="s">
        <v>75</v>
      </c>
      <c r="I18" s="3" t="s">
        <v>76</v>
      </c>
      <c r="J18" s="3" t="s">
        <v>77</v>
      </c>
      <c r="K18" s="3" t="s">
        <v>78</v>
      </c>
      <c r="L18" s="3" t="s">
        <v>137</v>
      </c>
      <c r="M18" s="3" t="s">
        <v>138</v>
      </c>
      <c r="N18" s="3" t="s">
        <v>164</v>
      </c>
      <c r="O18" s="3" t="s">
        <v>82</v>
      </c>
      <c r="P18" s="3" t="str">
        <f>"1162959661                    "</f>
        <v xml:space="preserve">1162959661                    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29.54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1</v>
      </c>
      <c r="BI18" s="3">
        <v>1</v>
      </c>
      <c r="BJ18" s="3">
        <v>1.4</v>
      </c>
      <c r="BK18" s="3">
        <v>1.5</v>
      </c>
      <c r="BL18" s="3">
        <v>75.69</v>
      </c>
      <c r="BM18" s="3">
        <v>11.35</v>
      </c>
      <c r="BN18" s="3">
        <v>87.04</v>
      </c>
      <c r="BO18" s="3">
        <v>87.04</v>
      </c>
      <c r="BQ18" s="3" t="s">
        <v>165</v>
      </c>
      <c r="BR18" s="3" t="s">
        <v>84</v>
      </c>
      <c r="BS18" s="4">
        <v>45260</v>
      </c>
      <c r="BT18" s="5">
        <v>0.50555555555555554</v>
      </c>
      <c r="BU18" s="3" t="s">
        <v>166</v>
      </c>
      <c r="BV18" s="3" t="s">
        <v>86</v>
      </c>
      <c r="BY18" s="3">
        <v>7000</v>
      </c>
      <c r="CA18" s="3" t="s">
        <v>167</v>
      </c>
      <c r="CC18" s="3" t="s">
        <v>138</v>
      </c>
      <c r="CD18" s="3">
        <v>3212</v>
      </c>
      <c r="CE18" s="3" t="s">
        <v>90</v>
      </c>
      <c r="CI18" s="3">
        <v>2</v>
      </c>
      <c r="CJ18" s="3">
        <v>1</v>
      </c>
      <c r="CK18" s="3">
        <v>21</v>
      </c>
      <c r="CL18" s="3" t="s">
        <v>86</v>
      </c>
    </row>
    <row r="19" spans="1:90" x14ac:dyDescent="0.3">
      <c r="A19" s="3" t="s">
        <v>72</v>
      </c>
      <c r="B19" s="3" t="s">
        <v>73</v>
      </c>
      <c r="C19" s="3" t="s">
        <v>74</v>
      </c>
      <c r="E19" s="3" t="str">
        <f>"080056163113"</f>
        <v>080056163113</v>
      </c>
      <c r="F19" s="4">
        <v>45259</v>
      </c>
      <c r="G19" s="3">
        <v>202408</v>
      </c>
      <c r="H19" s="3" t="s">
        <v>75</v>
      </c>
      <c r="I19" s="3" t="s">
        <v>76</v>
      </c>
      <c r="J19" s="3" t="s">
        <v>77</v>
      </c>
      <c r="K19" s="3" t="s">
        <v>78</v>
      </c>
      <c r="L19" s="3" t="s">
        <v>168</v>
      </c>
      <c r="M19" s="3" t="s">
        <v>169</v>
      </c>
      <c r="N19" s="3" t="s">
        <v>170</v>
      </c>
      <c r="O19" s="3" t="s">
        <v>82</v>
      </c>
      <c r="P19" s="3" t="str">
        <f>"1162959761                    "</f>
        <v xml:space="preserve">1162959761                    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186.44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1</v>
      </c>
      <c r="BI19" s="3">
        <v>7</v>
      </c>
      <c r="BJ19" s="3">
        <v>1.4</v>
      </c>
      <c r="BK19" s="3">
        <v>7</v>
      </c>
      <c r="BL19" s="3">
        <v>477.76</v>
      </c>
      <c r="BM19" s="3">
        <v>71.66</v>
      </c>
      <c r="BN19" s="3">
        <v>549.41999999999996</v>
      </c>
      <c r="BO19" s="3">
        <v>549.41999999999996</v>
      </c>
      <c r="BQ19" s="3" t="s">
        <v>171</v>
      </c>
      <c r="BR19" s="3" t="s">
        <v>84</v>
      </c>
      <c r="BS19" s="3" t="s">
        <v>130</v>
      </c>
      <c r="BY19" s="3">
        <v>7000</v>
      </c>
      <c r="CC19" s="3" t="s">
        <v>169</v>
      </c>
      <c r="CD19" s="3">
        <v>1034</v>
      </c>
      <c r="CE19" s="3" t="s">
        <v>90</v>
      </c>
      <c r="CI19" s="3">
        <v>1</v>
      </c>
      <c r="CJ19" s="3" t="s">
        <v>130</v>
      </c>
      <c r="CK19" s="3">
        <v>23</v>
      </c>
      <c r="CL19" s="3" t="s">
        <v>86</v>
      </c>
    </row>
    <row r="20" spans="1:90" x14ac:dyDescent="0.3">
      <c r="A20" s="3" t="s">
        <v>72</v>
      </c>
      <c r="B20" s="3" t="s">
        <v>73</v>
      </c>
      <c r="C20" s="3" t="s">
        <v>74</v>
      </c>
      <c r="E20" s="3" t="str">
        <f>"080056164182"</f>
        <v>080056164182</v>
      </c>
      <c r="F20" s="4">
        <v>45259</v>
      </c>
      <c r="G20" s="3">
        <v>202408</v>
      </c>
      <c r="H20" s="3" t="s">
        <v>75</v>
      </c>
      <c r="I20" s="3" t="s">
        <v>76</v>
      </c>
      <c r="J20" s="3" t="s">
        <v>77</v>
      </c>
      <c r="K20" s="3" t="s">
        <v>78</v>
      </c>
      <c r="L20" s="3" t="s">
        <v>172</v>
      </c>
      <c r="M20" s="3" t="s">
        <v>173</v>
      </c>
      <c r="N20" s="3" t="s">
        <v>174</v>
      </c>
      <c r="O20" s="3" t="s">
        <v>82</v>
      </c>
      <c r="P20" s="3" t="str">
        <f>"1162959768                    "</f>
        <v xml:space="preserve">1162959768                    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59.05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1</v>
      </c>
      <c r="BI20" s="3">
        <v>4</v>
      </c>
      <c r="BJ20" s="3">
        <v>1.5</v>
      </c>
      <c r="BK20" s="3">
        <v>4</v>
      </c>
      <c r="BL20" s="3">
        <v>151.32</v>
      </c>
      <c r="BM20" s="3">
        <v>22.7</v>
      </c>
      <c r="BN20" s="3">
        <v>174.02</v>
      </c>
      <c r="BO20" s="3">
        <v>174.02</v>
      </c>
      <c r="BQ20" s="3" t="s">
        <v>175</v>
      </c>
      <c r="BR20" s="3" t="s">
        <v>84</v>
      </c>
      <c r="BS20" s="4">
        <v>45260</v>
      </c>
      <c r="BT20" s="5">
        <v>0.4152777777777778</v>
      </c>
      <c r="BU20" s="3" t="s">
        <v>176</v>
      </c>
      <c r="BV20" s="3" t="s">
        <v>94</v>
      </c>
      <c r="BY20" s="3">
        <v>7540</v>
      </c>
      <c r="CA20" s="3" t="s">
        <v>177</v>
      </c>
      <c r="CC20" s="3" t="s">
        <v>173</v>
      </c>
      <c r="CD20" s="3">
        <v>4113</v>
      </c>
      <c r="CE20" s="3" t="s">
        <v>90</v>
      </c>
      <c r="CI20" s="3">
        <v>1</v>
      </c>
      <c r="CJ20" s="3">
        <v>1</v>
      </c>
      <c r="CK20" s="3">
        <v>21</v>
      </c>
      <c r="CL20" s="3" t="s">
        <v>86</v>
      </c>
    </row>
    <row r="21" spans="1:90" x14ac:dyDescent="0.3">
      <c r="A21" s="3" t="s">
        <v>72</v>
      </c>
      <c r="B21" s="3" t="s">
        <v>73</v>
      </c>
      <c r="C21" s="3" t="s">
        <v>74</v>
      </c>
      <c r="E21" s="3" t="str">
        <f>"080056163509"</f>
        <v>080056163509</v>
      </c>
      <c r="F21" s="4">
        <v>45259</v>
      </c>
      <c r="G21" s="3">
        <v>202408</v>
      </c>
      <c r="H21" s="3" t="s">
        <v>75</v>
      </c>
      <c r="I21" s="3" t="s">
        <v>76</v>
      </c>
      <c r="J21" s="3" t="s">
        <v>77</v>
      </c>
      <c r="K21" s="3" t="s">
        <v>78</v>
      </c>
      <c r="L21" s="3" t="s">
        <v>178</v>
      </c>
      <c r="M21" s="3" t="s">
        <v>179</v>
      </c>
      <c r="N21" s="3" t="s">
        <v>180</v>
      </c>
      <c r="O21" s="3" t="s">
        <v>82</v>
      </c>
      <c r="P21" s="3" t="str">
        <f>"1162959754                    "</f>
        <v xml:space="preserve">1162959754                    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57.23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1</v>
      </c>
      <c r="BI21" s="3">
        <v>2</v>
      </c>
      <c r="BJ21" s="3">
        <v>1.4</v>
      </c>
      <c r="BK21" s="3">
        <v>2</v>
      </c>
      <c r="BL21" s="3">
        <v>146.65</v>
      </c>
      <c r="BM21" s="3">
        <v>22</v>
      </c>
      <c r="BN21" s="3">
        <v>168.65</v>
      </c>
      <c r="BO21" s="3">
        <v>168.65</v>
      </c>
      <c r="BQ21" s="3" t="s">
        <v>181</v>
      </c>
      <c r="BR21" s="3" t="s">
        <v>84</v>
      </c>
      <c r="BS21" s="3" t="s">
        <v>130</v>
      </c>
      <c r="BY21" s="3">
        <v>7000</v>
      </c>
      <c r="CC21" s="3" t="s">
        <v>179</v>
      </c>
      <c r="CD21" s="3">
        <v>1028</v>
      </c>
      <c r="CE21" s="3" t="s">
        <v>90</v>
      </c>
      <c r="CI21" s="3">
        <v>1</v>
      </c>
      <c r="CJ21" s="3" t="s">
        <v>130</v>
      </c>
      <c r="CK21" s="3">
        <v>23</v>
      </c>
      <c r="CL21" s="3" t="s">
        <v>86</v>
      </c>
    </row>
    <row r="22" spans="1:90" x14ac:dyDescent="0.3">
      <c r="A22" s="3" t="s">
        <v>72</v>
      </c>
      <c r="B22" s="3" t="s">
        <v>73</v>
      </c>
      <c r="C22" s="3" t="s">
        <v>74</v>
      </c>
      <c r="E22" s="3" t="str">
        <f>"080056163892"</f>
        <v>080056163892</v>
      </c>
      <c r="F22" s="4">
        <v>45259</v>
      </c>
      <c r="G22" s="3">
        <v>202408</v>
      </c>
      <c r="H22" s="3" t="s">
        <v>75</v>
      </c>
      <c r="I22" s="3" t="s">
        <v>76</v>
      </c>
      <c r="J22" s="3" t="s">
        <v>77</v>
      </c>
      <c r="K22" s="3" t="s">
        <v>78</v>
      </c>
      <c r="L22" s="3" t="s">
        <v>79</v>
      </c>
      <c r="M22" s="3" t="s">
        <v>80</v>
      </c>
      <c r="N22" s="3" t="s">
        <v>112</v>
      </c>
      <c r="O22" s="3" t="s">
        <v>82</v>
      </c>
      <c r="P22" s="3" t="str">
        <f>"1162959646                    "</f>
        <v xml:space="preserve">1162959646                    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29.54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1</v>
      </c>
      <c r="BI22" s="3">
        <v>1</v>
      </c>
      <c r="BJ22" s="3">
        <v>0.2</v>
      </c>
      <c r="BK22" s="3">
        <v>1</v>
      </c>
      <c r="BL22" s="3">
        <v>75.69</v>
      </c>
      <c r="BM22" s="3">
        <v>11.35</v>
      </c>
      <c r="BN22" s="3">
        <v>87.04</v>
      </c>
      <c r="BO22" s="3">
        <v>87.04</v>
      </c>
      <c r="BQ22" s="3" t="s">
        <v>113</v>
      </c>
      <c r="BR22" s="3" t="s">
        <v>84</v>
      </c>
      <c r="BS22" s="4">
        <v>45260</v>
      </c>
      <c r="BT22" s="5">
        <v>0.41875000000000001</v>
      </c>
      <c r="BU22" s="3" t="s">
        <v>182</v>
      </c>
      <c r="BV22" s="3" t="s">
        <v>94</v>
      </c>
      <c r="BY22" s="3">
        <v>1200</v>
      </c>
      <c r="CA22" s="3" t="s">
        <v>115</v>
      </c>
      <c r="CC22" s="3" t="s">
        <v>80</v>
      </c>
      <c r="CD22" s="3">
        <v>7441</v>
      </c>
      <c r="CE22" s="3" t="s">
        <v>90</v>
      </c>
      <c r="CI22" s="3">
        <v>1</v>
      </c>
      <c r="CJ22" s="3">
        <v>1</v>
      </c>
      <c r="CK22" s="3">
        <v>21</v>
      </c>
      <c r="CL22" s="3" t="s">
        <v>86</v>
      </c>
    </row>
    <row r="23" spans="1:90" x14ac:dyDescent="0.3">
      <c r="A23" s="3" t="s">
        <v>72</v>
      </c>
      <c r="B23" s="3" t="s">
        <v>73</v>
      </c>
      <c r="C23" s="3" t="s">
        <v>74</v>
      </c>
      <c r="E23" s="3" t="str">
        <f>"080056163930"</f>
        <v>080056163930</v>
      </c>
      <c r="F23" s="4">
        <v>45259</v>
      </c>
      <c r="G23" s="3">
        <v>202408</v>
      </c>
      <c r="H23" s="3" t="s">
        <v>75</v>
      </c>
      <c r="I23" s="3" t="s">
        <v>76</v>
      </c>
      <c r="J23" s="3" t="s">
        <v>77</v>
      </c>
      <c r="K23" s="3" t="s">
        <v>78</v>
      </c>
      <c r="L23" s="3" t="s">
        <v>147</v>
      </c>
      <c r="M23" s="3" t="s">
        <v>148</v>
      </c>
      <c r="N23" s="3" t="s">
        <v>183</v>
      </c>
      <c r="O23" s="3" t="s">
        <v>82</v>
      </c>
      <c r="P23" s="3" t="str">
        <f>"1162959749                    "</f>
        <v xml:space="preserve">1162959749                    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29.54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1</v>
      </c>
      <c r="BI23" s="3">
        <v>1</v>
      </c>
      <c r="BJ23" s="3">
        <v>0.2</v>
      </c>
      <c r="BK23" s="3">
        <v>1</v>
      </c>
      <c r="BL23" s="3">
        <v>75.69</v>
      </c>
      <c r="BM23" s="3">
        <v>11.35</v>
      </c>
      <c r="BN23" s="3">
        <v>87.04</v>
      </c>
      <c r="BO23" s="3">
        <v>87.04</v>
      </c>
      <c r="BQ23" s="3" t="s">
        <v>184</v>
      </c>
      <c r="BR23" s="3" t="s">
        <v>84</v>
      </c>
      <c r="BS23" s="4">
        <v>45260</v>
      </c>
      <c r="BT23" s="5">
        <v>0.40833333333333338</v>
      </c>
      <c r="BU23" s="3" t="s">
        <v>185</v>
      </c>
      <c r="BV23" s="3" t="s">
        <v>94</v>
      </c>
      <c r="BY23" s="3">
        <v>1200</v>
      </c>
      <c r="CA23" s="3" t="s">
        <v>186</v>
      </c>
      <c r="CC23" s="3" t="s">
        <v>148</v>
      </c>
      <c r="CD23" s="3">
        <v>1</v>
      </c>
      <c r="CE23" s="3" t="s">
        <v>90</v>
      </c>
      <c r="CI23" s="3">
        <v>1</v>
      </c>
      <c r="CJ23" s="3">
        <v>1</v>
      </c>
      <c r="CK23" s="3">
        <v>21</v>
      </c>
      <c r="CL23" s="3" t="s">
        <v>86</v>
      </c>
    </row>
    <row r="24" spans="1:90" x14ac:dyDescent="0.3">
      <c r="A24" s="3" t="s">
        <v>72</v>
      </c>
      <c r="B24" s="3" t="s">
        <v>73</v>
      </c>
      <c r="C24" s="3" t="s">
        <v>74</v>
      </c>
      <c r="E24" s="3" t="str">
        <f>"080056163943"</f>
        <v>080056163943</v>
      </c>
      <c r="F24" s="4">
        <v>45259</v>
      </c>
      <c r="G24" s="3">
        <v>202408</v>
      </c>
      <c r="H24" s="3" t="s">
        <v>75</v>
      </c>
      <c r="I24" s="3" t="s">
        <v>76</v>
      </c>
      <c r="J24" s="3" t="s">
        <v>77</v>
      </c>
      <c r="K24" s="3" t="s">
        <v>78</v>
      </c>
      <c r="L24" s="3" t="s">
        <v>79</v>
      </c>
      <c r="M24" s="3" t="s">
        <v>80</v>
      </c>
      <c r="N24" s="3" t="s">
        <v>112</v>
      </c>
      <c r="O24" s="3" t="s">
        <v>82</v>
      </c>
      <c r="P24" s="3" t="str">
        <f>"1162959791                    "</f>
        <v xml:space="preserve">1162959791                    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29.54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1</v>
      </c>
      <c r="BI24" s="3">
        <v>1</v>
      </c>
      <c r="BJ24" s="3">
        <v>0.2</v>
      </c>
      <c r="BK24" s="3">
        <v>1</v>
      </c>
      <c r="BL24" s="3">
        <v>75.69</v>
      </c>
      <c r="BM24" s="3">
        <v>11.35</v>
      </c>
      <c r="BN24" s="3">
        <v>87.04</v>
      </c>
      <c r="BO24" s="3">
        <v>87.04</v>
      </c>
      <c r="BQ24" s="3" t="s">
        <v>113</v>
      </c>
      <c r="BR24" s="3" t="s">
        <v>84</v>
      </c>
      <c r="BS24" s="4">
        <v>45260</v>
      </c>
      <c r="BT24" s="5">
        <v>0.41875000000000001</v>
      </c>
      <c r="BU24" s="3" t="s">
        <v>182</v>
      </c>
      <c r="BV24" s="3" t="s">
        <v>94</v>
      </c>
      <c r="BY24" s="3">
        <v>1200</v>
      </c>
      <c r="CA24" s="3" t="s">
        <v>115</v>
      </c>
      <c r="CC24" s="3" t="s">
        <v>80</v>
      </c>
      <c r="CD24" s="3">
        <v>7441</v>
      </c>
      <c r="CE24" s="3" t="s">
        <v>90</v>
      </c>
      <c r="CI24" s="3">
        <v>1</v>
      </c>
      <c r="CJ24" s="3">
        <v>1</v>
      </c>
      <c r="CK24" s="3">
        <v>21</v>
      </c>
      <c r="CL24" s="3" t="s">
        <v>86</v>
      </c>
    </row>
    <row r="25" spans="1:90" x14ac:dyDescent="0.3">
      <c r="A25" s="3" t="s">
        <v>72</v>
      </c>
      <c r="B25" s="3" t="s">
        <v>73</v>
      </c>
      <c r="C25" s="3" t="s">
        <v>74</v>
      </c>
      <c r="E25" s="3" t="str">
        <f>"080056163987"</f>
        <v>080056163987</v>
      </c>
      <c r="F25" s="4">
        <v>45259</v>
      </c>
      <c r="G25" s="3">
        <v>202408</v>
      </c>
      <c r="H25" s="3" t="s">
        <v>75</v>
      </c>
      <c r="I25" s="3" t="s">
        <v>76</v>
      </c>
      <c r="J25" s="3" t="s">
        <v>77</v>
      </c>
      <c r="K25" s="3" t="s">
        <v>78</v>
      </c>
      <c r="L25" s="3" t="s">
        <v>187</v>
      </c>
      <c r="M25" s="3" t="s">
        <v>188</v>
      </c>
      <c r="N25" s="3" t="s">
        <v>189</v>
      </c>
      <c r="O25" s="3" t="s">
        <v>82</v>
      </c>
      <c r="P25" s="3" t="str">
        <f>"1162959765                    "</f>
        <v xml:space="preserve">1162959765                    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29.54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1</v>
      </c>
      <c r="BI25" s="3">
        <v>1</v>
      </c>
      <c r="BJ25" s="3">
        <v>0.2</v>
      </c>
      <c r="BK25" s="3">
        <v>1</v>
      </c>
      <c r="BL25" s="3">
        <v>75.69</v>
      </c>
      <c r="BM25" s="3">
        <v>11.35</v>
      </c>
      <c r="BN25" s="3">
        <v>87.04</v>
      </c>
      <c r="BO25" s="3">
        <v>87.04</v>
      </c>
      <c r="BQ25" s="3" t="s">
        <v>190</v>
      </c>
      <c r="BR25" s="3" t="s">
        <v>84</v>
      </c>
      <c r="BS25" s="4">
        <v>45260</v>
      </c>
      <c r="BT25" s="5">
        <v>0.51250000000000007</v>
      </c>
      <c r="BU25" s="3" t="s">
        <v>191</v>
      </c>
      <c r="BV25" s="3" t="s">
        <v>86</v>
      </c>
      <c r="BY25" s="3">
        <v>1200</v>
      </c>
      <c r="CA25" s="3" t="s">
        <v>192</v>
      </c>
      <c r="CC25" s="3" t="s">
        <v>188</v>
      </c>
      <c r="CD25" s="3">
        <v>3610</v>
      </c>
      <c r="CE25" s="3" t="s">
        <v>90</v>
      </c>
      <c r="CI25" s="3">
        <v>1</v>
      </c>
      <c r="CJ25" s="3">
        <v>1</v>
      </c>
      <c r="CK25" s="3">
        <v>21</v>
      </c>
      <c r="CL25" s="3" t="s">
        <v>86</v>
      </c>
    </row>
    <row r="26" spans="1:90" x14ac:dyDescent="0.3">
      <c r="A26" s="3" t="s">
        <v>72</v>
      </c>
      <c r="B26" s="3" t="s">
        <v>73</v>
      </c>
      <c r="C26" s="3" t="s">
        <v>74</v>
      </c>
      <c r="E26" s="3" t="str">
        <f>"080056164074"</f>
        <v>080056164074</v>
      </c>
      <c r="F26" s="4">
        <v>45259</v>
      </c>
      <c r="G26" s="3">
        <v>202408</v>
      </c>
      <c r="H26" s="3" t="s">
        <v>75</v>
      </c>
      <c r="I26" s="3" t="s">
        <v>76</v>
      </c>
      <c r="J26" s="3" t="s">
        <v>77</v>
      </c>
      <c r="K26" s="3" t="s">
        <v>78</v>
      </c>
      <c r="L26" s="3" t="s">
        <v>131</v>
      </c>
      <c r="M26" s="3" t="s">
        <v>132</v>
      </c>
      <c r="N26" s="3" t="s">
        <v>133</v>
      </c>
      <c r="O26" s="3" t="s">
        <v>82</v>
      </c>
      <c r="P26" s="3" t="str">
        <f>"1162959717                    "</f>
        <v xml:space="preserve">1162959717                    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289.82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1</v>
      </c>
      <c r="BI26" s="3">
        <v>3</v>
      </c>
      <c r="BJ26" s="3">
        <v>10.8</v>
      </c>
      <c r="BK26" s="3">
        <v>11</v>
      </c>
      <c r="BL26" s="3">
        <v>742.66</v>
      </c>
      <c r="BM26" s="3">
        <v>111.4</v>
      </c>
      <c r="BN26" s="3">
        <v>854.06</v>
      </c>
      <c r="BO26" s="3">
        <v>854.06</v>
      </c>
      <c r="BQ26" s="3" t="s">
        <v>134</v>
      </c>
      <c r="BR26" s="3" t="s">
        <v>84</v>
      </c>
      <c r="BS26" s="4">
        <v>45260</v>
      </c>
      <c r="BT26" s="5">
        <v>0.37847222222222227</v>
      </c>
      <c r="BU26" s="3" t="s">
        <v>135</v>
      </c>
      <c r="BV26" s="3" t="s">
        <v>94</v>
      </c>
      <c r="BY26" s="3">
        <v>54050</v>
      </c>
      <c r="CA26" s="3" t="s">
        <v>136</v>
      </c>
      <c r="CC26" s="3" t="s">
        <v>132</v>
      </c>
      <c r="CD26" s="3">
        <v>2531</v>
      </c>
      <c r="CE26" s="3" t="s">
        <v>90</v>
      </c>
      <c r="CI26" s="3">
        <v>1</v>
      </c>
      <c r="CJ26" s="3">
        <v>1</v>
      </c>
      <c r="CK26" s="3">
        <v>23</v>
      </c>
      <c r="CL26" s="3" t="s">
        <v>86</v>
      </c>
    </row>
    <row r="27" spans="1:90" x14ac:dyDescent="0.3">
      <c r="A27" s="3" t="s">
        <v>72</v>
      </c>
      <c r="B27" s="3" t="s">
        <v>73</v>
      </c>
      <c r="C27" s="3" t="s">
        <v>74</v>
      </c>
      <c r="E27" s="3" t="str">
        <f>"080056160620"</f>
        <v>080056160620</v>
      </c>
      <c r="F27" s="4">
        <v>45259</v>
      </c>
      <c r="G27" s="3">
        <v>202408</v>
      </c>
      <c r="H27" s="3" t="s">
        <v>75</v>
      </c>
      <c r="I27" s="3" t="s">
        <v>76</v>
      </c>
      <c r="J27" s="3" t="s">
        <v>77</v>
      </c>
      <c r="K27" s="3" t="s">
        <v>78</v>
      </c>
      <c r="L27" s="3" t="s">
        <v>193</v>
      </c>
      <c r="M27" s="3" t="s">
        <v>194</v>
      </c>
      <c r="N27" s="3" t="s">
        <v>195</v>
      </c>
      <c r="O27" s="3" t="s">
        <v>82</v>
      </c>
      <c r="P27" s="3" t="str">
        <f>"1162959734                    "</f>
        <v xml:space="preserve">1162959734                    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29.54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1</v>
      </c>
      <c r="BI27" s="3">
        <v>1</v>
      </c>
      <c r="BJ27" s="3">
        <v>0.6</v>
      </c>
      <c r="BK27" s="3">
        <v>1</v>
      </c>
      <c r="BL27" s="3">
        <v>75.69</v>
      </c>
      <c r="BM27" s="3">
        <v>11.35</v>
      </c>
      <c r="BN27" s="3">
        <v>87.04</v>
      </c>
      <c r="BO27" s="3">
        <v>87.04</v>
      </c>
      <c r="BQ27" s="3" t="s">
        <v>196</v>
      </c>
      <c r="BR27" s="3" t="s">
        <v>84</v>
      </c>
      <c r="BS27" s="4">
        <v>45260</v>
      </c>
      <c r="BT27" s="5">
        <v>0.41805555555555557</v>
      </c>
      <c r="BU27" s="3" t="s">
        <v>197</v>
      </c>
      <c r="BV27" s="3" t="s">
        <v>94</v>
      </c>
      <c r="BY27" s="3">
        <v>3024</v>
      </c>
      <c r="CA27" s="3" t="s">
        <v>198</v>
      </c>
      <c r="CC27" s="3" t="s">
        <v>194</v>
      </c>
      <c r="CD27" s="3">
        <v>6001</v>
      </c>
      <c r="CE27" s="3" t="s">
        <v>90</v>
      </c>
      <c r="CI27" s="3">
        <v>1</v>
      </c>
      <c r="CJ27" s="3">
        <v>1</v>
      </c>
      <c r="CK27" s="3">
        <v>21</v>
      </c>
      <c r="CL27" s="3" t="s">
        <v>86</v>
      </c>
    </row>
    <row r="28" spans="1:90" x14ac:dyDescent="0.3">
      <c r="A28" s="3" t="s">
        <v>72</v>
      </c>
      <c r="B28" s="3" t="s">
        <v>73</v>
      </c>
      <c r="C28" s="3" t="s">
        <v>74</v>
      </c>
      <c r="E28" s="3" t="str">
        <f>"080056164107"</f>
        <v>080056164107</v>
      </c>
      <c r="F28" s="4">
        <v>45259</v>
      </c>
      <c r="G28" s="3">
        <v>202408</v>
      </c>
      <c r="H28" s="3" t="s">
        <v>75</v>
      </c>
      <c r="I28" s="3" t="s">
        <v>76</v>
      </c>
      <c r="J28" s="3" t="s">
        <v>77</v>
      </c>
      <c r="K28" s="3" t="s">
        <v>78</v>
      </c>
      <c r="L28" s="3" t="s">
        <v>126</v>
      </c>
      <c r="M28" s="3" t="s">
        <v>127</v>
      </c>
      <c r="N28" s="3" t="s">
        <v>199</v>
      </c>
      <c r="O28" s="3" t="s">
        <v>82</v>
      </c>
      <c r="P28" s="3" t="str">
        <f>"1162959770                    "</f>
        <v xml:space="preserve">1162959770                    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41.54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1</v>
      </c>
      <c r="BI28" s="3">
        <v>1</v>
      </c>
      <c r="BJ28" s="3">
        <v>1.5</v>
      </c>
      <c r="BK28" s="3">
        <v>1.5</v>
      </c>
      <c r="BL28" s="3">
        <v>106.45</v>
      </c>
      <c r="BM28" s="3">
        <v>15.97</v>
      </c>
      <c r="BN28" s="3">
        <v>122.42</v>
      </c>
      <c r="BO28" s="3">
        <v>122.42</v>
      </c>
      <c r="BQ28" s="3" t="s">
        <v>200</v>
      </c>
      <c r="BR28" s="3" t="s">
        <v>84</v>
      </c>
      <c r="BS28" s="4">
        <v>45260</v>
      </c>
      <c r="BT28" s="5">
        <v>0.49236111111111108</v>
      </c>
      <c r="BU28" s="3" t="s">
        <v>201</v>
      </c>
      <c r="BV28" s="3" t="s">
        <v>86</v>
      </c>
      <c r="BY28" s="3">
        <v>7540</v>
      </c>
      <c r="CA28" s="3" t="s">
        <v>202</v>
      </c>
      <c r="CC28" s="3" t="s">
        <v>127</v>
      </c>
      <c r="CD28" s="3">
        <v>1754</v>
      </c>
      <c r="CE28" s="3" t="s">
        <v>90</v>
      </c>
      <c r="CI28" s="3">
        <v>1</v>
      </c>
      <c r="CJ28" s="3">
        <v>1</v>
      </c>
      <c r="CK28" s="3">
        <v>24</v>
      </c>
      <c r="CL28" s="3" t="s">
        <v>86</v>
      </c>
    </row>
    <row r="29" spans="1:90" x14ac:dyDescent="0.3">
      <c r="A29" s="3" t="s">
        <v>72</v>
      </c>
      <c r="B29" s="3" t="s">
        <v>73</v>
      </c>
      <c r="C29" s="3" t="s">
        <v>74</v>
      </c>
      <c r="E29" s="3" t="str">
        <f>"080056164217"</f>
        <v>080056164217</v>
      </c>
      <c r="F29" s="4">
        <v>45259</v>
      </c>
      <c r="G29" s="3">
        <v>202408</v>
      </c>
      <c r="H29" s="3" t="s">
        <v>75</v>
      </c>
      <c r="I29" s="3" t="s">
        <v>76</v>
      </c>
      <c r="J29" s="3" t="s">
        <v>77</v>
      </c>
      <c r="K29" s="3" t="s">
        <v>78</v>
      </c>
      <c r="L29" s="3" t="s">
        <v>79</v>
      </c>
      <c r="M29" s="3" t="s">
        <v>80</v>
      </c>
      <c r="N29" s="3" t="s">
        <v>203</v>
      </c>
      <c r="O29" s="3" t="s">
        <v>82</v>
      </c>
      <c r="P29" s="3" t="str">
        <f>"1162959758                    "</f>
        <v xml:space="preserve">1162959758                    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29.54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1</v>
      </c>
      <c r="BI29" s="3">
        <v>2</v>
      </c>
      <c r="BJ29" s="3">
        <v>2</v>
      </c>
      <c r="BK29" s="3">
        <v>2</v>
      </c>
      <c r="BL29" s="3">
        <v>75.69</v>
      </c>
      <c r="BM29" s="3">
        <v>11.35</v>
      </c>
      <c r="BN29" s="3">
        <v>87.04</v>
      </c>
      <c r="BO29" s="3">
        <v>87.04</v>
      </c>
      <c r="BQ29" s="3" t="s">
        <v>204</v>
      </c>
      <c r="BR29" s="3" t="s">
        <v>84</v>
      </c>
      <c r="BS29" s="3" t="s">
        <v>130</v>
      </c>
      <c r="BY29" s="3">
        <v>9918</v>
      </c>
      <c r="CC29" s="3" t="s">
        <v>80</v>
      </c>
      <c r="CD29" s="3">
        <v>7569</v>
      </c>
      <c r="CE29" s="3" t="s">
        <v>90</v>
      </c>
      <c r="CI29" s="3">
        <v>1</v>
      </c>
      <c r="CJ29" s="3" t="s">
        <v>130</v>
      </c>
      <c r="CK29" s="3">
        <v>21</v>
      </c>
      <c r="CL29" s="3" t="s">
        <v>86</v>
      </c>
    </row>
    <row r="30" spans="1:90" x14ac:dyDescent="0.3">
      <c r="A30" s="3" t="s">
        <v>72</v>
      </c>
      <c r="B30" s="3" t="s">
        <v>73</v>
      </c>
      <c r="C30" s="3" t="s">
        <v>74</v>
      </c>
      <c r="E30" s="3" t="str">
        <f>"080056164451"</f>
        <v>080056164451</v>
      </c>
      <c r="F30" s="4">
        <v>45259</v>
      </c>
      <c r="G30" s="3">
        <v>202408</v>
      </c>
      <c r="H30" s="3" t="s">
        <v>75</v>
      </c>
      <c r="I30" s="3" t="s">
        <v>76</v>
      </c>
      <c r="J30" s="3" t="s">
        <v>77</v>
      </c>
      <c r="K30" s="3" t="s">
        <v>78</v>
      </c>
      <c r="L30" s="3" t="s">
        <v>205</v>
      </c>
      <c r="M30" s="3" t="s">
        <v>206</v>
      </c>
      <c r="N30" s="3" t="s">
        <v>207</v>
      </c>
      <c r="O30" s="3" t="s">
        <v>82</v>
      </c>
      <c r="P30" s="3" t="str">
        <f>"1162959796                    "</f>
        <v xml:space="preserve">1162959796                    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29.54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1</v>
      </c>
      <c r="BI30" s="3">
        <v>1</v>
      </c>
      <c r="BJ30" s="3">
        <v>0.2</v>
      </c>
      <c r="BK30" s="3">
        <v>1</v>
      </c>
      <c r="BL30" s="3">
        <v>75.69</v>
      </c>
      <c r="BM30" s="3">
        <v>11.35</v>
      </c>
      <c r="BN30" s="3">
        <v>87.04</v>
      </c>
      <c r="BO30" s="3">
        <v>87.04</v>
      </c>
      <c r="BQ30" s="3" t="s">
        <v>208</v>
      </c>
      <c r="BR30" s="3" t="s">
        <v>84</v>
      </c>
      <c r="BS30" s="3" t="s">
        <v>130</v>
      </c>
      <c r="BY30" s="3">
        <v>1200</v>
      </c>
      <c r="CC30" s="3" t="s">
        <v>206</v>
      </c>
      <c r="CD30" s="3">
        <v>4000</v>
      </c>
      <c r="CE30" s="3" t="s">
        <v>90</v>
      </c>
      <c r="CI30" s="3">
        <v>1</v>
      </c>
      <c r="CJ30" s="3" t="s">
        <v>130</v>
      </c>
      <c r="CK30" s="3">
        <v>21</v>
      </c>
      <c r="CL30" s="3" t="s">
        <v>86</v>
      </c>
    </row>
    <row r="31" spans="1:90" x14ac:dyDescent="0.3">
      <c r="A31" s="3" t="s">
        <v>72</v>
      </c>
      <c r="B31" s="3" t="s">
        <v>73</v>
      </c>
      <c r="C31" s="3" t="s">
        <v>74</v>
      </c>
      <c r="E31" s="3" t="str">
        <f>"080056164485"</f>
        <v>080056164485</v>
      </c>
      <c r="F31" s="4">
        <v>45259</v>
      </c>
      <c r="G31" s="3">
        <v>202408</v>
      </c>
      <c r="H31" s="3" t="s">
        <v>75</v>
      </c>
      <c r="I31" s="3" t="s">
        <v>76</v>
      </c>
      <c r="J31" s="3" t="s">
        <v>77</v>
      </c>
      <c r="K31" s="3" t="s">
        <v>78</v>
      </c>
      <c r="L31" s="3" t="s">
        <v>209</v>
      </c>
      <c r="M31" s="3" t="s">
        <v>210</v>
      </c>
      <c r="N31" s="3" t="s">
        <v>211</v>
      </c>
      <c r="O31" s="3" t="s">
        <v>82</v>
      </c>
      <c r="P31" s="3" t="str">
        <f>"1162959751                    "</f>
        <v xml:space="preserve">1162959751                    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57.23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1</v>
      </c>
      <c r="BI31" s="3">
        <v>1</v>
      </c>
      <c r="BJ31" s="3">
        <v>0.2</v>
      </c>
      <c r="BK31" s="3">
        <v>1</v>
      </c>
      <c r="BL31" s="3">
        <v>146.65</v>
      </c>
      <c r="BM31" s="3">
        <v>22</v>
      </c>
      <c r="BN31" s="3">
        <v>168.65</v>
      </c>
      <c r="BO31" s="3">
        <v>168.65</v>
      </c>
      <c r="BQ31" s="3" t="s">
        <v>212</v>
      </c>
      <c r="BR31" s="3" t="s">
        <v>84</v>
      </c>
      <c r="BS31" s="4">
        <v>45260</v>
      </c>
      <c r="BT31" s="5">
        <v>0.49652777777777773</v>
      </c>
      <c r="BU31" s="3" t="s">
        <v>213</v>
      </c>
      <c r="BV31" s="3" t="s">
        <v>94</v>
      </c>
      <c r="BY31" s="3">
        <v>1200</v>
      </c>
      <c r="CA31" s="3" t="s">
        <v>214</v>
      </c>
      <c r="CC31" s="3" t="s">
        <v>210</v>
      </c>
      <c r="CD31" s="3">
        <v>7300</v>
      </c>
      <c r="CE31" s="3" t="s">
        <v>90</v>
      </c>
      <c r="CI31" s="3">
        <v>1</v>
      </c>
      <c r="CJ31" s="3">
        <v>1</v>
      </c>
      <c r="CK31" s="3">
        <v>23</v>
      </c>
      <c r="CL31" s="3" t="s">
        <v>86</v>
      </c>
    </row>
    <row r="32" spans="1:90" x14ac:dyDescent="0.3">
      <c r="A32" s="3" t="s">
        <v>72</v>
      </c>
      <c r="B32" s="3" t="s">
        <v>73</v>
      </c>
      <c r="C32" s="3" t="s">
        <v>74</v>
      </c>
      <c r="E32" s="3" t="str">
        <f>"080056164504"</f>
        <v>080056164504</v>
      </c>
      <c r="F32" s="4">
        <v>45259</v>
      </c>
      <c r="G32" s="3">
        <v>202408</v>
      </c>
      <c r="H32" s="3" t="s">
        <v>75</v>
      </c>
      <c r="I32" s="3" t="s">
        <v>76</v>
      </c>
      <c r="J32" s="3" t="s">
        <v>77</v>
      </c>
      <c r="K32" s="3" t="s">
        <v>78</v>
      </c>
      <c r="L32" s="3" t="s">
        <v>215</v>
      </c>
      <c r="M32" s="3" t="s">
        <v>216</v>
      </c>
      <c r="N32" s="3" t="s">
        <v>217</v>
      </c>
      <c r="O32" s="3" t="s">
        <v>82</v>
      </c>
      <c r="P32" s="3" t="str">
        <f>"1162959737                    "</f>
        <v xml:space="preserve">1162959737                    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23.07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1</v>
      </c>
      <c r="BI32" s="3">
        <v>1</v>
      </c>
      <c r="BJ32" s="3">
        <v>0.2</v>
      </c>
      <c r="BK32" s="3">
        <v>1</v>
      </c>
      <c r="BL32" s="3">
        <v>59.12</v>
      </c>
      <c r="BM32" s="3">
        <v>8.8699999999999992</v>
      </c>
      <c r="BN32" s="3">
        <v>67.989999999999995</v>
      </c>
      <c r="BO32" s="3">
        <v>67.989999999999995</v>
      </c>
      <c r="BQ32" s="3" t="s">
        <v>218</v>
      </c>
      <c r="BR32" s="3" t="s">
        <v>84</v>
      </c>
      <c r="BS32" s="4">
        <v>45260</v>
      </c>
      <c r="BT32" s="5">
        <v>0.33611111111111108</v>
      </c>
      <c r="BU32" s="3" t="s">
        <v>219</v>
      </c>
      <c r="BV32" s="3" t="s">
        <v>94</v>
      </c>
      <c r="BY32" s="3">
        <v>1200</v>
      </c>
      <c r="CA32" s="3" t="s">
        <v>220</v>
      </c>
      <c r="CC32" s="3" t="s">
        <v>216</v>
      </c>
      <c r="CD32" s="3">
        <v>1559</v>
      </c>
      <c r="CE32" s="3" t="s">
        <v>90</v>
      </c>
      <c r="CI32" s="3">
        <v>1</v>
      </c>
      <c r="CJ32" s="3">
        <v>1</v>
      </c>
      <c r="CK32" s="3">
        <v>22</v>
      </c>
      <c r="CL32" s="3" t="s">
        <v>86</v>
      </c>
    </row>
    <row r="33" spans="1:90" x14ac:dyDescent="0.3">
      <c r="A33" s="3" t="s">
        <v>72</v>
      </c>
      <c r="B33" s="3" t="s">
        <v>73</v>
      </c>
      <c r="C33" s="3" t="s">
        <v>74</v>
      </c>
      <c r="E33" s="3" t="str">
        <f>"080056164534"</f>
        <v>080056164534</v>
      </c>
      <c r="F33" s="4">
        <v>45259</v>
      </c>
      <c r="G33" s="3">
        <v>202408</v>
      </c>
      <c r="H33" s="3" t="s">
        <v>75</v>
      </c>
      <c r="I33" s="3" t="s">
        <v>76</v>
      </c>
      <c r="J33" s="3" t="s">
        <v>77</v>
      </c>
      <c r="K33" s="3" t="s">
        <v>78</v>
      </c>
      <c r="L33" s="3" t="s">
        <v>221</v>
      </c>
      <c r="M33" s="3" t="s">
        <v>222</v>
      </c>
      <c r="N33" s="3" t="s">
        <v>223</v>
      </c>
      <c r="O33" s="3" t="s">
        <v>82</v>
      </c>
      <c r="P33" s="3" t="str">
        <f>"1162959697                    "</f>
        <v xml:space="preserve">1162959697                    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23.07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1</v>
      </c>
      <c r="BI33" s="3">
        <v>1</v>
      </c>
      <c r="BJ33" s="3">
        <v>0.2</v>
      </c>
      <c r="BK33" s="3">
        <v>1</v>
      </c>
      <c r="BL33" s="3">
        <v>59.12</v>
      </c>
      <c r="BM33" s="3">
        <v>8.8699999999999992</v>
      </c>
      <c r="BN33" s="3">
        <v>67.989999999999995</v>
      </c>
      <c r="BO33" s="3">
        <v>67.989999999999995</v>
      </c>
      <c r="BQ33" s="3" t="s">
        <v>224</v>
      </c>
      <c r="BR33" s="3" t="s">
        <v>84</v>
      </c>
      <c r="BS33" s="4">
        <v>45260</v>
      </c>
      <c r="BT33" s="5">
        <v>0.36180555555555555</v>
      </c>
      <c r="BU33" s="3" t="s">
        <v>225</v>
      </c>
      <c r="BV33" s="3" t="s">
        <v>94</v>
      </c>
      <c r="BY33" s="3">
        <v>1200</v>
      </c>
      <c r="CA33" s="3" t="s">
        <v>226</v>
      </c>
      <c r="CC33" s="3" t="s">
        <v>222</v>
      </c>
      <c r="CD33" s="3">
        <v>1459</v>
      </c>
      <c r="CE33" s="3" t="s">
        <v>90</v>
      </c>
      <c r="CI33" s="3">
        <v>1</v>
      </c>
      <c r="CJ33" s="3">
        <v>1</v>
      </c>
      <c r="CK33" s="3">
        <v>22</v>
      </c>
      <c r="CL33" s="3" t="s">
        <v>86</v>
      </c>
    </row>
    <row r="34" spans="1:90" x14ac:dyDescent="0.3">
      <c r="A34" s="3" t="s">
        <v>72</v>
      </c>
      <c r="B34" s="3" t="s">
        <v>73</v>
      </c>
      <c r="C34" s="3" t="s">
        <v>74</v>
      </c>
      <c r="E34" s="3" t="str">
        <f>"080056164934"</f>
        <v>080056164934</v>
      </c>
      <c r="F34" s="4">
        <v>45259</v>
      </c>
      <c r="G34" s="3">
        <v>202408</v>
      </c>
      <c r="H34" s="3" t="s">
        <v>75</v>
      </c>
      <c r="I34" s="3" t="s">
        <v>76</v>
      </c>
      <c r="J34" s="3" t="s">
        <v>77</v>
      </c>
      <c r="K34" s="3" t="s">
        <v>78</v>
      </c>
      <c r="L34" s="3" t="s">
        <v>187</v>
      </c>
      <c r="M34" s="3" t="s">
        <v>188</v>
      </c>
      <c r="N34" s="3" t="s">
        <v>227</v>
      </c>
      <c r="O34" s="3" t="s">
        <v>82</v>
      </c>
      <c r="P34" s="3" t="str">
        <f>"1162959808                    "</f>
        <v xml:space="preserve">1162959808                    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29.54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1</v>
      </c>
      <c r="BJ34" s="3">
        <v>0.2</v>
      </c>
      <c r="BK34" s="3">
        <v>1</v>
      </c>
      <c r="BL34" s="3">
        <v>75.69</v>
      </c>
      <c r="BM34" s="3">
        <v>11.35</v>
      </c>
      <c r="BN34" s="3">
        <v>87.04</v>
      </c>
      <c r="BO34" s="3">
        <v>87.04</v>
      </c>
      <c r="BQ34" s="3" t="s">
        <v>228</v>
      </c>
      <c r="BR34" s="3" t="s">
        <v>84</v>
      </c>
      <c r="BS34" s="4">
        <v>45260</v>
      </c>
      <c r="BT34" s="5">
        <v>0.5131944444444444</v>
      </c>
      <c r="BU34" s="3" t="s">
        <v>229</v>
      </c>
      <c r="BV34" s="3" t="s">
        <v>86</v>
      </c>
      <c r="BY34" s="3">
        <v>1200</v>
      </c>
      <c r="CA34" s="3" t="s">
        <v>192</v>
      </c>
      <c r="CC34" s="3" t="s">
        <v>188</v>
      </c>
      <c r="CD34" s="3">
        <v>3608</v>
      </c>
      <c r="CE34" s="3" t="s">
        <v>90</v>
      </c>
      <c r="CI34" s="3">
        <v>1</v>
      </c>
      <c r="CJ34" s="3">
        <v>1</v>
      </c>
      <c r="CK34" s="3">
        <v>21</v>
      </c>
      <c r="CL34" s="3" t="s">
        <v>86</v>
      </c>
    </row>
    <row r="35" spans="1:90" x14ac:dyDescent="0.3">
      <c r="A35" s="3" t="s">
        <v>72</v>
      </c>
      <c r="B35" s="3" t="s">
        <v>73</v>
      </c>
      <c r="C35" s="3" t="s">
        <v>74</v>
      </c>
      <c r="E35" s="3" t="str">
        <f>"080056164961"</f>
        <v>080056164961</v>
      </c>
      <c r="F35" s="4">
        <v>45259</v>
      </c>
      <c r="G35" s="3">
        <v>202408</v>
      </c>
      <c r="H35" s="3" t="s">
        <v>75</v>
      </c>
      <c r="I35" s="3" t="s">
        <v>76</v>
      </c>
      <c r="J35" s="3" t="s">
        <v>77</v>
      </c>
      <c r="K35" s="3" t="s">
        <v>78</v>
      </c>
      <c r="L35" s="3" t="s">
        <v>230</v>
      </c>
      <c r="M35" s="3" t="s">
        <v>231</v>
      </c>
      <c r="N35" s="3" t="s">
        <v>232</v>
      </c>
      <c r="O35" s="3" t="s">
        <v>82</v>
      </c>
      <c r="P35" s="3" t="str">
        <f>"1162959772                    "</f>
        <v xml:space="preserve">1162959772                    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57.23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1</v>
      </c>
      <c r="BJ35" s="3">
        <v>0.2</v>
      </c>
      <c r="BK35" s="3">
        <v>1</v>
      </c>
      <c r="BL35" s="3">
        <v>146.65</v>
      </c>
      <c r="BM35" s="3">
        <v>22</v>
      </c>
      <c r="BN35" s="3">
        <v>168.65</v>
      </c>
      <c r="BO35" s="3">
        <v>168.65</v>
      </c>
      <c r="BQ35" s="3" t="s">
        <v>233</v>
      </c>
      <c r="BR35" s="3" t="s">
        <v>84</v>
      </c>
      <c r="BS35" s="3" t="s">
        <v>130</v>
      </c>
      <c r="BY35" s="3">
        <v>1200</v>
      </c>
      <c r="CC35" s="3" t="s">
        <v>231</v>
      </c>
      <c r="CD35" s="3">
        <v>6506</v>
      </c>
      <c r="CE35" s="3" t="s">
        <v>90</v>
      </c>
      <c r="CI35" s="3">
        <v>1</v>
      </c>
      <c r="CJ35" s="3" t="s">
        <v>130</v>
      </c>
      <c r="CK35" s="3">
        <v>23</v>
      </c>
      <c r="CL35" s="3" t="s">
        <v>86</v>
      </c>
    </row>
    <row r="36" spans="1:90" x14ac:dyDescent="0.3">
      <c r="A36" s="3" t="s">
        <v>72</v>
      </c>
      <c r="B36" s="3" t="s">
        <v>73</v>
      </c>
      <c r="C36" s="3" t="s">
        <v>74</v>
      </c>
      <c r="E36" s="3" t="str">
        <f>"080056164966"</f>
        <v>080056164966</v>
      </c>
      <c r="F36" s="4">
        <v>45259</v>
      </c>
      <c r="G36" s="3">
        <v>202408</v>
      </c>
      <c r="H36" s="3" t="s">
        <v>75</v>
      </c>
      <c r="I36" s="3" t="s">
        <v>76</v>
      </c>
      <c r="J36" s="3" t="s">
        <v>77</v>
      </c>
      <c r="K36" s="3" t="s">
        <v>78</v>
      </c>
      <c r="L36" s="3" t="s">
        <v>193</v>
      </c>
      <c r="M36" s="3" t="s">
        <v>194</v>
      </c>
      <c r="N36" s="3" t="s">
        <v>234</v>
      </c>
      <c r="O36" s="3" t="s">
        <v>82</v>
      </c>
      <c r="P36" s="3" t="str">
        <f>"1162959655                    "</f>
        <v xml:space="preserve">1162959655                    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29.54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1</v>
      </c>
      <c r="BJ36" s="3">
        <v>0.2</v>
      </c>
      <c r="BK36" s="3">
        <v>1</v>
      </c>
      <c r="BL36" s="3">
        <v>75.69</v>
      </c>
      <c r="BM36" s="3">
        <v>11.35</v>
      </c>
      <c r="BN36" s="3">
        <v>87.04</v>
      </c>
      <c r="BO36" s="3">
        <v>87.04</v>
      </c>
      <c r="BQ36" s="3" t="s">
        <v>235</v>
      </c>
      <c r="BR36" s="3" t="s">
        <v>84</v>
      </c>
      <c r="BS36" s="4">
        <v>45260</v>
      </c>
      <c r="BT36" s="5">
        <v>0.43055555555555558</v>
      </c>
      <c r="BU36" s="3" t="s">
        <v>236</v>
      </c>
      <c r="BV36" s="3" t="s">
        <v>94</v>
      </c>
      <c r="BY36" s="3">
        <v>1200</v>
      </c>
      <c r="CA36" s="3" t="s">
        <v>237</v>
      </c>
      <c r="CC36" s="3" t="s">
        <v>194</v>
      </c>
      <c r="CD36" s="3">
        <v>6001</v>
      </c>
      <c r="CE36" s="3" t="s">
        <v>90</v>
      </c>
      <c r="CI36" s="3">
        <v>1</v>
      </c>
      <c r="CJ36" s="3">
        <v>1</v>
      </c>
      <c r="CK36" s="3">
        <v>21</v>
      </c>
      <c r="CL36" s="3" t="s">
        <v>86</v>
      </c>
    </row>
    <row r="37" spans="1:90" x14ac:dyDescent="0.3">
      <c r="A37" s="3" t="s">
        <v>72</v>
      </c>
      <c r="B37" s="3" t="s">
        <v>73</v>
      </c>
      <c r="C37" s="3" t="s">
        <v>74</v>
      </c>
      <c r="E37" s="3" t="str">
        <f>"080056165060"</f>
        <v>080056165060</v>
      </c>
      <c r="F37" s="4">
        <v>45259</v>
      </c>
      <c r="G37" s="3">
        <v>202408</v>
      </c>
      <c r="H37" s="3" t="s">
        <v>75</v>
      </c>
      <c r="I37" s="3" t="s">
        <v>76</v>
      </c>
      <c r="J37" s="3" t="s">
        <v>77</v>
      </c>
      <c r="K37" s="3" t="s">
        <v>78</v>
      </c>
      <c r="L37" s="3" t="s">
        <v>238</v>
      </c>
      <c r="M37" s="3" t="s">
        <v>239</v>
      </c>
      <c r="N37" s="3" t="s">
        <v>240</v>
      </c>
      <c r="O37" s="3" t="s">
        <v>82</v>
      </c>
      <c r="P37" s="3" t="str">
        <f>"1162959688                    "</f>
        <v xml:space="preserve">1162959688                    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29.54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1</v>
      </c>
      <c r="BJ37" s="3">
        <v>0.2</v>
      </c>
      <c r="BK37" s="3">
        <v>1</v>
      </c>
      <c r="BL37" s="3">
        <v>75.69</v>
      </c>
      <c r="BM37" s="3">
        <v>11.35</v>
      </c>
      <c r="BN37" s="3">
        <v>87.04</v>
      </c>
      <c r="BO37" s="3">
        <v>87.04</v>
      </c>
      <c r="BQ37" s="3" t="s">
        <v>241</v>
      </c>
      <c r="BR37" s="3" t="s">
        <v>84</v>
      </c>
      <c r="BS37" s="4">
        <v>45260</v>
      </c>
      <c r="BT37" s="5">
        <v>0.54236111111111118</v>
      </c>
      <c r="BU37" s="3" t="s">
        <v>242</v>
      </c>
      <c r="BV37" s="3" t="s">
        <v>86</v>
      </c>
      <c r="BY37" s="3">
        <v>1200</v>
      </c>
      <c r="CA37" s="3" t="s">
        <v>243</v>
      </c>
      <c r="CC37" s="3" t="s">
        <v>239</v>
      </c>
      <c r="CD37" s="3">
        <v>5201</v>
      </c>
      <c r="CE37" s="3" t="s">
        <v>90</v>
      </c>
      <c r="CI37" s="3">
        <v>1</v>
      </c>
      <c r="CJ37" s="3">
        <v>1</v>
      </c>
      <c r="CK37" s="3">
        <v>21</v>
      </c>
      <c r="CL37" s="3" t="s">
        <v>86</v>
      </c>
    </row>
    <row r="38" spans="1:90" x14ac:dyDescent="0.3">
      <c r="A38" s="3" t="s">
        <v>72</v>
      </c>
      <c r="B38" s="3" t="s">
        <v>73</v>
      </c>
      <c r="C38" s="3" t="s">
        <v>74</v>
      </c>
      <c r="E38" s="3" t="str">
        <f>"080056165094"</f>
        <v>080056165094</v>
      </c>
      <c r="F38" s="4">
        <v>45259</v>
      </c>
      <c r="G38" s="3">
        <v>202408</v>
      </c>
      <c r="H38" s="3" t="s">
        <v>75</v>
      </c>
      <c r="I38" s="3" t="s">
        <v>76</v>
      </c>
      <c r="J38" s="3" t="s">
        <v>77</v>
      </c>
      <c r="K38" s="3" t="s">
        <v>78</v>
      </c>
      <c r="L38" s="3" t="s">
        <v>193</v>
      </c>
      <c r="M38" s="3" t="s">
        <v>194</v>
      </c>
      <c r="N38" s="3" t="s">
        <v>244</v>
      </c>
      <c r="O38" s="3" t="s">
        <v>82</v>
      </c>
      <c r="P38" s="3" t="str">
        <f>"1162959715                    "</f>
        <v xml:space="preserve">1162959715                    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29.54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2</v>
      </c>
      <c r="BJ38" s="3">
        <v>1.5</v>
      </c>
      <c r="BK38" s="3">
        <v>2</v>
      </c>
      <c r="BL38" s="3">
        <v>75.69</v>
      </c>
      <c r="BM38" s="3">
        <v>11.35</v>
      </c>
      <c r="BN38" s="3">
        <v>87.04</v>
      </c>
      <c r="BO38" s="3">
        <v>87.04</v>
      </c>
      <c r="BQ38" s="3" t="s">
        <v>245</v>
      </c>
      <c r="BR38" s="3" t="s">
        <v>84</v>
      </c>
      <c r="BS38" s="4">
        <v>45260</v>
      </c>
      <c r="BT38" s="5">
        <v>0.40902777777777777</v>
      </c>
      <c r="BU38" s="3" t="s">
        <v>246</v>
      </c>
      <c r="BV38" s="3" t="s">
        <v>94</v>
      </c>
      <c r="BY38" s="3">
        <v>7540</v>
      </c>
      <c r="CA38" s="3" t="s">
        <v>237</v>
      </c>
      <c r="CC38" s="3" t="s">
        <v>194</v>
      </c>
      <c r="CD38" s="3">
        <v>6001</v>
      </c>
      <c r="CE38" s="3" t="s">
        <v>90</v>
      </c>
      <c r="CI38" s="3">
        <v>1</v>
      </c>
      <c r="CJ38" s="3">
        <v>1</v>
      </c>
      <c r="CK38" s="3">
        <v>21</v>
      </c>
      <c r="CL38" s="3" t="s">
        <v>86</v>
      </c>
    </row>
    <row r="39" spans="1:90" x14ac:dyDescent="0.3">
      <c r="A39" s="3" t="s">
        <v>72</v>
      </c>
      <c r="B39" s="3" t="s">
        <v>73</v>
      </c>
      <c r="C39" s="3" t="s">
        <v>74</v>
      </c>
      <c r="E39" s="3" t="str">
        <f>"080056165148"</f>
        <v>080056165148</v>
      </c>
      <c r="F39" s="4">
        <v>45259</v>
      </c>
      <c r="G39" s="3">
        <v>202408</v>
      </c>
      <c r="H39" s="3" t="s">
        <v>75</v>
      </c>
      <c r="I39" s="3" t="s">
        <v>76</v>
      </c>
      <c r="J39" s="3" t="s">
        <v>77</v>
      </c>
      <c r="K39" s="3" t="s">
        <v>78</v>
      </c>
      <c r="L39" s="3" t="s">
        <v>215</v>
      </c>
      <c r="M39" s="3" t="s">
        <v>216</v>
      </c>
      <c r="N39" s="3" t="s">
        <v>217</v>
      </c>
      <c r="O39" s="3" t="s">
        <v>82</v>
      </c>
      <c r="P39" s="3" t="str">
        <f>"1162959746                    "</f>
        <v xml:space="preserve">1162959746                    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23.07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1</v>
      </c>
      <c r="BJ39" s="3">
        <v>1.5</v>
      </c>
      <c r="BK39" s="3">
        <v>2</v>
      </c>
      <c r="BL39" s="3">
        <v>59.12</v>
      </c>
      <c r="BM39" s="3">
        <v>8.8699999999999992</v>
      </c>
      <c r="BN39" s="3">
        <v>67.989999999999995</v>
      </c>
      <c r="BO39" s="3">
        <v>67.989999999999995</v>
      </c>
      <c r="BQ39" s="3" t="s">
        <v>218</v>
      </c>
      <c r="BR39" s="3" t="s">
        <v>84</v>
      </c>
      <c r="BS39" s="4">
        <v>45260</v>
      </c>
      <c r="BT39" s="5">
        <v>0.33611111111111108</v>
      </c>
      <c r="BU39" s="3" t="s">
        <v>219</v>
      </c>
      <c r="BV39" s="3" t="s">
        <v>94</v>
      </c>
      <c r="BY39" s="3">
        <v>7540</v>
      </c>
      <c r="CA39" s="3" t="s">
        <v>220</v>
      </c>
      <c r="CC39" s="3" t="s">
        <v>216</v>
      </c>
      <c r="CD39" s="3">
        <v>1559</v>
      </c>
      <c r="CE39" s="3" t="s">
        <v>90</v>
      </c>
      <c r="CI39" s="3">
        <v>1</v>
      </c>
      <c r="CJ39" s="3">
        <v>1</v>
      </c>
      <c r="CK39" s="3">
        <v>22</v>
      </c>
      <c r="CL39" s="3" t="s">
        <v>86</v>
      </c>
    </row>
    <row r="40" spans="1:90" x14ac:dyDescent="0.3">
      <c r="A40" s="3" t="s">
        <v>72</v>
      </c>
      <c r="B40" s="3" t="s">
        <v>73</v>
      </c>
      <c r="C40" s="3" t="s">
        <v>74</v>
      </c>
      <c r="E40" s="3" t="str">
        <f>"RR080055685743"</f>
        <v>RR080055685743</v>
      </c>
      <c r="F40" s="4">
        <v>45259</v>
      </c>
      <c r="G40" s="3">
        <v>202408</v>
      </c>
      <c r="H40" s="3" t="s">
        <v>247</v>
      </c>
      <c r="I40" s="3" t="s">
        <v>248</v>
      </c>
      <c r="J40" s="3" t="s">
        <v>249</v>
      </c>
      <c r="K40" s="3" t="s">
        <v>78</v>
      </c>
      <c r="L40" s="3" t="s">
        <v>247</v>
      </c>
      <c r="M40" s="3" t="s">
        <v>248</v>
      </c>
      <c r="N40" s="3" t="s">
        <v>250</v>
      </c>
      <c r="O40" s="3" t="s">
        <v>150</v>
      </c>
      <c r="P40" s="3" t="str">
        <f>"1162955208                    "</f>
        <v xml:space="preserve">1162955208                    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5.57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80.56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4</v>
      </c>
      <c r="BJ40" s="3">
        <v>1.2</v>
      </c>
      <c r="BK40" s="3">
        <v>4</v>
      </c>
      <c r="BL40" s="3">
        <v>212.01</v>
      </c>
      <c r="BM40" s="3">
        <v>31.8</v>
      </c>
      <c r="BN40" s="3">
        <v>243.81</v>
      </c>
      <c r="BO40" s="3">
        <v>243.81</v>
      </c>
      <c r="BQ40" s="3" t="s">
        <v>251</v>
      </c>
      <c r="BR40" s="3">
        <v>114111766</v>
      </c>
      <c r="BS40" s="4">
        <v>45260</v>
      </c>
      <c r="BT40" s="5">
        <v>0.40208333333333335</v>
      </c>
      <c r="BU40" s="3" t="s">
        <v>152</v>
      </c>
      <c r="BV40" s="3" t="s">
        <v>94</v>
      </c>
      <c r="BY40" s="3">
        <v>6094.44</v>
      </c>
      <c r="BZ40" s="3" t="s">
        <v>35</v>
      </c>
      <c r="CA40" s="3" t="s">
        <v>153</v>
      </c>
      <c r="CC40" s="3" t="s">
        <v>248</v>
      </c>
      <c r="CD40" s="3">
        <v>1779</v>
      </c>
      <c r="CE40" s="3" t="s">
        <v>90</v>
      </c>
      <c r="CI40" s="3">
        <v>1</v>
      </c>
      <c r="CJ40" s="3">
        <v>1</v>
      </c>
      <c r="CK40" s="3">
        <v>43</v>
      </c>
      <c r="CL40" s="3" t="s">
        <v>86</v>
      </c>
    </row>
    <row r="41" spans="1:90" x14ac:dyDescent="0.3">
      <c r="A41" s="3" t="s">
        <v>72</v>
      </c>
      <c r="B41" s="3" t="s">
        <v>73</v>
      </c>
      <c r="C41" s="3" t="s">
        <v>74</v>
      </c>
      <c r="E41" s="3" t="str">
        <f>"080056163164"</f>
        <v>080056163164</v>
      </c>
      <c r="F41" s="4">
        <v>45259</v>
      </c>
      <c r="G41" s="3">
        <v>202408</v>
      </c>
      <c r="H41" s="3" t="s">
        <v>75</v>
      </c>
      <c r="I41" s="3" t="s">
        <v>76</v>
      </c>
      <c r="J41" s="3" t="s">
        <v>77</v>
      </c>
      <c r="K41" s="3" t="s">
        <v>78</v>
      </c>
      <c r="L41" s="3" t="s">
        <v>102</v>
      </c>
      <c r="M41" s="3" t="s">
        <v>103</v>
      </c>
      <c r="N41" s="3" t="s">
        <v>252</v>
      </c>
      <c r="O41" s="3" t="s">
        <v>82</v>
      </c>
      <c r="P41" s="3" t="str">
        <f>"1162959763                    "</f>
        <v xml:space="preserve">1162959763                    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81.99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3</v>
      </c>
      <c r="BJ41" s="3">
        <v>3.8</v>
      </c>
      <c r="BK41" s="3">
        <v>4</v>
      </c>
      <c r="BL41" s="3">
        <v>210.1</v>
      </c>
      <c r="BM41" s="3">
        <v>31.52</v>
      </c>
      <c r="BN41" s="3">
        <v>241.62</v>
      </c>
      <c r="BO41" s="3">
        <v>241.62</v>
      </c>
      <c r="BQ41" s="3" t="s">
        <v>253</v>
      </c>
      <c r="BR41" s="3" t="s">
        <v>84</v>
      </c>
      <c r="BS41" s="3" t="s">
        <v>130</v>
      </c>
      <c r="BY41" s="3">
        <v>19012</v>
      </c>
      <c r="CC41" s="3" t="s">
        <v>103</v>
      </c>
      <c r="CD41" s="3">
        <v>1760</v>
      </c>
      <c r="CE41" s="3" t="s">
        <v>90</v>
      </c>
      <c r="CI41" s="3">
        <v>1</v>
      </c>
      <c r="CJ41" s="3" t="s">
        <v>130</v>
      </c>
      <c r="CK41" s="3">
        <v>24</v>
      </c>
      <c r="CL41" s="3" t="s">
        <v>86</v>
      </c>
    </row>
    <row r="42" spans="1:90" x14ac:dyDescent="0.3">
      <c r="A42" s="3" t="s">
        <v>72</v>
      </c>
      <c r="B42" s="3" t="s">
        <v>73</v>
      </c>
      <c r="C42" s="3" t="s">
        <v>74</v>
      </c>
      <c r="E42" s="3" t="str">
        <f>"080056163991"</f>
        <v>080056163991</v>
      </c>
      <c r="F42" s="4">
        <v>45259</v>
      </c>
      <c r="G42" s="3">
        <v>202408</v>
      </c>
      <c r="H42" s="3" t="s">
        <v>75</v>
      </c>
      <c r="I42" s="3" t="s">
        <v>76</v>
      </c>
      <c r="J42" s="3" t="s">
        <v>77</v>
      </c>
      <c r="K42" s="3" t="s">
        <v>78</v>
      </c>
      <c r="L42" s="3" t="s">
        <v>79</v>
      </c>
      <c r="M42" s="3" t="s">
        <v>80</v>
      </c>
      <c r="N42" s="3" t="s">
        <v>254</v>
      </c>
      <c r="O42" s="3" t="s">
        <v>150</v>
      </c>
      <c r="P42" s="3" t="str">
        <f>"1162959589                    "</f>
        <v xml:space="preserve">1162959589                    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5.57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64.19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3</v>
      </c>
      <c r="BJ42" s="3">
        <v>17.7</v>
      </c>
      <c r="BK42" s="3">
        <v>18</v>
      </c>
      <c r="BL42" s="3">
        <v>170.05</v>
      </c>
      <c r="BM42" s="3">
        <v>25.51</v>
      </c>
      <c r="BN42" s="3">
        <v>195.56</v>
      </c>
      <c r="BO42" s="3">
        <v>195.56</v>
      </c>
      <c r="BQ42" s="3" t="s">
        <v>255</v>
      </c>
      <c r="BR42" s="3" t="s">
        <v>84</v>
      </c>
      <c r="BS42" s="3" t="s">
        <v>130</v>
      </c>
      <c r="BY42" s="3">
        <v>88320</v>
      </c>
      <c r="CC42" s="3" t="s">
        <v>80</v>
      </c>
      <c r="CD42" s="3">
        <v>7535</v>
      </c>
      <c r="CE42" s="3" t="s">
        <v>90</v>
      </c>
      <c r="CI42" s="3">
        <v>3</v>
      </c>
      <c r="CJ42" s="3" t="s">
        <v>130</v>
      </c>
      <c r="CK42" s="3">
        <v>41</v>
      </c>
      <c r="CL42" s="3" t="s">
        <v>86</v>
      </c>
    </row>
    <row r="43" spans="1:90" x14ac:dyDescent="0.3">
      <c r="A43" s="3" t="s">
        <v>72</v>
      </c>
      <c r="B43" s="3" t="s">
        <v>73</v>
      </c>
      <c r="C43" s="3" t="s">
        <v>74</v>
      </c>
      <c r="E43" s="3" t="str">
        <f>"080056162714"</f>
        <v>080056162714</v>
      </c>
      <c r="F43" s="4">
        <v>45259</v>
      </c>
      <c r="G43" s="3">
        <v>202408</v>
      </c>
      <c r="H43" s="3" t="s">
        <v>75</v>
      </c>
      <c r="I43" s="3" t="s">
        <v>76</v>
      </c>
      <c r="J43" s="3" t="s">
        <v>77</v>
      </c>
      <c r="K43" s="3" t="s">
        <v>78</v>
      </c>
      <c r="L43" s="3" t="s">
        <v>215</v>
      </c>
      <c r="M43" s="3" t="s">
        <v>216</v>
      </c>
      <c r="N43" s="3" t="s">
        <v>217</v>
      </c>
      <c r="O43" s="3" t="s">
        <v>82</v>
      </c>
      <c r="P43" s="3" t="str">
        <f>"1162959745                    "</f>
        <v xml:space="preserve">1162959745                    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23.07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1</v>
      </c>
      <c r="BJ43" s="3">
        <v>1.9</v>
      </c>
      <c r="BK43" s="3">
        <v>2</v>
      </c>
      <c r="BL43" s="3">
        <v>59.12</v>
      </c>
      <c r="BM43" s="3">
        <v>8.8699999999999992</v>
      </c>
      <c r="BN43" s="3">
        <v>67.989999999999995</v>
      </c>
      <c r="BO43" s="3">
        <v>67.989999999999995</v>
      </c>
      <c r="BQ43" s="3" t="s">
        <v>218</v>
      </c>
      <c r="BR43" s="3" t="s">
        <v>84</v>
      </c>
      <c r="BS43" s="4">
        <v>45260</v>
      </c>
      <c r="BT43" s="5">
        <v>0.33611111111111108</v>
      </c>
      <c r="BU43" s="3" t="s">
        <v>219</v>
      </c>
      <c r="BV43" s="3" t="s">
        <v>94</v>
      </c>
      <c r="BY43" s="3">
        <v>9610</v>
      </c>
      <c r="CA43" s="3" t="s">
        <v>220</v>
      </c>
      <c r="CC43" s="3" t="s">
        <v>216</v>
      </c>
      <c r="CD43" s="3">
        <v>1559</v>
      </c>
      <c r="CE43" s="3" t="s">
        <v>90</v>
      </c>
      <c r="CI43" s="3">
        <v>1</v>
      </c>
      <c r="CJ43" s="3">
        <v>1</v>
      </c>
      <c r="CK43" s="3">
        <v>22</v>
      </c>
      <c r="CL43" s="3" t="s">
        <v>86</v>
      </c>
    </row>
    <row r="44" spans="1:90" x14ac:dyDescent="0.3">
      <c r="A44" s="3" t="s">
        <v>72</v>
      </c>
      <c r="B44" s="3" t="s">
        <v>73</v>
      </c>
      <c r="C44" s="3" t="s">
        <v>74</v>
      </c>
      <c r="E44" s="3" t="str">
        <f>"080056162719"</f>
        <v>080056162719</v>
      </c>
      <c r="F44" s="4">
        <v>45259</v>
      </c>
      <c r="G44" s="3">
        <v>202408</v>
      </c>
      <c r="H44" s="3" t="s">
        <v>75</v>
      </c>
      <c r="I44" s="3" t="s">
        <v>76</v>
      </c>
      <c r="J44" s="3" t="s">
        <v>77</v>
      </c>
      <c r="K44" s="3" t="s">
        <v>78</v>
      </c>
      <c r="L44" s="3" t="s">
        <v>256</v>
      </c>
      <c r="M44" s="3" t="s">
        <v>257</v>
      </c>
      <c r="N44" s="3" t="s">
        <v>258</v>
      </c>
      <c r="O44" s="3" t="s">
        <v>82</v>
      </c>
      <c r="P44" s="3" t="str">
        <f>"1162959633                    "</f>
        <v xml:space="preserve">1162959633                    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29.54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1</v>
      </c>
      <c r="BI44" s="3">
        <v>1</v>
      </c>
      <c r="BJ44" s="3">
        <v>0.2</v>
      </c>
      <c r="BK44" s="3">
        <v>1</v>
      </c>
      <c r="BL44" s="3">
        <v>75.69</v>
      </c>
      <c r="BM44" s="3">
        <v>11.35</v>
      </c>
      <c r="BN44" s="3">
        <v>87.04</v>
      </c>
      <c r="BO44" s="3">
        <v>87.04</v>
      </c>
      <c r="BQ44" s="3" t="s">
        <v>259</v>
      </c>
      <c r="BR44" s="3" t="s">
        <v>84</v>
      </c>
      <c r="BS44" s="3" t="s">
        <v>130</v>
      </c>
      <c r="BY44" s="3">
        <v>1200</v>
      </c>
      <c r="CC44" s="3" t="s">
        <v>257</v>
      </c>
      <c r="CD44" s="3">
        <v>6230</v>
      </c>
      <c r="CE44" s="3" t="s">
        <v>90</v>
      </c>
      <c r="CI44" s="3">
        <v>1</v>
      </c>
      <c r="CJ44" s="3" t="s">
        <v>130</v>
      </c>
      <c r="CK44" s="3">
        <v>21</v>
      </c>
      <c r="CL44" s="3" t="s">
        <v>86</v>
      </c>
    </row>
    <row r="45" spans="1:90" x14ac:dyDescent="0.3">
      <c r="A45" s="3" t="s">
        <v>72</v>
      </c>
      <c r="B45" s="3" t="s">
        <v>73</v>
      </c>
      <c r="C45" s="3" t="s">
        <v>74</v>
      </c>
      <c r="E45" s="3" t="str">
        <f>"080056164558"</f>
        <v>080056164558</v>
      </c>
      <c r="F45" s="4">
        <v>45259</v>
      </c>
      <c r="G45" s="3">
        <v>202408</v>
      </c>
      <c r="H45" s="3" t="s">
        <v>75</v>
      </c>
      <c r="I45" s="3" t="s">
        <v>76</v>
      </c>
      <c r="J45" s="3" t="s">
        <v>77</v>
      </c>
      <c r="K45" s="3" t="s">
        <v>78</v>
      </c>
      <c r="L45" s="3" t="s">
        <v>260</v>
      </c>
      <c r="M45" s="3" t="s">
        <v>261</v>
      </c>
      <c r="N45" s="3" t="s">
        <v>262</v>
      </c>
      <c r="O45" s="3" t="s">
        <v>82</v>
      </c>
      <c r="P45" s="3" t="str">
        <f>"1162959632                    "</f>
        <v xml:space="preserve">1162959632                    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57.23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1</v>
      </c>
      <c r="BI45" s="3">
        <v>1</v>
      </c>
      <c r="BJ45" s="3">
        <v>0.2</v>
      </c>
      <c r="BK45" s="3">
        <v>1</v>
      </c>
      <c r="BL45" s="3">
        <v>146.65</v>
      </c>
      <c r="BM45" s="3">
        <v>22</v>
      </c>
      <c r="BN45" s="3">
        <v>168.65</v>
      </c>
      <c r="BO45" s="3">
        <v>168.65</v>
      </c>
      <c r="BQ45" s="3" t="s">
        <v>263</v>
      </c>
      <c r="BR45" s="3" t="s">
        <v>84</v>
      </c>
      <c r="BS45" s="4">
        <v>45260</v>
      </c>
      <c r="BT45" s="5">
        <v>0.43541666666666662</v>
      </c>
      <c r="BU45" s="3" t="s">
        <v>264</v>
      </c>
      <c r="BV45" s="3" t="s">
        <v>94</v>
      </c>
      <c r="BY45" s="3">
        <v>1200</v>
      </c>
      <c r="CA45" s="3" t="s">
        <v>265</v>
      </c>
      <c r="CC45" s="3" t="s">
        <v>261</v>
      </c>
      <c r="CD45" s="3">
        <v>1961</v>
      </c>
      <c r="CE45" s="3" t="s">
        <v>90</v>
      </c>
      <c r="CI45" s="3">
        <v>1</v>
      </c>
      <c r="CJ45" s="3">
        <v>1</v>
      </c>
      <c r="CK45" s="3">
        <v>23</v>
      </c>
      <c r="CL45" s="3" t="s">
        <v>86</v>
      </c>
    </row>
    <row r="46" spans="1:90" x14ac:dyDescent="0.3">
      <c r="A46" s="3" t="s">
        <v>72</v>
      </c>
      <c r="B46" s="3" t="s">
        <v>73</v>
      </c>
      <c r="C46" s="3" t="s">
        <v>74</v>
      </c>
      <c r="E46" s="3" t="str">
        <f>"080056157105"</f>
        <v>080056157105</v>
      </c>
      <c r="F46" s="4">
        <v>45259</v>
      </c>
      <c r="G46" s="3">
        <v>202408</v>
      </c>
      <c r="H46" s="3" t="s">
        <v>75</v>
      </c>
      <c r="I46" s="3" t="s">
        <v>76</v>
      </c>
      <c r="J46" s="3" t="s">
        <v>77</v>
      </c>
      <c r="K46" s="3" t="s">
        <v>78</v>
      </c>
      <c r="L46" s="3" t="s">
        <v>131</v>
      </c>
      <c r="M46" s="3" t="s">
        <v>132</v>
      </c>
      <c r="N46" s="3" t="s">
        <v>133</v>
      </c>
      <c r="O46" s="3" t="s">
        <v>82</v>
      </c>
      <c r="P46" s="3" t="str">
        <f>"1162959692                    "</f>
        <v xml:space="preserve">1162959692                    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57.23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1</v>
      </c>
      <c r="BI46" s="3">
        <v>2</v>
      </c>
      <c r="BJ46" s="3">
        <v>0.6</v>
      </c>
      <c r="BK46" s="3">
        <v>2</v>
      </c>
      <c r="BL46" s="3">
        <v>146.65</v>
      </c>
      <c r="BM46" s="3">
        <v>22</v>
      </c>
      <c r="BN46" s="3">
        <v>168.65</v>
      </c>
      <c r="BO46" s="3">
        <v>168.65</v>
      </c>
      <c r="BQ46" s="3" t="s">
        <v>134</v>
      </c>
      <c r="BR46" s="3" t="s">
        <v>84</v>
      </c>
      <c r="BS46" s="4">
        <v>45260</v>
      </c>
      <c r="BT46" s="5">
        <v>0.37847222222222227</v>
      </c>
      <c r="BU46" s="3" t="s">
        <v>135</v>
      </c>
      <c r="BV46" s="3" t="s">
        <v>94</v>
      </c>
      <c r="BY46" s="3">
        <v>3024</v>
      </c>
      <c r="CA46" s="3" t="s">
        <v>136</v>
      </c>
      <c r="CC46" s="3" t="s">
        <v>132</v>
      </c>
      <c r="CD46" s="3">
        <v>2531</v>
      </c>
      <c r="CE46" s="3" t="s">
        <v>90</v>
      </c>
      <c r="CI46" s="3">
        <v>1</v>
      </c>
      <c r="CJ46" s="3">
        <v>1</v>
      </c>
      <c r="CK46" s="3">
        <v>23</v>
      </c>
      <c r="CL46" s="3" t="s">
        <v>86</v>
      </c>
    </row>
    <row r="47" spans="1:90" x14ac:dyDescent="0.3">
      <c r="A47" s="3" t="s">
        <v>72</v>
      </c>
      <c r="B47" s="3" t="s">
        <v>73</v>
      </c>
      <c r="C47" s="3" t="s">
        <v>74</v>
      </c>
      <c r="E47" s="3" t="str">
        <f>"080056163807"</f>
        <v>080056163807</v>
      </c>
      <c r="F47" s="4">
        <v>45259</v>
      </c>
      <c r="G47" s="3">
        <v>202408</v>
      </c>
      <c r="H47" s="3" t="s">
        <v>75</v>
      </c>
      <c r="I47" s="3" t="s">
        <v>76</v>
      </c>
      <c r="J47" s="3" t="s">
        <v>77</v>
      </c>
      <c r="K47" s="3" t="s">
        <v>78</v>
      </c>
      <c r="L47" s="3" t="s">
        <v>205</v>
      </c>
      <c r="M47" s="3" t="s">
        <v>206</v>
      </c>
      <c r="N47" s="3" t="s">
        <v>266</v>
      </c>
      <c r="O47" s="3" t="s">
        <v>82</v>
      </c>
      <c r="P47" s="3" t="str">
        <f>"1162959773                    "</f>
        <v xml:space="preserve">1162959773                    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29.54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1</v>
      </c>
      <c r="BI47" s="3">
        <v>1</v>
      </c>
      <c r="BJ47" s="3">
        <v>0.2</v>
      </c>
      <c r="BK47" s="3">
        <v>1</v>
      </c>
      <c r="BL47" s="3">
        <v>75.69</v>
      </c>
      <c r="BM47" s="3">
        <v>11.35</v>
      </c>
      <c r="BN47" s="3">
        <v>87.04</v>
      </c>
      <c r="BO47" s="3">
        <v>87.04</v>
      </c>
      <c r="BQ47" s="3" t="s">
        <v>267</v>
      </c>
      <c r="BR47" s="3" t="s">
        <v>84</v>
      </c>
      <c r="BS47" s="4">
        <v>45260</v>
      </c>
      <c r="BT47" s="5">
        <v>0.42222222222222222</v>
      </c>
      <c r="BU47" s="3" t="s">
        <v>268</v>
      </c>
      <c r="BV47" s="3" t="s">
        <v>94</v>
      </c>
      <c r="BY47" s="3">
        <v>1200</v>
      </c>
      <c r="CA47" s="3" t="s">
        <v>269</v>
      </c>
      <c r="CC47" s="3" t="s">
        <v>206</v>
      </c>
      <c r="CD47" s="3">
        <v>4094</v>
      </c>
      <c r="CE47" s="3" t="s">
        <v>90</v>
      </c>
      <c r="CI47" s="3">
        <v>1</v>
      </c>
      <c r="CJ47" s="3">
        <v>1</v>
      </c>
      <c r="CK47" s="3">
        <v>21</v>
      </c>
      <c r="CL47" s="3" t="s">
        <v>86</v>
      </c>
    </row>
    <row r="48" spans="1:90" x14ac:dyDescent="0.3">
      <c r="A48" s="3" t="s">
        <v>72</v>
      </c>
      <c r="B48" s="3" t="s">
        <v>73</v>
      </c>
      <c r="C48" s="3" t="s">
        <v>74</v>
      </c>
      <c r="E48" s="3" t="str">
        <f>"080056161052"</f>
        <v>080056161052</v>
      </c>
      <c r="F48" s="4">
        <v>45259</v>
      </c>
      <c r="G48" s="3">
        <v>202408</v>
      </c>
      <c r="H48" s="3" t="s">
        <v>75</v>
      </c>
      <c r="I48" s="3" t="s">
        <v>76</v>
      </c>
      <c r="J48" s="3" t="s">
        <v>77</v>
      </c>
      <c r="K48" s="3" t="s">
        <v>78</v>
      </c>
      <c r="L48" s="3" t="s">
        <v>79</v>
      </c>
      <c r="M48" s="3" t="s">
        <v>80</v>
      </c>
      <c r="N48" s="3" t="s">
        <v>270</v>
      </c>
      <c r="O48" s="3" t="s">
        <v>82</v>
      </c>
      <c r="P48" s="3" t="str">
        <f>"1162959684                    "</f>
        <v xml:space="preserve">1162959684                    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44.29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1</v>
      </c>
      <c r="BI48" s="3">
        <v>3</v>
      </c>
      <c r="BJ48" s="3">
        <v>1.4</v>
      </c>
      <c r="BK48" s="3">
        <v>3</v>
      </c>
      <c r="BL48" s="3">
        <v>113.5</v>
      </c>
      <c r="BM48" s="3">
        <v>17.03</v>
      </c>
      <c r="BN48" s="3">
        <v>130.53</v>
      </c>
      <c r="BO48" s="3">
        <v>130.53</v>
      </c>
      <c r="BQ48" s="3" t="s">
        <v>271</v>
      </c>
      <c r="BR48" s="3" t="s">
        <v>84</v>
      </c>
      <c r="BS48" s="3" t="s">
        <v>130</v>
      </c>
      <c r="BY48" s="3">
        <v>7000</v>
      </c>
      <c r="CC48" s="3" t="s">
        <v>80</v>
      </c>
      <c r="CD48" s="3">
        <v>7764</v>
      </c>
      <c r="CE48" s="3" t="s">
        <v>90</v>
      </c>
      <c r="CI48" s="3">
        <v>1</v>
      </c>
      <c r="CJ48" s="3" t="s">
        <v>130</v>
      </c>
      <c r="CK48" s="3">
        <v>21</v>
      </c>
      <c r="CL48" s="3" t="s">
        <v>86</v>
      </c>
    </row>
    <row r="49" spans="1:90" x14ac:dyDescent="0.3">
      <c r="A49" s="3" t="s">
        <v>72</v>
      </c>
      <c r="B49" s="3" t="s">
        <v>73</v>
      </c>
      <c r="C49" s="3" t="s">
        <v>74</v>
      </c>
      <c r="E49" s="3" t="str">
        <f>"080056162736"</f>
        <v>080056162736</v>
      </c>
      <c r="F49" s="4">
        <v>45259</v>
      </c>
      <c r="G49" s="3">
        <v>202408</v>
      </c>
      <c r="H49" s="3" t="s">
        <v>75</v>
      </c>
      <c r="I49" s="3" t="s">
        <v>76</v>
      </c>
      <c r="J49" s="3" t="s">
        <v>77</v>
      </c>
      <c r="K49" s="3" t="s">
        <v>78</v>
      </c>
      <c r="L49" s="3" t="s">
        <v>79</v>
      </c>
      <c r="M49" s="3" t="s">
        <v>80</v>
      </c>
      <c r="N49" s="3" t="s">
        <v>112</v>
      </c>
      <c r="O49" s="3" t="s">
        <v>82</v>
      </c>
      <c r="P49" s="3" t="str">
        <f>"1162959668                    "</f>
        <v xml:space="preserve">1162959668                    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29.54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1</v>
      </c>
      <c r="BI49" s="3">
        <v>1</v>
      </c>
      <c r="BJ49" s="3">
        <v>0.2</v>
      </c>
      <c r="BK49" s="3">
        <v>1</v>
      </c>
      <c r="BL49" s="3">
        <v>75.69</v>
      </c>
      <c r="BM49" s="3">
        <v>11.35</v>
      </c>
      <c r="BN49" s="3">
        <v>87.04</v>
      </c>
      <c r="BO49" s="3">
        <v>87.04</v>
      </c>
      <c r="BQ49" s="3" t="s">
        <v>113</v>
      </c>
      <c r="BR49" s="3" t="s">
        <v>84</v>
      </c>
      <c r="BS49" s="4">
        <v>45260</v>
      </c>
      <c r="BT49" s="5">
        <v>0.41875000000000001</v>
      </c>
      <c r="BU49" s="3" t="s">
        <v>182</v>
      </c>
      <c r="BV49" s="3" t="s">
        <v>94</v>
      </c>
      <c r="BY49" s="3">
        <v>1200</v>
      </c>
      <c r="CA49" s="3" t="s">
        <v>115</v>
      </c>
      <c r="CC49" s="3" t="s">
        <v>80</v>
      </c>
      <c r="CD49" s="3">
        <v>7441</v>
      </c>
      <c r="CE49" s="3" t="s">
        <v>90</v>
      </c>
      <c r="CI49" s="3">
        <v>1</v>
      </c>
      <c r="CJ49" s="3">
        <v>1</v>
      </c>
      <c r="CK49" s="3">
        <v>21</v>
      </c>
      <c r="CL49" s="3" t="s">
        <v>86</v>
      </c>
    </row>
    <row r="50" spans="1:90" x14ac:dyDescent="0.3">
      <c r="A50" s="3" t="s">
        <v>72</v>
      </c>
      <c r="B50" s="3" t="s">
        <v>73</v>
      </c>
      <c r="C50" s="3" t="s">
        <v>74</v>
      </c>
      <c r="E50" s="3" t="str">
        <f>"080056162740"</f>
        <v>080056162740</v>
      </c>
      <c r="F50" s="4">
        <v>45259</v>
      </c>
      <c r="G50" s="3">
        <v>202408</v>
      </c>
      <c r="H50" s="3" t="s">
        <v>75</v>
      </c>
      <c r="I50" s="3" t="s">
        <v>76</v>
      </c>
      <c r="J50" s="3" t="s">
        <v>77</v>
      </c>
      <c r="K50" s="3" t="s">
        <v>78</v>
      </c>
      <c r="L50" s="3" t="s">
        <v>209</v>
      </c>
      <c r="M50" s="3" t="s">
        <v>210</v>
      </c>
      <c r="N50" s="3" t="s">
        <v>211</v>
      </c>
      <c r="O50" s="3" t="s">
        <v>82</v>
      </c>
      <c r="P50" s="3" t="str">
        <f>"1162959727                    "</f>
        <v xml:space="preserve">1162959727                    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83.07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1</v>
      </c>
      <c r="BI50" s="3">
        <v>3</v>
      </c>
      <c r="BJ50" s="3">
        <v>1.4</v>
      </c>
      <c r="BK50" s="3">
        <v>3</v>
      </c>
      <c r="BL50" s="3">
        <v>212.87</v>
      </c>
      <c r="BM50" s="3">
        <v>31.93</v>
      </c>
      <c r="BN50" s="3">
        <v>244.8</v>
      </c>
      <c r="BO50" s="3">
        <v>244.8</v>
      </c>
      <c r="BQ50" s="3" t="s">
        <v>212</v>
      </c>
      <c r="BR50" s="3" t="s">
        <v>84</v>
      </c>
      <c r="BS50" s="4">
        <v>45260</v>
      </c>
      <c r="BT50" s="5">
        <v>0.49652777777777773</v>
      </c>
      <c r="BU50" s="3" t="s">
        <v>213</v>
      </c>
      <c r="BV50" s="3" t="s">
        <v>94</v>
      </c>
      <c r="BY50" s="3">
        <v>6750</v>
      </c>
      <c r="CA50" s="3" t="s">
        <v>214</v>
      </c>
      <c r="CC50" s="3" t="s">
        <v>210</v>
      </c>
      <c r="CD50" s="3">
        <v>7300</v>
      </c>
      <c r="CE50" s="3" t="s">
        <v>90</v>
      </c>
      <c r="CI50" s="3">
        <v>1</v>
      </c>
      <c r="CJ50" s="3">
        <v>1</v>
      </c>
      <c r="CK50" s="3">
        <v>23</v>
      </c>
      <c r="CL50" s="3" t="s">
        <v>86</v>
      </c>
    </row>
    <row r="51" spans="1:90" x14ac:dyDescent="0.3">
      <c r="A51" s="3" t="s">
        <v>72</v>
      </c>
      <c r="B51" s="3" t="s">
        <v>73</v>
      </c>
      <c r="C51" s="3" t="s">
        <v>74</v>
      </c>
      <c r="E51" s="3" t="str">
        <f>"080056164253"</f>
        <v>080056164253</v>
      </c>
      <c r="F51" s="4">
        <v>45259</v>
      </c>
      <c r="G51" s="3">
        <v>202408</v>
      </c>
      <c r="H51" s="3" t="s">
        <v>75</v>
      </c>
      <c r="I51" s="3" t="s">
        <v>76</v>
      </c>
      <c r="J51" s="3" t="s">
        <v>77</v>
      </c>
      <c r="K51" s="3" t="s">
        <v>78</v>
      </c>
      <c r="L51" s="3" t="s">
        <v>193</v>
      </c>
      <c r="M51" s="3" t="s">
        <v>194</v>
      </c>
      <c r="N51" s="3" t="s">
        <v>272</v>
      </c>
      <c r="O51" s="3" t="s">
        <v>82</v>
      </c>
      <c r="P51" s="3" t="str">
        <f>"1162959730                    "</f>
        <v xml:space="preserve">1162959730                    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29.54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1</v>
      </c>
      <c r="BI51" s="3">
        <v>2</v>
      </c>
      <c r="BJ51" s="3">
        <v>1.7</v>
      </c>
      <c r="BK51" s="3">
        <v>2</v>
      </c>
      <c r="BL51" s="3">
        <v>75.69</v>
      </c>
      <c r="BM51" s="3">
        <v>11.35</v>
      </c>
      <c r="BN51" s="3">
        <v>87.04</v>
      </c>
      <c r="BO51" s="3">
        <v>87.04</v>
      </c>
      <c r="BQ51" s="3" t="s">
        <v>273</v>
      </c>
      <c r="BR51" s="3" t="s">
        <v>84</v>
      </c>
      <c r="BS51" s="4">
        <v>45260</v>
      </c>
      <c r="BT51" s="5">
        <v>0.36388888888888887</v>
      </c>
      <c r="BU51" s="3" t="s">
        <v>274</v>
      </c>
      <c r="BV51" s="3" t="s">
        <v>94</v>
      </c>
      <c r="BY51" s="3">
        <v>8512</v>
      </c>
      <c r="CA51" s="3" t="s">
        <v>275</v>
      </c>
      <c r="CC51" s="3" t="s">
        <v>194</v>
      </c>
      <c r="CD51" s="3">
        <v>6001</v>
      </c>
      <c r="CE51" s="3" t="s">
        <v>90</v>
      </c>
      <c r="CI51" s="3">
        <v>1</v>
      </c>
      <c r="CJ51" s="3">
        <v>1</v>
      </c>
      <c r="CK51" s="3">
        <v>21</v>
      </c>
      <c r="CL51" s="3" t="s">
        <v>86</v>
      </c>
    </row>
    <row r="52" spans="1:90" x14ac:dyDescent="0.3">
      <c r="A52" s="3" t="s">
        <v>72</v>
      </c>
      <c r="B52" s="3" t="s">
        <v>73</v>
      </c>
      <c r="C52" s="3" t="s">
        <v>74</v>
      </c>
      <c r="E52" s="3" t="str">
        <f>"080056150716"</f>
        <v>080056150716</v>
      </c>
      <c r="F52" s="4">
        <v>45259</v>
      </c>
      <c r="G52" s="3">
        <v>202408</v>
      </c>
      <c r="H52" s="3" t="s">
        <v>75</v>
      </c>
      <c r="I52" s="3" t="s">
        <v>76</v>
      </c>
      <c r="J52" s="3" t="s">
        <v>77</v>
      </c>
      <c r="K52" s="3" t="s">
        <v>78</v>
      </c>
      <c r="L52" s="3" t="s">
        <v>276</v>
      </c>
      <c r="M52" s="3" t="s">
        <v>277</v>
      </c>
      <c r="N52" s="3" t="s">
        <v>278</v>
      </c>
      <c r="O52" s="3" t="s">
        <v>82</v>
      </c>
      <c r="P52" s="3" t="str">
        <f>"1162958549                    "</f>
        <v xml:space="preserve">1162958549                    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41.54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1</v>
      </c>
      <c r="BI52" s="3">
        <v>1</v>
      </c>
      <c r="BJ52" s="3">
        <v>0.2</v>
      </c>
      <c r="BK52" s="3">
        <v>1</v>
      </c>
      <c r="BL52" s="3">
        <v>106.45</v>
      </c>
      <c r="BM52" s="3">
        <v>15.97</v>
      </c>
      <c r="BN52" s="3">
        <v>122.42</v>
      </c>
      <c r="BO52" s="3">
        <v>122.42</v>
      </c>
      <c r="BQ52" s="3" t="s">
        <v>279</v>
      </c>
      <c r="BR52" s="3" t="s">
        <v>84</v>
      </c>
      <c r="BS52" s="3" t="s">
        <v>130</v>
      </c>
      <c r="BY52" s="3">
        <v>1200</v>
      </c>
      <c r="CC52" s="3" t="s">
        <v>277</v>
      </c>
      <c r="CD52" s="3">
        <v>1438</v>
      </c>
      <c r="CE52" s="3" t="s">
        <v>90</v>
      </c>
      <c r="CI52" s="3">
        <v>1</v>
      </c>
      <c r="CJ52" s="3" t="s">
        <v>130</v>
      </c>
      <c r="CK52" s="3">
        <v>24</v>
      </c>
      <c r="CL52" s="3" t="s">
        <v>86</v>
      </c>
    </row>
    <row r="53" spans="1:90" x14ac:dyDescent="0.3">
      <c r="A53" s="3" t="s">
        <v>72</v>
      </c>
      <c r="B53" s="3" t="s">
        <v>73</v>
      </c>
      <c r="C53" s="3" t="s">
        <v>74</v>
      </c>
      <c r="E53" s="3" t="str">
        <f>"080056154129"</f>
        <v>080056154129</v>
      </c>
      <c r="F53" s="4">
        <v>45259</v>
      </c>
      <c r="G53" s="3">
        <v>202408</v>
      </c>
      <c r="H53" s="3" t="s">
        <v>75</v>
      </c>
      <c r="I53" s="3" t="s">
        <v>76</v>
      </c>
      <c r="J53" s="3" t="s">
        <v>77</v>
      </c>
      <c r="K53" s="3" t="s">
        <v>78</v>
      </c>
      <c r="L53" s="3" t="s">
        <v>280</v>
      </c>
      <c r="M53" s="3" t="s">
        <v>281</v>
      </c>
      <c r="N53" s="3" t="s">
        <v>282</v>
      </c>
      <c r="O53" s="3" t="s">
        <v>82</v>
      </c>
      <c r="P53" s="3" t="str">
        <f>"1162959603                    "</f>
        <v xml:space="preserve">1162959603                    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108.92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1</v>
      </c>
      <c r="BI53" s="3">
        <v>4</v>
      </c>
      <c r="BJ53" s="3">
        <v>1.7</v>
      </c>
      <c r="BK53" s="3">
        <v>4</v>
      </c>
      <c r="BL53" s="3">
        <v>279.10000000000002</v>
      </c>
      <c r="BM53" s="3">
        <v>41.87</v>
      </c>
      <c r="BN53" s="3">
        <v>320.97000000000003</v>
      </c>
      <c r="BO53" s="3">
        <v>320.97000000000003</v>
      </c>
      <c r="BQ53" s="3" t="s">
        <v>283</v>
      </c>
      <c r="BR53" s="3" t="s">
        <v>84</v>
      </c>
      <c r="BS53" s="4">
        <v>45260</v>
      </c>
      <c r="BT53" s="5">
        <v>0.53472222222222221</v>
      </c>
      <c r="BU53" s="3" t="s">
        <v>284</v>
      </c>
      <c r="BV53" s="3" t="s">
        <v>94</v>
      </c>
      <c r="BY53" s="3">
        <v>8704</v>
      </c>
      <c r="CA53" s="3" t="s">
        <v>285</v>
      </c>
      <c r="CC53" s="3" t="s">
        <v>281</v>
      </c>
      <c r="CD53" s="3">
        <v>7130</v>
      </c>
      <c r="CE53" s="3" t="s">
        <v>90</v>
      </c>
      <c r="CI53" s="3">
        <v>1</v>
      </c>
      <c r="CJ53" s="3">
        <v>1</v>
      </c>
      <c r="CK53" s="3">
        <v>23</v>
      </c>
      <c r="CL53" s="3" t="s">
        <v>86</v>
      </c>
    </row>
    <row r="54" spans="1:90" x14ac:dyDescent="0.3">
      <c r="A54" s="3" t="s">
        <v>72</v>
      </c>
      <c r="B54" s="3" t="s">
        <v>73</v>
      </c>
      <c r="C54" s="3" t="s">
        <v>74</v>
      </c>
      <c r="E54" s="3" t="str">
        <f>"080056164086"</f>
        <v>080056164086</v>
      </c>
      <c r="F54" s="4">
        <v>45259</v>
      </c>
      <c r="G54" s="3">
        <v>202408</v>
      </c>
      <c r="H54" s="3" t="s">
        <v>75</v>
      </c>
      <c r="I54" s="3" t="s">
        <v>76</v>
      </c>
      <c r="J54" s="3" t="s">
        <v>77</v>
      </c>
      <c r="K54" s="3" t="s">
        <v>78</v>
      </c>
      <c r="L54" s="3" t="s">
        <v>205</v>
      </c>
      <c r="M54" s="3" t="s">
        <v>206</v>
      </c>
      <c r="N54" s="3" t="s">
        <v>207</v>
      </c>
      <c r="O54" s="3" t="s">
        <v>82</v>
      </c>
      <c r="P54" s="3" t="str">
        <f>"1162959644                    "</f>
        <v xml:space="preserve">1162959644                    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29.54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1</v>
      </c>
      <c r="BI54" s="3">
        <v>1</v>
      </c>
      <c r="BJ54" s="3">
        <v>0.9</v>
      </c>
      <c r="BK54" s="3">
        <v>1</v>
      </c>
      <c r="BL54" s="3">
        <v>75.69</v>
      </c>
      <c r="BM54" s="3">
        <v>11.35</v>
      </c>
      <c r="BN54" s="3">
        <v>87.04</v>
      </c>
      <c r="BO54" s="3">
        <v>87.04</v>
      </c>
      <c r="BQ54" s="3" t="s">
        <v>208</v>
      </c>
      <c r="BR54" s="3" t="s">
        <v>84</v>
      </c>
      <c r="BS54" s="3" t="s">
        <v>130</v>
      </c>
      <c r="BY54" s="3">
        <v>4275</v>
      </c>
      <c r="CC54" s="3" t="s">
        <v>206</v>
      </c>
      <c r="CD54" s="3">
        <v>4000</v>
      </c>
      <c r="CE54" s="3" t="s">
        <v>90</v>
      </c>
      <c r="CI54" s="3">
        <v>1</v>
      </c>
      <c r="CJ54" s="3" t="s">
        <v>130</v>
      </c>
      <c r="CK54" s="3">
        <v>21</v>
      </c>
      <c r="CL54" s="3" t="s">
        <v>86</v>
      </c>
    </row>
    <row r="55" spans="1:90" x14ac:dyDescent="0.3">
      <c r="A55" s="3" t="s">
        <v>72</v>
      </c>
      <c r="B55" s="3" t="s">
        <v>73</v>
      </c>
      <c r="C55" s="3" t="s">
        <v>74</v>
      </c>
      <c r="E55" s="3" t="str">
        <f>"080056162760"</f>
        <v>080056162760</v>
      </c>
      <c r="F55" s="4">
        <v>45259</v>
      </c>
      <c r="G55" s="3">
        <v>202408</v>
      </c>
      <c r="H55" s="3" t="s">
        <v>75</v>
      </c>
      <c r="I55" s="3" t="s">
        <v>76</v>
      </c>
      <c r="J55" s="3" t="s">
        <v>77</v>
      </c>
      <c r="K55" s="3" t="s">
        <v>78</v>
      </c>
      <c r="L55" s="3" t="s">
        <v>193</v>
      </c>
      <c r="M55" s="3" t="s">
        <v>194</v>
      </c>
      <c r="N55" s="3" t="s">
        <v>286</v>
      </c>
      <c r="O55" s="3" t="s">
        <v>82</v>
      </c>
      <c r="P55" s="3" t="str">
        <f>"1162959667                    "</f>
        <v xml:space="preserve">1162959667                    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29.54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1</v>
      </c>
      <c r="BI55" s="3">
        <v>1</v>
      </c>
      <c r="BJ55" s="3">
        <v>0.2</v>
      </c>
      <c r="BK55" s="3">
        <v>1</v>
      </c>
      <c r="BL55" s="3">
        <v>75.69</v>
      </c>
      <c r="BM55" s="3">
        <v>11.35</v>
      </c>
      <c r="BN55" s="3">
        <v>87.04</v>
      </c>
      <c r="BO55" s="3">
        <v>87.04</v>
      </c>
      <c r="BQ55" s="3" t="s">
        <v>287</v>
      </c>
      <c r="BR55" s="3" t="s">
        <v>84</v>
      </c>
      <c r="BS55" s="4">
        <v>45260</v>
      </c>
      <c r="BT55" s="5">
        <v>0.3430555555555555</v>
      </c>
      <c r="BU55" s="3" t="s">
        <v>288</v>
      </c>
      <c r="BV55" s="3" t="s">
        <v>94</v>
      </c>
      <c r="BY55" s="3">
        <v>1200</v>
      </c>
      <c r="CA55" s="3" t="s">
        <v>289</v>
      </c>
      <c r="CC55" s="3" t="s">
        <v>194</v>
      </c>
      <c r="CD55" s="3">
        <v>6001</v>
      </c>
      <c r="CE55" s="3" t="s">
        <v>90</v>
      </c>
      <c r="CI55" s="3">
        <v>1</v>
      </c>
      <c r="CJ55" s="3">
        <v>1</v>
      </c>
      <c r="CK55" s="3">
        <v>21</v>
      </c>
      <c r="CL55" s="3" t="s">
        <v>86</v>
      </c>
    </row>
    <row r="56" spans="1:90" x14ac:dyDescent="0.3">
      <c r="A56" s="3" t="s">
        <v>72</v>
      </c>
      <c r="B56" s="3" t="s">
        <v>73</v>
      </c>
      <c r="C56" s="3" t="s">
        <v>74</v>
      </c>
      <c r="E56" s="3" t="str">
        <f>"080056157170"</f>
        <v>080056157170</v>
      </c>
      <c r="F56" s="4">
        <v>45259</v>
      </c>
      <c r="G56" s="3">
        <v>202408</v>
      </c>
      <c r="H56" s="3" t="s">
        <v>75</v>
      </c>
      <c r="I56" s="3" t="s">
        <v>76</v>
      </c>
      <c r="J56" s="3" t="s">
        <v>77</v>
      </c>
      <c r="K56" s="3" t="s">
        <v>78</v>
      </c>
      <c r="L56" s="3" t="s">
        <v>75</v>
      </c>
      <c r="M56" s="3" t="s">
        <v>76</v>
      </c>
      <c r="N56" s="3" t="s">
        <v>290</v>
      </c>
      <c r="O56" s="3" t="s">
        <v>82</v>
      </c>
      <c r="P56" s="3" t="str">
        <f>"1162959604                    "</f>
        <v xml:space="preserve">1162959604                    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23.07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1</v>
      </c>
      <c r="BI56" s="3">
        <v>2</v>
      </c>
      <c r="BJ56" s="3">
        <v>1.4</v>
      </c>
      <c r="BK56" s="3">
        <v>2</v>
      </c>
      <c r="BL56" s="3">
        <v>59.12</v>
      </c>
      <c r="BM56" s="3">
        <v>8.8699999999999992</v>
      </c>
      <c r="BN56" s="3">
        <v>67.989999999999995</v>
      </c>
      <c r="BO56" s="3">
        <v>67.989999999999995</v>
      </c>
      <c r="BQ56" s="3" t="s">
        <v>291</v>
      </c>
      <c r="BR56" s="3" t="s">
        <v>84</v>
      </c>
      <c r="BS56" s="4">
        <v>45260</v>
      </c>
      <c r="BT56" s="5">
        <v>0.40833333333333338</v>
      </c>
      <c r="BU56" s="3" t="s">
        <v>292</v>
      </c>
      <c r="BV56" s="3" t="s">
        <v>94</v>
      </c>
      <c r="BY56" s="3">
        <v>7000</v>
      </c>
      <c r="CA56" s="3" t="s">
        <v>95</v>
      </c>
      <c r="CC56" s="3" t="s">
        <v>76</v>
      </c>
      <c r="CD56" s="3">
        <v>1600</v>
      </c>
      <c r="CE56" s="3" t="s">
        <v>90</v>
      </c>
      <c r="CI56" s="3">
        <v>1</v>
      </c>
      <c r="CJ56" s="3">
        <v>1</v>
      </c>
      <c r="CK56" s="3">
        <v>22</v>
      </c>
      <c r="CL56" s="3" t="s">
        <v>86</v>
      </c>
    </row>
    <row r="57" spans="1:90" x14ac:dyDescent="0.3">
      <c r="A57" s="3" t="s">
        <v>72</v>
      </c>
      <c r="B57" s="3" t="s">
        <v>73</v>
      </c>
      <c r="C57" s="3" t="s">
        <v>74</v>
      </c>
      <c r="E57" s="3" t="str">
        <f>"080056161652"</f>
        <v>080056161652</v>
      </c>
      <c r="F57" s="4">
        <v>45259</v>
      </c>
      <c r="G57" s="3">
        <v>202408</v>
      </c>
      <c r="H57" s="3" t="s">
        <v>75</v>
      </c>
      <c r="I57" s="3" t="s">
        <v>76</v>
      </c>
      <c r="J57" s="3" t="s">
        <v>77</v>
      </c>
      <c r="K57" s="3" t="s">
        <v>78</v>
      </c>
      <c r="L57" s="3" t="s">
        <v>205</v>
      </c>
      <c r="M57" s="3" t="s">
        <v>206</v>
      </c>
      <c r="N57" s="3" t="s">
        <v>293</v>
      </c>
      <c r="O57" s="3" t="s">
        <v>82</v>
      </c>
      <c r="P57" s="3" t="str">
        <f>"1162959704                    "</f>
        <v xml:space="preserve">1162959704                    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29.54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1</v>
      </c>
      <c r="BI57" s="3">
        <v>1</v>
      </c>
      <c r="BJ57" s="3">
        <v>0.2</v>
      </c>
      <c r="BK57" s="3">
        <v>1</v>
      </c>
      <c r="BL57" s="3">
        <v>75.69</v>
      </c>
      <c r="BM57" s="3">
        <v>11.35</v>
      </c>
      <c r="BN57" s="3">
        <v>87.04</v>
      </c>
      <c r="BO57" s="3">
        <v>87.04</v>
      </c>
      <c r="BQ57" s="3" t="s">
        <v>294</v>
      </c>
      <c r="BR57" s="3" t="s">
        <v>84</v>
      </c>
      <c r="BS57" s="4">
        <v>45260</v>
      </c>
      <c r="BT57" s="5">
        <v>0.43055555555555558</v>
      </c>
      <c r="BU57" s="3" t="s">
        <v>295</v>
      </c>
      <c r="BV57" s="3" t="s">
        <v>94</v>
      </c>
      <c r="BY57" s="3">
        <v>1200</v>
      </c>
      <c r="CA57" s="3" t="s">
        <v>269</v>
      </c>
      <c r="CC57" s="3" t="s">
        <v>206</v>
      </c>
      <c r="CD57" s="3">
        <v>4072</v>
      </c>
      <c r="CE57" s="3" t="s">
        <v>90</v>
      </c>
      <c r="CI57" s="3">
        <v>1</v>
      </c>
      <c r="CJ57" s="3">
        <v>1</v>
      </c>
      <c r="CK57" s="3">
        <v>21</v>
      </c>
      <c r="CL57" s="3" t="s">
        <v>86</v>
      </c>
    </row>
    <row r="58" spans="1:90" x14ac:dyDescent="0.3">
      <c r="A58" s="3" t="s">
        <v>72</v>
      </c>
      <c r="B58" s="3" t="s">
        <v>73</v>
      </c>
      <c r="C58" s="3" t="s">
        <v>74</v>
      </c>
      <c r="E58" s="3" t="str">
        <f>"080056156937"</f>
        <v>080056156937</v>
      </c>
      <c r="F58" s="4">
        <v>45259</v>
      </c>
      <c r="G58" s="3">
        <v>202408</v>
      </c>
      <c r="H58" s="3" t="s">
        <v>75</v>
      </c>
      <c r="I58" s="3" t="s">
        <v>76</v>
      </c>
      <c r="J58" s="3" t="s">
        <v>77</v>
      </c>
      <c r="K58" s="3" t="s">
        <v>78</v>
      </c>
      <c r="L58" s="3" t="s">
        <v>193</v>
      </c>
      <c r="M58" s="3" t="s">
        <v>194</v>
      </c>
      <c r="N58" s="3" t="s">
        <v>195</v>
      </c>
      <c r="O58" s="3" t="s">
        <v>82</v>
      </c>
      <c r="P58" s="3" t="str">
        <f>"1162959670                    "</f>
        <v xml:space="preserve">1162959670                    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29.54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1</v>
      </c>
      <c r="BI58" s="3">
        <v>1</v>
      </c>
      <c r="BJ58" s="3">
        <v>0.2</v>
      </c>
      <c r="BK58" s="3">
        <v>1</v>
      </c>
      <c r="BL58" s="3">
        <v>75.69</v>
      </c>
      <c r="BM58" s="3">
        <v>11.35</v>
      </c>
      <c r="BN58" s="3">
        <v>87.04</v>
      </c>
      <c r="BO58" s="3">
        <v>87.04</v>
      </c>
      <c r="BQ58" s="3" t="s">
        <v>196</v>
      </c>
      <c r="BR58" s="3" t="s">
        <v>84</v>
      </c>
      <c r="BS58" s="4">
        <v>45260</v>
      </c>
      <c r="BT58" s="5">
        <v>0.41805555555555557</v>
      </c>
      <c r="BU58" s="3" t="s">
        <v>197</v>
      </c>
      <c r="BV58" s="3" t="s">
        <v>94</v>
      </c>
      <c r="BY58" s="3">
        <v>1200</v>
      </c>
      <c r="CA58" s="3" t="s">
        <v>198</v>
      </c>
      <c r="CC58" s="3" t="s">
        <v>194</v>
      </c>
      <c r="CD58" s="3">
        <v>6001</v>
      </c>
      <c r="CE58" s="3" t="s">
        <v>90</v>
      </c>
      <c r="CI58" s="3">
        <v>1</v>
      </c>
      <c r="CJ58" s="3">
        <v>1</v>
      </c>
      <c r="CK58" s="3">
        <v>21</v>
      </c>
      <c r="CL58" s="3" t="s">
        <v>86</v>
      </c>
    </row>
    <row r="59" spans="1:90" x14ac:dyDescent="0.3">
      <c r="A59" s="3" t="s">
        <v>72</v>
      </c>
      <c r="B59" s="3" t="s">
        <v>73</v>
      </c>
      <c r="C59" s="3" t="s">
        <v>74</v>
      </c>
      <c r="E59" s="3" t="str">
        <f>"080056164153"</f>
        <v>080056164153</v>
      </c>
      <c r="F59" s="4">
        <v>45259</v>
      </c>
      <c r="G59" s="3">
        <v>202408</v>
      </c>
      <c r="H59" s="3" t="s">
        <v>75</v>
      </c>
      <c r="I59" s="3" t="s">
        <v>76</v>
      </c>
      <c r="J59" s="3" t="s">
        <v>77</v>
      </c>
      <c r="K59" s="3" t="s">
        <v>78</v>
      </c>
      <c r="L59" s="3" t="s">
        <v>296</v>
      </c>
      <c r="M59" s="3" t="s">
        <v>297</v>
      </c>
      <c r="N59" s="3" t="s">
        <v>298</v>
      </c>
      <c r="O59" s="3" t="s">
        <v>82</v>
      </c>
      <c r="P59" s="3" t="str">
        <f>"1162959723                    "</f>
        <v xml:space="preserve">1162959723                    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23.07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1</v>
      </c>
      <c r="BI59" s="3">
        <v>1</v>
      </c>
      <c r="BJ59" s="3">
        <v>1.3</v>
      </c>
      <c r="BK59" s="3">
        <v>2</v>
      </c>
      <c r="BL59" s="3">
        <v>59.12</v>
      </c>
      <c r="BM59" s="3">
        <v>8.8699999999999992</v>
      </c>
      <c r="BN59" s="3">
        <v>67.989999999999995</v>
      </c>
      <c r="BO59" s="3">
        <v>67.989999999999995</v>
      </c>
      <c r="BQ59" s="3" t="s">
        <v>299</v>
      </c>
      <c r="BR59" s="3" t="s">
        <v>84</v>
      </c>
      <c r="BS59" s="4">
        <v>45260</v>
      </c>
      <c r="BT59" s="5">
        <v>0.32361111111111113</v>
      </c>
      <c r="BU59" s="3" t="s">
        <v>300</v>
      </c>
      <c r="BV59" s="3" t="s">
        <v>94</v>
      </c>
      <c r="BY59" s="3">
        <v>6555</v>
      </c>
      <c r="CC59" s="3" t="s">
        <v>297</v>
      </c>
      <c r="CD59" s="3">
        <v>1451</v>
      </c>
      <c r="CE59" s="3" t="s">
        <v>90</v>
      </c>
      <c r="CI59" s="3">
        <v>1</v>
      </c>
      <c r="CJ59" s="3">
        <v>1</v>
      </c>
      <c r="CK59" s="3">
        <v>22</v>
      </c>
      <c r="CL59" s="3" t="s">
        <v>86</v>
      </c>
    </row>
    <row r="60" spans="1:90" x14ac:dyDescent="0.3">
      <c r="A60" s="3" t="s">
        <v>72</v>
      </c>
      <c r="B60" s="3" t="s">
        <v>73</v>
      </c>
      <c r="C60" s="3" t="s">
        <v>74</v>
      </c>
      <c r="E60" s="3" t="str">
        <f>"080056162767"</f>
        <v>080056162767</v>
      </c>
      <c r="F60" s="4">
        <v>45259</v>
      </c>
      <c r="G60" s="3">
        <v>202408</v>
      </c>
      <c r="H60" s="3" t="s">
        <v>75</v>
      </c>
      <c r="I60" s="3" t="s">
        <v>76</v>
      </c>
      <c r="J60" s="3" t="s">
        <v>77</v>
      </c>
      <c r="K60" s="3" t="s">
        <v>78</v>
      </c>
      <c r="L60" s="3" t="s">
        <v>75</v>
      </c>
      <c r="M60" s="3" t="s">
        <v>76</v>
      </c>
      <c r="N60" s="3" t="s">
        <v>290</v>
      </c>
      <c r="O60" s="3" t="s">
        <v>82</v>
      </c>
      <c r="P60" s="3" t="str">
        <f>"1162959757                    "</f>
        <v xml:space="preserve">1162959757                    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23.07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1</v>
      </c>
      <c r="BI60" s="3">
        <v>2</v>
      </c>
      <c r="BJ60" s="3">
        <v>2.9</v>
      </c>
      <c r="BK60" s="3">
        <v>3</v>
      </c>
      <c r="BL60" s="3">
        <v>59.12</v>
      </c>
      <c r="BM60" s="3">
        <v>8.8699999999999992</v>
      </c>
      <c r="BN60" s="3">
        <v>67.989999999999995</v>
      </c>
      <c r="BO60" s="3">
        <v>67.989999999999995</v>
      </c>
      <c r="BQ60" s="3" t="s">
        <v>291</v>
      </c>
      <c r="BR60" s="3" t="s">
        <v>84</v>
      </c>
      <c r="BS60" s="4">
        <v>45260</v>
      </c>
      <c r="BT60" s="5">
        <v>0.40833333333333338</v>
      </c>
      <c r="BU60" s="3" t="s">
        <v>292</v>
      </c>
      <c r="BV60" s="3" t="s">
        <v>94</v>
      </c>
      <c r="BY60" s="3">
        <v>14336</v>
      </c>
      <c r="CA60" s="3" t="s">
        <v>95</v>
      </c>
      <c r="CC60" s="3" t="s">
        <v>76</v>
      </c>
      <c r="CD60" s="3">
        <v>1600</v>
      </c>
      <c r="CE60" s="3" t="s">
        <v>90</v>
      </c>
      <c r="CI60" s="3">
        <v>1</v>
      </c>
      <c r="CJ60" s="3">
        <v>1</v>
      </c>
      <c r="CK60" s="3">
        <v>22</v>
      </c>
      <c r="CL60" s="3" t="s">
        <v>86</v>
      </c>
    </row>
    <row r="61" spans="1:90" x14ac:dyDescent="0.3">
      <c r="A61" s="3" t="s">
        <v>72</v>
      </c>
      <c r="B61" s="3" t="s">
        <v>73</v>
      </c>
      <c r="C61" s="3" t="s">
        <v>74</v>
      </c>
      <c r="E61" s="3" t="str">
        <f>"080056159227"</f>
        <v>080056159227</v>
      </c>
      <c r="F61" s="4">
        <v>45259</v>
      </c>
      <c r="G61" s="3">
        <v>202408</v>
      </c>
      <c r="H61" s="3" t="s">
        <v>75</v>
      </c>
      <c r="I61" s="3" t="s">
        <v>76</v>
      </c>
      <c r="J61" s="3" t="s">
        <v>77</v>
      </c>
      <c r="K61" s="3" t="s">
        <v>78</v>
      </c>
      <c r="L61" s="3" t="s">
        <v>301</v>
      </c>
      <c r="M61" s="3" t="s">
        <v>302</v>
      </c>
      <c r="N61" s="3" t="s">
        <v>303</v>
      </c>
      <c r="O61" s="3" t="s">
        <v>82</v>
      </c>
      <c r="P61" s="3" t="str">
        <f>"1162959672                    "</f>
        <v xml:space="preserve">1162959672                    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108.92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1</v>
      </c>
      <c r="BI61" s="3">
        <v>2</v>
      </c>
      <c r="BJ61" s="3">
        <v>3.8</v>
      </c>
      <c r="BK61" s="3">
        <v>4</v>
      </c>
      <c r="BL61" s="3">
        <v>279.10000000000002</v>
      </c>
      <c r="BM61" s="3">
        <v>41.87</v>
      </c>
      <c r="BN61" s="3">
        <v>320.97000000000003</v>
      </c>
      <c r="BO61" s="3">
        <v>320.97000000000003</v>
      </c>
      <c r="BQ61" s="3" t="s">
        <v>304</v>
      </c>
      <c r="BR61" s="3" t="s">
        <v>84</v>
      </c>
      <c r="BS61" s="3" t="s">
        <v>130</v>
      </c>
      <c r="BY61" s="3">
        <v>18816</v>
      </c>
      <c r="CC61" s="3" t="s">
        <v>302</v>
      </c>
      <c r="CD61" s="3">
        <v>5257</v>
      </c>
      <c r="CE61" s="3" t="s">
        <v>90</v>
      </c>
      <c r="CI61" s="3">
        <v>1</v>
      </c>
      <c r="CJ61" s="3" t="s">
        <v>130</v>
      </c>
      <c r="CK61" s="3">
        <v>23</v>
      </c>
      <c r="CL61" s="3" t="s">
        <v>86</v>
      </c>
    </row>
    <row r="62" spans="1:90" x14ac:dyDescent="0.3">
      <c r="A62" s="3" t="s">
        <v>72</v>
      </c>
      <c r="B62" s="3" t="s">
        <v>73</v>
      </c>
      <c r="C62" s="3" t="s">
        <v>74</v>
      </c>
      <c r="E62" s="3" t="str">
        <f>"080056164422"</f>
        <v>080056164422</v>
      </c>
      <c r="F62" s="4">
        <v>45259</v>
      </c>
      <c r="G62" s="3">
        <v>202408</v>
      </c>
      <c r="H62" s="3" t="s">
        <v>75</v>
      </c>
      <c r="I62" s="3" t="s">
        <v>76</v>
      </c>
      <c r="J62" s="3" t="s">
        <v>77</v>
      </c>
      <c r="K62" s="3" t="s">
        <v>78</v>
      </c>
      <c r="L62" s="3" t="s">
        <v>296</v>
      </c>
      <c r="M62" s="3" t="s">
        <v>297</v>
      </c>
      <c r="N62" s="3" t="s">
        <v>305</v>
      </c>
      <c r="O62" s="3" t="s">
        <v>82</v>
      </c>
      <c r="P62" s="3" t="str">
        <f>"1162959797                    "</f>
        <v xml:space="preserve">1162959797                    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23.07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1</v>
      </c>
      <c r="BI62" s="3">
        <v>1</v>
      </c>
      <c r="BJ62" s="3">
        <v>0.2</v>
      </c>
      <c r="BK62" s="3">
        <v>1</v>
      </c>
      <c r="BL62" s="3">
        <v>59.12</v>
      </c>
      <c r="BM62" s="3">
        <v>8.8699999999999992</v>
      </c>
      <c r="BN62" s="3">
        <v>67.989999999999995</v>
      </c>
      <c r="BO62" s="3">
        <v>67.989999999999995</v>
      </c>
      <c r="BQ62" s="3" t="s">
        <v>306</v>
      </c>
      <c r="BR62" s="3" t="s">
        <v>84</v>
      </c>
      <c r="BS62" s="4">
        <v>45260</v>
      </c>
      <c r="BT62" s="5">
        <v>0.36249999999999999</v>
      </c>
      <c r="BU62" s="3" t="s">
        <v>307</v>
      </c>
      <c r="BV62" s="3" t="s">
        <v>94</v>
      </c>
      <c r="BY62" s="3">
        <v>1200</v>
      </c>
      <c r="CA62" s="3" t="s">
        <v>308</v>
      </c>
      <c r="CC62" s="3" t="s">
        <v>297</v>
      </c>
      <c r="CD62" s="3">
        <v>1451</v>
      </c>
      <c r="CE62" s="3" t="s">
        <v>90</v>
      </c>
      <c r="CI62" s="3">
        <v>1</v>
      </c>
      <c r="CJ62" s="3">
        <v>1</v>
      </c>
      <c r="CK62" s="3">
        <v>22</v>
      </c>
      <c r="CL62" s="3" t="s">
        <v>86</v>
      </c>
    </row>
    <row r="63" spans="1:90" x14ac:dyDescent="0.3">
      <c r="A63" s="3" t="s">
        <v>72</v>
      </c>
      <c r="B63" s="3" t="s">
        <v>73</v>
      </c>
      <c r="C63" s="3" t="s">
        <v>74</v>
      </c>
      <c r="E63" s="3" t="str">
        <f>"080056162783"</f>
        <v>080056162783</v>
      </c>
      <c r="F63" s="4">
        <v>45259</v>
      </c>
      <c r="G63" s="3">
        <v>202408</v>
      </c>
      <c r="H63" s="3" t="s">
        <v>75</v>
      </c>
      <c r="I63" s="3" t="s">
        <v>76</v>
      </c>
      <c r="J63" s="3" t="s">
        <v>77</v>
      </c>
      <c r="K63" s="3" t="s">
        <v>78</v>
      </c>
      <c r="L63" s="3" t="s">
        <v>79</v>
      </c>
      <c r="M63" s="3" t="s">
        <v>80</v>
      </c>
      <c r="N63" s="3" t="s">
        <v>309</v>
      </c>
      <c r="O63" s="3" t="s">
        <v>82</v>
      </c>
      <c r="P63" s="3" t="str">
        <f>"1162959720                    "</f>
        <v xml:space="preserve">1162959720                    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29.54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1</v>
      </c>
      <c r="BI63" s="3">
        <v>1</v>
      </c>
      <c r="BJ63" s="3">
        <v>0.2</v>
      </c>
      <c r="BK63" s="3">
        <v>1</v>
      </c>
      <c r="BL63" s="3">
        <v>75.69</v>
      </c>
      <c r="BM63" s="3">
        <v>11.35</v>
      </c>
      <c r="BN63" s="3">
        <v>87.04</v>
      </c>
      <c r="BO63" s="3">
        <v>87.04</v>
      </c>
      <c r="BQ63" s="3" t="s">
        <v>310</v>
      </c>
      <c r="BR63" s="3" t="s">
        <v>84</v>
      </c>
      <c r="BS63" s="4">
        <v>45260</v>
      </c>
      <c r="BT63" s="5">
        <v>0.3298611111111111</v>
      </c>
      <c r="BU63" s="3" t="s">
        <v>145</v>
      </c>
      <c r="BV63" s="3" t="s">
        <v>94</v>
      </c>
      <c r="BY63" s="3">
        <v>1200</v>
      </c>
      <c r="CA63" s="3" t="s">
        <v>146</v>
      </c>
      <c r="CC63" s="3" t="s">
        <v>80</v>
      </c>
      <c r="CD63" s="3">
        <v>7493</v>
      </c>
      <c r="CE63" s="3" t="s">
        <v>90</v>
      </c>
      <c r="CI63" s="3">
        <v>1</v>
      </c>
      <c r="CJ63" s="3">
        <v>1</v>
      </c>
      <c r="CK63" s="3">
        <v>21</v>
      </c>
      <c r="CL63" s="3" t="s">
        <v>86</v>
      </c>
    </row>
    <row r="64" spans="1:90" x14ac:dyDescent="0.3">
      <c r="A64" s="3" t="s">
        <v>72</v>
      </c>
      <c r="B64" s="3" t="s">
        <v>73</v>
      </c>
      <c r="C64" s="3" t="s">
        <v>74</v>
      </c>
      <c r="E64" s="3" t="str">
        <f>"080056150766"</f>
        <v>080056150766</v>
      </c>
      <c r="F64" s="4">
        <v>45259</v>
      </c>
      <c r="G64" s="3">
        <v>202408</v>
      </c>
      <c r="H64" s="3" t="s">
        <v>75</v>
      </c>
      <c r="I64" s="3" t="s">
        <v>76</v>
      </c>
      <c r="J64" s="3" t="s">
        <v>77</v>
      </c>
      <c r="K64" s="3" t="s">
        <v>78</v>
      </c>
      <c r="L64" s="3" t="s">
        <v>276</v>
      </c>
      <c r="M64" s="3" t="s">
        <v>277</v>
      </c>
      <c r="N64" s="3" t="s">
        <v>278</v>
      </c>
      <c r="O64" s="3" t="s">
        <v>82</v>
      </c>
      <c r="P64" s="3" t="str">
        <f>"1162958552                    "</f>
        <v xml:space="preserve">1162958552                    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41.54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1</v>
      </c>
      <c r="BI64" s="3">
        <v>1</v>
      </c>
      <c r="BJ64" s="3">
        <v>2</v>
      </c>
      <c r="BK64" s="3">
        <v>2</v>
      </c>
      <c r="BL64" s="3">
        <v>106.45</v>
      </c>
      <c r="BM64" s="3">
        <v>15.97</v>
      </c>
      <c r="BN64" s="3">
        <v>122.42</v>
      </c>
      <c r="BO64" s="3">
        <v>122.42</v>
      </c>
      <c r="BQ64" s="3" t="s">
        <v>279</v>
      </c>
      <c r="BR64" s="3" t="s">
        <v>84</v>
      </c>
      <c r="BS64" s="3" t="s">
        <v>130</v>
      </c>
      <c r="BY64" s="3">
        <v>9918</v>
      </c>
      <c r="CC64" s="3" t="s">
        <v>277</v>
      </c>
      <c r="CD64" s="3">
        <v>1438</v>
      </c>
      <c r="CE64" s="3" t="s">
        <v>90</v>
      </c>
      <c r="CI64" s="3">
        <v>1</v>
      </c>
      <c r="CJ64" s="3" t="s">
        <v>130</v>
      </c>
      <c r="CK64" s="3">
        <v>24</v>
      </c>
      <c r="CL64" s="3" t="s">
        <v>86</v>
      </c>
    </row>
    <row r="65" spans="1:90" x14ac:dyDescent="0.3">
      <c r="A65" s="3" t="s">
        <v>72</v>
      </c>
      <c r="B65" s="3" t="s">
        <v>73</v>
      </c>
      <c r="C65" s="3" t="s">
        <v>74</v>
      </c>
      <c r="E65" s="3" t="str">
        <f>"080056151953"</f>
        <v>080056151953</v>
      </c>
      <c r="F65" s="4">
        <v>45259</v>
      </c>
      <c r="G65" s="3">
        <v>202408</v>
      </c>
      <c r="H65" s="3" t="s">
        <v>75</v>
      </c>
      <c r="I65" s="3" t="s">
        <v>76</v>
      </c>
      <c r="J65" s="3" t="s">
        <v>77</v>
      </c>
      <c r="K65" s="3" t="s">
        <v>78</v>
      </c>
      <c r="L65" s="3" t="s">
        <v>221</v>
      </c>
      <c r="M65" s="3" t="s">
        <v>222</v>
      </c>
      <c r="N65" s="3" t="s">
        <v>223</v>
      </c>
      <c r="O65" s="3" t="s">
        <v>82</v>
      </c>
      <c r="P65" s="3" t="str">
        <f>"1162959308                    "</f>
        <v xml:space="preserve">1162959308                    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23.07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1</v>
      </c>
      <c r="BI65" s="3">
        <v>1</v>
      </c>
      <c r="BJ65" s="3">
        <v>0.2</v>
      </c>
      <c r="BK65" s="3">
        <v>1</v>
      </c>
      <c r="BL65" s="3">
        <v>59.12</v>
      </c>
      <c r="BM65" s="3">
        <v>8.8699999999999992</v>
      </c>
      <c r="BN65" s="3">
        <v>67.989999999999995</v>
      </c>
      <c r="BO65" s="3">
        <v>67.989999999999995</v>
      </c>
      <c r="BQ65" s="3" t="s">
        <v>224</v>
      </c>
      <c r="BR65" s="3" t="s">
        <v>84</v>
      </c>
      <c r="BS65" s="4">
        <v>45260</v>
      </c>
      <c r="BT65" s="5">
        <v>0.36180555555555555</v>
      </c>
      <c r="BU65" s="3" t="s">
        <v>225</v>
      </c>
      <c r="BV65" s="3" t="s">
        <v>94</v>
      </c>
      <c r="BY65" s="3">
        <v>1200</v>
      </c>
      <c r="BZ65" s="3" t="s">
        <v>311</v>
      </c>
      <c r="CA65" s="3" t="s">
        <v>226</v>
      </c>
      <c r="CC65" s="3" t="s">
        <v>222</v>
      </c>
      <c r="CD65" s="3">
        <v>1459</v>
      </c>
      <c r="CE65" s="3" t="s">
        <v>90</v>
      </c>
      <c r="CI65" s="3">
        <v>1</v>
      </c>
      <c r="CJ65" s="3">
        <v>1</v>
      </c>
      <c r="CK65" s="3">
        <v>22</v>
      </c>
      <c r="CL65" s="3" t="s">
        <v>86</v>
      </c>
    </row>
    <row r="66" spans="1:90" x14ac:dyDescent="0.3">
      <c r="A66" s="3" t="s">
        <v>72</v>
      </c>
      <c r="B66" s="3" t="s">
        <v>73</v>
      </c>
      <c r="C66" s="3" t="s">
        <v>74</v>
      </c>
      <c r="E66" s="3" t="str">
        <f>"080056162684"</f>
        <v>080056162684</v>
      </c>
      <c r="F66" s="4">
        <v>45259</v>
      </c>
      <c r="G66" s="3">
        <v>202408</v>
      </c>
      <c r="H66" s="3" t="s">
        <v>75</v>
      </c>
      <c r="I66" s="3" t="s">
        <v>76</v>
      </c>
      <c r="J66" s="3" t="s">
        <v>77</v>
      </c>
      <c r="K66" s="3" t="s">
        <v>78</v>
      </c>
      <c r="L66" s="3" t="s">
        <v>75</v>
      </c>
      <c r="M66" s="3" t="s">
        <v>76</v>
      </c>
      <c r="N66" s="3" t="s">
        <v>312</v>
      </c>
      <c r="O66" s="3" t="s">
        <v>82</v>
      </c>
      <c r="P66" s="3" t="str">
        <f>"1162959345                    "</f>
        <v xml:space="preserve">1162959345                    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23.07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1</v>
      </c>
      <c r="BI66" s="3">
        <v>1</v>
      </c>
      <c r="BJ66" s="3">
        <v>0.2</v>
      </c>
      <c r="BK66" s="3">
        <v>1</v>
      </c>
      <c r="BL66" s="3">
        <v>59.12</v>
      </c>
      <c r="BM66" s="3">
        <v>8.8699999999999992</v>
      </c>
      <c r="BN66" s="3">
        <v>67.989999999999995</v>
      </c>
      <c r="BO66" s="3">
        <v>67.989999999999995</v>
      </c>
      <c r="BQ66" s="3" t="s">
        <v>313</v>
      </c>
      <c r="BR66" s="3" t="s">
        <v>84</v>
      </c>
      <c r="BS66" s="3" t="s">
        <v>130</v>
      </c>
      <c r="BY66" s="3">
        <v>1200</v>
      </c>
      <c r="CC66" s="3" t="s">
        <v>76</v>
      </c>
      <c r="CD66" s="3">
        <v>1645</v>
      </c>
      <c r="CE66" s="3" t="s">
        <v>90</v>
      </c>
      <c r="CI66" s="3">
        <v>1</v>
      </c>
      <c r="CJ66" s="3" t="s">
        <v>130</v>
      </c>
      <c r="CK66" s="3">
        <v>22</v>
      </c>
      <c r="CL66" s="3" t="s">
        <v>86</v>
      </c>
    </row>
    <row r="67" spans="1:90" x14ac:dyDescent="0.3">
      <c r="A67" s="3" t="s">
        <v>72</v>
      </c>
      <c r="B67" s="3" t="s">
        <v>73</v>
      </c>
      <c r="C67" s="3" t="s">
        <v>74</v>
      </c>
      <c r="E67" s="3" t="str">
        <f>"080056151998"</f>
        <v>080056151998</v>
      </c>
      <c r="F67" s="4">
        <v>45259</v>
      </c>
      <c r="G67" s="3">
        <v>202408</v>
      </c>
      <c r="H67" s="3" t="s">
        <v>75</v>
      </c>
      <c r="I67" s="3" t="s">
        <v>76</v>
      </c>
      <c r="J67" s="3" t="s">
        <v>77</v>
      </c>
      <c r="K67" s="3" t="s">
        <v>78</v>
      </c>
      <c r="L67" s="3" t="s">
        <v>314</v>
      </c>
      <c r="M67" s="3" t="s">
        <v>315</v>
      </c>
      <c r="N67" s="3" t="s">
        <v>316</v>
      </c>
      <c r="O67" s="3" t="s">
        <v>82</v>
      </c>
      <c r="P67" s="3" t="str">
        <f>"1162959472                    "</f>
        <v xml:space="preserve">1162959472                    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29.54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1</v>
      </c>
      <c r="BI67" s="3">
        <v>1</v>
      </c>
      <c r="BJ67" s="3">
        <v>0.2</v>
      </c>
      <c r="BK67" s="3">
        <v>1</v>
      </c>
      <c r="BL67" s="3">
        <v>75.69</v>
      </c>
      <c r="BM67" s="3">
        <v>11.35</v>
      </c>
      <c r="BN67" s="3">
        <v>87.04</v>
      </c>
      <c r="BO67" s="3">
        <v>87.04</v>
      </c>
      <c r="BQ67" s="3" t="s">
        <v>317</v>
      </c>
      <c r="BR67" s="3" t="s">
        <v>84</v>
      </c>
      <c r="BS67" s="3" t="s">
        <v>130</v>
      </c>
      <c r="BY67" s="3">
        <v>1200</v>
      </c>
      <c r="BZ67" s="3" t="s">
        <v>311</v>
      </c>
      <c r="CC67" s="3" t="s">
        <v>315</v>
      </c>
      <c r="CD67" s="3">
        <v>7600</v>
      </c>
      <c r="CE67" s="3" t="s">
        <v>90</v>
      </c>
      <c r="CI67" s="3">
        <v>1</v>
      </c>
      <c r="CJ67" s="3" t="s">
        <v>130</v>
      </c>
      <c r="CK67" s="3">
        <v>21</v>
      </c>
      <c r="CL67" s="3" t="s">
        <v>86</v>
      </c>
    </row>
    <row r="68" spans="1:90" x14ac:dyDescent="0.3">
      <c r="A68" s="3" t="s">
        <v>72</v>
      </c>
      <c r="B68" s="3" t="s">
        <v>73</v>
      </c>
      <c r="C68" s="3" t="s">
        <v>74</v>
      </c>
      <c r="E68" s="3" t="str">
        <f>"080056163636"</f>
        <v>080056163636</v>
      </c>
      <c r="F68" s="4">
        <v>45259</v>
      </c>
      <c r="G68" s="3">
        <v>202408</v>
      </c>
      <c r="H68" s="3" t="s">
        <v>75</v>
      </c>
      <c r="I68" s="3" t="s">
        <v>76</v>
      </c>
      <c r="J68" s="3" t="s">
        <v>77</v>
      </c>
      <c r="K68" s="3" t="s">
        <v>78</v>
      </c>
      <c r="L68" s="3" t="s">
        <v>205</v>
      </c>
      <c r="M68" s="3" t="s">
        <v>206</v>
      </c>
      <c r="N68" s="3" t="s">
        <v>318</v>
      </c>
      <c r="O68" s="3" t="s">
        <v>82</v>
      </c>
      <c r="P68" s="3" t="str">
        <f>"1162959767                    "</f>
        <v xml:space="preserve">1162959767                    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118.09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1</v>
      </c>
      <c r="BI68" s="3">
        <v>8</v>
      </c>
      <c r="BJ68" s="3">
        <v>5.3</v>
      </c>
      <c r="BK68" s="3">
        <v>8</v>
      </c>
      <c r="BL68" s="3">
        <v>302.60000000000002</v>
      </c>
      <c r="BM68" s="3">
        <v>45.39</v>
      </c>
      <c r="BN68" s="3">
        <v>347.99</v>
      </c>
      <c r="BO68" s="3">
        <v>347.99</v>
      </c>
      <c r="BQ68" s="3" t="s">
        <v>319</v>
      </c>
      <c r="BR68" s="3" t="s">
        <v>84</v>
      </c>
      <c r="BS68" s="4">
        <v>45260</v>
      </c>
      <c r="BT68" s="5">
        <v>0.38611111111111113</v>
      </c>
      <c r="BU68" s="3" t="s">
        <v>320</v>
      </c>
      <c r="BV68" s="3" t="s">
        <v>94</v>
      </c>
      <c r="BY68" s="3">
        <v>26624</v>
      </c>
      <c r="CA68" s="3" t="s">
        <v>321</v>
      </c>
      <c r="CC68" s="3" t="s">
        <v>206</v>
      </c>
      <c r="CD68" s="3">
        <v>4001</v>
      </c>
      <c r="CE68" s="3" t="s">
        <v>90</v>
      </c>
      <c r="CI68" s="3">
        <v>1</v>
      </c>
      <c r="CJ68" s="3">
        <v>1</v>
      </c>
      <c r="CK68" s="3">
        <v>21</v>
      </c>
      <c r="CL68" s="3" t="s">
        <v>86</v>
      </c>
    </row>
    <row r="69" spans="1:90" x14ac:dyDescent="0.3">
      <c r="A69" s="3" t="s">
        <v>72</v>
      </c>
      <c r="B69" s="3" t="s">
        <v>73</v>
      </c>
      <c r="C69" s="3" t="s">
        <v>74</v>
      </c>
      <c r="E69" s="3" t="str">
        <f>"080056159245"</f>
        <v>080056159245</v>
      </c>
      <c r="F69" s="4">
        <v>45259</v>
      </c>
      <c r="G69" s="3">
        <v>202408</v>
      </c>
      <c r="H69" s="3" t="s">
        <v>75</v>
      </c>
      <c r="I69" s="3" t="s">
        <v>76</v>
      </c>
      <c r="J69" s="3" t="s">
        <v>77</v>
      </c>
      <c r="K69" s="3" t="s">
        <v>78</v>
      </c>
      <c r="L69" s="3" t="s">
        <v>79</v>
      </c>
      <c r="M69" s="3" t="s">
        <v>80</v>
      </c>
      <c r="N69" s="3" t="s">
        <v>322</v>
      </c>
      <c r="O69" s="3" t="s">
        <v>82</v>
      </c>
      <c r="P69" s="3" t="str">
        <f>"1162959623                    "</f>
        <v xml:space="preserve">1162959623                    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29.54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1</v>
      </c>
      <c r="BI69" s="3">
        <v>1</v>
      </c>
      <c r="BJ69" s="3">
        <v>0.2</v>
      </c>
      <c r="BK69" s="3">
        <v>1</v>
      </c>
      <c r="BL69" s="3">
        <v>75.69</v>
      </c>
      <c r="BM69" s="3">
        <v>11.35</v>
      </c>
      <c r="BN69" s="3">
        <v>87.04</v>
      </c>
      <c r="BO69" s="3">
        <v>87.04</v>
      </c>
      <c r="BQ69" s="3" t="s">
        <v>323</v>
      </c>
      <c r="BR69" s="3" t="s">
        <v>84</v>
      </c>
      <c r="BS69" s="4">
        <v>45260</v>
      </c>
      <c r="BT69" s="5">
        <v>0.41875000000000001</v>
      </c>
      <c r="BU69" s="3" t="s">
        <v>324</v>
      </c>
      <c r="BV69" s="3" t="s">
        <v>94</v>
      </c>
      <c r="BY69" s="3">
        <v>1200</v>
      </c>
      <c r="CA69" s="3" t="s">
        <v>325</v>
      </c>
      <c r="CC69" s="3" t="s">
        <v>80</v>
      </c>
      <c r="CD69" s="3">
        <v>7441</v>
      </c>
      <c r="CE69" s="3" t="s">
        <v>90</v>
      </c>
      <c r="CI69" s="3">
        <v>1</v>
      </c>
      <c r="CJ69" s="3">
        <v>1</v>
      </c>
      <c r="CK69" s="3">
        <v>21</v>
      </c>
      <c r="CL69" s="3" t="s">
        <v>86</v>
      </c>
    </row>
    <row r="70" spans="1:90" x14ac:dyDescent="0.3">
      <c r="A70" s="3" t="s">
        <v>72</v>
      </c>
      <c r="B70" s="3" t="s">
        <v>73</v>
      </c>
      <c r="C70" s="3" t="s">
        <v>74</v>
      </c>
      <c r="E70" s="3" t="str">
        <f>"080056157171"</f>
        <v>080056157171</v>
      </c>
      <c r="F70" s="4">
        <v>45259</v>
      </c>
      <c r="G70" s="3">
        <v>202408</v>
      </c>
      <c r="H70" s="3" t="s">
        <v>75</v>
      </c>
      <c r="I70" s="3" t="s">
        <v>76</v>
      </c>
      <c r="J70" s="3" t="s">
        <v>77</v>
      </c>
      <c r="K70" s="3" t="s">
        <v>78</v>
      </c>
      <c r="L70" s="3" t="s">
        <v>238</v>
      </c>
      <c r="M70" s="3" t="s">
        <v>239</v>
      </c>
      <c r="N70" s="3" t="s">
        <v>326</v>
      </c>
      <c r="O70" s="3" t="s">
        <v>82</v>
      </c>
      <c r="P70" s="3" t="str">
        <f>"1162959609                    "</f>
        <v xml:space="preserve">1162959609                    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29.54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1</v>
      </c>
      <c r="BI70" s="3">
        <v>1</v>
      </c>
      <c r="BJ70" s="3">
        <v>0.2</v>
      </c>
      <c r="BK70" s="3">
        <v>1</v>
      </c>
      <c r="BL70" s="3">
        <v>75.69</v>
      </c>
      <c r="BM70" s="3">
        <v>11.35</v>
      </c>
      <c r="BN70" s="3">
        <v>87.04</v>
      </c>
      <c r="BO70" s="3">
        <v>87.04</v>
      </c>
      <c r="BQ70" s="3" t="s">
        <v>327</v>
      </c>
      <c r="BR70" s="3" t="s">
        <v>84</v>
      </c>
      <c r="BS70" s="3" t="s">
        <v>130</v>
      </c>
      <c r="BY70" s="3">
        <v>1200</v>
      </c>
      <c r="CC70" s="3" t="s">
        <v>239</v>
      </c>
      <c r="CD70" s="3">
        <v>5200</v>
      </c>
      <c r="CE70" s="3" t="s">
        <v>90</v>
      </c>
      <c r="CI70" s="3">
        <v>1</v>
      </c>
      <c r="CJ70" s="3" t="s">
        <v>130</v>
      </c>
      <c r="CK70" s="3">
        <v>21</v>
      </c>
      <c r="CL70" s="3" t="s">
        <v>86</v>
      </c>
    </row>
    <row r="71" spans="1:90" x14ac:dyDescent="0.3">
      <c r="A71" s="3" t="s">
        <v>72</v>
      </c>
      <c r="B71" s="3" t="s">
        <v>73</v>
      </c>
      <c r="C71" s="3" t="s">
        <v>74</v>
      </c>
      <c r="E71" s="3" t="str">
        <f>"080056162812"</f>
        <v>080056162812</v>
      </c>
      <c r="F71" s="4">
        <v>45259</v>
      </c>
      <c r="G71" s="3">
        <v>202408</v>
      </c>
      <c r="H71" s="3" t="s">
        <v>75</v>
      </c>
      <c r="I71" s="3" t="s">
        <v>76</v>
      </c>
      <c r="J71" s="3" t="s">
        <v>77</v>
      </c>
      <c r="K71" s="3" t="s">
        <v>78</v>
      </c>
      <c r="L71" s="3" t="s">
        <v>205</v>
      </c>
      <c r="M71" s="3" t="s">
        <v>206</v>
      </c>
      <c r="N71" s="3" t="s">
        <v>207</v>
      </c>
      <c r="O71" s="3" t="s">
        <v>82</v>
      </c>
      <c r="P71" s="3" t="str">
        <f>"1162959680                    "</f>
        <v xml:space="preserve">1162959680                    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73.81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1</v>
      </c>
      <c r="BI71" s="3">
        <v>5</v>
      </c>
      <c r="BJ71" s="3">
        <v>1.7</v>
      </c>
      <c r="BK71" s="3">
        <v>5</v>
      </c>
      <c r="BL71" s="3">
        <v>189.14</v>
      </c>
      <c r="BM71" s="3">
        <v>28.37</v>
      </c>
      <c r="BN71" s="3">
        <v>217.51</v>
      </c>
      <c r="BO71" s="3">
        <v>217.51</v>
      </c>
      <c r="BQ71" s="3" t="s">
        <v>208</v>
      </c>
      <c r="BR71" s="3" t="s">
        <v>84</v>
      </c>
      <c r="BS71" s="3" t="s">
        <v>130</v>
      </c>
      <c r="BY71" s="3">
        <v>8512</v>
      </c>
      <c r="CC71" s="3" t="s">
        <v>206</v>
      </c>
      <c r="CD71" s="3">
        <v>4000</v>
      </c>
      <c r="CE71" s="3" t="s">
        <v>90</v>
      </c>
      <c r="CI71" s="3">
        <v>1</v>
      </c>
      <c r="CJ71" s="3" t="s">
        <v>130</v>
      </c>
      <c r="CK71" s="3">
        <v>21</v>
      </c>
      <c r="CL71" s="3" t="s">
        <v>86</v>
      </c>
    </row>
    <row r="72" spans="1:90" x14ac:dyDescent="0.3">
      <c r="A72" s="3" t="s">
        <v>72</v>
      </c>
      <c r="B72" s="3" t="s">
        <v>73</v>
      </c>
      <c r="C72" s="3" t="s">
        <v>74</v>
      </c>
      <c r="E72" s="3" t="str">
        <f>"080056162817"</f>
        <v>080056162817</v>
      </c>
      <c r="F72" s="4">
        <v>45259</v>
      </c>
      <c r="G72" s="3">
        <v>202408</v>
      </c>
      <c r="H72" s="3" t="s">
        <v>75</v>
      </c>
      <c r="I72" s="3" t="s">
        <v>76</v>
      </c>
      <c r="J72" s="3" t="s">
        <v>77</v>
      </c>
      <c r="K72" s="3" t="s">
        <v>78</v>
      </c>
      <c r="L72" s="3" t="s">
        <v>187</v>
      </c>
      <c r="M72" s="3" t="s">
        <v>188</v>
      </c>
      <c r="N72" s="3" t="s">
        <v>328</v>
      </c>
      <c r="O72" s="3" t="s">
        <v>82</v>
      </c>
      <c r="P72" s="3" t="str">
        <f>"1162959713                    "</f>
        <v xml:space="preserve">1162959713                    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29.54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1</v>
      </c>
      <c r="BI72" s="3">
        <v>1</v>
      </c>
      <c r="BJ72" s="3">
        <v>0.2</v>
      </c>
      <c r="BK72" s="3">
        <v>1</v>
      </c>
      <c r="BL72" s="3">
        <v>75.69</v>
      </c>
      <c r="BM72" s="3">
        <v>11.35</v>
      </c>
      <c r="BN72" s="3">
        <v>87.04</v>
      </c>
      <c r="BO72" s="3">
        <v>87.04</v>
      </c>
      <c r="BQ72" s="3" t="s">
        <v>329</v>
      </c>
      <c r="BR72" s="3" t="s">
        <v>84</v>
      </c>
      <c r="BS72" s="4">
        <v>45260</v>
      </c>
      <c r="BT72" s="5">
        <v>0.54861111111111105</v>
      </c>
      <c r="BU72" s="3" t="s">
        <v>330</v>
      </c>
      <c r="BV72" s="3" t="s">
        <v>86</v>
      </c>
      <c r="BY72" s="3">
        <v>1200</v>
      </c>
      <c r="CA72" s="3" t="s">
        <v>331</v>
      </c>
      <c r="CC72" s="3" t="s">
        <v>188</v>
      </c>
      <c r="CD72" s="3">
        <v>3610</v>
      </c>
      <c r="CE72" s="3" t="s">
        <v>90</v>
      </c>
      <c r="CI72" s="3">
        <v>1</v>
      </c>
      <c r="CJ72" s="3">
        <v>1</v>
      </c>
      <c r="CK72" s="3">
        <v>21</v>
      </c>
      <c r="CL72" s="3" t="s">
        <v>86</v>
      </c>
    </row>
    <row r="73" spans="1:90" x14ac:dyDescent="0.3">
      <c r="A73" s="3" t="s">
        <v>72</v>
      </c>
      <c r="B73" s="3" t="s">
        <v>73</v>
      </c>
      <c r="C73" s="3" t="s">
        <v>74</v>
      </c>
      <c r="E73" s="3" t="str">
        <f>"080056162670"</f>
        <v>080056162670</v>
      </c>
      <c r="F73" s="4">
        <v>45259</v>
      </c>
      <c r="G73" s="3">
        <v>202408</v>
      </c>
      <c r="H73" s="3" t="s">
        <v>75</v>
      </c>
      <c r="I73" s="3" t="s">
        <v>76</v>
      </c>
      <c r="J73" s="3" t="s">
        <v>77</v>
      </c>
      <c r="K73" s="3" t="s">
        <v>78</v>
      </c>
      <c r="L73" s="3" t="s">
        <v>280</v>
      </c>
      <c r="M73" s="3" t="s">
        <v>281</v>
      </c>
      <c r="N73" s="3" t="s">
        <v>282</v>
      </c>
      <c r="O73" s="3" t="s">
        <v>82</v>
      </c>
      <c r="P73" s="3" t="str">
        <f>"1162959706                    "</f>
        <v xml:space="preserve">1162959706                    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57.23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1</v>
      </c>
      <c r="BI73" s="3">
        <v>1</v>
      </c>
      <c r="BJ73" s="3">
        <v>0.2</v>
      </c>
      <c r="BK73" s="3">
        <v>1</v>
      </c>
      <c r="BL73" s="3">
        <v>146.65</v>
      </c>
      <c r="BM73" s="3">
        <v>22</v>
      </c>
      <c r="BN73" s="3">
        <v>168.65</v>
      </c>
      <c r="BO73" s="3">
        <v>168.65</v>
      </c>
      <c r="BQ73" s="3" t="s">
        <v>283</v>
      </c>
      <c r="BR73" s="3" t="s">
        <v>84</v>
      </c>
      <c r="BS73" s="4">
        <v>45260</v>
      </c>
      <c r="BT73" s="5">
        <v>0.53472222222222221</v>
      </c>
      <c r="BU73" s="3" t="s">
        <v>284</v>
      </c>
      <c r="BV73" s="3" t="s">
        <v>94</v>
      </c>
      <c r="BY73" s="3">
        <v>1200</v>
      </c>
      <c r="CA73" s="3" t="s">
        <v>285</v>
      </c>
      <c r="CC73" s="3" t="s">
        <v>281</v>
      </c>
      <c r="CD73" s="3">
        <v>7130</v>
      </c>
      <c r="CE73" s="3" t="s">
        <v>90</v>
      </c>
      <c r="CI73" s="3">
        <v>1</v>
      </c>
      <c r="CJ73" s="3">
        <v>1</v>
      </c>
      <c r="CK73" s="3">
        <v>23</v>
      </c>
      <c r="CL73" s="3" t="s">
        <v>86</v>
      </c>
    </row>
    <row r="74" spans="1:90" x14ac:dyDescent="0.3">
      <c r="A74" s="3" t="s">
        <v>72</v>
      </c>
      <c r="B74" s="3" t="s">
        <v>73</v>
      </c>
      <c r="C74" s="3" t="s">
        <v>74</v>
      </c>
      <c r="E74" s="3" t="str">
        <f>"080056161690"</f>
        <v>080056161690</v>
      </c>
      <c r="F74" s="4">
        <v>45259</v>
      </c>
      <c r="G74" s="3">
        <v>202408</v>
      </c>
      <c r="H74" s="3" t="s">
        <v>75</v>
      </c>
      <c r="I74" s="3" t="s">
        <v>76</v>
      </c>
      <c r="J74" s="3" t="s">
        <v>77</v>
      </c>
      <c r="K74" s="3" t="s">
        <v>78</v>
      </c>
      <c r="L74" s="3" t="s">
        <v>332</v>
      </c>
      <c r="M74" s="3" t="s">
        <v>332</v>
      </c>
      <c r="N74" s="3" t="s">
        <v>333</v>
      </c>
      <c r="O74" s="3" t="s">
        <v>82</v>
      </c>
      <c r="P74" s="3" t="str">
        <f>"1162959681                    "</f>
        <v xml:space="preserve">1162959681                    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57.23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1</v>
      </c>
      <c r="BI74" s="3">
        <v>1</v>
      </c>
      <c r="BJ74" s="3">
        <v>0.2</v>
      </c>
      <c r="BK74" s="3">
        <v>1</v>
      </c>
      <c r="BL74" s="3">
        <v>146.65</v>
      </c>
      <c r="BM74" s="3">
        <v>22</v>
      </c>
      <c r="BN74" s="3">
        <v>168.65</v>
      </c>
      <c r="BO74" s="3">
        <v>168.65</v>
      </c>
      <c r="BQ74" s="3" t="s">
        <v>334</v>
      </c>
      <c r="BR74" s="3" t="s">
        <v>84</v>
      </c>
      <c r="BS74" s="4">
        <v>45260</v>
      </c>
      <c r="BT74" s="5">
        <v>0.49722222222222223</v>
      </c>
      <c r="BU74" s="3" t="s">
        <v>335</v>
      </c>
      <c r="BV74" s="3" t="s">
        <v>94</v>
      </c>
      <c r="BY74" s="3">
        <v>1200</v>
      </c>
      <c r="CA74" s="3" t="s">
        <v>336</v>
      </c>
      <c r="CC74" s="3" t="s">
        <v>332</v>
      </c>
      <c r="CD74" s="3">
        <v>7646</v>
      </c>
      <c r="CE74" s="3" t="s">
        <v>90</v>
      </c>
      <c r="CI74" s="3">
        <v>1</v>
      </c>
      <c r="CJ74" s="3">
        <v>1</v>
      </c>
      <c r="CK74" s="3">
        <v>23</v>
      </c>
      <c r="CL74" s="3" t="s">
        <v>86</v>
      </c>
    </row>
    <row r="75" spans="1:90" x14ac:dyDescent="0.3">
      <c r="A75" s="3" t="s">
        <v>72</v>
      </c>
      <c r="B75" s="3" t="s">
        <v>73</v>
      </c>
      <c r="C75" s="3" t="s">
        <v>74</v>
      </c>
      <c r="E75" s="3" t="str">
        <f>"080056157746"</f>
        <v>080056157746</v>
      </c>
      <c r="F75" s="4">
        <v>45259</v>
      </c>
      <c r="G75" s="3">
        <v>202408</v>
      </c>
      <c r="H75" s="3" t="s">
        <v>75</v>
      </c>
      <c r="I75" s="3" t="s">
        <v>76</v>
      </c>
      <c r="J75" s="3" t="s">
        <v>77</v>
      </c>
      <c r="K75" s="3" t="s">
        <v>78</v>
      </c>
      <c r="L75" s="3" t="s">
        <v>79</v>
      </c>
      <c r="M75" s="3" t="s">
        <v>80</v>
      </c>
      <c r="N75" s="3" t="s">
        <v>337</v>
      </c>
      <c r="O75" s="3" t="s">
        <v>82</v>
      </c>
      <c r="P75" s="3" t="str">
        <f>"1162959643                    "</f>
        <v xml:space="preserve">1162959643                    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177.12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1</v>
      </c>
      <c r="BI75" s="3">
        <v>12</v>
      </c>
      <c r="BJ75" s="3">
        <v>10.6</v>
      </c>
      <c r="BK75" s="3">
        <v>12</v>
      </c>
      <c r="BL75" s="3">
        <v>453.87</v>
      </c>
      <c r="BM75" s="3">
        <v>68.08</v>
      </c>
      <c r="BN75" s="3">
        <v>521.95000000000005</v>
      </c>
      <c r="BO75" s="3">
        <v>521.95000000000005</v>
      </c>
      <c r="BQ75" s="3" t="s">
        <v>338</v>
      </c>
      <c r="BR75" s="3" t="s">
        <v>84</v>
      </c>
      <c r="BS75" s="3" t="s">
        <v>130</v>
      </c>
      <c r="BY75" s="3">
        <v>53200</v>
      </c>
      <c r="CC75" s="3" t="s">
        <v>80</v>
      </c>
      <c r="CD75" s="3">
        <v>7975</v>
      </c>
      <c r="CE75" s="3" t="s">
        <v>90</v>
      </c>
      <c r="CI75" s="3">
        <v>1</v>
      </c>
      <c r="CJ75" s="3" t="s">
        <v>130</v>
      </c>
      <c r="CK75" s="3">
        <v>21</v>
      </c>
      <c r="CL75" s="3" t="s">
        <v>86</v>
      </c>
    </row>
    <row r="76" spans="1:90" x14ac:dyDescent="0.3">
      <c r="A76" s="3" t="s">
        <v>72</v>
      </c>
      <c r="B76" s="3" t="s">
        <v>73</v>
      </c>
      <c r="C76" s="3" t="s">
        <v>74</v>
      </c>
      <c r="E76" s="3" t="str">
        <f>"080056163562"</f>
        <v>080056163562</v>
      </c>
      <c r="F76" s="4">
        <v>45259</v>
      </c>
      <c r="G76" s="3">
        <v>202408</v>
      </c>
      <c r="H76" s="3" t="s">
        <v>75</v>
      </c>
      <c r="I76" s="3" t="s">
        <v>76</v>
      </c>
      <c r="J76" s="3" t="s">
        <v>77</v>
      </c>
      <c r="K76" s="3" t="s">
        <v>78</v>
      </c>
      <c r="L76" s="3" t="s">
        <v>301</v>
      </c>
      <c r="M76" s="3" t="s">
        <v>302</v>
      </c>
      <c r="N76" s="3" t="s">
        <v>303</v>
      </c>
      <c r="O76" s="3" t="s">
        <v>82</v>
      </c>
      <c r="P76" s="3" t="str">
        <f>"1162959712                    "</f>
        <v xml:space="preserve">1162959712                    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95.99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1</v>
      </c>
      <c r="BI76" s="3">
        <v>2</v>
      </c>
      <c r="BJ76" s="3">
        <v>3.4</v>
      </c>
      <c r="BK76" s="3">
        <v>3.5</v>
      </c>
      <c r="BL76" s="3">
        <v>245.98</v>
      </c>
      <c r="BM76" s="3">
        <v>36.9</v>
      </c>
      <c r="BN76" s="3">
        <v>282.88</v>
      </c>
      <c r="BO76" s="3">
        <v>282.88</v>
      </c>
      <c r="BQ76" s="3" t="s">
        <v>304</v>
      </c>
      <c r="BR76" s="3" t="s">
        <v>84</v>
      </c>
      <c r="BS76" s="3" t="s">
        <v>130</v>
      </c>
      <c r="BY76" s="3">
        <v>16965</v>
      </c>
      <c r="CC76" s="3" t="s">
        <v>302</v>
      </c>
      <c r="CD76" s="3">
        <v>5257</v>
      </c>
      <c r="CE76" s="3" t="s">
        <v>90</v>
      </c>
      <c r="CI76" s="3">
        <v>1</v>
      </c>
      <c r="CJ76" s="3" t="s">
        <v>130</v>
      </c>
      <c r="CK76" s="3">
        <v>23</v>
      </c>
      <c r="CL76" s="3" t="s">
        <v>86</v>
      </c>
    </row>
    <row r="77" spans="1:90" x14ac:dyDescent="0.3">
      <c r="A77" s="3" t="s">
        <v>72</v>
      </c>
      <c r="B77" s="3" t="s">
        <v>73</v>
      </c>
      <c r="C77" s="3" t="s">
        <v>74</v>
      </c>
      <c r="E77" s="3" t="str">
        <f>"080056163567"</f>
        <v>080056163567</v>
      </c>
      <c r="F77" s="4">
        <v>45259</v>
      </c>
      <c r="G77" s="3">
        <v>202408</v>
      </c>
      <c r="H77" s="3" t="s">
        <v>75</v>
      </c>
      <c r="I77" s="3" t="s">
        <v>76</v>
      </c>
      <c r="J77" s="3" t="s">
        <v>77</v>
      </c>
      <c r="K77" s="3" t="s">
        <v>78</v>
      </c>
      <c r="L77" s="3" t="s">
        <v>193</v>
      </c>
      <c r="M77" s="3" t="s">
        <v>194</v>
      </c>
      <c r="N77" s="3" t="s">
        <v>272</v>
      </c>
      <c r="O77" s="3" t="s">
        <v>82</v>
      </c>
      <c r="P77" s="3" t="str">
        <f>"1162959732                    "</f>
        <v xml:space="preserve">1162959732                    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29.54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1</v>
      </c>
      <c r="BI77" s="3">
        <v>1</v>
      </c>
      <c r="BJ77" s="3">
        <v>0.2</v>
      </c>
      <c r="BK77" s="3">
        <v>1</v>
      </c>
      <c r="BL77" s="3">
        <v>75.69</v>
      </c>
      <c r="BM77" s="3">
        <v>11.35</v>
      </c>
      <c r="BN77" s="3">
        <v>87.04</v>
      </c>
      <c r="BO77" s="3">
        <v>87.04</v>
      </c>
      <c r="BQ77" s="3" t="s">
        <v>273</v>
      </c>
      <c r="BR77" s="3" t="s">
        <v>84</v>
      </c>
      <c r="BS77" s="4">
        <v>45260</v>
      </c>
      <c r="BT77" s="5">
        <v>0.36388888888888887</v>
      </c>
      <c r="BU77" s="3" t="s">
        <v>274</v>
      </c>
      <c r="BV77" s="3" t="s">
        <v>94</v>
      </c>
      <c r="BY77" s="3">
        <v>1200</v>
      </c>
      <c r="CA77" s="3" t="s">
        <v>275</v>
      </c>
      <c r="CC77" s="3" t="s">
        <v>194</v>
      </c>
      <c r="CD77" s="3">
        <v>6001</v>
      </c>
      <c r="CE77" s="3" t="s">
        <v>90</v>
      </c>
      <c r="CI77" s="3">
        <v>1</v>
      </c>
      <c r="CJ77" s="3">
        <v>1</v>
      </c>
      <c r="CK77" s="3">
        <v>21</v>
      </c>
      <c r="CL77" s="3" t="s">
        <v>86</v>
      </c>
    </row>
    <row r="78" spans="1:90" x14ac:dyDescent="0.3">
      <c r="A78" s="3" t="s">
        <v>72</v>
      </c>
      <c r="B78" s="3" t="s">
        <v>73</v>
      </c>
      <c r="C78" s="3" t="s">
        <v>74</v>
      </c>
      <c r="E78" s="3" t="str">
        <f>"080056152049"</f>
        <v>080056152049</v>
      </c>
      <c r="F78" s="4">
        <v>45259</v>
      </c>
      <c r="G78" s="3">
        <v>202408</v>
      </c>
      <c r="H78" s="3" t="s">
        <v>75</v>
      </c>
      <c r="I78" s="3" t="s">
        <v>76</v>
      </c>
      <c r="J78" s="3" t="s">
        <v>77</v>
      </c>
      <c r="K78" s="3" t="s">
        <v>78</v>
      </c>
      <c r="L78" s="3" t="s">
        <v>147</v>
      </c>
      <c r="M78" s="3" t="s">
        <v>148</v>
      </c>
      <c r="N78" s="3" t="s">
        <v>339</v>
      </c>
      <c r="O78" s="3" t="s">
        <v>150</v>
      </c>
      <c r="P78" s="3" t="str">
        <f>"1162959441                    "</f>
        <v xml:space="preserve">1162959441                    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5.57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57.12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1</v>
      </c>
      <c r="BI78" s="3">
        <v>7</v>
      </c>
      <c r="BJ78" s="3">
        <v>3.4</v>
      </c>
      <c r="BK78" s="3">
        <v>7</v>
      </c>
      <c r="BL78" s="3">
        <v>151.94</v>
      </c>
      <c r="BM78" s="3">
        <v>22.79</v>
      </c>
      <c r="BN78" s="3">
        <v>174.73</v>
      </c>
      <c r="BO78" s="3">
        <v>174.73</v>
      </c>
      <c r="BQ78" s="3" t="s">
        <v>340</v>
      </c>
      <c r="BR78" s="3" t="s">
        <v>84</v>
      </c>
      <c r="BS78" s="4">
        <v>45260</v>
      </c>
      <c r="BT78" s="5">
        <v>0.44236111111111115</v>
      </c>
      <c r="BU78" s="3" t="s">
        <v>341</v>
      </c>
      <c r="BV78" s="3" t="s">
        <v>94</v>
      </c>
      <c r="BY78" s="3">
        <v>16965</v>
      </c>
      <c r="CA78" s="3" t="s">
        <v>342</v>
      </c>
      <c r="CC78" s="3" t="s">
        <v>148</v>
      </c>
      <c r="CD78" s="3">
        <v>117</v>
      </c>
      <c r="CE78" s="3" t="s">
        <v>90</v>
      </c>
      <c r="CI78" s="3">
        <v>1</v>
      </c>
      <c r="CJ78" s="3">
        <v>1</v>
      </c>
      <c r="CK78" s="3">
        <v>41</v>
      </c>
      <c r="CL78" s="3" t="s">
        <v>86</v>
      </c>
    </row>
    <row r="79" spans="1:90" x14ac:dyDescent="0.3">
      <c r="A79" s="3" t="s">
        <v>72</v>
      </c>
      <c r="B79" s="3" t="s">
        <v>73</v>
      </c>
      <c r="C79" s="3" t="s">
        <v>74</v>
      </c>
      <c r="E79" s="3" t="str">
        <f>"080056161916"</f>
        <v>080056161916</v>
      </c>
      <c r="F79" s="4">
        <v>45259</v>
      </c>
      <c r="G79" s="3">
        <v>202408</v>
      </c>
      <c r="H79" s="3" t="s">
        <v>75</v>
      </c>
      <c r="I79" s="3" t="s">
        <v>76</v>
      </c>
      <c r="J79" s="3" t="s">
        <v>77</v>
      </c>
      <c r="K79" s="3" t="s">
        <v>78</v>
      </c>
      <c r="L79" s="3" t="s">
        <v>187</v>
      </c>
      <c r="M79" s="3" t="s">
        <v>188</v>
      </c>
      <c r="N79" s="3" t="s">
        <v>343</v>
      </c>
      <c r="O79" s="3" t="s">
        <v>82</v>
      </c>
      <c r="P79" s="3" t="str">
        <f>"1162959776                    "</f>
        <v xml:space="preserve">1162959776                    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29.54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1</v>
      </c>
      <c r="BI79" s="3">
        <v>1</v>
      </c>
      <c r="BJ79" s="3">
        <v>0.2</v>
      </c>
      <c r="BK79" s="3">
        <v>1</v>
      </c>
      <c r="BL79" s="3">
        <v>75.69</v>
      </c>
      <c r="BM79" s="3">
        <v>11.35</v>
      </c>
      <c r="BN79" s="3">
        <v>87.04</v>
      </c>
      <c r="BO79" s="3">
        <v>87.04</v>
      </c>
      <c r="BQ79" s="3" t="s">
        <v>344</v>
      </c>
      <c r="BR79" s="3" t="s">
        <v>84</v>
      </c>
      <c r="BS79" s="4">
        <v>45260</v>
      </c>
      <c r="BT79" s="5">
        <v>0.4770833333333333</v>
      </c>
      <c r="BU79" s="3" t="s">
        <v>345</v>
      </c>
      <c r="BV79" s="3" t="s">
        <v>94</v>
      </c>
      <c r="BY79" s="3">
        <v>1200</v>
      </c>
      <c r="CA79" s="3" t="s">
        <v>346</v>
      </c>
      <c r="CC79" s="3" t="s">
        <v>188</v>
      </c>
      <c r="CD79" s="3">
        <v>3600</v>
      </c>
      <c r="CE79" s="3" t="s">
        <v>90</v>
      </c>
      <c r="CI79" s="3">
        <v>1</v>
      </c>
      <c r="CJ79" s="3">
        <v>1</v>
      </c>
      <c r="CK79" s="3">
        <v>21</v>
      </c>
      <c r="CL79" s="3" t="s">
        <v>86</v>
      </c>
    </row>
    <row r="80" spans="1:90" x14ac:dyDescent="0.3">
      <c r="A80" s="3" t="s">
        <v>72</v>
      </c>
      <c r="B80" s="3" t="s">
        <v>73</v>
      </c>
      <c r="C80" s="3" t="s">
        <v>74</v>
      </c>
      <c r="E80" s="3" t="str">
        <f>"080056162837"</f>
        <v>080056162837</v>
      </c>
      <c r="F80" s="4">
        <v>45259</v>
      </c>
      <c r="G80" s="3">
        <v>202408</v>
      </c>
      <c r="H80" s="3" t="s">
        <v>75</v>
      </c>
      <c r="I80" s="3" t="s">
        <v>76</v>
      </c>
      <c r="J80" s="3" t="s">
        <v>77</v>
      </c>
      <c r="K80" s="3" t="s">
        <v>78</v>
      </c>
      <c r="L80" s="3" t="s">
        <v>75</v>
      </c>
      <c r="M80" s="3" t="s">
        <v>76</v>
      </c>
      <c r="N80" s="3" t="s">
        <v>347</v>
      </c>
      <c r="O80" s="3" t="s">
        <v>82</v>
      </c>
      <c r="P80" s="3" t="str">
        <f>"1162959689                    "</f>
        <v xml:space="preserve">1162959689                    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23.07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1</v>
      </c>
      <c r="BI80" s="3">
        <v>1</v>
      </c>
      <c r="BJ80" s="3">
        <v>0.2</v>
      </c>
      <c r="BK80" s="3">
        <v>1</v>
      </c>
      <c r="BL80" s="3">
        <v>59.12</v>
      </c>
      <c r="BM80" s="3">
        <v>8.8699999999999992</v>
      </c>
      <c r="BN80" s="3">
        <v>67.989999999999995</v>
      </c>
      <c r="BO80" s="3">
        <v>67.989999999999995</v>
      </c>
      <c r="BQ80" s="3" t="s">
        <v>348</v>
      </c>
      <c r="BR80" s="3" t="s">
        <v>84</v>
      </c>
      <c r="BS80" s="4">
        <v>45260</v>
      </c>
      <c r="BT80" s="5">
        <v>0.29652777777777778</v>
      </c>
      <c r="BU80" s="3" t="s">
        <v>349</v>
      </c>
      <c r="BV80" s="3" t="s">
        <v>94</v>
      </c>
      <c r="BY80" s="3">
        <v>1200</v>
      </c>
      <c r="CA80" s="3" t="s">
        <v>95</v>
      </c>
      <c r="CC80" s="3" t="s">
        <v>76</v>
      </c>
      <c r="CD80" s="3">
        <v>1620</v>
      </c>
      <c r="CE80" s="3" t="s">
        <v>90</v>
      </c>
      <c r="CI80" s="3">
        <v>1</v>
      </c>
      <c r="CJ80" s="3">
        <v>1</v>
      </c>
      <c r="CK80" s="3">
        <v>22</v>
      </c>
      <c r="CL80" s="3" t="s">
        <v>86</v>
      </c>
    </row>
    <row r="81" spans="1:90" x14ac:dyDescent="0.3">
      <c r="A81" s="3" t="s">
        <v>72</v>
      </c>
      <c r="B81" s="3" t="s">
        <v>73</v>
      </c>
      <c r="C81" s="3" t="s">
        <v>74</v>
      </c>
      <c r="E81" s="3" t="str">
        <f>"080056164290"</f>
        <v>080056164290</v>
      </c>
      <c r="F81" s="4">
        <v>45259</v>
      </c>
      <c r="G81" s="3">
        <v>202408</v>
      </c>
      <c r="H81" s="3" t="s">
        <v>75</v>
      </c>
      <c r="I81" s="3" t="s">
        <v>76</v>
      </c>
      <c r="J81" s="3" t="s">
        <v>77</v>
      </c>
      <c r="K81" s="3" t="s">
        <v>78</v>
      </c>
      <c r="L81" s="3" t="s">
        <v>193</v>
      </c>
      <c r="M81" s="3" t="s">
        <v>194</v>
      </c>
      <c r="N81" s="3" t="s">
        <v>350</v>
      </c>
      <c r="O81" s="3" t="s">
        <v>82</v>
      </c>
      <c r="P81" s="3" t="str">
        <f>"1162959744                    "</f>
        <v xml:space="preserve">1162959744                    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29.54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1</v>
      </c>
      <c r="BI81" s="3">
        <v>1</v>
      </c>
      <c r="BJ81" s="3">
        <v>0.9</v>
      </c>
      <c r="BK81" s="3">
        <v>1</v>
      </c>
      <c r="BL81" s="3">
        <v>75.69</v>
      </c>
      <c r="BM81" s="3">
        <v>11.35</v>
      </c>
      <c r="BN81" s="3">
        <v>87.04</v>
      </c>
      <c r="BO81" s="3">
        <v>87.04</v>
      </c>
      <c r="BQ81" s="3" t="s">
        <v>351</v>
      </c>
      <c r="BR81" s="3" t="s">
        <v>84</v>
      </c>
      <c r="BS81" s="3" t="s">
        <v>130</v>
      </c>
      <c r="BY81" s="3">
        <v>4275</v>
      </c>
      <c r="CC81" s="3" t="s">
        <v>194</v>
      </c>
      <c r="CD81" s="3">
        <v>6001</v>
      </c>
      <c r="CE81" s="3" t="s">
        <v>90</v>
      </c>
      <c r="CI81" s="3">
        <v>1</v>
      </c>
      <c r="CJ81" s="3" t="s">
        <v>130</v>
      </c>
      <c r="CK81" s="3">
        <v>21</v>
      </c>
      <c r="CL81" s="3" t="s">
        <v>86</v>
      </c>
    </row>
    <row r="82" spans="1:90" x14ac:dyDescent="0.3">
      <c r="A82" s="3" t="s">
        <v>72</v>
      </c>
      <c r="B82" s="3" t="s">
        <v>73</v>
      </c>
      <c r="C82" s="3" t="s">
        <v>74</v>
      </c>
      <c r="E82" s="3" t="str">
        <f>"080056161731"</f>
        <v>080056161731</v>
      </c>
      <c r="F82" s="4">
        <v>45259</v>
      </c>
      <c r="G82" s="3">
        <v>202408</v>
      </c>
      <c r="H82" s="3" t="s">
        <v>75</v>
      </c>
      <c r="I82" s="3" t="s">
        <v>76</v>
      </c>
      <c r="J82" s="3" t="s">
        <v>77</v>
      </c>
      <c r="K82" s="3" t="s">
        <v>78</v>
      </c>
      <c r="L82" s="3" t="s">
        <v>193</v>
      </c>
      <c r="M82" s="3" t="s">
        <v>194</v>
      </c>
      <c r="N82" s="3" t="s">
        <v>350</v>
      </c>
      <c r="O82" s="3" t="s">
        <v>82</v>
      </c>
      <c r="P82" s="3" t="str">
        <f>"1162959739                    "</f>
        <v xml:space="preserve">1162959739                    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29.54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1</v>
      </c>
      <c r="BI82" s="3">
        <v>1</v>
      </c>
      <c r="BJ82" s="3">
        <v>0.2</v>
      </c>
      <c r="BK82" s="3">
        <v>1</v>
      </c>
      <c r="BL82" s="3">
        <v>75.69</v>
      </c>
      <c r="BM82" s="3">
        <v>11.35</v>
      </c>
      <c r="BN82" s="3">
        <v>87.04</v>
      </c>
      <c r="BO82" s="3">
        <v>87.04</v>
      </c>
      <c r="BQ82" s="3" t="s">
        <v>351</v>
      </c>
      <c r="BR82" s="3" t="s">
        <v>84</v>
      </c>
      <c r="BS82" s="3" t="s">
        <v>130</v>
      </c>
      <c r="BY82" s="3">
        <v>1200</v>
      </c>
      <c r="CC82" s="3" t="s">
        <v>194</v>
      </c>
      <c r="CD82" s="3">
        <v>6001</v>
      </c>
      <c r="CE82" s="3" t="s">
        <v>90</v>
      </c>
      <c r="CI82" s="3">
        <v>1</v>
      </c>
      <c r="CJ82" s="3" t="s">
        <v>130</v>
      </c>
      <c r="CK82" s="3">
        <v>21</v>
      </c>
      <c r="CL82" s="3" t="s">
        <v>86</v>
      </c>
    </row>
    <row r="83" spans="1:90" x14ac:dyDescent="0.3">
      <c r="A83" s="3" t="s">
        <v>72</v>
      </c>
      <c r="B83" s="3" t="s">
        <v>73</v>
      </c>
      <c r="C83" s="3" t="s">
        <v>74</v>
      </c>
      <c r="E83" s="3" t="str">
        <f>"080056163658"</f>
        <v>080056163658</v>
      </c>
      <c r="F83" s="4">
        <v>45259</v>
      </c>
      <c r="G83" s="3">
        <v>202408</v>
      </c>
      <c r="H83" s="3" t="s">
        <v>75</v>
      </c>
      <c r="I83" s="3" t="s">
        <v>76</v>
      </c>
      <c r="J83" s="3" t="s">
        <v>77</v>
      </c>
      <c r="K83" s="3" t="s">
        <v>78</v>
      </c>
      <c r="L83" s="3" t="s">
        <v>187</v>
      </c>
      <c r="M83" s="3" t="s">
        <v>188</v>
      </c>
      <c r="N83" s="3" t="s">
        <v>352</v>
      </c>
      <c r="O83" s="3" t="s">
        <v>82</v>
      </c>
      <c r="P83" s="3" t="str">
        <f>"1162959755                    "</f>
        <v xml:space="preserve">1162959755                    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29.54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1</v>
      </c>
      <c r="BI83" s="3">
        <v>1</v>
      </c>
      <c r="BJ83" s="3">
        <v>0.2</v>
      </c>
      <c r="BK83" s="3">
        <v>1</v>
      </c>
      <c r="BL83" s="3">
        <v>75.69</v>
      </c>
      <c r="BM83" s="3">
        <v>11.35</v>
      </c>
      <c r="BN83" s="3">
        <v>87.04</v>
      </c>
      <c r="BO83" s="3">
        <v>87.04</v>
      </c>
      <c r="BQ83" s="3" t="s">
        <v>353</v>
      </c>
      <c r="BR83" s="3" t="s">
        <v>84</v>
      </c>
      <c r="BS83" s="3" t="s">
        <v>130</v>
      </c>
      <c r="BY83" s="3">
        <v>1200</v>
      </c>
      <c r="CC83" s="3" t="s">
        <v>188</v>
      </c>
      <c r="CD83" s="3">
        <v>4037</v>
      </c>
      <c r="CE83" s="3" t="s">
        <v>90</v>
      </c>
      <c r="CI83" s="3">
        <v>1</v>
      </c>
      <c r="CJ83" s="3" t="s">
        <v>130</v>
      </c>
      <c r="CK83" s="3">
        <v>21</v>
      </c>
      <c r="CL83" s="3" t="s">
        <v>86</v>
      </c>
    </row>
    <row r="84" spans="1:90" x14ac:dyDescent="0.3">
      <c r="A84" s="3" t="s">
        <v>72</v>
      </c>
      <c r="B84" s="3" t="s">
        <v>73</v>
      </c>
      <c r="C84" s="3" t="s">
        <v>74</v>
      </c>
      <c r="E84" s="3" t="str">
        <f>"080056159267"</f>
        <v>080056159267</v>
      </c>
      <c r="F84" s="4">
        <v>45259</v>
      </c>
      <c r="G84" s="3">
        <v>202408</v>
      </c>
      <c r="H84" s="3" t="s">
        <v>75</v>
      </c>
      <c r="I84" s="3" t="s">
        <v>76</v>
      </c>
      <c r="J84" s="3" t="s">
        <v>77</v>
      </c>
      <c r="K84" s="3" t="s">
        <v>78</v>
      </c>
      <c r="L84" s="3" t="s">
        <v>354</v>
      </c>
      <c r="M84" s="3" t="s">
        <v>355</v>
      </c>
      <c r="N84" s="3" t="s">
        <v>356</v>
      </c>
      <c r="O84" s="3" t="s">
        <v>82</v>
      </c>
      <c r="P84" s="3" t="str">
        <f>"1162959651                    "</f>
        <v xml:space="preserve">1162959651                    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41.54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1</v>
      </c>
      <c r="BI84" s="3">
        <v>1</v>
      </c>
      <c r="BJ84" s="3">
        <v>1.4</v>
      </c>
      <c r="BK84" s="3">
        <v>1.5</v>
      </c>
      <c r="BL84" s="3">
        <v>106.45</v>
      </c>
      <c r="BM84" s="3">
        <v>15.97</v>
      </c>
      <c r="BN84" s="3">
        <v>122.42</v>
      </c>
      <c r="BO84" s="3">
        <v>122.42</v>
      </c>
      <c r="BQ84" s="3" t="s">
        <v>357</v>
      </c>
      <c r="BR84" s="3" t="s">
        <v>84</v>
      </c>
      <c r="BS84" s="4">
        <v>45260</v>
      </c>
      <c r="BT84" s="5">
        <v>0.42499999999999999</v>
      </c>
      <c r="BU84" s="3" t="s">
        <v>358</v>
      </c>
      <c r="BV84" s="3" t="s">
        <v>94</v>
      </c>
      <c r="BY84" s="3">
        <v>7000</v>
      </c>
      <c r="CA84" s="3" t="s">
        <v>359</v>
      </c>
      <c r="CC84" s="3" t="s">
        <v>355</v>
      </c>
      <c r="CD84" s="3">
        <v>2302</v>
      </c>
      <c r="CE84" s="3" t="s">
        <v>90</v>
      </c>
      <c r="CI84" s="3">
        <v>1</v>
      </c>
      <c r="CJ84" s="3">
        <v>1</v>
      </c>
      <c r="CK84" s="3">
        <v>24</v>
      </c>
      <c r="CL84" s="3" t="s">
        <v>86</v>
      </c>
    </row>
    <row r="85" spans="1:90" x14ac:dyDescent="0.3">
      <c r="A85" s="3" t="s">
        <v>72</v>
      </c>
      <c r="B85" s="3" t="s">
        <v>73</v>
      </c>
      <c r="C85" s="3" t="s">
        <v>74</v>
      </c>
      <c r="E85" s="3" t="str">
        <f>"080056150794"</f>
        <v>080056150794</v>
      </c>
      <c r="F85" s="4">
        <v>45259</v>
      </c>
      <c r="G85" s="3">
        <v>202408</v>
      </c>
      <c r="H85" s="3" t="s">
        <v>75</v>
      </c>
      <c r="I85" s="3" t="s">
        <v>76</v>
      </c>
      <c r="J85" s="3" t="s">
        <v>77</v>
      </c>
      <c r="K85" s="3" t="s">
        <v>78</v>
      </c>
      <c r="L85" s="3" t="s">
        <v>221</v>
      </c>
      <c r="M85" s="3" t="s">
        <v>222</v>
      </c>
      <c r="N85" s="3" t="s">
        <v>360</v>
      </c>
      <c r="O85" s="3" t="s">
        <v>82</v>
      </c>
      <c r="P85" s="3" t="str">
        <f>"1162958787                    "</f>
        <v xml:space="preserve">1162958787                    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23.07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1</v>
      </c>
      <c r="BI85" s="3">
        <v>1</v>
      </c>
      <c r="BJ85" s="3">
        <v>0.2</v>
      </c>
      <c r="BK85" s="3">
        <v>1</v>
      </c>
      <c r="BL85" s="3">
        <v>59.12</v>
      </c>
      <c r="BM85" s="3">
        <v>8.8699999999999992</v>
      </c>
      <c r="BN85" s="3">
        <v>67.989999999999995</v>
      </c>
      <c r="BO85" s="3">
        <v>67.989999999999995</v>
      </c>
      <c r="BQ85" s="3" t="s">
        <v>361</v>
      </c>
      <c r="BR85" s="3" t="s">
        <v>84</v>
      </c>
      <c r="BS85" s="4">
        <v>45260</v>
      </c>
      <c r="BT85" s="5">
        <v>0.33611111111111108</v>
      </c>
      <c r="BU85" s="3" t="s">
        <v>362</v>
      </c>
      <c r="BV85" s="3" t="s">
        <v>94</v>
      </c>
      <c r="BY85" s="3">
        <v>1200</v>
      </c>
      <c r="CA85" s="3" t="s">
        <v>226</v>
      </c>
      <c r="CC85" s="3" t="s">
        <v>222</v>
      </c>
      <c r="CD85" s="3">
        <v>1459</v>
      </c>
      <c r="CE85" s="3" t="s">
        <v>90</v>
      </c>
      <c r="CI85" s="3">
        <v>1</v>
      </c>
      <c r="CJ85" s="3">
        <v>1</v>
      </c>
      <c r="CK85" s="3">
        <v>22</v>
      </c>
      <c r="CL85" s="3" t="s">
        <v>86</v>
      </c>
    </row>
    <row r="86" spans="1:90" x14ac:dyDescent="0.3">
      <c r="A86" s="3" t="s">
        <v>72</v>
      </c>
      <c r="B86" s="3" t="s">
        <v>73</v>
      </c>
      <c r="C86" s="3" t="s">
        <v>74</v>
      </c>
      <c r="E86" s="3" t="str">
        <f>"080056152102"</f>
        <v>080056152102</v>
      </c>
      <c r="F86" s="4">
        <v>45259</v>
      </c>
      <c r="G86" s="3">
        <v>202408</v>
      </c>
      <c r="H86" s="3" t="s">
        <v>75</v>
      </c>
      <c r="I86" s="3" t="s">
        <v>76</v>
      </c>
      <c r="J86" s="3" t="s">
        <v>77</v>
      </c>
      <c r="K86" s="3" t="s">
        <v>78</v>
      </c>
      <c r="L86" s="3" t="s">
        <v>187</v>
      </c>
      <c r="M86" s="3" t="s">
        <v>188</v>
      </c>
      <c r="N86" s="3" t="s">
        <v>363</v>
      </c>
      <c r="O86" s="3" t="s">
        <v>82</v>
      </c>
      <c r="P86" s="3" t="str">
        <f>"1162959568                    "</f>
        <v xml:space="preserve">1162959568                    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118.09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1</v>
      </c>
      <c r="BI86" s="3">
        <v>8</v>
      </c>
      <c r="BJ86" s="3">
        <v>1.7</v>
      </c>
      <c r="BK86" s="3">
        <v>8</v>
      </c>
      <c r="BL86" s="3">
        <v>302.60000000000002</v>
      </c>
      <c r="BM86" s="3">
        <v>45.39</v>
      </c>
      <c r="BN86" s="3">
        <v>347.99</v>
      </c>
      <c r="BO86" s="3">
        <v>347.99</v>
      </c>
      <c r="BQ86" s="3" t="s">
        <v>364</v>
      </c>
      <c r="BR86" s="3" t="s">
        <v>84</v>
      </c>
      <c r="BS86" s="4">
        <v>45260</v>
      </c>
      <c r="BT86" s="5">
        <v>0.51388888888888895</v>
      </c>
      <c r="BU86" s="3" t="s">
        <v>365</v>
      </c>
      <c r="BV86" s="3" t="s">
        <v>86</v>
      </c>
      <c r="BY86" s="3">
        <v>8512</v>
      </c>
      <c r="CA86" s="3" t="s">
        <v>366</v>
      </c>
      <c r="CC86" s="3" t="s">
        <v>188</v>
      </c>
      <c r="CD86" s="3">
        <v>3608</v>
      </c>
      <c r="CE86" s="3" t="s">
        <v>90</v>
      </c>
      <c r="CI86" s="3">
        <v>1</v>
      </c>
      <c r="CJ86" s="3">
        <v>1</v>
      </c>
      <c r="CK86" s="3">
        <v>21</v>
      </c>
      <c r="CL86" s="3" t="s">
        <v>86</v>
      </c>
    </row>
    <row r="87" spans="1:90" x14ac:dyDescent="0.3">
      <c r="A87" s="3" t="s">
        <v>72</v>
      </c>
      <c r="B87" s="3" t="s">
        <v>73</v>
      </c>
      <c r="C87" s="3" t="s">
        <v>74</v>
      </c>
      <c r="E87" s="3" t="str">
        <f>"080056157784"</f>
        <v>080056157784</v>
      </c>
      <c r="F87" s="4">
        <v>45259</v>
      </c>
      <c r="G87" s="3">
        <v>202408</v>
      </c>
      <c r="H87" s="3" t="s">
        <v>75</v>
      </c>
      <c r="I87" s="3" t="s">
        <v>76</v>
      </c>
      <c r="J87" s="3" t="s">
        <v>77</v>
      </c>
      <c r="K87" s="3" t="s">
        <v>78</v>
      </c>
      <c r="L87" s="3" t="s">
        <v>280</v>
      </c>
      <c r="M87" s="3" t="s">
        <v>281</v>
      </c>
      <c r="N87" s="3" t="s">
        <v>282</v>
      </c>
      <c r="O87" s="3" t="s">
        <v>82</v>
      </c>
      <c r="P87" s="3" t="str">
        <f>"1162959677                    "</f>
        <v xml:space="preserve">1162959677                    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57.23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1</v>
      </c>
      <c r="BI87" s="3">
        <v>1</v>
      </c>
      <c r="BJ87" s="3">
        <v>1.4</v>
      </c>
      <c r="BK87" s="3">
        <v>1.5</v>
      </c>
      <c r="BL87" s="3">
        <v>146.65</v>
      </c>
      <c r="BM87" s="3">
        <v>22</v>
      </c>
      <c r="BN87" s="3">
        <v>168.65</v>
      </c>
      <c r="BO87" s="3">
        <v>168.65</v>
      </c>
      <c r="BQ87" s="3" t="s">
        <v>283</v>
      </c>
      <c r="BR87" s="3" t="s">
        <v>84</v>
      </c>
      <c r="BS87" s="4">
        <v>45260</v>
      </c>
      <c r="BT87" s="5">
        <v>0.53472222222222221</v>
      </c>
      <c r="BU87" s="3" t="s">
        <v>284</v>
      </c>
      <c r="BV87" s="3" t="s">
        <v>94</v>
      </c>
      <c r="BY87" s="3">
        <v>7000</v>
      </c>
      <c r="CA87" s="3" t="s">
        <v>285</v>
      </c>
      <c r="CC87" s="3" t="s">
        <v>281</v>
      </c>
      <c r="CD87" s="3">
        <v>7130</v>
      </c>
      <c r="CE87" s="3" t="s">
        <v>90</v>
      </c>
      <c r="CI87" s="3">
        <v>1</v>
      </c>
      <c r="CJ87" s="3">
        <v>1</v>
      </c>
      <c r="CK87" s="3">
        <v>23</v>
      </c>
      <c r="CL87" s="3" t="s">
        <v>86</v>
      </c>
    </row>
    <row r="88" spans="1:90" x14ac:dyDescent="0.3">
      <c r="A88" s="3" t="s">
        <v>72</v>
      </c>
      <c r="B88" s="3" t="s">
        <v>73</v>
      </c>
      <c r="C88" s="3" t="s">
        <v>74</v>
      </c>
      <c r="E88" s="3" t="str">
        <f>"080056157810"</f>
        <v>080056157810</v>
      </c>
      <c r="F88" s="4">
        <v>45259</v>
      </c>
      <c r="G88" s="3">
        <v>202408</v>
      </c>
      <c r="H88" s="3" t="s">
        <v>75</v>
      </c>
      <c r="I88" s="3" t="s">
        <v>76</v>
      </c>
      <c r="J88" s="3" t="s">
        <v>77</v>
      </c>
      <c r="K88" s="3" t="s">
        <v>78</v>
      </c>
      <c r="L88" s="3" t="s">
        <v>367</v>
      </c>
      <c r="M88" s="3" t="s">
        <v>368</v>
      </c>
      <c r="N88" s="3" t="s">
        <v>369</v>
      </c>
      <c r="O88" s="3" t="s">
        <v>82</v>
      </c>
      <c r="P88" s="3" t="str">
        <f>"1162959685                    "</f>
        <v xml:space="preserve">1162959685                    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29.54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1</v>
      </c>
      <c r="BI88" s="3">
        <v>1</v>
      </c>
      <c r="BJ88" s="3">
        <v>0.2</v>
      </c>
      <c r="BK88" s="3">
        <v>1</v>
      </c>
      <c r="BL88" s="3">
        <v>75.69</v>
      </c>
      <c r="BM88" s="3">
        <v>11.35</v>
      </c>
      <c r="BN88" s="3">
        <v>87.04</v>
      </c>
      <c r="BO88" s="3">
        <v>87.04</v>
      </c>
      <c r="BQ88" s="3" t="s">
        <v>370</v>
      </c>
      <c r="BR88" s="3" t="s">
        <v>84</v>
      </c>
      <c r="BS88" s="4">
        <v>45260</v>
      </c>
      <c r="BT88" s="5">
        <v>0.42430555555555555</v>
      </c>
      <c r="BU88" s="3" t="s">
        <v>371</v>
      </c>
      <c r="BV88" s="3" t="s">
        <v>94</v>
      </c>
      <c r="BY88" s="3">
        <v>1200</v>
      </c>
      <c r="CA88" s="3" t="s">
        <v>177</v>
      </c>
      <c r="CC88" s="3" t="s">
        <v>368</v>
      </c>
      <c r="CD88" s="3">
        <v>4026</v>
      </c>
      <c r="CE88" s="3" t="s">
        <v>90</v>
      </c>
      <c r="CI88" s="3">
        <v>1</v>
      </c>
      <c r="CJ88" s="3">
        <v>1</v>
      </c>
      <c r="CK88" s="3">
        <v>21</v>
      </c>
      <c r="CL88" s="3" t="s">
        <v>86</v>
      </c>
    </row>
    <row r="89" spans="1:90" x14ac:dyDescent="0.3">
      <c r="A89" s="3" t="s">
        <v>72</v>
      </c>
      <c r="B89" s="3" t="s">
        <v>73</v>
      </c>
      <c r="C89" s="3" t="s">
        <v>74</v>
      </c>
      <c r="E89" s="3" t="str">
        <f>"080056159283"</f>
        <v>080056159283</v>
      </c>
      <c r="F89" s="4">
        <v>45259</v>
      </c>
      <c r="G89" s="3">
        <v>202408</v>
      </c>
      <c r="H89" s="3" t="s">
        <v>75</v>
      </c>
      <c r="I89" s="3" t="s">
        <v>76</v>
      </c>
      <c r="J89" s="3" t="s">
        <v>77</v>
      </c>
      <c r="K89" s="3" t="s">
        <v>78</v>
      </c>
      <c r="L89" s="3" t="s">
        <v>193</v>
      </c>
      <c r="M89" s="3" t="s">
        <v>194</v>
      </c>
      <c r="N89" s="3" t="s">
        <v>195</v>
      </c>
      <c r="O89" s="3" t="s">
        <v>82</v>
      </c>
      <c r="P89" s="3" t="str">
        <f>"1162959733                    "</f>
        <v xml:space="preserve">1162959733                    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29.54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1</v>
      </c>
      <c r="BI89" s="3">
        <v>1</v>
      </c>
      <c r="BJ89" s="3">
        <v>0.2</v>
      </c>
      <c r="BK89" s="3">
        <v>1</v>
      </c>
      <c r="BL89" s="3">
        <v>75.69</v>
      </c>
      <c r="BM89" s="3">
        <v>11.35</v>
      </c>
      <c r="BN89" s="3">
        <v>87.04</v>
      </c>
      <c r="BO89" s="3">
        <v>87.04</v>
      </c>
      <c r="BQ89" s="3" t="s">
        <v>196</v>
      </c>
      <c r="BR89" s="3" t="s">
        <v>84</v>
      </c>
      <c r="BS89" s="4">
        <v>45260</v>
      </c>
      <c r="BT89" s="5">
        <v>0.41805555555555557</v>
      </c>
      <c r="BU89" s="3" t="s">
        <v>197</v>
      </c>
      <c r="BV89" s="3" t="s">
        <v>94</v>
      </c>
      <c r="BY89" s="3">
        <v>1200</v>
      </c>
      <c r="CA89" s="3" t="s">
        <v>198</v>
      </c>
      <c r="CC89" s="3" t="s">
        <v>194</v>
      </c>
      <c r="CD89" s="3">
        <v>6001</v>
      </c>
      <c r="CE89" s="3" t="s">
        <v>90</v>
      </c>
      <c r="CI89" s="3">
        <v>1</v>
      </c>
      <c r="CJ89" s="3">
        <v>1</v>
      </c>
      <c r="CK89" s="3">
        <v>21</v>
      </c>
      <c r="CL89" s="3" t="s">
        <v>86</v>
      </c>
    </row>
    <row r="90" spans="1:90" x14ac:dyDescent="0.3">
      <c r="A90" s="3" t="s">
        <v>72</v>
      </c>
      <c r="B90" s="3" t="s">
        <v>73</v>
      </c>
      <c r="C90" s="3" t="s">
        <v>74</v>
      </c>
      <c r="E90" s="3" t="str">
        <f>"080056152156"</f>
        <v>080056152156</v>
      </c>
      <c r="F90" s="4">
        <v>45259</v>
      </c>
      <c r="G90" s="3">
        <v>202408</v>
      </c>
      <c r="H90" s="3" t="s">
        <v>75</v>
      </c>
      <c r="I90" s="3" t="s">
        <v>76</v>
      </c>
      <c r="J90" s="3" t="s">
        <v>77</v>
      </c>
      <c r="K90" s="3" t="s">
        <v>78</v>
      </c>
      <c r="L90" s="3" t="s">
        <v>116</v>
      </c>
      <c r="M90" s="3" t="s">
        <v>117</v>
      </c>
      <c r="N90" s="3" t="s">
        <v>372</v>
      </c>
      <c r="O90" s="3" t="s">
        <v>82</v>
      </c>
      <c r="P90" s="3" t="str">
        <f>"1162959498                    "</f>
        <v xml:space="preserve">1162959498                    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23.07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1</v>
      </c>
      <c r="BI90" s="3">
        <v>2</v>
      </c>
      <c r="BJ90" s="3">
        <v>1.4</v>
      </c>
      <c r="BK90" s="3">
        <v>2</v>
      </c>
      <c r="BL90" s="3">
        <v>59.12</v>
      </c>
      <c r="BM90" s="3">
        <v>8.8699999999999992</v>
      </c>
      <c r="BN90" s="3">
        <v>67.989999999999995</v>
      </c>
      <c r="BO90" s="3">
        <v>67.989999999999995</v>
      </c>
      <c r="BQ90" s="3" t="s">
        <v>373</v>
      </c>
      <c r="BR90" s="3" t="s">
        <v>84</v>
      </c>
      <c r="BS90" s="4">
        <v>45260</v>
      </c>
      <c r="BT90" s="5">
        <v>0.41944444444444445</v>
      </c>
      <c r="BU90" s="3" t="s">
        <v>374</v>
      </c>
      <c r="BV90" s="3" t="s">
        <v>94</v>
      </c>
      <c r="BY90" s="3">
        <v>7000</v>
      </c>
      <c r="CA90" s="3" t="s">
        <v>375</v>
      </c>
      <c r="CC90" s="3" t="s">
        <v>117</v>
      </c>
      <c r="CD90" s="3">
        <v>2163</v>
      </c>
      <c r="CE90" s="3" t="s">
        <v>90</v>
      </c>
      <c r="CI90" s="3">
        <v>1</v>
      </c>
      <c r="CJ90" s="3">
        <v>1</v>
      </c>
      <c r="CK90" s="3">
        <v>22</v>
      </c>
      <c r="CL90" s="3" t="s">
        <v>86</v>
      </c>
    </row>
    <row r="91" spans="1:90" x14ac:dyDescent="0.3">
      <c r="A91" s="3" t="s">
        <v>72</v>
      </c>
      <c r="B91" s="3" t="s">
        <v>73</v>
      </c>
      <c r="C91" s="3" t="s">
        <v>74</v>
      </c>
      <c r="E91" s="3" t="str">
        <f>"080056157837"</f>
        <v>080056157837</v>
      </c>
      <c r="F91" s="4">
        <v>45259</v>
      </c>
      <c r="G91" s="3">
        <v>202408</v>
      </c>
      <c r="H91" s="3" t="s">
        <v>75</v>
      </c>
      <c r="I91" s="3" t="s">
        <v>76</v>
      </c>
      <c r="J91" s="3" t="s">
        <v>77</v>
      </c>
      <c r="K91" s="3" t="s">
        <v>78</v>
      </c>
      <c r="L91" s="3" t="s">
        <v>137</v>
      </c>
      <c r="M91" s="3" t="s">
        <v>138</v>
      </c>
      <c r="N91" s="3" t="s">
        <v>139</v>
      </c>
      <c r="O91" s="3" t="s">
        <v>82</v>
      </c>
      <c r="P91" s="3" t="str">
        <f>"1162959696                    "</f>
        <v xml:space="preserve">1162959696                    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29.54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1</v>
      </c>
      <c r="BI91" s="3">
        <v>2</v>
      </c>
      <c r="BJ91" s="3">
        <v>1.4</v>
      </c>
      <c r="BK91" s="3">
        <v>2</v>
      </c>
      <c r="BL91" s="3">
        <v>75.69</v>
      </c>
      <c r="BM91" s="3">
        <v>11.35</v>
      </c>
      <c r="BN91" s="3">
        <v>87.04</v>
      </c>
      <c r="BO91" s="3">
        <v>87.04</v>
      </c>
      <c r="BQ91" s="3" t="s">
        <v>140</v>
      </c>
      <c r="BR91" s="3" t="s">
        <v>84</v>
      </c>
      <c r="BS91" s="4">
        <v>45260</v>
      </c>
      <c r="BT91" s="5">
        <v>0.59861111111111109</v>
      </c>
      <c r="BU91" s="3" t="s">
        <v>141</v>
      </c>
      <c r="BV91" s="3" t="s">
        <v>86</v>
      </c>
      <c r="BY91" s="3">
        <v>7000</v>
      </c>
      <c r="CA91" s="3" t="s">
        <v>142</v>
      </c>
      <c r="CC91" s="3" t="s">
        <v>138</v>
      </c>
      <c r="CD91" s="3">
        <v>3201</v>
      </c>
      <c r="CE91" s="3" t="s">
        <v>90</v>
      </c>
      <c r="CI91" s="3">
        <v>1</v>
      </c>
      <c r="CJ91" s="3">
        <v>1</v>
      </c>
      <c r="CK91" s="3">
        <v>21</v>
      </c>
      <c r="CL91" s="3" t="s">
        <v>86</v>
      </c>
    </row>
    <row r="92" spans="1:90" x14ac:dyDescent="0.3">
      <c r="A92" s="3" t="s">
        <v>72</v>
      </c>
      <c r="B92" s="3" t="s">
        <v>73</v>
      </c>
      <c r="C92" s="3" t="s">
        <v>74</v>
      </c>
      <c r="E92" s="3" t="str">
        <f>"080056164998"</f>
        <v>080056164998</v>
      </c>
      <c r="F92" s="4">
        <v>45259</v>
      </c>
      <c r="G92" s="3">
        <v>202408</v>
      </c>
      <c r="H92" s="3" t="s">
        <v>75</v>
      </c>
      <c r="I92" s="3" t="s">
        <v>76</v>
      </c>
      <c r="J92" s="3" t="s">
        <v>77</v>
      </c>
      <c r="K92" s="3" t="s">
        <v>78</v>
      </c>
      <c r="L92" s="3" t="s">
        <v>205</v>
      </c>
      <c r="M92" s="3" t="s">
        <v>206</v>
      </c>
      <c r="N92" s="3" t="s">
        <v>376</v>
      </c>
      <c r="O92" s="3" t="s">
        <v>82</v>
      </c>
      <c r="P92" s="3" t="str">
        <f>"1162959621                    "</f>
        <v xml:space="preserve">1162959621                    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29.54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1</v>
      </c>
      <c r="BI92" s="3">
        <v>1</v>
      </c>
      <c r="BJ92" s="3">
        <v>0.2</v>
      </c>
      <c r="BK92" s="3">
        <v>1</v>
      </c>
      <c r="BL92" s="3">
        <v>75.69</v>
      </c>
      <c r="BM92" s="3">
        <v>11.35</v>
      </c>
      <c r="BN92" s="3">
        <v>87.04</v>
      </c>
      <c r="BO92" s="3">
        <v>87.04</v>
      </c>
      <c r="BQ92" s="3" t="s">
        <v>377</v>
      </c>
      <c r="BR92" s="3" t="s">
        <v>84</v>
      </c>
      <c r="BS92" s="4">
        <v>45260</v>
      </c>
      <c r="BT92" s="5">
        <v>0.4375</v>
      </c>
      <c r="BU92" s="3" t="s">
        <v>378</v>
      </c>
      <c r="BV92" s="3" t="s">
        <v>94</v>
      </c>
      <c r="BY92" s="3">
        <v>1200</v>
      </c>
      <c r="CA92" s="3" t="s">
        <v>321</v>
      </c>
      <c r="CC92" s="3" t="s">
        <v>206</v>
      </c>
      <c r="CD92" s="3">
        <v>4052</v>
      </c>
      <c r="CE92" s="3" t="s">
        <v>90</v>
      </c>
      <c r="CI92" s="3">
        <v>1</v>
      </c>
      <c r="CJ92" s="3">
        <v>1</v>
      </c>
      <c r="CK92" s="3">
        <v>21</v>
      </c>
      <c r="CL92" s="3" t="s">
        <v>86</v>
      </c>
    </row>
    <row r="93" spans="1:90" x14ac:dyDescent="0.3">
      <c r="A93" s="3" t="s">
        <v>72</v>
      </c>
      <c r="B93" s="3" t="s">
        <v>73</v>
      </c>
      <c r="C93" s="3" t="s">
        <v>74</v>
      </c>
      <c r="E93" s="3" t="str">
        <f>"080056162856"</f>
        <v>080056162856</v>
      </c>
      <c r="F93" s="4">
        <v>45259</v>
      </c>
      <c r="G93" s="3">
        <v>202408</v>
      </c>
      <c r="H93" s="3" t="s">
        <v>75</v>
      </c>
      <c r="I93" s="3" t="s">
        <v>76</v>
      </c>
      <c r="J93" s="3" t="s">
        <v>77</v>
      </c>
      <c r="K93" s="3" t="s">
        <v>78</v>
      </c>
      <c r="L93" s="3" t="s">
        <v>205</v>
      </c>
      <c r="M93" s="3" t="s">
        <v>206</v>
      </c>
      <c r="N93" s="3" t="s">
        <v>379</v>
      </c>
      <c r="O93" s="3" t="s">
        <v>82</v>
      </c>
      <c r="P93" s="3" t="str">
        <f>"1162959714                    "</f>
        <v xml:space="preserve">1162959714                    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88.57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1</v>
      </c>
      <c r="BI93" s="3">
        <v>6</v>
      </c>
      <c r="BJ93" s="3">
        <v>1.7</v>
      </c>
      <c r="BK93" s="3">
        <v>6</v>
      </c>
      <c r="BL93" s="3">
        <v>226.96</v>
      </c>
      <c r="BM93" s="3">
        <v>34.04</v>
      </c>
      <c r="BN93" s="3">
        <v>261</v>
      </c>
      <c r="BO93" s="3">
        <v>261</v>
      </c>
      <c r="BQ93" s="3" t="s">
        <v>380</v>
      </c>
      <c r="BR93" s="3" t="s">
        <v>84</v>
      </c>
      <c r="BS93" s="3" t="s">
        <v>130</v>
      </c>
      <c r="BY93" s="3">
        <v>8512</v>
      </c>
      <c r="CC93" s="3" t="s">
        <v>206</v>
      </c>
      <c r="CD93" s="3">
        <v>4000</v>
      </c>
      <c r="CE93" s="3" t="s">
        <v>90</v>
      </c>
      <c r="CI93" s="3">
        <v>1</v>
      </c>
      <c r="CJ93" s="3" t="s">
        <v>130</v>
      </c>
      <c r="CK93" s="3">
        <v>21</v>
      </c>
      <c r="CL93" s="3" t="s">
        <v>86</v>
      </c>
    </row>
    <row r="94" spans="1:90" x14ac:dyDescent="0.3">
      <c r="A94" s="3" t="s">
        <v>72</v>
      </c>
      <c r="B94" s="3" t="s">
        <v>73</v>
      </c>
      <c r="C94" s="3" t="s">
        <v>74</v>
      </c>
      <c r="E94" s="3" t="str">
        <f>"080056162865"</f>
        <v>080056162865</v>
      </c>
      <c r="F94" s="4">
        <v>45259</v>
      </c>
      <c r="G94" s="3">
        <v>202408</v>
      </c>
      <c r="H94" s="3" t="s">
        <v>75</v>
      </c>
      <c r="I94" s="3" t="s">
        <v>76</v>
      </c>
      <c r="J94" s="3" t="s">
        <v>77</v>
      </c>
      <c r="K94" s="3" t="s">
        <v>78</v>
      </c>
      <c r="L94" s="3" t="s">
        <v>187</v>
      </c>
      <c r="M94" s="3" t="s">
        <v>188</v>
      </c>
      <c r="N94" s="3" t="s">
        <v>352</v>
      </c>
      <c r="O94" s="3" t="s">
        <v>82</v>
      </c>
      <c r="P94" s="3" t="str">
        <f>"1162959752                    "</f>
        <v xml:space="preserve">1162959752                    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29.54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1</v>
      </c>
      <c r="BI94" s="3">
        <v>1</v>
      </c>
      <c r="BJ94" s="3">
        <v>0.2</v>
      </c>
      <c r="BK94" s="3">
        <v>1</v>
      </c>
      <c r="BL94" s="3">
        <v>75.69</v>
      </c>
      <c r="BM94" s="3">
        <v>11.35</v>
      </c>
      <c r="BN94" s="3">
        <v>87.04</v>
      </c>
      <c r="BO94" s="3">
        <v>87.04</v>
      </c>
      <c r="BQ94" s="3" t="s">
        <v>353</v>
      </c>
      <c r="BR94" s="3" t="s">
        <v>84</v>
      </c>
      <c r="BS94" s="3" t="s">
        <v>130</v>
      </c>
      <c r="BY94" s="3">
        <v>1200</v>
      </c>
      <c r="CC94" s="3" t="s">
        <v>188</v>
      </c>
      <c r="CD94" s="3">
        <v>4037</v>
      </c>
      <c r="CE94" s="3" t="s">
        <v>90</v>
      </c>
      <c r="CI94" s="3">
        <v>1</v>
      </c>
      <c r="CJ94" s="3" t="s">
        <v>130</v>
      </c>
      <c r="CK94" s="3">
        <v>21</v>
      </c>
      <c r="CL94" s="3" t="s">
        <v>86</v>
      </c>
    </row>
    <row r="95" spans="1:90" x14ac:dyDescent="0.3">
      <c r="A95" s="3" t="s">
        <v>72</v>
      </c>
      <c r="B95" s="3" t="s">
        <v>73</v>
      </c>
      <c r="C95" s="3" t="s">
        <v>74</v>
      </c>
      <c r="E95" s="3" t="str">
        <f>"080056157867"</f>
        <v>080056157867</v>
      </c>
      <c r="F95" s="4">
        <v>45259</v>
      </c>
      <c r="G95" s="3">
        <v>202408</v>
      </c>
      <c r="H95" s="3" t="s">
        <v>75</v>
      </c>
      <c r="I95" s="3" t="s">
        <v>76</v>
      </c>
      <c r="J95" s="3" t="s">
        <v>77</v>
      </c>
      <c r="K95" s="3" t="s">
        <v>78</v>
      </c>
      <c r="L95" s="3" t="s">
        <v>79</v>
      </c>
      <c r="M95" s="3" t="s">
        <v>80</v>
      </c>
      <c r="N95" s="3" t="s">
        <v>381</v>
      </c>
      <c r="O95" s="3" t="s">
        <v>82</v>
      </c>
      <c r="P95" s="3" t="str">
        <f>"1162959622                    "</f>
        <v xml:space="preserve">1162959622                    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29.54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1</v>
      </c>
      <c r="BI95" s="3">
        <v>1</v>
      </c>
      <c r="BJ95" s="3">
        <v>0.2</v>
      </c>
      <c r="BK95" s="3">
        <v>1</v>
      </c>
      <c r="BL95" s="3">
        <v>75.69</v>
      </c>
      <c r="BM95" s="3">
        <v>11.35</v>
      </c>
      <c r="BN95" s="3">
        <v>87.04</v>
      </c>
      <c r="BO95" s="3">
        <v>87.04</v>
      </c>
      <c r="BQ95" s="3" t="s">
        <v>382</v>
      </c>
      <c r="BR95" s="3" t="s">
        <v>84</v>
      </c>
      <c r="BS95" s="4">
        <v>45260</v>
      </c>
      <c r="BT95" s="5">
        <v>0.43472222222222223</v>
      </c>
      <c r="BU95" s="3" t="s">
        <v>383</v>
      </c>
      <c r="BV95" s="3" t="s">
        <v>94</v>
      </c>
      <c r="BY95" s="3">
        <v>1200</v>
      </c>
      <c r="CA95" s="3" t="s">
        <v>384</v>
      </c>
      <c r="CC95" s="3" t="s">
        <v>80</v>
      </c>
      <c r="CD95" s="3">
        <v>7945</v>
      </c>
      <c r="CE95" s="3" t="s">
        <v>90</v>
      </c>
      <c r="CI95" s="3">
        <v>1</v>
      </c>
      <c r="CJ95" s="3">
        <v>1</v>
      </c>
      <c r="CK95" s="3">
        <v>21</v>
      </c>
      <c r="CL95" s="3" t="s">
        <v>86</v>
      </c>
    </row>
    <row r="96" spans="1:90" x14ac:dyDescent="0.3">
      <c r="A96" s="3" t="s">
        <v>72</v>
      </c>
      <c r="B96" s="3" t="s">
        <v>73</v>
      </c>
      <c r="C96" s="3" t="s">
        <v>74</v>
      </c>
      <c r="E96" s="3" t="str">
        <f>"080056159325"</f>
        <v>080056159325</v>
      </c>
      <c r="F96" s="4">
        <v>45259</v>
      </c>
      <c r="G96" s="3">
        <v>202408</v>
      </c>
      <c r="H96" s="3" t="s">
        <v>75</v>
      </c>
      <c r="I96" s="3" t="s">
        <v>76</v>
      </c>
      <c r="J96" s="3" t="s">
        <v>77</v>
      </c>
      <c r="K96" s="3" t="s">
        <v>78</v>
      </c>
      <c r="L96" s="3" t="s">
        <v>193</v>
      </c>
      <c r="M96" s="3" t="s">
        <v>194</v>
      </c>
      <c r="N96" s="3" t="s">
        <v>272</v>
      </c>
      <c r="O96" s="3" t="s">
        <v>82</v>
      </c>
      <c r="P96" s="3" t="str">
        <f>"1162959620                    "</f>
        <v xml:space="preserve">1162959620                    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29.54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1</v>
      </c>
      <c r="BI96" s="3">
        <v>1</v>
      </c>
      <c r="BJ96" s="3">
        <v>0.2</v>
      </c>
      <c r="BK96" s="3">
        <v>1</v>
      </c>
      <c r="BL96" s="3">
        <v>75.69</v>
      </c>
      <c r="BM96" s="3">
        <v>11.35</v>
      </c>
      <c r="BN96" s="3">
        <v>87.04</v>
      </c>
      <c r="BO96" s="3">
        <v>87.04</v>
      </c>
      <c r="BQ96" s="3" t="s">
        <v>273</v>
      </c>
      <c r="BR96" s="3" t="s">
        <v>84</v>
      </c>
      <c r="BS96" s="4">
        <v>45260</v>
      </c>
      <c r="BT96" s="5">
        <v>0.36388888888888887</v>
      </c>
      <c r="BU96" s="3" t="s">
        <v>274</v>
      </c>
      <c r="BV96" s="3" t="s">
        <v>94</v>
      </c>
      <c r="BY96" s="3">
        <v>1200</v>
      </c>
      <c r="CA96" s="3" t="s">
        <v>275</v>
      </c>
      <c r="CC96" s="3" t="s">
        <v>194</v>
      </c>
      <c r="CD96" s="3">
        <v>6001</v>
      </c>
      <c r="CE96" s="3" t="s">
        <v>90</v>
      </c>
      <c r="CI96" s="3">
        <v>1</v>
      </c>
      <c r="CJ96" s="3">
        <v>1</v>
      </c>
      <c r="CK96" s="3">
        <v>21</v>
      </c>
      <c r="CL96" s="3" t="s">
        <v>86</v>
      </c>
    </row>
    <row r="97" spans="1:90" x14ac:dyDescent="0.3">
      <c r="A97" s="3" t="s">
        <v>72</v>
      </c>
      <c r="B97" s="3" t="s">
        <v>73</v>
      </c>
      <c r="C97" s="3" t="s">
        <v>74</v>
      </c>
      <c r="E97" s="3" t="str">
        <f>"080056162886"</f>
        <v>080056162886</v>
      </c>
      <c r="F97" s="4">
        <v>45259</v>
      </c>
      <c r="G97" s="3">
        <v>202408</v>
      </c>
      <c r="H97" s="3" t="s">
        <v>75</v>
      </c>
      <c r="I97" s="3" t="s">
        <v>76</v>
      </c>
      <c r="J97" s="3" t="s">
        <v>77</v>
      </c>
      <c r="K97" s="3" t="s">
        <v>78</v>
      </c>
      <c r="L97" s="3" t="s">
        <v>147</v>
      </c>
      <c r="M97" s="3" t="s">
        <v>148</v>
      </c>
      <c r="N97" s="3" t="s">
        <v>385</v>
      </c>
      <c r="O97" s="3" t="s">
        <v>82</v>
      </c>
      <c r="P97" s="3" t="str">
        <f>"1162959699                    "</f>
        <v xml:space="preserve">1162959699                    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29.54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1</v>
      </c>
      <c r="BI97" s="3">
        <v>1</v>
      </c>
      <c r="BJ97" s="3">
        <v>0.2</v>
      </c>
      <c r="BK97" s="3">
        <v>1</v>
      </c>
      <c r="BL97" s="3">
        <v>75.69</v>
      </c>
      <c r="BM97" s="3">
        <v>11.35</v>
      </c>
      <c r="BN97" s="3">
        <v>87.04</v>
      </c>
      <c r="BO97" s="3">
        <v>87.04</v>
      </c>
      <c r="BQ97" s="3" t="s">
        <v>386</v>
      </c>
      <c r="BR97" s="3" t="s">
        <v>84</v>
      </c>
      <c r="BS97" s="4">
        <v>45260</v>
      </c>
      <c r="BT97" s="5">
        <v>0.42986111111111108</v>
      </c>
      <c r="BU97" s="3" t="s">
        <v>387</v>
      </c>
      <c r="BV97" s="3" t="s">
        <v>94</v>
      </c>
      <c r="BY97" s="3">
        <v>1200</v>
      </c>
      <c r="CA97" s="3" t="s">
        <v>388</v>
      </c>
      <c r="CC97" s="3" t="s">
        <v>148</v>
      </c>
      <c r="CD97" s="3">
        <v>2</v>
      </c>
      <c r="CE97" s="3" t="s">
        <v>90</v>
      </c>
      <c r="CI97" s="3">
        <v>1</v>
      </c>
      <c r="CJ97" s="3">
        <v>1</v>
      </c>
      <c r="CK97" s="3">
        <v>21</v>
      </c>
      <c r="CL97" s="3" t="s">
        <v>86</v>
      </c>
    </row>
    <row r="98" spans="1:90" x14ac:dyDescent="0.3">
      <c r="A98" s="3" t="s">
        <v>72</v>
      </c>
      <c r="B98" s="3" t="s">
        <v>73</v>
      </c>
      <c r="C98" s="3" t="s">
        <v>74</v>
      </c>
      <c r="E98" s="3" t="str">
        <f>"080056157895"</f>
        <v>080056157895</v>
      </c>
      <c r="F98" s="4">
        <v>45259</v>
      </c>
      <c r="G98" s="3">
        <v>202408</v>
      </c>
      <c r="H98" s="3" t="s">
        <v>75</v>
      </c>
      <c r="I98" s="3" t="s">
        <v>76</v>
      </c>
      <c r="J98" s="3" t="s">
        <v>77</v>
      </c>
      <c r="K98" s="3" t="s">
        <v>78</v>
      </c>
      <c r="L98" s="3" t="s">
        <v>79</v>
      </c>
      <c r="M98" s="3" t="s">
        <v>80</v>
      </c>
      <c r="N98" s="3" t="s">
        <v>389</v>
      </c>
      <c r="O98" s="3" t="s">
        <v>82</v>
      </c>
      <c r="P98" s="3" t="str">
        <f>"1162959649                    "</f>
        <v xml:space="preserve">1162959649                    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29.54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1</v>
      </c>
      <c r="BI98" s="3">
        <v>1</v>
      </c>
      <c r="BJ98" s="3">
        <v>0.2</v>
      </c>
      <c r="BK98" s="3">
        <v>1</v>
      </c>
      <c r="BL98" s="3">
        <v>75.69</v>
      </c>
      <c r="BM98" s="3">
        <v>11.35</v>
      </c>
      <c r="BN98" s="3">
        <v>87.04</v>
      </c>
      <c r="BO98" s="3">
        <v>87.04</v>
      </c>
      <c r="BQ98" s="3" t="s">
        <v>390</v>
      </c>
      <c r="BR98" s="3" t="s">
        <v>84</v>
      </c>
      <c r="BS98" s="4">
        <v>45260</v>
      </c>
      <c r="BT98" s="5">
        <v>0.43194444444444446</v>
      </c>
      <c r="BU98" s="3" t="s">
        <v>391</v>
      </c>
      <c r="BV98" s="3" t="s">
        <v>94</v>
      </c>
      <c r="BY98" s="3">
        <v>1200</v>
      </c>
      <c r="CA98" s="3" t="s">
        <v>325</v>
      </c>
      <c r="CC98" s="3" t="s">
        <v>80</v>
      </c>
      <c r="CD98" s="3">
        <v>7441</v>
      </c>
      <c r="CE98" s="3" t="s">
        <v>90</v>
      </c>
      <c r="CI98" s="3">
        <v>1</v>
      </c>
      <c r="CJ98" s="3">
        <v>1</v>
      </c>
      <c r="CK98" s="3">
        <v>21</v>
      </c>
      <c r="CL98" s="3" t="s">
        <v>86</v>
      </c>
    </row>
    <row r="99" spans="1:90" x14ac:dyDescent="0.3">
      <c r="A99" s="3" t="s">
        <v>72</v>
      </c>
      <c r="B99" s="3" t="s">
        <v>73</v>
      </c>
      <c r="C99" s="3" t="s">
        <v>74</v>
      </c>
      <c r="E99" s="3" t="str">
        <f>"080056162900"</f>
        <v>080056162900</v>
      </c>
      <c r="F99" s="4">
        <v>45259</v>
      </c>
      <c r="G99" s="3">
        <v>202408</v>
      </c>
      <c r="H99" s="3" t="s">
        <v>75</v>
      </c>
      <c r="I99" s="3" t="s">
        <v>76</v>
      </c>
      <c r="J99" s="3" t="s">
        <v>77</v>
      </c>
      <c r="K99" s="3" t="s">
        <v>78</v>
      </c>
      <c r="L99" s="3" t="s">
        <v>137</v>
      </c>
      <c r="M99" s="3" t="s">
        <v>138</v>
      </c>
      <c r="N99" s="3" t="s">
        <v>392</v>
      </c>
      <c r="O99" s="3" t="s">
        <v>82</v>
      </c>
      <c r="P99" s="3" t="str">
        <f>"1162959700                    "</f>
        <v xml:space="preserve">1162959700                    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29.54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1</v>
      </c>
      <c r="BI99" s="3">
        <v>1</v>
      </c>
      <c r="BJ99" s="3">
        <v>1.4</v>
      </c>
      <c r="BK99" s="3">
        <v>1.5</v>
      </c>
      <c r="BL99" s="3">
        <v>75.69</v>
      </c>
      <c r="BM99" s="3">
        <v>11.35</v>
      </c>
      <c r="BN99" s="3">
        <v>87.04</v>
      </c>
      <c r="BO99" s="3">
        <v>87.04</v>
      </c>
      <c r="BQ99" s="3" t="s">
        <v>393</v>
      </c>
      <c r="BR99" s="3" t="s">
        <v>84</v>
      </c>
      <c r="BS99" s="3" t="s">
        <v>130</v>
      </c>
      <c r="BY99" s="3">
        <v>7000</v>
      </c>
      <c r="CC99" s="3" t="s">
        <v>138</v>
      </c>
      <c r="CD99" s="3">
        <v>3201</v>
      </c>
      <c r="CE99" s="3" t="s">
        <v>90</v>
      </c>
      <c r="CI99" s="3">
        <v>1</v>
      </c>
      <c r="CJ99" s="3" t="s">
        <v>130</v>
      </c>
      <c r="CK99" s="3">
        <v>21</v>
      </c>
      <c r="CL99" s="3" t="s">
        <v>86</v>
      </c>
    </row>
    <row r="100" spans="1:90" x14ac:dyDescent="0.3">
      <c r="A100" s="3" t="s">
        <v>72</v>
      </c>
      <c r="B100" s="3" t="s">
        <v>73</v>
      </c>
      <c r="C100" s="3" t="s">
        <v>74</v>
      </c>
      <c r="E100" s="3" t="str">
        <f>"080056162916"</f>
        <v>080056162916</v>
      </c>
      <c r="F100" s="4">
        <v>45259</v>
      </c>
      <c r="G100" s="3">
        <v>202408</v>
      </c>
      <c r="H100" s="3" t="s">
        <v>75</v>
      </c>
      <c r="I100" s="3" t="s">
        <v>76</v>
      </c>
      <c r="J100" s="3" t="s">
        <v>77</v>
      </c>
      <c r="K100" s="3" t="s">
        <v>78</v>
      </c>
      <c r="L100" s="3" t="s">
        <v>75</v>
      </c>
      <c r="M100" s="3" t="s">
        <v>76</v>
      </c>
      <c r="N100" s="3" t="s">
        <v>394</v>
      </c>
      <c r="O100" s="3" t="s">
        <v>82</v>
      </c>
      <c r="P100" s="3" t="str">
        <f>"1162959698                    "</f>
        <v xml:space="preserve">1162959698                    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23.07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1</v>
      </c>
      <c r="BI100" s="3">
        <v>1</v>
      </c>
      <c r="BJ100" s="3">
        <v>0.2</v>
      </c>
      <c r="BK100" s="3">
        <v>1</v>
      </c>
      <c r="BL100" s="3">
        <v>59.12</v>
      </c>
      <c r="BM100" s="3">
        <v>8.8699999999999992</v>
      </c>
      <c r="BN100" s="3">
        <v>67.989999999999995</v>
      </c>
      <c r="BO100" s="3">
        <v>67.989999999999995</v>
      </c>
      <c r="BQ100" s="3" t="s">
        <v>395</v>
      </c>
      <c r="BR100" s="3" t="s">
        <v>84</v>
      </c>
      <c r="BS100" s="3" t="s">
        <v>130</v>
      </c>
      <c r="BY100" s="3">
        <v>1200</v>
      </c>
      <c r="CC100" s="3" t="s">
        <v>76</v>
      </c>
      <c r="CD100" s="3">
        <v>1620</v>
      </c>
      <c r="CE100" s="3" t="s">
        <v>90</v>
      </c>
      <c r="CI100" s="3">
        <v>1</v>
      </c>
      <c r="CJ100" s="3" t="s">
        <v>130</v>
      </c>
      <c r="CK100" s="3">
        <v>22</v>
      </c>
      <c r="CL100" s="3" t="s">
        <v>86</v>
      </c>
    </row>
    <row r="101" spans="1:90" x14ac:dyDescent="0.3">
      <c r="A101" s="3" t="s">
        <v>72</v>
      </c>
      <c r="B101" s="3" t="s">
        <v>73</v>
      </c>
      <c r="C101" s="3" t="s">
        <v>74</v>
      </c>
      <c r="E101" s="3" t="str">
        <f>"080056157936"</f>
        <v>080056157936</v>
      </c>
      <c r="F101" s="4">
        <v>45259</v>
      </c>
      <c r="G101" s="3">
        <v>202408</v>
      </c>
      <c r="H101" s="3" t="s">
        <v>75</v>
      </c>
      <c r="I101" s="3" t="s">
        <v>76</v>
      </c>
      <c r="J101" s="3" t="s">
        <v>77</v>
      </c>
      <c r="K101" s="3" t="s">
        <v>78</v>
      </c>
      <c r="L101" s="3" t="s">
        <v>221</v>
      </c>
      <c r="M101" s="3" t="s">
        <v>222</v>
      </c>
      <c r="N101" s="3" t="s">
        <v>396</v>
      </c>
      <c r="O101" s="3" t="s">
        <v>82</v>
      </c>
      <c r="P101" s="3" t="str">
        <f>"1162959638                    "</f>
        <v xml:space="preserve">1162959638                    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23.07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1</v>
      </c>
      <c r="BI101" s="3">
        <v>1</v>
      </c>
      <c r="BJ101" s="3">
        <v>0.2</v>
      </c>
      <c r="BK101" s="3">
        <v>1</v>
      </c>
      <c r="BL101" s="3">
        <v>59.12</v>
      </c>
      <c r="BM101" s="3">
        <v>8.8699999999999992</v>
      </c>
      <c r="BN101" s="3">
        <v>67.989999999999995</v>
      </c>
      <c r="BO101" s="3">
        <v>67.989999999999995</v>
      </c>
      <c r="BQ101" s="3" t="s">
        <v>397</v>
      </c>
      <c r="BR101" s="3" t="s">
        <v>84</v>
      </c>
      <c r="BS101" s="4">
        <v>45260</v>
      </c>
      <c r="BT101" s="5">
        <v>0.30555555555555552</v>
      </c>
      <c r="BU101" s="3" t="s">
        <v>398</v>
      </c>
      <c r="BV101" s="3" t="s">
        <v>94</v>
      </c>
      <c r="BY101" s="3">
        <v>1200</v>
      </c>
      <c r="CA101" s="3" t="s">
        <v>399</v>
      </c>
      <c r="CC101" s="3" t="s">
        <v>222</v>
      </c>
      <c r="CD101" s="3">
        <v>1459</v>
      </c>
      <c r="CE101" s="3" t="s">
        <v>90</v>
      </c>
      <c r="CI101" s="3">
        <v>1</v>
      </c>
      <c r="CJ101" s="3">
        <v>1</v>
      </c>
      <c r="CK101" s="3">
        <v>22</v>
      </c>
      <c r="CL101" s="3" t="s">
        <v>86</v>
      </c>
    </row>
    <row r="102" spans="1:90" x14ac:dyDescent="0.3">
      <c r="A102" s="3" t="s">
        <v>72</v>
      </c>
      <c r="B102" s="3" t="s">
        <v>73</v>
      </c>
      <c r="C102" s="3" t="s">
        <v>74</v>
      </c>
      <c r="E102" s="3" t="str">
        <f>"080056165009"</f>
        <v>080056165009</v>
      </c>
      <c r="F102" s="4">
        <v>45259</v>
      </c>
      <c r="G102" s="3">
        <v>202408</v>
      </c>
      <c r="H102" s="3" t="s">
        <v>75</v>
      </c>
      <c r="I102" s="3" t="s">
        <v>76</v>
      </c>
      <c r="J102" s="3" t="s">
        <v>77</v>
      </c>
      <c r="K102" s="3" t="s">
        <v>78</v>
      </c>
      <c r="L102" s="3" t="s">
        <v>280</v>
      </c>
      <c r="M102" s="3" t="s">
        <v>281</v>
      </c>
      <c r="N102" s="3" t="s">
        <v>282</v>
      </c>
      <c r="O102" s="3" t="s">
        <v>82</v>
      </c>
      <c r="P102" s="3" t="str">
        <f>"1162959232                    "</f>
        <v xml:space="preserve">1162959232                    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160.6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1</v>
      </c>
      <c r="BI102" s="3">
        <v>6</v>
      </c>
      <c r="BJ102" s="3">
        <v>3.8</v>
      </c>
      <c r="BK102" s="3">
        <v>6</v>
      </c>
      <c r="BL102" s="3">
        <v>411.54</v>
      </c>
      <c r="BM102" s="3">
        <v>61.73</v>
      </c>
      <c r="BN102" s="3">
        <v>473.27</v>
      </c>
      <c r="BO102" s="3">
        <v>473.27</v>
      </c>
      <c r="BQ102" s="3" t="s">
        <v>283</v>
      </c>
      <c r="BR102" s="3" t="s">
        <v>84</v>
      </c>
      <c r="BS102" s="4">
        <v>45260</v>
      </c>
      <c r="BT102" s="5">
        <v>0.53472222222222221</v>
      </c>
      <c r="BU102" s="3" t="s">
        <v>284</v>
      </c>
      <c r="BV102" s="3" t="s">
        <v>94</v>
      </c>
      <c r="BY102" s="3">
        <v>18944</v>
      </c>
      <c r="CA102" s="3" t="s">
        <v>285</v>
      </c>
      <c r="CC102" s="3" t="s">
        <v>281</v>
      </c>
      <c r="CD102" s="3">
        <v>7130</v>
      </c>
      <c r="CE102" s="3" t="s">
        <v>90</v>
      </c>
      <c r="CI102" s="3">
        <v>1</v>
      </c>
      <c r="CJ102" s="3">
        <v>1</v>
      </c>
      <c r="CK102" s="3">
        <v>23</v>
      </c>
      <c r="CL102" s="3" t="s">
        <v>86</v>
      </c>
    </row>
    <row r="103" spans="1:90" x14ac:dyDescent="0.3">
      <c r="A103" s="3" t="s">
        <v>72</v>
      </c>
      <c r="B103" s="3" t="s">
        <v>73</v>
      </c>
      <c r="C103" s="3" t="s">
        <v>74</v>
      </c>
      <c r="E103" s="3" t="str">
        <f>"080056157067"</f>
        <v>080056157067</v>
      </c>
      <c r="F103" s="4">
        <v>45259</v>
      </c>
      <c r="G103" s="3">
        <v>202408</v>
      </c>
      <c r="H103" s="3" t="s">
        <v>75</v>
      </c>
      <c r="I103" s="3" t="s">
        <v>76</v>
      </c>
      <c r="J103" s="3" t="s">
        <v>77</v>
      </c>
      <c r="K103" s="3" t="s">
        <v>78</v>
      </c>
      <c r="L103" s="3" t="s">
        <v>280</v>
      </c>
      <c r="M103" s="3" t="s">
        <v>281</v>
      </c>
      <c r="N103" s="3" t="s">
        <v>282</v>
      </c>
      <c r="O103" s="3" t="s">
        <v>82</v>
      </c>
      <c r="P103" s="3" t="str">
        <f>"1162959596                    "</f>
        <v xml:space="preserve">1162959596                    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160.6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1</v>
      </c>
      <c r="BI103" s="3">
        <v>6</v>
      </c>
      <c r="BJ103" s="3">
        <v>3.4</v>
      </c>
      <c r="BK103" s="3">
        <v>6</v>
      </c>
      <c r="BL103" s="3">
        <v>411.54</v>
      </c>
      <c r="BM103" s="3">
        <v>61.73</v>
      </c>
      <c r="BN103" s="3">
        <v>473.27</v>
      </c>
      <c r="BO103" s="3">
        <v>473.27</v>
      </c>
      <c r="BQ103" s="3" t="s">
        <v>283</v>
      </c>
      <c r="BR103" s="3" t="s">
        <v>84</v>
      </c>
      <c r="BS103" s="4">
        <v>45260</v>
      </c>
      <c r="BT103" s="5">
        <v>0.53472222222222221</v>
      </c>
      <c r="BU103" s="3" t="s">
        <v>284</v>
      </c>
      <c r="BV103" s="3" t="s">
        <v>94</v>
      </c>
      <c r="BY103" s="3">
        <v>16965</v>
      </c>
      <c r="CA103" s="3" t="s">
        <v>285</v>
      </c>
      <c r="CC103" s="3" t="s">
        <v>281</v>
      </c>
      <c r="CD103" s="3">
        <v>7130</v>
      </c>
      <c r="CE103" s="3" t="s">
        <v>90</v>
      </c>
      <c r="CI103" s="3">
        <v>1</v>
      </c>
      <c r="CJ103" s="3">
        <v>1</v>
      </c>
      <c r="CK103" s="3">
        <v>23</v>
      </c>
      <c r="CL103" s="3" t="s">
        <v>86</v>
      </c>
    </row>
    <row r="104" spans="1:90" x14ac:dyDescent="0.3">
      <c r="A104" s="3" t="s">
        <v>72</v>
      </c>
      <c r="B104" s="3" t="s">
        <v>73</v>
      </c>
      <c r="C104" s="3" t="s">
        <v>74</v>
      </c>
      <c r="E104" s="3" t="str">
        <f>"080056157137"</f>
        <v>080056157137</v>
      </c>
      <c r="F104" s="4">
        <v>45259</v>
      </c>
      <c r="G104" s="3">
        <v>202408</v>
      </c>
      <c r="H104" s="3" t="s">
        <v>75</v>
      </c>
      <c r="I104" s="3" t="s">
        <v>76</v>
      </c>
      <c r="J104" s="3" t="s">
        <v>77</v>
      </c>
      <c r="K104" s="3" t="s">
        <v>78</v>
      </c>
      <c r="L104" s="3" t="s">
        <v>75</v>
      </c>
      <c r="M104" s="3" t="s">
        <v>76</v>
      </c>
      <c r="N104" s="3" t="s">
        <v>400</v>
      </c>
      <c r="O104" s="3" t="s">
        <v>82</v>
      </c>
      <c r="P104" s="3" t="str">
        <f>"1162959669                    "</f>
        <v xml:space="preserve">1162959669                    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23.07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1</v>
      </c>
      <c r="BI104" s="3">
        <v>1</v>
      </c>
      <c r="BJ104" s="3">
        <v>0.2</v>
      </c>
      <c r="BK104" s="3">
        <v>1</v>
      </c>
      <c r="BL104" s="3">
        <v>59.12</v>
      </c>
      <c r="BM104" s="3">
        <v>8.8699999999999992</v>
      </c>
      <c r="BN104" s="3">
        <v>67.989999999999995</v>
      </c>
      <c r="BO104" s="3">
        <v>67.989999999999995</v>
      </c>
      <c r="BQ104" s="3" t="s">
        <v>401</v>
      </c>
      <c r="BR104" s="3" t="s">
        <v>84</v>
      </c>
      <c r="BS104" s="4">
        <v>45260</v>
      </c>
      <c r="BT104" s="5">
        <v>0.43333333333333335</v>
      </c>
      <c r="BU104" s="3" t="s">
        <v>402</v>
      </c>
      <c r="BV104" s="3" t="s">
        <v>94</v>
      </c>
      <c r="BY104" s="3">
        <v>1200</v>
      </c>
      <c r="CA104" s="3" t="s">
        <v>403</v>
      </c>
      <c r="CC104" s="3" t="s">
        <v>76</v>
      </c>
      <c r="CD104" s="3">
        <v>1619</v>
      </c>
      <c r="CE104" s="3" t="s">
        <v>90</v>
      </c>
      <c r="CI104" s="3">
        <v>1</v>
      </c>
      <c r="CJ104" s="3">
        <v>1</v>
      </c>
      <c r="CK104" s="3">
        <v>22</v>
      </c>
      <c r="CL104" s="3" t="s">
        <v>86</v>
      </c>
    </row>
    <row r="105" spans="1:90" x14ac:dyDescent="0.3">
      <c r="A105" s="3" t="s">
        <v>72</v>
      </c>
      <c r="B105" s="3" t="s">
        <v>73</v>
      </c>
      <c r="C105" s="3" t="s">
        <v>74</v>
      </c>
      <c r="E105" s="3" t="str">
        <f>"080056164028"</f>
        <v>080056164028</v>
      </c>
      <c r="F105" s="4">
        <v>45259</v>
      </c>
      <c r="G105" s="3">
        <v>202408</v>
      </c>
      <c r="H105" s="3" t="s">
        <v>75</v>
      </c>
      <c r="I105" s="3" t="s">
        <v>76</v>
      </c>
      <c r="J105" s="3" t="s">
        <v>77</v>
      </c>
      <c r="K105" s="3" t="s">
        <v>78</v>
      </c>
      <c r="L105" s="3" t="s">
        <v>209</v>
      </c>
      <c r="M105" s="3" t="s">
        <v>210</v>
      </c>
      <c r="N105" s="3" t="s">
        <v>211</v>
      </c>
      <c r="O105" s="3" t="s">
        <v>82</v>
      </c>
      <c r="P105" s="3" t="str">
        <f>"1162959708                    "</f>
        <v xml:space="preserve">1162959708                    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186.44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1</v>
      </c>
      <c r="BI105" s="3">
        <v>3</v>
      </c>
      <c r="BJ105" s="3">
        <v>6.6</v>
      </c>
      <c r="BK105" s="3">
        <v>7</v>
      </c>
      <c r="BL105" s="3">
        <v>477.76</v>
      </c>
      <c r="BM105" s="3">
        <v>71.66</v>
      </c>
      <c r="BN105" s="3">
        <v>549.41999999999996</v>
      </c>
      <c r="BO105" s="3">
        <v>549.41999999999996</v>
      </c>
      <c r="BQ105" s="3" t="s">
        <v>212</v>
      </c>
      <c r="BR105" s="3" t="s">
        <v>84</v>
      </c>
      <c r="BS105" s="4">
        <v>45260</v>
      </c>
      <c r="BT105" s="5">
        <v>0.49791666666666662</v>
      </c>
      <c r="BU105" s="3" t="s">
        <v>213</v>
      </c>
      <c r="BV105" s="3" t="s">
        <v>94</v>
      </c>
      <c r="BY105" s="3">
        <v>32900</v>
      </c>
      <c r="CA105" s="3" t="s">
        <v>214</v>
      </c>
      <c r="CC105" s="3" t="s">
        <v>210</v>
      </c>
      <c r="CD105" s="3">
        <v>7299</v>
      </c>
      <c r="CE105" s="3" t="s">
        <v>90</v>
      </c>
      <c r="CI105" s="3">
        <v>1</v>
      </c>
      <c r="CJ105" s="3">
        <v>1</v>
      </c>
      <c r="CK105" s="3">
        <v>23</v>
      </c>
      <c r="CL105" s="3" t="s">
        <v>86</v>
      </c>
    </row>
    <row r="106" spans="1:90" x14ac:dyDescent="0.3">
      <c r="A106" s="3" t="s">
        <v>72</v>
      </c>
      <c r="B106" s="3" t="s">
        <v>73</v>
      </c>
      <c r="C106" s="3" t="s">
        <v>74</v>
      </c>
      <c r="E106" s="3" t="str">
        <f>"080056164338"</f>
        <v>080056164338</v>
      </c>
      <c r="F106" s="4">
        <v>45259</v>
      </c>
      <c r="G106" s="3">
        <v>202408</v>
      </c>
      <c r="H106" s="3" t="s">
        <v>75</v>
      </c>
      <c r="I106" s="3" t="s">
        <v>76</v>
      </c>
      <c r="J106" s="3" t="s">
        <v>77</v>
      </c>
      <c r="K106" s="3" t="s">
        <v>78</v>
      </c>
      <c r="L106" s="3" t="s">
        <v>221</v>
      </c>
      <c r="M106" s="3" t="s">
        <v>222</v>
      </c>
      <c r="N106" s="3" t="s">
        <v>404</v>
      </c>
      <c r="O106" s="3" t="s">
        <v>82</v>
      </c>
      <c r="P106" s="3" t="str">
        <f>"1162959747                    "</f>
        <v xml:space="preserve">1162959747                    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23.07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1</v>
      </c>
      <c r="BI106" s="3">
        <v>3</v>
      </c>
      <c r="BJ106" s="3">
        <v>3.8</v>
      </c>
      <c r="BK106" s="3">
        <v>4</v>
      </c>
      <c r="BL106" s="3">
        <v>59.12</v>
      </c>
      <c r="BM106" s="3">
        <v>8.8699999999999992</v>
      </c>
      <c r="BN106" s="3">
        <v>67.989999999999995</v>
      </c>
      <c r="BO106" s="3">
        <v>67.989999999999995</v>
      </c>
      <c r="BQ106" s="3" t="s">
        <v>405</v>
      </c>
      <c r="BR106" s="3" t="s">
        <v>84</v>
      </c>
      <c r="BS106" s="4">
        <v>45260</v>
      </c>
      <c r="BT106" s="5">
        <v>0.31944444444444448</v>
      </c>
      <c r="BU106" s="3" t="s">
        <v>406</v>
      </c>
      <c r="BV106" s="3" t="s">
        <v>94</v>
      </c>
      <c r="BY106" s="3">
        <v>18816</v>
      </c>
      <c r="CC106" s="3" t="s">
        <v>222</v>
      </c>
      <c r="CD106" s="3">
        <v>1459</v>
      </c>
      <c r="CE106" s="3" t="s">
        <v>90</v>
      </c>
      <c r="CI106" s="3">
        <v>1</v>
      </c>
      <c r="CJ106" s="3">
        <v>1</v>
      </c>
      <c r="CK106" s="3">
        <v>22</v>
      </c>
      <c r="CL106" s="3" t="s">
        <v>86</v>
      </c>
    </row>
    <row r="107" spans="1:90" x14ac:dyDescent="0.3">
      <c r="A107" s="3" t="s">
        <v>72</v>
      </c>
      <c r="B107" s="3" t="s">
        <v>73</v>
      </c>
      <c r="C107" s="3" t="s">
        <v>74</v>
      </c>
      <c r="E107" s="3" t="str">
        <f>"080056163690"</f>
        <v>080056163690</v>
      </c>
      <c r="F107" s="4">
        <v>45259</v>
      </c>
      <c r="G107" s="3">
        <v>202408</v>
      </c>
      <c r="H107" s="3" t="s">
        <v>75</v>
      </c>
      <c r="I107" s="3" t="s">
        <v>76</v>
      </c>
      <c r="J107" s="3" t="s">
        <v>77</v>
      </c>
      <c r="K107" s="3" t="s">
        <v>78</v>
      </c>
      <c r="L107" s="3" t="s">
        <v>193</v>
      </c>
      <c r="M107" s="3" t="s">
        <v>194</v>
      </c>
      <c r="N107" s="3" t="s">
        <v>407</v>
      </c>
      <c r="O107" s="3" t="s">
        <v>82</v>
      </c>
      <c r="P107" s="3" t="str">
        <f>"1162959756                    "</f>
        <v xml:space="preserve">1162959756                    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29.54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1</v>
      </c>
      <c r="BI107" s="3">
        <v>1</v>
      </c>
      <c r="BJ107" s="3">
        <v>0.2</v>
      </c>
      <c r="BK107" s="3">
        <v>1</v>
      </c>
      <c r="BL107" s="3">
        <v>75.69</v>
      </c>
      <c r="BM107" s="3">
        <v>11.35</v>
      </c>
      <c r="BN107" s="3">
        <v>87.04</v>
      </c>
      <c r="BO107" s="3">
        <v>87.04</v>
      </c>
      <c r="BQ107" s="3" t="s">
        <v>408</v>
      </c>
      <c r="BR107" s="3" t="s">
        <v>84</v>
      </c>
      <c r="BS107" s="4">
        <v>45260</v>
      </c>
      <c r="BT107" s="5">
        <v>0.36527777777777781</v>
      </c>
      <c r="BU107" s="3" t="s">
        <v>409</v>
      </c>
      <c r="BV107" s="3" t="s">
        <v>94</v>
      </c>
      <c r="BY107" s="3">
        <v>1200</v>
      </c>
      <c r="CA107" s="3" t="s">
        <v>410</v>
      </c>
      <c r="CC107" s="3" t="s">
        <v>194</v>
      </c>
      <c r="CD107" s="3">
        <v>6001</v>
      </c>
      <c r="CE107" s="3" t="s">
        <v>90</v>
      </c>
      <c r="CI107" s="3">
        <v>1</v>
      </c>
      <c r="CJ107" s="3">
        <v>1</v>
      </c>
      <c r="CK107" s="3">
        <v>21</v>
      </c>
      <c r="CL107" s="3" t="s">
        <v>86</v>
      </c>
    </row>
    <row r="108" spans="1:90" x14ac:dyDescent="0.3">
      <c r="A108" s="3" t="s">
        <v>72</v>
      </c>
      <c r="B108" s="3" t="s">
        <v>73</v>
      </c>
      <c r="C108" s="3" t="s">
        <v>74</v>
      </c>
      <c r="E108" s="3" t="str">
        <f>"080056162930"</f>
        <v>080056162930</v>
      </c>
      <c r="F108" s="4">
        <v>45259</v>
      </c>
      <c r="G108" s="3">
        <v>202408</v>
      </c>
      <c r="H108" s="3" t="s">
        <v>75</v>
      </c>
      <c r="I108" s="3" t="s">
        <v>76</v>
      </c>
      <c r="J108" s="3" t="s">
        <v>77</v>
      </c>
      <c r="K108" s="3" t="s">
        <v>78</v>
      </c>
      <c r="L108" s="3" t="s">
        <v>147</v>
      </c>
      <c r="M108" s="3" t="s">
        <v>148</v>
      </c>
      <c r="N108" s="3" t="s">
        <v>411</v>
      </c>
      <c r="O108" s="3" t="s">
        <v>82</v>
      </c>
      <c r="P108" s="3" t="str">
        <f>"1162959380                    "</f>
        <v xml:space="preserve">1162959380                    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29.54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1</v>
      </c>
      <c r="BI108" s="3">
        <v>1</v>
      </c>
      <c r="BJ108" s="3">
        <v>0.2</v>
      </c>
      <c r="BK108" s="3">
        <v>1</v>
      </c>
      <c r="BL108" s="3">
        <v>75.69</v>
      </c>
      <c r="BM108" s="3">
        <v>11.35</v>
      </c>
      <c r="BN108" s="3">
        <v>87.04</v>
      </c>
      <c r="BO108" s="3">
        <v>87.04</v>
      </c>
      <c r="BQ108" s="3" t="s">
        <v>412</v>
      </c>
      <c r="BR108" s="3" t="s">
        <v>84</v>
      </c>
      <c r="BS108" s="4">
        <v>45260</v>
      </c>
      <c r="BT108" s="5">
        <v>0.45277777777777778</v>
      </c>
      <c r="BU108" s="3" t="s">
        <v>413</v>
      </c>
      <c r="BV108" s="3" t="s">
        <v>86</v>
      </c>
      <c r="BY108" s="3">
        <v>1200</v>
      </c>
      <c r="CA108" s="3" t="s">
        <v>414</v>
      </c>
      <c r="CC108" s="3" t="s">
        <v>148</v>
      </c>
      <c r="CD108" s="3">
        <v>2</v>
      </c>
      <c r="CE108" s="3" t="s">
        <v>90</v>
      </c>
      <c r="CI108" s="3">
        <v>1</v>
      </c>
      <c r="CJ108" s="3">
        <v>1</v>
      </c>
      <c r="CK108" s="3">
        <v>21</v>
      </c>
      <c r="CL108" s="3" t="s">
        <v>86</v>
      </c>
    </row>
    <row r="109" spans="1:90" x14ac:dyDescent="0.3">
      <c r="A109" s="3" t="s">
        <v>72</v>
      </c>
      <c r="B109" s="3" t="s">
        <v>73</v>
      </c>
      <c r="C109" s="3" t="s">
        <v>74</v>
      </c>
      <c r="E109" s="3" t="str">
        <f>"080056163851"</f>
        <v>080056163851</v>
      </c>
      <c r="F109" s="4">
        <v>45259</v>
      </c>
      <c r="G109" s="3">
        <v>202408</v>
      </c>
      <c r="H109" s="3" t="s">
        <v>75</v>
      </c>
      <c r="I109" s="3" t="s">
        <v>76</v>
      </c>
      <c r="J109" s="3" t="s">
        <v>77</v>
      </c>
      <c r="K109" s="3" t="s">
        <v>78</v>
      </c>
      <c r="L109" s="3" t="s">
        <v>215</v>
      </c>
      <c r="M109" s="3" t="s">
        <v>216</v>
      </c>
      <c r="N109" s="3" t="s">
        <v>415</v>
      </c>
      <c r="O109" s="3" t="s">
        <v>82</v>
      </c>
      <c r="P109" s="3" t="str">
        <f>"1162959760                    "</f>
        <v xml:space="preserve">1162959760                    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23.07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1</v>
      </c>
      <c r="BI109" s="3">
        <v>1</v>
      </c>
      <c r="BJ109" s="3">
        <v>0.2</v>
      </c>
      <c r="BK109" s="3">
        <v>1</v>
      </c>
      <c r="BL109" s="3">
        <v>59.12</v>
      </c>
      <c r="BM109" s="3">
        <v>8.8699999999999992</v>
      </c>
      <c r="BN109" s="3">
        <v>67.989999999999995</v>
      </c>
      <c r="BO109" s="3">
        <v>67.989999999999995</v>
      </c>
      <c r="BQ109" s="3" t="s">
        <v>416</v>
      </c>
      <c r="BR109" s="3" t="s">
        <v>84</v>
      </c>
      <c r="BS109" s="4">
        <v>45260</v>
      </c>
      <c r="BT109" s="5">
        <v>0.33680555555555558</v>
      </c>
      <c r="BU109" s="3" t="s">
        <v>417</v>
      </c>
      <c r="BV109" s="3" t="s">
        <v>94</v>
      </c>
      <c r="BY109" s="3">
        <v>1200</v>
      </c>
      <c r="CA109" s="3" t="s">
        <v>220</v>
      </c>
      <c r="CC109" s="3" t="s">
        <v>216</v>
      </c>
      <c r="CD109" s="3">
        <v>1559</v>
      </c>
      <c r="CE109" s="3" t="s">
        <v>90</v>
      </c>
      <c r="CI109" s="3">
        <v>1</v>
      </c>
      <c r="CJ109" s="3">
        <v>1</v>
      </c>
      <c r="CK109" s="3">
        <v>22</v>
      </c>
      <c r="CL109" s="3" t="s">
        <v>86</v>
      </c>
    </row>
    <row r="110" spans="1:90" x14ac:dyDescent="0.3">
      <c r="A110" s="3" t="s">
        <v>72</v>
      </c>
      <c r="B110" s="3" t="s">
        <v>73</v>
      </c>
      <c r="C110" s="3" t="s">
        <v>74</v>
      </c>
      <c r="E110" s="3" t="str">
        <f>"080056163846"</f>
        <v>080056163846</v>
      </c>
      <c r="F110" s="4">
        <v>45259</v>
      </c>
      <c r="G110" s="3">
        <v>202408</v>
      </c>
      <c r="H110" s="3" t="s">
        <v>75</v>
      </c>
      <c r="I110" s="3" t="s">
        <v>76</v>
      </c>
      <c r="J110" s="3" t="s">
        <v>77</v>
      </c>
      <c r="K110" s="3" t="s">
        <v>78</v>
      </c>
      <c r="L110" s="3" t="s">
        <v>418</v>
      </c>
      <c r="M110" s="3" t="s">
        <v>419</v>
      </c>
      <c r="N110" s="3" t="s">
        <v>420</v>
      </c>
      <c r="O110" s="3" t="s">
        <v>82</v>
      </c>
      <c r="P110" s="3" t="str">
        <f>"1162959503                    "</f>
        <v xml:space="preserve">1162959503                    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57.23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1</v>
      </c>
      <c r="BI110" s="3">
        <v>1</v>
      </c>
      <c r="BJ110" s="3">
        <v>0.2</v>
      </c>
      <c r="BK110" s="3">
        <v>1</v>
      </c>
      <c r="BL110" s="3">
        <v>146.65</v>
      </c>
      <c r="BM110" s="3">
        <v>22</v>
      </c>
      <c r="BN110" s="3">
        <v>168.65</v>
      </c>
      <c r="BO110" s="3">
        <v>168.65</v>
      </c>
      <c r="BQ110" s="3" t="s">
        <v>421</v>
      </c>
      <c r="BR110" s="3" t="s">
        <v>84</v>
      </c>
      <c r="BS110" s="3" t="s">
        <v>130</v>
      </c>
      <c r="BY110" s="3">
        <v>1200</v>
      </c>
      <c r="CC110" s="3" t="s">
        <v>419</v>
      </c>
      <c r="CD110" s="3">
        <v>2740</v>
      </c>
      <c r="CE110" s="3" t="s">
        <v>90</v>
      </c>
      <c r="CI110" s="3">
        <v>1</v>
      </c>
      <c r="CJ110" s="3" t="s">
        <v>130</v>
      </c>
      <c r="CK110" s="3">
        <v>23</v>
      </c>
      <c r="CL110" s="3" t="s">
        <v>86</v>
      </c>
    </row>
    <row r="111" spans="1:90" x14ac:dyDescent="0.3">
      <c r="A111" s="3" t="s">
        <v>72</v>
      </c>
      <c r="B111" s="3" t="s">
        <v>73</v>
      </c>
      <c r="C111" s="3" t="s">
        <v>74</v>
      </c>
      <c r="E111" s="3" t="str">
        <f>"080056162936"</f>
        <v>080056162936</v>
      </c>
      <c r="F111" s="4">
        <v>45259</v>
      </c>
      <c r="G111" s="3">
        <v>202408</v>
      </c>
      <c r="H111" s="3" t="s">
        <v>75</v>
      </c>
      <c r="I111" s="3" t="s">
        <v>76</v>
      </c>
      <c r="J111" s="3" t="s">
        <v>77</v>
      </c>
      <c r="K111" s="3" t="s">
        <v>78</v>
      </c>
      <c r="L111" s="3" t="s">
        <v>221</v>
      </c>
      <c r="M111" s="3" t="s">
        <v>222</v>
      </c>
      <c r="N111" s="3" t="s">
        <v>422</v>
      </c>
      <c r="O111" s="3" t="s">
        <v>82</v>
      </c>
      <c r="P111" s="3" t="str">
        <f>"1162958926                    "</f>
        <v xml:space="preserve">1162958926                    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23.07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1</v>
      </c>
      <c r="BI111" s="3">
        <v>3</v>
      </c>
      <c r="BJ111" s="3">
        <v>0.6</v>
      </c>
      <c r="BK111" s="3">
        <v>3</v>
      </c>
      <c r="BL111" s="3">
        <v>59.12</v>
      </c>
      <c r="BM111" s="3">
        <v>8.8699999999999992</v>
      </c>
      <c r="BN111" s="3">
        <v>67.989999999999995</v>
      </c>
      <c r="BO111" s="3">
        <v>67.989999999999995</v>
      </c>
      <c r="BQ111" s="3" t="s">
        <v>423</v>
      </c>
      <c r="BR111" s="3" t="s">
        <v>84</v>
      </c>
      <c r="BS111" s="4">
        <v>45260</v>
      </c>
      <c r="BT111" s="5">
        <v>0.3</v>
      </c>
      <c r="BU111" s="3" t="s">
        <v>424</v>
      </c>
      <c r="BV111" s="3" t="s">
        <v>94</v>
      </c>
      <c r="BY111" s="3">
        <v>3024</v>
      </c>
      <c r="CA111" s="3" t="s">
        <v>399</v>
      </c>
      <c r="CC111" s="3" t="s">
        <v>222</v>
      </c>
      <c r="CD111" s="3">
        <v>1459</v>
      </c>
      <c r="CE111" s="3" t="s">
        <v>90</v>
      </c>
      <c r="CI111" s="3">
        <v>1</v>
      </c>
      <c r="CJ111" s="3">
        <v>1</v>
      </c>
      <c r="CK111" s="3">
        <v>22</v>
      </c>
      <c r="CL111" s="3" t="s">
        <v>86</v>
      </c>
    </row>
    <row r="112" spans="1:90" x14ac:dyDescent="0.3">
      <c r="A112" s="3" t="s">
        <v>72</v>
      </c>
      <c r="B112" s="3" t="s">
        <v>73</v>
      </c>
      <c r="C112" s="3" t="s">
        <v>74</v>
      </c>
      <c r="E112" s="3" t="str">
        <f>"080056162957"</f>
        <v>080056162957</v>
      </c>
      <c r="F112" s="4">
        <v>45259</v>
      </c>
      <c r="G112" s="3">
        <v>202408</v>
      </c>
      <c r="H112" s="3" t="s">
        <v>75</v>
      </c>
      <c r="I112" s="3" t="s">
        <v>76</v>
      </c>
      <c r="J112" s="3" t="s">
        <v>77</v>
      </c>
      <c r="K112" s="3" t="s">
        <v>78</v>
      </c>
      <c r="L112" s="3" t="s">
        <v>193</v>
      </c>
      <c r="M112" s="3" t="s">
        <v>194</v>
      </c>
      <c r="N112" s="3" t="s">
        <v>425</v>
      </c>
      <c r="O112" s="3" t="s">
        <v>82</v>
      </c>
      <c r="P112" s="3" t="str">
        <f>"1162959701                    "</f>
        <v xml:space="preserve">1162959701                    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29.54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1</v>
      </c>
      <c r="BI112" s="3">
        <v>1</v>
      </c>
      <c r="BJ112" s="3">
        <v>0.2</v>
      </c>
      <c r="BK112" s="3">
        <v>1</v>
      </c>
      <c r="BL112" s="3">
        <v>75.69</v>
      </c>
      <c r="BM112" s="3">
        <v>11.35</v>
      </c>
      <c r="BN112" s="3">
        <v>87.04</v>
      </c>
      <c r="BO112" s="3">
        <v>87.04</v>
      </c>
      <c r="BQ112" s="3" t="s">
        <v>426</v>
      </c>
      <c r="BR112" s="3" t="s">
        <v>84</v>
      </c>
      <c r="BS112" s="4">
        <v>45260</v>
      </c>
      <c r="BT112" s="5">
        <v>0.4201388888888889</v>
      </c>
      <c r="BU112" s="3" t="s">
        <v>427</v>
      </c>
      <c r="BV112" s="3" t="s">
        <v>94</v>
      </c>
      <c r="BY112" s="3">
        <v>1200</v>
      </c>
      <c r="CA112" s="3" t="s">
        <v>198</v>
      </c>
      <c r="CC112" s="3" t="s">
        <v>194</v>
      </c>
      <c r="CD112" s="3">
        <v>6001</v>
      </c>
      <c r="CE112" s="3" t="s">
        <v>90</v>
      </c>
      <c r="CI112" s="3">
        <v>1</v>
      </c>
      <c r="CJ112" s="3">
        <v>1</v>
      </c>
      <c r="CK112" s="3">
        <v>21</v>
      </c>
      <c r="CL112" s="3" t="s">
        <v>86</v>
      </c>
    </row>
    <row r="113" spans="1:90" x14ac:dyDescent="0.3">
      <c r="A113" s="3" t="s">
        <v>72</v>
      </c>
      <c r="B113" s="3" t="s">
        <v>73</v>
      </c>
      <c r="C113" s="3" t="s">
        <v>74</v>
      </c>
      <c r="E113" s="3" t="str">
        <f>"080056163536"</f>
        <v>080056163536</v>
      </c>
      <c r="F113" s="4">
        <v>45259</v>
      </c>
      <c r="G113" s="3">
        <v>202408</v>
      </c>
      <c r="H113" s="3" t="s">
        <v>75</v>
      </c>
      <c r="I113" s="3" t="s">
        <v>76</v>
      </c>
      <c r="J113" s="3" t="s">
        <v>77</v>
      </c>
      <c r="K113" s="3" t="s">
        <v>78</v>
      </c>
      <c r="L113" s="3" t="s">
        <v>147</v>
      </c>
      <c r="M113" s="3" t="s">
        <v>148</v>
      </c>
      <c r="N113" s="3" t="s">
        <v>149</v>
      </c>
      <c r="O113" s="3" t="s">
        <v>82</v>
      </c>
      <c r="P113" s="3" t="str">
        <f>"1162959718                    "</f>
        <v xml:space="preserve">1162959718                    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29.54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1</v>
      </c>
      <c r="BI113" s="3">
        <v>1</v>
      </c>
      <c r="BJ113" s="3">
        <v>0.2</v>
      </c>
      <c r="BK113" s="3">
        <v>1</v>
      </c>
      <c r="BL113" s="3">
        <v>75.69</v>
      </c>
      <c r="BM113" s="3">
        <v>11.35</v>
      </c>
      <c r="BN113" s="3">
        <v>87.04</v>
      </c>
      <c r="BO113" s="3">
        <v>87.04</v>
      </c>
      <c r="BQ113" s="3" t="s">
        <v>151</v>
      </c>
      <c r="BR113" s="3" t="s">
        <v>84</v>
      </c>
      <c r="BS113" s="4">
        <v>45260</v>
      </c>
      <c r="BT113" s="5">
        <v>0.45347222222222222</v>
      </c>
      <c r="BU113" s="3" t="s">
        <v>428</v>
      </c>
      <c r="BV113" s="3" t="s">
        <v>86</v>
      </c>
      <c r="BY113" s="3">
        <v>1200</v>
      </c>
      <c r="CA113" s="3" t="s">
        <v>429</v>
      </c>
      <c r="CC113" s="3" t="s">
        <v>148</v>
      </c>
      <c r="CD113" s="3">
        <v>200</v>
      </c>
      <c r="CE113" s="3" t="s">
        <v>90</v>
      </c>
      <c r="CI113" s="3">
        <v>1</v>
      </c>
      <c r="CJ113" s="3">
        <v>1</v>
      </c>
      <c r="CK113" s="3">
        <v>21</v>
      </c>
      <c r="CL113" s="3" t="s">
        <v>86</v>
      </c>
    </row>
    <row r="114" spans="1:90" x14ac:dyDescent="0.3">
      <c r="A114" s="3" t="s">
        <v>72</v>
      </c>
      <c r="B114" s="3" t="s">
        <v>73</v>
      </c>
      <c r="C114" s="3" t="s">
        <v>74</v>
      </c>
      <c r="E114" s="3" t="str">
        <f>"080056157977"</f>
        <v>080056157977</v>
      </c>
      <c r="F114" s="4">
        <v>45259</v>
      </c>
      <c r="G114" s="3">
        <v>202408</v>
      </c>
      <c r="H114" s="3" t="s">
        <v>75</v>
      </c>
      <c r="I114" s="3" t="s">
        <v>76</v>
      </c>
      <c r="J114" s="3" t="s">
        <v>77</v>
      </c>
      <c r="K114" s="3" t="s">
        <v>78</v>
      </c>
      <c r="L114" s="3" t="s">
        <v>79</v>
      </c>
      <c r="M114" s="3" t="s">
        <v>80</v>
      </c>
      <c r="N114" s="3" t="s">
        <v>430</v>
      </c>
      <c r="O114" s="3" t="s">
        <v>82</v>
      </c>
      <c r="P114" s="3" t="str">
        <f>"1162959686                    "</f>
        <v xml:space="preserve">1162959686                    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29.54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1</v>
      </c>
      <c r="BI114" s="3">
        <v>1</v>
      </c>
      <c r="BJ114" s="3">
        <v>0.2</v>
      </c>
      <c r="BK114" s="3">
        <v>1</v>
      </c>
      <c r="BL114" s="3">
        <v>75.69</v>
      </c>
      <c r="BM114" s="3">
        <v>11.35</v>
      </c>
      <c r="BN114" s="3">
        <v>87.04</v>
      </c>
      <c r="BO114" s="3">
        <v>87.04</v>
      </c>
      <c r="BQ114" s="3" t="s">
        <v>431</v>
      </c>
      <c r="BR114" s="3" t="s">
        <v>84</v>
      </c>
      <c r="BS114" s="4">
        <v>45260</v>
      </c>
      <c r="BT114" s="5">
        <v>0.40277777777777773</v>
      </c>
      <c r="BU114" s="3" t="s">
        <v>432</v>
      </c>
      <c r="BV114" s="3" t="s">
        <v>94</v>
      </c>
      <c r="BY114" s="3">
        <v>1200</v>
      </c>
      <c r="CA114" s="3" t="s">
        <v>433</v>
      </c>
      <c r="CC114" s="3" t="s">
        <v>80</v>
      </c>
      <c r="CD114" s="3">
        <v>7800</v>
      </c>
      <c r="CE114" s="3" t="s">
        <v>90</v>
      </c>
      <c r="CI114" s="3">
        <v>1</v>
      </c>
      <c r="CJ114" s="3">
        <v>1</v>
      </c>
      <c r="CK114" s="3">
        <v>21</v>
      </c>
      <c r="CL114" s="3" t="s">
        <v>86</v>
      </c>
    </row>
    <row r="115" spans="1:90" x14ac:dyDescent="0.3">
      <c r="A115" s="3" t="s">
        <v>72</v>
      </c>
      <c r="B115" s="3" t="s">
        <v>73</v>
      </c>
      <c r="C115" s="3" t="s">
        <v>74</v>
      </c>
      <c r="E115" s="3" t="str">
        <f>"080056164043"</f>
        <v>080056164043</v>
      </c>
      <c r="F115" s="4">
        <v>45259</v>
      </c>
      <c r="G115" s="3">
        <v>202408</v>
      </c>
      <c r="H115" s="3" t="s">
        <v>75</v>
      </c>
      <c r="I115" s="3" t="s">
        <v>76</v>
      </c>
      <c r="J115" s="3" t="s">
        <v>77</v>
      </c>
      <c r="K115" s="3" t="s">
        <v>78</v>
      </c>
      <c r="L115" s="3" t="s">
        <v>172</v>
      </c>
      <c r="M115" s="3" t="s">
        <v>173</v>
      </c>
      <c r="N115" s="3" t="s">
        <v>174</v>
      </c>
      <c r="O115" s="3" t="s">
        <v>82</v>
      </c>
      <c r="P115" s="3" t="str">
        <f>"1162959769                    "</f>
        <v xml:space="preserve">1162959769                    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44.29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1</v>
      </c>
      <c r="BI115" s="3">
        <v>3</v>
      </c>
      <c r="BJ115" s="3">
        <v>1.4</v>
      </c>
      <c r="BK115" s="3">
        <v>3</v>
      </c>
      <c r="BL115" s="3">
        <v>113.5</v>
      </c>
      <c r="BM115" s="3">
        <v>17.03</v>
      </c>
      <c r="BN115" s="3">
        <v>130.53</v>
      </c>
      <c r="BO115" s="3">
        <v>130.53</v>
      </c>
      <c r="BQ115" s="3" t="s">
        <v>175</v>
      </c>
      <c r="BR115" s="3" t="s">
        <v>84</v>
      </c>
      <c r="BS115" s="4">
        <v>45260</v>
      </c>
      <c r="BT115" s="5">
        <v>0.4152777777777778</v>
      </c>
      <c r="BU115" s="3" t="s">
        <v>176</v>
      </c>
      <c r="BV115" s="3" t="s">
        <v>94</v>
      </c>
      <c r="BY115" s="3">
        <v>7000</v>
      </c>
      <c r="CA115" s="3" t="s">
        <v>177</v>
      </c>
      <c r="CC115" s="3" t="s">
        <v>173</v>
      </c>
      <c r="CD115" s="3">
        <v>4113</v>
      </c>
      <c r="CE115" s="3" t="s">
        <v>90</v>
      </c>
      <c r="CI115" s="3">
        <v>1</v>
      </c>
      <c r="CJ115" s="3">
        <v>1</v>
      </c>
      <c r="CK115" s="3">
        <v>21</v>
      </c>
      <c r="CL115" s="3" t="s">
        <v>86</v>
      </c>
    </row>
    <row r="116" spans="1:90" x14ac:dyDescent="0.3">
      <c r="A116" s="3" t="s">
        <v>72</v>
      </c>
      <c r="B116" s="3" t="s">
        <v>73</v>
      </c>
      <c r="C116" s="3" t="s">
        <v>74</v>
      </c>
      <c r="E116" s="3" t="str">
        <f>"080056152444"</f>
        <v>080056152444</v>
      </c>
      <c r="F116" s="4">
        <v>45259</v>
      </c>
      <c r="G116" s="3">
        <v>202408</v>
      </c>
      <c r="H116" s="3" t="s">
        <v>75</v>
      </c>
      <c r="I116" s="3" t="s">
        <v>76</v>
      </c>
      <c r="J116" s="3" t="s">
        <v>77</v>
      </c>
      <c r="K116" s="3" t="s">
        <v>78</v>
      </c>
      <c r="L116" s="3" t="s">
        <v>256</v>
      </c>
      <c r="M116" s="3" t="s">
        <v>257</v>
      </c>
      <c r="N116" s="3" t="s">
        <v>258</v>
      </c>
      <c r="O116" s="3" t="s">
        <v>82</v>
      </c>
      <c r="P116" s="3" t="str">
        <f>"1162959601                    "</f>
        <v xml:space="preserve">1162959601                    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29.54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1</v>
      </c>
      <c r="BI116" s="3">
        <v>1</v>
      </c>
      <c r="BJ116" s="3">
        <v>0.2</v>
      </c>
      <c r="BK116" s="3">
        <v>1</v>
      </c>
      <c r="BL116" s="3">
        <v>75.69</v>
      </c>
      <c r="BM116" s="3">
        <v>11.35</v>
      </c>
      <c r="BN116" s="3">
        <v>87.04</v>
      </c>
      <c r="BO116" s="3">
        <v>87.04</v>
      </c>
      <c r="BQ116" s="3" t="s">
        <v>259</v>
      </c>
      <c r="BR116" s="3" t="s">
        <v>84</v>
      </c>
      <c r="BS116" s="3" t="s">
        <v>130</v>
      </c>
      <c r="BY116" s="3">
        <v>1200</v>
      </c>
      <c r="CC116" s="3" t="s">
        <v>257</v>
      </c>
      <c r="CD116" s="3">
        <v>6230</v>
      </c>
      <c r="CE116" s="3" t="s">
        <v>90</v>
      </c>
      <c r="CI116" s="3">
        <v>1</v>
      </c>
      <c r="CJ116" s="3" t="s">
        <v>130</v>
      </c>
      <c r="CK116" s="3">
        <v>21</v>
      </c>
      <c r="CL116" s="3" t="s">
        <v>86</v>
      </c>
    </row>
    <row r="117" spans="1:90" x14ac:dyDescent="0.3">
      <c r="A117" s="3" t="s">
        <v>72</v>
      </c>
      <c r="B117" s="3" t="s">
        <v>73</v>
      </c>
      <c r="C117" s="3" t="s">
        <v>74</v>
      </c>
      <c r="E117" s="3" t="str">
        <f>"080056158021"</f>
        <v>080056158021</v>
      </c>
      <c r="F117" s="4">
        <v>45259</v>
      </c>
      <c r="G117" s="3">
        <v>202408</v>
      </c>
      <c r="H117" s="3" t="s">
        <v>75</v>
      </c>
      <c r="I117" s="3" t="s">
        <v>76</v>
      </c>
      <c r="J117" s="3" t="s">
        <v>77</v>
      </c>
      <c r="K117" s="3" t="s">
        <v>78</v>
      </c>
      <c r="L117" s="3" t="s">
        <v>221</v>
      </c>
      <c r="M117" s="3" t="s">
        <v>222</v>
      </c>
      <c r="N117" s="3" t="s">
        <v>434</v>
      </c>
      <c r="O117" s="3" t="s">
        <v>82</v>
      </c>
      <c r="P117" s="3" t="str">
        <f>"1162959660                    "</f>
        <v xml:space="preserve">1162959660                    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23.07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1</v>
      </c>
      <c r="BI117" s="3">
        <v>1</v>
      </c>
      <c r="BJ117" s="3">
        <v>0.2</v>
      </c>
      <c r="BK117" s="3">
        <v>1</v>
      </c>
      <c r="BL117" s="3">
        <v>59.12</v>
      </c>
      <c r="BM117" s="3">
        <v>8.8699999999999992</v>
      </c>
      <c r="BN117" s="3">
        <v>67.989999999999995</v>
      </c>
      <c r="BO117" s="3">
        <v>67.989999999999995</v>
      </c>
      <c r="BQ117" s="3" t="s">
        <v>435</v>
      </c>
      <c r="BR117" s="3" t="s">
        <v>84</v>
      </c>
      <c r="BS117" s="4">
        <v>45260</v>
      </c>
      <c r="BT117" s="5">
        <v>0.33402777777777781</v>
      </c>
      <c r="BU117" s="3" t="s">
        <v>362</v>
      </c>
      <c r="BV117" s="3" t="s">
        <v>94</v>
      </c>
      <c r="BY117" s="3">
        <v>1200</v>
      </c>
      <c r="CA117" s="3" t="s">
        <v>226</v>
      </c>
      <c r="CC117" s="3" t="s">
        <v>222</v>
      </c>
      <c r="CD117" s="3">
        <v>1459</v>
      </c>
      <c r="CE117" s="3" t="s">
        <v>90</v>
      </c>
      <c r="CI117" s="3">
        <v>1</v>
      </c>
      <c r="CJ117" s="3">
        <v>1</v>
      </c>
      <c r="CK117" s="3">
        <v>22</v>
      </c>
      <c r="CL117" s="3" t="s">
        <v>86</v>
      </c>
    </row>
    <row r="118" spans="1:90" x14ac:dyDescent="0.3">
      <c r="A118" s="3" t="s">
        <v>72</v>
      </c>
      <c r="B118" s="3" t="s">
        <v>73</v>
      </c>
      <c r="C118" s="3" t="s">
        <v>74</v>
      </c>
      <c r="E118" s="3" t="str">
        <f>"080056158065"</f>
        <v>080056158065</v>
      </c>
      <c r="F118" s="4">
        <v>45259</v>
      </c>
      <c r="G118" s="3">
        <v>202408</v>
      </c>
      <c r="H118" s="3" t="s">
        <v>75</v>
      </c>
      <c r="I118" s="3" t="s">
        <v>76</v>
      </c>
      <c r="J118" s="3" t="s">
        <v>77</v>
      </c>
      <c r="K118" s="3" t="s">
        <v>78</v>
      </c>
      <c r="L118" s="3" t="s">
        <v>147</v>
      </c>
      <c r="M118" s="3" t="s">
        <v>148</v>
      </c>
      <c r="N118" s="3" t="s">
        <v>436</v>
      </c>
      <c r="O118" s="3" t="s">
        <v>82</v>
      </c>
      <c r="P118" s="3" t="str">
        <f>"1162959654                    "</f>
        <v xml:space="preserve">1162959654                    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29.54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1</v>
      </c>
      <c r="BI118" s="3">
        <v>1</v>
      </c>
      <c r="BJ118" s="3">
        <v>0.2</v>
      </c>
      <c r="BK118" s="3">
        <v>1</v>
      </c>
      <c r="BL118" s="3">
        <v>75.69</v>
      </c>
      <c r="BM118" s="3">
        <v>11.35</v>
      </c>
      <c r="BN118" s="3">
        <v>87.04</v>
      </c>
      <c r="BO118" s="3">
        <v>87.04</v>
      </c>
      <c r="BQ118" s="3" t="s">
        <v>437</v>
      </c>
      <c r="BR118" s="3" t="s">
        <v>84</v>
      </c>
      <c r="BS118" s="4">
        <v>45260</v>
      </c>
      <c r="BT118" s="5">
        <v>0.40208333333333335</v>
      </c>
      <c r="BU118" s="3" t="s">
        <v>438</v>
      </c>
      <c r="BV118" s="3" t="s">
        <v>94</v>
      </c>
      <c r="BY118" s="3">
        <v>1200</v>
      </c>
      <c r="CA118" s="3" t="s">
        <v>439</v>
      </c>
      <c r="CC118" s="3" t="s">
        <v>148</v>
      </c>
      <c r="CD118" s="3">
        <v>2</v>
      </c>
      <c r="CE118" s="3" t="s">
        <v>90</v>
      </c>
      <c r="CI118" s="3">
        <v>1</v>
      </c>
      <c r="CJ118" s="3">
        <v>1</v>
      </c>
      <c r="CK118" s="3">
        <v>21</v>
      </c>
      <c r="CL118" s="3" t="s">
        <v>86</v>
      </c>
    </row>
    <row r="119" spans="1:90" x14ac:dyDescent="0.3">
      <c r="A119" s="3" t="s">
        <v>72</v>
      </c>
      <c r="B119" s="3" t="s">
        <v>73</v>
      </c>
      <c r="C119" s="3" t="s">
        <v>74</v>
      </c>
      <c r="E119" s="3" t="str">
        <f>"080056160263"</f>
        <v>080056160263</v>
      </c>
      <c r="F119" s="4">
        <v>45259</v>
      </c>
      <c r="G119" s="3">
        <v>202408</v>
      </c>
      <c r="H119" s="3" t="s">
        <v>75</v>
      </c>
      <c r="I119" s="3" t="s">
        <v>76</v>
      </c>
      <c r="J119" s="3" t="s">
        <v>77</v>
      </c>
      <c r="K119" s="3" t="s">
        <v>78</v>
      </c>
      <c r="L119" s="3" t="s">
        <v>147</v>
      </c>
      <c r="M119" s="3" t="s">
        <v>148</v>
      </c>
      <c r="N119" s="3" t="s">
        <v>385</v>
      </c>
      <c r="O119" s="3" t="s">
        <v>82</v>
      </c>
      <c r="P119" s="3" t="str">
        <f>"1162959674                    "</f>
        <v xml:space="preserve">1162959674                    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29.54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1</v>
      </c>
      <c r="BI119" s="3">
        <v>1</v>
      </c>
      <c r="BJ119" s="3">
        <v>0.2</v>
      </c>
      <c r="BK119" s="3">
        <v>1</v>
      </c>
      <c r="BL119" s="3">
        <v>75.69</v>
      </c>
      <c r="BM119" s="3">
        <v>11.35</v>
      </c>
      <c r="BN119" s="3">
        <v>87.04</v>
      </c>
      <c r="BO119" s="3">
        <v>87.04</v>
      </c>
      <c r="BQ119" s="3" t="s">
        <v>338</v>
      </c>
      <c r="BR119" s="3" t="s">
        <v>84</v>
      </c>
      <c r="BS119" s="4">
        <v>45260</v>
      </c>
      <c r="BT119" s="5">
        <v>0.4291666666666667</v>
      </c>
      <c r="BU119" s="3" t="s">
        <v>387</v>
      </c>
      <c r="BV119" s="3" t="s">
        <v>94</v>
      </c>
      <c r="BY119" s="3">
        <v>1200</v>
      </c>
      <c r="CA119" s="3" t="s">
        <v>388</v>
      </c>
      <c r="CC119" s="3" t="s">
        <v>148</v>
      </c>
      <c r="CD119" s="3">
        <v>2</v>
      </c>
      <c r="CE119" s="3" t="s">
        <v>90</v>
      </c>
      <c r="CI119" s="3">
        <v>1</v>
      </c>
      <c r="CJ119" s="3">
        <v>1</v>
      </c>
      <c r="CK119" s="3">
        <v>21</v>
      </c>
      <c r="CL119" s="3" t="s">
        <v>86</v>
      </c>
    </row>
    <row r="120" spans="1:90" x14ac:dyDescent="0.3">
      <c r="A120" s="3" t="s">
        <v>72</v>
      </c>
      <c r="B120" s="3" t="s">
        <v>73</v>
      </c>
      <c r="C120" s="3" t="s">
        <v>74</v>
      </c>
      <c r="E120" s="3" t="str">
        <f>"080056162984"</f>
        <v>080056162984</v>
      </c>
      <c r="F120" s="4">
        <v>45259</v>
      </c>
      <c r="G120" s="3">
        <v>202408</v>
      </c>
      <c r="H120" s="3" t="s">
        <v>75</v>
      </c>
      <c r="I120" s="3" t="s">
        <v>76</v>
      </c>
      <c r="J120" s="3" t="s">
        <v>77</v>
      </c>
      <c r="K120" s="3" t="s">
        <v>78</v>
      </c>
      <c r="L120" s="3" t="s">
        <v>147</v>
      </c>
      <c r="M120" s="3" t="s">
        <v>148</v>
      </c>
      <c r="N120" s="3" t="s">
        <v>440</v>
      </c>
      <c r="O120" s="3" t="s">
        <v>82</v>
      </c>
      <c r="P120" s="3" t="str">
        <f>"1162959676                    "</f>
        <v xml:space="preserve">1162959676                    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29.54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1</v>
      </c>
      <c r="BI120" s="3">
        <v>1</v>
      </c>
      <c r="BJ120" s="3">
        <v>0.9</v>
      </c>
      <c r="BK120" s="3">
        <v>1</v>
      </c>
      <c r="BL120" s="3">
        <v>75.69</v>
      </c>
      <c r="BM120" s="3">
        <v>11.35</v>
      </c>
      <c r="BN120" s="3">
        <v>87.04</v>
      </c>
      <c r="BO120" s="3">
        <v>87.04</v>
      </c>
      <c r="BQ120" s="3" t="s">
        <v>441</v>
      </c>
      <c r="BR120" s="3" t="s">
        <v>84</v>
      </c>
      <c r="BS120" s="3" t="s">
        <v>130</v>
      </c>
      <c r="BY120" s="3">
        <v>4560</v>
      </c>
      <c r="CC120" s="3" t="s">
        <v>148</v>
      </c>
      <c r="CD120" s="3">
        <v>83</v>
      </c>
      <c r="CE120" s="3" t="s">
        <v>90</v>
      </c>
      <c r="CI120" s="3">
        <v>1</v>
      </c>
      <c r="CJ120" s="3" t="s">
        <v>130</v>
      </c>
      <c r="CK120" s="3">
        <v>21</v>
      </c>
      <c r="CL120" s="3" t="s">
        <v>86</v>
      </c>
    </row>
    <row r="121" spans="1:90" x14ac:dyDescent="0.3">
      <c r="A121" s="3" t="s">
        <v>72</v>
      </c>
      <c r="B121" s="3" t="s">
        <v>73</v>
      </c>
      <c r="C121" s="3" t="s">
        <v>74</v>
      </c>
      <c r="E121" s="3" t="str">
        <f>"080056163609"</f>
        <v>080056163609</v>
      </c>
      <c r="F121" s="4">
        <v>45259</v>
      </c>
      <c r="G121" s="3">
        <v>202408</v>
      </c>
      <c r="H121" s="3" t="s">
        <v>75</v>
      </c>
      <c r="I121" s="3" t="s">
        <v>76</v>
      </c>
      <c r="J121" s="3" t="s">
        <v>77</v>
      </c>
      <c r="K121" s="3" t="s">
        <v>78</v>
      </c>
      <c r="L121" s="3" t="s">
        <v>193</v>
      </c>
      <c r="M121" s="3" t="s">
        <v>194</v>
      </c>
      <c r="N121" s="3" t="s">
        <v>195</v>
      </c>
      <c r="O121" s="3" t="s">
        <v>82</v>
      </c>
      <c r="P121" s="3" t="str">
        <f>"1162959753                    "</f>
        <v xml:space="preserve">1162959753                    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29.54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1</v>
      </c>
      <c r="BI121" s="3">
        <v>1</v>
      </c>
      <c r="BJ121" s="3">
        <v>0.2</v>
      </c>
      <c r="BK121" s="3">
        <v>1</v>
      </c>
      <c r="BL121" s="3">
        <v>75.69</v>
      </c>
      <c r="BM121" s="3">
        <v>11.35</v>
      </c>
      <c r="BN121" s="3">
        <v>87.04</v>
      </c>
      <c r="BO121" s="3">
        <v>87.04</v>
      </c>
      <c r="BQ121" s="3" t="s">
        <v>196</v>
      </c>
      <c r="BR121" s="3" t="s">
        <v>84</v>
      </c>
      <c r="BS121" s="4">
        <v>45260</v>
      </c>
      <c r="BT121" s="5">
        <v>0.41805555555555557</v>
      </c>
      <c r="BU121" s="3" t="s">
        <v>197</v>
      </c>
      <c r="BV121" s="3" t="s">
        <v>94</v>
      </c>
      <c r="BY121" s="3">
        <v>1200</v>
      </c>
      <c r="CA121" s="3" t="s">
        <v>198</v>
      </c>
      <c r="CC121" s="3" t="s">
        <v>194</v>
      </c>
      <c r="CD121" s="3">
        <v>6001</v>
      </c>
      <c r="CE121" s="3" t="s">
        <v>90</v>
      </c>
      <c r="CI121" s="3">
        <v>1</v>
      </c>
      <c r="CJ121" s="3">
        <v>1</v>
      </c>
      <c r="CK121" s="3">
        <v>21</v>
      </c>
      <c r="CL121" s="3" t="s">
        <v>86</v>
      </c>
    </row>
    <row r="122" spans="1:90" x14ac:dyDescent="0.3">
      <c r="A122" s="3" t="s">
        <v>72</v>
      </c>
      <c r="B122" s="3" t="s">
        <v>73</v>
      </c>
      <c r="C122" s="3" t="s">
        <v>74</v>
      </c>
      <c r="E122" s="3" t="str">
        <f>"080056165030"</f>
        <v>080056165030</v>
      </c>
      <c r="F122" s="4">
        <v>45259</v>
      </c>
      <c r="G122" s="3">
        <v>202408</v>
      </c>
      <c r="H122" s="3" t="s">
        <v>75</v>
      </c>
      <c r="I122" s="3" t="s">
        <v>76</v>
      </c>
      <c r="J122" s="3" t="s">
        <v>77</v>
      </c>
      <c r="K122" s="3" t="s">
        <v>78</v>
      </c>
      <c r="L122" s="3" t="s">
        <v>79</v>
      </c>
      <c r="M122" s="3" t="s">
        <v>80</v>
      </c>
      <c r="N122" s="3" t="s">
        <v>112</v>
      </c>
      <c r="O122" s="3" t="s">
        <v>82</v>
      </c>
      <c r="P122" s="3" t="str">
        <f>"1162959798                    "</f>
        <v xml:space="preserve">1162959798                    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29.54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1</v>
      </c>
      <c r="BI122" s="3">
        <v>1</v>
      </c>
      <c r="BJ122" s="3">
        <v>0.2</v>
      </c>
      <c r="BK122" s="3">
        <v>1</v>
      </c>
      <c r="BL122" s="3">
        <v>75.69</v>
      </c>
      <c r="BM122" s="3">
        <v>11.35</v>
      </c>
      <c r="BN122" s="3">
        <v>87.04</v>
      </c>
      <c r="BO122" s="3">
        <v>87.04</v>
      </c>
      <c r="BQ122" s="3" t="s">
        <v>113</v>
      </c>
      <c r="BR122" s="3" t="s">
        <v>84</v>
      </c>
      <c r="BS122" s="4">
        <v>45260</v>
      </c>
      <c r="BT122" s="5">
        <v>0.41875000000000001</v>
      </c>
      <c r="BU122" s="3" t="s">
        <v>182</v>
      </c>
      <c r="BV122" s="3" t="s">
        <v>94</v>
      </c>
      <c r="BY122" s="3">
        <v>1200</v>
      </c>
      <c r="CA122" s="3" t="s">
        <v>115</v>
      </c>
      <c r="CC122" s="3" t="s">
        <v>80</v>
      </c>
      <c r="CD122" s="3">
        <v>7441</v>
      </c>
      <c r="CE122" s="3" t="s">
        <v>90</v>
      </c>
      <c r="CI122" s="3">
        <v>1</v>
      </c>
      <c r="CJ122" s="3">
        <v>1</v>
      </c>
      <c r="CK122" s="3">
        <v>21</v>
      </c>
      <c r="CL122" s="3" t="s">
        <v>86</v>
      </c>
    </row>
    <row r="123" spans="1:90" x14ac:dyDescent="0.3">
      <c r="A123" s="3" t="s">
        <v>72</v>
      </c>
      <c r="B123" s="3" t="s">
        <v>73</v>
      </c>
      <c r="C123" s="3" t="s">
        <v>74</v>
      </c>
      <c r="E123" s="3" t="str">
        <f>"080056152640"</f>
        <v>080056152640</v>
      </c>
      <c r="F123" s="4">
        <v>45259</v>
      </c>
      <c r="G123" s="3">
        <v>202408</v>
      </c>
      <c r="H123" s="3" t="s">
        <v>75</v>
      </c>
      <c r="I123" s="3" t="s">
        <v>76</v>
      </c>
      <c r="J123" s="3" t="s">
        <v>77</v>
      </c>
      <c r="K123" s="3" t="s">
        <v>78</v>
      </c>
      <c r="L123" s="3" t="s">
        <v>442</v>
      </c>
      <c r="M123" s="3" t="s">
        <v>443</v>
      </c>
      <c r="N123" s="3" t="s">
        <v>444</v>
      </c>
      <c r="O123" s="3" t="s">
        <v>445</v>
      </c>
      <c r="P123" s="3" t="str">
        <f>"1162959285                    "</f>
        <v xml:space="preserve">1162959285                    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28.26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1</v>
      </c>
      <c r="BI123" s="3">
        <v>6</v>
      </c>
      <c r="BJ123" s="3">
        <v>9.1</v>
      </c>
      <c r="BK123" s="3">
        <v>10</v>
      </c>
      <c r="BL123" s="3">
        <v>72.42</v>
      </c>
      <c r="BM123" s="3">
        <v>10.86</v>
      </c>
      <c r="BN123" s="3">
        <v>83.28</v>
      </c>
      <c r="BO123" s="3">
        <v>83.28</v>
      </c>
      <c r="BQ123" s="3" t="s">
        <v>446</v>
      </c>
      <c r="BR123" s="3" t="s">
        <v>84</v>
      </c>
      <c r="BS123" s="4">
        <v>45260</v>
      </c>
      <c r="BT123" s="5">
        <v>0.35833333333333334</v>
      </c>
      <c r="BU123" s="3" t="s">
        <v>447</v>
      </c>
      <c r="BV123" s="3" t="s">
        <v>94</v>
      </c>
      <c r="BY123" s="3">
        <v>45632</v>
      </c>
      <c r="CA123" s="3" t="s">
        <v>448</v>
      </c>
      <c r="CC123" s="3" t="s">
        <v>443</v>
      </c>
      <c r="CD123" s="3">
        <v>2091</v>
      </c>
      <c r="CE123" s="3" t="s">
        <v>90</v>
      </c>
      <c r="CI123" s="3">
        <v>1</v>
      </c>
      <c r="CJ123" s="3">
        <v>1</v>
      </c>
      <c r="CK123" s="3">
        <v>32</v>
      </c>
      <c r="CL123" s="3" t="s">
        <v>86</v>
      </c>
    </row>
    <row r="124" spans="1:90" x14ac:dyDescent="0.3">
      <c r="A124" s="3" t="s">
        <v>72</v>
      </c>
      <c r="B124" s="3" t="s">
        <v>73</v>
      </c>
      <c r="C124" s="3" t="s">
        <v>74</v>
      </c>
      <c r="E124" s="3" t="str">
        <f>"080056152704"</f>
        <v>080056152704</v>
      </c>
      <c r="F124" s="4">
        <v>45259</v>
      </c>
      <c r="G124" s="3">
        <v>202408</v>
      </c>
      <c r="H124" s="3" t="s">
        <v>75</v>
      </c>
      <c r="I124" s="3" t="s">
        <v>76</v>
      </c>
      <c r="J124" s="3" t="s">
        <v>77</v>
      </c>
      <c r="K124" s="3" t="s">
        <v>78</v>
      </c>
      <c r="L124" s="3" t="s">
        <v>442</v>
      </c>
      <c r="M124" s="3" t="s">
        <v>443</v>
      </c>
      <c r="N124" s="3" t="s">
        <v>444</v>
      </c>
      <c r="O124" s="3" t="s">
        <v>82</v>
      </c>
      <c r="P124" s="3" t="str">
        <f>"1162959284                    "</f>
        <v xml:space="preserve">1162959284                    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23.07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1</v>
      </c>
      <c r="BI124" s="3">
        <v>2</v>
      </c>
      <c r="BJ124" s="3">
        <v>0.9</v>
      </c>
      <c r="BK124" s="3">
        <v>2</v>
      </c>
      <c r="BL124" s="3">
        <v>59.12</v>
      </c>
      <c r="BM124" s="3">
        <v>8.8699999999999992</v>
      </c>
      <c r="BN124" s="3">
        <v>67.989999999999995</v>
      </c>
      <c r="BO124" s="3">
        <v>67.989999999999995</v>
      </c>
      <c r="BQ124" s="3" t="s">
        <v>446</v>
      </c>
      <c r="BR124" s="3" t="s">
        <v>84</v>
      </c>
      <c r="BS124" s="4">
        <v>45260</v>
      </c>
      <c r="BT124" s="5">
        <v>0.35902777777777778</v>
      </c>
      <c r="BU124" s="3" t="s">
        <v>447</v>
      </c>
      <c r="BV124" s="3" t="s">
        <v>94</v>
      </c>
      <c r="BY124" s="3">
        <v>4256</v>
      </c>
      <c r="CA124" s="3" t="s">
        <v>448</v>
      </c>
      <c r="CC124" s="3" t="s">
        <v>443</v>
      </c>
      <c r="CD124" s="3">
        <v>2091</v>
      </c>
      <c r="CE124" s="3" t="s">
        <v>90</v>
      </c>
      <c r="CI124" s="3">
        <v>1</v>
      </c>
      <c r="CJ124" s="3">
        <v>1</v>
      </c>
      <c r="CK124" s="3">
        <v>22</v>
      </c>
      <c r="CL124" s="3" t="s">
        <v>86</v>
      </c>
    </row>
    <row r="125" spans="1:90" x14ac:dyDescent="0.3">
      <c r="A125" s="3" t="s">
        <v>72</v>
      </c>
      <c r="B125" s="3" t="s">
        <v>73</v>
      </c>
      <c r="C125" s="3" t="s">
        <v>74</v>
      </c>
      <c r="E125" s="3" t="str">
        <f>"080056154068"</f>
        <v>080056154068</v>
      </c>
      <c r="F125" s="4">
        <v>45259</v>
      </c>
      <c r="G125" s="3">
        <v>202408</v>
      </c>
      <c r="H125" s="3" t="s">
        <v>75</v>
      </c>
      <c r="I125" s="3" t="s">
        <v>76</v>
      </c>
      <c r="J125" s="3" t="s">
        <v>77</v>
      </c>
      <c r="K125" s="3" t="s">
        <v>78</v>
      </c>
      <c r="L125" s="3" t="s">
        <v>79</v>
      </c>
      <c r="M125" s="3" t="s">
        <v>80</v>
      </c>
      <c r="N125" s="3" t="s">
        <v>449</v>
      </c>
      <c r="O125" s="3" t="s">
        <v>82</v>
      </c>
      <c r="P125" s="3" t="str">
        <f>"1162959602                    "</f>
        <v xml:space="preserve">1162959602                    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88.57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1</v>
      </c>
      <c r="BI125" s="3">
        <v>6</v>
      </c>
      <c r="BJ125" s="3">
        <v>3</v>
      </c>
      <c r="BK125" s="3">
        <v>6</v>
      </c>
      <c r="BL125" s="3">
        <v>226.96</v>
      </c>
      <c r="BM125" s="3">
        <v>34.04</v>
      </c>
      <c r="BN125" s="3">
        <v>261</v>
      </c>
      <c r="BO125" s="3">
        <v>261</v>
      </c>
      <c r="BQ125" s="3" t="s">
        <v>450</v>
      </c>
      <c r="BR125" s="3" t="s">
        <v>84</v>
      </c>
      <c r="BS125" s="4">
        <v>45260</v>
      </c>
      <c r="BT125" s="5">
        <v>0.34513888888888888</v>
      </c>
      <c r="BU125" s="3" t="s">
        <v>451</v>
      </c>
      <c r="BV125" s="3" t="s">
        <v>94</v>
      </c>
      <c r="BY125" s="3">
        <v>14848</v>
      </c>
      <c r="CA125" s="3" t="s">
        <v>452</v>
      </c>
      <c r="CC125" s="3" t="s">
        <v>80</v>
      </c>
      <c r="CD125" s="3">
        <v>7441</v>
      </c>
      <c r="CE125" s="3" t="s">
        <v>90</v>
      </c>
      <c r="CI125" s="3">
        <v>1</v>
      </c>
      <c r="CJ125" s="3">
        <v>1</v>
      </c>
      <c r="CK125" s="3">
        <v>21</v>
      </c>
      <c r="CL125" s="3" t="s">
        <v>86</v>
      </c>
    </row>
    <row r="126" spans="1:90" x14ac:dyDescent="0.3">
      <c r="A126" s="3" t="s">
        <v>72</v>
      </c>
      <c r="B126" s="3" t="s">
        <v>73</v>
      </c>
      <c r="C126" s="3" t="s">
        <v>74</v>
      </c>
      <c r="E126" s="3" t="str">
        <f>"080056155370"</f>
        <v>080056155370</v>
      </c>
      <c r="F126" s="4">
        <v>45259</v>
      </c>
      <c r="G126" s="3">
        <v>202408</v>
      </c>
      <c r="H126" s="3" t="s">
        <v>75</v>
      </c>
      <c r="I126" s="3" t="s">
        <v>76</v>
      </c>
      <c r="J126" s="3" t="s">
        <v>77</v>
      </c>
      <c r="K126" s="3" t="s">
        <v>78</v>
      </c>
      <c r="L126" s="3" t="s">
        <v>453</v>
      </c>
      <c r="M126" s="3" t="s">
        <v>454</v>
      </c>
      <c r="N126" s="3" t="s">
        <v>455</v>
      </c>
      <c r="O126" s="3" t="s">
        <v>82</v>
      </c>
      <c r="P126" s="3" t="str">
        <f>"1162959600                    "</f>
        <v xml:space="preserve">1162959600                    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83.07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1</v>
      </c>
      <c r="BI126" s="3">
        <v>3</v>
      </c>
      <c r="BJ126" s="3">
        <v>0.6</v>
      </c>
      <c r="BK126" s="3">
        <v>3</v>
      </c>
      <c r="BL126" s="3">
        <v>212.87</v>
      </c>
      <c r="BM126" s="3">
        <v>31.93</v>
      </c>
      <c r="BN126" s="3">
        <v>244.8</v>
      </c>
      <c r="BO126" s="3">
        <v>244.8</v>
      </c>
      <c r="BQ126" s="3" t="s">
        <v>456</v>
      </c>
      <c r="BR126" s="3" t="s">
        <v>84</v>
      </c>
      <c r="BS126" s="3" t="s">
        <v>130</v>
      </c>
      <c r="BY126" s="3">
        <v>3000</v>
      </c>
      <c r="CC126" s="3" t="s">
        <v>454</v>
      </c>
      <c r="CD126" s="3">
        <v>4449</v>
      </c>
      <c r="CE126" s="3" t="s">
        <v>90</v>
      </c>
      <c r="CI126" s="3">
        <v>1</v>
      </c>
      <c r="CJ126" s="3" t="s">
        <v>130</v>
      </c>
      <c r="CK126" s="3">
        <v>23</v>
      </c>
      <c r="CL126" s="3" t="s">
        <v>86</v>
      </c>
    </row>
    <row r="127" spans="1:90" x14ac:dyDescent="0.3">
      <c r="A127" s="3" t="s">
        <v>72</v>
      </c>
      <c r="B127" s="3" t="s">
        <v>73</v>
      </c>
      <c r="C127" s="3" t="s">
        <v>74</v>
      </c>
      <c r="E127" s="3" t="str">
        <f>"080056155422"</f>
        <v>080056155422</v>
      </c>
      <c r="F127" s="4">
        <v>45259</v>
      </c>
      <c r="G127" s="3">
        <v>202408</v>
      </c>
      <c r="H127" s="3" t="s">
        <v>75</v>
      </c>
      <c r="I127" s="3" t="s">
        <v>76</v>
      </c>
      <c r="J127" s="3" t="s">
        <v>77</v>
      </c>
      <c r="K127" s="3" t="s">
        <v>78</v>
      </c>
      <c r="L127" s="3" t="s">
        <v>332</v>
      </c>
      <c r="M127" s="3" t="s">
        <v>332</v>
      </c>
      <c r="N127" s="3" t="s">
        <v>333</v>
      </c>
      <c r="O127" s="3" t="s">
        <v>82</v>
      </c>
      <c r="P127" s="3" t="str">
        <f>"1162959612                    "</f>
        <v xml:space="preserve">1162959612                    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57.23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1</v>
      </c>
      <c r="BI127" s="3">
        <v>1</v>
      </c>
      <c r="BJ127" s="3">
        <v>0.2</v>
      </c>
      <c r="BK127" s="3">
        <v>1</v>
      </c>
      <c r="BL127" s="3">
        <v>146.65</v>
      </c>
      <c r="BM127" s="3">
        <v>22</v>
      </c>
      <c r="BN127" s="3">
        <v>168.65</v>
      </c>
      <c r="BO127" s="3">
        <v>168.65</v>
      </c>
      <c r="BQ127" s="3" t="s">
        <v>334</v>
      </c>
      <c r="BR127" s="3" t="s">
        <v>84</v>
      </c>
      <c r="BS127" s="4">
        <v>45260</v>
      </c>
      <c r="BT127" s="5">
        <v>0.49722222222222223</v>
      </c>
      <c r="BU127" s="3" t="s">
        <v>335</v>
      </c>
      <c r="BV127" s="3" t="s">
        <v>94</v>
      </c>
      <c r="BY127" s="3">
        <v>1200</v>
      </c>
      <c r="CA127" s="3" t="s">
        <v>336</v>
      </c>
      <c r="CC127" s="3" t="s">
        <v>332</v>
      </c>
      <c r="CD127" s="3">
        <v>7646</v>
      </c>
      <c r="CE127" s="3" t="s">
        <v>90</v>
      </c>
      <c r="CI127" s="3">
        <v>1</v>
      </c>
      <c r="CJ127" s="3">
        <v>1</v>
      </c>
      <c r="CK127" s="3">
        <v>23</v>
      </c>
      <c r="CL127" s="3" t="s">
        <v>86</v>
      </c>
    </row>
    <row r="128" spans="1:90" x14ac:dyDescent="0.3">
      <c r="A128" s="3" t="s">
        <v>72</v>
      </c>
      <c r="B128" s="3" t="s">
        <v>73</v>
      </c>
      <c r="C128" s="3" t="s">
        <v>74</v>
      </c>
      <c r="E128" s="3" t="str">
        <f>"080056155454"</f>
        <v>080056155454</v>
      </c>
      <c r="F128" s="4">
        <v>45259</v>
      </c>
      <c r="G128" s="3">
        <v>202408</v>
      </c>
      <c r="H128" s="3" t="s">
        <v>75</v>
      </c>
      <c r="I128" s="3" t="s">
        <v>76</v>
      </c>
      <c r="J128" s="3" t="s">
        <v>77</v>
      </c>
      <c r="K128" s="3" t="s">
        <v>78</v>
      </c>
      <c r="L128" s="3" t="s">
        <v>193</v>
      </c>
      <c r="M128" s="3" t="s">
        <v>194</v>
      </c>
      <c r="N128" s="3" t="s">
        <v>457</v>
      </c>
      <c r="O128" s="3" t="s">
        <v>82</v>
      </c>
      <c r="P128" s="3" t="str">
        <f>"1162959690                    "</f>
        <v xml:space="preserve">1162959690                    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29.54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1</v>
      </c>
      <c r="BI128" s="3">
        <v>1</v>
      </c>
      <c r="BJ128" s="3">
        <v>0.2</v>
      </c>
      <c r="BK128" s="3">
        <v>1</v>
      </c>
      <c r="BL128" s="3">
        <v>75.69</v>
      </c>
      <c r="BM128" s="3">
        <v>11.35</v>
      </c>
      <c r="BN128" s="3">
        <v>87.04</v>
      </c>
      <c r="BO128" s="3">
        <v>87.04</v>
      </c>
      <c r="BQ128" s="3" t="s">
        <v>458</v>
      </c>
      <c r="BR128" s="3" t="s">
        <v>84</v>
      </c>
      <c r="BS128" s="4">
        <v>45260</v>
      </c>
      <c r="BT128" s="5">
        <v>0.40138888888888885</v>
      </c>
      <c r="BU128" s="3" t="s">
        <v>459</v>
      </c>
      <c r="BV128" s="3" t="s">
        <v>94</v>
      </c>
      <c r="BY128" s="3">
        <v>1200</v>
      </c>
      <c r="CA128" s="3" t="s">
        <v>410</v>
      </c>
      <c r="CC128" s="3" t="s">
        <v>194</v>
      </c>
      <c r="CD128" s="3">
        <v>6001</v>
      </c>
      <c r="CE128" s="3" t="s">
        <v>90</v>
      </c>
      <c r="CI128" s="3">
        <v>1</v>
      </c>
      <c r="CJ128" s="3">
        <v>1</v>
      </c>
      <c r="CK128" s="3">
        <v>21</v>
      </c>
      <c r="CL128" s="3" t="s">
        <v>86</v>
      </c>
    </row>
    <row r="129" spans="1:90" x14ac:dyDescent="0.3">
      <c r="A129" s="3" t="s">
        <v>72</v>
      </c>
      <c r="B129" s="3" t="s">
        <v>73</v>
      </c>
      <c r="C129" s="3" t="s">
        <v>74</v>
      </c>
      <c r="E129" s="3" t="str">
        <f>"080056155487"</f>
        <v>080056155487</v>
      </c>
      <c r="F129" s="4">
        <v>45259</v>
      </c>
      <c r="G129" s="3">
        <v>202408</v>
      </c>
      <c r="H129" s="3" t="s">
        <v>75</v>
      </c>
      <c r="I129" s="3" t="s">
        <v>76</v>
      </c>
      <c r="J129" s="3" t="s">
        <v>77</v>
      </c>
      <c r="K129" s="3" t="s">
        <v>78</v>
      </c>
      <c r="L129" s="3" t="s">
        <v>238</v>
      </c>
      <c r="M129" s="3" t="s">
        <v>239</v>
      </c>
      <c r="N129" s="3" t="s">
        <v>460</v>
      </c>
      <c r="O129" s="3" t="s">
        <v>82</v>
      </c>
      <c r="P129" s="3" t="str">
        <f>"1162959606                    "</f>
        <v xml:space="preserve">1162959606                    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29.54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1</v>
      </c>
      <c r="BI129" s="3">
        <v>1</v>
      </c>
      <c r="BJ129" s="3">
        <v>0.2</v>
      </c>
      <c r="BK129" s="3">
        <v>1</v>
      </c>
      <c r="BL129" s="3">
        <v>75.69</v>
      </c>
      <c r="BM129" s="3">
        <v>11.35</v>
      </c>
      <c r="BN129" s="3">
        <v>87.04</v>
      </c>
      <c r="BO129" s="3">
        <v>87.04</v>
      </c>
      <c r="BQ129" s="3" t="s">
        <v>461</v>
      </c>
      <c r="BR129" s="3" t="s">
        <v>84</v>
      </c>
      <c r="BS129" s="3" t="s">
        <v>130</v>
      </c>
      <c r="BY129" s="3">
        <v>1200</v>
      </c>
      <c r="CC129" s="3" t="s">
        <v>239</v>
      </c>
      <c r="CD129" s="3">
        <v>5201</v>
      </c>
      <c r="CE129" s="3" t="s">
        <v>90</v>
      </c>
      <c r="CI129" s="3">
        <v>1</v>
      </c>
      <c r="CJ129" s="3" t="s">
        <v>130</v>
      </c>
      <c r="CK129" s="3">
        <v>21</v>
      </c>
      <c r="CL129" s="3" t="s">
        <v>86</v>
      </c>
    </row>
    <row r="130" spans="1:90" x14ac:dyDescent="0.3">
      <c r="A130" s="3" t="s">
        <v>72</v>
      </c>
      <c r="B130" s="3" t="s">
        <v>73</v>
      </c>
      <c r="C130" s="3" t="s">
        <v>74</v>
      </c>
      <c r="E130" s="3" t="str">
        <f>"080056155528"</f>
        <v>080056155528</v>
      </c>
      <c r="F130" s="4">
        <v>45259</v>
      </c>
      <c r="G130" s="3">
        <v>202408</v>
      </c>
      <c r="H130" s="3" t="s">
        <v>75</v>
      </c>
      <c r="I130" s="3" t="s">
        <v>76</v>
      </c>
      <c r="J130" s="3" t="s">
        <v>77</v>
      </c>
      <c r="K130" s="3" t="s">
        <v>78</v>
      </c>
      <c r="L130" s="3" t="s">
        <v>442</v>
      </c>
      <c r="M130" s="3" t="s">
        <v>443</v>
      </c>
      <c r="N130" s="3" t="s">
        <v>462</v>
      </c>
      <c r="O130" s="3" t="s">
        <v>82</v>
      </c>
      <c r="P130" s="3" t="str">
        <f>"1162959597                    "</f>
        <v xml:space="preserve">1162959597                    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23.07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1</v>
      </c>
      <c r="BI130" s="3">
        <v>1</v>
      </c>
      <c r="BJ130" s="3">
        <v>0.2</v>
      </c>
      <c r="BK130" s="3">
        <v>1</v>
      </c>
      <c r="BL130" s="3">
        <v>59.12</v>
      </c>
      <c r="BM130" s="3">
        <v>8.8699999999999992</v>
      </c>
      <c r="BN130" s="3">
        <v>67.989999999999995</v>
      </c>
      <c r="BO130" s="3">
        <v>67.989999999999995</v>
      </c>
      <c r="BQ130" s="3" t="s">
        <v>463</v>
      </c>
      <c r="BR130" s="3" t="s">
        <v>84</v>
      </c>
      <c r="BS130" s="4">
        <v>45260</v>
      </c>
      <c r="BT130" s="5">
        <v>0.49027777777777781</v>
      </c>
      <c r="BU130" s="3" t="s">
        <v>464</v>
      </c>
      <c r="BV130" s="3" t="s">
        <v>86</v>
      </c>
      <c r="BY130" s="3">
        <v>1200</v>
      </c>
      <c r="CA130" s="3" t="s">
        <v>465</v>
      </c>
      <c r="CC130" s="3" t="s">
        <v>443</v>
      </c>
      <c r="CD130" s="3">
        <v>2040</v>
      </c>
      <c r="CE130" s="3" t="s">
        <v>90</v>
      </c>
      <c r="CI130" s="3">
        <v>1</v>
      </c>
      <c r="CJ130" s="3">
        <v>1</v>
      </c>
      <c r="CK130" s="3">
        <v>22</v>
      </c>
      <c r="CL130" s="3" t="s">
        <v>86</v>
      </c>
    </row>
    <row r="131" spans="1:90" x14ac:dyDescent="0.3">
      <c r="A131" s="3" t="s">
        <v>72</v>
      </c>
      <c r="B131" s="3" t="s">
        <v>73</v>
      </c>
      <c r="C131" s="3" t="s">
        <v>74</v>
      </c>
      <c r="E131" s="3" t="str">
        <f>"080056157009"</f>
        <v>080056157009</v>
      </c>
      <c r="F131" s="4">
        <v>45259</v>
      </c>
      <c r="G131" s="3">
        <v>202408</v>
      </c>
      <c r="H131" s="3" t="s">
        <v>75</v>
      </c>
      <c r="I131" s="3" t="s">
        <v>76</v>
      </c>
      <c r="J131" s="3" t="s">
        <v>77</v>
      </c>
      <c r="K131" s="3" t="s">
        <v>78</v>
      </c>
      <c r="L131" s="3" t="s">
        <v>75</v>
      </c>
      <c r="M131" s="3" t="s">
        <v>76</v>
      </c>
      <c r="N131" s="3" t="s">
        <v>312</v>
      </c>
      <c r="O131" s="3" t="s">
        <v>82</v>
      </c>
      <c r="P131" s="3" t="str">
        <f>"1162959645                    "</f>
        <v xml:space="preserve">1162959645                    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23.07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1</v>
      </c>
      <c r="BI131" s="3">
        <v>1</v>
      </c>
      <c r="BJ131" s="3">
        <v>1.7</v>
      </c>
      <c r="BK131" s="3">
        <v>2</v>
      </c>
      <c r="BL131" s="3">
        <v>59.12</v>
      </c>
      <c r="BM131" s="3">
        <v>8.8699999999999992</v>
      </c>
      <c r="BN131" s="3">
        <v>67.989999999999995</v>
      </c>
      <c r="BO131" s="3">
        <v>67.989999999999995</v>
      </c>
      <c r="BQ131" s="3" t="s">
        <v>313</v>
      </c>
      <c r="BR131" s="3" t="s">
        <v>84</v>
      </c>
      <c r="BS131" s="3" t="s">
        <v>130</v>
      </c>
      <c r="BY131" s="3">
        <v>8512</v>
      </c>
      <c r="CC131" s="3" t="s">
        <v>76</v>
      </c>
      <c r="CD131" s="3">
        <v>1645</v>
      </c>
      <c r="CE131" s="3" t="s">
        <v>90</v>
      </c>
      <c r="CI131" s="3">
        <v>1</v>
      </c>
      <c r="CJ131" s="3" t="s">
        <v>130</v>
      </c>
      <c r="CK131" s="3">
        <v>22</v>
      </c>
      <c r="CL131" s="3" t="s">
        <v>86</v>
      </c>
    </row>
    <row r="132" spans="1:90" x14ac:dyDescent="0.3">
      <c r="A132" s="3" t="s">
        <v>72</v>
      </c>
      <c r="B132" s="3" t="s">
        <v>73</v>
      </c>
      <c r="C132" s="3" t="s">
        <v>74</v>
      </c>
      <c r="E132" s="3" t="str">
        <f>"080056157017"</f>
        <v>080056157017</v>
      </c>
      <c r="F132" s="4">
        <v>45259</v>
      </c>
      <c r="G132" s="3">
        <v>202408</v>
      </c>
      <c r="H132" s="3" t="s">
        <v>75</v>
      </c>
      <c r="I132" s="3" t="s">
        <v>76</v>
      </c>
      <c r="J132" s="3" t="s">
        <v>77</v>
      </c>
      <c r="K132" s="3" t="s">
        <v>78</v>
      </c>
      <c r="L132" s="3" t="s">
        <v>79</v>
      </c>
      <c r="M132" s="3" t="s">
        <v>80</v>
      </c>
      <c r="N132" s="3" t="s">
        <v>449</v>
      </c>
      <c r="O132" s="3" t="s">
        <v>82</v>
      </c>
      <c r="P132" s="3" t="str">
        <f>"1162959598                    "</f>
        <v xml:space="preserve">1162959598                    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29.54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1</v>
      </c>
      <c r="BI132" s="3">
        <v>1</v>
      </c>
      <c r="BJ132" s="3">
        <v>0.2</v>
      </c>
      <c r="BK132" s="3">
        <v>1</v>
      </c>
      <c r="BL132" s="3">
        <v>75.69</v>
      </c>
      <c r="BM132" s="3">
        <v>11.35</v>
      </c>
      <c r="BN132" s="3">
        <v>87.04</v>
      </c>
      <c r="BO132" s="3">
        <v>87.04</v>
      </c>
      <c r="BQ132" s="3" t="s">
        <v>450</v>
      </c>
      <c r="BR132" s="3" t="s">
        <v>84</v>
      </c>
      <c r="BS132" s="4">
        <v>45260</v>
      </c>
      <c r="BT132" s="5">
        <v>0.34513888888888888</v>
      </c>
      <c r="BU132" s="3" t="s">
        <v>451</v>
      </c>
      <c r="BV132" s="3" t="s">
        <v>94</v>
      </c>
      <c r="BY132" s="3">
        <v>1200</v>
      </c>
      <c r="CA132" s="3" t="s">
        <v>452</v>
      </c>
      <c r="CC132" s="3" t="s">
        <v>80</v>
      </c>
      <c r="CD132" s="3">
        <v>7441</v>
      </c>
      <c r="CE132" s="3" t="s">
        <v>90</v>
      </c>
      <c r="CI132" s="3">
        <v>1</v>
      </c>
      <c r="CJ132" s="3">
        <v>1</v>
      </c>
      <c r="CK132" s="3">
        <v>21</v>
      </c>
      <c r="CL132" s="3" t="s">
        <v>86</v>
      </c>
    </row>
    <row r="133" spans="1:90" x14ac:dyDescent="0.3">
      <c r="A133" s="3" t="s">
        <v>72</v>
      </c>
      <c r="B133" s="3" t="s">
        <v>73</v>
      </c>
      <c r="C133" s="3" t="s">
        <v>74</v>
      </c>
      <c r="E133" s="3" t="str">
        <f>"080056157089"</f>
        <v>080056157089</v>
      </c>
      <c r="F133" s="4">
        <v>45259</v>
      </c>
      <c r="G133" s="3">
        <v>202408</v>
      </c>
      <c r="H133" s="3" t="s">
        <v>75</v>
      </c>
      <c r="I133" s="3" t="s">
        <v>76</v>
      </c>
      <c r="J133" s="3" t="s">
        <v>77</v>
      </c>
      <c r="K133" s="3" t="s">
        <v>78</v>
      </c>
      <c r="L133" s="3" t="s">
        <v>238</v>
      </c>
      <c r="M133" s="3" t="s">
        <v>239</v>
      </c>
      <c r="N133" s="3" t="s">
        <v>466</v>
      </c>
      <c r="O133" s="3" t="s">
        <v>82</v>
      </c>
      <c r="P133" s="3" t="str">
        <f>"1162959615                    "</f>
        <v xml:space="preserve">1162959615                    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29.54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1</v>
      </c>
      <c r="BI133" s="3">
        <v>1</v>
      </c>
      <c r="BJ133" s="3">
        <v>0.2</v>
      </c>
      <c r="BK133" s="3">
        <v>1</v>
      </c>
      <c r="BL133" s="3">
        <v>75.69</v>
      </c>
      <c r="BM133" s="3">
        <v>11.35</v>
      </c>
      <c r="BN133" s="3">
        <v>87.04</v>
      </c>
      <c r="BO133" s="3">
        <v>87.04</v>
      </c>
      <c r="BQ133" s="3" t="s">
        <v>467</v>
      </c>
      <c r="BR133" s="3" t="s">
        <v>84</v>
      </c>
      <c r="BS133" s="4">
        <v>45260</v>
      </c>
      <c r="BT133" s="5">
        <v>0.53541666666666665</v>
      </c>
      <c r="BU133" s="3" t="s">
        <v>467</v>
      </c>
      <c r="BV133" s="3" t="s">
        <v>86</v>
      </c>
      <c r="BY133" s="3">
        <v>1200</v>
      </c>
      <c r="CA133" s="3" t="s">
        <v>468</v>
      </c>
      <c r="CC133" s="3" t="s">
        <v>239</v>
      </c>
      <c r="CD133" s="3">
        <v>5201</v>
      </c>
      <c r="CE133" s="3" t="s">
        <v>90</v>
      </c>
      <c r="CI133" s="3">
        <v>1</v>
      </c>
      <c r="CJ133" s="3">
        <v>1</v>
      </c>
      <c r="CK133" s="3">
        <v>21</v>
      </c>
      <c r="CL133" s="3" t="s">
        <v>86</v>
      </c>
    </row>
    <row r="134" spans="1:90" x14ac:dyDescent="0.3">
      <c r="A134" s="3" t="s">
        <v>72</v>
      </c>
      <c r="B134" s="3" t="s">
        <v>73</v>
      </c>
      <c r="C134" s="3" t="s">
        <v>74</v>
      </c>
      <c r="E134" s="3" t="str">
        <f>"080056157196"</f>
        <v>080056157196</v>
      </c>
      <c r="F134" s="4">
        <v>45259</v>
      </c>
      <c r="G134" s="3">
        <v>202408</v>
      </c>
      <c r="H134" s="3" t="s">
        <v>75</v>
      </c>
      <c r="I134" s="3" t="s">
        <v>76</v>
      </c>
      <c r="J134" s="3" t="s">
        <v>77</v>
      </c>
      <c r="K134" s="3" t="s">
        <v>78</v>
      </c>
      <c r="L134" s="3" t="s">
        <v>193</v>
      </c>
      <c r="M134" s="3" t="s">
        <v>194</v>
      </c>
      <c r="N134" s="3" t="s">
        <v>469</v>
      </c>
      <c r="O134" s="3" t="s">
        <v>82</v>
      </c>
      <c r="P134" s="3" t="str">
        <f>"1162959662                    "</f>
        <v xml:space="preserve">1162959662                    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29.54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1</v>
      </c>
      <c r="BI134" s="3">
        <v>1</v>
      </c>
      <c r="BJ134" s="3">
        <v>0.2</v>
      </c>
      <c r="BK134" s="3">
        <v>1</v>
      </c>
      <c r="BL134" s="3">
        <v>75.69</v>
      </c>
      <c r="BM134" s="3">
        <v>11.35</v>
      </c>
      <c r="BN134" s="3">
        <v>87.04</v>
      </c>
      <c r="BO134" s="3">
        <v>87.04</v>
      </c>
      <c r="BQ134" s="3" t="s">
        <v>470</v>
      </c>
      <c r="BR134" s="3" t="s">
        <v>84</v>
      </c>
      <c r="BS134" s="4">
        <v>45260</v>
      </c>
      <c r="BT134" s="5">
        <v>0.42569444444444443</v>
      </c>
      <c r="BU134" s="3" t="s">
        <v>471</v>
      </c>
      <c r="BV134" s="3" t="s">
        <v>94</v>
      </c>
      <c r="BY134" s="3">
        <v>1200</v>
      </c>
      <c r="CA134" s="3" t="s">
        <v>198</v>
      </c>
      <c r="CC134" s="3" t="s">
        <v>194</v>
      </c>
      <c r="CD134" s="3">
        <v>6001</v>
      </c>
      <c r="CE134" s="3" t="s">
        <v>90</v>
      </c>
      <c r="CI134" s="3">
        <v>1</v>
      </c>
      <c r="CJ134" s="3">
        <v>1</v>
      </c>
      <c r="CK134" s="3">
        <v>21</v>
      </c>
      <c r="CL134" s="3" t="s">
        <v>86</v>
      </c>
    </row>
    <row r="135" spans="1:90" x14ac:dyDescent="0.3">
      <c r="A135" s="3" t="s">
        <v>72</v>
      </c>
      <c r="B135" s="3" t="s">
        <v>73</v>
      </c>
      <c r="C135" s="3" t="s">
        <v>74</v>
      </c>
      <c r="E135" s="3" t="str">
        <f>"080056157213"</f>
        <v>080056157213</v>
      </c>
      <c r="F135" s="4">
        <v>45259</v>
      </c>
      <c r="G135" s="3">
        <v>202408</v>
      </c>
      <c r="H135" s="3" t="s">
        <v>75</v>
      </c>
      <c r="I135" s="3" t="s">
        <v>76</v>
      </c>
      <c r="J135" s="3" t="s">
        <v>77</v>
      </c>
      <c r="K135" s="3" t="s">
        <v>78</v>
      </c>
      <c r="L135" s="3" t="s">
        <v>472</v>
      </c>
      <c r="M135" s="3" t="s">
        <v>473</v>
      </c>
      <c r="N135" s="3" t="s">
        <v>474</v>
      </c>
      <c r="O135" s="3" t="s">
        <v>82</v>
      </c>
      <c r="P135" s="3" t="str">
        <f>"1162959611                    "</f>
        <v xml:space="preserve">1162959611                    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29.54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1</v>
      </c>
      <c r="BI135" s="3">
        <v>2</v>
      </c>
      <c r="BJ135" s="3">
        <v>1.9</v>
      </c>
      <c r="BK135" s="3">
        <v>2</v>
      </c>
      <c r="BL135" s="3">
        <v>75.69</v>
      </c>
      <c r="BM135" s="3">
        <v>11.35</v>
      </c>
      <c r="BN135" s="3">
        <v>87.04</v>
      </c>
      <c r="BO135" s="3">
        <v>87.04</v>
      </c>
      <c r="BQ135" s="3" t="s">
        <v>475</v>
      </c>
      <c r="BR135" s="3" t="s">
        <v>84</v>
      </c>
      <c r="BS135" s="3" t="s">
        <v>130</v>
      </c>
      <c r="BY135" s="3">
        <v>9610</v>
      </c>
      <c r="CC135" s="3" t="s">
        <v>473</v>
      </c>
      <c r="CD135" s="3">
        <v>6220</v>
      </c>
      <c r="CE135" s="3" t="s">
        <v>90</v>
      </c>
      <c r="CI135" s="3">
        <v>1</v>
      </c>
      <c r="CJ135" s="3" t="s">
        <v>130</v>
      </c>
      <c r="CK135" s="3">
        <v>21</v>
      </c>
      <c r="CL135" s="3" t="s">
        <v>86</v>
      </c>
    </row>
    <row r="136" spans="1:90" x14ac:dyDescent="0.3">
      <c r="A136" s="3" t="s">
        <v>72</v>
      </c>
      <c r="B136" s="3" t="s">
        <v>73</v>
      </c>
      <c r="C136" s="3" t="s">
        <v>74</v>
      </c>
      <c r="E136" s="3" t="str">
        <f>"080056158104"</f>
        <v>080056158104</v>
      </c>
      <c r="F136" s="4">
        <v>45259</v>
      </c>
      <c r="G136" s="3">
        <v>202408</v>
      </c>
      <c r="H136" s="3" t="s">
        <v>75</v>
      </c>
      <c r="I136" s="3" t="s">
        <v>76</v>
      </c>
      <c r="J136" s="3" t="s">
        <v>77</v>
      </c>
      <c r="K136" s="3" t="s">
        <v>78</v>
      </c>
      <c r="L136" s="3" t="s">
        <v>442</v>
      </c>
      <c r="M136" s="3" t="s">
        <v>443</v>
      </c>
      <c r="N136" s="3" t="s">
        <v>476</v>
      </c>
      <c r="O136" s="3" t="s">
        <v>82</v>
      </c>
      <c r="P136" s="3" t="str">
        <f>"1162959659                    "</f>
        <v xml:space="preserve">1162959659                    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23.07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1</v>
      </c>
      <c r="BI136" s="3">
        <v>1</v>
      </c>
      <c r="BJ136" s="3">
        <v>0.2</v>
      </c>
      <c r="BK136" s="3">
        <v>1</v>
      </c>
      <c r="BL136" s="3">
        <v>59.12</v>
      </c>
      <c r="BM136" s="3">
        <v>8.8699999999999992</v>
      </c>
      <c r="BN136" s="3">
        <v>67.989999999999995</v>
      </c>
      <c r="BO136" s="3">
        <v>67.989999999999995</v>
      </c>
      <c r="BQ136" s="3" t="s">
        <v>477</v>
      </c>
      <c r="BR136" s="3" t="s">
        <v>84</v>
      </c>
      <c r="BS136" s="4">
        <v>45260</v>
      </c>
      <c r="BT136" s="5">
        <v>0.3298611111111111</v>
      </c>
      <c r="BU136" s="3" t="s">
        <v>478</v>
      </c>
      <c r="BV136" s="3" t="s">
        <v>94</v>
      </c>
      <c r="BY136" s="3">
        <v>1200</v>
      </c>
      <c r="CA136" s="3" t="s">
        <v>479</v>
      </c>
      <c r="CC136" s="3" t="s">
        <v>443</v>
      </c>
      <c r="CD136" s="3">
        <v>2001</v>
      </c>
      <c r="CE136" s="3" t="s">
        <v>90</v>
      </c>
      <c r="CI136" s="3">
        <v>1</v>
      </c>
      <c r="CJ136" s="3">
        <v>1</v>
      </c>
      <c r="CK136" s="3">
        <v>22</v>
      </c>
      <c r="CL136" s="3" t="s">
        <v>86</v>
      </c>
    </row>
    <row r="137" spans="1:90" x14ac:dyDescent="0.3">
      <c r="A137" s="3" t="s">
        <v>72</v>
      </c>
      <c r="B137" s="3" t="s">
        <v>73</v>
      </c>
      <c r="C137" s="3" t="s">
        <v>74</v>
      </c>
      <c r="E137" s="3" t="str">
        <f>"080056158141"</f>
        <v>080056158141</v>
      </c>
      <c r="F137" s="4">
        <v>45259</v>
      </c>
      <c r="G137" s="3">
        <v>202408</v>
      </c>
      <c r="H137" s="3" t="s">
        <v>75</v>
      </c>
      <c r="I137" s="3" t="s">
        <v>76</v>
      </c>
      <c r="J137" s="3" t="s">
        <v>77</v>
      </c>
      <c r="K137" s="3" t="s">
        <v>78</v>
      </c>
      <c r="L137" s="3" t="s">
        <v>79</v>
      </c>
      <c r="M137" s="3" t="s">
        <v>80</v>
      </c>
      <c r="N137" s="3" t="s">
        <v>449</v>
      </c>
      <c r="O137" s="3" t="s">
        <v>82</v>
      </c>
      <c r="P137" s="3" t="str">
        <f>"1162959642                    "</f>
        <v xml:space="preserve">1162959642                    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29.54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1</v>
      </c>
      <c r="BI137" s="3">
        <v>1</v>
      </c>
      <c r="BJ137" s="3">
        <v>0.2</v>
      </c>
      <c r="BK137" s="3">
        <v>1</v>
      </c>
      <c r="BL137" s="3">
        <v>75.69</v>
      </c>
      <c r="BM137" s="3">
        <v>11.35</v>
      </c>
      <c r="BN137" s="3">
        <v>87.04</v>
      </c>
      <c r="BO137" s="3">
        <v>87.04</v>
      </c>
      <c r="BQ137" s="3" t="s">
        <v>450</v>
      </c>
      <c r="BR137" s="3" t="s">
        <v>84</v>
      </c>
      <c r="BS137" s="4">
        <v>45260</v>
      </c>
      <c r="BT137" s="5">
        <v>0.34513888888888888</v>
      </c>
      <c r="BU137" s="3" t="s">
        <v>451</v>
      </c>
      <c r="BV137" s="3" t="s">
        <v>94</v>
      </c>
      <c r="BY137" s="3">
        <v>1200</v>
      </c>
      <c r="CA137" s="3" t="s">
        <v>452</v>
      </c>
      <c r="CC137" s="3" t="s">
        <v>80</v>
      </c>
      <c r="CD137" s="3">
        <v>7441</v>
      </c>
      <c r="CE137" s="3" t="s">
        <v>90</v>
      </c>
      <c r="CI137" s="3">
        <v>1</v>
      </c>
      <c r="CJ137" s="3">
        <v>1</v>
      </c>
      <c r="CK137" s="3">
        <v>21</v>
      </c>
      <c r="CL137" s="3" t="s">
        <v>86</v>
      </c>
    </row>
    <row r="138" spans="1:90" x14ac:dyDescent="0.3">
      <c r="A138" s="3" t="s">
        <v>72</v>
      </c>
      <c r="B138" s="3" t="s">
        <v>73</v>
      </c>
      <c r="C138" s="3" t="s">
        <v>74</v>
      </c>
      <c r="E138" s="3" t="str">
        <f>"080056158174"</f>
        <v>080056158174</v>
      </c>
      <c r="F138" s="4">
        <v>45259</v>
      </c>
      <c r="G138" s="3">
        <v>202408</v>
      </c>
      <c r="H138" s="3" t="s">
        <v>75</v>
      </c>
      <c r="I138" s="3" t="s">
        <v>76</v>
      </c>
      <c r="J138" s="3" t="s">
        <v>77</v>
      </c>
      <c r="K138" s="3" t="s">
        <v>78</v>
      </c>
      <c r="L138" s="3" t="s">
        <v>442</v>
      </c>
      <c r="M138" s="3" t="s">
        <v>443</v>
      </c>
      <c r="N138" s="3" t="s">
        <v>480</v>
      </c>
      <c r="O138" s="3" t="s">
        <v>82</v>
      </c>
      <c r="P138" s="3" t="str">
        <f>"1162959695                    "</f>
        <v xml:space="preserve">1162959695                    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23.07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1</v>
      </c>
      <c r="BI138" s="3">
        <v>1</v>
      </c>
      <c r="BJ138" s="3">
        <v>0.2</v>
      </c>
      <c r="BK138" s="3">
        <v>1</v>
      </c>
      <c r="BL138" s="3">
        <v>59.12</v>
      </c>
      <c r="BM138" s="3">
        <v>8.8699999999999992</v>
      </c>
      <c r="BN138" s="3">
        <v>67.989999999999995</v>
      </c>
      <c r="BO138" s="3">
        <v>67.989999999999995</v>
      </c>
      <c r="BQ138" s="3" t="s">
        <v>481</v>
      </c>
      <c r="BR138" s="3" t="s">
        <v>84</v>
      </c>
      <c r="BS138" s="4">
        <v>45260</v>
      </c>
      <c r="BT138" s="5">
        <v>0.36736111111111108</v>
      </c>
      <c r="BU138" s="3" t="s">
        <v>482</v>
      </c>
      <c r="BV138" s="3" t="s">
        <v>94</v>
      </c>
      <c r="BY138" s="3">
        <v>1200</v>
      </c>
      <c r="CA138" s="3" t="s">
        <v>483</v>
      </c>
      <c r="CC138" s="3" t="s">
        <v>443</v>
      </c>
      <c r="CD138" s="3">
        <v>2094</v>
      </c>
      <c r="CE138" s="3" t="s">
        <v>90</v>
      </c>
      <c r="CI138" s="3">
        <v>1</v>
      </c>
      <c r="CJ138" s="3">
        <v>1</v>
      </c>
      <c r="CK138" s="3">
        <v>22</v>
      </c>
      <c r="CL138" s="3" t="s">
        <v>86</v>
      </c>
    </row>
    <row r="139" spans="1:90" x14ac:dyDescent="0.3">
      <c r="A139" s="3" t="s">
        <v>72</v>
      </c>
      <c r="B139" s="3" t="s">
        <v>73</v>
      </c>
      <c r="C139" s="3" t="s">
        <v>74</v>
      </c>
      <c r="E139" s="3" t="str">
        <f>"080056158207"</f>
        <v>080056158207</v>
      </c>
      <c r="F139" s="4">
        <v>45259</v>
      </c>
      <c r="G139" s="3">
        <v>202408</v>
      </c>
      <c r="H139" s="3" t="s">
        <v>75</v>
      </c>
      <c r="I139" s="3" t="s">
        <v>76</v>
      </c>
      <c r="J139" s="3" t="s">
        <v>77</v>
      </c>
      <c r="K139" s="3" t="s">
        <v>78</v>
      </c>
      <c r="L139" s="3" t="s">
        <v>314</v>
      </c>
      <c r="M139" s="3" t="s">
        <v>315</v>
      </c>
      <c r="N139" s="3" t="s">
        <v>316</v>
      </c>
      <c r="O139" s="3" t="s">
        <v>82</v>
      </c>
      <c r="P139" s="3" t="str">
        <f>"1162959683                    "</f>
        <v xml:space="preserve">1162959683                    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29.54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1</v>
      </c>
      <c r="BI139" s="3">
        <v>1</v>
      </c>
      <c r="BJ139" s="3">
        <v>0.2</v>
      </c>
      <c r="BK139" s="3">
        <v>1</v>
      </c>
      <c r="BL139" s="3">
        <v>75.69</v>
      </c>
      <c r="BM139" s="3">
        <v>11.35</v>
      </c>
      <c r="BN139" s="3">
        <v>87.04</v>
      </c>
      <c r="BO139" s="3">
        <v>87.04</v>
      </c>
      <c r="BQ139" s="3" t="s">
        <v>317</v>
      </c>
      <c r="BR139" s="3" t="s">
        <v>84</v>
      </c>
      <c r="BS139" s="3" t="s">
        <v>130</v>
      </c>
      <c r="BY139" s="3">
        <v>1200</v>
      </c>
      <c r="CC139" s="3" t="s">
        <v>315</v>
      </c>
      <c r="CD139" s="3">
        <v>7600</v>
      </c>
      <c r="CE139" s="3" t="s">
        <v>90</v>
      </c>
      <c r="CI139" s="3">
        <v>1</v>
      </c>
      <c r="CJ139" s="3" t="s">
        <v>130</v>
      </c>
      <c r="CK139" s="3">
        <v>21</v>
      </c>
      <c r="CL139" s="3" t="s">
        <v>86</v>
      </c>
    </row>
    <row r="140" spans="1:90" x14ac:dyDescent="0.3">
      <c r="A140" s="3" t="s">
        <v>72</v>
      </c>
      <c r="B140" s="3" t="s">
        <v>73</v>
      </c>
      <c r="C140" s="3" t="s">
        <v>74</v>
      </c>
      <c r="E140" s="3" t="str">
        <f>"080056158257"</f>
        <v>080056158257</v>
      </c>
      <c r="F140" s="4">
        <v>45259</v>
      </c>
      <c r="G140" s="3">
        <v>202408</v>
      </c>
      <c r="H140" s="3" t="s">
        <v>75</v>
      </c>
      <c r="I140" s="3" t="s">
        <v>76</v>
      </c>
      <c r="J140" s="3" t="s">
        <v>77</v>
      </c>
      <c r="K140" s="3" t="s">
        <v>78</v>
      </c>
      <c r="L140" s="3" t="s">
        <v>453</v>
      </c>
      <c r="M140" s="3" t="s">
        <v>454</v>
      </c>
      <c r="N140" s="3" t="s">
        <v>484</v>
      </c>
      <c r="O140" s="3" t="s">
        <v>82</v>
      </c>
      <c r="P140" s="3" t="str">
        <f>"1162959658                    "</f>
        <v xml:space="preserve">1162959658                    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57.23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1</v>
      </c>
      <c r="BI140" s="3">
        <v>1</v>
      </c>
      <c r="BJ140" s="3">
        <v>0.2</v>
      </c>
      <c r="BK140" s="3">
        <v>1</v>
      </c>
      <c r="BL140" s="3">
        <v>146.65</v>
      </c>
      <c r="BM140" s="3">
        <v>22</v>
      </c>
      <c r="BN140" s="3">
        <v>168.65</v>
      </c>
      <c r="BO140" s="3">
        <v>168.65</v>
      </c>
      <c r="BQ140" s="3" t="s">
        <v>485</v>
      </c>
      <c r="BR140" s="3" t="s">
        <v>84</v>
      </c>
      <c r="BS140" s="3" t="s">
        <v>130</v>
      </c>
      <c r="BY140" s="3">
        <v>1200</v>
      </c>
      <c r="CC140" s="3" t="s">
        <v>454</v>
      </c>
      <c r="CD140" s="3">
        <v>4430</v>
      </c>
      <c r="CE140" s="3" t="s">
        <v>90</v>
      </c>
      <c r="CI140" s="3">
        <v>1</v>
      </c>
      <c r="CJ140" s="3" t="s">
        <v>130</v>
      </c>
      <c r="CK140" s="3">
        <v>23</v>
      </c>
      <c r="CL140" s="3" t="s">
        <v>86</v>
      </c>
    </row>
    <row r="141" spans="1:90" x14ac:dyDescent="0.3">
      <c r="A141" s="3" t="s">
        <v>72</v>
      </c>
      <c r="B141" s="3" t="s">
        <v>73</v>
      </c>
      <c r="C141" s="3" t="s">
        <v>74</v>
      </c>
      <c r="E141" s="3" t="str">
        <f>"080056158305"</f>
        <v>080056158305</v>
      </c>
      <c r="F141" s="4">
        <v>45259</v>
      </c>
      <c r="G141" s="3">
        <v>202408</v>
      </c>
      <c r="H141" s="3" t="s">
        <v>75</v>
      </c>
      <c r="I141" s="3" t="s">
        <v>76</v>
      </c>
      <c r="J141" s="3" t="s">
        <v>77</v>
      </c>
      <c r="K141" s="3" t="s">
        <v>78</v>
      </c>
      <c r="L141" s="3" t="s">
        <v>314</v>
      </c>
      <c r="M141" s="3" t="s">
        <v>315</v>
      </c>
      <c r="N141" s="3" t="s">
        <v>316</v>
      </c>
      <c r="O141" s="3" t="s">
        <v>82</v>
      </c>
      <c r="P141" s="3" t="str">
        <f>"1162959682                    "</f>
        <v xml:space="preserve">1162959682                    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29.54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1</v>
      </c>
      <c r="BI141" s="3">
        <v>1</v>
      </c>
      <c r="BJ141" s="3">
        <v>0.2</v>
      </c>
      <c r="BK141" s="3">
        <v>1</v>
      </c>
      <c r="BL141" s="3">
        <v>75.69</v>
      </c>
      <c r="BM141" s="3">
        <v>11.35</v>
      </c>
      <c r="BN141" s="3">
        <v>87.04</v>
      </c>
      <c r="BO141" s="3">
        <v>87.04</v>
      </c>
      <c r="BQ141" s="3" t="s">
        <v>317</v>
      </c>
      <c r="BR141" s="3" t="s">
        <v>84</v>
      </c>
      <c r="BS141" s="3" t="s">
        <v>130</v>
      </c>
      <c r="BY141" s="3">
        <v>1200</v>
      </c>
      <c r="CC141" s="3" t="s">
        <v>315</v>
      </c>
      <c r="CD141" s="3">
        <v>7600</v>
      </c>
      <c r="CE141" s="3" t="s">
        <v>90</v>
      </c>
      <c r="CI141" s="3">
        <v>1</v>
      </c>
      <c r="CJ141" s="3" t="s">
        <v>130</v>
      </c>
      <c r="CK141" s="3">
        <v>21</v>
      </c>
      <c r="CL141" s="3" t="s">
        <v>86</v>
      </c>
    </row>
    <row r="142" spans="1:90" x14ac:dyDescent="0.3">
      <c r="A142" s="3" t="s">
        <v>72</v>
      </c>
      <c r="B142" s="3" t="s">
        <v>73</v>
      </c>
      <c r="C142" s="3" t="s">
        <v>74</v>
      </c>
      <c r="E142" s="3" t="str">
        <f>"080056158347"</f>
        <v>080056158347</v>
      </c>
      <c r="F142" s="4">
        <v>45259</v>
      </c>
      <c r="G142" s="3">
        <v>202408</v>
      </c>
      <c r="H142" s="3" t="s">
        <v>75</v>
      </c>
      <c r="I142" s="3" t="s">
        <v>76</v>
      </c>
      <c r="J142" s="3" t="s">
        <v>77</v>
      </c>
      <c r="K142" s="3" t="s">
        <v>78</v>
      </c>
      <c r="L142" s="3" t="s">
        <v>193</v>
      </c>
      <c r="M142" s="3" t="s">
        <v>194</v>
      </c>
      <c r="N142" s="3" t="s">
        <v>486</v>
      </c>
      <c r="O142" s="3" t="s">
        <v>82</v>
      </c>
      <c r="P142" s="3" t="str">
        <f>"1162959628                    "</f>
        <v xml:space="preserve">1162959628                    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29.54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1</v>
      </c>
      <c r="BI142" s="3">
        <v>1</v>
      </c>
      <c r="BJ142" s="3">
        <v>0.2</v>
      </c>
      <c r="BK142" s="3">
        <v>1</v>
      </c>
      <c r="BL142" s="3">
        <v>75.69</v>
      </c>
      <c r="BM142" s="3">
        <v>11.35</v>
      </c>
      <c r="BN142" s="3">
        <v>87.04</v>
      </c>
      <c r="BO142" s="3">
        <v>87.04</v>
      </c>
      <c r="BQ142" s="3" t="s">
        <v>487</v>
      </c>
      <c r="BR142" s="3" t="s">
        <v>84</v>
      </c>
      <c r="BS142" s="4">
        <v>45260</v>
      </c>
      <c r="BT142" s="5">
        <v>0.43194444444444446</v>
      </c>
      <c r="BU142" s="3" t="s">
        <v>488</v>
      </c>
      <c r="BV142" s="3" t="s">
        <v>94</v>
      </c>
      <c r="BY142" s="3">
        <v>1200</v>
      </c>
      <c r="CA142" s="3" t="s">
        <v>237</v>
      </c>
      <c r="CC142" s="3" t="s">
        <v>194</v>
      </c>
      <c r="CD142" s="3">
        <v>6020</v>
      </c>
      <c r="CE142" s="3" t="s">
        <v>90</v>
      </c>
      <c r="CI142" s="3">
        <v>1</v>
      </c>
      <c r="CJ142" s="3">
        <v>1</v>
      </c>
      <c r="CK142" s="3">
        <v>21</v>
      </c>
      <c r="CL142" s="3" t="s">
        <v>86</v>
      </c>
    </row>
    <row r="143" spans="1:90" x14ac:dyDescent="0.3">
      <c r="A143" s="3" t="s">
        <v>72</v>
      </c>
      <c r="B143" s="3" t="s">
        <v>73</v>
      </c>
      <c r="C143" s="3" t="s">
        <v>74</v>
      </c>
      <c r="E143" s="3" t="str">
        <f>"080056158380"</f>
        <v>080056158380</v>
      </c>
      <c r="F143" s="4">
        <v>45259</v>
      </c>
      <c r="G143" s="3">
        <v>202408</v>
      </c>
      <c r="H143" s="3" t="s">
        <v>75</v>
      </c>
      <c r="I143" s="3" t="s">
        <v>76</v>
      </c>
      <c r="J143" s="3" t="s">
        <v>77</v>
      </c>
      <c r="K143" s="3" t="s">
        <v>78</v>
      </c>
      <c r="L143" s="3" t="s">
        <v>187</v>
      </c>
      <c r="M143" s="3" t="s">
        <v>188</v>
      </c>
      <c r="N143" s="3" t="s">
        <v>328</v>
      </c>
      <c r="O143" s="3" t="s">
        <v>82</v>
      </c>
      <c r="P143" s="3" t="str">
        <f>"1162959641                    "</f>
        <v xml:space="preserve">1162959641                    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29.54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1</v>
      </c>
      <c r="BI143" s="3">
        <v>1</v>
      </c>
      <c r="BJ143" s="3">
        <v>0.2</v>
      </c>
      <c r="BK143" s="3">
        <v>1</v>
      </c>
      <c r="BL143" s="3">
        <v>75.69</v>
      </c>
      <c r="BM143" s="3">
        <v>11.35</v>
      </c>
      <c r="BN143" s="3">
        <v>87.04</v>
      </c>
      <c r="BO143" s="3">
        <v>87.04</v>
      </c>
      <c r="BQ143" s="3" t="s">
        <v>329</v>
      </c>
      <c r="BR143" s="3" t="s">
        <v>84</v>
      </c>
      <c r="BS143" s="4">
        <v>45260</v>
      </c>
      <c r="BT143" s="5">
        <v>0.5493055555555556</v>
      </c>
      <c r="BU143" s="3" t="s">
        <v>330</v>
      </c>
      <c r="BV143" s="3" t="s">
        <v>86</v>
      </c>
      <c r="BY143" s="3">
        <v>1200</v>
      </c>
      <c r="CA143" s="3" t="s">
        <v>331</v>
      </c>
      <c r="CC143" s="3" t="s">
        <v>188</v>
      </c>
      <c r="CD143" s="3">
        <v>3610</v>
      </c>
      <c r="CE143" s="3" t="s">
        <v>90</v>
      </c>
      <c r="CI143" s="3">
        <v>1</v>
      </c>
      <c r="CJ143" s="3">
        <v>1</v>
      </c>
      <c r="CK143" s="3">
        <v>21</v>
      </c>
      <c r="CL143" s="3" t="s">
        <v>86</v>
      </c>
    </row>
    <row r="144" spans="1:90" x14ac:dyDescent="0.3">
      <c r="A144" s="3" t="s">
        <v>72</v>
      </c>
      <c r="B144" s="3" t="s">
        <v>73</v>
      </c>
      <c r="C144" s="3" t="s">
        <v>74</v>
      </c>
      <c r="E144" s="3" t="str">
        <f>"080056158424"</f>
        <v>080056158424</v>
      </c>
      <c r="F144" s="4">
        <v>45259</v>
      </c>
      <c r="G144" s="3">
        <v>202408</v>
      </c>
      <c r="H144" s="3" t="s">
        <v>75</v>
      </c>
      <c r="I144" s="3" t="s">
        <v>76</v>
      </c>
      <c r="J144" s="3" t="s">
        <v>77</v>
      </c>
      <c r="K144" s="3" t="s">
        <v>78</v>
      </c>
      <c r="L144" s="3" t="s">
        <v>79</v>
      </c>
      <c r="M144" s="3" t="s">
        <v>80</v>
      </c>
      <c r="N144" s="3" t="s">
        <v>254</v>
      </c>
      <c r="O144" s="3" t="s">
        <v>82</v>
      </c>
      <c r="P144" s="3" t="str">
        <f>"1162959665                    "</f>
        <v xml:space="preserve">1162959665                    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29.54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1</v>
      </c>
      <c r="BI144" s="3">
        <v>1</v>
      </c>
      <c r="BJ144" s="3">
        <v>0.2</v>
      </c>
      <c r="BK144" s="3">
        <v>1</v>
      </c>
      <c r="BL144" s="3">
        <v>75.69</v>
      </c>
      <c r="BM144" s="3">
        <v>11.35</v>
      </c>
      <c r="BN144" s="3">
        <v>87.04</v>
      </c>
      <c r="BO144" s="3">
        <v>87.04</v>
      </c>
      <c r="BQ144" s="3" t="s">
        <v>255</v>
      </c>
      <c r="BR144" s="3" t="s">
        <v>84</v>
      </c>
      <c r="BS144" s="4">
        <v>45260</v>
      </c>
      <c r="BT144" s="5">
        <v>0.44027777777777777</v>
      </c>
      <c r="BU144" s="3" t="s">
        <v>489</v>
      </c>
      <c r="BV144" s="3" t="s">
        <v>86</v>
      </c>
      <c r="BY144" s="3">
        <v>1200</v>
      </c>
      <c r="CA144" s="3" t="s">
        <v>490</v>
      </c>
      <c r="CC144" s="3" t="s">
        <v>80</v>
      </c>
      <c r="CD144" s="3">
        <v>7535</v>
      </c>
      <c r="CE144" s="3" t="s">
        <v>90</v>
      </c>
      <c r="CI144" s="3">
        <v>1</v>
      </c>
      <c r="CJ144" s="3">
        <v>1</v>
      </c>
      <c r="CK144" s="3">
        <v>21</v>
      </c>
      <c r="CL144" s="3" t="s">
        <v>86</v>
      </c>
    </row>
    <row r="145" spans="1:90" x14ac:dyDescent="0.3">
      <c r="A145" s="3" t="s">
        <v>72</v>
      </c>
      <c r="B145" s="3" t="s">
        <v>73</v>
      </c>
      <c r="C145" s="3" t="s">
        <v>74</v>
      </c>
      <c r="E145" s="3" t="str">
        <f>"080056159363"</f>
        <v>080056159363</v>
      </c>
      <c r="F145" s="4">
        <v>45259</v>
      </c>
      <c r="G145" s="3">
        <v>202408</v>
      </c>
      <c r="H145" s="3" t="s">
        <v>75</v>
      </c>
      <c r="I145" s="3" t="s">
        <v>76</v>
      </c>
      <c r="J145" s="3" t="s">
        <v>77</v>
      </c>
      <c r="K145" s="3" t="s">
        <v>78</v>
      </c>
      <c r="L145" s="3" t="s">
        <v>301</v>
      </c>
      <c r="M145" s="3" t="s">
        <v>302</v>
      </c>
      <c r="N145" s="3" t="s">
        <v>303</v>
      </c>
      <c r="O145" s="3" t="s">
        <v>82</v>
      </c>
      <c r="P145" s="3" t="str">
        <f>"1162959634                    "</f>
        <v xml:space="preserve">1162959634                    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57.23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1</v>
      </c>
      <c r="BI145" s="3">
        <v>1</v>
      </c>
      <c r="BJ145" s="3">
        <v>0.2</v>
      </c>
      <c r="BK145" s="3">
        <v>1</v>
      </c>
      <c r="BL145" s="3">
        <v>146.65</v>
      </c>
      <c r="BM145" s="3">
        <v>22</v>
      </c>
      <c r="BN145" s="3">
        <v>168.65</v>
      </c>
      <c r="BO145" s="3">
        <v>168.65</v>
      </c>
      <c r="BQ145" s="3" t="s">
        <v>304</v>
      </c>
      <c r="BR145" s="3" t="s">
        <v>84</v>
      </c>
      <c r="BS145" s="3" t="s">
        <v>130</v>
      </c>
      <c r="BY145" s="3">
        <v>1200</v>
      </c>
      <c r="CC145" s="3" t="s">
        <v>302</v>
      </c>
      <c r="CD145" s="3">
        <v>5257</v>
      </c>
      <c r="CE145" s="3" t="s">
        <v>90</v>
      </c>
      <c r="CI145" s="3">
        <v>1</v>
      </c>
      <c r="CJ145" s="3" t="s">
        <v>130</v>
      </c>
      <c r="CK145" s="3">
        <v>23</v>
      </c>
      <c r="CL145" s="3" t="s">
        <v>86</v>
      </c>
    </row>
    <row r="146" spans="1:90" x14ac:dyDescent="0.3">
      <c r="A146" s="3" t="s">
        <v>72</v>
      </c>
      <c r="B146" s="3" t="s">
        <v>73</v>
      </c>
      <c r="C146" s="3" t="s">
        <v>74</v>
      </c>
      <c r="E146" s="3" t="str">
        <f>"080056159374"</f>
        <v>080056159374</v>
      </c>
      <c r="F146" s="4">
        <v>45259</v>
      </c>
      <c r="G146" s="3">
        <v>202408</v>
      </c>
      <c r="H146" s="3" t="s">
        <v>75</v>
      </c>
      <c r="I146" s="3" t="s">
        <v>76</v>
      </c>
      <c r="J146" s="3" t="s">
        <v>77</v>
      </c>
      <c r="K146" s="3" t="s">
        <v>78</v>
      </c>
      <c r="L146" s="3" t="s">
        <v>491</v>
      </c>
      <c r="M146" s="3" t="s">
        <v>492</v>
      </c>
      <c r="N146" s="3" t="s">
        <v>493</v>
      </c>
      <c r="O146" s="3" t="s">
        <v>82</v>
      </c>
      <c r="P146" s="3" t="str">
        <f>"1162959716                    "</f>
        <v xml:space="preserve">1162959716                    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95.99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1</v>
      </c>
      <c r="BI146" s="3">
        <v>2</v>
      </c>
      <c r="BJ146" s="3">
        <v>3.4</v>
      </c>
      <c r="BK146" s="3">
        <v>3.5</v>
      </c>
      <c r="BL146" s="3">
        <v>245.98</v>
      </c>
      <c r="BM146" s="3">
        <v>36.9</v>
      </c>
      <c r="BN146" s="3">
        <v>282.88</v>
      </c>
      <c r="BO146" s="3">
        <v>282.88</v>
      </c>
      <c r="BQ146" s="3" t="s">
        <v>494</v>
      </c>
      <c r="BR146" s="3" t="s">
        <v>84</v>
      </c>
      <c r="BS146" s="3" t="s">
        <v>130</v>
      </c>
      <c r="BY146" s="3">
        <v>16965</v>
      </c>
      <c r="CC146" s="3" t="s">
        <v>492</v>
      </c>
      <c r="CD146" s="3">
        <v>299</v>
      </c>
      <c r="CE146" s="3" t="s">
        <v>90</v>
      </c>
      <c r="CI146" s="3">
        <v>1</v>
      </c>
      <c r="CJ146" s="3" t="s">
        <v>130</v>
      </c>
      <c r="CK146" s="3">
        <v>23</v>
      </c>
      <c r="CL146" s="3" t="s">
        <v>86</v>
      </c>
    </row>
    <row r="147" spans="1:90" x14ac:dyDescent="0.3">
      <c r="A147" s="3" t="s">
        <v>72</v>
      </c>
      <c r="B147" s="3" t="s">
        <v>73</v>
      </c>
      <c r="C147" s="3" t="s">
        <v>74</v>
      </c>
      <c r="E147" s="3" t="str">
        <f>"080056160319"</f>
        <v>080056160319</v>
      </c>
      <c r="F147" s="4">
        <v>45259</v>
      </c>
      <c r="G147" s="3">
        <v>202408</v>
      </c>
      <c r="H147" s="3" t="s">
        <v>75</v>
      </c>
      <c r="I147" s="3" t="s">
        <v>76</v>
      </c>
      <c r="J147" s="3" t="s">
        <v>77</v>
      </c>
      <c r="K147" s="3" t="s">
        <v>78</v>
      </c>
      <c r="L147" s="3" t="s">
        <v>147</v>
      </c>
      <c r="M147" s="3" t="s">
        <v>148</v>
      </c>
      <c r="N147" s="3" t="s">
        <v>385</v>
      </c>
      <c r="O147" s="3" t="s">
        <v>82</v>
      </c>
      <c r="P147" s="3" t="str">
        <f>"1162959709                    "</f>
        <v xml:space="preserve">1162959709                    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29.54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1</v>
      </c>
      <c r="BI147" s="3">
        <v>1</v>
      </c>
      <c r="BJ147" s="3">
        <v>0.2</v>
      </c>
      <c r="BK147" s="3">
        <v>1</v>
      </c>
      <c r="BL147" s="3">
        <v>75.69</v>
      </c>
      <c r="BM147" s="3">
        <v>11.35</v>
      </c>
      <c r="BN147" s="3">
        <v>87.04</v>
      </c>
      <c r="BO147" s="3">
        <v>87.04</v>
      </c>
      <c r="BQ147" s="3" t="s">
        <v>386</v>
      </c>
      <c r="BR147" s="3" t="s">
        <v>84</v>
      </c>
      <c r="BS147" s="4">
        <v>45260</v>
      </c>
      <c r="BT147" s="5">
        <v>0.42986111111111108</v>
      </c>
      <c r="BU147" s="3" t="s">
        <v>387</v>
      </c>
      <c r="BV147" s="3" t="s">
        <v>94</v>
      </c>
      <c r="BY147" s="3">
        <v>1200</v>
      </c>
      <c r="CA147" s="3" t="s">
        <v>388</v>
      </c>
      <c r="CC147" s="3" t="s">
        <v>148</v>
      </c>
      <c r="CD147" s="3">
        <v>2</v>
      </c>
      <c r="CE147" s="3" t="s">
        <v>90</v>
      </c>
      <c r="CI147" s="3">
        <v>1</v>
      </c>
      <c r="CJ147" s="3">
        <v>1</v>
      </c>
      <c r="CK147" s="3">
        <v>21</v>
      </c>
      <c r="CL147" s="3" t="s">
        <v>86</v>
      </c>
    </row>
    <row r="148" spans="1:90" x14ac:dyDescent="0.3">
      <c r="A148" s="3" t="s">
        <v>72</v>
      </c>
      <c r="B148" s="3" t="s">
        <v>73</v>
      </c>
      <c r="C148" s="3" t="s">
        <v>74</v>
      </c>
      <c r="E148" s="3" t="str">
        <f>"080056159210"</f>
        <v>080056159210</v>
      </c>
      <c r="F148" s="4">
        <v>45259</v>
      </c>
      <c r="G148" s="3">
        <v>202408</v>
      </c>
      <c r="H148" s="3" t="s">
        <v>75</v>
      </c>
      <c r="I148" s="3" t="s">
        <v>76</v>
      </c>
      <c r="J148" s="3" t="s">
        <v>77</v>
      </c>
      <c r="K148" s="3" t="s">
        <v>78</v>
      </c>
      <c r="L148" s="3" t="s">
        <v>137</v>
      </c>
      <c r="M148" s="3" t="s">
        <v>138</v>
      </c>
      <c r="N148" s="3" t="s">
        <v>495</v>
      </c>
      <c r="O148" s="3" t="s">
        <v>82</v>
      </c>
      <c r="P148" s="3" t="str">
        <f>"1162959673                    "</f>
        <v xml:space="preserve">1162959673                    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29.54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1</v>
      </c>
      <c r="BI148" s="3">
        <v>1</v>
      </c>
      <c r="BJ148" s="3">
        <v>0.2</v>
      </c>
      <c r="BK148" s="3">
        <v>1</v>
      </c>
      <c r="BL148" s="3">
        <v>75.69</v>
      </c>
      <c r="BM148" s="3">
        <v>11.35</v>
      </c>
      <c r="BN148" s="3">
        <v>87.04</v>
      </c>
      <c r="BO148" s="3">
        <v>87.04</v>
      </c>
      <c r="BQ148" s="3" t="s">
        <v>496</v>
      </c>
      <c r="BR148" s="3" t="s">
        <v>84</v>
      </c>
      <c r="BS148" s="4">
        <v>45260</v>
      </c>
      <c r="BT148" s="5">
        <v>0.41666666666666669</v>
      </c>
      <c r="BU148" s="3" t="s">
        <v>497</v>
      </c>
      <c r="BV148" s="3" t="s">
        <v>94</v>
      </c>
      <c r="BY148" s="3">
        <v>1200</v>
      </c>
      <c r="CA148" s="3" t="s">
        <v>498</v>
      </c>
      <c r="CC148" s="3" t="s">
        <v>138</v>
      </c>
      <c r="CD148" s="3">
        <v>3201</v>
      </c>
      <c r="CE148" s="3" t="s">
        <v>90</v>
      </c>
      <c r="CI148" s="3">
        <v>1</v>
      </c>
      <c r="CJ148" s="3">
        <v>1</v>
      </c>
      <c r="CK148" s="3">
        <v>21</v>
      </c>
      <c r="CL148" s="3" t="s">
        <v>86</v>
      </c>
    </row>
    <row r="149" spans="1:90" x14ac:dyDescent="0.3">
      <c r="A149" s="3" t="s">
        <v>72</v>
      </c>
      <c r="B149" s="3" t="s">
        <v>73</v>
      </c>
      <c r="C149" s="3" t="s">
        <v>74</v>
      </c>
      <c r="E149" s="3" t="str">
        <f>"080056157056"</f>
        <v>080056157056</v>
      </c>
      <c r="F149" s="4">
        <v>45259</v>
      </c>
      <c r="G149" s="3">
        <v>202408</v>
      </c>
      <c r="H149" s="3" t="s">
        <v>75</v>
      </c>
      <c r="I149" s="3" t="s">
        <v>76</v>
      </c>
      <c r="J149" s="3" t="s">
        <v>77</v>
      </c>
      <c r="K149" s="3" t="s">
        <v>78</v>
      </c>
      <c r="L149" s="3" t="s">
        <v>79</v>
      </c>
      <c r="M149" s="3" t="s">
        <v>80</v>
      </c>
      <c r="N149" s="3" t="s">
        <v>499</v>
      </c>
      <c r="O149" s="3" t="s">
        <v>82</v>
      </c>
      <c r="P149" s="3" t="str">
        <f>"1162959663                    "</f>
        <v xml:space="preserve">1162959663                    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29.54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1</v>
      </c>
      <c r="BI149" s="3">
        <v>1</v>
      </c>
      <c r="BJ149" s="3">
        <v>0.2</v>
      </c>
      <c r="BK149" s="3">
        <v>1</v>
      </c>
      <c r="BL149" s="3">
        <v>75.69</v>
      </c>
      <c r="BM149" s="3">
        <v>11.35</v>
      </c>
      <c r="BN149" s="3">
        <v>87.04</v>
      </c>
      <c r="BO149" s="3">
        <v>87.04</v>
      </c>
      <c r="BQ149" s="3" t="s">
        <v>500</v>
      </c>
      <c r="BR149" s="3" t="s">
        <v>84</v>
      </c>
      <c r="BS149" s="4">
        <v>45260</v>
      </c>
      <c r="BT149" s="5">
        <v>0.53402777777777777</v>
      </c>
      <c r="BU149" s="3" t="s">
        <v>501</v>
      </c>
      <c r="BV149" s="3" t="s">
        <v>86</v>
      </c>
      <c r="BY149" s="3">
        <v>1200</v>
      </c>
      <c r="CA149" s="3" t="s">
        <v>502</v>
      </c>
      <c r="CC149" s="3" t="s">
        <v>80</v>
      </c>
      <c r="CD149" s="3">
        <v>7499</v>
      </c>
      <c r="CE149" s="3" t="s">
        <v>90</v>
      </c>
      <c r="CI149" s="3">
        <v>1</v>
      </c>
      <c r="CJ149" s="3">
        <v>1</v>
      </c>
      <c r="CK149" s="3">
        <v>21</v>
      </c>
      <c r="CL149" s="3" t="s">
        <v>86</v>
      </c>
    </row>
    <row r="150" spans="1:90" x14ac:dyDescent="0.3">
      <c r="A150" s="3" t="s">
        <v>72</v>
      </c>
      <c r="B150" s="3" t="s">
        <v>73</v>
      </c>
      <c r="C150" s="3" t="s">
        <v>74</v>
      </c>
      <c r="E150" s="3" t="str">
        <f>"080056160363"</f>
        <v>080056160363</v>
      </c>
      <c r="F150" s="4">
        <v>45259</v>
      </c>
      <c r="G150" s="3">
        <v>202408</v>
      </c>
      <c r="H150" s="3" t="s">
        <v>75</v>
      </c>
      <c r="I150" s="3" t="s">
        <v>76</v>
      </c>
      <c r="J150" s="3" t="s">
        <v>77</v>
      </c>
      <c r="K150" s="3" t="s">
        <v>78</v>
      </c>
      <c r="L150" s="3" t="s">
        <v>79</v>
      </c>
      <c r="M150" s="3" t="s">
        <v>80</v>
      </c>
      <c r="N150" s="3" t="s">
        <v>449</v>
      </c>
      <c r="O150" s="3" t="s">
        <v>82</v>
      </c>
      <c r="P150" s="3" t="str">
        <f>"1162959725                    "</f>
        <v xml:space="preserve">1162959725                    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29.54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1</v>
      </c>
      <c r="BI150" s="3">
        <v>1</v>
      </c>
      <c r="BJ150" s="3">
        <v>0.2</v>
      </c>
      <c r="BK150" s="3">
        <v>1</v>
      </c>
      <c r="BL150" s="3">
        <v>75.69</v>
      </c>
      <c r="BM150" s="3">
        <v>11.35</v>
      </c>
      <c r="BN150" s="3">
        <v>87.04</v>
      </c>
      <c r="BO150" s="3">
        <v>87.04</v>
      </c>
      <c r="BQ150" s="3" t="s">
        <v>450</v>
      </c>
      <c r="BR150" s="3" t="s">
        <v>84</v>
      </c>
      <c r="BS150" s="4">
        <v>45260</v>
      </c>
      <c r="BT150" s="5">
        <v>0.34513888888888888</v>
      </c>
      <c r="BU150" s="3" t="s">
        <v>451</v>
      </c>
      <c r="BV150" s="3" t="s">
        <v>94</v>
      </c>
      <c r="BY150" s="3">
        <v>1200</v>
      </c>
      <c r="CA150" s="3" t="s">
        <v>452</v>
      </c>
      <c r="CC150" s="3" t="s">
        <v>80</v>
      </c>
      <c r="CD150" s="3">
        <v>7441</v>
      </c>
      <c r="CE150" s="3" t="s">
        <v>90</v>
      </c>
      <c r="CI150" s="3">
        <v>1</v>
      </c>
      <c r="CJ150" s="3">
        <v>1</v>
      </c>
      <c r="CK150" s="3">
        <v>21</v>
      </c>
      <c r="CL150" s="3" t="s">
        <v>86</v>
      </c>
    </row>
    <row r="151" spans="1:90" x14ac:dyDescent="0.3">
      <c r="A151" s="3" t="s">
        <v>72</v>
      </c>
      <c r="B151" s="3" t="s">
        <v>73</v>
      </c>
      <c r="C151" s="3" t="s">
        <v>74</v>
      </c>
      <c r="E151" s="3" t="str">
        <f>"080056160413"</f>
        <v>080056160413</v>
      </c>
      <c r="F151" s="4">
        <v>45259</v>
      </c>
      <c r="G151" s="3">
        <v>202408</v>
      </c>
      <c r="H151" s="3" t="s">
        <v>75</v>
      </c>
      <c r="I151" s="3" t="s">
        <v>76</v>
      </c>
      <c r="J151" s="3" t="s">
        <v>77</v>
      </c>
      <c r="K151" s="3" t="s">
        <v>78</v>
      </c>
      <c r="L151" s="3" t="s">
        <v>193</v>
      </c>
      <c r="M151" s="3" t="s">
        <v>194</v>
      </c>
      <c r="N151" s="3" t="s">
        <v>350</v>
      </c>
      <c r="O151" s="3" t="s">
        <v>82</v>
      </c>
      <c r="P151" s="3" t="str">
        <f>"1162959740                    "</f>
        <v xml:space="preserve">1162959740                    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29.54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1</v>
      </c>
      <c r="BI151" s="3">
        <v>1</v>
      </c>
      <c r="BJ151" s="3">
        <v>0.2</v>
      </c>
      <c r="BK151" s="3">
        <v>1</v>
      </c>
      <c r="BL151" s="3">
        <v>75.69</v>
      </c>
      <c r="BM151" s="3">
        <v>11.35</v>
      </c>
      <c r="BN151" s="3">
        <v>87.04</v>
      </c>
      <c r="BO151" s="3">
        <v>87.04</v>
      </c>
      <c r="BQ151" s="3" t="s">
        <v>351</v>
      </c>
      <c r="BR151" s="3" t="s">
        <v>84</v>
      </c>
      <c r="BS151" s="3" t="s">
        <v>130</v>
      </c>
      <c r="BY151" s="3">
        <v>1200</v>
      </c>
      <c r="CC151" s="3" t="s">
        <v>194</v>
      </c>
      <c r="CD151" s="3">
        <v>6001</v>
      </c>
      <c r="CE151" s="3" t="s">
        <v>90</v>
      </c>
      <c r="CI151" s="3">
        <v>1</v>
      </c>
      <c r="CJ151" s="3" t="s">
        <v>130</v>
      </c>
      <c r="CK151" s="3">
        <v>21</v>
      </c>
      <c r="CL151" s="3" t="s">
        <v>86</v>
      </c>
    </row>
    <row r="152" spans="1:90" x14ac:dyDescent="0.3">
      <c r="A152" s="3" t="s">
        <v>72</v>
      </c>
      <c r="B152" s="3" t="s">
        <v>73</v>
      </c>
      <c r="C152" s="3" t="s">
        <v>74</v>
      </c>
      <c r="E152" s="3" t="str">
        <f>"080056160445"</f>
        <v>080056160445</v>
      </c>
      <c r="F152" s="4">
        <v>45259</v>
      </c>
      <c r="G152" s="3">
        <v>202408</v>
      </c>
      <c r="H152" s="3" t="s">
        <v>75</v>
      </c>
      <c r="I152" s="3" t="s">
        <v>76</v>
      </c>
      <c r="J152" s="3" t="s">
        <v>77</v>
      </c>
      <c r="K152" s="3" t="s">
        <v>78</v>
      </c>
      <c r="L152" s="3" t="s">
        <v>79</v>
      </c>
      <c r="M152" s="3" t="s">
        <v>80</v>
      </c>
      <c r="N152" s="3" t="s">
        <v>449</v>
      </c>
      <c r="O152" s="3" t="s">
        <v>82</v>
      </c>
      <c r="P152" s="3" t="str">
        <f>"1162959726                    "</f>
        <v xml:space="preserve">1162959726                    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29.54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1</v>
      </c>
      <c r="BI152" s="3">
        <v>1</v>
      </c>
      <c r="BJ152" s="3">
        <v>0.2</v>
      </c>
      <c r="BK152" s="3">
        <v>1</v>
      </c>
      <c r="BL152" s="3">
        <v>75.69</v>
      </c>
      <c r="BM152" s="3">
        <v>11.35</v>
      </c>
      <c r="BN152" s="3">
        <v>87.04</v>
      </c>
      <c r="BO152" s="3">
        <v>87.04</v>
      </c>
      <c r="BQ152" s="3" t="s">
        <v>450</v>
      </c>
      <c r="BR152" s="3" t="s">
        <v>84</v>
      </c>
      <c r="BS152" s="4">
        <v>45260</v>
      </c>
      <c r="BT152" s="5">
        <v>0.34513888888888888</v>
      </c>
      <c r="BU152" s="3" t="s">
        <v>451</v>
      </c>
      <c r="BV152" s="3" t="s">
        <v>94</v>
      </c>
      <c r="BY152" s="3">
        <v>1200</v>
      </c>
      <c r="CA152" s="3" t="s">
        <v>452</v>
      </c>
      <c r="CC152" s="3" t="s">
        <v>80</v>
      </c>
      <c r="CD152" s="3">
        <v>7441</v>
      </c>
      <c r="CE152" s="3" t="s">
        <v>90</v>
      </c>
      <c r="CI152" s="3">
        <v>1</v>
      </c>
      <c r="CJ152" s="3">
        <v>1</v>
      </c>
      <c r="CK152" s="3">
        <v>21</v>
      </c>
      <c r="CL152" s="3" t="s">
        <v>86</v>
      </c>
    </row>
    <row r="153" spans="1:90" x14ac:dyDescent="0.3">
      <c r="A153" s="3" t="s">
        <v>72</v>
      </c>
      <c r="B153" s="3" t="s">
        <v>73</v>
      </c>
      <c r="C153" s="3" t="s">
        <v>74</v>
      </c>
      <c r="E153" s="3" t="str">
        <f>"080056160489"</f>
        <v>080056160489</v>
      </c>
      <c r="F153" s="4">
        <v>45259</v>
      </c>
      <c r="G153" s="3">
        <v>202408</v>
      </c>
      <c r="H153" s="3" t="s">
        <v>75</v>
      </c>
      <c r="I153" s="3" t="s">
        <v>76</v>
      </c>
      <c r="J153" s="3" t="s">
        <v>77</v>
      </c>
      <c r="K153" s="3" t="s">
        <v>78</v>
      </c>
      <c r="L153" s="3" t="s">
        <v>147</v>
      </c>
      <c r="M153" s="3" t="s">
        <v>148</v>
      </c>
      <c r="N153" s="3" t="s">
        <v>436</v>
      </c>
      <c r="O153" s="3" t="s">
        <v>82</v>
      </c>
      <c r="P153" s="3" t="str">
        <f>"1162959707                    "</f>
        <v xml:space="preserve">1162959707                    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29.54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1</v>
      </c>
      <c r="BI153" s="3">
        <v>1</v>
      </c>
      <c r="BJ153" s="3">
        <v>0.2</v>
      </c>
      <c r="BK153" s="3">
        <v>1</v>
      </c>
      <c r="BL153" s="3">
        <v>75.69</v>
      </c>
      <c r="BM153" s="3">
        <v>11.35</v>
      </c>
      <c r="BN153" s="3">
        <v>87.04</v>
      </c>
      <c r="BO153" s="3">
        <v>87.04</v>
      </c>
      <c r="BQ153" s="3" t="s">
        <v>437</v>
      </c>
      <c r="BR153" s="3" t="s">
        <v>84</v>
      </c>
      <c r="BS153" s="3" t="s">
        <v>130</v>
      </c>
      <c r="BW153" s="3" t="s">
        <v>503</v>
      </c>
      <c r="BX153" s="3" t="s">
        <v>504</v>
      </c>
      <c r="BY153" s="3">
        <v>1200</v>
      </c>
      <c r="CC153" s="3" t="s">
        <v>148</v>
      </c>
      <c r="CD153" s="3">
        <v>2</v>
      </c>
      <c r="CE153" s="3" t="s">
        <v>90</v>
      </c>
      <c r="CI153" s="3">
        <v>1</v>
      </c>
      <c r="CJ153" s="3" t="s">
        <v>130</v>
      </c>
      <c r="CK153" s="3">
        <v>21</v>
      </c>
      <c r="CL153" s="3" t="s">
        <v>86</v>
      </c>
    </row>
    <row r="154" spans="1:90" x14ac:dyDescent="0.3">
      <c r="A154" s="3" t="s">
        <v>72</v>
      </c>
      <c r="B154" s="3" t="s">
        <v>73</v>
      </c>
      <c r="C154" s="3" t="s">
        <v>74</v>
      </c>
      <c r="E154" s="3" t="str">
        <f>"080056137584"</f>
        <v>080056137584</v>
      </c>
      <c r="F154" s="4">
        <v>45258</v>
      </c>
      <c r="G154" s="3">
        <v>202408</v>
      </c>
      <c r="H154" s="3" t="s">
        <v>75</v>
      </c>
      <c r="I154" s="3" t="s">
        <v>76</v>
      </c>
      <c r="J154" s="3" t="s">
        <v>77</v>
      </c>
      <c r="K154" s="3" t="s">
        <v>78</v>
      </c>
      <c r="L154" s="3" t="s">
        <v>442</v>
      </c>
      <c r="M154" s="3" t="s">
        <v>443</v>
      </c>
      <c r="N154" s="3" t="s">
        <v>505</v>
      </c>
      <c r="O154" s="3" t="s">
        <v>82</v>
      </c>
      <c r="P154" s="3" t="str">
        <f>"1162959463                    "</f>
        <v xml:space="preserve">1162959463                    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23.07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1</v>
      </c>
      <c r="BI154" s="3">
        <v>1</v>
      </c>
      <c r="BJ154" s="3">
        <v>0.2</v>
      </c>
      <c r="BK154" s="3">
        <v>1</v>
      </c>
      <c r="BL154" s="3">
        <v>59.12</v>
      </c>
      <c r="BM154" s="3">
        <v>8.8699999999999992</v>
      </c>
      <c r="BN154" s="3">
        <v>67.989999999999995</v>
      </c>
      <c r="BO154" s="3">
        <v>67.989999999999995</v>
      </c>
      <c r="BQ154" s="3" t="s">
        <v>506</v>
      </c>
      <c r="BR154" s="3" t="s">
        <v>84</v>
      </c>
      <c r="BS154" s="4">
        <v>45259</v>
      </c>
      <c r="BT154" s="5">
        <v>0.33611111111111108</v>
      </c>
      <c r="BU154" s="3" t="s">
        <v>507</v>
      </c>
      <c r="BV154" s="3" t="s">
        <v>94</v>
      </c>
      <c r="BY154" s="3">
        <v>1200</v>
      </c>
      <c r="CA154" s="3" t="s">
        <v>508</v>
      </c>
      <c r="CC154" s="3" t="s">
        <v>443</v>
      </c>
      <c r="CD154" s="3">
        <v>2013</v>
      </c>
      <c r="CE154" s="3" t="s">
        <v>90</v>
      </c>
      <c r="CF154" s="4">
        <v>45259</v>
      </c>
      <c r="CI154" s="3">
        <v>1</v>
      </c>
      <c r="CJ154" s="3">
        <v>1</v>
      </c>
      <c r="CK154" s="3">
        <v>22</v>
      </c>
      <c r="CL154" s="3" t="s">
        <v>86</v>
      </c>
    </row>
    <row r="155" spans="1:90" x14ac:dyDescent="0.3">
      <c r="A155" s="3" t="s">
        <v>72</v>
      </c>
      <c r="B155" s="3" t="s">
        <v>73</v>
      </c>
      <c r="C155" s="3" t="s">
        <v>74</v>
      </c>
      <c r="E155" s="3" t="str">
        <f>"080056137669"</f>
        <v>080056137669</v>
      </c>
      <c r="F155" s="4">
        <v>45258</v>
      </c>
      <c r="G155" s="3">
        <v>202408</v>
      </c>
      <c r="H155" s="3" t="s">
        <v>75</v>
      </c>
      <c r="I155" s="3" t="s">
        <v>76</v>
      </c>
      <c r="J155" s="3" t="s">
        <v>77</v>
      </c>
      <c r="K155" s="3" t="s">
        <v>78</v>
      </c>
      <c r="L155" s="3" t="s">
        <v>75</v>
      </c>
      <c r="M155" s="3" t="s">
        <v>76</v>
      </c>
      <c r="N155" s="3" t="s">
        <v>509</v>
      </c>
      <c r="O155" s="3" t="s">
        <v>82</v>
      </c>
      <c r="P155" s="3" t="str">
        <f>"1162959452                    "</f>
        <v xml:space="preserve">1162959452                    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23.07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1</v>
      </c>
      <c r="BI155" s="3">
        <v>1</v>
      </c>
      <c r="BJ155" s="3">
        <v>0.2</v>
      </c>
      <c r="BK155" s="3">
        <v>1</v>
      </c>
      <c r="BL155" s="3">
        <v>59.12</v>
      </c>
      <c r="BM155" s="3">
        <v>8.8699999999999992</v>
      </c>
      <c r="BN155" s="3">
        <v>67.989999999999995</v>
      </c>
      <c r="BO155" s="3">
        <v>67.989999999999995</v>
      </c>
      <c r="BQ155" s="3" t="s">
        <v>510</v>
      </c>
      <c r="BR155" s="3" t="s">
        <v>84</v>
      </c>
      <c r="BS155" s="4">
        <v>45259</v>
      </c>
      <c r="BT155" s="5">
        <v>0.40763888888888888</v>
      </c>
      <c r="BU155" s="3" t="s">
        <v>511</v>
      </c>
      <c r="BV155" s="3" t="s">
        <v>94</v>
      </c>
      <c r="BY155" s="3">
        <v>1200</v>
      </c>
      <c r="CC155" s="3" t="s">
        <v>76</v>
      </c>
      <c r="CD155" s="3">
        <v>1619</v>
      </c>
      <c r="CE155" s="3" t="s">
        <v>90</v>
      </c>
      <c r="CF155" s="4">
        <v>45259</v>
      </c>
      <c r="CI155" s="3">
        <v>1</v>
      </c>
      <c r="CJ155" s="3">
        <v>1</v>
      </c>
      <c r="CK155" s="3">
        <v>22</v>
      </c>
      <c r="CL155" s="3" t="s">
        <v>86</v>
      </c>
    </row>
    <row r="156" spans="1:90" x14ac:dyDescent="0.3">
      <c r="A156" s="3" t="s">
        <v>72</v>
      </c>
      <c r="B156" s="3" t="s">
        <v>73</v>
      </c>
      <c r="C156" s="3" t="s">
        <v>74</v>
      </c>
      <c r="E156" s="3" t="str">
        <f>"080056137717"</f>
        <v>080056137717</v>
      </c>
      <c r="F156" s="4">
        <v>45258</v>
      </c>
      <c r="G156" s="3">
        <v>202408</v>
      </c>
      <c r="H156" s="3" t="s">
        <v>75</v>
      </c>
      <c r="I156" s="3" t="s">
        <v>76</v>
      </c>
      <c r="J156" s="3" t="s">
        <v>77</v>
      </c>
      <c r="K156" s="3" t="s">
        <v>78</v>
      </c>
      <c r="L156" s="3" t="s">
        <v>75</v>
      </c>
      <c r="M156" s="3" t="s">
        <v>76</v>
      </c>
      <c r="N156" s="3" t="s">
        <v>512</v>
      </c>
      <c r="O156" s="3" t="s">
        <v>82</v>
      </c>
      <c r="P156" s="3" t="str">
        <f>"1162959439                    "</f>
        <v xml:space="preserve">1162959439                    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23.07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1</v>
      </c>
      <c r="BI156" s="3">
        <v>1</v>
      </c>
      <c r="BJ156" s="3">
        <v>0.2</v>
      </c>
      <c r="BK156" s="3">
        <v>1</v>
      </c>
      <c r="BL156" s="3">
        <v>59.12</v>
      </c>
      <c r="BM156" s="3">
        <v>8.8699999999999992</v>
      </c>
      <c r="BN156" s="3">
        <v>67.989999999999995</v>
      </c>
      <c r="BO156" s="3">
        <v>67.989999999999995</v>
      </c>
      <c r="BQ156" s="3" t="s">
        <v>513</v>
      </c>
      <c r="BR156" s="3" t="s">
        <v>84</v>
      </c>
      <c r="BS156" s="4">
        <v>45260</v>
      </c>
      <c r="BT156" s="5">
        <v>0.4375</v>
      </c>
      <c r="BU156" s="3" t="s">
        <v>514</v>
      </c>
      <c r="BV156" s="3" t="s">
        <v>86</v>
      </c>
      <c r="BY156" s="3">
        <v>1200</v>
      </c>
      <c r="CA156" s="3" t="s">
        <v>125</v>
      </c>
      <c r="CC156" s="3" t="s">
        <v>76</v>
      </c>
      <c r="CD156" s="3">
        <v>1619</v>
      </c>
      <c r="CE156" s="3" t="s">
        <v>90</v>
      </c>
      <c r="CI156" s="3">
        <v>1</v>
      </c>
      <c r="CJ156" s="3">
        <v>2</v>
      </c>
      <c r="CK156" s="3">
        <v>22</v>
      </c>
      <c r="CL156" s="3" t="s">
        <v>86</v>
      </c>
    </row>
    <row r="157" spans="1:90" x14ac:dyDescent="0.3">
      <c r="A157" s="3" t="s">
        <v>72</v>
      </c>
      <c r="B157" s="3" t="s">
        <v>73</v>
      </c>
      <c r="C157" s="3" t="s">
        <v>74</v>
      </c>
      <c r="E157" s="3" t="str">
        <f>"080056137764"</f>
        <v>080056137764</v>
      </c>
      <c r="F157" s="4">
        <v>45258</v>
      </c>
      <c r="G157" s="3">
        <v>202408</v>
      </c>
      <c r="H157" s="3" t="s">
        <v>75</v>
      </c>
      <c r="I157" s="3" t="s">
        <v>76</v>
      </c>
      <c r="J157" s="3" t="s">
        <v>77</v>
      </c>
      <c r="K157" s="3" t="s">
        <v>78</v>
      </c>
      <c r="L157" s="3" t="s">
        <v>205</v>
      </c>
      <c r="M157" s="3" t="s">
        <v>206</v>
      </c>
      <c r="N157" s="3" t="s">
        <v>515</v>
      </c>
      <c r="O157" s="3" t="s">
        <v>82</v>
      </c>
      <c r="P157" s="3" t="str">
        <f>"1162959495                    "</f>
        <v xml:space="preserve">1162959495                    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29.54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1</v>
      </c>
      <c r="BI157" s="3">
        <v>1</v>
      </c>
      <c r="BJ157" s="3">
        <v>0.2</v>
      </c>
      <c r="BK157" s="3">
        <v>1</v>
      </c>
      <c r="BL157" s="3">
        <v>75.69</v>
      </c>
      <c r="BM157" s="3">
        <v>11.35</v>
      </c>
      <c r="BN157" s="3">
        <v>87.04</v>
      </c>
      <c r="BO157" s="3">
        <v>87.04</v>
      </c>
      <c r="BQ157" s="3" t="s">
        <v>516</v>
      </c>
      <c r="BR157" s="3" t="s">
        <v>84</v>
      </c>
      <c r="BS157" s="4">
        <v>45259</v>
      </c>
      <c r="BT157" s="5">
        <v>0.42708333333333331</v>
      </c>
      <c r="BU157" s="3" t="s">
        <v>517</v>
      </c>
      <c r="BV157" s="3" t="s">
        <v>94</v>
      </c>
      <c r="BY157" s="3">
        <v>1200</v>
      </c>
      <c r="CA157" s="3" t="s">
        <v>518</v>
      </c>
      <c r="CC157" s="3" t="s">
        <v>206</v>
      </c>
      <c r="CD157" s="3">
        <v>4068</v>
      </c>
      <c r="CE157" s="3" t="s">
        <v>90</v>
      </c>
      <c r="CI157" s="3">
        <v>1</v>
      </c>
      <c r="CJ157" s="3">
        <v>1</v>
      </c>
      <c r="CK157" s="3">
        <v>21</v>
      </c>
      <c r="CL157" s="3" t="s">
        <v>86</v>
      </c>
    </row>
    <row r="158" spans="1:90" x14ac:dyDescent="0.3">
      <c r="A158" s="3" t="s">
        <v>72</v>
      </c>
      <c r="B158" s="3" t="s">
        <v>73</v>
      </c>
      <c r="C158" s="3" t="s">
        <v>74</v>
      </c>
      <c r="E158" s="3" t="str">
        <f>"080056140506"</f>
        <v>080056140506</v>
      </c>
      <c r="F158" s="4">
        <v>45258</v>
      </c>
      <c r="G158" s="3">
        <v>202408</v>
      </c>
      <c r="H158" s="3" t="s">
        <v>75</v>
      </c>
      <c r="I158" s="3" t="s">
        <v>76</v>
      </c>
      <c r="J158" s="3" t="s">
        <v>77</v>
      </c>
      <c r="K158" s="3" t="s">
        <v>78</v>
      </c>
      <c r="L158" s="3" t="s">
        <v>75</v>
      </c>
      <c r="M158" s="3" t="s">
        <v>76</v>
      </c>
      <c r="N158" s="3" t="s">
        <v>519</v>
      </c>
      <c r="O158" s="3" t="s">
        <v>82</v>
      </c>
      <c r="P158" s="3" t="str">
        <f>"1162959581                    "</f>
        <v xml:space="preserve">1162959581                    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23.07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1</v>
      </c>
      <c r="BI158" s="3">
        <v>1</v>
      </c>
      <c r="BJ158" s="3">
        <v>0.2</v>
      </c>
      <c r="BK158" s="3">
        <v>1</v>
      </c>
      <c r="BL158" s="3">
        <v>59.12</v>
      </c>
      <c r="BM158" s="3">
        <v>8.8699999999999992</v>
      </c>
      <c r="BN158" s="3">
        <v>67.989999999999995</v>
      </c>
      <c r="BO158" s="3">
        <v>67.989999999999995</v>
      </c>
      <c r="BQ158" s="3" t="s">
        <v>520</v>
      </c>
      <c r="BR158" s="3" t="s">
        <v>84</v>
      </c>
      <c r="BS158" s="4">
        <v>45259</v>
      </c>
      <c r="BT158" s="5">
        <v>0.43124999999999997</v>
      </c>
      <c r="BU158" s="3" t="s">
        <v>521</v>
      </c>
      <c r="BV158" s="3" t="s">
        <v>94</v>
      </c>
      <c r="BY158" s="3">
        <v>1200</v>
      </c>
      <c r="CA158" s="3" t="s">
        <v>95</v>
      </c>
      <c r="CC158" s="3" t="s">
        <v>76</v>
      </c>
      <c r="CD158" s="3">
        <v>1625</v>
      </c>
      <c r="CE158" s="3" t="s">
        <v>90</v>
      </c>
      <c r="CF158" s="4">
        <v>45259</v>
      </c>
      <c r="CI158" s="3">
        <v>1</v>
      </c>
      <c r="CJ158" s="3">
        <v>1</v>
      </c>
      <c r="CK158" s="3">
        <v>22</v>
      </c>
      <c r="CL158" s="3" t="s">
        <v>86</v>
      </c>
    </row>
    <row r="159" spans="1:90" x14ac:dyDescent="0.3">
      <c r="A159" s="3" t="s">
        <v>72</v>
      </c>
      <c r="B159" s="3" t="s">
        <v>73</v>
      </c>
      <c r="C159" s="3" t="s">
        <v>74</v>
      </c>
      <c r="E159" s="3" t="str">
        <f>"080056140020"</f>
        <v>080056140020</v>
      </c>
      <c r="F159" s="4">
        <v>45258</v>
      </c>
      <c r="G159" s="3">
        <v>202408</v>
      </c>
      <c r="H159" s="3" t="s">
        <v>75</v>
      </c>
      <c r="I159" s="3" t="s">
        <v>76</v>
      </c>
      <c r="J159" s="3" t="s">
        <v>77</v>
      </c>
      <c r="K159" s="3" t="s">
        <v>78</v>
      </c>
      <c r="L159" s="3" t="s">
        <v>522</v>
      </c>
      <c r="M159" s="3" t="s">
        <v>523</v>
      </c>
      <c r="N159" s="3" t="s">
        <v>524</v>
      </c>
      <c r="O159" s="3" t="s">
        <v>82</v>
      </c>
      <c r="P159" s="3" t="str">
        <f>"1162959592                    "</f>
        <v xml:space="preserve">1162959592                    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57.23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1</v>
      </c>
      <c r="BI159" s="3">
        <v>2</v>
      </c>
      <c r="BJ159" s="3">
        <v>1.5</v>
      </c>
      <c r="BK159" s="3">
        <v>2</v>
      </c>
      <c r="BL159" s="3">
        <v>146.65</v>
      </c>
      <c r="BM159" s="3">
        <v>22</v>
      </c>
      <c r="BN159" s="3">
        <v>168.65</v>
      </c>
      <c r="BO159" s="3">
        <v>168.65</v>
      </c>
      <c r="BQ159" s="3" t="s">
        <v>525</v>
      </c>
      <c r="BR159" s="3" t="s">
        <v>84</v>
      </c>
      <c r="BS159" s="4">
        <v>45259</v>
      </c>
      <c r="BT159" s="5">
        <v>0.47916666666666669</v>
      </c>
      <c r="BU159" s="3" t="s">
        <v>526</v>
      </c>
      <c r="BV159" s="3" t="s">
        <v>94</v>
      </c>
      <c r="BY159" s="3">
        <v>7540</v>
      </c>
      <c r="CA159" s="3" t="s">
        <v>527</v>
      </c>
      <c r="CC159" s="3" t="s">
        <v>523</v>
      </c>
      <c r="CD159" s="3">
        <v>4399</v>
      </c>
      <c r="CE159" s="3" t="s">
        <v>90</v>
      </c>
      <c r="CI159" s="3">
        <v>1</v>
      </c>
      <c r="CJ159" s="3">
        <v>1</v>
      </c>
      <c r="CK159" s="3">
        <v>23</v>
      </c>
      <c r="CL159" s="3" t="s">
        <v>86</v>
      </c>
    </row>
    <row r="160" spans="1:90" x14ac:dyDescent="0.3">
      <c r="A160" s="3" t="s">
        <v>72</v>
      </c>
      <c r="B160" s="3" t="s">
        <v>73</v>
      </c>
      <c r="C160" s="3" t="s">
        <v>74</v>
      </c>
      <c r="E160" s="3" t="str">
        <f>"080056134882"</f>
        <v>080056134882</v>
      </c>
      <c r="F160" s="4">
        <v>45258</v>
      </c>
      <c r="G160" s="3">
        <v>202408</v>
      </c>
      <c r="H160" s="3" t="s">
        <v>75</v>
      </c>
      <c r="I160" s="3" t="s">
        <v>76</v>
      </c>
      <c r="J160" s="3" t="s">
        <v>77</v>
      </c>
      <c r="K160" s="3" t="s">
        <v>78</v>
      </c>
      <c r="L160" s="3" t="s">
        <v>79</v>
      </c>
      <c r="M160" s="3" t="s">
        <v>80</v>
      </c>
      <c r="N160" s="3" t="s">
        <v>389</v>
      </c>
      <c r="O160" s="3" t="s">
        <v>82</v>
      </c>
      <c r="P160" s="3" t="str">
        <f>"1162959513                    "</f>
        <v xml:space="preserve">1162959513                    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29.54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1</v>
      </c>
      <c r="BI160" s="3">
        <v>1</v>
      </c>
      <c r="BJ160" s="3">
        <v>0.2</v>
      </c>
      <c r="BK160" s="3">
        <v>1</v>
      </c>
      <c r="BL160" s="3">
        <v>75.69</v>
      </c>
      <c r="BM160" s="3">
        <v>11.35</v>
      </c>
      <c r="BN160" s="3">
        <v>87.04</v>
      </c>
      <c r="BO160" s="3">
        <v>87.04</v>
      </c>
      <c r="BQ160" s="3" t="s">
        <v>390</v>
      </c>
      <c r="BR160" s="3" t="s">
        <v>84</v>
      </c>
      <c r="BS160" s="4">
        <v>45259</v>
      </c>
      <c r="BT160" s="5">
        <v>0.43472222222222223</v>
      </c>
      <c r="BU160" s="3" t="s">
        <v>528</v>
      </c>
      <c r="BV160" s="3" t="s">
        <v>94</v>
      </c>
      <c r="BY160" s="3">
        <v>1200</v>
      </c>
      <c r="CA160" s="3" t="s">
        <v>529</v>
      </c>
      <c r="CC160" s="3" t="s">
        <v>80</v>
      </c>
      <c r="CD160" s="3">
        <v>7441</v>
      </c>
      <c r="CE160" s="3" t="s">
        <v>90</v>
      </c>
      <c r="CF160" s="4">
        <v>45260</v>
      </c>
      <c r="CI160" s="3">
        <v>1</v>
      </c>
      <c r="CJ160" s="3">
        <v>1</v>
      </c>
      <c r="CK160" s="3">
        <v>21</v>
      </c>
      <c r="CL160" s="3" t="s">
        <v>86</v>
      </c>
    </row>
    <row r="161" spans="1:90" x14ac:dyDescent="0.3">
      <c r="A161" s="3" t="s">
        <v>72</v>
      </c>
      <c r="B161" s="3" t="s">
        <v>73</v>
      </c>
      <c r="C161" s="3" t="s">
        <v>74</v>
      </c>
      <c r="E161" s="3" t="str">
        <f>"080056134892"</f>
        <v>080056134892</v>
      </c>
      <c r="F161" s="4">
        <v>45258</v>
      </c>
      <c r="G161" s="3">
        <v>202408</v>
      </c>
      <c r="H161" s="3" t="s">
        <v>75</v>
      </c>
      <c r="I161" s="3" t="s">
        <v>76</v>
      </c>
      <c r="J161" s="3" t="s">
        <v>77</v>
      </c>
      <c r="K161" s="3" t="s">
        <v>78</v>
      </c>
      <c r="L161" s="3" t="s">
        <v>79</v>
      </c>
      <c r="M161" s="3" t="s">
        <v>80</v>
      </c>
      <c r="N161" s="3" t="s">
        <v>112</v>
      </c>
      <c r="O161" s="3" t="s">
        <v>82</v>
      </c>
      <c r="P161" s="3" t="str">
        <f>"1162959559                    "</f>
        <v xml:space="preserve">1162959559                    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29.54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1</v>
      </c>
      <c r="BI161" s="3">
        <v>1</v>
      </c>
      <c r="BJ161" s="3">
        <v>0.2</v>
      </c>
      <c r="BK161" s="3">
        <v>1</v>
      </c>
      <c r="BL161" s="3">
        <v>75.69</v>
      </c>
      <c r="BM161" s="3">
        <v>11.35</v>
      </c>
      <c r="BN161" s="3">
        <v>87.04</v>
      </c>
      <c r="BO161" s="3">
        <v>87.04</v>
      </c>
      <c r="BQ161" s="3" t="s">
        <v>113</v>
      </c>
      <c r="BR161" s="3" t="s">
        <v>84</v>
      </c>
      <c r="BS161" s="4">
        <v>45259</v>
      </c>
      <c r="BT161" s="5">
        <v>0.40208333333333335</v>
      </c>
      <c r="BU161" s="3" t="s">
        <v>114</v>
      </c>
      <c r="BV161" s="3" t="s">
        <v>94</v>
      </c>
      <c r="BY161" s="3">
        <v>1200</v>
      </c>
      <c r="CA161" s="3" t="s">
        <v>115</v>
      </c>
      <c r="CC161" s="3" t="s">
        <v>80</v>
      </c>
      <c r="CD161" s="3">
        <v>7441</v>
      </c>
      <c r="CE161" s="3" t="s">
        <v>90</v>
      </c>
      <c r="CF161" s="4">
        <v>45260</v>
      </c>
      <c r="CI161" s="3">
        <v>1</v>
      </c>
      <c r="CJ161" s="3">
        <v>1</v>
      </c>
      <c r="CK161" s="3">
        <v>21</v>
      </c>
      <c r="CL161" s="3" t="s">
        <v>86</v>
      </c>
    </row>
    <row r="162" spans="1:90" x14ac:dyDescent="0.3">
      <c r="A162" s="3" t="s">
        <v>72</v>
      </c>
      <c r="B162" s="3" t="s">
        <v>73</v>
      </c>
      <c r="C162" s="3" t="s">
        <v>74</v>
      </c>
      <c r="E162" s="3" t="str">
        <f>"080056139573"</f>
        <v>080056139573</v>
      </c>
      <c r="F162" s="4">
        <v>45258</v>
      </c>
      <c r="G162" s="3">
        <v>202408</v>
      </c>
      <c r="H162" s="3" t="s">
        <v>75</v>
      </c>
      <c r="I162" s="3" t="s">
        <v>76</v>
      </c>
      <c r="J162" s="3" t="s">
        <v>77</v>
      </c>
      <c r="K162" s="3" t="s">
        <v>78</v>
      </c>
      <c r="L162" s="3" t="s">
        <v>147</v>
      </c>
      <c r="M162" s="3" t="s">
        <v>148</v>
      </c>
      <c r="N162" s="3" t="s">
        <v>530</v>
      </c>
      <c r="O162" s="3" t="s">
        <v>150</v>
      </c>
      <c r="P162" s="3" t="str">
        <f>"1162959422                    "</f>
        <v xml:space="preserve">1162959422                    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5.57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57.12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1</v>
      </c>
      <c r="BI162" s="3">
        <v>1</v>
      </c>
      <c r="BJ162" s="3">
        <v>3.4</v>
      </c>
      <c r="BK162" s="3">
        <v>4</v>
      </c>
      <c r="BL162" s="3">
        <v>151.94</v>
      </c>
      <c r="BM162" s="3">
        <v>22.79</v>
      </c>
      <c r="BN162" s="3">
        <v>174.73</v>
      </c>
      <c r="BO162" s="3">
        <v>174.73</v>
      </c>
      <c r="BQ162" s="3" t="s">
        <v>531</v>
      </c>
      <c r="BR162" s="3" t="s">
        <v>84</v>
      </c>
      <c r="BS162" s="3" t="s">
        <v>130</v>
      </c>
      <c r="BY162" s="3">
        <v>16965</v>
      </c>
      <c r="CC162" s="3" t="s">
        <v>148</v>
      </c>
      <c r="CD162" s="3">
        <v>1</v>
      </c>
      <c r="CE162" s="3" t="s">
        <v>90</v>
      </c>
      <c r="CI162" s="3">
        <v>1</v>
      </c>
      <c r="CJ162" s="3" t="s">
        <v>130</v>
      </c>
      <c r="CK162" s="3">
        <v>41</v>
      </c>
      <c r="CL162" s="3" t="s">
        <v>86</v>
      </c>
    </row>
    <row r="163" spans="1:90" x14ac:dyDescent="0.3">
      <c r="A163" s="3" t="s">
        <v>72</v>
      </c>
      <c r="B163" s="3" t="s">
        <v>73</v>
      </c>
      <c r="C163" s="3" t="s">
        <v>74</v>
      </c>
      <c r="E163" s="3" t="str">
        <f>"080056140770"</f>
        <v>080056140770</v>
      </c>
      <c r="F163" s="4">
        <v>45258</v>
      </c>
      <c r="G163" s="3">
        <v>202408</v>
      </c>
      <c r="H163" s="3" t="s">
        <v>75</v>
      </c>
      <c r="I163" s="3" t="s">
        <v>76</v>
      </c>
      <c r="J163" s="3" t="s">
        <v>77</v>
      </c>
      <c r="K163" s="3" t="s">
        <v>78</v>
      </c>
      <c r="L163" s="3" t="s">
        <v>205</v>
      </c>
      <c r="M163" s="3" t="s">
        <v>206</v>
      </c>
      <c r="N163" s="3" t="s">
        <v>207</v>
      </c>
      <c r="O163" s="3" t="s">
        <v>82</v>
      </c>
      <c r="P163" s="3" t="str">
        <f>"1162959455                    "</f>
        <v xml:space="preserve">1162959455                    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29.54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1</v>
      </c>
      <c r="BI163" s="3">
        <v>1</v>
      </c>
      <c r="BJ163" s="3">
        <v>0.2</v>
      </c>
      <c r="BK163" s="3">
        <v>1</v>
      </c>
      <c r="BL163" s="3">
        <v>75.69</v>
      </c>
      <c r="BM163" s="3">
        <v>11.35</v>
      </c>
      <c r="BN163" s="3">
        <v>87.04</v>
      </c>
      <c r="BO163" s="3">
        <v>87.04</v>
      </c>
      <c r="BQ163" s="3" t="s">
        <v>208</v>
      </c>
      <c r="BR163" s="3" t="s">
        <v>84</v>
      </c>
      <c r="BS163" s="4">
        <v>45259</v>
      </c>
      <c r="BT163" s="5">
        <v>0.30972222222222223</v>
      </c>
      <c r="BU163" s="3" t="s">
        <v>532</v>
      </c>
      <c r="BV163" s="3" t="s">
        <v>94</v>
      </c>
      <c r="BY163" s="3">
        <v>1200</v>
      </c>
      <c r="CA163" s="3" t="s">
        <v>533</v>
      </c>
      <c r="CC163" s="3" t="s">
        <v>206</v>
      </c>
      <c r="CD163" s="3">
        <v>4000</v>
      </c>
      <c r="CE163" s="3" t="s">
        <v>90</v>
      </c>
      <c r="CI163" s="3">
        <v>1</v>
      </c>
      <c r="CJ163" s="3">
        <v>1</v>
      </c>
      <c r="CK163" s="3">
        <v>21</v>
      </c>
      <c r="CL163" s="3" t="s">
        <v>86</v>
      </c>
    </row>
    <row r="164" spans="1:90" x14ac:dyDescent="0.3">
      <c r="A164" s="3" t="s">
        <v>72</v>
      </c>
      <c r="B164" s="3" t="s">
        <v>73</v>
      </c>
      <c r="C164" s="3" t="s">
        <v>74</v>
      </c>
      <c r="E164" s="3" t="str">
        <f>"080056134935"</f>
        <v>080056134935</v>
      </c>
      <c r="F164" s="4">
        <v>45258</v>
      </c>
      <c r="G164" s="3">
        <v>202408</v>
      </c>
      <c r="H164" s="3" t="s">
        <v>75</v>
      </c>
      <c r="I164" s="3" t="s">
        <v>76</v>
      </c>
      <c r="J164" s="3" t="s">
        <v>77</v>
      </c>
      <c r="K164" s="3" t="s">
        <v>78</v>
      </c>
      <c r="L164" s="3" t="s">
        <v>534</v>
      </c>
      <c r="M164" s="3" t="s">
        <v>535</v>
      </c>
      <c r="N164" s="3" t="s">
        <v>536</v>
      </c>
      <c r="O164" s="3" t="s">
        <v>82</v>
      </c>
      <c r="P164" s="3" t="str">
        <f>"1162959390                    "</f>
        <v xml:space="preserve">1162959390                    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57.23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1</v>
      </c>
      <c r="BI164" s="3">
        <v>1</v>
      </c>
      <c r="BJ164" s="3">
        <v>0.2</v>
      </c>
      <c r="BK164" s="3">
        <v>1</v>
      </c>
      <c r="BL164" s="3">
        <v>146.65</v>
      </c>
      <c r="BM164" s="3">
        <v>22</v>
      </c>
      <c r="BN164" s="3">
        <v>168.65</v>
      </c>
      <c r="BO164" s="3">
        <v>168.65</v>
      </c>
      <c r="BQ164" s="3" t="s">
        <v>537</v>
      </c>
      <c r="BR164" s="3" t="s">
        <v>84</v>
      </c>
      <c r="BS164" s="4">
        <v>45259</v>
      </c>
      <c r="BT164" s="5">
        <v>0.57291666666666663</v>
      </c>
      <c r="BU164" s="3" t="s">
        <v>538</v>
      </c>
      <c r="BV164" s="3" t="s">
        <v>94</v>
      </c>
      <c r="BY164" s="3">
        <v>1200</v>
      </c>
      <c r="CA164" s="3" t="s">
        <v>539</v>
      </c>
      <c r="CC164" s="3" t="s">
        <v>535</v>
      </c>
      <c r="CD164" s="3">
        <v>6715</v>
      </c>
      <c r="CE164" s="3" t="s">
        <v>90</v>
      </c>
      <c r="CF164" s="4">
        <v>45260</v>
      </c>
      <c r="CI164" s="3">
        <v>2</v>
      </c>
      <c r="CJ164" s="3">
        <v>1</v>
      </c>
      <c r="CK164" s="3">
        <v>23</v>
      </c>
      <c r="CL164" s="3" t="s">
        <v>86</v>
      </c>
    </row>
    <row r="165" spans="1:90" x14ac:dyDescent="0.3">
      <c r="A165" s="3" t="s">
        <v>72</v>
      </c>
      <c r="B165" s="3" t="s">
        <v>73</v>
      </c>
      <c r="C165" s="3" t="s">
        <v>74</v>
      </c>
      <c r="E165" s="3" t="str">
        <f>"080056137810"</f>
        <v>080056137810</v>
      </c>
      <c r="F165" s="4">
        <v>45258</v>
      </c>
      <c r="G165" s="3">
        <v>202408</v>
      </c>
      <c r="H165" s="3" t="s">
        <v>75</v>
      </c>
      <c r="I165" s="3" t="s">
        <v>76</v>
      </c>
      <c r="J165" s="3" t="s">
        <v>77</v>
      </c>
      <c r="K165" s="3" t="s">
        <v>78</v>
      </c>
      <c r="L165" s="3" t="s">
        <v>354</v>
      </c>
      <c r="M165" s="3" t="s">
        <v>355</v>
      </c>
      <c r="N165" s="3" t="s">
        <v>356</v>
      </c>
      <c r="O165" s="3" t="s">
        <v>82</v>
      </c>
      <c r="P165" s="3" t="str">
        <f>"1162959484                    "</f>
        <v xml:space="preserve">1162959484                    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41.54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1</v>
      </c>
      <c r="BI165" s="3">
        <v>1</v>
      </c>
      <c r="BJ165" s="3">
        <v>0.2</v>
      </c>
      <c r="BK165" s="3">
        <v>1</v>
      </c>
      <c r="BL165" s="3">
        <v>106.45</v>
      </c>
      <c r="BM165" s="3">
        <v>15.97</v>
      </c>
      <c r="BN165" s="3">
        <v>122.42</v>
      </c>
      <c r="BO165" s="3">
        <v>122.42</v>
      </c>
      <c r="BQ165" s="3" t="s">
        <v>357</v>
      </c>
      <c r="BR165" s="3" t="s">
        <v>84</v>
      </c>
      <c r="BS165" s="4">
        <v>45259</v>
      </c>
      <c r="BT165" s="5">
        <v>0.38819444444444445</v>
      </c>
      <c r="BU165" s="3" t="s">
        <v>540</v>
      </c>
      <c r="BV165" s="3" t="s">
        <v>94</v>
      </c>
      <c r="BY165" s="3">
        <v>1200</v>
      </c>
      <c r="CA165" s="3" t="s">
        <v>359</v>
      </c>
      <c r="CC165" s="3" t="s">
        <v>355</v>
      </c>
      <c r="CD165" s="3">
        <v>2302</v>
      </c>
      <c r="CE165" s="3" t="s">
        <v>90</v>
      </c>
      <c r="CF165" s="4">
        <v>45259</v>
      </c>
      <c r="CI165" s="3">
        <v>1</v>
      </c>
      <c r="CJ165" s="3">
        <v>1</v>
      </c>
      <c r="CK165" s="3">
        <v>24</v>
      </c>
      <c r="CL165" s="3" t="s">
        <v>86</v>
      </c>
    </row>
    <row r="166" spans="1:90" x14ac:dyDescent="0.3">
      <c r="A166" s="3" t="s">
        <v>72</v>
      </c>
      <c r="B166" s="3" t="s">
        <v>73</v>
      </c>
      <c r="C166" s="3" t="s">
        <v>74</v>
      </c>
      <c r="E166" s="3" t="str">
        <f>"080056140785"</f>
        <v>080056140785</v>
      </c>
      <c r="F166" s="4">
        <v>45258</v>
      </c>
      <c r="G166" s="3">
        <v>202408</v>
      </c>
      <c r="H166" s="3" t="s">
        <v>75</v>
      </c>
      <c r="I166" s="3" t="s">
        <v>76</v>
      </c>
      <c r="J166" s="3" t="s">
        <v>77</v>
      </c>
      <c r="K166" s="3" t="s">
        <v>78</v>
      </c>
      <c r="L166" s="3" t="s">
        <v>541</v>
      </c>
      <c r="M166" s="3" t="s">
        <v>542</v>
      </c>
      <c r="N166" s="3" t="s">
        <v>543</v>
      </c>
      <c r="O166" s="3" t="s">
        <v>82</v>
      </c>
      <c r="P166" s="3" t="str">
        <f>"1162959458                    "</f>
        <v xml:space="preserve">1162959458                    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289.82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1</v>
      </c>
      <c r="BI166" s="3">
        <v>11</v>
      </c>
      <c r="BJ166" s="3">
        <v>5.4</v>
      </c>
      <c r="BK166" s="3">
        <v>11</v>
      </c>
      <c r="BL166" s="3">
        <v>742.66</v>
      </c>
      <c r="BM166" s="3">
        <v>111.4</v>
      </c>
      <c r="BN166" s="3">
        <v>854.06</v>
      </c>
      <c r="BO166" s="3">
        <v>854.06</v>
      </c>
      <c r="BQ166" s="3" t="s">
        <v>544</v>
      </c>
      <c r="BR166" s="3" t="s">
        <v>84</v>
      </c>
      <c r="BS166" s="4">
        <v>45259</v>
      </c>
      <c r="BT166" s="5">
        <v>0.64583333333333337</v>
      </c>
      <c r="BU166" s="3" t="s">
        <v>545</v>
      </c>
      <c r="BV166" s="3" t="s">
        <v>94</v>
      </c>
      <c r="BY166" s="3">
        <v>27216</v>
      </c>
      <c r="CA166" s="3" t="s">
        <v>546</v>
      </c>
      <c r="CC166" s="3" t="s">
        <v>542</v>
      </c>
      <c r="CD166" s="3">
        <v>3370</v>
      </c>
      <c r="CE166" s="3" t="s">
        <v>90</v>
      </c>
      <c r="CI166" s="3">
        <v>2</v>
      </c>
      <c r="CJ166" s="3">
        <v>1</v>
      </c>
      <c r="CK166" s="3">
        <v>23</v>
      </c>
      <c r="CL166" s="3" t="s">
        <v>86</v>
      </c>
    </row>
    <row r="167" spans="1:90" x14ac:dyDescent="0.3">
      <c r="A167" s="3" t="s">
        <v>72</v>
      </c>
      <c r="B167" s="3" t="s">
        <v>73</v>
      </c>
      <c r="C167" s="3" t="s">
        <v>74</v>
      </c>
      <c r="E167" s="3" t="str">
        <f>"080056140792"</f>
        <v>080056140792</v>
      </c>
      <c r="F167" s="4">
        <v>45258</v>
      </c>
      <c r="G167" s="3">
        <v>202408</v>
      </c>
      <c r="H167" s="3" t="s">
        <v>75</v>
      </c>
      <c r="I167" s="3" t="s">
        <v>76</v>
      </c>
      <c r="J167" s="3" t="s">
        <v>77</v>
      </c>
      <c r="K167" s="3" t="s">
        <v>78</v>
      </c>
      <c r="L167" s="3" t="s">
        <v>193</v>
      </c>
      <c r="M167" s="3" t="s">
        <v>194</v>
      </c>
      <c r="N167" s="3" t="s">
        <v>234</v>
      </c>
      <c r="O167" s="3" t="s">
        <v>82</v>
      </c>
      <c r="P167" s="3" t="str">
        <f>"1162959312                    "</f>
        <v xml:space="preserve">1162959312                    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29.54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1</v>
      </c>
      <c r="BI167" s="3">
        <v>1</v>
      </c>
      <c r="BJ167" s="3">
        <v>0.2</v>
      </c>
      <c r="BK167" s="3">
        <v>1</v>
      </c>
      <c r="BL167" s="3">
        <v>75.69</v>
      </c>
      <c r="BM167" s="3">
        <v>11.35</v>
      </c>
      <c r="BN167" s="3">
        <v>87.04</v>
      </c>
      <c r="BO167" s="3">
        <v>87.04</v>
      </c>
      <c r="BQ167" s="3" t="s">
        <v>235</v>
      </c>
      <c r="BR167" s="3" t="s">
        <v>84</v>
      </c>
      <c r="BS167" s="4">
        <v>45259</v>
      </c>
      <c r="BT167" s="5">
        <v>0.42569444444444443</v>
      </c>
      <c r="BU167" s="3" t="s">
        <v>547</v>
      </c>
      <c r="BV167" s="3" t="s">
        <v>94</v>
      </c>
      <c r="BY167" s="3">
        <v>1200</v>
      </c>
      <c r="CA167" s="3" t="s">
        <v>198</v>
      </c>
      <c r="CC167" s="3" t="s">
        <v>194</v>
      </c>
      <c r="CD167" s="3">
        <v>6001</v>
      </c>
      <c r="CE167" s="3" t="s">
        <v>90</v>
      </c>
      <c r="CF167" s="4">
        <v>45259</v>
      </c>
      <c r="CI167" s="3">
        <v>1</v>
      </c>
      <c r="CJ167" s="3">
        <v>1</v>
      </c>
      <c r="CK167" s="3">
        <v>21</v>
      </c>
      <c r="CL167" s="3" t="s">
        <v>86</v>
      </c>
    </row>
    <row r="168" spans="1:90" x14ac:dyDescent="0.3">
      <c r="A168" s="3" t="s">
        <v>72</v>
      </c>
      <c r="B168" s="3" t="s">
        <v>73</v>
      </c>
      <c r="C168" s="3" t="s">
        <v>74</v>
      </c>
      <c r="E168" s="3" t="str">
        <f>"080056133818"</f>
        <v>080056133818</v>
      </c>
      <c r="F168" s="4">
        <v>45258</v>
      </c>
      <c r="G168" s="3">
        <v>202408</v>
      </c>
      <c r="H168" s="3" t="s">
        <v>75</v>
      </c>
      <c r="I168" s="3" t="s">
        <v>76</v>
      </c>
      <c r="J168" s="3" t="s">
        <v>77</v>
      </c>
      <c r="K168" s="3" t="s">
        <v>78</v>
      </c>
      <c r="L168" s="3" t="s">
        <v>205</v>
      </c>
      <c r="M168" s="3" t="s">
        <v>206</v>
      </c>
      <c r="N168" s="3" t="s">
        <v>207</v>
      </c>
      <c r="O168" s="3" t="s">
        <v>82</v>
      </c>
      <c r="P168" s="3" t="str">
        <f>"1162959477                    "</f>
        <v xml:space="preserve">1162959477                    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29.54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1</v>
      </c>
      <c r="BI168" s="3">
        <v>1</v>
      </c>
      <c r="BJ168" s="3">
        <v>0.2</v>
      </c>
      <c r="BK168" s="3">
        <v>1</v>
      </c>
      <c r="BL168" s="3">
        <v>75.69</v>
      </c>
      <c r="BM168" s="3">
        <v>11.35</v>
      </c>
      <c r="BN168" s="3">
        <v>87.04</v>
      </c>
      <c r="BO168" s="3">
        <v>87.04</v>
      </c>
      <c r="BQ168" s="3" t="s">
        <v>208</v>
      </c>
      <c r="BR168" s="3" t="s">
        <v>84</v>
      </c>
      <c r="BS168" s="4">
        <v>45259</v>
      </c>
      <c r="BT168" s="5">
        <v>0.30972222222222223</v>
      </c>
      <c r="BU168" s="3" t="s">
        <v>532</v>
      </c>
      <c r="BV168" s="3" t="s">
        <v>94</v>
      </c>
      <c r="BY168" s="3">
        <v>1200</v>
      </c>
      <c r="CA168" s="3" t="s">
        <v>533</v>
      </c>
      <c r="CC168" s="3" t="s">
        <v>206</v>
      </c>
      <c r="CD168" s="3">
        <v>4000</v>
      </c>
      <c r="CE168" s="3" t="s">
        <v>90</v>
      </c>
      <c r="CI168" s="3">
        <v>1</v>
      </c>
      <c r="CJ168" s="3">
        <v>1</v>
      </c>
      <c r="CK168" s="3">
        <v>21</v>
      </c>
      <c r="CL168" s="3" t="s">
        <v>86</v>
      </c>
    </row>
    <row r="169" spans="1:90" x14ac:dyDescent="0.3">
      <c r="A169" s="3" t="s">
        <v>72</v>
      </c>
      <c r="B169" s="3" t="s">
        <v>73</v>
      </c>
      <c r="C169" s="3" t="s">
        <v>74</v>
      </c>
      <c r="E169" s="3" t="str">
        <f>"080056140804"</f>
        <v>080056140804</v>
      </c>
      <c r="F169" s="4">
        <v>45258</v>
      </c>
      <c r="G169" s="3">
        <v>202408</v>
      </c>
      <c r="H169" s="3" t="s">
        <v>75</v>
      </c>
      <c r="I169" s="3" t="s">
        <v>76</v>
      </c>
      <c r="J169" s="3" t="s">
        <v>77</v>
      </c>
      <c r="K169" s="3" t="s">
        <v>78</v>
      </c>
      <c r="L169" s="3" t="s">
        <v>75</v>
      </c>
      <c r="M169" s="3" t="s">
        <v>76</v>
      </c>
      <c r="N169" s="3" t="s">
        <v>548</v>
      </c>
      <c r="O169" s="3" t="s">
        <v>82</v>
      </c>
      <c r="P169" s="3" t="str">
        <f>"1162959483                    "</f>
        <v xml:space="preserve">1162959483                    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23.07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1</v>
      </c>
      <c r="BI169" s="3">
        <v>1</v>
      </c>
      <c r="BJ169" s="3">
        <v>0.2</v>
      </c>
      <c r="BK169" s="3">
        <v>1</v>
      </c>
      <c r="BL169" s="3">
        <v>59.12</v>
      </c>
      <c r="BM169" s="3">
        <v>8.8699999999999992</v>
      </c>
      <c r="BN169" s="3">
        <v>67.989999999999995</v>
      </c>
      <c r="BO169" s="3">
        <v>67.989999999999995</v>
      </c>
      <c r="BQ169" s="3" t="s">
        <v>549</v>
      </c>
      <c r="BR169" s="3" t="s">
        <v>84</v>
      </c>
      <c r="BS169" s="4">
        <v>45259</v>
      </c>
      <c r="BT169" s="5">
        <v>0.39374999999999999</v>
      </c>
      <c r="BU169" s="3" t="s">
        <v>550</v>
      </c>
      <c r="BV169" s="3" t="s">
        <v>94</v>
      </c>
      <c r="BY169" s="3">
        <v>1200</v>
      </c>
      <c r="CA169" s="3" t="s">
        <v>95</v>
      </c>
      <c r="CC169" s="3" t="s">
        <v>76</v>
      </c>
      <c r="CD169" s="3">
        <v>1600</v>
      </c>
      <c r="CE169" s="3" t="s">
        <v>90</v>
      </c>
      <c r="CF169" s="4">
        <v>45259</v>
      </c>
      <c r="CI169" s="3">
        <v>1</v>
      </c>
      <c r="CJ169" s="3">
        <v>1</v>
      </c>
      <c r="CK169" s="3">
        <v>22</v>
      </c>
      <c r="CL169" s="3" t="s">
        <v>86</v>
      </c>
    </row>
    <row r="170" spans="1:90" x14ac:dyDescent="0.3">
      <c r="A170" s="3" t="s">
        <v>72</v>
      </c>
      <c r="B170" s="3" t="s">
        <v>73</v>
      </c>
      <c r="C170" s="3" t="s">
        <v>74</v>
      </c>
      <c r="E170" s="3" t="str">
        <f>"080056133939"</f>
        <v>080056133939</v>
      </c>
      <c r="F170" s="4">
        <v>45258</v>
      </c>
      <c r="G170" s="3">
        <v>202408</v>
      </c>
      <c r="H170" s="3" t="s">
        <v>75</v>
      </c>
      <c r="I170" s="3" t="s">
        <v>76</v>
      </c>
      <c r="J170" s="3" t="s">
        <v>77</v>
      </c>
      <c r="K170" s="3" t="s">
        <v>78</v>
      </c>
      <c r="L170" s="3" t="s">
        <v>209</v>
      </c>
      <c r="M170" s="3" t="s">
        <v>210</v>
      </c>
      <c r="N170" s="3" t="s">
        <v>211</v>
      </c>
      <c r="O170" s="3" t="s">
        <v>82</v>
      </c>
      <c r="P170" s="3" t="str">
        <f>"1162959408                    "</f>
        <v xml:space="preserve">1162959408                    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57.23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1</v>
      </c>
      <c r="BI170" s="3">
        <v>1</v>
      </c>
      <c r="BJ170" s="3">
        <v>0.2</v>
      </c>
      <c r="BK170" s="3">
        <v>1</v>
      </c>
      <c r="BL170" s="3">
        <v>146.65</v>
      </c>
      <c r="BM170" s="3">
        <v>22</v>
      </c>
      <c r="BN170" s="3">
        <v>168.65</v>
      </c>
      <c r="BO170" s="3">
        <v>168.65</v>
      </c>
      <c r="BQ170" s="3" t="s">
        <v>212</v>
      </c>
      <c r="BR170" s="3" t="s">
        <v>84</v>
      </c>
      <c r="BS170" s="4">
        <v>45259</v>
      </c>
      <c r="BT170" s="5">
        <v>0.58333333333333337</v>
      </c>
      <c r="BU170" s="3" t="s">
        <v>551</v>
      </c>
      <c r="BV170" s="3" t="s">
        <v>94</v>
      </c>
      <c r="BY170" s="3">
        <v>1200</v>
      </c>
      <c r="CA170" s="3" t="s">
        <v>552</v>
      </c>
      <c r="CC170" s="3" t="s">
        <v>210</v>
      </c>
      <c r="CD170" s="3">
        <v>7299</v>
      </c>
      <c r="CE170" s="3" t="s">
        <v>90</v>
      </c>
      <c r="CI170" s="3">
        <v>1</v>
      </c>
      <c r="CJ170" s="3">
        <v>1</v>
      </c>
      <c r="CK170" s="3">
        <v>23</v>
      </c>
      <c r="CL170" s="3" t="s">
        <v>86</v>
      </c>
    </row>
    <row r="171" spans="1:90" x14ac:dyDescent="0.3">
      <c r="A171" s="3" t="s">
        <v>72</v>
      </c>
      <c r="B171" s="3" t="s">
        <v>73</v>
      </c>
      <c r="C171" s="3" t="s">
        <v>74</v>
      </c>
      <c r="E171" s="3" t="str">
        <f>"080056140806"</f>
        <v>080056140806</v>
      </c>
      <c r="F171" s="4">
        <v>45258</v>
      </c>
      <c r="G171" s="3">
        <v>202408</v>
      </c>
      <c r="H171" s="3" t="s">
        <v>75</v>
      </c>
      <c r="I171" s="3" t="s">
        <v>76</v>
      </c>
      <c r="J171" s="3" t="s">
        <v>77</v>
      </c>
      <c r="K171" s="3" t="s">
        <v>78</v>
      </c>
      <c r="L171" s="3" t="s">
        <v>205</v>
      </c>
      <c r="M171" s="3" t="s">
        <v>206</v>
      </c>
      <c r="N171" s="3" t="s">
        <v>553</v>
      </c>
      <c r="O171" s="3" t="s">
        <v>82</v>
      </c>
      <c r="P171" s="3" t="str">
        <f>"1162959459                    "</f>
        <v xml:space="preserve">1162959459                    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29.54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1</v>
      </c>
      <c r="BI171" s="3">
        <v>1</v>
      </c>
      <c r="BJ171" s="3">
        <v>1.4</v>
      </c>
      <c r="BK171" s="3">
        <v>1.5</v>
      </c>
      <c r="BL171" s="3">
        <v>75.69</v>
      </c>
      <c r="BM171" s="3">
        <v>11.35</v>
      </c>
      <c r="BN171" s="3">
        <v>87.04</v>
      </c>
      <c r="BO171" s="3">
        <v>87.04</v>
      </c>
      <c r="BQ171" s="3" t="s">
        <v>554</v>
      </c>
      <c r="BR171" s="3" t="s">
        <v>84</v>
      </c>
      <c r="BS171" s="4">
        <v>45259</v>
      </c>
      <c r="BT171" s="5">
        <v>0.60763888888888895</v>
      </c>
      <c r="BU171" s="3" t="s">
        <v>555</v>
      </c>
      <c r="BV171" s="3" t="s">
        <v>86</v>
      </c>
      <c r="BY171" s="3">
        <v>7000</v>
      </c>
      <c r="CA171" s="3" t="s">
        <v>331</v>
      </c>
      <c r="CC171" s="3" t="s">
        <v>206</v>
      </c>
      <c r="CD171" s="3">
        <v>4000</v>
      </c>
      <c r="CE171" s="3" t="s">
        <v>90</v>
      </c>
      <c r="CI171" s="3">
        <v>1</v>
      </c>
      <c r="CJ171" s="3">
        <v>1</v>
      </c>
      <c r="CK171" s="3">
        <v>21</v>
      </c>
      <c r="CL171" s="3" t="s">
        <v>86</v>
      </c>
    </row>
    <row r="172" spans="1:90" x14ac:dyDescent="0.3">
      <c r="A172" s="3" t="s">
        <v>72</v>
      </c>
      <c r="B172" s="3" t="s">
        <v>73</v>
      </c>
      <c r="C172" s="3" t="s">
        <v>74</v>
      </c>
      <c r="E172" s="3" t="str">
        <f>"009944164293"</f>
        <v>009944164293</v>
      </c>
      <c r="F172" s="4">
        <v>45259</v>
      </c>
      <c r="G172" s="3">
        <v>202408</v>
      </c>
      <c r="H172" s="3" t="s">
        <v>556</v>
      </c>
      <c r="I172" s="3" t="s">
        <v>557</v>
      </c>
      <c r="J172" s="3" t="s">
        <v>558</v>
      </c>
      <c r="K172" s="3" t="s">
        <v>78</v>
      </c>
      <c r="L172" s="3" t="s">
        <v>75</v>
      </c>
      <c r="M172" s="3" t="s">
        <v>76</v>
      </c>
      <c r="N172" s="3" t="s">
        <v>559</v>
      </c>
      <c r="O172" s="3" t="s">
        <v>150</v>
      </c>
      <c r="P172" s="3" t="str">
        <f>"NA                            "</f>
        <v xml:space="preserve">NA                            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5.57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44.08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1</v>
      </c>
      <c r="BI172" s="3">
        <v>1</v>
      </c>
      <c r="BJ172" s="3">
        <v>0.2</v>
      </c>
      <c r="BK172" s="3">
        <v>1</v>
      </c>
      <c r="BL172" s="3">
        <v>118.52</v>
      </c>
      <c r="BM172" s="3">
        <v>17.78</v>
      </c>
      <c r="BN172" s="3">
        <v>136.30000000000001</v>
      </c>
      <c r="BO172" s="3">
        <v>136.30000000000001</v>
      </c>
      <c r="BQ172" s="3" t="s">
        <v>560</v>
      </c>
      <c r="BR172" s="3" t="s">
        <v>561</v>
      </c>
      <c r="BS172" s="4">
        <v>45260</v>
      </c>
      <c r="BT172" s="5">
        <v>0.40416666666666662</v>
      </c>
      <c r="BU172" s="3" t="s">
        <v>562</v>
      </c>
      <c r="BV172" s="3" t="s">
        <v>94</v>
      </c>
      <c r="BY172" s="3">
        <v>1200</v>
      </c>
      <c r="BZ172" s="3" t="s">
        <v>563</v>
      </c>
      <c r="CA172" s="3" t="s">
        <v>564</v>
      </c>
      <c r="CC172" s="3" t="s">
        <v>76</v>
      </c>
      <c r="CD172" s="3">
        <v>1600</v>
      </c>
      <c r="CE172" s="3" t="s">
        <v>90</v>
      </c>
      <c r="CI172" s="3">
        <v>1</v>
      </c>
      <c r="CJ172" s="3">
        <v>1</v>
      </c>
      <c r="CK172" s="3">
        <v>42</v>
      </c>
      <c r="CL172" s="3" t="s">
        <v>86</v>
      </c>
    </row>
    <row r="173" spans="1:90" x14ac:dyDescent="0.3">
      <c r="A173" s="3" t="s">
        <v>72</v>
      </c>
      <c r="B173" s="3" t="s">
        <v>73</v>
      </c>
      <c r="C173" s="3" t="s">
        <v>74</v>
      </c>
      <c r="E173" s="3" t="str">
        <f>"080055889351"</f>
        <v>080055889351</v>
      </c>
      <c r="F173" s="4">
        <v>45245</v>
      </c>
      <c r="G173" s="3">
        <v>202408</v>
      </c>
      <c r="H173" s="3" t="s">
        <v>75</v>
      </c>
      <c r="I173" s="3" t="s">
        <v>76</v>
      </c>
      <c r="J173" s="3" t="s">
        <v>77</v>
      </c>
      <c r="K173" s="3" t="s">
        <v>78</v>
      </c>
      <c r="L173" s="3" t="s">
        <v>565</v>
      </c>
      <c r="M173" s="3" t="s">
        <v>566</v>
      </c>
      <c r="N173" s="3" t="s">
        <v>567</v>
      </c>
      <c r="O173" s="3" t="s">
        <v>82</v>
      </c>
      <c r="P173" s="3" t="str">
        <f>"1162957198                    "</f>
        <v xml:space="preserve">1162957198                    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23.07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1</v>
      </c>
      <c r="BI173" s="3">
        <v>1</v>
      </c>
      <c r="BJ173" s="3">
        <v>1.7</v>
      </c>
      <c r="BK173" s="3">
        <v>2</v>
      </c>
      <c r="BL173" s="3">
        <v>59.12</v>
      </c>
      <c r="BM173" s="3">
        <v>8.8699999999999992</v>
      </c>
      <c r="BN173" s="3">
        <v>67.989999999999995</v>
      </c>
      <c r="BO173" s="3">
        <v>67.989999999999995</v>
      </c>
      <c r="BQ173" s="3" t="s">
        <v>568</v>
      </c>
      <c r="BR173" s="3" t="s">
        <v>84</v>
      </c>
      <c r="BS173" s="4">
        <v>45246</v>
      </c>
      <c r="BT173" s="5">
        <v>0.37152777777777773</v>
      </c>
      <c r="BU173" s="3" t="s">
        <v>569</v>
      </c>
      <c r="BV173" s="3" t="s">
        <v>94</v>
      </c>
      <c r="BY173" s="3">
        <v>8512</v>
      </c>
      <c r="BZ173" s="3" t="s">
        <v>311</v>
      </c>
      <c r="CA173" s="3" t="s">
        <v>570</v>
      </c>
      <c r="CC173" s="3" t="s">
        <v>566</v>
      </c>
      <c r="CD173" s="3">
        <v>1682</v>
      </c>
      <c r="CE173" s="3" t="s">
        <v>90</v>
      </c>
      <c r="CF173" s="4">
        <v>45246</v>
      </c>
      <c r="CI173" s="3">
        <v>1</v>
      </c>
      <c r="CJ173" s="3">
        <v>1</v>
      </c>
      <c r="CK173" s="3">
        <v>22</v>
      </c>
      <c r="CL173" s="3" t="s">
        <v>86</v>
      </c>
    </row>
    <row r="174" spans="1:90" x14ac:dyDescent="0.3">
      <c r="A174" s="3" t="s">
        <v>72</v>
      </c>
      <c r="B174" s="3" t="s">
        <v>73</v>
      </c>
      <c r="C174" s="3" t="s">
        <v>74</v>
      </c>
      <c r="E174" s="3" t="str">
        <f>"080055919529"</f>
        <v>080055919529</v>
      </c>
      <c r="F174" s="4">
        <v>45246</v>
      </c>
      <c r="G174" s="3">
        <v>202408</v>
      </c>
      <c r="H174" s="3" t="s">
        <v>75</v>
      </c>
      <c r="I174" s="3" t="s">
        <v>76</v>
      </c>
      <c r="J174" s="3" t="s">
        <v>77</v>
      </c>
      <c r="K174" s="3" t="s">
        <v>78</v>
      </c>
      <c r="L174" s="3" t="s">
        <v>205</v>
      </c>
      <c r="M174" s="3" t="s">
        <v>206</v>
      </c>
      <c r="N174" s="3" t="s">
        <v>207</v>
      </c>
      <c r="O174" s="3" t="s">
        <v>150</v>
      </c>
      <c r="P174" s="3" t="str">
        <f>"1162957477                    "</f>
        <v xml:space="preserve">1162957477                    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5.57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64.19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1</v>
      </c>
      <c r="BI174" s="3">
        <v>7</v>
      </c>
      <c r="BJ174" s="3">
        <v>17.7</v>
      </c>
      <c r="BK174" s="3">
        <v>18</v>
      </c>
      <c r="BL174" s="3">
        <v>170.05</v>
      </c>
      <c r="BM174" s="3">
        <v>25.51</v>
      </c>
      <c r="BN174" s="3">
        <v>195.56</v>
      </c>
      <c r="BO174" s="3">
        <v>195.56</v>
      </c>
      <c r="BQ174" s="3" t="s">
        <v>208</v>
      </c>
      <c r="BR174" s="3" t="s">
        <v>84</v>
      </c>
      <c r="BS174" s="4">
        <v>45247</v>
      </c>
      <c r="BT174" s="5">
        <v>0.57291666666666663</v>
      </c>
      <c r="BU174" s="3" t="s">
        <v>571</v>
      </c>
      <c r="BV174" s="3" t="s">
        <v>94</v>
      </c>
      <c r="BY174" s="3">
        <v>88320</v>
      </c>
      <c r="CA174" s="3" t="s">
        <v>572</v>
      </c>
      <c r="CC174" s="3" t="s">
        <v>206</v>
      </c>
      <c r="CD174" s="3">
        <v>4000</v>
      </c>
      <c r="CE174" s="3" t="s">
        <v>90</v>
      </c>
      <c r="CF174" s="4">
        <v>45250</v>
      </c>
      <c r="CI174" s="3">
        <v>1</v>
      </c>
      <c r="CJ174" s="3">
        <v>1</v>
      </c>
      <c r="CK174" s="3">
        <v>41</v>
      </c>
      <c r="CL174" s="3" t="s">
        <v>86</v>
      </c>
    </row>
    <row r="175" spans="1:90" x14ac:dyDescent="0.3">
      <c r="A175" s="3" t="s">
        <v>72</v>
      </c>
      <c r="B175" s="3" t="s">
        <v>73</v>
      </c>
      <c r="C175" s="3" t="s">
        <v>74</v>
      </c>
      <c r="E175" s="3" t="str">
        <f>"080055919551"</f>
        <v>080055919551</v>
      </c>
      <c r="F175" s="4">
        <v>45246</v>
      </c>
      <c r="G175" s="3">
        <v>202408</v>
      </c>
      <c r="H175" s="3" t="s">
        <v>75</v>
      </c>
      <c r="I175" s="3" t="s">
        <v>76</v>
      </c>
      <c r="J175" s="3" t="s">
        <v>77</v>
      </c>
      <c r="K175" s="3" t="s">
        <v>78</v>
      </c>
      <c r="L175" s="3" t="s">
        <v>573</v>
      </c>
      <c r="M175" s="3" t="s">
        <v>574</v>
      </c>
      <c r="N175" s="3" t="s">
        <v>575</v>
      </c>
      <c r="O175" s="3" t="s">
        <v>82</v>
      </c>
      <c r="P175" s="3" t="str">
        <f>"1162957464                    "</f>
        <v xml:space="preserve">1162957464                    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29.54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1</v>
      </c>
      <c r="BI175" s="3">
        <v>1</v>
      </c>
      <c r="BJ175" s="3">
        <v>1.9</v>
      </c>
      <c r="BK175" s="3">
        <v>2</v>
      </c>
      <c r="BL175" s="3">
        <v>75.69</v>
      </c>
      <c r="BM175" s="3">
        <v>11.35</v>
      </c>
      <c r="BN175" s="3">
        <v>87.04</v>
      </c>
      <c r="BO175" s="3">
        <v>87.04</v>
      </c>
      <c r="BQ175" s="3" t="s">
        <v>576</v>
      </c>
      <c r="BR175" s="3" t="s">
        <v>84</v>
      </c>
      <c r="BS175" s="4">
        <v>45247</v>
      </c>
      <c r="BT175" s="5">
        <v>0.37291666666666662</v>
      </c>
      <c r="BU175" s="3" t="s">
        <v>577</v>
      </c>
      <c r="BV175" s="3" t="s">
        <v>94</v>
      </c>
      <c r="BY175" s="3">
        <v>9610</v>
      </c>
      <c r="CA175" s="3" t="s">
        <v>578</v>
      </c>
      <c r="CC175" s="3" t="s">
        <v>574</v>
      </c>
      <c r="CD175" s="3">
        <v>157</v>
      </c>
      <c r="CE175" s="3" t="s">
        <v>90</v>
      </c>
      <c r="CF175" s="4">
        <v>45247</v>
      </c>
      <c r="CI175" s="3">
        <v>1</v>
      </c>
      <c r="CJ175" s="3">
        <v>1</v>
      </c>
      <c r="CK175" s="3">
        <v>21</v>
      </c>
      <c r="CL175" s="3" t="s">
        <v>86</v>
      </c>
    </row>
    <row r="176" spans="1:90" x14ac:dyDescent="0.3">
      <c r="A176" s="3" t="s">
        <v>72</v>
      </c>
      <c r="B176" s="3" t="s">
        <v>73</v>
      </c>
      <c r="C176" s="3" t="s">
        <v>74</v>
      </c>
      <c r="E176" s="3" t="str">
        <f>"080055919576"</f>
        <v>080055919576</v>
      </c>
      <c r="F176" s="4">
        <v>45246</v>
      </c>
      <c r="G176" s="3">
        <v>202408</v>
      </c>
      <c r="H176" s="3" t="s">
        <v>75</v>
      </c>
      <c r="I176" s="3" t="s">
        <v>76</v>
      </c>
      <c r="J176" s="3" t="s">
        <v>77</v>
      </c>
      <c r="K176" s="3" t="s">
        <v>78</v>
      </c>
      <c r="L176" s="3" t="s">
        <v>238</v>
      </c>
      <c r="M176" s="3" t="s">
        <v>239</v>
      </c>
      <c r="N176" s="3" t="s">
        <v>579</v>
      </c>
      <c r="O176" s="3" t="s">
        <v>82</v>
      </c>
      <c r="P176" s="3" t="str">
        <f>"1162957462                    "</f>
        <v xml:space="preserve">1162957462                    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88.57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1</v>
      </c>
      <c r="BI176" s="3">
        <v>6</v>
      </c>
      <c r="BJ176" s="3">
        <v>4.4000000000000004</v>
      </c>
      <c r="BK176" s="3">
        <v>6</v>
      </c>
      <c r="BL176" s="3">
        <v>226.96</v>
      </c>
      <c r="BM176" s="3">
        <v>34.04</v>
      </c>
      <c r="BN176" s="3">
        <v>261</v>
      </c>
      <c r="BO176" s="3">
        <v>261</v>
      </c>
      <c r="BQ176" s="3" t="s">
        <v>580</v>
      </c>
      <c r="BR176" s="3" t="s">
        <v>84</v>
      </c>
      <c r="BS176" s="4">
        <v>45247</v>
      </c>
      <c r="BT176" s="5">
        <v>0.39583333333333331</v>
      </c>
      <c r="BU176" s="3" t="s">
        <v>581</v>
      </c>
      <c r="BV176" s="3" t="s">
        <v>94</v>
      </c>
      <c r="BY176" s="3">
        <v>22016</v>
      </c>
      <c r="CC176" s="3" t="s">
        <v>239</v>
      </c>
      <c r="CD176" s="3">
        <v>5201</v>
      </c>
      <c r="CE176" s="3" t="s">
        <v>90</v>
      </c>
      <c r="CF176" s="4">
        <v>45247</v>
      </c>
      <c r="CI176" s="3">
        <v>1</v>
      </c>
      <c r="CJ176" s="3">
        <v>1</v>
      </c>
      <c r="CK176" s="3">
        <v>21</v>
      </c>
      <c r="CL176" s="3" t="s">
        <v>86</v>
      </c>
    </row>
    <row r="177" spans="1:90" x14ac:dyDescent="0.3">
      <c r="A177" s="3" t="s">
        <v>72</v>
      </c>
      <c r="B177" s="3" t="s">
        <v>73</v>
      </c>
      <c r="C177" s="3" t="s">
        <v>74</v>
      </c>
      <c r="E177" s="3" t="str">
        <f>"080055919592"</f>
        <v>080055919592</v>
      </c>
      <c r="F177" s="4">
        <v>45246</v>
      </c>
      <c r="G177" s="3">
        <v>202408</v>
      </c>
      <c r="H177" s="3" t="s">
        <v>75</v>
      </c>
      <c r="I177" s="3" t="s">
        <v>76</v>
      </c>
      <c r="J177" s="3" t="s">
        <v>77</v>
      </c>
      <c r="K177" s="3" t="s">
        <v>78</v>
      </c>
      <c r="L177" s="3" t="s">
        <v>187</v>
      </c>
      <c r="M177" s="3" t="s">
        <v>188</v>
      </c>
      <c r="N177" s="3" t="s">
        <v>582</v>
      </c>
      <c r="O177" s="3" t="s">
        <v>82</v>
      </c>
      <c r="P177" s="3" t="str">
        <f>"1162957492                    "</f>
        <v xml:space="preserve">1162957492                    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66.430000000000007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1</v>
      </c>
      <c r="BI177" s="3">
        <v>4</v>
      </c>
      <c r="BJ177" s="3">
        <v>4.0999999999999996</v>
      </c>
      <c r="BK177" s="3">
        <v>4.5</v>
      </c>
      <c r="BL177" s="3">
        <v>170.23</v>
      </c>
      <c r="BM177" s="3">
        <v>25.53</v>
      </c>
      <c r="BN177" s="3">
        <v>195.76</v>
      </c>
      <c r="BO177" s="3">
        <v>195.76</v>
      </c>
      <c r="BQ177" s="3" t="s">
        <v>583</v>
      </c>
      <c r="BR177" s="3" t="s">
        <v>84</v>
      </c>
      <c r="BS177" s="4">
        <v>45247</v>
      </c>
      <c r="BT177" s="5">
        <v>0.5180555555555556</v>
      </c>
      <c r="BU177" s="3" t="s">
        <v>584</v>
      </c>
      <c r="BV177" s="3" t="s">
        <v>94</v>
      </c>
      <c r="BY177" s="3">
        <v>20358</v>
      </c>
      <c r="CA177" s="3" t="s">
        <v>366</v>
      </c>
      <c r="CC177" s="3" t="s">
        <v>188</v>
      </c>
      <c r="CD177" s="3">
        <v>3610</v>
      </c>
      <c r="CE177" s="3" t="s">
        <v>90</v>
      </c>
      <c r="CF177" s="4">
        <v>45250</v>
      </c>
      <c r="CI177" s="3">
        <v>1</v>
      </c>
      <c r="CJ177" s="3">
        <v>1</v>
      </c>
      <c r="CK177" s="3">
        <v>21</v>
      </c>
      <c r="CL177" s="3" t="s">
        <v>86</v>
      </c>
    </row>
    <row r="178" spans="1:90" x14ac:dyDescent="0.3">
      <c r="A178" s="3" t="s">
        <v>72</v>
      </c>
      <c r="B178" s="3" t="s">
        <v>73</v>
      </c>
      <c r="C178" s="3" t="s">
        <v>74</v>
      </c>
      <c r="E178" s="3" t="str">
        <f>"080055919656"</f>
        <v>080055919656</v>
      </c>
      <c r="F178" s="4">
        <v>45246</v>
      </c>
      <c r="G178" s="3">
        <v>202408</v>
      </c>
      <c r="H178" s="3" t="s">
        <v>75</v>
      </c>
      <c r="I178" s="3" t="s">
        <v>76</v>
      </c>
      <c r="J178" s="3" t="s">
        <v>77</v>
      </c>
      <c r="K178" s="3" t="s">
        <v>78</v>
      </c>
      <c r="L178" s="3" t="s">
        <v>187</v>
      </c>
      <c r="M178" s="3" t="s">
        <v>188</v>
      </c>
      <c r="N178" s="3" t="s">
        <v>582</v>
      </c>
      <c r="O178" s="3" t="s">
        <v>82</v>
      </c>
      <c r="P178" s="3" t="str">
        <f>"1162957480                    "</f>
        <v xml:space="preserve">1162957480                    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59.05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1</v>
      </c>
      <c r="BI178" s="3">
        <v>4</v>
      </c>
      <c r="BJ178" s="3">
        <v>2.9</v>
      </c>
      <c r="BK178" s="3">
        <v>4</v>
      </c>
      <c r="BL178" s="3">
        <v>151.32</v>
      </c>
      <c r="BM178" s="3">
        <v>22.7</v>
      </c>
      <c r="BN178" s="3">
        <v>174.02</v>
      </c>
      <c r="BO178" s="3">
        <v>174.02</v>
      </c>
      <c r="BQ178" s="3" t="s">
        <v>583</v>
      </c>
      <c r="BR178" s="3" t="s">
        <v>84</v>
      </c>
      <c r="BS178" s="4">
        <v>45247</v>
      </c>
      <c r="BT178" s="5">
        <v>0.43402777777777773</v>
      </c>
      <c r="BU178" s="3" t="s">
        <v>584</v>
      </c>
      <c r="BV178" s="3" t="s">
        <v>94</v>
      </c>
      <c r="BY178" s="3">
        <v>14400</v>
      </c>
      <c r="CA178" s="3" t="s">
        <v>366</v>
      </c>
      <c r="CC178" s="3" t="s">
        <v>188</v>
      </c>
      <c r="CD178" s="3">
        <v>3610</v>
      </c>
      <c r="CE178" s="3" t="s">
        <v>90</v>
      </c>
      <c r="CF178" s="4">
        <v>45250</v>
      </c>
      <c r="CI178" s="3">
        <v>1</v>
      </c>
      <c r="CJ178" s="3">
        <v>1</v>
      </c>
      <c r="CK178" s="3">
        <v>21</v>
      </c>
      <c r="CL178" s="3" t="s">
        <v>86</v>
      </c>
    </row>
    <row r="179" spans="1:90" x14ac:dyDescent="0.3">
      <c r="A179" s="3" t="s">
        <v>72</v>
      </c>
      <c r="B179" s="3" t="s">
        <v>73</v>
      </c>
      <c r="C179" s="3" t="s">
        <v>74</v>
      </c>
      <c r="E179" s="3" t="str">
        <f>"080055919676"</f>
        <v>080055919676</v>
      </c>
      <c r="F179" s="4">
        <v>45246</v>
      </c>
      <c r="G179" s="3">
        <v>202408</v>
      </c>
      <c r="H179" s="3" t="s">
        <v>75</v>
      </c>
      <c r="I179" s="3" t="s">
        <v>76</v>
      </c>
      <c r="J179" s="3" t="s">
        <v>77</v>
      </c>
      <c r="K179" s="3" t="s">
        <v>78</v>
      </c>
      <c r="L179" s="3" t="s">
        <v>332</v>
      </c>
      <c r="M179" s="3" t="s">
        <v>332</v>
      </c>
      <c r="N179" s="3" t="s">
        <v>585</v>
      </c>
      <c r="O179" s="3" t="s">
        <v>82</v>
      </c>
      <c r="P179" s="3" t="str">
        <f>"1162957476                    "</f>
        <v xml:space="preserve">1162957476                    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57.23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1</v>
      </c>
      <c r="BI179" s="3">
        <v>1</v>
      </c>
      <c r="BJ179" s="3">
        <v>0.2</v>
      </c>
      <c r="BK179" s="3">
        <v>1</v>
      </c>
      <c r="BL179" s="3">
        <v>146.65</v>
      </c>
      <c r="BM179" s="3">
        <v>22</v>
      </c>
      <c r="BN179" s="3">
        <v>168.65</v>
      </c>
      <c r="BO179" s="3">
        <v>168.65</v>
      </c>
      <c r="BQ179" s="3" t="s">
        <v>586</v>
      </c>
      <c r="BR179" s="3" t="s">
        <v>84</v>
      </c>
      <c r="BS179" s="4">
        <v>45247</v>
      </c>
      <c r="BT179" s="5">
        <v>0.52430555555555558</v>
      </c>
      <c r="BU179" s="3" t="s">
        <v>587</v>
      </c>
      <c r="BV179" s="3" t="s">
        <v>94</v>
      </c>
      <c r="BY179" s="3">
        <v>1200</v>
      </c>
      <c r="CA179" s="3" t="s">
        <v>336</v>
      </c>
      <c r="CC179" s="3" t="s">
        <v>332</v>
      </c>
      <c r="CD179" s="3">
        <v>7646</v>
      </c>
      <c r="CE179" s="3" t="s">
        <v>90</v>
      </c>
      <c r="CF179" s="4">
        <v>45250</v>
      </c>
      <c r="CI179" s="3">
        <v>1</v>
      </c>
      <c r="CJ179" s="3">
        <v>1</v>
      </c>
      <c r="CK179" s="3">
        <v>23</v>
      </c>
      <c r="CL179" s="3" t="s">
        <v>86</v>
      </c>
    </row>
    <row r="180" spans="1:90" x14ac:dyDescent="0.3">
      <c r="A180" s="3" t="s">
        <v>72</v>
      </c>
      <c r="B180" s="3" t="s">
        <v>73</v>
      </c>
      <c r="C180" s="3" t="s">
        <v>74</v>
      </c>
      <c r="E180" s="3" t="str">
        <f>"080055919696"</f>
        <v>080055919696</v>
      </c>
      <c r="F180" s="4">
        <v>45246</v>
      </c>
      <c r="G180" s="3">
        <v>202408</v>
      </c>
      <c r="H180" s="3" t="s">
        <v>75</v>
      </c>
      <c r="I180" s="3" t="s">
        <v>76</v>
      </c>
      <c r="J180" s="3" t="s">
        <v>77</v>
      </c>
      <c r="K180" s="3" t="s">
        <v>78</v>
      </c>
      <c r="L180" s="3" t="s">
        <v>137</v>
      </c>
      <c r="M180" s="3" t="s">
        <v>138</v>
      </c>
      <c r="N180" s="3" t="s">
        <v>164</v>
      </c>
      <c r="O180" s="3" t="s">
        <v>82</v>
      </c>
      <c r="P180" s="3" t="str">
        <f>"1162957468                    "</f>
        <v xml:space="preserve">1162957468                    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59.05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</v>
      </c>
      <c r="BI180" s="3">
        <v>4</v>
      </c>
      <c r="BJ180" s="3">
        <v>1.4</v>
      </c>
      <c r="BK180" s="3">
        <v>4</v>
      </c>
      <c r="BL180" s="3">
        <v>151.32</v>
      </c>
      <c r="BM180" s="3">
        <v>22.7</v>
      </c>
      <c r="BN180" s="3">
        <v>174.02</v>
      </c>
      <c r="BO180" s="3">
        <v>174.02</v>
      </c>
      <c r="BQ180" s="3" t="s">
        <v>165</v>
      </c>
      <c r="BR180" s="3" t="s">
        <v>84</v>
      </c>
      <c r="BS180" s="4">
        <v>45247</v>
      </c>
      <c r="BT180" s="5">
        <v>0.4375</v>
      </c>
      <c r="BU180" s="3" t="s">
        <v>166</v>
      </c>
      <c r="BV180" s="3" t="s">
        <v>94</v>
      </c>
      <c r="BY180" s="3">
        <v>7000</v>
      </c>
      <c r="CA180" s="3" t="s">
        <v>167</v>
      </c>
      <c r="CC180" s="3" t="s">
        <v>138</v>
      </c>
      <c r="CD180" s="3">
        <v>3212</v>
      </c>
      <c r="CE180" s="3" t="s">
        <v>90</v>
      </c>
      <c r="CF180" s="4">
        <v>45250</v>
      </c>
      <c r="CI180" s="3">
        <v>2</v>
      </c>
      <c r="CJ180" s="3">
        <v>1</v>
      </c>
      <c r="CK180" s="3">
        <v>21</v>
      </c>
      <c r="CL180" s="3" t="s">
        <v>86</v>
      </c>
    </row>
    <row r="181" spans="1:90" x14ac:dyDescent="0.3">
      <c r="A181" s="3" t="s">
        <v>72</v>
      </c>
      <c r="B181" s="3" t="s">
        <v>73</v>
      </c>
      <c r="C181" s="3" t="s">
        <v>74</v>
      </c>
      <c r="E181" s="3" t="str">
        <f>"080055919709"</f>
        <v>080055919709</v>
      </c>
      <c r="F181" s="4">
        <v>45246</v>
      </c>
      <c r="G181" s="3">
        <v>202408</v>
      </c>
      <c r="H181" s="3" t="s">
        <v>75</v>
      </c>
      <c r="I181" s="3" t="s">
        <v>76</v>
      </c>
      <c r="J181" s="3" t="s">
        <v>77</v>
      </c>
      <c r="K181" s="3" t="s">
        <v>78</v>
      </c>
      <c r="L181" s="3" t="s">
        <v>172</v>
      </c>
      <c r="M181" s="3" t="s">
        <v>173</v>
      </c>
      <c r="N181" s="3" t="s">
        <v>588</v>
      </c>
      <c r="O181" s="3" t="s">
        <v>150</v>
      </c>
      <c r="P181" s="3" t="str">
        <f>"1162957473                    "</f>
        <v xml:space="preserve">1162957473                    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5.57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66.540000000000006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15.9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1</v>
      </c>
      <c r="BI181" s="3">
        <v>5</v>
      </c>
      <c r="BJ181" s="3">
        <v>18.3</v>
      </c>
      <c r="BK181" s="3">
        <v>19</v>
      </c>
      <c r="BL181" s="3">
        <v>191.98</v>
      </c>
      <c r="BM181" s="3">
        <v>28.8</v>
      </c>
      <c r="BN181" s="3">
        <v>220.78</v>
      </c>
      <c r="BO181" s="3">
        <v>220.78</v>
      </c>
      <c r="BQ181" s="3" t="s">
        <v>589</v>
      </c>
      <c r="BR181" s="3" t="s">
        <v>84</v>
      </c>
      <c r="BS181" s="4">
        <v>45250</v>
      </c>
      <c r="BT181" s="5">
        <v>0.43055555555555558</v>
      </c>
      <c r="BU181" s="3" t="s">
        <v>590</v>
      </c>
      <c r="BV181" s="3" t="s">
        <v>86</v>
      </c>
      <c r="BW181" s="3" t="s">
        <v>591</v>
      </c>
      <c r="BX181" s="3" t="s">
        <v>592</v>
      </c>
      <c r="BY181" s="3">
        <v>91264</v>
      </c>
      <c r="BZ181" s="3" t="s">
        <v>30</v>
      </c>
      <c r="CA181" s="3" t="s">
        <v>593</v>
      </c>
      <c r="CC181" s="3" t="s">
        <v>173</v>
      </c>
      <c r="CD181" s="3">
        <v>4110</v>
      </c>
      <c r="CE181" s="3" t="s">
        <v>90</v>
      </c>
      <c r="CF181" s="4">
        <v>45251</v>
      </c>
      <c r="CI181" s="3">
        <v>1</v>
      </c>
      <c r="CJ181" s="3">
        <v>2</v>
      </c>
      <c r="CK181" s="3">
        <v>41</v>
      </c>
      <c r="CL181" s="3" t="s">
        <v>86</v>
      </c>
    </row>
    <row r="182" spans="1:90" x14ac:dyDescent="0.3">
      <c r="A182" s="3" t="s">
        <v>72</v>
      </c>
      <c r="B182" s="3" t="s">
        <v>73</v>
      </c>
      <c r="C182" s="3" t="s">
        <v>74</v>
      </c>
      <c r="E182" s="3" t="str">
        <f>"080055919744"</f>
        <v>080055919744</v>
      </c>
      <c r="F182" s="4">
        <v>45246</v>
      </c>
      <c r="G182" s="3">
        <v>202408</v>
      </c>
      <c r="H182" s="3" t="s">
        <v>75</v>
      </c>
      <c r="I182" s="3" t="s">
        <v>76</v>
      </c>
      <c r="J182" s="3" t="s">
        <v>77</v>
      </c>
      <c r="K182" s="3" t="s">
        <v>78</v>
      </c>
      <c r="L182" s="3" t="s">
        <v>154</v>
      </c>
      <c r="M182" s="3" t="s">
        <v>155</v>
      </c>
      <c r="N182" s="3" t="s">
        <v>594</v>
      </c>
      <c r="O182" s="3" t="s">
        <v>150</v>
      </c>
      <c r="P182" s="3" t="str">
        <f>"1162957469                    "</f>
        <v xml:space="preserve">1162957469                    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5.57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50.51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1</v>
      </c>
      <c r="BI182" s="3">
        <v>20</v>
      </c>
      <c r="BJ182" s="3">
        <v>18.3</v>
      </c>
      <c r="BK182" s="3">
        <v>20</v>
      </c>
      <c r="BL182" s="3">
        <v>135</v>
      </c>
      <c r="BM182" s="3">
        <v>20.25</v>
      </c>
      <c r="BN182" s="3">
        <v>155.25</v>
      </c>
      <c r="BO182" s="3">
        <v>155.25</v>
      </c>
      <c r="BQ182" s="3" t="s">
        <v>595</v>
      </c>
      <c r="BR182" s="3" t="s">
        <v>84</v>
      </c>
      <c r="BS182" s="4">
        <v>45247</v>
      </c>
      <c r="BT182" s="5">
        <v>0.31180555555555556</v>
      </c>
      <c r="BU182" s="3" t="s">
        <v>596</v>
      </c>
      <c r="BV182" s="3" t="s">
        <v>94</v>
      </c>
      <c r="BY182" s="3">
        <v>91264</v>
      </c>
      <c r="CA182" s="3" t="s">
        <v>159</v>
      </c>
      <c r="CC182" s="3" t="s">
        <v>155</v>
      </c>
      <c r="CD182" s="3">
        <v>1429</v>
      </c>
      <c r="CE182" s="3" t="s">
        <v>90</v>
      </c>
      <c r="CF182" s="4">
        <v>45247</v>
      </c>
      <c r="CI182" s="3">
        <v>1</v>
      </c>
      <c r="CJ182" s="3">
        <v>1</v>
      </c>
      <c r="CK182" s="3">
        <v>42</v>
      </c>
      <c r="CL182" s="3" t="s">
        <v>86</v>
      </c>
    </row>
    <row r="183" spans="1:90" x14ac:dyDescent="0.3">
      <c r="A183" s="3" t="s">
        <v>72</v>
      </c>
      <c r="B183" s="3" t="s">
        <v>73</v>
      </c>
      <c r="C183" s="3" t="s">
        <v>74</v>
      </c>
      <c r="E183" s="3" t="str">
        <f>"080055919856"</f>
        <v>080055919856</v>
      </c>
      <c r="F183" s="4">
        <v>45246</v>
      </c>
      <c r="G183" s="3">
        <v>202408</v>
      </c>
      <c r="H183" s="3" t="s">
        <v>75</v>
      </c>
      <c r="I183" s="3" t="s">
        <v>76</v>
      </c>
      <c r="J183" s="3" t="s">
        <v>77</v>
      </c>
      <c r="K183" s="3" t="s">
        <v>78</v>
      </c>
      <c r="L183" s="3" t="s">
        <v>205</v>
      </c>
      <c r="M183" s="3" t="s">
        <v>206</v>
      </c>
      <c r="N183" s="3" t="s">
        <v>597</v>
      </c>
      <c r="O183" s="3" t="s">
        <v>82</v>
      </c>
      <c r="P183" s="3" t="str">
        <f>"1162957483                    "</f>
        <v xml:space="preserve">1162957483                    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29.54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1</v>
      </c>
      <c r="BI183" s="3">
        <v>1</v>
      </c>
      <c r="BJ183" s="3">
        <v>1.2</v>
      </c>
      <c r="BK183" s="3">
        <v>1.5</v>
      </c>
      <c r="BL183" s="3">
        <v>75.69</v>
      </c>
      <c r="BM183" s="3">
        <v>11.35</v>
      </c>
      <c r="BN183" s="3">
        <v>87.04</v>
      </c>
      <c r="BO183" s="3">
        <v>87.04</v>
      </c>
      <c r="BQ183" s="3" t="s">
        <v>598</v>
      </c>
      <c r="BR183" s="3" t="s">
        <v>84</v>
      </c>
      <c r="BS183" s="4">
        <v>45247</v>
      </c>
      <c r="BT183" s="5">
        <v>0.39999999999999997</v>
      </c>
      <c r="BU183" s="3" t="s">
        <v>599</v>
      </c>
      <c r="BV183" s="3" t="s">
        <v>94</v>
      </c>
      <c r="BY183" s="3">
        <v>6048</v>
      </c>
      <c r="CA183" s="3" t="s">
        <v>593</v>
      </c>
      <c r="CC183" s="3" t="s">
        <v>206</v>
      </c>
      <c r="CD183" s="3">
        <v>4052</v>
      </c>
      <c r="CE183" s="3" t="s">
        <v>90</v>
      </c>
      <c r="CF183" s="4">
        <v>45250</v>
      </c>
      <c r="CI183" s="3">
        <v>1</v>
      </c>
      <c r="CJ183" s="3">
        <v>1</v>
      </c>
      <c r="CK183" s="3">
        <v>21</v>
      </c>
      <c r="CL183" s="3" t="s">
        <v>86</v>
      </c>
    </row>
    <row r="184" spans="1:90" x14ac:dyDescent="0.3">
      <c r="A184" s="3" t="s">
        <v>72</v>
      </c>
      <c r="B184" s="3" t="s">
        <v>73</v>
      </c>
      <c r="C184" s="3" t="s">
        <v>74</v>
      </c>
      <c r="E184" s="3" t="str">
        <f>"080055919858"</f>
        <v>080055919858</v>
      </c>
      <c r="F184" s="4">
        <v>45246</v>
      </c>
      <c r="G184" s="3">
        <v>202408</v>
      </c>
      <c r="H184" s="3" t="s">
        <v>75</v>
      </c>
      <c r="I184" s="3" t="s">
        <v>76</v>
      </c>
      <c r="J184" s="3" t="s">
        <v>77</v>
      </c>
      <c r="K184" s="3" t="s">
        <v>78</v>
      </c>
      <c r="L184" s="3" t="s">
        <v>137</v>
      </c>
      <c r="M184" s="3" t="s">
        <v>138</v>
      </c>
      <c r="N184" s="3" t="s">
        <v>600</v>
      </c>
      <c r="O184" s="3" t="s">
        <v>82</v>
      </c>
      <c r="P184" s="3" t="str">
        <f>"1162957479                    "</f>
        <v xml:space="preserve">1162957479                    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73.81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1</v>
      </c>
      <c r="BI184" s="3">
        <v>5</v>
      </c>
      <c r="BJ184" s="3">
        <v>4.8</v>
      </c>
      <c r="BK184" s="3">
        <v>5</v>
      </c>
      <c r="BL184" s="3">
        <v>189.14</v>
      </c>
      <c r="BM184" s="3">
        <v>28.37</v>
      </c>
      <c r="BN184" s="3">
        <v>217.51</v>
      </c>
      <c r="BO184" s="3">
        <v>217.51</v>
      </c>
      <c r="BQ184" s="3" t="s">
        <v>601</v>
      </c>
      <c r="BR184" s="3" t="s">
        <v>84</v>
      </c>
      <c r="BS184" s="4">
        <v>45247</v>
      </c>
      <c r="BT184" s="5">
        <v>0.4284722222222222</v>
      </c>
      <c r="BU184" s="3" t="s">
        <v>602</v>
      </c>
      <c r="BV184" s="3" t="s">
        <v>94</v>
      </c>
      <c r="BY184" s="3">
        <v>24024</v>
      </c>
      <c r="CA184" s="3" t="s">
        <v>167</v>
      </c>
      <c r="CC184" s="3" t="s">
        <v>138</v>
      </c>
      <c r="CD184" s="3">
        <v>3201</v>
      </c>
      <c r="CE184" s="3" t="s">
        <v>90</v>
      </c>
      <c r="CF184" s="4">
        <v>45250</v>
      </c>
      <c r="CI184" s="3">
        <v>1</v>
      </c>
      <c r="CJ184" s="3">
        <v>1</v>
      </c>
      <c r="CK184" s="3">
        <v>21</v>
      </c>
      <c r="CL184" s="3" t="s">
        <v>86</v>
      </c>
    </row>
    <row r="185" spans="1:90" x14ac:dyDescent="0.3">
      <c r="A185" s="3" t="s">
        <v>72</v>
      </c>
      <c r="B185" s="3" t="s">
        <v>73</v>
      </c>
      <c r="C185" s="3" t="s">
        <v>74</v>
      </c>
      <c r="E185" s="3" t="str">
        <f>"080055919908"</f>
        <v>080055919908</v>
      </c>
      <c r="F185" s="4">
        <v>45246</v>
      </c>
      <c r="G185" s="3">
        <v>202408</v>
      </c>
      <c r="H185" s="3" t="s">
        <v>75</v>
      </c>
      <c r="I185" s="3" t="s">
        <v>76</v>
      </c>
      <c r="J185" s="3" t="s">
        <v>77</v>
      </c>
      <c r="K185" s="3" t="s">
        <v>78</v>
      </c>
      <c r="L185" s="3" t="s">
        <v>79</v>
      </c>
      <c r="M185" s="3" t="s">
        <v>80</v>
      </c>
      <c r="N185" s="3" t="s">
        <v>449</v>
      </c>
      <c r="O185" s="3" t="s">
        <v>82</v>
      </c>
      <c r="P185" s="3" t="str">
        <f>"1162957484                    "</f>
        <v xml:space="preserve">1162957484                    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44.29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1</v>
      </c>
      <c r="BI185" s="3">
        <v>1</v>
      </c>
      <c r="BJ185" s="3">
        <v>2.9</v>
      </c>
      <c r="BK185" s="3">
        <v>3</v>
      </c>
      <c r="BL185" s="3">
        <v>113.5</v>
      </c>
      <c r="BM185" s="3">
        <v>17.03</v>
      </c>
      <c r="BN185" s="3">
        <v>130.53</v>
      </c>
      <c r="BO185" s="3">
        <v>130.53</v>
      </c>
      <c r="BQ185" s="3" t="s">
        <v>450</v>
      </c>
      <c r="BR185" s="3" t="s">
        <v>84</v>
      </c>
      <c r="BS185" s="4">
        <v>45247</v>
      </c>
      <c r="BT185" s="5">
        <v>0.35625000000000001</v>
      </c>
      <c r="BU185" s="3" t="s">
        <v>603</v>
      </c>
      <c r="BV185" s="3" t="s">
        <v>94</v>
      </c>
      <c r="BY185" s="3">
        <v>14400</v>
      </c>
      <c r="CA185" s="3" t="s">
        <v>604</v>
      </c>
      <c r="CC185" s="3" t="s">
        <v>80</v>
      </c>
      <c r="CD185" s="3">
        <v>7441</v>
      </c>
      <c r="CE185" s="3" t="s">
        <v>90</v>
      </c>
      <c r="CF185" s="4">
        <v>45250</v>
      </c>
      <c r="CI185" s="3">
        <v>1</v>
      </c>
      <c r="CJ185" s="3">
        <v>1</v>
      </c>
      <c r="CK185" s="3">
        <v>21</v>
      </c>
      <c r="CL185" s="3" t="s">
        <v>86</v>
      </c>
    </row>
    <row r="186" spans="1:90" x14ac:dyDescent="0.3">
      <c r="A186" s="3" t="s">
        <v>72</v>
      </c>
      <c r="B186" s="3" t="s">
        <v>73</v>
      </c>
      <c r="C186" s="3" t="s">
        <v>74</v>
      </c>
      <c r="E186" s="3" t="str">
        <f>"080055919956"</f>
        <v>080055919956</v>
      </c>
      <c r="F186" s="4">
        <v>45246</v>
      </c>
      <c r="G186" s="3">
        <v>202408</v>
      </c>
      <c r="H186" s="3" t="s">
        <v>75</v>
      </c>
      <c r="I186" s="3" t="s">
        <v>76</v>
      </c>
      <c r="J186" s="3" t="s">
        <v>77</v>
      </c>
      <c r="K186" s="3" t="s">
        <v>78</v>
      </c>
      <c r="L186" s="3" t="s">
        <v>187</v>
      </c>
      <c r="M186" s="3" t="s">
        <v>188</v>
      </c>
      <c r="N186" s="3" t="s">
        <v>582</v>
      </c>
      <c r="O186" s="3" t="s">
        <v>82</v>
      </c>
      <c r="P186" s="3" t="str">
        <f>"1162957491                    "</f>
        <v xml:space="preserve">1162957491                    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59.05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1</v>
      </c>
      <c r="BI186" s="3">
        <v>4</v>
      </c>
      <c r="BJ186" s="3">
        <v>2.9</v>
      </c>
      <c r="BK186" s="3">
        <v>4</v>
      </c>
      <c r="BL186" s="3">
        <v>151.32</v>
      </c>
      <c r="BM186" s="3">
        <v>22.7</v>
      </c>
      <c r="BN186" s="3">
        <v>174.02</v>
      </c>
      <c r="BO186" s="3">
        <v>174.02</v>
      </c>
      <c r="BQ186" s="3" t="s">
        <v>583</v>
      </c>
      <c r="BR186" s="3" t="s">
        <v>84</v>
      </c>
      <c r="BS186" s="4">
        <v>45247</v>
      </c>
      <c r="BT186" s="5">
        <v>0.5180555555555556</v>
      </c>
      <c r="BU186" s="3" t="s">
        <v>584</v>
      </c>
      <c r="BV186" s="3" t="s">
        <v>94</v>
      </c>
      <c r="BY186" s="3">
        <v>14400</v>
      </c>
      <c r="CA186" s="3" t="s">
        <v>366</v>
      </c>
      <c r="CC186" s="3" t="s">
        <v>188</v>
      </c>
      <c r="CD186" s="3">
        <v>3610</v>
      </c>
      <c r="CE186" s="3" t="s">
        <v>90</v>
      </c>
      <c r="CF186" s="4">
        <v>45250</v>
      </c>
      <c r="CI186" s="3">
        <v>1</v>
      </c>
      <c r="CJ186" s="3">
        <v>1</v>
      </c>
      <c r="CK186" s="3">
        <v>21</v>
      </c>
      <c r="CL186" s="3" t="s">
        <v>86</v>
      </c>
    </row>
    <row r="187" spans="1:90" x14ac:dyDescent="0.3">
      <c r="A187" s="3" t="s">
        <v>72</v>
      </c>
      <c r="B187" s="3" t="s">
        <v>73</v>
      </c>
      <c r="C187" s="3" t="s">
        <v>74</v>
      </c>
      <c r="E187" s="3" t="str">
        <f>"080055920001"</f>
        <v>080055920001</v>
      </c>
      <c r="F187" s="4">
        <v>45246</v>
      </c>
      <c r="G187" s="3">
        <v>202408</v>
      </c>
      <c r="H187" s="3" t="s">
        <v>75</v>
      </c>
      <c r="I187" s="3" t="s">
        <v>76</v>
      </c>
      <c r="J187" s="3" t="s">
        <v>77</v>
      </c>
      <c r="K187" s="3" t="s">
        <v>78</v>
      </c>
      <c r="L187" s="3" t="s">
        <v>215</v>
      </c>
      <c r="M187" s="3" t="s">
        <v>216</v>
      </c>
      <c r="N187" s="3" t="s">
        <v>605</v>
      </c>
      <c r="O187" s="3" t="s">
        <v>82</v>
      </c>
      <c r="P187" s="3" t="str">
        <f>"1162957495                    "</f>
        <v xml:space="preserve">1162957495                    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23.07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1</v>
      </c>
      <c r="BI187" s="3">
        <v>1</v>
      </c>
      <c r="BJ187" s="3">
        <v>1.1000000000000001</v>
      </c>
      <c r="BK187" s="3">
        <v>2</v>
      </c>
      <c r="BL187" s="3">
        <v>59.12</v>
      </c>
      <c r="BM187" s="3">
        <v>8.8699999999999992</v>
      </c>
      <c r="BN187" s="3">
        <v>67.989999999999995</v>
      </c>
      <c r="BO187" s="3">
        <v>67.989999999999995</v>
      </c>
      <c r="BQ187" s="3" t="s">
        <v>606</v>
      </c>
      <c r="BR187" s="3" t="s">
        <v>84</v>
      </c>
      <c r="BS187" s="4">
        <v>45247</v>
      </c>
      <c r="BT187" s="5">
        <v>0.5229166666666667</v>
      </c>
      <c r="BU187" s="3" t="s">
        <v>607</v>
      </c>
      <c r="BV187" s="3" t="s">
        <v>94</v>
      </c>
      <c r="BY187" s="3">
        <v>5320</v>
      </c>
      <c r="CA187" s="3" t="s">
        <v>608</v>
      </c>
      <c r="CC187" s="3" t="s">
        <v>216</v>
      </c>
      <c r="CD187" s="3">
        <v>1559</v>
      </c>
      <c r="CE187" s="3" t="s">
        <v>90</v>
      </c>
      <c r="CF187" s="4">
        <v>45250</v>
      </c>
      <c r="CI187" s="3">
        <v>1</v>
      </c>
      <c r="CJ187" s="3">
        <v>1</v>
      </c>
      <c r="CK187" s="3">
        <v>22</v>
      </c>
      <c r="CL187" s="3" t="s">
        <v>86</v>
      </c>
    </row>
    <row r="188" spans="1:90" x14ac:dyDescent="0.3">
      <c r="A188" s="3" t="s">
        <v>72</v>
      </c>
      <c r="B188" s="3" t="s">
        <v>73</v>
      </c>
      <c r="C188" s="3" t="s">
        <v>74</v>
      </c>
      <c r="E188" s="3" t="str">
        <f>"080055920004"</f>
        <v>080055920004</v>
      </c>
      <c r="F188" s="4">
        <v>45246</v>
      </c>
      <c r="G188" s="3">
        <v>202408</v>
      </c>
      <c r="H188" s="3" t="s">
        <v>75</v>
      </c>
      <c r="I188" s="3" t="s">
        <v>76</v>
      </c>
      <c r="J188" s="3" t="s">
        <v>77</v>
      </c>
      <c r="K188" s="3" t="s">
        <v>78</v>
      </c>
      <c r="L188" s="3" t="s">
        <v>205</v>
      </c>
      <c r="M188" s="3" t="s">
        <v>206</v>
      </c>
      <c r="N188" s="3" t="s">
        <v>609</v>
      </c>
      <c r="O188" s="3" t="s">
        <v>82</v>
      </c>
      <c r="P188" s="3" t="str">
        <f>"1162957493                    "</f>
        <v xml:space="preserve">1162957493                    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29.54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1</v>
      </c>
      <c r="BI188" s="3">
        <v>1</v>
      </c>
      <c r="BJ188" s="3">
        <v>1.2</v>
      </c>
      <c r="BK188" s="3">
        <v>1.5</v>
      </c>
      <c r="BL188" s="3">
        <v>75.69</v>
      </c>
      <c r="BM188" s="3">
        <v>11.35</v>
      </c>
      <c r="BN188" s="3">
        <v>87.04</v>
      </c>
      <c r="BO188" s="3">
        <v>87.04</v>
      </c>
      <c r="BQ188" s="3" t="s">
        <v>610</v>
      </c>
      <c r="BR188" s="3" t="s">
        <v>84</v>
      </c>
      <c r="BS188" s="4">
        <v>45247</v>
      </c>
      <c r="BT188" s="5">
        <v>0.3527777777777778</v>
      </c>
      <c r="BU188" s="3" t="s">
        <v>611</v>
      </c>
      <c r="BV188" s="3" t="s">
        <v>94</v>
      </c>
      <c r="BY188" s="3">
        <v>6048</v>
      </c>
      <c r="CA188" s="3" t="s">
        <v>593</v>
      </c>
      <c r="CC188" s="3" t="s">
        <v>206</v>
      </c>
      <c r="CD188" s="3">
        <v>4052</v>
      </c>
      <c r="CE188" s="3" t="s">
        <v>90</v>
      </c>
      <c r="CF188" s="4">
        <v>45250</v>
      </c>
      <c r="CI188" s="3">
        <v>1</v>
      </c>
      <c r="CJ188" s="3">
        <v>1</v>
      </c>
      <c r="CK188" s="3">
        <v>21</v>
      </c>
      <c r="CL188" s="3" t="s">
        <v>86</v>
      </c>
    </row>
    <row r="189" spans="1:90" x14ac:dyDescent="0.3">
      <c r="A189" s="3" t="s">
        <v>72</v>
      </c>
      <c r="B189" s="3" t="s">
        <v>73</v>
      </c>
      <c r="C189" s="3" t="s">
        <v>74</v>
      </c>
      <c r="E189" s="3" t="str">
        <f>"080055920042"</f>
        <v>080055920042</v>
      </c>
      <c r="F189" s="4">
        <v>45246</v>
      </c>
      <c r="G189" s="3">
        <v>202408</v>
      </c>
      <c r="H189" s="3" t="s">
        <v>75</v>
      </c>
      <c r="I189" s="3" t="s">
        <v>76</v>
      </c>
      <c r="J189" s="3" t="s">
        <v>77</v>
      </c>
      <c r="K189" s="3" t="s">
        <v>78</v>
      </c>
      <c r="L189" s="3" t="s">
        <v>612</v>
      </c>
      <c r="M189" s="3" t="s">
        <v>613</v>
      </c>
      <c r="N189" s="3" t="s">
        <v>614</v>
      </c>
      <c r="O189" s="3" t="s">
        <v>82</v>
      </c>
      <c r="P189" s="3" t="str">
        <f>"1162957486                    "</f>
        <v xml:space="preserve">1162957486                    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83.07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1</v>
      </c>
      <c r="BI189" s="3">
        <v>1</v>
      </c>
      <c r="BJ189" s="3">
        <v>3</v>
      </c>
      <c r="BK189" s="3">
        <v>3</v>
      </c>
      <c r="BL189" s="3">
        <v>212.87</v>
      </c>
      <c r="BM189" s="3">
        <v>31.93</v>
      </c>
      <c r="BN189" s="3">
        <v>244.8</v>
      </c>
      <c r="BO189" s="3">
        <v>244.8</v>
      </c>
      <c r="BQ189" s="3" t="s">
        <v>615</v>
      </c>
      <c r="BR189" s="3" t="s">
        <v>84</v>
      </c>
      <c r="BS189" s="4">
        <v>45247</v>
      </c>
      <c r="BT189" s="5">
        <v>0.5625</v>
      </c>
      <c r="BU189" s="3" t="s">
        <v>616</v>
      </c>
      <c r="BV189" s="3" t="s">
        <v>94</v>
      </c>
      <c r="BY189" s="3">
        <v>14896</v>
      </c>
      <c r="CA189" s="3" t="s">
        <v>617</v>
      </c>
      <c r="CC189" s="3" t="s">
        <v>613</v>
      </c>
      <c r="CD189" s="3">
        <v>6850</v>
      </c>
      <c r="CE189" s="3" t="s">
        <v>90</v>
      </c>
      <c r="CF189" s="4">
        <v>45250</v>
      </c>
      <c r="CI189" s="3">
        <v>2</v>
      </c>
      <c r="CJ189" s="3">
        <v>1</v>
      </c>
      <c r="CK189" s="3">
        <v>23</v>
      </c>
      <c r="CL189" s="3" t="s">
        <v>86</v>
      </c>
    </row>
    <row r="190" spans="1:90" x14ac:dyDescent="0.3">
      <c r="A190" s="3" t="s">
        <v>72</v>
      </c>
      <c r="B190" s="3" t="s">
        <v>73</v>
      </c>
      <c r="C190" s="3" t="s">
        <v>74</v>
      </c>
      <c r="E190" s="3" t="str">
        <f>"080055920116"</f>
        <v>080055920116</v>
      </c>
      <c r="F190" s="4">
        <v>45246</v>
      </c>
      <c r="G190" s="3">
        <v>202408</v>
      </c>
      <c r="H190" s="3" t="s">
        <v>75</v>
      </c>
      <c r="I190" s="3" t="s">
        <v>76</v>
      </c>
      <c r="J190" s="3" t="s">
        <v>77</v>
      </c>
      <c r="K190" s="3" t="s">
        <v>78</v>
      </c>
      <c r="L190" s="3" t="s">
        <v>147</v>
      </c>
      <c r="M190" s="3" t="s">
        <v>148</v>
      </c>
      <c r="N190" s="3" t="s">
        <v>618</v>
      </c>
      <c r="O190" s="3" t="s">
        <v>150</v>
      </c>
      <c r="P190" s="3" t="str">
        <f>"1162957497                    "</f>
        <v xml:space="preserve">1162957497                    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5.57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125.42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1</v>
      </c>
      <c r="BI190" s="3">
        <v>25</v>
      </c>
      <c r="BJ190" s="3">
        <v>43.2</v>
      </c>
      <c r="BK190" s="3">
        <v>44</v>
      </c>
      <c r="BL190" s="3">
        <v>326.95999999999998</v>
      </c>
      <c r="BM190" s="3">
        <v>49.04</v>
      </c>
      <c r="BN190" s="3">
        <v>376</v>
      </c>
      <c r="BO190" s="3">
        <v>376</v>
      </c>
      <c r="BQ190" s="3" t="s">
        <v>619</v>
      </c>
      <c r="BR190" s="3" t="s">
        <v>84</v>
      </c>
      <c r="BS190" s="4">
        <v>45250</v>
      </c>
      <c r="BT190" s="5">
        <v>0.41250000000000003</v>
      </c>
      <c r="BU190" s="3" t="s">
        <v>620</v>
      </c>
      <c r="BV190" s="3" t="s">
        <v>86</v>
      </c>
      <c r="BW190" s="3" t="s">
        <v>621</v>
      </c>
      <c r="BX190" s="3" t="s">
        <v>622</v>
      </c>
      <c r="BY190" s="3">
        <v>216000</v>
      </c>
      <c r="CC190" s="3" t="s">
        <v>148</v>
      </c>
      <c r="CD190" s="3">
        <v>116</v>
      </c>
      <c r="CE190" s="3" t="s">
        <v>90</v>
      </c>
      <c r="CF190" s="4">
        <v>45251</v>
      </c>
      <c r="CI190" s="3">
        <v>1</v>
      </c>
      <c r="CJ190" s="3">
        <v>2</v>
      </c>
      <c r="CK190" s="3">
        <v>41</v>
      </c>
      <c r="CL190" s="3" t="s">
        <v>86</v>
      </c>
    </row>
    <row r="191" spans="1:90" x14ac:dyDescent="0.3">
      <c r="A191" s="3" t="s">
        <v>72</v>
      </c>
      <c r="B191" s="3" t="s">
        <v>73</v>
      </c>
      <c r="C191" s="3" t="s">
        <v>74</v>
      </c>
      <c r="E191" s="3" t="str">
        <f>"080055920157"</f>
        <v>080055920157</v>
      </c>
      <c r="F191" s="4">
        <v>45246</v>
      </c>
      <c r="G191" s="3">
        <v>202408</v>
      </c>
      <c r="H191" s="3" t="s">
        <v>75</v>
      </c>
      <c r="I191" s="3" t="s">
        <v>76</v>
      </c>
      <c r="J191" s="3" t="s">
        <v>77</v>
      </c>
      <c r="K191" s="3" t="s">
        <v>78</v>
      </c>
      <c r="L191" s="3" t="s">
        <v>187</v>
      </c>
      <c r="M191" s="3" t="s">
        <v>188</v>
      </c>
      <c r="N191" s="3" t="s">
        <v>227</v>
      </c>
      <c r="O191" s="3" t="s">
        <v>82</v>
      </c>
      <c r="P191" s="3" t="str">
        <f>"1162957489                    "</f>
        <v xml:space="preserve">1162957489                    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59.05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1</v>
      </c>
      <c r="BI191" s="3">
        <v>4</v>
      </c>
      <c r="BJ191" s="3">
        <v>2</v>
      </c>
      <c r="BK191" s="3">
        <v>4</v>
      </c>
      <c r="BL191" s="3">
        <v>151.32</v>
      </c>
      <c r="BM191" s="3">
        <v>22.7</v>
      </c>
      <c r="BN191" s="3">
        <v>174.02</v>
      </c>
      <c r="BO191" s="3">
        <v>174.02</v>
      </c>
      <c r="BQ191" s="3" t="s">
        <v>228</v>
      </c>
      <c r="BR191" s="3" t="s">
        <v>84</v>
      </c>
      <c r="BS191" s="4">
        <v>45247</v>
      </c>
      <c r="BT191" s="5">
        <v>0.43541666666666662</v>
      </c>
      <c r="BU191" s="3" t="s">
        <v>623</v>
      </c>
      <c r="BV191" s="3" t="s">
        <v>94</v>
      </c>
      <c r="BY191" s="3">
        <v>9984</v>
      </c>
      <c r="CA191" s="3" t="s">
        <v>366</v>
      </c>
      <c r="CC191" s="3" t="s">
        <v>188</v>
      </c>
      <c r="CD191" s="3">
        <v>3608</v>
      </c>
      <c r="CE191" s="3" t="s">
        <v>90</v>
      </c>
      <c r="CF191" s="4">
        <v>45250</v>
      </c>
      <c r="CI191" s="3">
        <v>1</v>
      </c>
      <c r="CJ191" s="3">
        <v>1</v>
      </c>
      <c r="CK191" s="3">
        <v>21</v>
      </c>
      <c r="CL191" s="3" t="s">
        <v>86</v>
      </c>
    </row>
    <row r="192" spans="1:90" x14ac:dyDescent="0.3">
      <c r="A192" s="3" t="s">
        <v>72</v>
      </c>
      <c r="B192" s="3" t="s">
        <v>73</v>
      </c>
      <c r="C192" s="3" t="s">
        <v>74</v>
      </c>
      <c r="E192" s="3" t="str">
        <f>"080055917298"</f>
        <v>080055917298</v>
      </c>
      <c r="F192" s="4">
        <v>45246</v>
      </c>
      <c r="G192" s="3">
        <v>202408</v>
      </c>
      <c r="H192" s="3" t="s">
        <v>75</v>
      </c>
      <c r="I192" s="3" t="s">
        <v>76</v>
      </c>
      <c r="J192" s="3" t="s">
        <v>77</v>
      </c>
      <c r="K192" s="3" t="s">
        <v>78</v>
      </c>
      <c r="L192" s="3" t="s">
        <v>193</v>
      </c>
      <c r="M192" s="3" t="s">
        <v>194</v>
      </c>
      <c r="N192" s="3" t="s">
        <v>486</v>
      </c>
      <c r="O192" s="3" t="s">
        <v>82</v>
      </c>
      <c r="P192" s="3" t="str">
        <f>"1162957466                    "</f>
        <v xml:space="preserve">1162957466                    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29.54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</v>
      </c>
      <c r="BI192" s="3">
        <v>1</v>
      </c>
      <c r="BJ192" s="3">
        <v>0.2</v>
      </c>
      <c r="BK192" s="3">
        <v>1</v>
      </c>
      <c r="BL192" s="3">
        <v>75.69</v>
      </c>
      <c r="BM192" s="3">
        <v>11.35</v>
      </c>
      <c r="BN192" s="3">
        <v>87.04</v>
      </c>
      <c r="BO192" s="3">
        <v>87.04</v>
      </c>
      <c r="BQ192" s="3" t="s">
        <v>487</v>
      </c>
      <c r="BR192" s="3" t="s">
        <v>84</v>
      </c>
      <c r="BS192" s="4">
        <v>45258</v>
      </c>
      <c r="BT192" s="5">
        <v>0.54999999999999993</v>
      </c>
      <c r="BU192" s="3" t="s">
        <v>624</v>
      </c>
      <c r="BV192" s="3" t="s">
        <v>86</v>
      </c>
      <c r="BW192" s="3" t="s">
        <v>625</v>
      </c>
      <c r="BX192" s="3" t="s">
        <v>504</v>
      </c>
      <c r="BY192" s="3">
        <v>1200</v>
      </c>
      <c r="CC192" s="3" t="s">
        <v>194</v>
      </c>
      <c r="CD192" s="3">
        <v>6020</v>
      </c>
      <c r="CE192" s="3" t="s">
        <v>90</v>
      </c>
      <c r="CF192" s="4">
        <v>45258</v>
      </c>
      <c r="CI192" s="3">
        <v>1</v>
      </c>
      <c r="CJ192" s="3">
        <v>8</v>
      </c>
      <c r="CK192" s="3">
        <v>21</v>
      </c>
      <c r="CL192" s="3" t="s">
        <v>86</v>
      </c>
    </row>
    <row r="193" spans="1:90" x14ac:dyDescent="0.3">
      <c r="A193" s="3" t="s">
        <v>72</v>
      </c>
      <c r="B193" s="3" t="s">
        <v>73</v>
      </c>
      <c r="C193" s="3" t="s">
        <v>74</v>
      </c>
      <c r="E193" s="3" t="str">
        <f>"080055916412"</f>
        <v>080055916412</v>
      </c>
      <c r="F193" s="4">
        <v>45246</v>
      </c>
      <c r="G193" s="3">
        <v>202408</v>
      </c>
      <c r="H193" s="3" t="s">
        <v>75</v>
      </c>
      <c r="I193" s="3" t="s">
        <v>76</v>
      </c>
      <c r="J193" s="3" t="s">
        <v>77</v>
      </c>
      <c r="K193" s="3" t="s">
        <v>78</v>
      </c>
      <c r="L193" s="3" t="s">
        <v>626</v>
      </c>
      <c r="M193" s="3" t="s">
        <v>627</v>
      </c>
      <c r="N193" s="3" t="s">
        <v>628</v>
      </c>
      <c r="O193" s="3" t="s">
        <v>82</v>
      </c>
      <c r="P193" s="3" t="str">
        <f>"1162957450                    "</f>
        <v xml:space="preserve">1162957450                    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57.23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</v>
      </c>
      <c r="BI193" s="3">
        <v>1</v>
      </c>
      <c r="BJ193" s="3">
        <v>0.2</v>
      </c>
      <c r="BK193" s="3">
        <v>1</v>
      </c>
      <c r="BL193" s="3">
        <v>146.65</v>
      </c>
      <c r="BM193" s="3">
        <v>22</v>
      </c>
      <c r="BN193" s="3">
        <v>168.65</v>
      </c>
      <c r="BO193" s="3">
        <v>168.65</v>
      </c>
      <c r="BQ193" s="3" t="s">
        <v>629</v>
      </c>
      <c r="BR193" s="3" t="s">
        <v>84</v>
      </c>
      <c r="BS193" s="3" t="s">
        <v>130</v>
      </c>
      <c r="BY193" s="3">
        <v>1200</v>
      </c>
      <c r="CC193" s="3" t="s">
        <v>627</v>
      </c>
      <c r="CD193" s="3">
        <v>1900</v>
      </c>
      <c r="CE193" s="3" t="s">
        <v>90</v>
      </c>
      <c r="CF193" s="4">
        <v>45251</v>
      </c>
      <c r="CI193" s="3">
        <v>1</v>
      </c>
      <c r="CJ193" s="3" t="s">
        <v>130</v>
      </c>
      <c r="CK193" s="3">
        <v>23</v>
      </c>
      <c r="CL193" s="3" t="s">
        <v>86</v>
      </c>
    </row>
    <row r="194" spans="1:90" x14ac:dyDescent="0.3">
      <c r="A194" s="3" t="s">
        <v>72</v>
      </c>
      <c r="B194" s="3" t="s">
        <v>73</v>
      </c>
      <c r="C194" s="3" t="s">
        <v>74</v>
      </c>
      <c r="E194" s="3" t="str">
        <f>"080055918955"</f>
        <v>080055918955</v>
      </c>
      <c r="F194" s="4">
        <v>45246</v>
      </c>
      <c r="G194" s="3">
        <v>202408</v>
      </c>
      <c r="H194" s="3" t="s">
        <v>75</v>
      </c>
      <c r="I194" s="3" t="s">
        <v>76</v>
      </c>
      <c r="J194" s="3" t="s">
        <v>77</v>
      </c>
      <c r="K194" s="3" t="s">
        <v>78</v>
      </c>
      <c r="L194" s="3" t="s">
        <v>147</v>
      </c>
      <c r="M194" s="3" t="s">
        <v>148</v>
      </c>
      <c r="N194" s="3" t="s">
        <v>630</v>
      </c>
      <c r="O194" s="3" t="s">
        <v>82</v>
      </c>
      <c r="P194" s="3" t="str">
        <f>"1162957471                    "</f>
        <v xml:space="preserve">1162957471                    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29.54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1</v>
      </c>
      <c r="BI194" s="3">
        <v>1</v>
      </c>
      <c r="BJ194" s="3">
        <v>0.2</v>
      </c>
      <c r="BK194" s="3">
        <v>1</v>
      </c>
      <c r="BL194" s="3">
        <v>75.69</v>
      </c>
      <c r="BM194" s="3">
        <v>11.35</v>
      </c>
      <c r="BN194" s="3">
        <v>87.04</v>
      </c>
      <c r="BO194" s="3">
        <v>87.04</v>
      </c>
      <c r="BQ194" s="3" t="s">
        <v>631</v>
      </c>
      <c r="BR194" s="3" t="s">
        <v>84</v>
      </c>
      <c r="BS194" s="4">
        <v>45247</v>
      </c>
      <c r="BT194" s="5">
        <v>0.42430555555555555</v>
      </c>
      <c r="BU194" s="3" t="s">
        <v>632</v>
      </c>
      <c r="BV194" s="3" t="s">
        <v>94</v>
      </c>
      <c r="BY194" s="3">
        <v>1200</v>
      </c>
      <c r="CA194" s="3" t="s">
        <v>633</v>
      </c>
      <c r="CC194" s="3" t="s">
        <v>148</v>
      </c>
      <c r="CD194" s="3">
        <v>200</v>
      </c>
      <c r="CE194" s="3" t="s">
        <v>90</v>
      </c>
      <c r="CF194" s="4">
        <v>45247</v>
      </c>
      <c r="CI194" s="3">
        <v>1</v>
      </c>
      <c r="CJ194" s="3">
        <v>1</v>
      </c>
      <c r="CK194" s="3">
        <v>21</v>
      </c>
      <c r="CL194" s="3" t="s">
        <v>86</v>
      </c>
    </row>
    <row r="195" spans="1:90" x14ac:dyDescent="0.3">
      <c r="A195" s="3" t="s">
        <v>72</v>
      </c>
      <c r="B195" s="3" t="s">
        <v>73</v>
      </c>
      <c r="C195" s="3" t="s">
        <v>74</v>
      </c>
      <c r="E195" s="3" t="str">
        <f>"080055916474"</f>
        <v>080055916474</v>
      </c>
      <c r="F195" s="4">
        <v>45246</v>
      </c>
      <c r="G195" s="3">
        <v>202408</v>
      </c>
      <c r="H195" s="3" t="s">
        <v>75</v>
      </c>
      <c r="I195" s="3" t="s">
        <v>76</v>
      </c>
      <c r="J195" s="3" t="s">
        <v>77</v>
      </c>
      <c r="K195" s="3" t="s">
        <v>78</v>
      </c>
      <c r="L195" s="3" t="s">
        <v>154</v>
      </c>
      <c r="M195" s="3" t="s">
        <v>155</v>
      </c>
      <c r="N195" s="3" t="s">
        <v>634</v>
      </c>
      <c r="O195" s="3" t="s">
        <v>82</v>
      </c>
      <c r="P195" s="3" t="str">
        <f>"1162957433                    "</f>
        <v xml:space="preserve">1162957433                    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23.07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1</v>
      </c>
      <c r="BI195" s="3">
        <v>1</v>
      </c>
      <c r="BJ195" s="3">
        <v>0.2</v>
      </c>
      <c r="BK195" s="3">
        <v>1</v>
      </c>
      <c r="BL195" s="3">
        <v>59.12</v>
      </c>
      <c r="BM195" s="3">
        <v>8.8699999999999992</v>
      </c>
      <c r="BN195" s="3">
        <v>67.989999999999995</v>
      </c>
      <c r="BO195" s="3">
        <v>67.989999999999995</v>
      </c>
      <c r="BQ195" s="3" t="s">
        <v>635</v>
      </c>
      <c r="BR195" s="3" t="s">
        <v>84</v>
      </c>
      <c r="BS195" s="4">
        <v>45250</v>
      </c>
      <c r="BT195" s="5">
        <v>0.4236111111111111</v>
      </c>
      <c r="BU195" s="3" t="s">
        <v>636</v>
      </c>
      <c r="BV195" s="3" t="s">
        <v>86</v>
      </c>
      <c r="BW195" s="3" t="s">
        <v>503</v>
      </c>
      <c r="BX195" s="3" t="s">
        <v>504</v>
      </c>
      <c r="BY195" s="3">
        <v>1200</v>
      </c>
      <c r="CA195" s="3" t="s">
        <v>637</v>
      </c>
      <c r="CC195" s="3" t="s">
        <v>155</v>
      </c>
      <c r="CD195" s="3">
        <v>1422</v>
      </c>
      <c r="CE195" s="3" t="s">
        <v>90</v>
      </c>
      <c r="CF195" s="4">
        <v>45251</v>
      </c>
      <c r="CI195" s="3">
        <v>1</v>
      </c>
      <c r="CJ195" s="3">
        <v>2</v>
      </c>
      <c r="CK195" s="3">
        <v>22</v>
      </c>
      <c r="CL195" s="3" t="s">
        <v>86</v>
      </c>
    </row>
    <row r="196" spans="1:90" x14ac:dyDescent="0.3">
      <c r="A196" s="3" t="s">
        <v>72</v>
      </c>
      <c r="B196" s="3" t="s">
        <v>73</v>
      </c>
      <c r="C196" s="3" t="s">
        <v>74</v>
      </c>
      <c r="E196" s="3" t="str">
        <f>"080055916519"</f>
        <v>080055916519</v>
      </c>
      <c r="F196" s="4">
        <v>45246</v>
      </c>
      <c r="G196" s="3">
        <v>202408</v>
      </c>
      <c r="H196" s="3" t="s">
        <v>75</v>
      </c>
      <c r="I196" s="3" t="s">
        <v>76</v>
      </c>
      <c r="J196" s="3" t="s">
        <v>77</v>
      </c>
      <c r="K196" s="3" t="s">
        <v>78</v>
      </c>
      <c r="L196" s="3" t="s">
        <v>154</v>
      </c>
      <c r="M196" s="3" t="s">
        <v>155</v>
      </c>
      <c r="N196" s="3" t="s">
        <v>638</v>
      </c>
      <c r="O196" s="3" t="s">
        <v>82</v>
      </c>
      <c r="P196" s="3" t="str">
        <f>"1162957442                    "</f>
        <v xml:space="preserve">1162957442                    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23.07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1</v>
      </c>
      <c r="BI196" s="3">
        <v>1</v>
      </c>
      <c r="BJ196" s="3">
        <v>0.2</v>
      </c>
      <c r="BK196" s="3">
        <v>1</v>
      </c>
      <c r="BL196" s="3">
        <v>59.12</v>
      </c>
      <c r="BM196" s="3">
        <v>8.8699999999999992</v>
      </c>
      <c r="BN196" s="3">
        <v>67.989999999999995</v>
      </c>
      <c r="BO196" s="3">
        <v>67.989999999999995</v>
      </c>
      <c r="BQ196" s="3" t="s">
        <v>639</v>
      </c>
      <c r="BR196" s="3" t="s">
        <v>84</v>
      </c>
      <c r="BS196" s="4">
        <v>45247</v>
      </c>
      <c r="BT196" s="5">
        <v>0.31180555555555556</v>
      </c>
      <c r="BU196" s="3" t="s">
        <v>596</v>
      </c>
      <c r="BV196" s="3" t="s">
        <v>94</v>
      </c>
      <c r="BY196" s="3">
        <v>1200</v>
      </c>
      <c r="CA196" s="3" t="s">
        <v>159</v>
      </c>
      <c r="CC196" s="3" t="s">
        <v>155</v>
      </c>
      <c r="CD196" s="3">
        <v>1429</v>
      </c>
      <c r="CE196" s="3" t="s">
        <v>90</v>
      </c>
      <c r="CF196" s="4">
        <v>45247</v>
      </c>
      <c r="CI196" s="3">
        <v>1</v>
      </c>
      <c r="CJ196" s="3">
        <v>1</v>
      </c>
      <c r="CK196" s="3">
        <v>22</v>
      </c>
      <c r="CL196" s="3" t="s">
        <v>86</v>
      </c>
    </row>
    <row r="197" spans="1:90" x14ac:dyDescent="0.3">
      <c r="A197" s="3" t="s">
        <v>72</v>
      </c>
      <c r="B197" s="3" t="s">
        <v>73</v>
      </c>
      <c r="C197" s="3" t="s">
        <v>74</v>
      </c>
      <c r="E197" s="3" t="str">
        <f>"080055918978"</f>
        <v>080055918978</v>
      </c>
      <c r="F197" s="4">
        <v>45246</v>
      </c>
      <c r="G197" s="3">
        <v>202408</v>
      </c>
      <c r="H197" s="3" t="s">
        <v>75</v>
      </c>
      <c r="I197" s="3" t="s">
        <v>76</v>
      </c>
      <c r="J197" s="3" t="s">
        <v>77</v>
      </c>
      <c r="K197" s="3" t="s">
        <v>78</v>
      </c>
      <c r="L197" s="3" t="s">
        <v>75</v>
      </c>
      <c r="M197" s="3" t="s">
        <v>76</v>
      </c>
      <c r="N197" s="3" t="s">
        <v>290</v>
      </c>
      <c r="O197" s="3" t="s">
        <v>82</v>
      </c>
      <c r="P197" s="3" t="str">
        <f>"1162957474                    "</f>
        <v xml:space="preserve">1162957474                    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23.07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1</v>
      </c>
      <c r="BI197" s="3">
        <v>6</v>
      </c>
      <c r="BJ197" s="3">
        <v>3.4</v>
      </c>
      <c r="BK197" s="3">
        <v>6</v>
      </c>
      <c r="BL197" s="3">
        <v>59.12</v>
      </c>
      <c r="BM197" s="3">
        <v>8.8699999999999992</v>
      </c>
      <c r="BN197" s="3">
        <v>67.989999999999995</v>
      </c>
      <c r="BO197" s="3">
        <v>67.989999999999995</v>
      </c>
      <c r="BQ197" s="3" t="s">
        <v>291</v>
      </c>
      <c r="BR197" s="3" t="s">
        <v>84</v>
      </c>
      <c r="BS197" s="4">
        <v>45247</v>
      </c>
      <c r="BT197" s="5">
        <v>0.3666666666666667</v>
      </c>
      <c r="BU197" s="3" t="s">
        <v>640</v>
      </c>
      <c r="BV197" s="3" t="s">
        <v>94</v>
      </c>
      <c r="BY197" s="3">
        <v>16965</v>
      </c>
      <c r="CA197" s="3" t="s">
        <v>95</v>
      </c>
      <c r="CC197" s="3" t="s">
        <v>76</v>
      </c>
      <c r="CD197" s="3">
        <v>1600</v>
      </c>
      <c r="CE197" s="3" t="s">
        <v>90</v>
      </c>
      <c r="CF197" s="4">
        <v>45247</v>
      </c>
      <c r="CI197" s="3">
        <v>1</v>
      </c>
      <c r="CJ197" s="3">
        <v>1</v>
      </c>
      <c r="CK197" s="3">
        <v>22</v>
      </c>
      <c r="CL197" s="3" t="s">
        <v>86</v>
      </c>
    </row>
    <row r="198" spans="1:90" x14ac:dyDescent="0.3">
      <c r="A198" s="3" t="s">
        <v>72</v>
      </c>
      <c r="B198" s="3" t="s">
        <v>73</v>
      </c>
      <c r="C198" s="3" t="s">
        <v>74</v>
      </c>
      <c r="E198" s="3" t="str">
        <f>"080055916558"</f>
        <v>080055916558</v>
      </c>
      <c r="F198" s="4">
        <v>45246</v>
      </c>
      <c r="G198" s="3">
        <v>202408</v>
      </c>
      <c r="H198" s="3" t="s">
        <v>75</v>
      </c>
      <c r="I198" s="3" t="s">
        <v>76</v>
      </c>
      <c r="J198" s="3" t="s">
        <v>77</v>
      </c>
      <c r="K198" s="3" t="s">
        <v>78</v>
      </c>
      <c r="L198" s="3" t="s">
        <v>442</v>
      </c>
      <c r="M198" s="3" t="s">
        <v>443</v>
      </c>
      <c r="N198" s="3" t="s">
        <v>641</v>
      </c>
      <c r="O198" s="3" t="s">
        <v>82</v>
      </c>
      <c r="P198" s="3" t="str">
        <f>"1162957432                    "</f>
        <v xml:space="preserve">1162957432                    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23.07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1</v>
      </c>
      <c r="BI198" s="3">
        <v>1</v>
      </c>
      <c r="BJ198" s="3">
        <v>0.2</v>
      </c>
      <c r="BK198" s="3">
        <v>1</v>
      </c>
      <c r="BL198" s="3">
        <v>59.12</v>
      </c>
      <c r="BM198" s="3">
        <v>8.8699999999999992</v>
      </c>
      <c r="BN198" s="3">
        <v>67.989999999999995</v>
      </c>
      <c r="BO198" s="3">
        <v>67.989999999999995</v>
      </c>
      <c r="BQ198" s="3" t="s">
        <v>642</v>
      </c>
      <c r="BR198" s="3" t="s">
        <v>84</v>
      </c>
      <c r="BS198" s="4">
        <v>45247</v>
      </c>
      <c r="BT198" s="5">
        <v>0.40138888888888885</v>
      </c>
      <c r="BU198" s="3" t="s">
        <v>643</v>
      </c>
      <c r="BV198" s="3" t="s">
        <v>94</v>
      </c>
      <c r="BY198" s="3">
        <v>1200</v>
      </c>
      <c r="CA198" s="3" t="s">
        <v>644</v>
      </c>
      <c r="CC198" s="3" t="s">
        <v>443</v>
      </c>
      <c r="CD198" s="3">
        <v>2157</v>
      </c>
      <c r="CE198" s="3" t="s">
        <v>90</v>
      </c>
      <c r="CF198" s="4">
        <v>45247</v>
      </c>
      <c r="CI198" s="3">
        <v>1</v>
      </c>
      <c r="CJ198" s="3">
        <v>1</v>
      </c>
      <c r="CK198" s="3">
        <v>22</v>
      </c>
      <c r="CL198" s="3" t="s">
        <v>86</v>
      </c>
    </row>
    <row r="199" spans="1:90" x14ac:dyDescent="0.3">
      <c r="A199" s="3" t="s">
        <v>72</v>
      </c>
      <c r="B199" s="3" t="s">
        <v>73</v>
      </c>
      <c r="C199" s="3" t="s">
        <v>74</v>
      </c>
      <c r="E199" s="3" t="str">
        <f>"080055916593"</f>
        <v>080055916593</v>
      </c>
      <c r="F199" s="4">
        <v>45246</v>
      </c>
      <c r="G199" s="3">
        <v>202408</v>
      </c>
      <c r="H199" s="3" t="s">
        <v>75</v>
      </c>
      <c r="I199" s="3" t="s">
        <v>76</v>
      </c>
      <c r="J199" s="3" t="s">
        <v>77</v>
      </c>
      <c r="K199" s="3" t="s">
        <v>78</v>
      </c>
      <c r="L199" s="3" t="s">
        <v>645</v>
      </c>
      <c r="M199" s="3" t="s">
        <v>646</v>
      </c>
      <c r="N199" s="3" t="s">
        <v>647</v>
      </c>
      <c r="O199" s="3" t="s">
        <v>82</v>
      </c>
      <c r="P199" s="3" t="str">
        <f>"1162957447                    "</f>
        <v xml:space="preserve">1162957447                    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57.23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1</v>
      </c>
      <c r="BI199" s="3">
        <v>1</v>
      </c>
      <c r="BJ199" s="3">
        <v>0.2</v>
      </c>
      <c r="BK199" s="3">
        <v>1</v>
      </c>
      <c r="BL199" s="3">
        <v>146.65</v>
      </c>
      <c r="BM199" s="3">
        <v>22</v>
      </c>
      <c r="BN199" s="3">
        <v>168.65</v>
      </c>
      <c r="BO199" s="3">
        <v>168.65</v>
      </c>
      <c r="BQ199" s="3" t="s">
        <v>648</v>
      </c>
      <c r="BR199" s="3" t="s">
        <v>84</v>
      </c>
      <c r="BS199" s="4">
        <v>45247</v>
      </c>
      <c r="BT199" s="5">
        <v>0.6</v>
      </c>
      <c r="BU199" s="3" t="s">
        <v>649</v>
      </c>
      <c r="BV199" s="3" t="s">
        <v>94</v>
      </c>
      <c r="BY199" s="3">
        <v>1200</v>
      </c>
      <c r="CA199" s="3" t="s">
        <v>650</v>
      </c>
      <c r="CC199" s="3" t="s">
        <v>646</v>
      </c>
      <c r="CD199" s="3">
        <v>555</v>
      </c>
      <c r="CE199" s="3" t="s">
        <v>90</v>
      </c>
      <c r="CF199" s="4">
        <v>45247</v>
      </c>
      <c r="CI199" s="3">
        <v>2</v>
      </c>
      <c r="CJ199" s="3">
        <v>1</v>
      </c>
      <c r="CK199" s="3">
        <v>23</v>
      </c>
      <c r="CL199" s="3" t="s">
        <v>86</v>
      </c>
    </row>
    <row r="200" spans="1:90" x14ac:dyDescent="0.3">
      <c r="A200" s="3" t="s">
        <v>72</v>
      </c>
      <c r="B200" s="3" t="s">
        <v>73</v>
      </c>
      <c r="C200" s="3" t="s">
        <v>74</v>
      </c>
      <c r="E200" s="3" t="str">
        <f>"080055917353"</f>
        <v>080055917353</v>
      </c>
      <c r="F200" s="4">
        <v>45246</v>
      </c>
      <c r="G200" s="3">
        <v>202408</v>
      </c>
      <c r="H200" s="3" t="s">
        <v>75</v>
      </c>
      <c r="I200" s="3" t="s">
        <v>76</v>
      </c>
      <c r="J200" s="3" t="s">
        <v>77</v>
      </c>
      <c r="K200" s="3" t="s">
        <v>78</v>
      </c>
      <c r="L200" s="3" t="s">
        <v>332</v>
      </c>
      <c r="M200" s="3" t="s">
        <v>332</v>
      </c>
      <c r="N200" s="3" t="s">
        <v>651</v>
      </c>
      <c r="O200" s="3" t="s">
        <v>82</v>
      </c>
      <c r="P200" s="3" t="str">
        <f>"1162957455                    "</f>
        <v xml:space="preserve">1162957455                    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57.23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1</v>
      </c>
      <c r="BI200" s="3">
        <v>1</v>
      </c>
      <c r="BJ200" s="3">
        <v>0.2</v>
      </c>
      <c r="BK200" s="3">
        <v>1</v>
      </c>
      <c r="BL200" s="3">
        <v>146.65</v>
      </c>
      <c r="BM200" s="3">
        <v>22</v>
      </c>
      <c r="BN200" s="3">
        <v>168.65</v>
      </c>
      <c r="BO200" s="3">
        <v>168.65</v>
      </c>
      <c r="BQ200" s="3" t="s">
        <v>652</v>
      </c>
      <c r="BR200" s="3" t="s">
        <v>84</v>
      </c>
      <c r="BS200" s="4">
        <v>45247</v>
      </c>
      <c r="BT200" s="5">
        <v>0.53402777777777777</v>
      </c>
      <c r="BU200" s="3" t="s">
        <v>653</v>
      </c>
      <c r="BV200" s="3" t="s">
        <v>94</v>
      </c>
      <c r="BY200" s="3">
        <v>1200</v>
      </c>
      <c r="CA200" s="3" t="s">
        <v>336</v>
      </c>
      <c r="CC200" s="3" t="s">
        <v>332</v>
      </c>
      <c r="CD200" s="3">
        <v>7646</v>
      </c>
      <c r="CE200" s="3" t="s">
        <v>90</v>
      </c>
      <c r="CF200" s="4">
        <v>45250</v>
      </c>
      <c r="CI200" s="3">
        <v>1</v>
      </c>
      <c r="CJ200" s="3">
        <v>1</v>
      </c>
      <c r="CK200" s="3">
        <v>23</v>
      </c>
      <c r="CL200" s="3" t="s">
        <v>86</v>
      </c>
    </row>
    <row r="201" spans="1:90" x14ac:dyDescent="0.3">
      <c r="A201" s="3" t="s">
        <v>72</v>
      </c>
      <c r="B201" s="3" t="s">
        <v>73</v>
      </c>
      <c r="C201" s="3" t="s">
        <v>74</v>
      </c>
      <c r="E201" s="3" t="str">
        <f>"080055919007"</f>
        <v>080055919007</v>
      </c>
      <c r="F201" s="4">
        <v>45246</v>
      </c>
      <c r="G201" s="3">
        <v>202408</v>
      </c>
      <c r="H201" s="3" t="s">
        <v>75</v>
      </c>
      <c r="I201" s="3" t="s">
        <v>76</v>
      </c>
      <c r="J201" s="3" t="s">
        <v>77</v>
      </c>
      <c r="K201" s="3" t="s">
        <v>78</v>
      </c>
      <c r="L201" s="3" t="s">
        <v>147</v>
      </c>
      <c r="M201" s="3" t="s">
        <v>148</v>
      </c>
      <c r="N201" s="3" t="s">
        <v>654</v>
      </c>
      <c r="O201" s="3" t="s">
        <v>82</v>
      </c>
      <c r="P201" s="3" t="str">
        <f>"1162957470                    "</f>
        <v xml:space="preserve">1162957470                    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44.29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1</v>
      </c>
      <c r="BI201" s="3">
        <v>3</v>
      </c>
      <c r="BJ201" s="3">
        <v>1.4</v>
      </c>
      <c r="BK201" s="3">
        <v>3</v>
      </c>
      <c r="BL201" s="3">
        <v>113.5</v>
      </c>
      <c r="BM201" s="3">
        <v>17.03</v>
      </c>
      <c r="BN201" s="3">
        <v>130.53</v>
      </c>
      <c r="BO201" s="3">
        <v>130.53</v>
      </c>
      <c r="BQ201" s="3" t="s">
        <v>655</v>
      </c>
      <c r="BR201" s="3" t="s">
        <v>84</v>
      </c>
      <c r="BS201" s="4">
        <v>45247</v>
      </c>
      <c r="BT201" s="5">
        <v>0.42152777777777778</v>
      </c>
      <c r="BU201" s="3" t="s">
        <v>656</v>
      </c>
      <c r="BV201" s="3" t="s">
        <v>94</v>
      </c>
      <c r="BY201" s="3">
        <v>7000</v>
      </c>
      <c r="CA201" s="3" t="s">
        <v>657</v>
      </c>
      <c r="CC201" s="3" t="s">
        <v>148</v>
      </c>
      <c r="CD201" s="3">
        <v>2</v>
      </c>
      <c r="CE201" s="3" t="s">
        <v>90</v>
      </c>
      <c r="CF201" s="4">
        <v>45247</v>
      </c>
      <c r="CI201" s="3">
        <v>1</v>
      </c>
      <c r="CJ201" s="3">
        <v>1</v>
      </c>
      <c r="CK201" s="3">
        <v>21</v>
      </c>
      <c r="CL201" s="3" t="s">
        <v>86</v>
      </c>
    </row>
    <row r="202" spans="1:90" x14ac:dyDescent="0.3">
      <c r="A202" s="3" t="s">
        <v>72</v>
      </c>
      <c r="B202" s="3" t="s">
        <v>73</v>
      </c>
      <c r="C202" s="3" t="s">
        <v>74</v>
      </c>
      <c r="E202" s="3" t="str">
        <f>"080055917388"</f>
        <v>080055917388</v>
      </c>
      <c r="F202" s="4">
        <v>45246</v>
      </c>
      <c r="G202" s="3">
        <v>202408</v>
      </c>
      <c r="H202" s="3" t="s">
        <v>75</v>
      </c>
      <c r="I202" s="3" t="s">
        <v>76</v>
      </c>
      <c r="J202" s="3" t="s">
        <v>77</v>
      </c>
      <c r="K202" s="3" t="s">
        <v>78</v>
      </c>
      <c r="L202" s="3" t="s">
        <v>79</v>
      </c>
      <c r="M202" s="3" t="s">
        <v>80</v>
      </c>
      <c r="N202" s="3" t="s">
        <v>112</v>
      </c>
      <c r="O202" s="3" t="s">
        <v>82</v>
      </c>
      <c r="P202" s="3" t="str">
        <f>"1162957461                    "</f>
        <v xml:space="preserve">1162957461                    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59.05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1</v>
      </c>
      <c r="BI202" s="3">
        <v>4</v>
      </c>
      <c r="BJ202" s="3">
        <v>1.4</v>
      </c>
      <c r="BK202" s="3">
        <v>4</v>
      </c>
      <c r="BL202" s="3">
        <v>151.32</v>
      </c>
      <c r="BM202" s="3">
        <v>22.7</v>
      </c>
      <c r="BN202" s="3">
        <v>174.02</v>
      </c>
      <c r="BO202" s="3">
        <v>174.02</v>
      </c>
      <c r="BQ202" s="3" t="s">
        <v>113</v>
      </c>
      <c r="BR202" s="3" t="s">
        <v>84</v>
      </c>
      <c r="BS202" s="4">
        <v>45247</v>
      </c>
      <c r="BT202" s="5">
        <v>0.40069444444444446</v>
      </c>
      <c r="BU202" s="3" t="s">
        <v>658</v>
      </c>
      <c r="BV202" s="3" t="s">
        <v>94</v>
      </c>
      <c r="BY202" s="3">
        <v>7000</v>
      </c>
      <c r="CA202" s="3" t="s">
        <v>659</v>
      </c>
      <c r="CC202" s="3" t="s">
        <v>80</v>
      </c>
      <c r="CD202" s="3">
        <v>7441</v>
      </c>
      <c r="CE202" s="3" t="s">
        <v>90</v>
      </c>
      <c r="CF202" s="4">
        <v>45250</v>
      </c>
      <c r="CI202" s="3">
        <v>1</v>
      </c>
      <c r="CJ202" s="3">
        <v>1</v>
      </c>
      <c r="CK202" s="3">
        <v>21</v>
      </c>
      <c r="CL202" s="3" t="s">
        <v>86</v>
      </c>
    </row>
    <row r="203" spans="1:90" x14ac:dyDescent="0.3">
      <c r="A203" s="3" t="s">
        <v>72</v>
      </c>
      <c r="B203" s="3" t="s">
        <v>73</v>
      </c>
      <c r="C203" s="3" t="s">
        <v>74</v>
      </c>
      <c r="E203" s="3" t="str">
        <f>"080055918061"</f>
        <v>080055918061</v>
      </c>
      <c r="F203" s="4">
        <v>45246</v>
      </c>
      <c r="G203" s="3">
        <v>202408</v>
      </c>
      <c r="H203" s="3" t="s">
        <v>75</v>
      </c>
      <c r="I203" s="3" t="s">
        <v>76</v>
      </c>
      <c r="J203" s="3" t="s">
        <v>77</v>
      </c>
      <c r="K203" s="3" t="s">
        <v>78</v>
      </c>
      <c r="L203" s="3" t="s">
        <v>79</v>
      </c>
      <c r="M203" s="3" t="s">
        <v>80</v>
      </c>
      <c r="N203" s="3" t="s">
        <v>112</v>
      </c>
      <c r="O203" s="3" t="s">
        <v>82</v>
      </c>
      <c r="P203" s="3" t="str">
        <f>"1162957453                    "</f>
        <v xml:space="preserve">1162957453                    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29.54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1</v>
      </c>
      <c r="BI203" s="3">
        <v>2</v>
      </c>
      <c r="BJ203" s="3">
        <v>1.5</v>
      </c>
      <c r="BK203" s="3">
        <v>2</v>
      </c>
      <c r="BL203" s="3">
        <v>75.69</v>
      </c>
      <c r="BM203" s="3">
        <v>11.35</v>
      </c>
      <c r="BN203" s="3">
        <v>87.04</v>
      </c>
      <c r="BO203" s="3">
        <v>87.04</v>
      </c>
      <c r="BQ203" s="3" t="s">
        <v>113</v>
      </c>
      <c r="BR203" s="3" t="s">
        <v>84</v>
      </c>
      <c r="BS203" s="4">
        <v>45247</v>
      </c>
      <c r="BT203" s="5">
        <v>0.40069444444444446</v>
      </c>
      <c r="BU203" s="3" t="s">
        <v>658</v>
      </c>
      <c r="BV203" s="3" t="s">
        <v>94</v>
      </c>
      <c r="BY203" s="3">
        <v>7650</v>
      </c>
      <c r="CA203" s="3" t="s">
        <v>659</v>
      </c>
      <c r="CC203" s="3" t="s">
        <v>80</v>
      </c>
      <c r="CD203" s="3">
        <v>7441</v>
      </c>
      <c r="CE203" s="3" t="s">
        <v>90</v>
      </c>
      <c r="CF203" s="4">
        <v>45250</v>
      </c>
      <c r="CI203" s="3">
        <v>1</v>
      </c>
      <c r="CJ203" s="3">
        <v>1</v>
      </c>
      <c r="CK203" s="3">
        <v>21</v>
      </c>
      <c r="CL203" s="3" t="s">
        <v>86</v>
      </c>
    </row>
    <row r="204" spans="1:90" x14ac:dyDescent="0.3">
      <c r="A204" s="3" t="s">
        <v>72</v>
      </c>
      <c r="B204" s="3" t="s">
        <v>73</v>
      </c>
      <c r="C204" s="3" t="s">
        <v>74</v>
      </c>
      <c r="E204" s="3" t="str">
        <f>"080055919045"</f>
        <v>080055919045</v>
      </c>
      <c r="F204" s="4">
        <v>45246</v>
      </c>
      <c r="G204" s="3">
        <v>202408</v>
      </c>
      <c r="H204" s="3" t="s">
        <v>75</v>
      </c>
      <c r="I204" s="3" t="s">
        <v>76</v>
      </c>
      <c r="J204" s="3" t="s">
        <v>77</v>
      </c>
      <c r="K204" s="3" t="s">
        <v>78</v>
      </c>
      <c r="L204" s="3" t="s">
        <v>75</v>
      </c>
      <c r="M204" s="3" t="s">
        <v>76</v>
      </c>
      <c r="N204" s="3" t="s">
        <v>660</v>
      </c>
      <c r="O204" s="3" t="s">
        <v>82</v>
      </c>
      <c r="P204" s="3" t="str">
        <f>"1162957472                    "</f>
        <v xml:space="preserve">1162957472                    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23.07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1</v>
      </c>
      <c r="BI204" s="3">
        <v>1</v>
      </c>
      <c r="BJ204" s="3">
        <v>0.6</v>
      </c>
      <c r="BK204" s="3">
        <v>1</v>
      </c>
      <c r="BL204" s="3">
        <v>59.12</v>
      </c>
      <c r="BM204" s="3">
        <v>8.8699999999999992</v>
      </c>
      <c r="BN204" s="3">
        <v>67.989999999999995</v>
      </c>
      <c r="BO204" s="3">
        <v>67.989999999999995</v>
      </c>
      <c r="BQ204" s="3" t="s">
        <v>208</v>
      </c>
      <c r="BR204" s="3" t="s">
        <v>84</v>
      </c>
      <c r="BS204" s="4">
        <v>45247</v>
      </c>
      <c r="BT204" s="5">
        <v>0.37638888888888888</v>
      </c>
      <c r="BU204" s="3" t="s">
        <v>661</v>
      </c>
      <c r="BV204" s="3" t="s">
        <v>94</v>
      </c>
      <c r="BY204" s="3">
        <v>3024</v>
      </c>
      <c r="CA204" s="3" t="s">
        <v>159</v>
      </c>
      <c r="CC204" s="3" t="s">
        <v>76</v>
      </c>
      <c r="CD204" s="3">
        <v>1614</v>
      </c>
      <c r="CE204" s="3" t="s">
        <v>90</v>
      </c>
      <c r="CF204" s="4">
        <v>45247</v>
      </c>
      <c r="CI204" s="3">
        <v>1</v>
      </c>
      <c r="CJ204" s="3">
        <v>1</v>
      </c>
      <c r="CK204" s="3">
        <v>22</v>
      </c>
      <c r="CL204" s="3" t="s">
        <v>86</v>
      </c>
    </row>
    <row r="205" spans="1:90" x14ac:dyDescent="0.3">
      <c r="A205" s="3" t="s">
        <v>72</v>
      </c>
      <c r="B205" s="3" t="s">
        <v>73</v>
      </c>
      <c r="C205" s="3" t="s">
        <v>74</v>
      </c>
      <c r="E205" s="3" t="str">
        <f>"080055916614"</f>
        <v>080055916614</v>
      </c>
      <c r="F205" s="4">
        <v>45246</v>
      </c>
      <c r="G205" s="3">
        <v>202408</v>
      </c>
      <c r="H205" s="3" t="s">
        <v>75</v>
      </c>
      <c r="I205" s="3" t="s">
        <v>76</v>
      </c>
      <c r="J205" s="3" t="s">
        <v>77</v>
      </c>
      <c r="K205" s="3" t="s">
        <v>78</v>
      </c>
      <c r="L205" s="3" t="s">
        <v>137</v>
      </c>
      <c r="M205" s="3" t="s">
        <v>138</v>
      </c>
      <c r="N205" s="3" t="s">
        <v>495</v>
      </c>
      <c r="O205" s="3" t="s">
        <v>82</v>
      </c>
      <c r="P205" s="3" t="str">
        <f>"1162957452                    "</f>
        <v xml:space="preserve">1162957452                    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29.54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1</v>
      </c>
      <c r="BI205" s="3">
        <v>1</v>
      </c>
      <c r="BJ205" s="3">
        <v>0.2</v>
      </c>
      <c r="BK205" s="3">
        <v>1</v>
      </c>
      <c r="BL205" s="3">
        <v>75.69</v>
      </c>
      <c r="BM205" s="3">
        <v>11.35</v>
      </c>
      <c r="BN205" s="3">
        <v>87.04</v>
      </c>
      <c r="BO205" s="3">
        <v>87.04</v>
      </c>
      <c r="BQ205" s="3" t="s">
        <v>496</v>
      </c>
      <c r="BR205" s="3" t="s">
        <v>84</v>
      </c>
      <c r="BS205" s="4">
        <v>45247</v>
      </c>
      <c r="BT205" s="5">
        <v>0.40902777777777777</v>
      </c>
      <c r="BU205" s="3" t="s">
        <v>662</v>
      </c>
      <c r="BV205" s="3" t="s">
        <v>94</v>
      </c>
      <c r="BY205" s="3">
        <v>1200</v>
      </c>
      <c r="CA205" s="3" t="s">
        <v>663</v>
      </c>
      <c r="CC205" s="3" t="s">
        <v>138</v>
      </c>
      <c r="CD205" s="3">
        <v>3201</v>
      </c>
      <c r="CE205" s="3" t="s">
        <v>90</v>
      </c>
      <c r="CF205" s="4">
        <v>45250</v>
      </c>
      <c r="CI205" s="3">
        <v>1</v>
      </c>
      <c r="CJ205" s="3">
        <v>1</v>
      </c>
      <c r="CK205" s="3">
        <v>21</v>
      </c>
      <c r="CL205" s="3" t="s">
        <v>86</v>
      </c>
    </row>
    <row r="206" spans="1:90" x14ac:dyDescent="0.3">
      <c r="A206" s="3" t="s">
        <v>72</v>
      </c>
      <c r="B206" s="3" t="s">
        <v>73</v>
      </c>
      <c r="C206" s="3" t="s">
        <v>74</v>
      </c>
      <c r="E206" s="3" t="str">
        <f>"080055916630"</f>
        <v>080055916630</v>
      </c>
      <c r="F206" s="4">
        <v>45246</v>
      </c>
      <c r="G206" s="3">
        <v>202408</v>
      </c>
      <c r="H206" s="3" t="s">
        <v>75</v>
      </c>
      <c r="I206" s="3" t="s">
        <v>76</v>
      </c>
      <c r="J206" s="3" t="s">
        <v>77</v>
      </c>
      <c r="K206" s="3" t="s">
        <v>78</v>
      </c>
      <c r="L206" s="3" t="s">
        <v>172</v>
      </c>
      <c r="M206" s="3" t="s">
        <v>173</v>
      </c>
      <c r="N206" s="3" t="s">
        <v>149</v>
      </c>
      <c r="O206" s="3" t="s">
        <v>82</v>
      </c>
      <c r="P206" s="3" t="str">
        <f>"1162957451                    "</f>
        <v xml:space="preserve">1162957451                    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29.54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1</v>
      </c>
      <c r="BI206" s="3">
        <v>1</v>
      </c>
      <c r="BJ206" s="3">
        <v>0.2</v>
      </c>
      <c r="BK206" s="3">
        <v>1</v>
      </c>
      <c r="BL206" s="3">
        <v>75.69</v>
      </c>
      <c r="BM206" s="3">
        <v>11.35</v>
      </c>
      <c r="BN206" s="3">
        <v>87.04</v>
      </c>
      <c r="BO206" s="3">
        <v>87.04</v>
      </c>
      <c r="BQ206" s="3" t="s">
        <v>151</v>
      </c>
      <c r="BR206" s="3" t="s">
        <v>84</v>
      </c>
      <c r="BS206" s="4">
        <v>45247</v>
      </c>
      <c r="BT206" s="5">
        <v>0.35694444444444445</v>
      </c>
      <c r="BU206" s="3" t="s">
        <v>664</v>
      </c>
      <c r="BV206" s="3" t="s">
        <v>94</v>
      </c>
      <c r="BY206" s="3">
        <v>1200</v>
      </c>
      <c r="CA206" s="3" t="s">
        <v>593</v>
      </c>
      <c r="CC206" s="3" t="s">
        <v>173</v>
      </c>
      <c r="CD206" s="3">
        <v>4133</v>
      </c>
      <c r="CE206" s="3" t="s">
        <v>90</v>
      </c>
      <c r="CF206" s="4">
        <v>45250</v>
      </c>
      <c r="CI206" s="3">
        <v>1</v>
      </c>
      <c r="CJ206" s="3">
        <v>1</v>
      </c>
      <c r="CK206" s="3">
        <v>21</v>
      </c>
      <c r="CL206" s="3" t="s">
        <v>86</v>
      </c>
    </row>
    <row r="207" spans="1:90" x14ac:dyDescent="0.3">
      <c r="A207" s="3" t="s">
        <v>72</v>
      </c>
      <c r="B207" s="3" t="s">
        <v>73</v>
      </c>
      <c r="C207" s="3" t="s">
        <v>74</v>
      </c>
      <c r="E207" s="3" t="str">
        <f>"080055919150"</f>
        <v>080055919150</v>
      </c>
      <c r="F207" s="4">
        <v>45246</v>
      </c>
      <c r="G207" s="3">
        <v>202408</v>
      </c>
      <c r="H207" s="3" t="s">
        <v>75</v>
      </c>
      <c r="I207" s="3" t="s">
        <v>76</v>
      </c>
      <c r="J207" s="3" t="s">
        <v>77</v>
      </c>
      <c r="K207" s="3" t="s">
        <v>78</v>
      </c>
      <c r="L207" s="3" t="s">
        <v>205</v>
      </c>
      <c r="M207" s="3" t="s">
        <v>206</v>
      </c>
      <c r="N207" s="3" t="s">
        <v>207</v>
      </c>
      <c r="O207" s="3" t="s">
        <v>82</v>
      </c>
      <c r="P207" s="3" t="str">
        <f>"1162957467                    "</f>
        <v xml:space="preserve">1162957467                    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29.54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1</v>
      </c>
      <c r="BI207" s="3">
        <v>2</v>
      </c>
      <c r="BJ207" s="3">
        <v>0.9</v>
      </c>
      <c r="BK207" s="3">
        <v>2</v>
      </c>
      <c r="BL207" s="3">
        <v>75.69</v>
      </c>
      <c r="BM207" s="3">
        <v>11.35</v>
      </c>
      <c r="BN207" s="3">
        <v>87.04</v>
      </c>
      <c r="BO207" s="3">
        <v>87.04</v>
      </c>
      <c r="BQ207" s="3" t="s">
        <v>208</v>
      </c>
      <c r="BR207" s="3" t="s">
        <v>84</v>
      </c>
      <c r="BS207" s="4">
        <v>45247</v>
      </c>
      <c r="BT207" s="5">
        <v>0.31944444444444448</v>
      </c>
      <c r="BU207" s="3" t="s">
        <v>532</v>
      </c>
      <c r="BV207" s="3" t="s">
        <v>94</v>
      </c>
      <c r="BY207" s="3">
        <v>4560</v>
      </c>
      <c r="CA207" s="3" t="s">
        <v>533</v>
      </c>
      <c r="CC207" s="3" t="s">
        <v>206</v>
      </c>
      <c r="CD207" s="3">
        <v>4000</v>
      </c>
      <c r="CE207" s="3" t="s">
        <v>90</v>
      </c>
      <c r="CF207" s="4">
        <v>45250</v>
      </c>
      <c r="CI207" s="3">
        <v>1</v>
      </c>
      <c r="CJ207" s="3">
        <v>1</v>
      </c>
      <c r="CK207" s="3">
        <v>21</v>
      </c>
      <c r="CL207" s="3" t="s">
        <v>86</v>
      </c>
    </row>
    <row r="208" spans="1:90" x14ac:dyDescent="0.3">
      <c r="A208" s="3" t="s">
        <v>72</v>
      </c>
      <c r="B208" s="3" t="s">
        <v>73</v>
      </c>
      <c r="C208" s="3" t="s">
        <v>74</v>
      </c>
      <c r="E208" s="3" t="str">
        <f>"009942862412"</f>
        <v>009942862412</v>
      </c>
      <c r="F208" s="4">
        <v>45246</v>
      </c>
      <c r="G208" s="3">
        <v>202408</v>
      </c>
      <c r="H208" s="3" t="s">
        <v>665</v>
      </c>
      <c r="I208" s="3" t="s">
        <v>666</v>
      </c>
      <c r="J208" s="3" t="s">
        <v>667</v>
      </c>
      <c r="K208" s="3" t="s">
        <v>78</v>
      </c>
      <c r="L208" s="3" t="s">
        <v>75</v>
      </c>
      <c r="M208" s="3" t="s">
        <v>76</v>
      </c>
      <c r="N208" s="3" t="s">
        <v>559</v>
      </c>
      <c r="O208" s="3" t="s">
        <v>150</v>
      </c>
      <c r="P208" s="3" t="str">
        <f>"                              "</f>
        <v xml:space="preserve">                              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5.57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342.1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2</v>
      </c>
      <c r="BI208" s="3">
        <v>60</v>
      </c>
      <c r="BJ208" s="3">
        <v>135.4</v>
      </c>
      <c r="BK208" s="3">
        <v>136</v>
      </c>
      <c r="BL208" s="3">
        <v>882.2</v>
      </c>
      <c r="BM208" s="3">
        <v>132.33000000000001</v>
      </c>
      <c r="BN208" s="3">
        <v>1014.53</v>
      </c>
      <c r="BO208" s="3">
        <v>1014.53</v>
      </c>
      <c r="BS208" s="4">
        <v>45247</v>
      </c>
      <c r="BT208" s="5">
        <v>0.56597222222222221</v>
      </c>
      <c r="BU208" s="3" t="s">
        <v>668</v>
      </c>
      <c r="BV208" s="3" t="s">
        <v>94</v>
      </c>
      <c r="BY208" s="3">
        <v>338400</v>
      </c>
      <c r="BZ208" s="3" t="s">
        <v>563</v>
      </c>
      <c r="CA208" s="3" t="s">
        <v>669</v>
      </c>
      <c r="CC208" s="3" t="s">
        <v>76</v>
      </c>
      <c r="CD208" s="3">
        <v>1600</v>
      </c>
      <c r="CE208" s="3" t="s">
        <v>90</v>
      </c>
      <c r="CF208" s="4">
        <v>45248</v>
      </c>
      <c r="CI208" s="3">
        <v>1</v>
      </c>
      <c r="CJ208" s="3">
        <v>1</v>
      </c>
      <c r="CK208" s="3">
        <v>41</v>
      </c>
      <c r="CL208" s="3" t="s">
        <v>86</v>
      </c>
    </row>
    <row r="209" spans="1:90" x14ac:dyDescent="0.3">
      <c r="A209" s="3" t="s">
        <v>72</v>
      </c>
      <c r="B209" s="3" t="s">
        <v>73</v>
      </c>
      <c r="C209" s="3" t="s">
        <v>74</v>
      </c>
      <c r="E209" s="3" t="str">
        <f>"080056134558"</f>
        <v>080056134558</v>
      </c>
      <c r="F209" s="4">
        <v>45258</v>
      </c>
      <c r="G209" s="3">
        <v>202408</v>
      </c>
      <c r="H209" s="3" t="s">
        <v>75</v>
      </c>
      <c r="I209" s="3" t="s">
        <v>76</v>
      </c>
      <c r="J209" s="3" t="s">
        <v>77</v>
      </c>
      <c r="K209" s="3" t="s">
        <v>78</v>
      </c>
      <c r="L209" s="3" t="s">
        <v>193</v>
      </c>
      <c r="M209" s="3" t="s">
        <v>194</v>
      </c>
      <c r="N209" s="3" t="s">
        <v>286</v>
      </c>
      <c r="O209" s="3" t="s">
        <v>82</v>
      </c>
      <c r="P209" s="3" t="str">
        <f>"1162959521                    "</f>
        <v xml:space="preserve">1162959521                    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29.54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1</v>
      </c>
      <c r="BI209" s="3">
        <v>1</v>
      </c>
      <c r="BJ209" s="3">
        <v>0.2</v>
      </c>
      <c r="BK209" s="3">
        <v>1</v>
      </c>
      <c r="BL209" s="3">
        <v>75.69</v>
      </c>
      <c r="BM209" s="3">
        <v>11.35</v>
      </c>
      <c r="BN209" s="3">
        <v>87.04</v>
      </c>
      <c r="BO209" s="3">
        <v>87.04</v>
      </c>
      <c r="BQ209" s="3" t="s">
        <v>287</v>
      </c>
      <c r="BR209" s="3" t="s">
        <v>84</v>
      </c>
      <c r="BS209" s="4">
        <v>45259</v>
      </c>
      <c r="BT209" s="5">
        <v>0.34930555555555554</v>
      </c>
      <c r="BU209" s="3" t="s">
        <v>670</v>
      </c>
      <c r="BV209" s="3" t="s">
        <v>94</v>
      </c>
      <c r="BY209" s="3">
        <v>1200</v>
      </c>
      <c r="CA209" s="3" t="s">
        <v>671</v>
      </c>
      <c r="CC209" s="3" t="s">
        <v>194</v>
      </c>
      <c r="CD209" s="3">
        <v>6001</v>
      </c>
      <c r="CE209" s="3" t="s">
        <v>90</v>
      </c>
      <c r="CF209" s="4">
        <v>45259</v>
      </c>
      <c r="CI209" s="3">
        <v>1</v>
      </c>
      <c r="CJ209" s="3">
        <v>1</v>
      </c>
      <c r="CK209" s="3">
        <v>21</v>
      </c>
      <c r="CL209" s="3" t="s">
        <v>86</v>
      </c>
    </row>
    <row r="210" spans="1:90" x14ac:dyDescent="0.3">
      <c r="A210" s="3" t="s">
        <v>72</v>
      </c>
      <c r="B210" s="3" t="s">
        <v>73</v>
      </c>
      <c r="C210" s="3" t="s">
        <v>74</v>
      </c>
      <c r="E210" s="3" t="str">
        <f>"080056136026"</f>
        <v>080056136026</v>
      </c>
      <c r="F210" s="4">
        <v>45258</v>
      </c>
      <c r="G210" s="3">
        <v>202408</v>
      </c>
      <c r="H210" s="3" t="s">
        <v>75</v>
      </c>
      <c r="I210" s="3" t="s">
        <v>76</v>
      </c>
      <c r="J210" s="3" t="s">
        <v>77</v>
      </c>
      <c r="K210" s="3" t="s">
        <v>78</v>
      </c>
      <c r="L210" s="3" t="s">
        <v>442</v>
      </c>
      <c r="M210" s="3" t="s">
        <v>443</v>
      </c>
      <c r="N210" s="3" t="s">
        <v>480</v>
      </c>
      <c r="O210" s="3" t="s">
        <v>82</v>
      </c>
      <c r="P210" s="3" t="str">
        <f>"1162959583                    "</f>
        <v xml:space="preserve">1162959583                    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23.07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1</v>
      </c>
      <c r="BI210" s="3">
        <v>8</v>
      </c>
      <c r="BJ210" s="3">
        <v>6.3</v>
      </c>
      <c r="BK210" s="3">
        <v>8</v>
      </c>
      <c r="BL210" s="3">
        <v>59.12</v>
      </c>
      <c r="BM210" s="3">
        <v>8.8699999999999992</v>
      </c>
      <c r="BN210" s="3">
        <v>67.989999999999995</v>
      </c>
      <c r="BO210" s="3">
        <v>67.989999999999995</v>
      </c>
      <c r="BQ210" s="3" t="s">
        <v>481</v>
      </c>
      <c r="BR210" s="3" t="s">
        <v>84</v>
      </c>
      <c r="BS210" s="4">
        <v>45259</v>
      </c>
      <c r="BT210" s="5">
        <v>0.3666666666666667</v>
      </c>
      <c r="BU210" s="3" t="s">
        <v>672</v>
      </c>
      <c r="BV210" s="3" t="s">
        <v>94</v>
      </c>
      <c r="BY210" s="3">
        <v>31616</v>
      </c>
      <c r="CA210" s="3" t="s">
        <v>673</v>
      </c>
      <c r="CC210" s="3" t="s">
        <v>443</v>
      </c>
      <c r="CD210" s="3">
        <v>2094</v>
      </c>
      <c r="CE210" s="3" t="s">
        <v>90</v>
      </c>
      <c r="CF210" s="4">
        <v>45259</v>
      </c>
      <c r="CI210" s="3">
        <v>1</v>
      </c>
      <c r="CJ210" s="3">
        <v>1</v>
      </c>
      <c r="CK210" s="3">
        <v>22</v>
      </c>
      <c r="CL210" s="3" t="s">
        <v>86</v>
      </c>
    </row>
    <row r="211" spans="1:90" x14ac:dyDescent="0.3">
      <c r="A211" s="3" t="s">
        <v>72</v>
      </c>
      <c r="B211" s="3" t="s">
        <v>73</v>
      </c>
      <c r="C211" s="3" t="s">
        <v>74</v>
      </c>
      <c r="E211" s="3" t="str">
        <f>"080056136082"</f>
        <v>080056136082</v>
      </c>
      <c r="F211" s="4">
        <v>45258</v>
      </c>
      <c r="G211" s="3">
        <v>202408</v>
      </c>
      <c r="H211" s="3" t="s">
        <v>75</v>
      </c>
      <c r="I211" s="3" t="s">
        <v>76</v>
      </c>
      <c r="J211" s="3" t="s">
        <v>77</v>
      </c>
      <c r="K211" s="3" t="s">
        <v>78</v>
      </c>
      <c r="L211" s="3" t="s">
        <v>79</v>
      </c>
      <c r="M211" s="3" t="s">
        <v>80</v>
      </c>
      <c r="N211" s="3" t="s">
        <v>430</v>
      </c>
      <c r="O211" s="3" t="s">
        <v>82</v>
      </c>
      <c r="P211" s="3" t="str">
        <f>"1162959350                    "</f>
        <v xml:space="preserve">1162959350                    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29.54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1</v>
      </c>
      <c r="BI211" s="3">
        <v>2</v>
      </c>
      <c r="BJ211" s="3">
        <v>1.1000000000000001</v>
      </c>
      <c r="BK211" s="3">
        <v>2</v>
      </c>
      <c r="BL211" s="3">
        <v>75.69</v>
      </c>
      <c r="BM211" s="3">
        <v>11.35</v>
      </c>
      <c r="BN211" s="3">
        <v>87.04</v>
      </c>
      <c r="BO211" s="3">
        <v>87.04</v>
      </c>
      <c r="BQ211" s="3" t="s">
        <v>431</v>
      </c>
      <c r="BR211" s="3" t="s">
        <v>84</v>
      </c>
      <c r="BS211" s="4">
        <v>45259</v>
      </c>
      <c r="BT211" s="5">
        <v>0.51597222222222217</v>
      </c>
      <c r="BU211" s="3" t="s">
        <v>674</v>
      </c>
      <c r="BV211" s="3" t="s">
        <v>86</v>
      </c>
      <c r="BY211" s="3">
        <v>5280</v>
      </c>
      <c r="CA211" s="3" t="s">
        <v>433</v>
      </c>
      <c r="CC211" s="3" t="s">
        <v>80</v>
      </c>
      <c r="CD211" s="3">
        <v>7800</v>
      </c>
      <c r="CE211" s="3" t="s">
        <v>90</v>
      </c>
      <c r="CI211" s="3">
        <v>1</v>
      </c>
      <c r="CJ211" s="3">
        <v>1</v>
      </c>
      <c r="CK211" s="3">
        <v>21</v>
      </c>
      <c r="CL211" s="3" t="s">
        <v>86</v>
      </c>
    </row>
    <row r="212" spans="1:90" x14ac:dyDescent="0.3">
      <c r="A212" s="3" t="s">
        <v>72</v>
      </c>
      <c r="B212" s="3" t="s">
        <v>73</v>
      </c>
      <c r="C212" s="3" t="s">
        <v>74</v>
      </c>
      <c r="E212" s="3" t="str">
        <f>"080056136085"</f>
        <v>080056136085</v>
      </c>
      <c r="F212" s="4">
        <v>45258</v>
      </c>
      <c r="G212" s="3">
        <v>202408</v>
      </c>
      <c r="H212" s="3" t="s">
        <v>75</v>
      </c>
      <c r="I212" s="3" t="s">
        <v>76</v>
      </c>
      <c r="J212" s="3" t="s">
        <v>77</v>
      </c>
      <c r="K212" s="3" t="s">
        <v>78</v>
      </c>
      <c r="L212" s="3" t="s">
        <v>221</v>
      </c>
      <c r="M212" s="3" t="s">
        <v>222</v>
      </c>
      <c r="N212" s="3" t="s">
        <v>404</v>
      </c>
      <c r="O212" s="3" t="s">
        <v>82</v>
      </c>
      <c r="P212" s="3" t="str">
        <f>"1162959326                    "</f>
        <v xml:space="preserve">1162959326                    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23.07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1</v>
      </c>
      <c r="BI212" s="3">
        <v>1</v>
      </c>
      <c r="BJ212" s="3">
        <v>0.2</v>
      </c>
      <c r="BK212" s="3">
        <v>1</v>
      </c>
      <c r="BL212" s="3">
        <v>59.12</v>
      </c>
      <c r="BM212" s="3">
        <v>8.8699999999999992</v>
      </c>
      <c r="BN212" s="3">
        <v>67.989999999999995</v>
      </c>
      <c r="BO212" s="3">
        <v>67.989999999999995</v>
      </c>
      <c r="BQ212" s="3" t="s">
        <v>405</v>
      </c>
      <c r="BR212" s="3" t="s">
        <v>84</v>
      </c>
      <c r="BS212" s="4">
        <v>45259</v>
      </c>
      <c r="BT212" s="5">
        <v>0.3215277777777778</v>
      </c>
      <c r="BU212" s="3" t="s">
        <v>406</v>
      </c>
      <c r="BV212" s="3" t="s">
        <v>94</v>
      </c>
      <c r="BY212" s="3">
        <v>1200</v>
      </c>
      <c r="CA212" s="3" t="s">
        <v>399</v>
      </c>
      <c r="CC212" s="3" t="s">
        <v>222</v>
      </c>
      <c r="CD212" s="3">
        <v>1460</v>
      </c>
      <c r="CE212" s="3" t="s">
        <v>90</v>
      </c>
      <c r="CF212" s="4">
        <v>45260</v>
      </c>
      <c r="CI212" s="3">
        <v>1</v>
      </c>
      <c r="CJ212" s="3">
        <v>1</v>
      </c>
      <c r="CK212" s="3">
        <v>22</v>
      </c>
      <c r="CL212" s="3" t="s">
        <v>86</v>
      </c>
    </row>
    <row r="213" spans="1:90" x14ac:dyDescent="0.3">
      <c r="A213" s="3" t="s">
        <v>72</v>
      </c>
      <c r="B213" s="3" t="s">
        <v>73</v>
      </c>
      <c r="C213" s="3" t="s">
        <v>74</v>
      </c>
      <c r="E213" s="3" t="str">
        <f>"080056136128"</f>
        <v>080056136128</v>
      </c>
      <c r="F213" s="4">
        <v>45258</v>
      </c>
      <c r="G213" s="3">
        <v>202408</v>
      </c>
      <c r="H213" s="3" t="s">
        <v>75</v>
      </c>
      <c r="I213" s="3" t="s">
        <v>76</v>
      </c>
      <c r="J213" s="3" t="s">
        <v>77</v>
      </c>
      <c r="K213" s="3" t="s">
        <v>78</v>
      </c>
      <c r="L213" s="3" t="s">
        <v>75</v>
      </c>
      <c r="M213" s="3" t="s">
        <v>76</v>
      </c>
      <c r="N213" s="3" t="s">
        <v>312</v>
      </c>
      <c r="O213" s="3" t="s">
        <v>82</v>
      </c>
      <c r="P213" s="3" t="str">
        <f>"1162959500                    "</f>
        <v xml:space="preserve">1162959500                    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23.07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1</v>
      </c>
      <c r="BI213" s="3">
        <v>1</v>
      </c>
      <c r="BJ213" s="3">
        <v>0.2</v>
      </c>
      <c r="BK213" s="3">
        <v>1</v>
      </c>
      <c r="BL213" s="3">
        <v>59.12</v>
      </c>
      <c r="BM213" s="3">
        <v>8.8699999999999992</v>
      </c>
      <c r="BN213" s="3">
        <v>67.989999999999995</v>
      </c>
      <c r="BO213" s="3">
        <v>67.989999999999995</v>
      </c>
      <c r="BQ213" s="3" t="s">
        <v>313</v>
      </c>
      <c r="BR213" s="3" t="s">
        <v>84</v>
      </c>
      <c r="BS213" s="4">
        <v>45259</v>
      </c>
      <c r="BT213" s="5">
        <v>0.37291666666666662</v>
      </c>
      <c r="BU213" s="3" t="s">
        <v>675</v>
      </c>
      <c r="BV213" s="3" t="s">
        <v>94</v>
      </c>
      <c r="BY213" s="3">
        <v>1200</v>
      </c>
      <c r="CA213" s="3" t="s">
        <v>676</v>
      </c>
      <c r="CC213" s="3" t="s">
        <v>76</v>
      </c>
      <c r="CD213" s="3">
        <v>1645</v>
      </c>
      <c r="CE213" s="3" t="s">
        <v>90</v>
      </c>
      <c r="CF213" s="4">
        <v>45260</v>
      </c>
      <c r="CI213" s="3">
        <v>1</v>
      </c>
      <c r="CJ213" s="3">
        <v>1</v>
      </c>
      <c r="CK213" s="3">
        <v>22</v>
      </c>
      <c r="CL213" s="3" t="s">
        <v>86</v>
      </c>
    </row>
    <row r="214" spans="1:90" x14ac:dyDescent="0.3">
      <c r="A214" s="3" t="s">
        <v>72</v>
      </c>
      <c r="B214" s="3" t="s">
        <v>73</v>
      </c>
      <c r="C214" s="3" t="s">
        <v>74</v>
      </c>
      <c r="E214" s="3" t="str">
        <f>"080056136138"</f>
        <v>080056136138</v>
      </c>
      <c r="F214" s="4">
        <v>45258</v>
      </c>
      <c r="G214" s="3">
        <v>202408</v>
      </c>
      <c r="H214" s="3" t="s">
        <v>75</v>
      </c>
      <c r="I214" s="3" t="s">
        <v>76</v>
      </c>
      <c r="J214" s="3" t="s">
        <v>77</v>
      </c>
      <c r="K214" s="3" t="s">
        <v>78</v>
      </c>
      <c r="L214" s="3" t="s">
        <v>137</v>
      </c>
      <c r="M214" s="3" t="s">
        <v>138</v>
      </c>
      <c r="N214" s="3" t="s">
        <v>495</v>
      </c>
      <c r="O214" s="3" t="s">
        <v>82</v>
      </c>
      <c r="P214" s="3" t="str">
        <f>"1162959349                    "</f>
        <v xml:space="preserve">1162959349                    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29.54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1</v>
      </c>
      <c r="BI214" s="3">
        <v>1</v>
      </c>
      <c r="BJ214" s="3">
        <v>1.4</v>
      </c>
      <c r="BK214" s="3">
        <v>1.5</v>
      </c>
      <c r="BL214" s="3">
        <v>75.69</v>
      </c>
      <c r="BM214" s="3">
        <v>11.35</v>
      </c>
      <c r="BN214" s="3">
        <v>87.04</v>
      </c>
      <c r="BO214" s="3">
        <v>87.04</v>
      </c>
      <c r="BQ214" s="3" t="s">
        <v>496</v>
      </c>
      <c r="BR214" s="3" t="s">
        <v>84</v>
      </c>
      <c r="BS214" s="4">
        <v>45259</v>
      </c>
      <c r="BT214" s="5">
        <v>0.4375</v>
      </c>
      <c r="BU214" s="3" t="s">
        <v>677</v>
      </c>
      <c r="BV214" s="3" t="s">
        <v>94</v>
      </c>
      <c r="BY214" s="3">
        <v>7000</v>
      </c>
      <c r="CA214" s="3" t="s">
        <v>663</v>
      </c>
      <c r="CC214" s="3" t="s">
        <v>138</v>
      </c>
      <c r="CD214" s="3">
        <v>3201</v>
      </c>
      <c r="CE214" s="3" t="s">
        <v>90</v>
      </c>
      <c r="CI214" s="3">
        <v>1</v>
      </c>
      <c r="CJ214" s="3">
        <v>1</v>
      </c>
      <c r="CK214" s="3">
        <v>21</v>
      </c>
      <c r="CL214" s="3" t="s">
        <v>86</v>
      </c>
    </row>
    <row r="215" spans="1:90" x14ac:dyDescent="0.3">
      <c r="A215" s="3" t="s">
        <v>72</v>
      </c>
      <c r="B215" s="3" t="s">
        <v>73</v>
      </c>
      <c r="C215" s="3" t="s">
        <v>74</v>
      </c>
      <c r="E215" s="3" t="str">
        <f>"080056136552"</f>
        <v>080056136552</v>
      </c>
      <c r="F215" s="4">
        <v>45258</v>
      </c>
      <c r="G215" s="3">
        <v>202408</v>
      </c>
      <c r="H215" s="3" t="s">
        <v>75</v>
      </c>
      <c r="I215" s="3" t="s">
        <v>76</v>
      </c>
      <c r="J215" s="3" t="s">
        <v>77</v>
      </c>
      <c r="K215" s="3" t="s">
        <v>78</v>
      </c>
      <c r="L215" s="3" t="s">
        <v>442</v>
      </c>
      <c r="M215" s="3" t="s">
        <v>443</v>
      </c>
      <c r="N215" s="3" t="s">
        <v>678</v>
      </c>
      <c r="O215" s="3" t="s">
        <v>82</v>
      </c>
      <c r="P215" s="3" t="str">
        <f>"1162959478                    "</f>
        <v xml:space="preserve">1162959478                    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23.07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1</v>
      </c>
      <c r="BI215" s="3">
        <v>1</v>
      </c>
      <c r="BJ215" s="3">
        <v>0.2</v>
      </c>
      <c r="BK215" s="3">
        <v>1</v>
      </c>
      <c r="BL215" s="3">
        <v>59.12</v>
      </c>
      <c r="BM215" s="3">
        <v>8.8699999999999992</v>
      </c>
      <c r="BN215" s="3">
        <v>67.989999999999995</v>
      </c>
      <c r="BO215" s="3">
        <v>67.989999999999995</v>
      </c>
      <c r="BQ215" s="3" t="s">
        <v>679</v>
      </c>
      <c r="BR215" s="3" t="s">
        <v>84</v>
      </c>
      <c r="BS215" s="4">
        <v>45259</v>
      </c>
      <c r="BT215" s="5">
        <v>0.3125</v>
      </c>
      <c r="BU215" s="3" t="s">
        <v>680</v>
      </c>
      <c r="BV215" s="3" t="s">
        <v>94</v>
      </c>
      <c r="BY215" s="3">
        <v>1200</v>
      </c>
      <c r="CA215" s="3" t="s">
        <v>508</v>
      </c>
      <c r="CC215" s="3" t="s">
        <v>443</v>
      </c>
      <c r="CD215" s="3">
        <v>2013</v>
      </c>
      <c r="CE215" s="3" t="s">
        <v>90</v>
      </c>
      <c r="CF215" s="4">
        <v>45259</v>
      </c>
      <c r="CI215" s="3">
        <v>1</v>
      </c>
      <c r="CJ215" s="3">
        <v>1</v>
      </c>
      <c r="CK215" s="3">
        <v>22</v>
      </c>
      <c r="CL215" s="3" t="s">
        <v>86</v>
      </c>
    </row>
    <row r="216" spans="1:90" x14ac:dyDescent="0.3">
      <c r="A216" s="3" t="s">
        <v>72</v>
      </c>
      <c r="B216" s="3" t="s">
        <v>73</v>
      </c>
      <c r="C216" s="3" t="s">
        <v>74</v>
      </c>
      <c r="E216" s="3" t="str">
        <f>"080056136616"</f>
        <v>080056136616</v>
      </c>
      <c r="F216" s="4">
        <v>45258</v>
      </c>
      <c r="G216" s="3">
        <v>202408</v>
      </c>
      <c r="H216" s="3" t="s">
        <v>75</v>
      </c>
      <c r="I216" s="3" t="s">
        <v>76</v>
      </c>
      <c r="J216" s="3" t="s">
        <v>77</v>
      </c>
      <c r="K216" s="3" t="s">
        <v>78</v>
      </c>
      <c r="L216" s="3" t="s">
        <v>205</v>
      </c>
      <c r="M216" s="3" t="s">
        <v>206</v>
      </c>
      <c r="N216" s="3" t="s">
        <v>207</v>
      </c>
      <c r="O216" s="3" t="s">
        <v>82</v>
      </c>
      <c r="P216" s="3" t="str">
        <f>"1162959343                    "</f>
        <v xml:space="preserve">1162959343                    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29.54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1</v>
      </c>
      <c r="BI216" s="3">
        <v>1</v>
      </c>
      <c r="BJ216" s="3">
        <v>0.2</v>
      </c>
      <c r="BK216" s="3">
        <v>1</v>
      </c>
      <c r="BL216" s="3">
        <v>75.69</v>
      </c>
      <c r="BM216" s="3">
        <v>11.35</v>
      </c>
      <c r="BN216" s="3">
        <v>87.04</v>
      </c>
      <c r="BO216" s="3">
        <v>87.04</v>
      </c>
      <c r="BQ216" s="3" t="s">
        <v>208</v>
      </c>
      <c r="BR216" s="3" t="s">
        <v>84</v>
      </c>
      <c r="BS216" s="4">
        <v>45259</v>
      </c>
      <c r="BT216" s="5">
        <v>0.30972222222222223</v>
      </c>
      <c r="BU216" s="3" t="s">
        <v>532</v>
      </c>
      <c r="BV216" s="3" t="s">
        <v>94</v>
      </c>
      <c r="BY216" s="3">
        <v>1200</v>
      </c>
      <c r="CA216" s="3" t="s">
        <v>533</v>
      </c>
      <c r="CC216" s="3" t="s">
        <v>206</v>
      </c>
      <c r="CD216" s="3">
        <v>4000</v>
      </c>
      <c r="CE216" s="3" t="s">
        <v>90</v>
      </c>
      <c r="CI216" s="3">
        <v>1</v>
      </c>
      <c r="CJ216" s="3">
        <v>1</v>
      </c>
      <c r="CK216" s="3">
        <v>21</v>
      </c>
      <c r="CL216" s="3" t="s">
        <v>86</v>
      </c>
    </row>
    <row r="217" spans="1:90" x14ac:dyDescent="0.3">
      <c r="A217" s="3" t="s">
        <v>72</v>
      </c>
      <c r="B217" s="3" t="s">
        <v>73</v>
      </c>
      <c r="C217" s="3" t="s">
        <v>74</v>
      </c>
      <c r="E217" s="3" t="str">
        <f>"080055986599"</f>
        <v>080055986599</v>
      </c>
      <c r="F217" s="4">
        <v>45251</v>
      </c>
      <c r="G217" s="3">
        <v>202408</v>
      </c>
      <c r="H217" s="3" t="s">
        <v>75</v>
      </c>
      <c r="I217" s="3" t="s">
        <v>76</v>
      </c>
      <c r="J217" s="3" t="s">
        <v>77</v>
      </c>
      <c r="K217" s="3" t="s">
        <v>78</v>
      </c>
      <c r="L217" s="3" t="s">
        <v>681</v>
      </c>
      <c r="M217" s="3" t="s">
        <v>682</v>
      </c>
      <c r="N217" s="3" t="s">
        <v>683</v>
      </c>
      <c r="O217" s="3" t="s">
        <v>82</v>
      </c>
      <c r="P217" s="3" t="str">
        <f>"1162958106                    "</f>
        <v xml:space="preserve">1162958106                    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23.07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1</v>
      </c>
      <c r="BI217" s="3">
        <v>2</v>
      </c>
      <c r="BJ217" s="3">
        <v>2</v>
      </c>
      <c r="BK217" s="3">
        <v>2</v>
      </c>
      <c r="BL217" s="3">
        <v>59.12</v>
      </c>
      <c r="BM217" s="3">
        <v>8.8699999999999992</v>
      </c>
      <c r="BN217" s="3">
        <v>67.989999999999995</v>
      </c>
      <c r="BO217" s="3">
        <v>67.989999999999995</v>
      </c>
      <c r="BQ217" s="3" t="s">
        <v>684</v>
      </c>
      <c r="BR217" s="3" t="s">
        <v>84</v>
      </c>
      <c r="BS217" s="4">
        <v>45252</v>
      </c>
      <c r="BT217" s="5">
        <v>0.35416666666666669</v>
      </c>
      <c r="BU217" s="3" t="s">
        <v>685</v>
      </c>
      <c r="BV217" s="3" t="s">
        <v>94</v>
      </c>
      <c r="BY217" s="3">
        <v>9918</v>
      </c>
      <c r="CA217" s="3" t="s">
        <v>686</v>
      </c>
      <c r="CC217" s="3" t="s">
        <v>682</v>
      </c>
      <c r="CD217" s="3">
        <v>1724</v>
      </c>
      <c r="CE217" s="3" t="s">
        <v>90</v>
      </c>
      <c r="CF217" s="4">
        <v>45252</v>
      </c>
      <c r="CI217" s="3">
        <v>1</v>
      </c>
      <c r="CJ217" s="3">
        <v>1</v>
      </c>
      <c r="CK217" s="3">
        <v>22</v>
      </c>
      <c r="CL217" s="3" t="s">
        <v>86</v>
      </c>
    </row>
    <row r="218" spans="1:90" x14ac:dyDescent="0.3">
      <c r="A218" s="3" t="s">
        <v>72</v>
      </c>
      <c r="B218" s="3" t="s">
        <v>73</v>
      </c>
      <c r="C218" s="3" t="s">
        <v>74</v>
      </c>
      <c r="E218" s="3" t="str">
        <f>"080055986642"</f>
        <v>080055986642</v>
      </c>
      <c r="F218" s="4">
        <v>45251</v>
      </c>
      <c r="G218" s="3">
        <v>202408</v>
      </c>
      <c r="H218" s="3" t="s">
        <v>75</v>
      </c>
      <c r="I218" s="3" t="s">
        <v>76</v>
      </c>
      <c r="J218" s="3" t="s">
        <v>77</v>
      </c>
      <c r="K218" s="3" t="s">
        <v>78</v>
      </c>
      <c r="L218" s="3" t="s">
        <v>193</v>
      </c>
      <c r="M218" s="3" t="s">
        <v>194</v>
      </c>
      <c r="N218" s="3" t="s">
        <v>687</v>
      </c>
      <c r="O218" s="3" t="s">
        <v>82</v>
      </c>
      <c r="P218" s="3" t="str">
        <f>"1162958134                    "</f>
        <v xml:space="preserve">1162958134                    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66.430000000000007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1</v>
      </c>
      <c r="BI218" s="3">
        <v>2</v>
      </c>
      <c r="BJ218" s="3">
        <v>4.5</v>
      </c>
      <c r="BK218" s="3">
        <v>4.5</v>
      </c>
      <c r="BL218" s="3">
        <v>170.23</v>
      </c>
      <c r="BM218" s="3">
        <v>25.53</v>
      </c>
      <c r="BN218" s="3">
        <v>195.76</v>
      </c>
      <c r="BO218" s="3">
        <v>195.76</v>
      </c>
      <c r="BQ218" s="3" t="s">
        <v>688</v>
      </c>
      <c r="BR218" s="3" t="s">
        <v>84</v>
      </c>
      <c r="BS218" s="4">
        <v>45252</v>
      </c>
      <c r="BT218" s="5">
        <v>0.36805555555555558</v>
      </c>
      <c r="BU218" s="3" t="s">
        <v>689</v>
      </c>
      <c r="BV218" s="3" t="s">
        <v>94</v>
      </c>
      <c r="BY218" s="3">
        <v>22620</v>
      </c>
      <c r="BZ218" s="3" t="s">
        <v>311</v>
      </c>
      <c r="CC218" s="3" t="s">
        <v>194</v>
      </c>
      <c r="CD218" s="3">
        <v>6001</v>
      </c>
      <c r="CE218" s="3" t="s">
        <v>90</v>
      </c>
      <c r="CF218" s="4">
        <v>45252</v>
      </c>
      <c r="CI218" s="3">
        <v>1</v>
      </c>
      <c r="CJ218" s="3">
        <v>1</v>
      </c>
      <c r="CK218" s="3">
        <v>21</v>
      </c>
      <c r="CL218" s="3" t="s">
        <v>86</v>
      </c>
    </row>
    <row r="219" spans="1:90" x14ac:dyDescent="0.3">
      <c r="A219" s="3" t="s">
        <v>72</v>
      </c>
      <c r="B219" s="3" t="s">
        <v>73</v>
      </c>
      <c r="C219" s="3" t="s">
        <v>74</v>
      </c>
      <c r="E219" s="3" t="str">
        <f>"080055986674"</f>
        <v>080055986674</v>
      </c>
      <c r="F219" s="4">
        <v>45251</v>
      </c>
      <c r="G219" s="3">
        <v>202408</v>
      </c>
      <c r="H219" s="3" t="s">
        <v>75</v>
      </c>
      <c r="I219" s="3" t="s">
        <v>76</v>
      </c>
      <c r="J219" s="3" t="s">
        <v>77</v>
      </c>
      <c r="K219" s="3" t="s">
        <v>78</v>
      </c>
      <c r="L219" s="3" t="s">
        <v>280</v>
      </c>
      <c r="M219" s="3" t="s">
        <v>281</v>
      </c>
      <c r="N219" s="3" t="s">
        <v>282</v>
      </c>
      <c r="O219" s="3" t="s">
        <v>82</v>
      </c>
      <c r="P219" s="3" t="str">
        <f>"1162958143                    "</f>
        <v xml:space="preserve">1162958143                    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57.23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1</v>
      </c>
      <c r="BI219" s="3">
        <v>2</v>
      </c>
      <c r="BJ219" s="3">
        <v>1.4</v>
      </c>
      <c r="BK219" s="3">
        <v>2</v>
      </c>
      <c r="BL219" s="3">
        <v>146.65</v>
      </c>
      <c r="BM219" s="3">
        <v>22</v>
      </c>
      <c r="BN219" s="3">
        <v>168.65</v>
      </c>
      <c r="BO219" s="3">
        <v>168.65</v>
      </c>
      <c r="BQ219" s="3" t="s">
        <v>283</v>
      </c>
      <c r="BR219" s="3" t="s">
        <v>84</v>
      </c>
      <c r="BS219" s="4">
        <v>45252</v>
      </c>
      <c r="BT219" s="5">
        <v>0.4777777777777778</v>
      </c>
      <c r="BU219" s="3" t="s">
        <v>690</v>
      </c>
      <c r="BV219" s="3" t="s">
        <v>94</v>
      </c>
      <c r="BY219" s="3">
        <v>7000</v>
      </c>
      <c r="BZ219" s="3" t="s">
        <v>311</v>
      </c>
      <c r="CA219" s="3" t="s">
        <v>691</v>
      </c>
      <c r="CC219" s="3" t="s">
        <v>281</v>
      </c>
      <c r="CD219" s="3">
        <v>7130</v>
      </c>
      <c r="CE219" s="3" t="s">
        <v>90</v>
      </c>
      <c r="CF219" s="4">
        <v>45253</v>
      </c>
      <c r="CI219" s="3">
        <v>1</v>
      </c>
      <c r="CJ219" s="3">
        <v>1</v>
      </c>
      <c r="CK219" s="3">
        <v>23</v>
      </c>
      <c r="CL219" s="3" t="s">
        <v>86</v>
      </c>
    </row>
    <row r="220" spans="1:90" x14ac:dyDescent="0.3">
      <c r="A220" s="3" t="s">
        <v>72</v>
      </c>
      <c r="B220" s="3" t="s">
        <v>73</v>
      </c>
      <c r="C220" s="3" t="s">
        <v>74</v>
      </c>
      <c r="E220" s="3" t="str">
        <f>"080055986692"</f>
        <v>080055986692</v>
      </c>
      <c r="F220" s="4">
        <v>45251</v>
      </c>
      <c r="G220" s="3">
        <v>202408</v>
      </c>
      <c r="H220" s="3" t="s">
        <v>75</v>
      </c>
      <c r="I220" s="3" t="s">
        <v>76</v>
      </c>
      <c r="J220" s="3" t="s">
        <v>77</v>
      </c>
      <c r="K220" s="3" t="s">
        <v>78</v>
      </c>
      <c r="L220" s="3" t="s">
        <v>131</v>
      </c>
      <c r="M220" s="3" t="s">
        <v>132</v>
      </c>
      <c r="N220" s="3" t="s">
        <v>133</v>
      </c>
      <c r="O220" s="3" t="s">
        <v>82</v>
      </c>
      <c r="P220" s="3" t="str">
        <f>"1162958137                    "</f>
        <v xml:space="preserve">1162958137                    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57.23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1</v>
      </c>
      <c r="BI220" s="3">
        <v>1</v>
      </c>
      <c r="BJ220" s="3">
        <v>0.2</v>
      </c>
      <c r="BK220" s="3">
        <v>1</v>
      </c>
      <c r="BL220" s="3">
        <v>146.65</v>
      </c>
      <c r="BM220" s="3">
        <v>22</v>
      </c>
      <c r="BN220" s="3">
        <v>168.65</v>
      </c>
      <c r="BO220" s="3">
        <v>168.65</v>
      </c>
      <c r="BQ220" s="3" t="s">
        <v>134</v>
      </c>
      <c r="BR220" s="3" t="s">
        <v>84</v>
      </c>
      <c r="BS220" s="4">
        <v>45252</v>
      </c>
      <c r="BT220" s="5">
        <v>0.41041666666666665</v>
      </c>
      <c r="BU220" s="3" t="s">
        <v>692</v>
      </c>
      <c r="BV220" s="3" t="s">
        <v>94</v>
      </c>
      <c r="BY220" s="3">
        <v>1200</v>
      </c>
      <c r="CA220" s="3" t="s">
        <v>693</v>
      </c>
      <c r="CC220" s="3" t="s">
        <v>132</v>
      </c>
      <c r="CD220" s="3">
        <v>2531</v>
      </c>
      <c r="CE220" s="3" t="s">
        <v>90</v>
      </c>
      <c r="CF220" s="4">
        <v>45253</v>
      </c>
      <c r="CI220" s="3">
        <v>1</v>
      </c>
      <c r="CJ220" s="3">
        <v>1</v>
      </c>
      <c r="CK220" s="3">
        <v>23</v>
      </c>
      <c r="CL220" s="3" t="s">
        <v>86</v>
      </c>
    </row>
    <row r="221" spans="1:90" x14ac:dyDescent="0.3">
      <c r="A221" s="3" t="s">
        <v>72</v>
      </c>
      <c r="B221" s="3" t="s">
        <v>73</v>
      </c>
      <c r="C221" s="3" t="s">
        <v>74</v>
      </c>
      <c r="E221" s="3" t="str">
        <f>"080055986719"</f>
        <v>080055986719</v>
      </c>
      <c r="F221" s="4">
        <v>45251</v>
      </c>
      <c r="G221" s="3">
        <v>202408</v>
      </c>
      <c r="H221" s="3" t="s">
        <v>75</v>
      </c>
      <c r="I221" s="3" t="s">
        <v>76</v>
      </c>
      <c r="J221" s="3" t="s">
        <v>77</v>
      </c>
      <c r="K221" s="3" t="s">
        <v>78</v>
      </c>
      <c r="L221" s="3" t="s">
        <v>205</v>
      </c>
      <c r="M221" s="3" t="s">
        <v>206</v>
      </c>
      <c r="N221" s="3" t="s">
        <v>376</v>
      </c>
      <c r="O221" s="3" t="s">
        <v>82</v>
      </c>
      <c r="P221" s="3" t="str">
        <f>"1162958114                    "</f>
        <v xml:space="preserve">1162958114                    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29.54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1</v>
      </c>
      <c r="BI221" s="3">
        <v>1</v>
      </c>
      <c r="BJ221" s="3">
        <v>0.2</v>
      </c>
      <c r="BK221" s="3">
        <v>1</v>
      </c>
      <c r="BL221" s="3">
        <v>75.69</v>
      </c>
      <c r="BM221" s="3">
        <v>11.35</v>
      </c>
      <c r="BN221" s="3">
        <v>87.04</v>
      </c>
      <c r="BO221" s="3">
        <v>87.04</v>
      </c>
      <c r="BQ221" s="3" t="s">
        <v>377</v>
      </c>
      <c r="BR221" s="3" t="s">
        <v>84</v>
      </c>
      <c r="BS221" s="4">
        <v>45252</v>
      </c>
      <c r="BT221" s="5">
        <v>0.47152777777777777</v>
      </c>
      <c r="BU221" s="3" t="s">
        <v>694</v>
      </c>
      <c r="BV221" s="3" t="s">
        <v>86</v>
      </c>
      <c r="BW221" s="3" t="s">
        <v>87</v>
      </c>
      <c r="BX221" s="3" t="s">
        <v>695</v>
      </c>
      <c r="BY221" s="3">
        <v>1200</v>
      </c>
      <c r="CA221" s="3" t="s">
        <v>696</v>
      </c>
      <c r="CC221" s="3" t="s">
        <v>206</v>
      </c>
      <c r="CD221" s="3">
        <v>4052</v>
      </c>
      <c r="CE221" s="3" t="s">
        <v>90</v>
      </c>
      <c r="CF221" s="4">
        <v>45254</v>
      </c>
      <c r="CI221" s="3">
        <v>1</v>
      </c>
      <c r="CJ221" s="3">
        <v>1</v>
      </c>
      <c r="CK221" s="3">
        <v>21</v>
      </c>
      <c r="CL221" s="3" t="s">
        <v>86</v>
      </c>
    </row>
    <row r="222" spans="1:90" x14ac:dyDescent="0.3">
      <c r="A222" s="3" t="s">
        <v>72</v>
      </c>
      <c r="B222" s="3" t="s">
        <v>73</v>
      </c>
      <c r="C222" s="3" t="s">
        <v>74</v>
      </c>
      <c r="E222" s="3" t="str">
        <f>"080055986722"</f>
        <v>080055986722</v>
      </c>
      <c r="F222" s="4">
        <v>45251</v>
      </c>
      <c r="G222" s="3">
        <v>202408</v>
      </c>
      <c r="H222" s="3" t="s">
        <v>75</v>
      </c>
      <c r="I222" s="3" t="s">
        <v>76</v>
      </c>
      <c r="J222" s="3" t="s">
        <v>77</v>
      </c>
      <c r="K222" s="3" t="s">
        <v>78</v>
      </c>
      <c r="L222" s="3" t="s">
        <v>697</v>
      </c>
      <c r="M222" s="3" t="s">
        <v>698</v>
      </c>
      <c r="N222" s="3" t="s">
        <v>699</v>
      </c>
      <c r="O222" s="3" t="s">
        <v>82</v>
      </c>
      <c r="P222" s="3" t="str">
        <f>"1162958068                    "</f>
        <v xml:space="preserve">1162958068                    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57.23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1</v>
      </c>
      <c r="BI222" s="3">
        <v>2</v>
      </c>
      <c r="BJ222" s="3">
        <v>1.7</v>
      </c>
      <c r="BK222" s="3">
        <v>2</v>
      </c>
      <c r="BL222" s="3">
        <v>146.65</v>
      </c>
      <c r="BM222" s="3">
        <v>22</v>
      </c>
      <c r="BN222" s="3">
        <v>168.65</v>
      </c>
      <c r="BO222" s="3">
        <v>168.65</v>
      </c>
      <c r="BQ222" s="3" t="s">
        <v>700</v>
      </c>
      <c r="BR222" s="3" t="s">
        <v>84</v>
      </c>
      <c r="BS222" s="4">
        <v>45253</v>
      </c>
      <c r="BT222" s="5">
        <v>0.51180555555555551</v>
      </c>
      <c r="BU222" s="3" t="s">
        <v>701</v>
      </c>
      <c r="BV222" s="3" t="s">
        <v>94</v>
      </c>
      <c r="BY222" s="3">
        <v>8512</v>
      </c>
      <c r="CC222" s="3" t="s">
        <v>698</v>
      </c>
      <c r="CD222" s="3">
        <v>6740</v>
      </c>
      <c r="CE222" s="3" t="s">
        <v>90</v>
      </c>
      <c r="CF222" s="4">
        <v>45259</v>
      </c>
      <c r="CI222" s="3">
        <v>2</v>
      </c>
      <c r="CJ222" s="3">
        <v>2</v>
      </c>
      <c r="CK222" s="3">
        <v>23</v>
      </c>
      <c r="CL222" s="3" t="s">
        <v>86</v>
      </c>
    </row>
    <row r="223" spans="1:90" x14ac:dyDescent="0.3">
      <c r="A223" s="3" t="s">
        <v>72</v>
      </c>
      <c r="B223" s="3" t="s">
        <v>73</v>
      </c>
      <c r="C223" s="3" t="s">
        <v>74</v>
      </c>
      <c r="E223" s="3" t="str">
        <f>"080055988499"</f>
        <v>080055988499</v>
      </c>
      <c r="F223" s="4">
        <v>45251</v>
      </c>
      <c r="G223" s="3">
        <v>202408</v>
      </c>
      <c r="H223" s="3" t="s">
        <v>75</v>
      </c>
      <c r="I223" s="3" t="s">
        <v>76</v>
      </c>
      <c r="J223" s="3" t="s">
        <v>77</v>
      </c>
      <c r="K223" s="3" t="s">
        <v>78</v>
      </c>
      <c r="L223" s="3" t="s">
        <v>79</v>
      </c>
      <c r="M223" s="3" t="s">
        <v>80</v>
      </c>
      <c r="N223" s="3" t="s">
        <v>702</v>
      </c>
      <c r="O223" s="3" t="s">
        <v>150</v>
      </c>
      <c r="P223" s="3" t="str">
        <f>"1162958144                    "</f>
        <v xml:space="preserve">1162958144                    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5.57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57.12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1</v>
      </c>
      <c r="BI223" s="3">
        <v>6</v>
      </c>
      <c r="BJ223" s="3">
        <v>1.7</v>
      </c>
      <c r="BK223" s="3">
        <v>6</v>
      </c>
      <c r="BL223" s="3">
        <v>151.94</v>
      </c>
      <c r="BM223" s="3">
        <v>22.79</v>
      </c>
      <c r="BN223" s="3">
        <v>174.73</v>
      </c>
      <c r="BO223" s="3">
        <v>174.73</v>
      </c>
      <c r="BQ223" s="3" t="s">
        <v>703</v>
      </c>
      <c r="BR223" s="3" t="s">
        <v>84</v>
      </c>
      <c r="BS223" s="4">
        <v>45254</v>
      </c>
      <c r="BT223" s="5">
        <v>0.43194444444444446</v>
      </c>
      <c r="BU223" s="3" t="s">
        <v>704</v>
      </c>
      <c r="BV223" s="3" t="s">
        <v>94</v>
      </c>
      <c r="BY223" s="3">
        <v>8512</v>
      </c>
      <c r="CA223" s="3" t="s">
        <v>705</v>
      </c>
      <c r="CC223" s="3" t="s">
        <v>80</v>
      </c>
      <c r="CD223" s="3">
        <v>7500</v>
      </c>
      <c r="CE223" s="3" t="s">
        <v>90</v>
      </c>
      <c r="CF223" s="4">
        <v>45257</v>
      </c>
      <c r="CI223" s="3">
        <v>3</v>
      </c>
      <c r="CJ223" s="3">
        <v>3</v>
      </c>
      <c r="CK223" s="3">
        <v>41</v>
      </c>
      <c r="CL223" s="3" t="s">
        <v>86</v>
      </c>
    </row>
    <row r="224" spans="1:90" x14ac:dyDescent="0.3">
      <c r="A224" s="3" t="s">
        <v>72</v>
      </c>
      <c r="B224" s="3" t="s">
        <v>73</v>
      </c>
      <c r="C224" s="3" t="s">
        <v>74</v>
      </c>
      <c r="E224" s="3" t="str">
        <f>"080055988563"</f>
        <v>080055988563</v>
      </c>
      <c r="F224" s="4">
        <v>45251</v>
      </c>
      <c r="G224" s="3">
        <v>202408</v>
      </c>
      <c r="H224" s="3" t="s">
        <v>75</v>
      </c>
      <c r="I224" s="3" t="s">
        <v>76</v>
      </c>
      <c r="J224" s="3" t="s">
        <v>77</v>
      </c>
      <c r="K224" s="3" t="s">
        <v>78</v>
      </c>
      <c r="L224" s="3" t="s">
        <v>706</v>
      </c>
      <c r="M224" s="3" t="s">
        <v>707</v>
      </c>
      <c r="N224" s="3" t="s">
        <v>708</v>
      </c>
      <c r="O224" s="3" t="s">
        <v>82</v>
      </c>
      <c r="P224" s="3" t="str">
        <f>"1162958109                    "</f>
        <v xml:space="preserve">1162958109                    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57.23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1</v>
      </c>
      <c r="BI224" s="3">
        <v>2</v>
      </c>
      <c r="BJ224" s="3">
        <v>1.4</v>
      </c>
      <c r="BK224" s="3">
        <v>2</v>
      </c>
      <c r="BL224" s="3">
        <v>146.65</v>
      </c>
      <c r="BM224" s="3">
        <v>22</v>
      </c>
      <c r="BN224" s="3">
        <v>168.65</v>
      </c>
      <c r="BO224" s="3">
        <v>168.65</v>
      </c>
      <c r="BQ224" s="3" t="s">
        <v>709</v>
      </c>
      <c r="BR224" s="3" t="s">
        <v>84</v>
      </c>
      <c r="BS224" s="4">
        <v>45252</v>
      </c>
      <c r="BT224" s="5">
        <v>0.49027777777777781</v>
      </c>
      <c r="BU224" s="3" t="s">
        <v>710</v>
      </c>
      <c r="BV224" s="3" t="s">
        <v>94</v>
      </c>
      <c r="BY224" s="3">
        <v>7000</v>
      </c>
      <c r="CA224" s="3" t="s">
        <v>711</v>
      </c>
      <c r="CC224" s="3" t="s">
        <v>707</v>
      </c>
      <c r="CD224" s="3">
        <v>250</v>
      </c>
      <c r="CE224" s="3" t="s">
        <v>90</v>
      </c>
      <c r="CF224" s="4">
        <v>45252</v>
      </c>
      <c r="CI224" s="3">
        <v>1</v>
      </c>
      <c r="CJ224" s="3">
        <v>1</v>
      </c>
      <c r="CK224" s="3">
        <v>23</v>
      </c>
      <c r="CL224" s="3" t="s">
        <v>86</v>
      </c>
    </row>
    <row r="225" spans="1:90" x14ac:dyDescent="0.3">
      <c r="A225" s="3" t="s">
        <v>72</v>
      </c>
      <c r="B225" s="3" t="s">
        <v>73</v>
      </c>
      <c r="C225" s="3" t="s">
        <v>74</v>
      </c>
      <c r="E225" s="3" t="str">
        <f>"080055986753"</f>
        <v>080055986753</v>
      </c>
      <c r="F225" s="4">
        <v>45251</v>
      </c>
      <c r="G225" s="3">
        <v>202408</v>
      </c>
      <c r="H225" s="3" t="s">
        <v>75</v>
      </c>
      <c r="I225" s="3" t="s">
        <v>76</v>
      </c>
      <c r="J225" s="3" t="s">
        <v>77</v>
      </c>
      <c r="K225" s="3" t="s">
        <v>78</v>
      </c>
      <c r="L225" s="3" t="s">
        <v>79</v>
      </c>
      <c r="M225" s="3" t="s">
        <v>80</v>
      </c>
      <c r="N225" s="3" t="s">
        <v>712</v>
      </c>
      <c r="O225" s="3" t="s">
        <v>82</v>
      </c>
      <c r="P225" s="3" t="str">
        <f>"1162958063                    "</f>
        <v xml:space="preserve">1162958063                    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29.54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1</v>
      </c>
      <c r="BI225" s="3">
        <v>1</v>
      </c>
      <c r="BJ225" s="3">
        <v>0.2</v>
      </c>
      <c r="BK225" s="3">
        <v>1</v>
      </c>
      <c r="BL225" s="3">
        <v>75.69</v>
      </c>
      <c r="BM225" s="3">
        <v>11.35</v>
      </c>
      <c r="BN225" s="3">
        <v>87.04</v>
      </c>
      <c r="BO225" s="3">
        <v>87.04</v>
      </c>
      <c r="BQ225" s="3" t="s">
        <v>713</v>
      </c>
      <c r="BR225" s="3" t="s">
        <v>84</v>
      </c>
      <c r="BS225" s="4">
        <v>45252</v>
      </c>
      <c r="BT225" s="5">
        <v>0.40486111111111112</v>
      </c>
      <c r="BU225" s="3" t="s">
        <v>714</v>
      </c>
      <c r="BV225" s="3" t="s">
        <v>94</v>
      </c>
      <c r="BY225" s="3">
        <v>1200</v>
      </c>
      <c r="CA225" s="3" t="s">
        <v>111</v>
      </c>
      <c r="CC225" s="3" t="s">
        <v>80</v>
      </c>
      <c r="CD225" s="3">
        <v>7561</v>
      </c>
      <c r="CE225" s="3" t="s">
        <v>90</v>
      </c>
      <c r="CF225" s="4">
        <v>45253</v>
      </c>
      <c r="CI225" s="3">
        <v>1</v>
      </c>
      <c r="CJ225" s="3">
        <v>1</v>
      </c>
      <c r="CK225" s="3">
        <v>21</v>
      </c>
      <c r="CL225" s="3" t="s">
        <v>86</v>
      </c>
    </row>
    <row r="226" spans="1:90" x14ac:dyDescent="0.3">
      <c r="A226" s="3" t="s">
        <v>72</v>
      </c>
      <c r="B226" s="3" t="s">
        <v>73</v>
      </c>
      <c r="C226" s="3" t="s">
        <v>74</v>
      </c>
      <c r="E226" s="3" t="str">
        <f>"080055986800"</f>
        <v>080055986800</v>
      </c>
      <c r="F226" s="4">
        <v>45251</v>
      </c>
      <c r="G226" s="3">
        <v>202408</v>
      </c>
      <c r="H226" s="3" t="s">
        <v>75</v>
      </c>
      <c r="I226" s="3" t="s">
        <v>76</v>
      </c>
      <c r="J226" s="3" t="s">
        <v>77</v>
      </c>
      <c r="K226" s="3" t="s">
        <v>78</v>
      </c>
      <c r="L226" s="3" t="s">
        <v>715</v>
      </c>
      <c r="M226" s="3" t="s">
        <v>716</v>
      </c>
      <c r="N226" s="3" t="s">
        <v>717</v>
      </c>
      <c r="O226" s="3" t="s">
        <v>82</v>
      </c>
      <c r="P226" s="3" t="str">
        <f>"1162958122                    "</f>
        <v xml:space="preserve">1162958122                    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57.23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1</v>
      </c>
      <c r="BI226" s="3">
        <v>1</v>
      </c>
      <c r="BJ226" s="3">
        <v>0.2</v>
      </c>
      <c r="BK226" s="3">
        <v>1</v>
      </c>
      <c r="BL226" s="3">
        <v>146.65</v>
      </c>
      <c r="BM226" s="3">
        <v>22</v>
      </c>
      <c r="BN226" s="3">
        <v>168.65</v>
      </c>
      <c r="BO226" s="3">
        <v>168.65</v>
      </c>
      <c r="BQ226" s="3" t="s">
        <v>718</v>
      </c>
      <c r="BR226" s="3" t="s">
        <v>84</v>
      </c>
      <c r="BS226" s="4">
        <v>45252</v>
      </c>
      <c r="BT226" s="5">
        <v>0.53055555555555556</v>
      </c>
      <c r="BU226" s="3" t="s">
        <v>719</v>
      </c>
      <c r="BV226" s="3" t="s">
        <v>94</v>
      </c>
      <c r="BY226" s="3">
        <v>1200</v>
      </c>
      <c r="CC226" s="3" t="s">
        <v>716</v>
      </c>
      <c r="CD226" s="3">
        <v>5820</v>
      </c>
      <c r="CE226" s="3" t="s">
        <v>90</v>
      </c>
      <c r="CF226" s="4">
        <v>45254</v>
      </c>
      <c r="CI226" s="3">
        <v>2</v>
      </c>
      <c r="CJ226" s="3">
        <v>1</v>
      </c>
      <c r="CK226" s="3">
        <v>23</v>
      </c>
      <c r="CL226" s="3" t="s">
        <v>86</v>
      </c>
    </row>
    <row r="227" spans="1:90" x14ac:dyDescent="0.3">
      <c r="A227" s="3" t="s">
        <v>72</v>
      </c>
      <c r="B227" s="3" t="s">
        <v>73</v>
      </c>
      <c r="C227" s="3" t="s">
        <v>74</v>
      </c>
      <c r="E227" s="3" t="str">
        <f>"080055986851"</f>
        <v>080055986851</v>
      </c>
      <c r="F227" s="4">
        <v>45251</v>
      </c>
      <c r="G227" s="3">
        <v>202408</v>
      </c>
      <c r="H227" s="3" t="s">
        <v>75</v>
      </c>
      <c r="I227" s="3" t="s">
        <v>76</v>
      </c>
      <c r="J227" s="3" t="s">
        <v>77</v>
      </c>
      <c r="K227" s="3" t="s">
        <v>78</v>
      </c>
      <c r="L227" s="3" t="s">
        <v>256</v>
      </c>
      <c r="M227" s="3" t="s">
        <v>257</v>
      </c>
      <c r="N227" s="3" t="s">
        <v>720</v>
      </c>
      <c r="O227" s="3" t="s">
        <v>82</v>
      </c>
      <c r="P227" s="3" t="str">
        <f>"1162958113                    "</f>
        <v xml:space="preserve">1162958113                    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29.54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1</v>
      </c>
      <c r="BI227" s="3">
        <v>1</v>
      </c>
      <c r="BJ227" s="3">
        <v>0.2</v>
      </c>
      <c r="BK227" s="3">
        <v>1</v>
      </c>
      <c r="BL227" s="3">
        <v>75.69</v>
      </c>
      <c r="BM227" s="3">
        <v>11.35</v>
      </c>
      <c r="BN227" s="3">
        <v>87.04</v>
      </c>
      <c r="BO227" s="3">
        <v>87.04</v>
      </c>
      <c r="BQ227" s="3" t="s">
        <v>721</v>
      </c>
      <c r="BR227" s="3" t="s">
        <v>84</v>
      </c>
      <c r="BS227" s="4">
        <v>45252</v>
      </c>
      <c r="BT227" s="5">
        <v>0.35000000000000003</v>
      </c>
      <c r="BU227" s="3" t="s">
        <v>722</v>
      </c>
      <c r="BV227" s="3" t="s">
        <v>94</v>
      </c>
      <c r="BY227" s="3">
        <v>1200</v>
      </c>
      <c r="CA227" s="3" t="s">
        <v>723</v>
      </c>
      <c r="CC227" s="3" t="s">
        <v>257</v>
      </c>
      <c r="CD227" s="3">
        <v>6229</v>
      </c>
      <c r="CE227" s="3" t="s">
        <v>90</v>
      </c>
      <c r="CF227" s="4">
        <v>45252</v>
      </c>
      <c r="CI227" s="3">
        <v>1</v>
      </c>
      <c r="CJ227" s="3">
        <v>1</v>
      </c>
      <c r="CK227" s="3">
        <v>21</v>
      </c>
      <c r="CL227" s="3" t="s">
        <v>86</v>
      </c>
    </row>
    <row r="228" spans="1:90" x14ac:dyDescent="0.3">
      <c r="A228" s="3" t="s">
        <v>72</v>
      </c>
      <c r="B228" s="3" t="s">
        <v>73</v>
      </c>
      <c r="C228" s="3" t="s">
        <v>74</v>
      </c>
      <c r="E228" s="3" t="str">
        <f>"080055986877"</f>
        <v>080055986877</v>
      </c>
      <c r="F228" s="4">
        <v>45251</v>
      </c>
      <c r="G228" s="3">
        <v>202408</v>
      </c>
      <c r="H228" s="3" t="s">
        <v>75</v>
      </c>
      <c r="I228" s="3" t="s">
        <v>76</v>
      </c>
      <c r="J228" s="3" t="s">
        <v>77</v>
      </c>
      <c r="K228" s="3" t="s">
        <v>78</v>
      </c>
      <c r="L228" s="3" t="s">
        <v>238</v>
      </c>
      <c r="M228" s="3" t="s">
        <v>239</v>
      </c>
      <c r="N228" s="3" t="s">
        <v>724</v>
      </c>
      <c r="O228" s="3" t="s">
        <v>82</v>
      </c>
      <c r="P228" s="3" t="str">
        <f>"1162958081                    "</f>
        <v xml:space="preserve">1162958081                    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29.54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1</v>
      </c>
      <c r="BI228" s="3">
        <v>1</v>
      </c>
      <c r="BJ228" s="3">
        <v>0.2</v>
      </c>
      <c r="BK228" s="3">
        <v>1</v>
      </c>
      <c r="BL228" s="3">
        <v>75.69</v>
      </c>
      <c r="BM228" s="3">
        <v>11.35</v>
      </c>
      <c r="BN228" s="3">
        <v>87.04</v>
      </c>
      <c r="BO228" s="3">
        <v>87.04</v>
      </c>
      <c r="BQ228" s="3" t="s">
        <v>725</v>
      </c>
      <c r="BR228" s="3" t="s">
        <v>84</v>
      </c>
      <c r="BS228" s="4">
        <v>45252</v>
      </c>
      <c r="BT228" s="5">
        <v>0.4375</v>
      </c>
      <c r="BU228" s="3" t="s">
        <v>726</v>
      </c>
      <c r="BV228" s="3" t="s">
        <v>94</v>
      </c>
      <c r="BY228" s="3">
        <v>1200</v>
      </c>
      <c r="CA228" s="3" t="s">
        <v>727</v>
      </c>
      <c r="CC228" s="3" t="s">
        <v>239</v>
      </c>
      <c r="CD228" s="3">
        <v>5200</v>
      </c>
      <c r="CE228" s="3" t="s">
        <v>90</v>
      </c>
      <c r="CF228" s="4">
        <v>45252</v>
      </c>
      <c r="CI228" s="3">
        <v>1</v>
      </c>
      <c r="CJ228" s="3">
        <v>1</v>
      </c>
      <c r="CK228" s="3">
        <v>21</v>
      </c>
      <c r="CL228" s="3" t="s">
        <v>86</v>
      </c>
    </row>
    <row r="229" spans="1:90" x14ac:dyDescent="0.3">
      <c r="A229" s="3" t="s">
        <v>72</v>
      </c>
      <c r="B229" s="3" t="s">
        <v>73</v>
      </c>
      <c r="C229" s="3" t="s">
        <v>74</v>
      </c>
      <c r="E229" s="3" t="str">
        <f>"080055988606"</f>
        <v>080055988606</v>
      </c>
      <c r="F229" s="4">
        <v>45251</v>
      </c>
      <c r="G229" s="3">
        <v>202408</v>
      </c>
      <c r="H229" s="3" t="s">
        <v>75</v>
      </c>
      <c r="I229" s="3" t="s">
        <v>76</v>
      </c>
      <c r="J229" s="3" t="s">
        <v>77</v>
      </c>
      <c r="K229" s="3" t="s">
        <v>78</v>
      </c>
      <c r="L229" s="3" t="s">
        <v>193</v>
      </c>
      <c r="M229" s="3" t="s">
        <v>194</v>
      </c>
      <c r="N229" s="3" t="s">
        <v>286</v>
      </c>
      <c r="O229" s="3" t="s">
        <v>82</v>
      </c>
      <c r="P229" s="3" t="str">
        <f>"1162958149                    "</f>
        <v xml:space="preserve">1162958149                    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51.67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1</v>
      </c>
      <c r="BI229" s="3">
        <v>3</v>
      </c>
      <c r="BJ229" s="3">
        <v>3.2</v>
      </c>
      <c r="BK229" s="3">
        <v>3.5</v>
      </c>
      <c r="BL229" s="3">
        <v>132.41</v>
      </c>
      <c r="BM229" s="3">
        <v>19.86</v>
      </c>
      <c r="BN229" s="3">
        <v>152.27000000000001</v>
      </c>
      <c r="BO229" s="3">
        <v>152.27000000000001</v>
      </c>
      <c r="BQ229" s="3" t="s">
        <v>287</v>
      </c>
      <c r="BR229" s="3" t="s">
        <v>84</v>
      </c>
      <c r="BS229" s="4">
        <v>45252</v>
      </c>
      <c r="BT229" s="5">
        <v>0.32222222222222224</v>
      </c>
      <c r="BU229" s="3" t="s">
        <v>599</v>
      </c>
      <c r="BV229" s="3" t="s">
        <v>94</v>
      </c>
      <c r="BY229" s="3">
        <v>16184</v>
      </c>
      <c r="CA229" s="3" t="s">
        <v>671</v>
      </c>
      <c r="CC229" s="3" t="s">
        <v>194</v>
      </c>
      <c r="CD229" s="3">
        <v>6001</v>
      </c>
      <c r="CE229" s="3" t="s">
        <v>90</v>
      </c>
      <c r="CF229" s="4">
        <v>45252</v>
      </c>
      <c r="CI229" s="3">
        <v>1</v>
      </c>
      <c r="CJ229" s="3">
        <v>1</v>
      </c>
      <c r="CK229" s="3">
        <v>21</v>
      </c>
      <c r="CL229" s="3" t="s">
        <v>86</v>
      </c>
    </row>
    <row r="230" spans="1:90" x14ac:dyDescent="0.3">
      <c r="A230" s="3" t="s">
        <v>72</v>
      </c>
      <c r="B230" s="3" t="s">
        <v>73</v>
      </c>
      <c r="C230" s="3" t="s">
        <v>74</v>
      </c>
      <c r="E230" s="3" t="str">
        <f>"080055989337"</f>
        <v>080055989337</v>
      </c>
      <c r="F230" s="4">
        <v>45251</v>
      </c>
      <c r="G230" s="3">
        <v>202408</v>
      </c>
      <c r="H230" s="3" t="s">
        <v>75</v>
      </c>
      <c r="I230" s="3" t="s">
        <v>76</v>
      </c>
      <c r="J230" s="3" t="s">
        <v>77</v>
      </c>
      <c r="K230" s="3" t="s">
        <v>78</v>
      </c>
      <c r="L230" s="3" t="s">
        <v>137</v>
      </c>
      <c r="M230" s="3" t="s">
        <v>138</v>
      </c>
      <c r="N230" s="3" t="s">
        <v>139</v>
      </c>
      <c r="O230" s="3" t="s">
        <v>82</v>
      </c>
      <c r="P230" s="3" t="str">
        <f>"1162958171                    "</f>
        <v xml:space="preserve">1162958171                    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29.54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1</v>
      </c>
      <c r="BI230" s="3">
        <v>1</v>
      </c>
      <c r="BJ230" s="3">
        <v>0.2</v>
      </c>
      <c r="BK230" s="3">
        <v>1</v>
      </c>
      <c r="BL230" s="3">
        <v>75.69</v>
      </c>
      <c r="BM230" s="3">
        <v>11.35</v>
      </c>
      <c r="BN230" s="3">
        <v>87.04</v>
      </c>
      <c r="BO230" s="3">
        <v>87.04</v>
      </c>
      <c r="BQ230" s="3" t="s">
        <v>140</v>
      </c>
      <c r="BR230" s="3" t="s">
        <v>84</v>
      </c>
      <c r="BS230" s="4">
        <v>45252</v>
      </c>
      <c r="BT230" s="5">
        <v>0.41666666666666669</v>
      </c>
      <c r="BU230" s="3" t="s">
        <v>728</v>
      </c>
      <c r="BV230" s="3" t="s">
        <v>94</v>
      </c>
      <c r="BY230" s="3">
        <v>1200</v>
      </c>
      <c r="CA230" s="3" t="s">
        <v>167</v>
      </c>
      <c r="CC230" s="3" t="s">
        <v>138</v>
      </c>
      <c r="CD230" s="3">
        <v>3201</v>
      </c>
      <c r="CE230" s="3" t="s">
        <v>90</v>
      </c>
      <c r="CF230" s="4">
        <v>45253</v>
      </c>
      <c r="CI230" s="3">
        <v>1</v>
      </c>
      <c r="CJ230" s="3">
        <v>1</v>
      </c>
      <c r="CK230" s="3">
        <v>21</v>
      </c>
      <c r="CL230" s="3" t="s">
        <v>86</v>
      </c>
    </row>
    <row r="231" spans="1:90" x14ac:dyDescent="0.3">
      <c r="A231" s="3" t="s">
        <v>72</v>
      </c>
      <c r="B231" s="3" t="s">
        <v>73</v>
      </c>
      <c r="C231" s="3" t="s">
        <v>74</v>
      </c>
      <c r="E231" s="3" t="str">
        <f>"080055990087"</f>
        <v>080055990087</v>
      </c>
      <c r="F231" s="4">
        <v>45251</v>
      </c>
      <c r="G231" s="3">
        <v>202408</v>
      </c>
      <c r="H231" s="3" t="s">
        <v>75</v>
      </c>
      <c r="I231" s="3" t="s">
        <v>76</v>
      </c>
      <c r="J231" s="3" t="s">
        <v>77</v>
      </c>
      <c r="K231" s="3" t="s">
        <v>78</v>
      </c>
      <c r="L231" s="3" t="s">
        <v>193</v>
      </c>
      <c r="M231" s="3" t="s">
        <v>194</v>
      </c>
      <c r="N231" s="3" t="s">
        <v>729</v>
      </c>
      <c r="O231" s="3" t="s">
        <v>150</v>
      </c>
      <c r="P231" s="3" t="str">
        <f>"1162958170                    "</f>
        <v xml:space="preserve">1162958170                    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5.57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66.540000000000006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2</v>
      </c>
      <c r="BI231" s="3">
        <v>15</v>
      </c>
      <c r="BJ231" s="3">
        <v>18.100000000000001</v>
      </c>
      <c r="BK231" s="3">
        <v>19</v>
      </c>
      <c r="BL231" s="3">
        <v>176.08</v>
      </c>
      <c r="BM231" s="3">
        <v>26.41</v>
      </c>
      <c r="BN231" s="3">
        <v>202.49</v>
      </c>
      <c r="BO231" s="3">
        <v>202.49</v>
      </c>
      <c r="BQ231" s="3" t="s">
        <v>730</v>
      </c>
      <c r="BR231" s="3" t="s">
        <v>84</v>
      </c>
      <c r="BS231" s="4">
        <v>45254</v>
      </c>
      <c r="BT231" s="5">
        <v>0.3611111111111111</v>
      </c>
      <c r="BU231" s="3" t="s">
        <v>731</v>
      </c>
      <c r="BV231" s="3" t="s">
        <v>94</v>
      </c>
      <c r="BY231" s="3">
        <v>90560</v>
      </c>
      <c r="CA231" s="3" t="s">
        <v>732</v>
      </c>
      <c r="CC231" s="3" t="s">
        <v>194</v>
      </c>
      <c r="CD231" s="3">
        <v>6045</v>
      </c>
      <c r="CE231" s="3" t="s">
        <v>90</v>
      </c>
      <c r="CF231" s="4">
        <v>45254</v>
      </c>
      <c r="CI231" s="3">
        <v>3</v>
      </c>
      <c r="CJ231" s="3">
        <v>3</v>
      </c>
      <c r="CK231" s="3">
        <v>41</v>
      </c>
      <c r="CL231" s="3" t="s">
        <v>86</v>
      </c>
    </row>
    <row r="232" spans="1:90" x14ac:dyDescent="0.3">
      <c r="A232" s="3" t="s">
        <v>72</v>
      </c>
      <c r="B232" s="3" t="s">
        <v>73</v>
      </c>
      <c r="C232" s="3" t="s">
        <v>74</v>
      </c>
      <c r="E232" s="3" t="str">
        <f>"080055988660"</f>
        <v>080055988660</v>
      </c>
      <c r="F232" s="4">
        <v>45251</v>
      </c>
      <c r="G232" s="3">
        <v>202408</v>
      </c>
      <c r="H232" s="3" t="s">
        <v>75</v>
      </c>
      <c r="I232" s="3" t="s">
        <v>76</v>
      </c>
      <c r="J232" s="3" t="s">
        <v>77</v>
      </c>
      <c r="K232" s="3" t="s">
        <v>78</v>
      </c>
      <c r="L232" s="3" t="s">
        <v>665</v>
      </c>
      <c r="M232" s="3" t="s">
        <v>666</v>
      </c>
      <c r="N232" s="3" t="s">
        <v>733</v>
      </c>
      <c r="O232" s="3" t="s">
        <v>82</v>
      </c>
      <c r="P232" s="3" t="str">
        <f>"1162958146                    "</f>
        <v xml:space="preserve">1162958146                    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29.54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1</v>
      </c>
      <c r="BI232" s="3">
        <v>1</v>
      </c>
      <c r="BJ232" s="3">
        <v>1.4</v>
      </c>
      <c r="BK232" s="3">
        <v>1.5</v>
      </c>
      <c r="BL232" s="3">
        <v>75.69</v>
      </c>
      <c r="BM232" s="3">
        <v>11.35</v>
      </c>
      <c r="BN232" s="3">
        <v>87.04</v>
      </c>
      <c r="BO232" s="3">
        <v>87.04</v>
      </c>
      <c r="BQ232" s="3" t="s">
        <v>734</v>
      </c>
      <c r="BR232" s="3" t="s">
        <v>84</v>
      </c>
      <c r="BS232" s="4">
        <v>45252</v>
      </c>
      <c r="BT232" s="5">
        <v>0.4604166666666667</v>
      </c>
      <c r="BU232" s="3" t="s">
        <v>735</v>
      </c>
      <c r="BV232" s="3" t="s">
        <v>94</v>
      </c>
      <c r="BY232" s="3">
        <v>7000</v>
      </c>
      <c r="CA232" s="3" t="s">
        <v>518</v>
      </c>
      <c r="CC232" s="3" t="s">
        <v>666</v>
      </c>
      <c r="CD232" s="3">
        <v>4300</v>
      </c>
      <c r="CE232" s="3" t="s">
        <v>90</v>
      </c>
      <c r="CF232" s="4">
        <v>45254</v>
      </c>
      <c r="CI232" s="3">
        <v>1</v>
      </c>
      <c r="CJ232" s="3">
        <v>1</v>
      </c>
      <c r="CK232" s="3">
        <v>21</v>
      </c>
      <c r="CL232" s="3" t="s">
        <v>86</v>
      </c>
    </row>
    <row r="233" spans="1:90" x14ac:dyDescent="0.3">
      <c r="A233" s="3" t="s">
        <v>72</v>
      </c>
      <c r="B233" s="3" t="s">
        <v>73</v>
      </c>
      <c r="C233" s="3" t="s">
        <v>74</v>
      </c>
      <c r="E233" s="3" t="str">
        <f>"080055992024"</f>
        <v>080055992024</v>
      </c>
      <c r="F233" s="4">
        <v>45251</v>
      </c>
      <c r="G233" s="3">
        <v>202408</v>
      </c>
      <c r="H233" s="3" t="s">
        <v>75</v>
      </c>
      <c r="I233" s="3" t="s">
        <v>76</v>
      </c>
      <c r="J233" s="3" t="s">
        <v>77</v>
      </c>
      <c r="K233" s="3" t="s">
        <v>78</v>
      </c>
      <c r="L233" s="3" t="s">
        <v>193</v>
      </c>
      <c r="M233" s="3" t="s">
        <v>194</v>
      </c>
      <c r="N233" s="3" t="s">
        <v>736</v>
      </c>
      <c r="O233" s="3" t="s">
        <v>82</v>
      </c>
      <c r="P233" s="3" t="str">
        <f>"1162958203                    "</f>
        <v xml:space="preserve">1162958203                    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162.36000000000001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1</v>
      </c>
      <c r="BI233" s="3">
        <v>11</v>
      </c>
      <c r="BJ233" s="3">
        <v>7.4</v>
      </c>
      <c r="BK233" s="3">
        <v>11</v>
      </c>
      <c r="BL233" s="3">
        <v>416.05</v>
      </c>
      <c r="BM233" s="3">
        <v>62.41</v>
      </c>
      <c r="BN233" s="3">
        <v>478.46</v>
      </c>
      <c r="BO233" s="3">
        <v>478.46</v>
      </c>
      <c r="BQ233" s="3" t="s">
        <v>737</v>
      </c>
      <c r="BR233" s="3" t="s">
        <v>84</v>
      </c>
      <c r="BS233" s="4">
        <v>45252</v>
      </c>
      <c r="BT233" s="5">
        <v>0.35833333333333334</v>
      </c>
      <c r="BU233" s="3" t="s">
        <v>738</v>
      </c>
      <c r="BV233" s="3" t="s">
        <v>94</v>
      </c>
      <c r="BY233" s="3">
        <v>36800</v>
      </c>
      <c r="CA233" s="3" t="s">
        <v>739</v>
      </c>
      <c r="CC233" s="3" t="s">
        <v>194</v>
      </c>
      <c r="CD233" s="3">
        <v>6001</v>
      </c>
      <c r="CE233" s="3" t="s">
        <v>90</v>
      </c>
      <c r="CF233" s="4">
        <v>45252</v>
      </c>
      <c r="CI233" s="3">
        <v>1</v>
      </c>
      <c r="CJ233" s="3">
        <v>1</v>
      </c>
      <c r="CK233" s="3">
        <v>21</v>
      </c>
      <c r="CL233" s="3" t="s">
        <v>86</v>
      </c>
    </row>
    <row r="234" spans="1:90" x14ac:dyDescent="0.3">
      <c r="A234" s="3" t="s">
        <v>72</v>
      </c>
      <c r="B234" s="3" t="s">
        <v>73</v>
      </c>
      <c r="C234" s="3" t="s">
        <v>74</v>
      </c>
      <c r="E234" s="3" t="str">
        <f>"080056041520"</f>
        <v>080056041520</v>
      </c>
      <c r="F234" s="4">
        <v>45253</v>
      </c>
      <c r="G234" s="3">
        <v>202408</v>
      </c>
      <c r="H234" s="3" t="s">
        <v>75</v>
      </c>
      <c r="I234" s="3" t="s">
        <v>76</v>
      </c>
      <c r="J234" s="3" t="s">
        <v>77</v>
      </c>
      <c r="K234" s="3" t="s">
        <v>78</v>
      </c>
      <c r="L234" s="3" t="s">
        <v>79</v>
      </c>
      <c r="M234" s="3" t="s">
        <v>80</v>
      </c>
      <c r="N234" s="3" t="s">
        <v>740</v>
      </c>
      <c r="O234" s="3" t="s">
        <v>82</v>
      </c>
      <c r="P234" s="3" t="str">
        <f>"1162958638                    "</f>
        <v xml:space="preserve">1162958638                    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29.54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1</v>
      </c>
      <c r="BI234" s="3">
        <v>1</v>
      </c>
      <c r="BJ234" s="3">
        <v>0.2</v>
      </c>
      <c r="BK234" s="3">
        <v>1</v>
      </c>
      <c r="BL234" s="3">
        <v>75.69</v>
      </c>
      <c r="BM234" s="3">
        <v>11.35</v>
      </c>
      <c r="BN234" s="3">
        <v>87.04</v>
      </c>
      <c r="BO234" s="3">
        <v>87.04</v>
      </c>
      <c r="BQ234" s="3" t="s">
        <v>741</v>
      </c>
      <c r="BR234" s="3" t="s">
        <v>84</v>
      </c>
      <c r="BS234" s="4">
        <v>45254</v>
      </c>
      <c r="BT234" s="5">
        <v>0.39305555555555555</v>
      </c>
      <c r="BU234" s="3" t="s">
        <v>742</v>
      </c>
      <c r="BV234" s="3" t="s">
        <v>94</v>
      </c>
      <c r="BY234" s="3">
        <v>1200</v>
      </c>
      <c r="CA234" s="3" t="s">
        <v>502</v>
      </c>
      <c r="CC234" s="3" t="s">
        <v>80</v>
      </c>
      <c r="CD234" s="3">
        <v>7493</v>
      </c>
      <c r="CE234" s="3" t="s">
        <v>90</v>
      </c>
      <c r="CF234" s="4">
        <v>45257</v>
      </c>
      <c r="CI234" s="3">
        <v>1</v>
      </c>
      <c r="CJ234" s="3">
        <v>1</v>
      </c>
      <c r="CK234" s="3">
        <v>21</v>
      </c>
      <c r="CL234" s="3" t="s">
        <v>86</v>
      </c>
    </row>
    <row r="235" spans="1:90" x14ac:dyDescent="0.3">
      <c r="A235" s="3" t="s">
        <v>72</v>
      </c>
      <c r="B235" s="3" t="s">
        <v>73</v>
      </c>
      <c r="C235" s="3" t="s">
        <v>74</v>
      </c>
      <c r="E235" s="3" t="str">
        <f>"080056041561"</f>
        <v>080056041561</v>
      </c>
      <c r="F235" s="4">
        <v>45253</v>
      </c>
      <c r="G235" s="3">
        <v>202408</v>
      </c>
      <c r="H235" s="3" t="s">
        <v>75</v>
      </c>
      <c r="I235" s="3" t="s">
        <v>76</v>
      </c>
      <c r="J235" s="3" t="s">
        <v>77</v>
      </c>
      <c r="K235" s="3" t="s">
        <v>78</v>
      </c>
      <c r="L235" s="3" t="s">
        <v>332</v>
      </c>
      <c r="M235" s="3" t="s">
        <v>332</v>
      </c>
      <c r="N235" s="3" t="s">
        <v>585</v>
      </c>
      <c r="O235" s="3" t="s">
        <v>82</v>
      </c>
      <c r="P235" s="3" t="str">
        <f>"1162958633                    "</f>
        <v xml:space="preserve">1162958633                    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57.23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1</v>
      </c>
      <c r="BI235" s="3">
        <v>2</v>
      </c>
      <c r="BJ235" s="3">
        <v>1.9</v>
      </c>
      <c r="BK235" s="3">
        <v>2</v>
      </c>
      <c r="BL235" s="3">
        <v>146.65</v>
      </c>
      <c r="BM235" s="3">
        <v>22</v>
      </c>
      <c r="BN235" s="3">
        <v>168.65</v>
      </c>
      <c r="BO235" s="3">
        <v>168.65</v>
      </c>
      <c r="BQ235" s="3" t="s">
        <v>586</v>
      </c>
      <c r="BR235" s="3" t="s">
        <v>84</v>
      </c>
      <c r="BS235" s="4">
        <v>45254</v>
      </c>
      <c r="BT235" s="5">
        <v>0.50902777777777775</v>
      </c>
      <c r="BU235" s="3" t="s">
        <v>587</v>
      </c>
      <c r="BV235" s="3" t="s">
        <v>94</v>
      </c>
      <c r="BY235" s="3">
        <v>9610</v>
      </c>
      <c r="CA235" s="3" t="s">
        <v>336</v>
      </c>
      <c r="CC235" s="3" t="s">
        <v>332</v>
      </c>
      <c r="CD235" s="3">
        <v>7646</v>
      </c>
      <c r="CE235" s="3" t="s">
        <v>90</v>
      </c>
      <c r="CF235" s="4">
        <v>45257</v>
      </c>
      <c r="CI235" s="3">
        <v>1</v>
      </c>
      <c r="CJ235" s="3">
        <v>1</v>
      </c>
      <c r="CK235" s="3">
        <v>23</v>
      </c>
      <c r="CL235" s="3" t="s">
        <v>86</v>
      </c>
    </row>
    <row r="236" spans="1:90" x14ac:dyDescent="0.3">
      <c r="A236" s="3" t="s">
        <v>72</v>
      </c>
      <c r="B236" s="3" t="s">
        <v>73</v>
      </c>
      <c r="C236" s="3" t="s">
        <v>74</v>
      </c>
      <c r="E236" s="3" t="str">
        <f>"080056043269"</f>
        <v>080056043269</v>
      </c>
      <c r="F236" s="4">
        <v>45253</v>
      </c>
      <c r="G236" s="3">
        <v>202408</v>
      </c>
      <c r="H236" s="3" t="s">
        <v>75</v>
      </c>
      <c r="I236" s="3" t="s">
        <v>76</v>
      </c>
      <c r="J236" s="3" t="s">
        <v>77</v>
      </c>
      <c r="K236" s="3" t="s">
        <v>78</v>
      </c>
      <c r="L236" s="3" t="s">
        <v>256</v>
      </c>
      <c r="M236" s="3" t="s">
        <v>257</v>
      </c>
      <c r="N236" s="3" t="s">
        <v>258</v>
      </c>
      <c r="O236" s="3" t="s">
        <v>82</v>
      </c>
      <c r="P236" s="3" t="str">
        <f>"1162958651                    "</f>
        <v xml:space="preserve">1162958651                    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29.54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1</v>
      </c>
      <c r="BI236" s="3">
        <v>2</v>
      </c>
      <c r="BJ236" s="3">
        <v>1.5</v>
      </c>
      <c r="BK236" s="3">
        <v>2</v>
      </c>
      <c r="BL236" s="3">
        <v>75.69</v>
      </c>
      <c r="BM236" s="3">
        <v>11.35</v>
      </c>
      <c r="BN236" s="3">
        <v>87.04</v>
      </c>
      <c r="BO236" s="3">
        <v>87.04</v>
      </c>
      <c r="BQ236" s="3" t="s">
        <v>259</v>
      </c>
      <c r="BR236" s="3" t="s">
        <v>84</v>
      </c>
      <c r="BS236" s="4">
        <v>45254</v>
      </c>
      <c r="BT236" s="5">
        <v>0.34236111111111112</v>
      </c>
      <c r="BU236" s="3" t="s">
        <v>743</v>
      </c>
      <c r="BV236" s="3" t="s">
        <v>94</v>
      </c>
      <c r="BY236" s="3">
        <v>7540</v>
      </c>
      <c r="CA236" s="3" t="s">
        <v>723</v>
      </c>
      <c r="CC236" s="3" t="s">
        <v>257</v>
      </c>
      <c r="CD236" s="3">
        <v>6230</v>
      </c>
      <c r="CE236" s="3" t="s">
        <v>90</v>
      </c>
      <c r="CF236" s="4">
        <v>45254</v>
      </c>
      <c r="CI236" s="3">
        <v>1</v>
      </c>
      <c r="CJ236" s="3">
        <v>1</v>
      </c>
      <c r="CK236" s="3">
        <v>21</v>
      </c>
      <c r="CL236" s="3" t="s">
        <v>86</v>
      </c>
    </row>
    <row r="237" spans="1:90" x14ac:dyDescent="0.3">
      <c r="A237" s="3" t="s">
        <v>72</v>
      </c>
      <c r="B237" s="3" t="s">
        <v>73</v>
      </c>
      <c r="C237" s="3" t="s">
        <v>74</v>
      </c>
      <c r="E237" s="3" t="str">
        <f>"080056041594"</f>
        <v>080056041594</v>
      </c>
      <c r="F237" s="4">
        <v>45253</v>
      </c>
      <c r="G237" s="3">
        <v>202408</v>
      </c>
      <c r="H237" s="3" t="s">
        <v>75</v>
      </c>
      <c r="I237" s="3" t="s">
        <v>76</v>
      </c>
      <c r="J237" s="3" t="s">
        <v>77</v>
      </c>
      <c r="K237" s="3" t="s">
        <v>78</v>
      </c>
      <c r="L237" s="3" t="s">
        <v>442</v>
      </c>
      <c r="M237" s="3" t="s">
        <v>443</v>
      </c>
      <c r="N237" s="3" t="s">
        <v>744</v>
      </c>
      <c r="O237" s="3" t="s">
        <v>82</v>
      </c>
      <c r="P237" s="3" t="str">
        <f>"1162958630                    "</f>
        <v xml:space="preserve">1162958630                    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23.07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1</v>
      </c>
      <c r="BI237" s="3">
        <v>2</v>
      </c>
      <c r="BJ237" s="3">
        <v>1.4</v>
      </c>
      <c r="BK237" s="3">
        <v>2</v>
      </c>
      <c r="BL237" s="3">
        <v>59.12</v>
      </c>
      <c r="BM237" s="3">
        <v>8.8699999999999992</v>
      </c>
      <c r="BN237" s="3">
        <v>67.989999999999995</v>
      </c>
      <c r="BO237" s="3">
        <v>67.989999999999995</v>
      </c>
      <c r="BQ237" s="3" t="s">
        <v>745</v>
      </c>
      <c r="BR237" s="3" t="s">
        <v>84</v>
      </c>
      <c r="BS237" s="4">
        <v>45258</v>
      </c>
      <c r="BT237" s="5">
        <v>0.33263888888888887</v>
      </c>
      <c r="BU237" s="3" t="s">
        <v>746</v>
      </c>
      <c r="BV237" s="3" t="s">
        <v>86</v>
      </c>
      <c r="BW237" s="3" t="s">
        <v>747</v>
      </c>
      <c r="BX237" s="3" t="s">
        <v>748</v>
      </c>
      <c r="BY237" s="3">
        <v>7000</v>
      </c>
      <c r="CA237" s="3" t="s">
        <v>637</v>
      </c>
      <c r="CC237" s="3" t="s">
        <v>443</v>
      </c>
      <c r="CD237" s="3">
        <v>2008</v>
      </c>
      <c r="CE237" s="3" t="s">
        <v>90</v>
      </c>
      <c r="CF237" s="4">
        <v>45258</v>
      </c>
      <c r="CI237" s="3">
        <v>1</v>
      </c>
      <c r="CJ237" s="3">
        <v>3</v>
      </c>
      <c r="CK237" s="3">
        <v>22</v>
      </c>
      <c r="CL237" s="3" t="s">
        <v>86</v>
      </c>
    </row>
    <row r="238" spans="1:90" x14ac:dyDescent="0.3">
      <c r="A238" s="3" t="s">
        <v>72</v>
      </c>
      <c r="B238" s="3" t="s">
        <v>73</v>
      </c>
      <c r="C238" s="3" t="s">
        <v>74</v>
      </c>
      <c r="E238" s="3" t="str">
        <f>"R080055934026"</f>
        <v>R080055934026</v>
      </c>
      <c r="F238" s="4">
        <v>45253</v>
      </c>
      <c r="G238" s="3">
        <v>202408</v>
      </c>
      <c r="H238" s="3" t="s">
        <v>147</v>
      </c>
      <c r="I238" s="3" t="s">
        <v>148</v>
      </c>
      <c r="J238" s="3" t="s">
        <v>749</v>
      </c>
      <c r="K238" s="3" t="s">
        <v>78</v>
      </c>
      <c r="L238" s="3" t="s">
        <v>75</v>
      </c>
      <c r="M238" s="3" t="s">
        <v>76</v>
      </c>
      <c r="N238" s="3" t="s">
        <v>77</v>
      </c>
      <c r="O238" s="3" t="s">
        <v>150</v>
      </c>
      <c r="P238" s="3" t="str">
        <f>"1162957504                    "</f>
        <v xml:space="preserve">1162957504                    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5.57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57.12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1</v>
      </c>
      <c r="BI238" s="3">
        <v>4</v>
      </c>
      <c r="BJ238" s="3">
        <v>1.7</v>
      </c>
      <c r="BK238" s="3">
        <v>4</v>
      </c>
      <c r="BL238" s="3">
        <v>151.94</v>
      </c>
      <c r="BM238" s="3">
        <v>22.79</v>
      </c>
      <c r="BN238" s="3">
        <v>174.73</v>
      </c>
      <c r="BO238" s="3">
        <v>174.73</v>
      </c>
      <c r="BQ238" s="3" t="s">
        <v>84</v>
      </c>
      <c r="BR238" s="3" t="s">
        <v>750</v>
      </c>
      <c r="BS238" s="4">
        <v>45254</v>
      </c>
      <c r="BT238" s="5">
        <v>0.41736111111111113</v>
      </c>
      <c r="BU238" s="3" t="s">
        <v>751</v>
      </c>
      <c r="BV238" s="3" t="s">
        <v>94</v>
      </c>
      <c r="BY238" s="3">
        <v>8512</v>
      </c>
      <c r="CA238" s="3" t="s">
        <v>564</v>
      </c>
      <c r="CC238" s="3" t="s">
        <v>76</v>
      </c>
      <c r="CD238" s="3">
        <v>1601</v>
      </c>
      <c r="CE238" s="3" t="s">
        <v>90</v>
      </c>
      <c r="CF238" s="4">
        <v>45254</v>
      </c>
      <c r="CI238" s="3">
        <v>1</v>
      </c>
      <c r="CJ238" s="3">
        <v>1</v>
      </c>
      <c r="CK238" s="3">
        <v>41</v>
      </c>
      <c r="CL238" s="3" t="s">
        <v>86</v>
      </c>
    </row>
    <row r="239" spans="1:90" x14ac:dyDescent="0.3">
      <c r="A239" s="3" t="s">
        <v>72</v>
      </c>
      <c r="B239" s="3" t="s">
        <v>73</v>
      </c>
      <c r="C239" s="3" t="s">
        <v>74</v>
      </c>
      <c r="E239" s="3" t="str">
        <f>"080056036428"</f>
        <v>080056036428</v>
      </c>
      <c r="F239" s="4">
        <v>45253</v>
      </c>
      <c r="G239" s="3">
        <v>202408</v>
      </c>
      <c r="H239" s="3" t="s">
        <v>75</v>
      </c>
      <c r="I239" s="3" t="s">
        <v>76</v>
      </c>
      <c r="J239" s="3" t="s">
        <v>77</v>
      </c>
      <c r="K239" s="3" t="s">
        <v>78</v>
      </c>
      <c r="L239" s="3" t="s">
        <v>79</v>
      </c>
      <c r="M239" s="3" t="s">
        <v>80</v>
      </c>
      <c r="N239" s="3" t="s">
        <v>752</v>
      </c>
      <c r="O239" s="3" t="s">
        <v>82</v>
      </c>
      <c r="P239" s="3" t="str">
        <f>"1162958599                    "</f>
        <v xml:space="preserve">1162958599                    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29.54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1</v>
      </c>
      <c r="BI239" s="3">
        <v>1</v>
      </c>
      <c r="BJ239" s="3">
        <v>0.2</v>
      </c>
      <c r="BK239" s="3">
        <v>1</v>
      </c>
      <c r="BL239" s="3">
        <v>75.69</v>
      </c>
      <c r="BM239" s="3">
        <v>11.35</v>
      </c>
      <c r="BN239" s="3">
        <v>87.04</v>
      </c>
      <c r="BO239" s="3">
        <v>87.04</v>
      </c>
      <c r="BQ239" s="3" t="s">
        <v>753</v>
      </c>
      <c r="BR239" s="3" t="s">
        <v>84</v>
      </c>
      <c r="BS239" s="4">
        <v>45254</v>
      </c>
      <c r="BT239" s="5">
        <v>0.41180555555555554</v>
      </c>
      <c r="BU239" s="3" t="s">
        <v>754</v>
      </c>
      <c r="BV239" s="3" t="s">
        <v>94</v>
      </c>
      <c r="BY239" s="3">
        <v>1200</v>
      </c>
      <c r="CA239" s="3" t="s">
        <v>452</v>
      </c>
      <c r="CC239" s="3" t="s">
        <v>80</v>
      </c>
      <c r="CD239" s="3">
        <v>8001</v>
      </c>
      <c r="CE239" s="3" t="s">
        <v>90</v>
      </c>
      <c r="CF239" s="4">
        <v>45257</v>
      </c>
      <c r="CI239" s="3">
        <v>1</v>
      </c>
      <c r="CJ239" s="3">
        <v>1</v>
      </c>
      <c r="CK239" s="3">
        <v>21</v>
      </c>
      <c r="CL239" s="3" t="s">
        <v>86</v>
      </c>
    </row>
    <row r="240" spans="1:90" x14ac:dyDescent="0.3">
      <c r="A240" s="3" t="s">
        <v>72</v>
      </c>
      <c r="B240" s="3" t="s">
        <v>73</v>
      </c>
      <c r="C240" s="3" t="s">
        <v>74</v>
      </c>
      <c r="E240" s="3" t="str">
        <f>"080056036451"</f>
        <v>080056036451</v>
      </c>
      <c r="F240" s="4">
        <v>45253</v>
      </c>
      <c r="G240" s="3">
        <v>202408</v>
      </c>
      <c r="H240" s="3" t="s">
        <v>75</v>
      </c>
      <c r="I240" s="3" t="s">
        <v>76</v>
      </c>
      <c r="J240" s="3" t="s">
        <v>77</v>
      </c>
      <c r="K240" s="3" t="s">
        <v>78</v>
      </c>
      <c r="L240" s="3" t="s">
        <v>193</v>
      </c>
      <c r="M240" s="3" t="s">
        <v>194</v>
      </c>
      <c r="N240" s="3" t="s">
        <v>407</v>
      </c>
      <c r="O240" s="3" t="s">
        <v>82</v>
      </c>
      <c r="P240" s="3" t="str">
        <f>"1162958594                    "</f>
        <v xml:space="preserve">1162958594                    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29.54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1</v>
      </c>
      <c r="BI240" s="3">
        <v>1</v>
      </c>
      <c r="BJ240" s="3">
        <v>0.2</v>
      </c>
      <c r="BK240" s="3">
        <v>1</v>
      </c>
      <c r="BL240" s="3">
        <v>75.69</v>
      </c>
      <c r="BM240" s="3">
        <v>11.35</v>
      </c>
      <c r="BN240" s="3">
        <v>87.04</v>
      </c>
      <c r="BO240" s="3">
        <v>87.04</v>
      </c>
      <c r="BQ240" s="3" t="s">
        <v>408</v>
      </c>
      <c r="BR240" s="3" t="s">
        <v>84</v>
      </c>
      <c r="BS240" s="4">
        <v>45254</v>
      </c>
      <c r="BT240" s="5">
        <v>0.37638888888888888</v>
      </c>
      <c r="BU240" s="3" t="s">
        <v>755</v>
      </c>
      <c r="BV240" s="3" t="s">
        <v>94</v>
      </c>
      <c r="BY240" s="3">
        <v>1200</v>
      </c>
      <c r="CA240" s="3" t="s">
        <v>756</v>
      </c>
      <c r="CC240" s="3" t="s">
        <v>194</v>
      </c>
      <c r="CD240" s="3">
        <v>6001</v>
      </c>
      <c r="CE240" s="3" t="s">
        <v>90</v>
      </c>
      <c r="CF240" s="4">
        <v>45254</v>
      </c>
      <c r="CI240" s="3">
        <v>1</v>
      </c>
      <c r="CJ240" s="3">
        <v>1</v>
      </c>
      <c r="CK240" s="3">
        <v>21</v>
      </c>
      <c r="CL240" s="3" t="s">
        <v>86</v>
      </c>
    </row>
    <row r="241" spans="1:90" x14ac:dyDescent="0.3">
      <c r="A241" s="3" t="s">
        <v>72</v>
      </c>
      <c r="B241" s="3" t="s">
        <v>73</v>
      </c>
      <c r="C241" s="3" t="s">
        <v>74</v>
      </c>
      <c r="E241" s="3" t="str">
        <f>"080056036473"</f>
        <v>080056036473</v>
      </c>
      <c r="F241" s="4">
        <v>45253</v>
      </c>
      <c r="G241" s="3">
        <v>202408</v>
      </c>
      <c r="H241" s="3" t="s">
        <v>75</v>
      </c>
      <c r="I241" s="3" t="s">
        <v>76</v>
      </c>
      <c r="J241" s="3" t="s">
        <v>77</v>
      </c>
      <c r="K241" s="3" t="s">
        <v>78</v>
      </c>
      <c r="L241" s="3" t="s">
        <v>137</v>
      </c>
      <c r="M241" s="3" t="s">
        <v>138</v>
      </c>
      <c r="N241" s="3" t="s">
        <v>139</v>
      </c>
      <c r="O241" s="3" t="s">
        <v>82</v>
      </c>
      <c r="P241" s="3" t="str">
        <f>"1162958596                    "</f>
        <v xml:space="preserve">1162958596                    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29.54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1</v>
      </c>
      <c r="BI241" s="3">
        <v>1</v>
      </c>
      <c r="BJ241" s="3">
        <v>0.2</v>
      </c>
      <c r="BK241" s="3">
        <v>1</v>
      </c>
      <c r="BL241" s="3">
        <v>75.69</v>
      </c>
      <c r="BM241" s="3">
        <v>11.35</v>
      </c>
      <c r="BN241" s="3">
        <v>87.04</v>
      </c>
      <c r="BO241" s="3">
        <v>87.04</v>
      </c>
      <c r="BQ241" s="3" t="s">
        <v>140</v>
      </c>
      <c r="BR241" s="3" t="s">
        <v>84</v>
      </c>
      <c r="BS241" s="4">
        <v>45254</v>
      </c>
      <c r="BT241" s="5">
        <v>0.42569444444444443</v>
      </c>
      <c r="BU241" s="3" t="s">
        <v>141</v>
      </c>
      <c r="BV241" s="3" t="s">
        <v>94</v>
      </c>
      <c r="BY241" s="3">
        <v>1200</v>
      </c>
      <c r="CA241" s="3" t="s">
        <v>142</v>
      </c>
      <c r="CC241" s="3" t="s">
        <v>138</v>
      </c>
      <c r="CD241" s="3">
        <v>3201</v>
      </c>
      <c r="CE241" s="3" t="s">
        <v>90</v>
      </c>
      <c r="CF241" s="4">
        <v>45254</v>
      </c>
      <c r="CI241" s="3">
        <v>1</v>
      </c>
      <c r="CJ241" s="3">
        <v>1</v>
      </c>
      <c r="CK241" s="3">
        <v>21</v>
      </c>
      <c r="CL241" s="3" t="s">
        <v>86</v>
      </c>
    </row>
    <row r="242" spans="1:90" x14ac:dyDescent="0.3">
      <c r="A242" s="3" t="s">
        <v>72</v>
      </c>
      <c r="B242" s="3" t="s">
        <v>73</v>
      </c>
      <c r="C242" s="3" t="s">
        <v>74</v>
      </c>
      <c r="E242" s="3" t="str">
        <f>"080056036488"</f>
        <v>080056036488</v>
      </c>
      <c r="F242" s="4">
        <v>45253</v>
      </c>
      <c r="G242" s="3">
        <v>202408</v>
      </c>
      <c r="H242" s="3" t="s">
        <v>75</v>
      </c>
      <c r="I242" s="3" t="s">
        <v>76</v>
      </c>
      <c r="J242" s="3" t="s">
        <v>77</v>
      </c>
      <c r="K242" s="3" t="s">
        <v>78</v>
      </c>
      <c r="L242" s="3" t="s">
        <v>256</v>
      </c>
      <c r="M242" s="3" t="s">
        <v>257</v>
      </c>
      <c r="N242" s="3" t="s">
        <v>258</v>
      </c>
      <c r="O242" s="3" t="s">
        <v>82</v>
      </c>
      <c r="P242" s="3" t="str">
        <f>"1162958595                    "</f>
        <v xml:space="preserve">1162958595                    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29.54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1</v>
      </c>
      <c r="BI242" s="3">
        <v>1</v>
      </c>
      <c r="BJ242" s="3">
        <v>0.2</v>
      </c>
      <c r="BK242" s="3">
        <v>1</v>
      </c>
      <c r="BL242" s="3">
        <v>75.69</v>
      </c>
      <c r="BM242" s="3">
        <v>11.35</v>
      </c>
      <c r="BN242" s="3">
        <v>87.04</v>
      </c>
      <c r="BO242" s="3">
        <v>87.04</v>
      </c>
      <c r="BQ242" s="3" t="s">
        <v>259</v>
      </c>
      <c r="BR242" s="3" t="s">
        <v>84</v>
      </c>
      <c r="BS242" s="4">
        <v>45254</v>
      </c>
      <c r="BT242" s="5">
        <v>0.34166666666666662</v>
      </c>
      <c r="BU242" s="3" t="s">
        <v>743</v>
      </c>
      <c r="BV242" s="3" t="s">
        <v>94</v>
      </c>
      <c r="BY242" s="3">
        <v>1200</v>
      </c>
      <c r="CA242" s="3" t="s">
        <v>723</v>
      </c>
      <c r="CC242" s="3" t="s">
        <v>257</v>
      </c>
      <c r="CD242" s="3">
        <v>6230</v>
      </c>
      <c r="CE242" s="3" t="s">
        <v>90</v>
      </c>
      <c r="CF242" s="4">
        <v>45254</v>
      </c>
      <c r="CI242" s="3">
        <v>1</v>
      </c>
      <c r="CJ242" s="3">
        <v>1</v>
      </c>
      <c r="CK242" s="3">
        <v>21</v>
      </c>
      <c r="CL242" s="3" t="s">
        <v>86</v>
      </c>
    </row>
    <row r="243" spans="1:90" x14ac:dyDescent="0.3">
      <c r="A243" s="3" t="s">
        <v>72</v>
      </c>
      <c r="B243" s="3" t="s">
        <v>73</v>
      </c>
      <c r="C243" s="3" t="s">
        <v>74</v>
      </c>
      <c r="E243" s="3" t="str">
        <f>"080056036507"</f>
        <v>080056036507</v>
      </c>
      <c r="F243" s="4">
        <v>45253</v>
      </c>
      <c r="G243" s="3">
        <v>202408</v>
      </c>
      <c r="H243" s="3" t="s">
        <v>75</v>
      </c>
      <c r="I243" s="3" t="s">
        <v>76</v>
      </c>
      <c r="J243" s="3" t="s">
        <v>77</v>
      </c>
      <c r="K243" s="3" t="s">
        <v>78</v>
      </c>
      <c r="L243" s="3" t="s">
        <v>205</v>
      </c>
      <c r="M243" s="3" t="s">
        <v>206</v>
      </c>
      <c r="N243" s="3" t="s">
        <v>757</v>
      </c>
      <c r="O243" s="3" t="s">
        <v>82</v>
      </c>
      <c r="P243" s="3" t="str">
        <f>"1162958583                    "</f>
        <v xml:space="preserve">1162958583                    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29.54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1</v>
      </c>
      <c r="BI243" s="3">
        <v>1</v>
      </c>
      <c r="BJ243" s="3">
        <v>0.2</v>
      </c>
      <c r="BK243" s="3">
        <v>1</v>
      </c>
      <c r="BL243" s="3">
        <v>75.69</v>
      </c>
      <c r="BM243" s="3">
        <v>11.35</v>
      </c>
      <c r="BN243" s="3">
        <v>87.04</v>
      </c>
      <c r="BO243" s="3">
        <v>87.04</v>
      </c>
      <c r="BQ243" s="3" t="s">
        <v>758</v>
      </c>
      <c r="BR243" s="3" t="s">
        <v>84</v>
      </c>
      <c r="BS243" s="4">
        <v>45254</v>
      </c>
      <c r="BT243" s="5">
        <v>0.56597222222222221</v>
      </c>
      <c r="BU243" s="3" t="s">
        <v>759</v>
      </c>
      <c r="BV243" s="3" t="s">
        <v>86</v>
      </c>
      <c r="BY243" s="3">
        <v>1200</v>
      </c>
      <c r="CA243" s="3" t="s">
        <v>760</v>
      </c>
      <c r="CC243" s="3" t="s">
        <v>206</v>
      </c>
      <c r="CD243" s="3">
        <v>3629</v>
      </c>
      <c r="CE243" s="3" t="s">
        <v>90</v>
      </c>
      <c r="CI243" s="3">
        <v>1</v>
      </c>
      <c r="CJ243" s="3">
        <v>1</v>
      </c>
      <c r="CK243" s="3">
        <v>21</v>
      </c>
      <c r="CL243" s="3" t="s">
        <v>86</v>
      </c>
    </row>
    <row r="244" spans="1:90" x14ac:dyDescent="0.3">
      <c r="A244" s="3" t="s">
        <v>72</v>
      </c>
      <c r="B244" s="3" t="s">
        <v>73</v>
      </c>
      <c r="C244" s="3" t="s">
        <v>74</v>
      </c>
      <c r="E244" s="3" t="str">
        <f>"080056036509"</f>
        <v>080056036509</v>
      </c>
      <c r="F244" s="4">
        <v>45253</v>
      </c>
      <c r="G244" s="3">
        <v>202408</v>
      </c>
      <c r="H244" s="3" t="s">
        <v>75</v>
      </c>
      <c r="I244" s="3" t="s">
        <v>76</v>
      </c>
      <c r="J244" s="3" t="s">
        <v>77</v>
      </c>
      <c r="K244" s="3" t="s">
        <v>78</v>
      </c>
      <c r="L244" s="3" t="s">
        <v>221</v>
      </c>
      <c r="M244" s="3" t="s">
        <v>222</v>
      </c>
      <c r="N244" s="3" t="s">
        <v>761</v>
      </c>
      <c r="O244" s="3" t="s">
        <v>82</v>
      </c>
      <c r="P244" s="3" t="str">
        <f>"1162958582                    "</f>
        <v xml:space="preserve">1162958582                    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23.07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1</v>
      </c>
      <c r="BI244" s="3">
        <v>2</v>
      </c>
      <c r="BJ244" s="3">
        <v>3.4</v>
      </c>
      <c r="BK244" s="3">
        <v>4</v>
      </c>
      <c r="BL244" s="3">
        <v>59.12</v>
      </c>
      <c r="BM244" s="3">
        <v>8.8699999999999992</v>
      </c>
      <c r="BN244" s="3">
        <v>67.989999999999995</v>
      </c>
      <c r="BO244" s="3">
        <v>67.989999999999995</v>
      </c>
      <c r="BQ244" s="3" t="s">
        <v>762</v>
      </c>
      <c r="BR244" s="3" t="s">
        <v>84</v>
      </c>
      <c r="BS244" s="4">
        <v>45254</v>
      </c>
      <c r="BT244" s="5">
        <v>0.31527777777777777</v>
      </c>
      <c r="BU244" s="3" t="s">
        <v>763</v>
      </c>
      <c r="BV244" s="3" t="s">
        <v>94</v>
      </c>
      <c r="BY244" s="3">
        <v>16965</v>
      </c>
      <c r="CA244" s="3" t="s">
        <v>226</v>
      </c>
      <c r="CC244" s="3" t="s">
        <v>222</v>
      </c>
      <c r="CD244" s="3">
        <v>1459</v>
      </c>
      <c r="CE244" s="3" t="s">
        <v>90</v>
      </c>
      <c r="CF244" s="4">
        <v>45257</v>
      </c>
      <c r="CI244" s="3">
        <v>1</v>
      </c>
      <c r="CJ244" s="3">
        <v>1</v>
      </c>
      <c r="CK244" s="3">
        <v>22</v>
      </c>
      <c r="CL244" s="3" t="s">
        <v>86</v>
      </c>
    </row>
    <row r="245" spans="1:90" x14ac:dyDescent="0.3">
      <c r="A245" s="3" t="s">
        <v>72</v>
      </c>
      <c r="B245" s="3" t="s">
        <v>73</v>
      </c>
      <c r="C245" s="3" t="s">
        <v>74</v>
      </c>
      <c r="E245" s="3" t="str">
        <f>"080056043347"</f>
        <v>080056043347</v>
      </c>
      <c r="F245" s="4">
        <v>45253</v>
      </c>
      <c r="G245" s="3">
        <v>202408</v>
      </c>
      <c r="H245" s="3" t="s">
        <v>75</v>
      </c>
      <c r="I245" s="3" t="s">
        <v>76</v>
      </c>
      <c r="J245" s="3" t="s">
        <v>77</v>
      </c>
      <c r="K245" s="3" t="s">
        <v>78</v>
      </c>
      <c r="L245" s="3" t="s">
        <v>147</v>
      </c>
      <c r="M245" s="3" t="s">
        <v>148</v>
      </c>
      <c r="N245" s="3" t="s">
        <v>764</v>
      </c>
      <c r="O245" s="3" t="s">
        <v>82</v>
      </c>
      <c r="P245" s="3" t="str">
        <f>"1162958658                    "</f>
        <v xml:space="preserve">1162958658                    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29.54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1</v>
      </c>
      <c r="BI245" s="3">
        <v>2</v>
      </c>
      <c r="BJ245" s="3">
        <v>1.5</v>
      </c>
      <c r="BK245" s="3">
        <v>2</v>
      </c>
      <c r="BL245" s="3">
        <v>75.69</v>
      </c>
      <c r="BM245" s="3">
        <v>11.35</v>
      </c>
      <c r="BN245" s="3">
        <v>87.04</v>
      </c>
      <c r="BO245" s="3">
        <v>87.04</v>
      </c>
      <c r="BQ245" s="3" t="s">
        <v>765</v>
      </c>
      <c r="BR245" s="3" t="s">
        <v>84</v>
      </c>
      <c r="BS245" s="4">
        <v>45257</v>
      </c>
      <c r="BT245" s="5">
        <v>0.52777777777777779</v>
      </c>
      <c r="BU245" s="3" t="s">
        <v>766</v>
      </c>
      <c r="BV245" s="3" t="s">
        <v>86</v>
      </c>
      <c r="BW245" s="3" t="s">
        <v>767</v>
      </c>
      <c r="BX245" s="3" t="s">
        <v>504</v>
      </c>
      <c r="BY245" s="3">
        <v>7560</v>
      </c>
      <c r="CA245" s="3" t="s">
        <v>768</v>
      </c>
      <c r="CC245" s="3" t="s">
        <v>148</v>
      </c>
      <c r="CD245" s="3">
        <v>183</v>
      </c>
      <c r="CE245" s="3" t="s">
        <v>90</v>
      </c>
      <c r="CF245" s="4">
        <v>45257</v>
      </c>
      <c r="CI245" s="3">
        <v>1</v>
      </c>
      <c r="CJ245" s="3">
        <v>2</v>
      </c>
      <c r="CK245" s="3">
        <v>21</v>
      </c>
      <c r="CL245" s="3" t="s">
        <v>86</v>
      </c>
    </row>
    <row r="246" spans="1:90" x14ac:dyDescent="0.3">
      <c r="A246" s="3" t="s">
        <v>72</v>
      </c>
      <c r="B246" s="3" t="s">
        <v>73</v>
      </c>
      <c r="C246" s="3" t="s">
        <v>74</v>
      </c>
      <c r="E246" s="3" t="str">
        <f>"080056043516"</f>
        <v>080056043516</v>
      </c>
      <c r="F246" s="4">
        <v>45253</v>
      </c>
      <c r="G246" s="3">
        <v>202408</v>
      </c>
      <c r="H246" s="3" t="s">
        <v>75</v>
      </c>
      <c r="I246" s="3" t="s">
        <v>76</v>
      </c>
      <c r="J246" s="3" t="s">
        <v>77</v>
      </c>
      <c r="K246" s="3" t="s">
        <v>78</v>
      </c>
      <c r="L246" s="3" t="s">
        <v>137</v>
      </c>
      <c r="M246" s="3" t="s">
        <v>138</v>
      </c>
      <c r="N246" s="3" t="s">
        <v>139</v>
      </c>
      <c r="O246" s="3" t="s">
        <v>82</v>
      </c>
      <c r="P246" s="3" t="str">
        <f>"1162958642                    "</f>
        <v xml:space="preserve">1162958642                    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73.81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1</v>
      </c>
      <c r="BI246" s="3">
        <v>5</v>
      </c>
      <c r="BJ246" s="3">
        <v>3.4</v>
      </c>
      <c r="BK246" s="3">
        <v>5</v>
      </c>
      <c r="BL246" s="3">
        <v>189.14</v>
      </c>
      <c r="BM246" s="3">
        <v>28.37</v>
      </c>
      <c r="BN246" s="3">
        <v>217.51</v>
      </c>
      <c r="BO246" s="3">
        <v>217.51</v>
      </c>
      <c r="BQ246" s="3" t="s">
        <v>140</v>
      </c>
      <c r="BR246" s="3" t="s">
        <v>84</v>
      </c>
      <c r="BS246" s="4">
        <v>45254</v>
      </c>
      <c r="BT246" s="5">
        <v>0.42569444444444443</v>
      </c>
      <c r="BU246" s="3" t="s">
        <v>141</v>
      </c>
      <c r="BV246" s="3" t="s">
        <v>94</v>
      </c>
      <c r="BY246" s="3">
        <v>16965</v>
      </c>
      <c r="CA246" s="3" t="s">
        <v>142</v>
      </c>
      <c r="CC246" s="3" t="s">
        <v>138</v>
      </c>
      <c r="CD246" s="3">
        <v>3201</v>
      </c>
      <c r="CE246" s="3" t="s">
        <v>90</v>
      </c>
      <c r="CF246" s="4">
        <v>45254</v>
      </c>
      <c r="CI246" s="3">
        <v>1</v>
      </c>
      <c r="CJ246" s="3">
        <v>1</v>
      </c>
      <c r="CK246" s="3">
        <v>21</v>
      </c>
      <c r="CL246" s="3" t="s">
        <v>86</v>
      </c>
    </row>
    <row r="247" spans="1:90" x14ac:dyDescent="0.3">
      <c r="A247" s="3" t="s">
        <v>72</v>
      </c>
      <c r="B247" s="3" t="s">
        <v>73</v>
      </c>
      <c r="C247" s="3" t="s">
        <v>74</v>
      </c>
      <c r="E247" s="3" t="str">
        <f>"080056043667"</f>
        <v>080056043667</v>
      </c>
      <c r="F247" s="4">
        <v>45253</v>
      </c>
      <c r="G247" s="3">
        <v>202408</v>
      </c>
      <c r="H247" s="3" t="s">
        <v>75</v>
      </c>
      <c r="I247" s="3" t="s">
        <v>76</v>
      </c>
      <c r="J247" s="3" t="s">
        <v>77</v>
      </c>
      <c r="K247" s="3" t="s">
        <v>78</v>
      </c>
      <c r="L247" s="3" t="s">
        <v>472</v>
      </c>
      <c r="M247" s="3" t="s">
        <v>473</v>
      </c>
      <c r="N247" s="3" t="s">
        <v>149</v>
      </c>
      <c r="O247" s="3" t="s">
        <v>82</v>
      </c>
      <c r="P247" s="3" t="str">
        <f>"1162958657                    "</f>
        <v xml:space="preserve">1162958657                    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66.430000000000007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1</v>
      </c>
      <c r="BI247" s="3">
        <v>2</v>
      </c>
      <c r="BJ247" s="3">
        <v>4.0999999999999996</v>
      </c>
      <c r="BK247" s="3">
        <v>4.5</v>
      </c>
      <c r="BL247" s="3">
        <v>170.23</v>
      </c>
      <c r="BM247" s="3">
        <v>25.53</v>
      </c>
      <c r="BN247" s="3">
        <v>195.76</v>
      </c>
      <c r="BO247" s="3">
        <v>195.76</v>
      </c>
      <c r="BQ247" s="3" t="s">
        <v>769</v>
      </c>
      <c r="BR247" s="3" t="s">
        <v>84</v>
      </c>
      <c r="BS247" s="4">
        <v>45254</v>
      </c>
      <c r="BT247" s="5">
        <v>0.52569444444444446</v>
      </c>
      <c r="BU247" s="3" t="s">
        <v>770</v>
      </c>
      <c r="BV247" s="3" t="s">
        <v>86</v>
      </c>
      <c r="BY247" s="3">
        <v>20358</v>
      </c>
      <c r="CC247" s="3" t="s">
        <v>473</v>
      </c>
      <c r="CD247" s="3">
        <v>6220</v>
      </c>
      <c r="CE247" s="3" t="s">
        <v>90</v>
      </c>
      <c r="CF247" s="4">
        <v>45254</v>
      </c>
      <c r="CI247" s="3">
        <v>1</v>
      </c>
      <c r="CJ247" s="3">
        <v>1</v>
      </c>
      <c r="CK247" s="3">
        <v>21</v>
      </c>
      <c r="CL247" s="3" t="s">
        <v>86</v>
      </c>
    </row>
    <row r="248" spans="1:90" x14ac:dyDescent="0.3">
      <c r="A248" s="3" t="s">
        <v>72</v>
      </c>
      <c r="B248" s="3" t="s">
        <v>73</v>
      </c>
      <c r="C248" s="3" t="s">
        <v>74</v>
      </c>
      <c r="E248" s="3" t="str">
        <f>"080056043755"</f>
        <v>080056043755</v>
      </c>
      <c r="F248" s="4">
        <v>45253</v>
      </c>
      <c r="G248" s="3">
        <v>202408</v>
      </c>
      <c r="H248" s="3" t="s">
        <v>75</v>
      </c>
      <c r="I248" s="3" t="s">
        <v>76</v>
      </c>
      <c r="J248" s="3" t="s">
        <v>77</v>
      </c>
      <c r="K248" s="3" t="s">
        <v>78</v>
      </c>
      <c r="L248" s="3" t="s">
        <v>238</v>
      </c>
      <c r="M248" s="3" t="s">
        <v>239</v>
      </c>
      <c r="N248" s="3" t="s">
        <v>326</v>
      </c>
      <c r="O248" s="3" t="s">
        <v>82</v>
      </c>
      <c r="P248" s="3" t="str">
        <f>"1162958670                    "</f>
        <v xml:space="preserve">1162958670                    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44.29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1</v>
      </c>
      <c r="BI248" s="3">
        <v>3</v>
      </c>
      <c r="BJ248" s="3">
        <v>2.9</v>
      </c>
      <c r="BK248" s="3">
        <v>3</v>
      </c>
      <c r="BL248" s="3">
        <v>113.5</v>
      </c>
      <c r="BM248" s="3">
        <v>17.03</v>
      </c>
      <c r="BN248" s="3">
        <v>130.53</v>
      </c>
      <c r="BO248" s="3">
        <v>130.53</v>
      </c>
      <c r="BQ248" s="3" t="s">
        <v>327</v>
      </c>
      <c r="BR248" s="3" t="s">
        <v>84</v>
      </c>
      <c r="BS248" s="4">
        <v>45254</v>
      </c>
      <c r="BT248" s="5">
        <v>0.43402777777777773</v>
      </c>
      <c r="BU248" s="3" t="s">
        <v>771</v>
      </c>
      <c r="BV248" s="3" t="s">
        <v>94</v>
      </c>
      <c r="BY248" s="3">
        <v>14400</v>
      </c>
      <c r="CC248" s="3" t="s">
        <v>239</v>
      </c>
      <c r="CD248" s="3">
        <v>5200</v>
      </c>
      <c r="CE248" s="3" t="s">
        <v>90</v>
      </c>
      <c r="CF248" s="4">
        <v>45254</v>
      </c>
      <c r="CI248" s="3">
        <v>1</v>
      </c>
      <c r="CJ248" s="3">
        <v>1</v>
      </c>
      <c r="CK248" s="3">
        <v>21</v>
      </c>
      <c r="CL248" s="3" t="s">
        <v>86</v>
      </c>
    </row>
    <row r="249" spans="1:90" x14ac:dyDescent="0.3">
      <c r="A249" s="3" t="s">
        <v>72</v>
      </c>
      <c r="B249" s="3" t="s">
        <v>73</v>
      </c>
      <c r="C249" s="3" t="s">
        <v>74</v>
      </c>
      <c r="E249" s="3" t="str">
        <f>"080056044015"</f>
        <v>080056044015</v>
      </c>
      <c r="F249" s="4">
        <v>45253</v>
      </c>
      <c r="G249" s="3">
        <v>202408</v>
      </c>
      <c r="H249" s="3" t="s">
        <v>75</v>
      </c>
      <c r="I249" s="3" t="s">
        <v>76</v>
      </c>
      <c r="J249" s="3" t="s">
        <v>77</v>
      </c>
      <c r="K249" s="3" t="s">
        <v>78</v>
      </c>
      <c r="L249" s="3" t="s">
        <v>221</v>
      </c>
      <c r="M249" s="3" t="s">
        <v>222</v>
      </c>
      <c r="N249" s="3" t="s">
        <v>404</v>
      </c>
      <c r="O249" s="3" t="s">
        <v>150</v>
      </c>
      <c r="P249" s="3" t="str">
        <f>"1162958660                    "</f>
        <v xml:space="preserve">1162958660                    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5.57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51.8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1</v>
      </c>
      <c r="BI249" s="3">
        <v>21</v>
      </c>
      <c r="BJ249" s="3">
        <v>12.2</v>
      </c>
      <c r="BK249" s="3">
        <v>21</v>
      </c>
      <c r="BL249" s="3">
        <v>138.30000000000001</v>
      </c>
      <c r="BM249" s="3">
        <v>20.75</v>
      </c>
      <c r="BN249" s="3">
        <v>159.05000000000001</v>
      </c>
      <c r="BO249" s="3">
        <v>159.05000000000001</v>
      </c>
      <c r="BQ249" s="3" t="s">
        <v>405</v>
      </c>
      <c r="BR249" s="3" t="s">
        <v>84</v>
      </c>
      <c r="BS249" s="4">
        <v>45254</v>
      </c>
      <c r="BT249" s="5">
        <v>0.48958333333333331</v>
      </c>
      <c r="BU249" s="3" t="s">
        <v>772</v>
      </c>
      <c r="BV249" s="3" t="s">
        <v>94</v>
      </c>
      <c r="BY249" s="3">
        <v>60800</v>
      </c>
      <c r="CA249" s="3" t="s">
        <v>773</v>
      </c>
      <c r="CC249" s="3" t="s">
        <v>222</v>
      </c>
      <c r="CD249" s="3">
        <v>1459</v>
      </c>
      <c r="CE249" s="3" t="s">
        <v>90</v>
      </c>
      <c r="CF249" s="4">
        <v>45257</v>
      </c>
      <c r="CI249" s="3">
        <v>1</v>
      </c>
      <c r="CJ249" s="3">
        <v>1</v>
      </c>
      <c r="CK249" s="3">
        <v>42</v>
      </c>
      <c r="CL249" s="3" t="s">
        <v>86</v>
      </c>
    </row>
    <row r="250" spans="1:90" x14ac:dyDescent="0.3">
      <c r="A250" s="3" t="s">
        <v>72</v>
      </c>
      <c r="B250" s="3" t="s">
        <v>73</v>
      </c>
      <c r="C250" s="3" t="s">
        <v>74</v>
      </c>
      <c r="E250" s="3" t="str">
        <f>"080056044036"</f>
        <v>080056044036</v>
      </c>
      <c r="F250" s="4">
        <v>45253</v>
      </c>
      <c r="G250" s="3">
        <v>202408</v>
      </c>
      <c r="H250" s="3" t="s">
        <v>75</v>
      </c>
      <c r="I250" s="3" t="s">
        <v>76</v>
      </c>
      <c r="J250" s="3" t="s">
        <v>77</v>
      </c>
      <c r="K250" s="3" t="s">
        <v>78</v>
      </c>
      <c r="L250" s="3" t="s">
        <v>215</v>
      </c>
      <c r="M250" s="3" t="s">
        <v>216</v>
      </c>
      <c r="N250" s="3" t="s">
        <v>774</v>
      </c>
      <c r="O250" s="3" t="s">
        <v>150</v>
      </c>
      <c r="P250" s="3" t="str">
        <f>"1162958674                    "</f>
        <v xml:space="preserve">1162958674                    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5.57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45.36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1</v>
      </c>
      <c r="BI250" s="3">
        <v>10</v>
      </c>
      <c r="BJ250" s="3">
        <v>16</v>
      </c>
      <c r="BK250" s="3">
        <v>16</v>
      </c>
      <c r="BL250" s="3">
        <v>121.81</v>
      </c>
      <c r="BM250" s="3">
        <v>18.27</v>
      </c>
      <c r="BN250" s="3">
        <v>140.08000000000001</v>
      </c>
      <c r="BO250" s="3">
        <v>140.08000000000001</v>
      </c>
      <c r="BQ250" s="3" t="s">
        <v>775</v>
      </c>
      <c r="BR250" s="3" t="s">
        <v>84</v>
      </c>
      <c r="BS250" s="4">
        <v>45254</v>
      </c>
      <c r="BT250" s="5">
        <v>0.3972222222222222</v>
      </c>
      <c r="BU250" s="3" t="s">
        <v>438</v>
      </c>
      <c r="BV250" s="3" t="s">
        <v>94</v>
      </c>
      <c r="BY250" s="3">
        <v>80000</v>
      </c>
      <c r="CA250" s="3" t="s">
        <v>776</v>
      </c>
      <c r="CC250" s="3" t="s">
        <v>216</v>
      </c>
      <c r="CD250" s="3">
        <v>1559</v>
      </c>
      <c r="CE250" s="3" t="s">
        <v>90</v>
      </c>
      <c r="CF250" s="4">
        <v>45254</v>
      </c>
      <c r="CI250" s="3">
        <v>1</v>
      </c>
      <c r="CJ250" s="3">
        <v>1</v>
      </c>
      <c r="CK250" s="3">
        <v>42</v>
      </c>
      <c r="CL250" s="3" t="s">
        <v>86</v>
      </c>
    </row>
    <row r="251" spans="1:90" x14ac:dyDescent="0.3">
      <c r="A251" s="3" t="s">
        <v>72</v>
      </c>
      <c r="B251" s="3" t="s">
        <v>73</v>
      </c>
      <c r="C251" s="3" t="s">
        <v>74</v>
      </c>
      <c r="E251" s="3" t="str">
        <f>"080056043340"</f>
        <v>080056043340</v>
      </c>
      <c r="F251" s="4">
        <v>45253</v>
      </c>
      <c r="G251" s="3">
        <v>202408</v>
      </c>
      <c r="H251" s="3" t="s">
        <v>75</v>
      </c>
      <c r="I251" s="3" t="s">
        <v>76</v>
      </c>
      <c r="J251" s="3" t="s">
        <v>77</v>
      </c>
      <c r="K251" s="3" t="s">
        <v>78</v>
      </c>
      <c r="L251" s="3" t="s">
        <v>296</v>
      </c>
      <c r="M251" s="3" t="s">
        <v>297</v>
      </c>
      <c r="N251" s="3" t="s">
        <v>777</v>
      </c>
      <c r="O251" s="3" t="s">
        <v>82</v>
      </c>
      <c r="P251" s="3" t="str">
        <f>"1162958646                    "</f>
        <v xml:space="preserve">1162958646                    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23.07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1</v>
      </c>
      <c r="BI251" s="3">
        <v>1</v>
      </c>
      <c r="BJ251" s="3">
        <v>0.2</v>
      </c>
      <c r="BK251" s="3">
        <v>1</v>
      </c>
      <c r="BL251" s="3">
        <v>59.12</v>
      </c>
      <c r="BM251" s="3">
        <v>8.8699999999999992</v>
      </c>
      <c r="BN251" s="3">
        <v>67.989999999999995</v>
      </c>
      <c r="BO251" s="3">
        <v>67.989999999999995</v>
      </c>
      <c r="BQ251" s="3" t="s">
        <v>778</v>
      </c>
      <c r="BR251" s="3" t="s">
        <v>84</v>
      </c>
      <c r="BS251" s="4">
        <v>45254</v>
      </c>
      <c r="BT251" s="5">
        <v>0.32500000000000001</v>
      </c>
      <c r="BU251" s="3" t="s">
        <v>779</v>
      </c>
      <c r="BV251" s="3" t="s">
        <v>94</v>
      </c>
      <c r="BY251" s="3">
        <v>1200</v>
      </c>
      <c r="CA251" s="3" t="s">
        <v>780</v>
      </c>
      <c r="CC251" s="3" t="s">
        <v>297</v>
      </c>
      <c r="CD251" s="3">
        <v>1449</v>
      </c>
      <c r="CE251" s="3" t="s">
        <v>90</v>
      </c>
      <c r="CF251" s="4">
        <v>45254</v>
      </c>
      <c r="CI251" s="3">
        <v>1</v>
      </c>
      <c r="CJ251" s="3">
        <v>1</v>
      </c>
      <c r="CK251" s="3">
        <v>22</v>
      </c>
      <c r="CL251" s="3" t="s">
        <v>86</v>
      </c>
    </row>
    <row r="252" spans="1:90" x14ac:dyDescent="0.3">
      <c r="A252" s="3" t="s">
        <v>72</v>
      </c>
      <c r="B252" s="3" t="s">
        <v>73</v>
      </c>
      <c r="C252" s="3" t="s">
        <v>74</v>
      </c>
      <c r="E252" s="3" t="str">
        <f>"080056039240"</f>
        <v>080056039240</v>
      </c>
      <c r="F252" s="4">
        <v>45253</v>
      </c>
      <c r="G252" s="3">
        <v>202408</v>
      </c>
      <c r="H252" s="3" t="s">
        <v>75</v>
      </c>
      <c r="I252" s="3" t="s">
        <v>76</v>
      </c>
      <c r="J252" s="3" t="s">
        <v>77</v>
      </c>
      <c r="K252" s="3" t="s">
        <v>78</v>
      </c>
      <c r="L252" s="3" t="s">
        <v>332</v>
      </c>
      <c r="M252" s="3" t="s">
        <v>332</v>
      </c>
      <c r="N252" s="3" t="s">
        <v>651</v>
      </c>
      <c r="O252" s="3" t="s">
        <v>82</v>
      </c>
      <c r="P252" s="3" t="str">
        <f>"1162958620                    "</f>
        <v xml:space="preserve">1162958620                    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57.23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1</v>
      </c>
      <c r="BI252" s="3">
        <v>1</v>
      </c>
      <c r="BJ252" s="3">
        <v>0.2</v>
      </c>
      <c r="BK252" s="3">
        <v>1</v>
      </c>
      <c r="BL252" s="3">
        <v>146.65</v>
      </c>
      <c r="BM252" s="3">
        <v>22</v>
      </c>
      <c r="BN252" s="3">
        <v>168.65</v>
      </c>
      <c r="BO252" s="3">
        <v>168.65</v>
      </c>
      <c r="BQ252" s="3" t="s">
        <v>652</v>
      </c>
      <c r="BR252" s="3" t="s">
        <v>84</v>
      </c>
      <c r="BS252" s="4">
        <v>45254</v>
      </c>
      <c r="BT252" s="5">
        <v>0.51874999999999993</v>
      </c>
      <c r="BU252" s="3" t="s">
        <v>781</v>
      </c>
      <c r="BV252" s="3" t="s">
        <v>94</v>
      </c>
      <c r="BY252" s="3">
        <v>1200</v>
      </c>
      <c r="CA252" s="3" t="s">
        <v>336</v>
      </c>
      <c r="CC252" s="3" t="s">
        <v>332</v>
      </c>
      <c r="CD252" s="3">
        <v>7646</v>
      </c>
      <c r="CE252" s="3" t="s">
        <v>90</v>
      </c>
      <c r="CF252" s="4">
        <v>45257</v>
      </c>
      <c r="CI252" s="3">
        <v>1</v>
      </c>
      <c r="CJ252" s="3">
        <v>1</v>
      </c>
      <c r="CK252" s="3">
        <v>23</v>
      </c>
      <c r="CL252" s="3" t="s">
        <v>86</v>
      </c>
    </row>
    <row r="253" spans="1:90" x14ac:dyDescent="0.3">
      <c r="A253" s="3" t="s">
        <v>72</v>
      </c>
      <c r="B253" s="3" t="s">
        <v>73</v>
      </c>
      <c r="C253" s="3" t="s">
        <v>74</v>
      </c>
      <c r="E253" s="3" t="str">
        <f>"080056039291"</f>
        <v>080056039291</v>
      </c>
      <c r="F253" s="4">
        <v>45253</v>
      </c>
      <c r="G253" s="3">
        <v>202408</v>
      </c>
      <c r="H253" s="3" t="s">
        <v>75</v>
      </c>
      <c r="I253" s="3" t="s">
        <v>76</v>
      </c>
      <c r="J253" s="3" t="s">
        <v>77</v>
      </c>
      <c r="K253" s="3" t="s">
        <v>78</v>
      </c>
      <c r="L253" s="3" t="s">
        <v>472</v>
      </c>
      <c r="M253" s="3" t="s">
        <v>473</v>
      </c>
      <c r="N253" s="3" t="s">
        <v>474</v>
      </c>
      <c r="O253" s="3" t="s">
        <v>82</v>
      </c>
      <c r="P253" s="3" t="str">
        <f>"1162958576                    "</f>
        <v xml:space="preserve">1162958576                    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66.430000000000007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1</v>
      </c>
      <c r="BI253" s="3">
        <v>3</v>
      </c>
      <c r="BJ253" s="3">
        <v>4.5</v>
      </c>
      <c r="BK253" s="3">
        <v>4.5</v>
      </c>
      <c r="BL253" s="3">
        <v>170.23</v>
      </c>
      <c r="BM253" s="3">
        <v>25.53</v>
      </c>
      <c r="BN253" s="3">
        <v>195.76</v>
      </c>
      <c r="BO253" s="3">
        <v>195.76</v>
      </c>
      <c r="BQ253" s="3" t="s">
        <v>475</v>
      </c>
      <c r="BR253" s="3" t="s">
        <v>84</v>
      </c>
      <c r="BS253" s="4">
        <v>45254</v>
      </c>
      <c r="BT253" s="5">
        <v>0.42708333333333331</v>
      </c>
      <c r="BU253" s="3" t="s">
        <v>782</v>
      </c>
      <c r="BV253" s="3" t="s">
        <v>94</v>
      </c>
      <c r="BY253" s="3">
        <v>22620</v>
      </c>
      <c r="CC253" s="3" t="s">
        <v>473</v>
      </c>
      <c r="CD253" s="3">
        <v>6220</v>
      </c>
      <c r="CE253" s="3" t="s">
        <v>90</v>
      </c>
      <c r="CF253" s="4">
        <v>45254</v>
      </c>
      <c r="CI253" s="3">
        <v>1</v>
      </c>
      <c r="CJ253" s="3">
        <v>1</v>
      </c>
      <c r="CK253" s="3">
        <v>21</v>
      </c>
      <c r="CL253" s="3" t="s">
        <v>86</v>
      </c>
    </row>
    <row r="254" spans="1:90" x14ac:dyDescent="0.3">
      <c r="A254" s="3" t="s">
        <v>72</v>
      </c>
      <c r="B254" s="3" t="s">
        <v>73</v>
      </c>
      <c r="C254" s="3" t="s">
        <v>74</v>
      </c>
      <c r="E254" s="3" t="str">
        <f>"080056039354"</f>
        <v>080056039354</v>
      </c>
      <c r="F254" s="4">
        <v>45253</v>
      </c>
      <c r="G254" s="3">
        <v>202408</v>
      </c>
      <c r="H254" s="3" t="s">
        <v>75</v>
      </c>
      <c r="I254" s="3" t="s">
        <v>76</v>
      </c>
      <c r="J254" s="3" t="s">
        <v>77</v>
      </c>
      <c r="K254" s="3" t="s">
        <v>78</v>
      </c>
      <c r="L254" s="3" t="s">
        <v>79</v>
      </c>
      <c r="M254" s="3" t="s">
        <v>80</v>
      </c>
      <c r="N254" s="3" t="s">
        <v>254</v>
      </c>
      <c r="O254" s="3" t="s">
        <v>82</v>
      </c>
      <c r="P254" s="3" t="str">
        <f>"1162958609                    "</f>
        <v xml:space="preserve">1162958609                    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88.57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1</v>
      </c>
      <c r="BI254" s="3">
        <v>6</v>
      </c>
      <c r="BJ254" s="3">
        <v>2.9</v>
      </c>
      <c r="BK254" s="3">
        <v>6</v>
      </c>
      <c r="BL254" s="3">
        <v>226.96</v>
      </c>
      <c r="BM254" s="3">
        <v>34.04</v>
      </c>
      <c r="BN254" s="3">
        <v>261</v>
      </c>
      <c r="BO254" s="3">
        <v>261</v>
      </c>
      <c r="BQ254" s="3" t="s">
        <v>255</v>
      </c>
      <c r="BR254" s="3" t="s">
        <v>84</v>
      </c>
      <c r="BS254" s="4">
        <v>45254</v>
      </c>
      <c r="BT254" s="5">
        <v>0.3923611111111111</v>
      </c>
      <c r="BU254" s="3" t="s">
        <v>783</v>
      </c>
      <c r="BV254" s="3" t="s">
        <v>94</v>
      </c>
      <c r="BY254" s="3">
        <v>14400</v>
      </c>
      <c r="CA254" s="3" t="s">
        <v>784</v>
      </c>
      <c r="CC254" s="3" t="s">
        <v>80</v>
      </c>
      <c r="CD254" s="3">
        <v>7535</v>
      </c>
      <c r="CE254" s="3" t="s">
        <v>90</v>
      </c>
      <c r="CF254" s="4">
        <v>45257</v>
      </c>
      <c r="CI254" s="3">
        <v>1</v>
      </c>
      <c r="CJ254" s="3">
        <v>1</v>
      </c>
      <c r="CK254" s="3">
        <v>21</v>
      </c>
      <c r="CL254" s="3" t="s">
        <v>86</v>
      </c>
    </row>
    <row r="255" spans="1:90" x14ac:dyDescent="0.3">
      <c r="A255" s="3" t="s">
        <v>72</v>
      </c>
      <c r="B255" s="3" t="s">
        <v>73</v>
      </c>
      <c r="C255" s="3" t="s">
        <v>74</v>
      </c>
      <c r="E255" s="3" t="str">
        <f>"080056039388"</f>
        <v>080056039388</v>
      </c>
      <c r="F255" s="4">
        <v>45253</v>
      </c>
      <c r="G255" s="3">
        <v>202408</v>
      </c>
      <c r="H255" s="3" t="s">
        <v>75</v>
      </c>
      <c r="I255" s="3" t="s">
        <v>76</v>
      </c>
      <c r="J255" s="3" t="s">
        <v>77</v>
      </c>
      <c r="K255" s="3" t="s">
        <v>78</v>
      </c>
      <c r="L255" s="3" t="s">
        <v>75</v>
      </c>
      <c r="M255" s="3" t="s">
        <v>76</v>
      </c>
      <c r="N255" s="3" t="s">
        <v>312</v>
      </c>
      <c r="O255" s="3" t="s">
        <v>82</v>
      </c>
      <c r="P255" s="3" t="str">
        <f>"1162958619                    "</f>
        <v xml:space="preserve">1162958619                    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23.07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1</v>
      </c>
      <c r="BI255" s="3">
        <v>3</v>
      </c>
      <c r="BJ255" s="3">
        <v>1.9</v>
      </c>
      <c r="BK255" s="3">
        <v>3</v>
      </c>
      <c r="BL255" s="3">
        <v>59.12</v>
      </c>
      <c r="BM255" s="3">
        <v>8.8699999999999992</v>
      </c>
      <c r="BN255" s="3">
        <v>67.989999999999995</v>
      </c>
      <c r="BO255" s="3">
        <v>67.989999999999995</v>
      </c>
      <c r="BQ255" s="3" t="s">
        <v>313</v>
      </c>
      <c r="BR255" s="3" t="s">
        <v>84</v>
      </c>
      <c r="BS255" s="4">
        <v>45254</v>
      </c>
      <c r="BT255" s="5">
        <v>0.41666666666666669</v>
      </c>
      <c r="BU255" s="3" t="s">
        <v>785</v>
      </c>
      <c r="BV255" s="3" t="s">
        <v>94</v>
      </c>
      <c r="BY255" s="3">
        <v>9675</v>
      </c>
      <c r="CC255" s="3" t="s">
        <v>76</v>
      </c>
      <c r="CD255" s="3">
        <v>1645</v>
      </c>
      <c r="CE255" s="3" t="s">
        <v>90</v>
      </c>
      <c r="CF255" s="4">
        <v>45257</v>
      </c>
      <c r="CI255" s="3">
        <v>1</v>
      </c>
      <c r="CJ255" s="3">
        <v>1</v>
      </c>
      <c r="CK255" s="3">
        <v>22</v>
      </c>
      <c r="CL255" s="3" t="s">
        <v>86</v>
      </c>
    </row>
    <row r="256" spans="1:90" x14ac:dyDescent="0.3">
      <c r="A256" s="3" t="s">
        <v>72</v>
      </c>
      <c r="B256" s="3" t="s">
        <v>73</v>
      </c>
      <c r="C256" s="3" t="s">
        <v>74</v>
      </c>
      <c r="E256" s="3" t="str">
        <f>"080056039433"</f>
        <v>080056039433</v>
      </c>
      <c r="F256" s="4">
        <v>45253</v>
      </c>
      <c r="G256" s="3">
        <v>202408</v>
      </c>
      <c r="H256" s="3" t="s">
        <v>75</v>
      </c>
      <c r="I256" s="3" t="s">
        <v>76</v>
      </c>
      <c r="J256" s="3" t="s">
        <v>77</v>
      </c>
      <c r="K256" s="3" t="s">
        <v>78</v>
      </c>
      <c r="L256" s="3" t="s">
        <v>221</v>
      </c>
      <c r="M256" s="3" t="s">
        <v>222</v>
      </c>
      <c r="N256" s="3" t="s">
        <v>761</v>
      </c>
      <c r="O256" s="3" t="s">
        <v>82</v>
      </c>
      <c r="P256" s="3" t="str">
        <f>"1162958581                    "</f>
        <v xml:space="preserve">1162958581                    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23.07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1</v>
      </c>
      <c r="BI256" s="3">
        <v>2</v>
      </c>
      <c r="BJ256" s="3">
        <v>3.4</v>
      </c>
      <c r="BK256" s="3">
        <v>4</v>
      </c>
      <c r="BL256" s="3">
        <v>59.12</v>
      </c>
      <c r="BM256" s="3">
        <v>8.8699999999999992</v>
      </c>
      <c r="BN256" s="3">
        <v>67.989999999999995</v>
      </c>
      <c r="BO256" s="3">
        <v>67.989999999999995</v>
      </c>
      <c r="BQ256" s="3" t="s">
        <v>762</v>
      </c>
      <c r="BR256" s="3" t="s">
        <v>84</v>
      </c>
      <c r="BS256" s="4">
        <v>45254</v>
      </c>
      <c r="BT256" s="5">
        <v>0.31319444444444444</v>
      </c>
      <c r="BU256" s="3" t="s">
        <v>763</v>
      </c>
      <c r="BV256" s="3" t="s">
        <v>94</v>
      </c>
      <c r="BY256" s="3">
        <v>16965</v>
      </c>
      <c r="CA256" s="3" t="s">
        <v>226</v>
      </c>
      <c r="CC256" s="3" t="s">
        <v>222</v>
      </c>
      <c r="CD256" s="3">
        <v>1459</v>
      </c>
      <c r="CE256" s="3" t="s">
        <v>90</v>
      </c>
      <c r="CF256" s="4">
        <v>45257</v>
      </c>
      <c r="CI256" s="3">
        <v>1</v>
      </c>
      <c r="CJ256" s="3">
        <v>1</v>
      </c>
      <c r="CK256" s="3">
        <v>22</v>
      </c>
      <c r="CL256" s="3" t="s">
        <v>86</v>
      </c>
    </row>
    <row r="257" spans="1:90" x14ac:dyDescent="0.3">
      <c r="A257" s="3" t="s">
        <v>72</v>
      </c>
      <c r="B257" s="3" t="s">
        <v>73</v>
      </c>
      <c r="C257" s="3" t="s">
        <v>74</v>
      </c>
      <c r="E257" s="3" t="str">
        <f>"080056042555"</f>
        <v>080056042555</v>
      </c>
      <c r="F257" s="4">
        <v>45253</v>
      </c>
      <c r="G257" s="3">
        <v>202408</v>
      </c>
      <c r="H257" s="3" t="s">
        <v>75</v>
      </c>
      <c r="I257" s="3" t="s">
        <v>76</v>
      </c>
      <c r="J257" s="3" t="s">
        <v>77</v>
      </c>
      <c r="K257" s="3" t="s">
        <v>78</v>
      </c>
      <c r="L257" s="3" t="s">
        <v>102</v>
      </c>
      <c r="M257" s="3" t="s">
        <v>103</v>
      </c>
      <c r="N257" s="3" t="s">
        <v>104</v>
      </c>
      <c r="O257" s="3" t="s">
        <v>445</v>
      </c>
      <c r="P257" s="3" t="str">
        <f>"1162958640                    "</f>
        <v xml:space="preserve">1162958640                    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141.28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1</v>
      </c>
      <c r="BI257" s="3">
        <v>12</v>
      </c>
      <c r="BJ257" s="3">
        <v>9.4</v>
      </c>
      <c r="BK257" s="3">
        <v>12</v>
      </c>
      <c r="BL257" s="3">
        <v>362.03</v>
      </c>
      <c r="BM257" s="3">
        <v>54.3</v>
      </c>
      <c r="BN257" s="3">
        <v>416.33</v>
      </c>
      <c r="BO257" s="3">
        <v>416.33</v>
      </c>
      <c r="BQ257" s="3" t="s">
        <v>105</v>
      </c>
      <c r="BR257" s="3" t="s">
        <v>84</v>
      </c>
      <c r="BS257" s="4">
        <v>45254</v>
      </c>
      <c r="BT257" s="5">
        <v>0.51111111111111118</v>
      </c>
      <c r="BU257" s="3" t="s">
        <v>786</v>
      </c>
      <c r="BV257" s="3" t="s">
        <v>94</v>
      </c>
      <c r="BY257" s="3">
        <v>46800</v>
      </c>
      <c r="CA257" s="3" t="s">
        <v>107</v>
      </c>
      <c r="CC257" s="3" t="s">
        <v>103</v>
      </c>
      <c r="CD257" s="3">
        <v>1759</v>
      </c>
      <c r="CE257" s="3" t="s">
        <v>90</v>
      </c>
      <c r="CF257" s="4">
        <v>45255</v>
      </c>
      <c r="CI257" s="3">
        <v>1</v>
      </c>
      <c r="CJ257" s="3">
        <v>1</v>
      </c>
      <c r="CK257" s="3">
        <v>34</v>
      </c>
      <c r="CL257" s="3" t="s">
        <v>86</v>
      </c>
    </row>
    <row r="258" spans="1:90" x14ac:dyDescent="0.3">
      <c r="A258" s="3" t="s">
        <v>72</v>
      </c>
      <c r="B258" s="3" t="s">
        <v>73</v>
      </c>
      <c r="C258" s="3" t="s">
        <v>74</v>
      </c>
      <c r="E258" s="3" t="str">
        <f>"080056042659"</f>
        <v>080056042659</v>
      </c>
      <c r="F258" s="4">
        <v>45253</v>
      </c>
      <c r="G258" s="3">
        <v>202408</v>
      </c>
      <c r="H258" s="3" t="s">
        <v>75</v>
      </c>
      <c r="I258" s="3" t="s">
        <v>76</v>
      </c>
      <c r="J258" s="3" t="s">
        <v>77</v>
      </c>
      <c r="K258" s="3" t="s">
        <v>78</v>
      </c>
      <c r="L258" s="3" t="s">
        <v>418</v>
      </c>
      <c r="M258" s="3" t="s">
        <v>419</v>
      </c>
      <c r="N258" s="3" t="s">
        <v>420</v>
      </c>
      <c r="O258" s="3" t="s">
        <v>82</v>
      </c>
      <c r="P258" s="3" t="str">
        <f>"1162958641                    "</f>
        <v xml:space="preserve">1162958641                    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83.07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1</v>
      </c>
      <c r="BI258" s="3">
        <v>3</v>
      </c>
      <c r="BJ258" s="3">
        <v>1.8</v>
      </c>
      <c r="BK258" s="3">
        <v>3</v>
      </c>
      <c r="BL258" s="3">
        <v>212.87</v>
      </c>
      <c r="BM258" s="3">
        <v>31.93</v>
      </c>
      <c r="BN258" s="3">
        <v>244.8</v>
      </c>
      <c r="BO258" s="3">
        <v>244.8</v>
      </c>
      <c r="BQ258" s="3" t="s">
        <v>421</v>
      </c>
      <c r="BR258" s="3" t="s">
        <v>84</v>
      </c>
      <c r="BS258" s="4">
        <v>45254</v>
      </c>
      <c r="BT258" s="5">
        <v>0.40416666666666662</v>
      </c>
      <c r="BU258" s="3" t="s">
        <v>787</v>
      </c>
      <c r="BV258" s="3" t="s">
        <v>94</v>
      </c>
      <c r="BY258" s="3">
        <v>9000</v>
      </c>
      <c r="CA258" s="3" t="s">
        <v>788</v>
      </c>
      <c r="CC258" s="3" t="s">
        <v>419</v>
      </c>
      <c r="CD258" s="3">
        <v>2740</v>
      </c>
      <c r="CE258" s="3" t="s">
        <v>90</v>
      </c>
      <c r="CF258" s="4">
        <v>45258</v>
      </c>
      <c r="CI258" s="3">
        <v>1</v>
      </c>
      <c r="CJ258" s="3">
        <v>1</v>
      </c>
      <c r="CK258" s="3">
        <v>23</v>
      </c>
      <c r="CL258" s="3" t="s">
        <v>86</v>
      </c>
    </row>
    <row r="259" spans="1:90" x14ac:dyDescent="0.3">
      <c r="A259" s="3" t="s">
        <v>72</v>
      </c>
      <c r="B259" s="3" t="s">
        <v>73</v>
      </c>
      <c r="C259" s="3" t="s">
        <v>74</v>
      </c>
      <c r="E259" s="3" t="str">
        <f>"080056042697"</f>
        <v>080056042697</v>
      </c>
      <c r="F259" s="4">
        <v>45253</v>
      </c>
      <c r="G259" s="3">
        <v>202408</v>
      </c>
      <c r="H259" s="3" t="s">
        <v>75</v>
      </c>
      <c r="I259" s="3" t="s">
        <v>76</v>
      </c>
      <c r="J259" s="3" t="s">
        <v>77</v>
      </c>
      <c r="K259" s="3" t="s">
        <v>78</v>
      </c>
      <c r="L259" s="3" t="s">
        <v>147</v>
      </c>
      <c r="M259" s="3" t="s">
        <v>148</v>
      </c>
      <c r="N259" s="3" t="s">
        <v>789</v>
      </c>
      <c r="O259" s="3" t="s">
        <v>82</v>
      </c>
      <c r="P259" s="3" t="str">
        <f>"1162958639                    "</f>
        <v xml:space="preserve">1162958639                    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29.54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1</v>
      </c>
      <c r="BI259" s="3">
        <v>2</v>
      </c>
      <c r="BJ259" s="3">
        <v>1.4</v>
      </c>
      <c r="BK259" s="3">
        <v>2</v>
      </c>
      <c r="BL259" s="3">
        <v>75.69</v>
      </c>
      <c r="BM259" s="3">
        <v>11.35</v>
      </c>
      <c r="BN259" s="3">
        <v>87.04</v>
      </c>
      <c r="BO259" s="3">
        <v>87.04</v>
      </c>
      <c r="BQ259" s="3" t="s">
        <v>790</v>
      </c>
      <c r="BR259" s="3" t="s">
        <v>84</v>
      </c>
      <c r="BS259" s="4">
        <v>45254</v>
      </c>
      <c r="BT259" s="5">
        <v>0.40833333333333338</v>
      </c>
      <c r="BU259" s="3" t="s">
        <v>292</v>
      </c>
      <c r="BV259" s="3" t="s">
        <v>94</v>
      </c>
      <c r="BY259" s="3">
        <v>7000</v>
      </c>
      <c r="CA259" s="3" t="s">
        <v>657</v>
      </c>
      <c r="CC259" s="3" t="s">
        <v>148</v>
      </c>
      <c r="CD259" s="3">
        <v>184</v>
      </c>
      <c r="CE259" s="3" t="s">
        <v>90</v>
      </c>
      <c r="CF259" s="4">
        <v>45257</v>
      </c>
      <c r="CI259" s="3">
        <v>1</v>
      </c>
      <c r="CJ259" s="3">
        <v>1</v>
      </c>
      <c r="CK259" s="3">
        <v>21</v>
      </c>
      <c r="CL259" s="3" t="s">
        <v>86</v>
      </c>
    </row>
    <row r="260" spans="1:90" x14ac:dyDescent="0.3">
      <c r="A260" s="3" t="s">
        <v>72</v>
      </c>
      <c r="B260" s="3" t="s">
        <v>73</v>
      </c>
      <c r="C260" s="3" t="s">
        <v>74</v>
      </c>
      <c r="E260" s="3" t="str">
        <f>"080056039513"</f>
        <v>080056039513</v>
      </c>
      <c r="F260" s="4">
        <v>45253</v>
      </c>
      <c r="G260" s="3">
        <v>202408</v>
      </c>
      <c r="H260" s="3" t="s">
        <v>75</v>
      </c>
      <c r="I260" s="3" t="s">
        <v>76</v>
      </c>
      <c r="J260" s="3" t="s">
        <v>77</v>
      </c>
      <c r="K260" s="3" t="s">
        <v>78</v>
      </c>
      <c r="L260" s="3" t="s">
        <v>193</v>
      </c>
      <c r="M260" s="3" t="s">
        <v>194</v>
      </c>
      <c r="N260" s="3" t="s">
        <v>286</v>
      </c>
      <c r="O260" s="3" t="s">
        <v>82</v>
      </c>
      <c r="P260" s="3" t="str">
        <f>"1162958615                    "</f>
        <v xml:space="preserve">1162958615                    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59.05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1</v>
      </c>
      <c r="BI260" s="3">
        <v>3</v>
      </c>
      <c r="BJ260" s="3">
        <v>3.6</v>
      </c>
      <c r="BK260" s="3">
        <v>4</v>
      </c>
      <c r="BL260" s="3">
        <v>151.32</v>
      </c>
      <c r="BM260" s="3">
        <v>22.7</v>
      </c>
      <c r="BN260" s="3">
        <v>174.02</v>
      </c>
      <c r="BO260" s="3">
        <v>174.02</v>
      </c>
      <c r="BQ260" s="3" t="s">
        <v>287</v>
      </c>
      <c r="BR260" s="3" t="s">
        <v>84</v>
      </c>
      <c r="BS260" s="4">
        <v>45254</v>
      </c>
      <c r="BT260" s="5">
        <v>0.31527777777777777</v>
      </c>
      <c r="BU260" s="3" t="s">
        <v>599</v>
      </c>
      <c r="BV260" s="3" t="s">
        <v>94</v>
      </c>
      <c r="BY260" s="3">
        <v>18144</v>
      </c>
      <c r="CA260" s="3" t="s">
        <v>671</v>
      </c>
      <c r="CC260" s="3" t="s">
        <v>194</v>
      </c>
      <c r="CD260" s="3">
        <v>6001</v>
      </c>
      <c r="CE260" s="3" t="s">
        <v>90</v>
      </c>
      <c r="CF260" s="4">
        <v>45254</v>
      </c>
      <c r="CI260" s="3">
        <v>1</v>
      </c>
      <c r="CJ260" s="3">
        <v>1</v>
      </c>
      <c r="CK260" s="3">
        <v>21</v>
      </c>
      <c r="CL260" s="3" t="s">
        <v>86</v>
      </c>
    </row>
    <row r="261" spans="1:90" x14ac:dyDescent="0.3">
      <c r="A261" s="3" t="s">
        <v>72</v>
      </c>
      <c r="B261" s="3" t="s">
        <v>73</v>
      </c>
      <c r="C261" s="3" t="s">
        <v>74</v>
      </c>
      <c r="E261" s="3" t="str">
        <f>"080056039554"</f>
        <v>080056039554</v>
      </c>
      <c r="F261" s="4">
        <v>45253</v>
      </c>
      <c r="G261" s="3">
        <v>202408</v>
      </c>
      <c r="H261" s="3" t="s">
        <v>75</v>
      </c>
      <c r="I261" s="3" t="s">
        <v>76</v>
      </c>
      <c r="J261" s="3" t="s">
        <v>77</v>
      </c>
      <c r="K261" s="3" t="s">
        <v>78</v>
      </c>
      <c r="L261" s="3" t="s">
        <v>442</v>
      </c>
      <c r="M261" s="3" t="s">
        <v>443</v>
      </c>
      <c r="N261" s="3" t="s">
        <v>678</v>
      </c>
      <c r="O261" s="3" t="s">
        <v>82</v>
      </c>
      <c r="P261" s="3" t="str">
        <f>"1162958612                    "</f>
        <v xml:space="preserve">1162958612                    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23.07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1</v>
      </c>
      <c r="BI261" s="3">
        <v>2</v>
      </c>
      <c r="BJ261" s="3">
        <v>1.6</v>
      </c>
      <c r="BK261" s="3">
        <v>2</v>
      </c>
      <c r="BL261" s="3">
        <v>59.12</v>
      </c>
      <c r="BM261" s="3">
        <v>8.8699999999999992</v>
      </c>
      <c r="BN261" s="3">
        <v>67.989999999999995</v>
      </c>
      <c r="BO261" s="3">
        <v>67.989999999999995</v>
      </c>
      <c r="BQ261" s="3" t="s">
        <v>679</v>
      </c>
      <c r="BR261" s="3" t="s">
        <v>84</v>
      </c>
      <c r="BS261" s="4">
        <v>45254</v>
      </c>
      <c r="BT261" s="5">
        <v>0.2951388888888889</v>
      </c>
      <c r="BU261" s="3" t="s">
        <v>791</v>
      </c>
      <c r="BV261" s="3" t="s">
        <v>94</v>
      </c>
      <c r="BY261" s="3">
        <v>7840</v>
      </c>
      <c r="CA261" s="3" t="s">
        <v>448</v>
      </c>
      <c r="CC261" s="3" t="s">
        <v>443</v>
      </c>
      <c r="CD261" s="3">
        <v>2013</v>
      </c>
      <c r="CE261" s="3" t="s">
        <v>90</v>
      </c>
      <c r="CF261" s="4">
        <v>45257</v>
      </c>
      <c r="CI261" s="3">
        <v>1</v>
      </c>
      <c r="CJ261" s="3">
        <v>1</v>
      </c>
      <c r="CK261" s="3">
        <v>22</v>
      </c>
      <c r="CL261" s="3" t="s">
        <v>86</v>
      </c>
    </row>
    <row r="262" spans="1:90" x14ac:dyDescent="0.3">
      <c r="A262" s="3" t="s">
        <v>72</v>
      </c>
      <c r="B262" s="3" t="s">
        <v>73</v>
      </c>
      <c r="C262" s="3" t="s">
        <v>74</v>
      </c>
      <c r="E262" s="3" t="str">
        <f>"080056039603"</f>
        <v>080056039603</v>
      </c>
      <c r="F262" s="4">
        <v>45253</v>
      </c>
      <c r="G262" s="3">
        <v>202408</v>
      </c>
      <c r="H262" s="3" t="s">
        <v>75</v>
      </c>
      <c r="I262" s="3" t="s">
        <v>76</v>
      </c>
      <c r="J262" s="3" t="s">
        <v>77</v>
      </c>
      <c r="K262" s="3" t="s">
        <v>78</v>
      </c>
      <c r="L262" s="3" t="s">
        <v>256</v>
      </c>
      <c r="M262" s="3" t="s">
        <v>257</v>
      </c>
      <c r="N262" s="3" t="s">
        <v>258</v>
      </c>
      <c r="O262" s="3" t="s">
        <v>82</v>
      </c>
      <c r="P262" s="3" t="str">
        <f>"1162958579                    "</f>
        <v xml:space="preserve">1162958579                    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118.09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1</v>
      </c>
      <c r="BI262" s="3">
        <v>5</v>
      </c>
      <c r="BJ262" s="3">
        <v>7.8</v>
      </c>
      <c r="BK262" s="3">
        <v>8</v>
      </c>
      <c r="BL262" s="3">
        <v>302.60000000000002</v>
      </c>
      <c r="BM262" s="3">
        <v>45.39</v>
      </c>
      <c r="BN262" s="3">
        <v>347.99</v>
      </c>
      <c r="BO262" s="3">
        <v>347.99</v>
      </c>
      <c r="BQ262" s="3" t="s">
        <v>259</v>
      </c>
      <c r="BR262" s="3" t="s">
        <v>84</v>
      </c>
      <c r="BS262" s="4">
        <v>45254</v>
      </c>
      <c r="BT262" s="5">
        <v>0.34166666666666662</v>
      </c>
      <c r="BU262" s="3" t="s">
        <v>743</v>
      </c>
      <c r="BV262" s="3" t="s">
        <v>94</v>
      </c>
      <c r="BY262" s="3">
        <v>38912</v>
      </c>
      <c r="CA262" s="3" t="s">
        <v>723</v>
      </c>
      <c r="CC262" s="3" t="s">
        <v>257</v>
      </c>
      <c r="CD262" s="3">
        <v>6230</v>
      </c>
      <c r="CE262" s="3" t="s">
        <v>90</v>
      </c>
      <c r="CF262" s="4">
        <v>45254</v>
      </c>
      <c r="CI262" s="3">
        <v>1</v>
      </c>
      <c r="CJ262" s="3">
        <v>1</v>
      </c>
      <c r="CK262" s="3">
        <v>21</v>
      </c>
      <c r="CL262" s="3" t="s">
        <v>86</v>
      </c>
    </row>
    <row r="263" spans="1:90" x14ac:dyDescent="0.3">
      <c r="A263" s="3" t="s">
        <v>72</v>
      </c>
      <c r="B263" s="3" t="s">
        <v>73</v>
      </c>
      <c r="C263" s="3" t="s">
        <v>74</v>
      </c>
      <c r="E263" s="3" t="str">
        <f>"080056039686"</f>
        <v>080056039686</v>
      </c>
      <c r="F263" s="4">
        <v>45253</v>
      </c>
      <c r="G263" s="3">
        <v>202408</v>
      </c>
      <c r="H263" s="3" t="s">
        <v>75</v>
      </c>
      <c r="I263" s="3" t="s">
        <v>76</v>
      </c>
      <c r="J263" s="3" t="s">
        <v>77</v>
      </c>
      <c r="K263" s="3" t="s">
        <v>78</v>
      </c>
      <c r="L263" s="3" t="s">
        <v>332</v>
      </c>
      <c r="M263" s="3" t="s">
        <v>332</v>
      </c>
      <c r="N263" s="3" t="s">
        <v>651</v>
      </c>
      <c r="O263" s="3" t="s">
        <v>82</v>
      </c>
      <c r="P263" s="3" t="str">
        <f>"1162958616                    "</f>
        <v xml:space="preserve">1162958616                    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57.23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1</v>
      </c>
      <c r="BI263" s="3">
        <v>1</v>
      </c>
      <c r="BJ263" s="3">
        <v>0.2</v>
      </c>
      <c r="BK263" s="3">
        <v>1</v>
      </c>
      <c r="BL263" s="3">
        <v>146.65</v>
      </c>
      <c r="BM263" s="3">
        <v>22</v>
      </c>
      <c r="BN263" s="3">
        <v>168.65</v>
      </c>
      <c r="BO263" s="3">
        <v>168.65</v>
      </c>
      <c r="BQ263" s="3" t="s">
        <v>652</v>
      </c>
      <c r="BR263" s="3" t="s">
        <v>84</v>
      </c>
      <c r="BS263" s="4">
        <v>45254</v>
      </c>
      <c r="BT263" s="5">
        <v>0.51874999999999993</v>
      </c>
      <c r="BU263" s="3" t="s">
        <v>781</v>
      </c>
      <c r="BV263" s="3" t="s">
        <v>94</v>
      </c>
      <c r="BY263" s="3">
        <v>1200</v>
      </c>
      <c r="CA263" s="3" t="s">
        <v>336</v>
      </c>
      <c r="CC263" s="3" t="s">
        <v>332</v>
      </c>
      <c r="CD263" s="3">
        <v>7646</v>
      </c>
      <c r="CE263" s="3" t="s">
        <v>90</v>
      </c>
      <c r="CF263" s="4">
        <v>45257</v>
      </c>
      <c r="CI263" s="3">
        <v>1</v>
      </c>
      <c r="CJ263" s="3">
        <v>1</v>
      </c>
      <c r="CK263" s="3">
        <v>23</v>
      </c>
      <c r="CL263" s="3" t="s">
        <v>86</v>
      </c>
    </row>
    <row r="264" spans="1:90" x14ac:dyDescent="0.3">
      <c r="A264" s="3" t="s">
        <v>72</v>
      </c>
      <c r="B264" s="3" t="s">
        <v>73</v>
      </c>
      <c r="C264" s="3" t="s">
        <v>74</v>
      </c>
      <c r="E264" s="3" t="str">
        <f>"080056041008"</f>
        <v>080056041008</v>
      </c>
      <c r="F264" s="4">
        <v>45253</v>
      </c>
      <c r="G264" s="3">
        <v>202408</v>
      </c>
      <c r="H264" s="3" t="s">
        <v>75</v>
      </c>
      <c r="I264" s="3" t="s">
        <v>76</v>
      </c>
      <c r="J264" s="3" t="s">
        <v>77</v>
      </c>
      <c r="K264" s="3" t="s">
        <v>78</v>
      </c>
      <c r="L264" s="3" t="s">
        <v>205</v>
      </c>
      <c r="M264" s="3" t="s">
        <v>206</v>
      </c>
      <c r="N264" s="3" t="s">
        <v>207</v>
      </c>
      <c r="O264" s="3" t="s">
        <v>82</v>
      </c>
      <c r="P264" s="3" t="str">
        <f>"1162958631                    "</f>
        <v xml:space="preserve">1162958631                    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44.29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1</v>
      </c>
      <c r="BI264" s="3">
        <v>3</v>
      </c>
      <c r="BJ264" s="3">
        <v>1.5</v>
      </c>
      <c r="BK264" s="3">
        <v>3</v>
      </c>
      <c r="BL264" s="3">
        <v>113.5</v>
      </c>
      <c r="BM264" s="3">
        <v>17.03</v>
      </c>
      <c r="BN264" s="3">
        <v>130.53</v>
      </c>
      <c r="BO264" s="3">
        <v>130.53</v>
      </c>
      <c r="BQ264" s="3" t="s">
        <v>208</v>
      </c>
      <c r="BR264" s="3" t="s">
        <v>84</v>
      </c>
      <c r="BS264" s="4">
        <v>45254</v>
      </c>
      <c r="BT264" s="5">
        <v>0.31944444444444448</v>
      </c>
      <c r="BU264" s="3" t="s">
        <v>792</v>
      </c>
      <c r="BV264" s="3" t="s">
        <v>94</v>
      </c>
      <c r="BY264" s="3">
        <v>7540</v>
      </c>
      <c r="CA264" s="3" t="s">
        <v>533</v>
      </c>
      <c r="CC264" s="3" t="s">
        <v>206</v>
      </c>
      <c r="CD264" s="3">
        <v>4000</v>
      </c>
      <c r="CE264" s="3" t="s">
        <v>90</v>
      </c>
      <c r="CF264" s="4">
        <v>45258</v>
      </c>
      <c r="CI264" s="3">
        <v>1</v>
      </c>
      <c r="CJ264" s="3">
        <v>1</v>
      </c>
      <c r="CK264" s="3">
        <v>21</v>
      </c>
      <c r="CL264" s="3" t="s">
        <v>86</v>
      </c>
    </row>
    <row r="265" spans="1:90" x14ac:dyDescent="0.3">
      <c r="A265" s="3" t="s">
        <v>72</v>
      </c>
      <c r="B265" s="3" t="s">
        <v>73</v>
      </c>
      <c r="C265" s="3" t="s">
        <v>74</v>
      </c>
      <c r="E265" s="3" t="str">
        <f>"080056043584"</f>
        <v>080056043584</v>
      </c>
      <c r="F265" s="4">
        <v>45253</v>
      </c>
      <c r="G265" s="3">
        <v>202408</v>
      </c>
      <c r="H265" s="3" t="s">
        <v>75</v>
      </c>
      <c r="I265" s="3" t="s">
        <v>76</v>
      </c>
      <c r="J265" s="3" t="s">
        <v>77</v>
      </c>
      <c r="K265" s="3" t="s">
        <v>78</v>
      </c>
      <c r="L265" s="3" t="s">
        <v>442</v>
      </c>
      <c r="M265" s="3" t="s">
        <v>443</v>
      </c>
      <c r="N265" s="3" t="s">
        <v>793</v>
      </c>
      <c r="O265" s="3" t="s">
        <v>150</v>
      </c>
      <c r="P265" s="3" t="str">
        <f>"1162958669                    "</f>
        <v xml:space="preserve">1162958669                    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5.57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45.36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1</v>
      </c>
      <c r="BI265" s="3">
        <v>16</v>
      </c>
      <c r="BJ265" s="3">
        <v>13.5</v>
      </c>
      <c r="BK265" s="3">
        <v>16</v>
      </c>
      <c r="BL265" s="3">
        <v>121.81</v>
      </c>
      <c r="BM265" s="3">
        <v>18.27</v>
      </c>
      <c r="BN265" s="3">
        <v>140.08000000000001</v>
      </c>
      <c r="BO265" s="3">
        <v>140.08000000000001</v>
      </c>
      <c r="BQ265" s="3" t="s">
        <v>794</v>
      </c>
      <c r="BR265" s="3" t="s">
        <v>84</v>
      </c>
      <c r="BS265" s="4">
        <v>45254</v>
      </c>
      <c r="BT265" s="5">
        <v>0.3611111111111111</v>
      </c>
      <c r="BU265" s="3" t="s">
        <v>795</v>
      </c>
      <c r="BV265" s="3" t="s">
        <v>94</v>
      </c>
      <c r="BY265" s="3">
        <v>67712</v>
      </c>
      <c r="CA265" s="3" t="s">
        <v>673</v>
      </c>
      <c r="CC265" s="3" t="s">
        <v>443</v>
      </c>
      <c r="CD265" s="3">
        <v>2094</v>
      </c>
      <c r="CE265" s="3" t="s">
        <v>90</v>
      </c>
      <c r="CF265" s="4">
        <v>45254</v>
      </c>
      <c r="CI265" s="3">
        <v>1</v>
      </c>
      <c r="CJ265" s="3">
        <v>1</v>
      </c>
      <c r="CK265" s="3">
        <v>42</v>
      </c>
      <c r="CL265" s="3" t="s">
        <v>86</v>
      </c>
    </row>
    <row r="266" spans="1:90" x14ac:dyDescent="0.3">
      <c r="A266" s="3" t="s">
        <v>72</v>
      </c>
      <c r="B266" s="3" t="s">
        <v>73</v>
      </c>
      <c r="C266" s="3" t="s">
        <v>74</v>
      </c>
      <c r="E266" s="3" t="str">
        <f>"080056039740"</f>
        <v>080056039740</v>
      </c>
      <c r="F266" s="4">
        <v>45253</v>
      </c>
      <c r="G266" s="3">
        <v>202408</v>
      </c>
      <c r="H266" s="3" t="s">
        <v>75</v>
      </c>
      <c r="I266" s="3" t="s">
        <v>76</v>
      </c>
      <c r="J266" s="3" t="s">
        <v>77</v>
      </c>
      <c r="K266" s="3" t="s">
        <v>78</v>
      </c>
      <c r="L266" s="3" t="s">
        <v>187</v>
      </c>
      <c r="M266" s="3" t="s">
        <v>188</v>
      </c>
      <c r="N266" s="3" t="s">
        <v>796</v>
      </c>
      <c r="O266" s="3" t="s">
        <v>82</v>
      </c>
      <c r="P266" s="3" t="str">
        <f>"1162958621                    "</f>
        <v xml:space="preserve">1162958621                    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29.54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1</v>
      </c>
      <c r="BI266" s="3">
        <v>1</v>
      </c>
      <c r="BJ266" s="3">
        <v>0.2</v>
      </c>
      <c r="BK266" s="3">
        <v>1</v>
      </c>
      <c r="BL266" s="3">
        <v>75.69</v>
      </c>
      <c r="BM266" s="3">
        <v>11.35</v>
      </c>
      <c r="BN266" s="3">
        <v>87.04</v>
      </c>
      <c r="BO266" s="3">
        <v>87.04</v>
      </c>
      <c r="BQ266" s="3" t="s">
        <v>797</v>
      </c>
      <c r="BR266" s="3" t="s">
        <v>84</v>
      </c>
      <c r="BS266" s="4">
        <v>45254</v>
      </c>
      <c r="BT266" s="5">
        <v>0.48958333333333331</v>
      </c>
      <c r="BU266" s="3" t="s">
        <v>798</v>
      </c>
      <c r="BV266" s="3" t="s">
        <v>94</v>
      </c>
      <c r="BY266" s="3">
        <v>1200</v>
      </c>
      <c r="CA266" s="3" t="s">
        <v>331</v>
      </c>
      <c r="CC266" s="3" t="s">
        <v>188</v>
      </c>
      <c r="CD266" s="3">
        <v>3610</v>
      </c>
      <c r="CE266" s="3" t="s">
        <v>90</v>
      </c>
      <c r="CF266" s="4">
        <v>45258</v>
      </c>
      <c r="CI266" s="3">
        <v>1</v>
      </c>
      <c r="CJ266" s="3">
        <v>1</v>
      </c>
      <c r="CK266" s="3">
        <v>21</v>
      </c>
      <c r="CL266" s="3" t="s">
        <v>86</v>
      </c>
    </row>
    <row r="267" spans="1:90" x14ac:dyDescent="0.3">
      <c r="A267" s="3" t="s">
        <v>72</v>
      </c>
      <c r="B267" s="3" t="s">
        <v>73</v>
      </c>
      <c r="C267" s="3" t="s">
        <v>74</v>
      </c>
      <c r="E267" s="3" t="str">
        <f>"080056044066"</f>
        <v>080056044066</v>
      </c>
      <c r="F267" s="4">
        <v>45253</v>
      </c>
      <c r="G267" s="3">
        <v>202408</v>
      </c>
      <c r="H267" s="3" t="s">
        <v>75</v>
      </c>
      <c r="I267" s="3" t="s">
        <v>76</v>
      </c>
      <c r="J267" s="3" t="s">
        <v>77</v>
      </c>
      <c r="K267" s="3" t="s">
        <v>78</v>
      </c>
      <c r="L267" s="3" t="s">
        <v>256</v>
      </c>
      <c r="M267" s="3" t="s">
        <v>257</v>
      </c>
      <c r="N267" s="3" t="s">
        <v>799</v>
      </c>
      <c r="O267" s="3" t="s">
        <v>150</v>
      </c>
      <c r="P267" s="3" t="str">
        <f>"1162958653                    "</f>
        <v xml:space="preserve">1162958653                    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5.57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59.48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1</v>
      </c>
      <c r="BI267" s="3">
        <v>16</v>
      </c>
      <c r="BJ267" s="3">
        <v>16</v>
      </c>
      <c r="BK267" s="3">
        <v>16</v>
      </c>
      <c r="BL267" s="3">
        <v>157.97999999999999</v>
      </c>
      <c r="BM267" s="3">
        <v>23.7</v>
      </c>
      <c r="BN267" s="3">
        <v>181.68</v>
      </c>
      <c r="BO267" s="3">
        <v>181.68</v>
      </c>
      <c r="BQ267" s="3" t="s">
        <v>800</v>
      </c>
      <c r="BR267" s="3" t="s">
        <v>84</v>
      </c>
      <c r="BS267" s="4">
        <v>45258</v>
      </c>
      <c r="BT267" s="5">
        <v>0.44027777777777777</v>
      </c>
      <c r="BU267" s="3" t="s">
        <v>801</v>
      </c>
      <c r="BV267" s="3" t="s">
        <v>94</v>
      </c>
      <c r="BY267" s="3">
        <v>80000</v>
      </c>
      <c r="CA267" s="3" t="s">
        <v>802</v>
      </c>
      <c r="CC267" s="3" t="s">
        <v>257</v>
      </c>
      <c r="CD267" s="3">
        <v>6229</v>
      </c>
      <c r="CE267" s="3" t="s">
        <v>90</v>
      </c>
      <c r="CF267" s="4">
        <v>45258</v>
      </c>
      <c r="CI267" s="3">
        <v>3</v>
      </c>
      <c r="CJ267" s="3">
        <v>3</v>
      </c>
      <c r="CK267" s="3">
        <v>41</v>
      </c>
      <c r="CL267" s="3" t="s">
        <v>86</v>
      </c>
    </row>
    <row r="268" spans="1:90" x14ac:dyDescent="0.3">
      <c r="A268" s="3" t="s">
        <v>72</v>
      </c>
      <c r="B268" s="3" t="s">
        <v>73</v>
      </c>
      <c r="C268" s="3" t="s">
        <v>74</v>
      </c>
      <c r="E268" s="3" t="str">
        <f>"080056043398"</f>
        <v>080056043398</v>
      </c>
      <c r="F268" s="4">
        <v>45253</v>
      </c>
      <c r="G268" s="3">
        <v>202408</v>
      </c>
      <c r="H268" s="3" t="s">
        <v>75</v>
      </c>
      <c r="I268" s="3" t="s">
        <v>76</v>
      </c>
      <c r="J268" s="3" t="s">
        <v>77</v>
      </c>
      <c r="K268" s="3" t="s">
        <v>78</v>
      </c>
      <c r="L268" s="3" t="s">
        <v>116</v>
      </c>
      <c r="M268" s="3" t="s">
        <v>117</v>
      </c>
      <c r="N268" s="3" t="s">
        <v>118</v>
      </c>
      <c r="O268" s="3" t="s">
        <v>82</v>
      </c>
      <c r="P268" s="3" t="str">
        <f>"1162958662                    "</f>
        <v xml:space="preserve">1162958662                    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23.07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1</v>
      </c>
      <c r="BI268" s="3">
        <v>3</v>
      </c>
      <c r="BJ268" s="3">
        <v>1.6</v>
      </c>
      <c r="BK268" s="3">
        <v>3</v>
      </c>
      <c r="BL268" s="3">
        <v>59.12</v>
      </c>
      <c r="BM268" s="3">
        <v>8.8699999999999992</v>
      </c>
      <c r="BN268" s="3">
        <v>67.989999999999995</v>
      </c>
      <c r="BO268" s="3">
        <v>67.989999999999995</v>
      </c>
      <c r="BQ268" s="3" t="s">
        <v>119</v>
      </c>
      <c r="BR268" s="3" t="s">
        <v>84</v>
      </c>
      <c r="BS268" s="4">
        <v>45254</v>
      </c>
      <c r="BT268" s="5">
        <v>0.4291666666666667</v>
      </c>
      <c r="BU268" s="3" t="s">
        <v>803</v>
      </c>
      <c r="BV268" s="3" t="s">
        <v>94</v>
      </c>
      <c r="BY268" s="3">
        <v>8064</v>
      </c>
      <c r="CA268" s="3" t="s">
        <v>121</v>
      </c>
      <c r="CC268" s="3" t="s">
        <v>117</v>
      </c>
      <c r="CD268" s="3">
        <v>2194</v>
      </c>
      <c r="CE268" s="3" t="s">
        <v>90</v>
      </c>
      <c r="CF268" s="4">
        <v>45254</v>
      </c>
      <c r="CI268" s="3">
        <v>1</v>
      </c>
      <c r="CJ268" s="3">
        <v>1</v>
      </c>
      <c r="CK268" s="3">
        <v>22</v>
      </c>
      <c r="CL268" s="3" t="s">
        <v>86</v>
      </c>
    </row>
    <row r="269" spans="1:90" x14ac:dyDescent="0.3">
      <c r="A269" s="3" t="s">
        <v>72</v>
      </c>
      <c r="B269" s="3" t="s">
        <v>73</v>
      </c>
      <c r="C269" s="3" t="s">
        <v>74</v>
      </c>
      <c r="E269" s="3" t="str">
        <f>"080056042728"</f>
        <v>080056042728</v>
      </c>
      <c r="F269" s="4">
        <v>45253</v>
      </c>
      <c r="G269" s="3">
        <v>202408</v>
      </c>
      <c r="H269" s="3" t="s">
        <v>75</v>
      </c>
      <c r="I269" s="3" t="s">
        <v>76</v>
      </c>
      <c r="J269" s="3" t="s">
        <v>77</v>
      </c>
      <c r="K269" s="3" t="s">
        <v>78</v>
      </c>
      <c r="L269" s="3" t="s">
        <v>79</v>
      </c>
      <c r="M269" s="3" t="s">
        <v>80</v>
      </c>
      <c r="N269" s="3" t="s">
        <v>499</v>
      </c>
      <c r="O269" s="3" t="s">
        <v>82</v>
      </c>
      <c r="P269" s="3" t="str">
        <f>"1162958645                    "</f>
        <v xml:space="preserve">1162958645                    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29.54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1</v>
      </c>
      <c r="BI269" s="3">
        <v>1</v>
      </c>
      <c r="BJ269" s="3">
        <v>0.2</v>
      </c>
      <c r="BK269" s="3">
        <v>1</v>
      </c>
      <c r="BL269" s="3">
        <v>75.69</v>
      </c>
      <c r="BM269" s="3">
        <v>11.35</v>
      </c>
      <c r="BN269" s="3">
        <v>87.04</v>
      </c>
      <c r="BO269" s="3">
        <v>87.04</v>
      </c>
      <c r="BQ269" s="3" t="s">
        <v>500</v>
      </c>
      <c r="BR269" s="3" t="s">
        <v>84</v>
      </c>
      <c r="BS269" s="4">
        <v>45254</v>
      </c>
      <c r="BT269" s="5">
        <v>0.47430555555555554</v>
      </c>
      <c r="BU269" s="3" t="s">
        <v>804</v>
      </c>
      <c r="BV269" s="3" t="s">
        <v>86</v>
      </c>
      <c r="BW269" s="3" t="s">
        <v>747</v>
      </c>
      <c r="BX269" s="3" t="s">
        <v>805</v>
      </c>
      <c r="BY269" s="3">
        <v>1200</v>
      </c>
      <c r="CA269" s="3" t="s">
        <v>136</v>
      </c>
      <c r="CC269" s="3" t="s">
        <v>80</v>
      </c>
      <c r="CD269" s="3">
        <v>7499</v>
      </c>
      <c r="CE269" s="3" t="s">
        <v>90</v>
      </c>
      <c r="CF269" s="4">
        <v>45257</v>
      </c>
      <c r="CI269" s="3">
        <v>1</v>
      </c>
      <c r="CJ269" s="3">
        <v>1</v>
      </c>
      <c r="CK269" s="3">
        <v>21</v>
      </c>
      <c r="CL269" s="3" t="s">
        <v>86</v>
      </c>
    </row>
    <row r="270" spans="1:90" x14ac:dyDescent="0.3">
      <c r="A270" s="3" t="s">
        <v>72</v>
      </c>
      <c r="B270" s="3" t="s">
        <v>73</v>
      </c>
      <c r="C270" s="3" t="s">
        <v>74</v>
      </c>
      <c r="E270" s="3" t="str">
        <f>"080056042741"</f>
        <v>080056042741</v>
      </c>
      <c r="F270" s="4">
        <v>45253</v>
      </c>
      <c r="G270" s="3">
        <v>202408</v>
      </c>
      <c r="H270" s="3" t="s">
        <v>75</v>
      </c>
      <c r="I270" s="3" t="s">
        <v>76</v>
      </c>
      <c r="J270" s="3" t="s">
        <v>77</v>
      </c>
      <c r="K270" s="3" t="s">
        <v>78</v>
      </c>
      <c r="L270" s="3" t="s">
        <v>806</v>
      </c>
      <c r="M270" s="3" t="s">
        <v>807</v>
      </c>
      <c r="N270" s="3" t="s">
        <v>808</v>
      </c>
      <c r="O270" s="3" t="s">
        <v>82</v>
      </c>
      <c r="P270" s="3" t="str">
        <f>"1162958649                    "</f>
        <v xml:space="preserve">1162958649                    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57.23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1</v>
      </c>
      <c r="BI270" s="3">
        <v>1</v>
      </c>
      <c r="BJ270" s="3">
        <v>0.2</v>
      </c>
      <c r="BK270" s="3">
        <v>1</v>
      </c>
      <c r="BL270" s="3">
        <v>146.65</v>
      </c>
      <c r="BM270" s="3">
        <v>22</v>
      </c>
      <c r="BN270" s="3">
        <v>168.65</v>
      </c>
      <c r="BO270" s="3">
        <v>168.65</v>
      </c>
      <c r="BQ270" s="3" t="s">
        <v>809</v>
      </c>
      <c r="BR270" s="3" t="s">
        <v>84</v>
      </c>
      <c r="BS270" s="4">
        <v>45254</v>
      </c>
      <c r="BT270" s="5">
        <v>0.61736111111111114</v>
      </c>
      <c r="BU270" s="3" t="s">
        <v>810</v>
      </c>
      <c r="BV270" s="3" t="s">
        <v>94</v>
      </c>
      <c r="BY270" s="3">
        <v>1200</v>
      </c>
      <c r="CA270" s="3" t="s">
        <v>811</v>
      </c>
      <c r="CC270" s="3" t="s">
        <v>807</v>
      </c>
      <c r="CD270" s="3">
        <v>6300</v>
      </c>
      <c r="CE270" s="3" t="s">
        <v>90</v>
      </c>
      <c r="CF270" s="4">
        <v>45254</v>
      </c>
      <c r="CI270" s="3">
        <v>2</v>
      </c>
      <c r="CJ270" s="3">
        <v>1</v>
      </c>
      <c r="CK270" s="3">
        <v>23</v>
      </c>
      <c r="CL270" s="3" t="s">
        <v>86</v>
      </c>
    </row>
    <row r="271" spans="1:90" x14ac:dyDescent="0.3">
      <c r="A271" s="3" t="s">
        <v>72</v>
      </c>
      <c r="B271" s="3" t="s">
        <v>73</v>
      </c>
      <c r="C271" s="3" t="s">
        <v>74</v>
      </c>
      <c r="E271" s="3" t="str">
        <f>"080056042768"</f>
        <v>080056042768</v>
      </c>
      <c r="F271" s="4">
        <v>45253</v>
      </c>
      <c r="G271" s="3">
        <v>202408</v>
      </c>
      <c r="H271" s="3" t="s">
        <v>75</v>
      </c>
      <c r="I271" s="3" t="s">
        <v>76</v>
      </c>
      <c r="J271" s="3" t="s">
        <v>77</v>
      </c>
      <c r="K271" s="3" t="s">
        <v>78</v>
      </c>
      <c r="L271" s="3" t="s">
        <v>193</v>
      </c>
      <c r="M271" s="3" t="s">
        <v>194</v>
      </c>
      <c r="N271" s="3" t="s">
        <v>350</v>
      </c>
      <c r="O271" s="3" t="s">
        <v>82</v>
      </c>
      <c r="P271" s="3" t="str">
        <f>"1162958648                    "</f>
        <v xml:space="preserve">1162958648                    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29.54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1</v>
      </c>
      <c r="BI271" s="3">
        <v>1</v>
      </c>
      <c r="BJ271" s="3">
        <v>0.2</v>
      </c>
      <c r="BK271" s="3">
        <v>1</v>
      </c>
      <c r="BL271" s="3">
        <v>75.69</v>
      </c>
      <c r="BM271" s="3">
        <v>11.35</v>
      </c>
      <c r="BN271" s="3">
        <v>87.04</v>
      </c>
      <c r="BO271" s="3">
        <v>87.04</v>
      </c>
      <c r="BQ271" s="3" t="s">
        <v>351</v>
      </c>
      <c r="BR271" s="3" t="s">
        <v>84</v>
      </c>
      <c r="BS271" s="4">
        <v>45254</v>
      </c>
      <c r="BT271" s="5">
        <v>0.40069444444444446</v>
      </c>
      <c r="BU271" s="3" t="s">
        <v>812</v>
      </c>
      <c r="BV271" s="3" t="s">
        <v>94</v>
      </c>
      <c r="BY271" s="3">
        <v>1200</v>
      </c>
      <c r="CA271" s="3" t="s">
        <v>198</v>
      </c>
      <c r="CC271" s="3" t="s">
        <v>194</v>
      </c>
      <c r="CD271" s="3">
        <v>6001</v>
      </c>
      <c r="CE271" s="3" t="s">
        <v>90</v>
      </c>
      <c r="CF271" s="4">
        <v>45254</v>
      </c>
      <c r="CI271" s="3">
        <v>1</v>
      </c>
      <c r="CJ271" s="3">
        <v>1</v>
      </c>
      <c r="CK271" s="3">
        <v>21</v>
      </c>
      <c r="CL271" s="3" t="s">
        <v>86</v>
      </c>
    </row>
    <row r="272" spans="1:90" x14ac:dyDescent="0.3">
      <c r="A272" s="3" t="s">
        <v>72</v>
      </c>
      <c r="B272" s="3" t="s">
        <v>73</v>
      </c>
      <c r="C272" s="3" t="s">
        <v>74</v>
      </c>
      <c r="E272" s="3" t="str">
        <f>"080056042791"</f>
        <v>080056042791</v>
      </c>
      <c r="F272" s="4">
        <v>45253</v>
      </c>
      <c r="G272" s="3">
        <v>202408</v>
      </c>
      <c r="H272" s="3" t="s">
        <v>75</v>
      </c>
      <c r="I272" s="3" t="s">
        <v>76</v>
      </c>
      <c r="J272" s="3" t="s">
        <v>77</v>
      </c>
      <c r="K272" s="3" t="s">
        <v>78</v>
      </c>
      <c r="L272" s="3" t="s">
        <v>256</v>
      </c>
      <c r="M272" s="3" t="s">
        <v>257</v>
      </c>
      <c r="N272" s="3" t="s">
        <v>258</v>
      </c>
      <c r="O272" s="3" t="s">
        <v>82</v>
      </c>
      <c r="P272" s="3" t="str">
        <f>"1162958644                    "</f>
        <v xml:space="preserve">1162958644                    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29.54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1</v>
      </c>
      <c r="BI272" s="3">
        <v>1</v>
      </c>
      <c r="BJ272" s="3">
        <v>0.2</v>
      </c>
      <c r="BK272" s="3">
        <v>1</v>
      </c>
      <c r="BL272" s="3">
        <v>75.69</v>
      </c>
      <c r="BM272" s="3">
        <v>11.35</v>
      </c>
      <c r="BN272" s="3">
        <v>87.04</v>
      </c>
      <c r="BO272" s="3">
        <v>87.04</v>
      </c>
      <c r="BQ272" s="3" t="s">
        <v>259</v>
      </c>
      <c r="BR272" s="3" t="s">
        <v>84</v>
      </c>
      <c r="BS272" s="4">
        <v>45254</v>
      </c>
      <c r="BT272" s="5">
        <v>0.34027777777777773</v>
      </c>
      <c r="BU272" s="3" t="s">
        <v>743</v>
      </c>
      <c r="BV272" s="3" t="s">
        <v>94</v>
      </c>
      <c r="BY272" s="3">
        <v>1200</v>
      </c>
      <c r="CA272" s="3" t="s">
        <v>723</v>
      </c>
      <c r="CC272" s="3" t="s">
        <v>257</v>
      </c>
      <c r="CD272" s="3">
        <v>6230</v>
      </c>
      <c r="CE272" s="3" t="s">
        <v>90</v>
      </c>
      <c r="CF272" s="4">
        <v>45254</v>
      </c>
      <c r="CI272" s="3">
        <v>1</v>
      </c>
      <c r="CJ272" s="3">
        <v>1</v>
      </c>
      <c r="CK272" s="3">
        <v>21</v>
      </c>
      <c r="CL272" s="3" t="s">
        <v>86</v>
      </c>
    </row>
    <row r="273" spans="1:90" x14ac:dyDescent="0.3">
      <c r="A273" s="3" t="s">
        <v>72</v>
      </c>
      <c r="B273" s="3" t="s">
        <v>73</v>
      </c>
      <c r="C273" s="3" t="s">
        <v>74</v>
      </c>
      <c r="E273" s="3" t="str">
        <f>"080056042839"</f>
        <v>080056042839</v>
      </c>
      <c r="F273" s="4">
        <v>45253</v>
      </c>
      <c r="G273" s="3">
        <v>202408</v>
      </c>
      <c r="H273" s="3" t="s">
        <v>75</v>
      </c>
      <c r="I273" s="3" t="s">
        <v>76</v>
      </c>
      <c r="J273" s="3" t="s">
        <v>77</v>
      </c>
      <c r="K273" s="3" t="s">
        <v>78</v>
      </c>
      <c r="L273" s="3" t="s">
        <v>187</v>
      </c>
      <c r="M273" s="3" t="s">
        <v>188</v>
      </c>
      <c r="N273" s="3" t="s">
        <v>813</v>
      </c>
      <c r="O273" s="3" t="s">
        <v>82</v>
      </c>
      <c r="P273" s="3" t="str">
        <f>"1162958647                    "</f>
        <v xml:space="preserve">1162958647                    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29.54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1</v>
      </c>
      <c r="BI273" s="3">
        <v>1</v>
      </c>
      <c r="BJ273" s="3">
        <v>0.2</v>
      </c>
      <c r="BK273" s="3">
        <v>1</v>
      </c>
      <c r="BL273" s="3">
        <v>75.69</v>
      </c>
      <c r="BM273" s="3">
        <v>11.35</v>
      </c>
      <c r="BN273" s="3">
        <v>87.04</v>
      </c>
      <c r="BO273" s="3">
        <v>87.04</v>
      </c>
      <c r="BQ273" s="3" t="s">
        <v>814</v>
      </c>
      <c r="BR273" s="3" t="s">
        <v>84</v>
      </c>
      <c r="BS273" s="4">
        <v>45254</v>
      </c>
      <c r="BT273" s="5">
        <v>0.4375</v>
      </c>
      <c r="BU273" s="3" t="s">
        <v>815</v>
      </c>
      <c r="BV273" s="3" t="s">
        <v>94</v>
      </c>
      <c r="BY273" s="3">
        <v>1200</v>
      </c>
      <c r="CA273" s="3" t="s">
        <v>331</v>
      </c>
      <c r="CC273" s="3" t="s">
        <v>188</v>
      </c>
      <c r="CD273" s="3">
        <v>3610</v>
      </c>
      <c r="CE273" s="3" t="s">
        <v>90</v>
      </c>
      <c r="CF273" s="4">
        <v>45258</v>
      </c>
      <c r="CI273" s="3">
        <v>1</v>
      </c>
      <c r="CJ273" s="3">
        <v>1</v>
      </c>
      <c r="CK273" s="3">
        <v>21</v>
      </c>
      <c r="CL273" s="3" t="s">
        <v>86</v>
      </c>
    </row>
    <row r="274" spans="1:90" x14ac:dyDescent="0.3">
      <c r="A274" s="3" t="s">
        <v>72</v>
      </c>
      <c r="B274" s="3" t="s">
        <v>73</v>
      </c>
      <c r="C274" s="3" t="s">
        <v>74</v>
      </c>
      <c r="E274" s="3" t="str">
        <f>"080056043100"</f>
        <v>080056043100</v>
      </c>
      <c r="F274" s="4">
        <v>45253</v>
      </c>
      <c r="G274" s="3">
        <v>202408</v>
      </c>
      <c r="H274" s="3" t="s">
        <v>75</v>
      </c>
      <c r="I274" s="3" t="s">
        <v>76</v>
      </c>
      <c r="J274" s="3" t="s">
        <v>77</v>
      </c>
      <c r="K274" s="3" t="s">
        <v>78</v>
      </c>
      <c r="L274" s="3" t="s">
        <v>442</v>
      </c>
      <c r="M274" s="3" t="s">
        <v>443</v>
      </c>
      <c r="N274" s="3" t="s">
        <v>816</v>
      </c>
      <c r="O274" s="3" t="s">
        <v>82</v>
      </c>
      <c r="P274" s="3" t="str">
        <f>"1162958190                    "</f>
        <v xml:space="preserve">1162958190                    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23.07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1</v>
      </c>
      <c r="BI274" s="3">
        <v>2</v>
      </c>
      <c r="BJ274" s="3">
        <v>1.4</v>
      </c>
      <c r="BK274" s="3">
        <v>2</v>
      </c>
      <c r="BL274" s="3">
        <v>59.12</v>
      </c>
      <c r="BM274" s="3">
        <v>8.8699999999999992</v>
      </c>
      <c r="BN274" s="3">
        <v>67.989999999999995</v>
      </c>
      <c r="BO274" s="3">
        <v>67.989999999999995</v>
      </c>
      <c r="BQ274" s="3" t="s">
        <v>817</v>
      </c>
      <c r="BR274" s="3" t="s">
        <v>84</v>
      </c>
      <c r="BS274" s="4">
        <v>45254</v>
      </c>
      <c r="BT274" s="5">
        <v>0.38680555555555557</v>
      </c>
      <c r="BU274" s="3" t="s">
        <v>818</v>
      </c>
      <c r="BV274" s="3" t="s">
        <v>94</v>
      </c>
      <c r="BY274" s="3">
        <v>7000</v>
      </c>
      <c r="CA274" s="3" t="s">
        <v>644</v>
      </c>
      <c r="CC274" s="3" t="s">
        <v>443</v>
      </c>
      <c r="CD274" s="3">
        <v>2157</v>
      </c>
      <c r="CE274" s="3" t="s">
        <v>90</v>
      </c>
      <c r="CF274" s="4">
        <v>45254</v>
      </c>
      <c r="CI274" s="3">
        <v>1</v>
      </c>
      <c r="CJ274" s="3">
        <v>1</v>
      </c>
      <c r="CK274" s="3">
        <v>22</v>
      </c>
      <c r="CL274" s="3" t="s">
        <v>86</v>
      </c>
    </row>
    <row r="275" spans="1:90" x14ac:dyDescent="0.3">
      <c r="A275" s="3" t="s">
        <v>72</v>
      </c>
      <c r="B275" s="3" t="s">
        <v>73</v>
      </c>
      <c r="C275" s="3" t="s">
        <v>74</v>
      </c>
      <c r="E275" s="3" t="str">
        <f>"080056043146"</f>
        <v>080056043146</v>
      </c>
      <c r="F275" s="4">
        <v>45253</v>
      </c>
      <c r="G275" s="3">
        <v>202408</v>
      </c>
      <c r="H275" s="3" t="s">
        <v>75</v>
      </c>
      <c r="I275" s="3" t="s">
        <v>76</v>
      </c>
      <c r="J275" s="3" t="s">
        <v>77</v>
      </c>
      <c r="K275" s="3" t="s">
        <v>78</v>
      </c>
      <c r="L275" s="3" t="s">
        <v>442</v>
      </c>
      <c r="M275" s="3" t="s">
        <v>443</v>
      </c>
      <c r="N275" s="3" t="s">
        <v>505</v>
      </c>
      <c r="O275" s="3" t="s">
        <v>82</v>
      </c>
      <c r="P275" s="3" t="str">
        <f>"1162958643                    "</f>
        <v xml:space="preserve">1162958643                    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23.07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1</v>
      </c>
      <c r="BI275" s="3">
        <v>4</v>
      </c>
      <c r="BJ275" s="3">
        <v>1.4</v>
      </c>
      <c r="BK275" s="3">
        <v>4</v>
      </c>
      <c r="BL275" s="3">
        <v>59.12</v>
      </c>
      <c r="BM275" s="3">
        <v>8.8699999999999992</v>
      </c>
      <c r="BN275" s="3">
        <v>67.989999999999995</v>
      </c>
      <c r="BO275" s="3">
        <v>67.989999999999995</v>
      </c>
      <c r="BQ275" s="3" t="s">
        <v>506</v>
      </c>
      <c r="BR275" s="3" t="s">
        <v>84</v>
      </c>
      <c r="BS275" s="4">
        <v>45254</v>
      </c>
      <c r="BT275" s="5">
        <v>0.32013888888888892</v>
      </c>
      <c r="BU275" s="3" t="s">
        <v>819</v>
      </c>
      <c r="BV275" s="3" t="s">
        <v>94</v>
      </c>
      <c r="BY275" s="3">
        <v>7000</v>
      </c>
      <c r="CA275" s="3" t="s">
        <v>448</v>
      </c>
      <c r="CC275" s="3" t="s">
        <v>443</v>
      </c>
      <c r="CD275" s="3">
        <v>2013</v>
      </c>
      <c r="CE275" s="3" t="s">
        <v>90</v>
      </c>
      <c r="CF275" s="4">
        <v>45257</v>
      </c>
      <c r="CI275" s="3">
        <v>1</v>
      </c>
      <c r="CJ275" s="3">
        <v>1</v>
      </c>
      <c r="CK275" s="3">
        <v>22</v>
      </c>
      <c r="CL275" s="3" t="s">
        <v>86</v>
      </c>
    </row>
    <row r="276" spans="1:90" x14ac:dyDescent="0.3">
      <c r="A276" s="3" t="s">
        <v>72</v>
      </c>
      <c r="B276" s="3" t="s">
        <v>73</v>
      </c>
      <c r="C276" s="3" t="s">
        <v>74</v>
      </c>
      <c r="E276" s="3" t="str">
        <f>"080056043809"</f>
        <v>080056043809</v>
      </c>
      <c r="F276" s="4">
        <v>45253</v>
      </c>
      <c r="G276" s="3">
        <v>202408</v>
      </c>
      <c r="H276" s="3" t="s">
        <v>75</v>
      </c>
      <c r="I276" s="3" t="s">
        <v>76</v>
      </c>
      <c r="J276" s="3" t="s">
        <v>77</v>
      </c>
      <c r="K276" s="3" t="s">
        <v>78</v>
      </c>
      <c r="L276" s="3" t="s">
        <v>79</v>
      </c>
      <c r="M276" s="3" t="s">
        <v>80</v>
      </c>
      <c r="N276" s="3" t="s">
        <v>820</v>
      </c>
      <c r="O276" s="3" t="s">
        <v>150</v>
      </c>
      <c r="P276" s="3" t="str">
        <f>"1162958654                    "</f>
        <v xml:space="preserve">1162958654                    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5.57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57.12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1</v>
      </c>
      <c r="BI276" s="3">
        <v>11</v>
      </c>
      <c r="BJ276" s="3">
        <v>9.4</v>
      </c>
      <c r="BK276" s="3">
        <v>11</v>
      </c>
      <c r="BL276" s="3">
        <v>151.94</v>
      </c>
      <c r="BM276" s="3">
        <v>22.79</v>
      </c>
      <c r="BN276" s="3">
        <v>174.73</v>
      </c>
      <c r="BO276" s="3">
        <v>174.73</v>
      </c>
      <c r="BQ276" s="3" t="s">
        <v>821</v>
      </c>
      <c r="BR276" s="3" t="s">
        <v>84</v>
      </c>
      <c r="BS276" s="4">
        <v>45257</v>
      </c>
      <c r="BT276" s="5">
        <v>0.6777777777777777</v>
      </c>
      <c r="BU276" s="3" t="s">
        <v>822</v>
      </c>
      <c r="BV276" s="3" t="s">
        <v>94</v>
      </c>
      <c r="BY276" s="3">
        <v>47200</v>
      </c>
      <c r="CA276" s="3" t="s">
        <v>823</v>
      </c>
      <c r="CC276" s="3" t="s">
        <v>80</v>
      </c>
      <c r="CD276" s="3">
        <v>8001</v>
      </c>
      <c r="CE276" s="3" t="s">
        <v>90</v>
      </c>
      <c r="CF276" s="4">
        <v>45258</v>
      </c>
      <c r="CI276" s="3">
        <v>3</v>
      </c>
      <c r="CJ276" s="3">
        <v>2</v>
      </c>
      <c r="CK276" s="3">
        <v>41</v>
      </c>
      <c r="CL276" s="3" t="s">
        <v>86</v>
      </c>
    </row>
    <row r="277" spans="1:90" x14ac:dyDescent="0.3">
      <c r="A277" s="3" t="s">
        <v>72</v>
      </c>
      <c r="B277" s="3" t="s">
        <v>73</v>
      </c>
      <c r="C277" s="3" t="s">
        <v>74</v>
      </c>
      <c r="E277" s="3" t="str">
        <f>"080056043158"</f>
        <v>080056043158</v>
      </c>
      <c r="F277" s="4">
        <v>45253</v>
      </c>
      <c r="G277" s="3">
        <v>202408</v>
      </c>
      <c r="H277" s="3" t="s">
        <v>75</v>
      </c>
      <c r="I277" s="3" t="s">
        <v>76</v>
      </c>
      <c r="J277" s="3" t="s">
        <v>77</v>
      </c>
      <c r="K277" s="3" t="s">
        <v>78</v>
      </c>
      <c r="L277" s="3" t="s">
        <v>147</v>
      </c>
      <c r="M277" s="3" t="s">
        <v>148</v>
      </c>
      <c r="N277" s="3" t="s">
        <v>385</v>
      </c>
      <c r="O277" s="3" t="s">
        <v>82</v>
      </c>
      <c r="P277" s="3" t="str">
        <f>"1162958659                    "</f>
        <v xml:space="preserve">1162958659                    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29.54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1</v>
      </c>
      <c r="BI277" s="3">
        <v>1</v>
      </c>
      <c r="BJ277" s="3">
        <v>0.2</v>
      </c>
      <c r="BK277" s="3">
        <v>1</v>
      </c>
      <c r="BL277" s="3">
        <v>75.69</v>
      </c>
      <c r="BM277" s="3">
        <v>11.35</v>
      </c>
      <c r="BN277" s="3">
        <v>87.04</v>
      </c>
      <c r="BO277" s="3">
        <v>87.04</v>
      </c>
      <c r="BQ277" s="3" t="s">
        <v>386</v>
      </c>
      <c r="BR277" s="3" t="s">
        <v>84</v>
      </c>
      <c r="BS277" s="4">
        <v>45254</v>
      </c>
      <c r="BT277" s="5">
        <v>0.4055555555555555</v>
      </c>
      <c r="BU277" s="3" t="s">
        <v>824</v>
      </c>
      <c r="BV277" s="3" t="s">
        <v>94</v>
      </c>
      <c r="BY277" s="3">
        <v>1200</v>
      </c>
      <c r="CA277" s="3" t="s">
        <v>388</v>
      </c>
      <c r="CC277" s="3" t="s">
        <v>148</v>
      </c>
      <c r="CD277" s="3">
        <v>2</v>
      </c>
      <c r="CE277" s="3" t="s">
        <v>90</v>
      </c>
      <c r="CF277" s="4">
        <v>45254</v>
      </c>
      <c r="CI277" s="3">
        <v>1</v>
      </c>
      <c r="CJ277" s="3">
        <v>1</v>
      </c>
      <c r="CK277" s="3">
        <v>21</v>
      </c>
      <c r="CL277" s="3" t="s">
        <v>86</v>
      </c>
    </row>
    <row r="278" spans="1:90" x14ac:dyDescent="0.3">
      <c r="A278" s="3" t="s">
        <v>72</v>
      </c>
      <c r="B278" s="3" t="s">
        <v>73</v>
      </c>
      <c r="C278" s="3" t="s">
        <v>74</v>
      </c>
      <c r="E278" s="3" t="str">
        <f>"080056040121"</f>
        <v>080056040121</v>
      </c>
      <c r="F278" s="4">
        <v>45253</v>
      </c>
      <c r="G278" s="3">
        <v>202408</v>
      </c>
      <c r="H278" s="3" t="s">
        <v>75</v>
      </c>
      <c r="I278" s="3" t="s">
        <v>76</v>
      </c>
      <c r="J278" s="3" t="s">
        <v>77</v>
      </c>
      <c r="K278" s="3" t="s">
        <v>78</v>
      </c>
      <c r="L278" s="3" t="s">
        <v>79</v>
      </c>
      <c r="M278" s="3" t="s">
        <v>80</v>
      </c>
      <c r="N278" s="3" t="s">
        <v>449</v>
      </c>
      <c r="O278" s="3" t="s">
        <v>82</v>
      </c>
      <c r="P278" s="3" t="str">
        <f>"1162958603                    "</f>
        <v xml:space="preserve">1162958603                    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29.54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1</v>
      </c>
      <c r="BI278" s="3">
        <v>1</v>
      </c>
      <c r="BJ278" s="3">
        <v>0.2</v>
      </c>
      <c r="BK278" s="3">
        <v>1</v>
      </c>
      <c r="BL278" s="3">
        <v>75.69</v>
      </c>
      <c r="BM278" s="3">
        <v>11.35</v>
      </c>
      <c r="BN278" s="3">
        <v>87.04</v>
      </c>
      <c r="BO278" s="3">
        <v>87.04</v>
      </c>
      <c r="BQ278" s="3" t="s">
        <v>450</v>
      </c>
      <c r="BR278" s="3" t="s">
        <v>84</v>
      </c>
      <c r="BS278" s="4">
        <v>45254</v>
      </c>
      <c r="BT278" s="5">
        <v>0.35833333333333334</v>
      </c>
      <c r="BU278" s="3" t="s">
        <v>825</v>
      </c>
      <c r="BV278" s="3" t="s">
        <v>94</v>
      </c>
      <c r="BY278" s="3">
        <v>1200</v>
      </c>
      <c r="CA278" s="3" t="s">
        <v>452</v>
      </c>
      <c r="CC278" s="3" t="s">
        <v>80</v>
      </c>
      <c r="CD278" s="3">
        <v>7441</v>
      </c>
      <c r="CE278" s="3" t="s">
        <v>90</v>
      </c>
      <c r="CF278" s="4">
        <v>45257</v>
      </c>
      <c r="CI278" s="3">
        <v>1</v>
      </c>
      <c r="CJ278" s="3">
        <v>1</v>
      </c>
      <c r="CK278" s="3">
        <v>21</v>
      </c>
      <c r="CL278" s="3" t="s">
        <v>86</v>
      </c>
    </row>
    <row r="279" spans="1:90" x14ac:dyDescent="0.3">
      <c r="A279" s="3" t="s">
        <v>72</v>
      </c>
      <c r="B279" s="3" t="s">
        <v>73</v>
      </c>
      <c r="C279" s="3" t="s">
        <v>74</v>
      </c>
      <c r="E279" s="3" t="str">
        <f>"080056040175"</f>
        <v>080056040175</v>
      </c>
      <c r="F279" s="4">
        <v>45253</v>
      </c>
      <c r="G279" s="3">
        <v>202408</v>
      </c>
      <c r="H279" s="3" t="s">
        <v>75</v>
      </c>
      <c r="I279" s="3" t="s">
        <v>76</v>
      </c>
      <c r="J279" s="3" t="s">
        <v>77</v>
      </c>
      <c r="K279" s="3" t="s">
        <v>78</v>
      </c>
      <c r="L279" s="3" t="s">
        <v>238</v>
      </c>
      <c r="M279" s="3" t="s">
        <v>239</v>
      </c>
      <c r="N279" s="3" t="s">
        <v>466</v>
      </c>
      <c r="O279" s="3" t="s">
        <v>82</v>
      </c>
      <c r="P279" s="3" t="str">
        <f>"1162958604                    "</f>
        <v xml:space="preserve">1162958604                    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29.54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1</v>
      </c>
      <c r="BI279" s="3">
        <v>1</v>
      </c>
      <c r="BJ279" s="3">
        <v>1.5</v>
      </c>
      <c r="BK279" s="3">
        <v>1.5</v>
      </c>
      <c r="BL279" s="3">
        <v>75.69</v>
      </c>
      <c r="BM279" s="3">
        <v>11.35</v>
      </c>
      <c r="BN279" s="3">
        <v>87.04</v>
      </c>
      <c r="BO279" s="3">
        <v>87.04</v>
      </c>
      <c r="BQ279" s="3" t="s">
        <v>467</v>
      </c>
      <c r="BR279" s="3" t="s">
        <v>84</v>
      </c>
      <c r="BS279" s="4">
        <v>45254</v>
      </c>
      <c r="BT279" s="5">
        <v>0.43402777777777773</v>
      </c>
      <c r="BU279" s="3" t="s">
        <v>826</v>
      </c>
      <c r="BV279" s="3" t="s">
        <v>94</v>
      </c>
      <c r="BY279" s="3">
        <v>7560</v>
      </c>
      <c r="CA279" s="3" t="s">
        <v>243</v>
      </c>
      <c r="CC279" s="3" t="s">
        <v>239</v>
      </c>
      <c r="CD279" s="3">
        <v>5201</v>
      </c>
      <c r="CE279" s="3" t="s">
        <v>90</v>
      </c>
      <c r="CF279" s="4">
        <v>45254</v>
      </c>
      <c r="CI279" s="3">
        <v>1</v>
      </c>
      <c r="CJ279" s="3">
        <v>1</v>
      </c>
      <c r="CK279" s="3">
        <v>21</v>
      </c>
      <c r="CL279" s="3" t="s">
        <v>86</v>
      </c>
    </row>
    <row r="280" spans="1:90" x14ac:dyDescent="0.3">
      <c r="A280" s="3" t="s">
        <v>72</v>
      </c>
      <c r="B280" s="3" t="s">
        <v>73</v>
      </c>
      <c r="C280" s="3" t="s">
        <v>74</v>
      </c>
      <c r="E280" s="3" t="str">
        <f>"080056040413"</f>
        <v>080056040413</v>
      </c>
      <c r="F280" s="4">
        <v>45253</v>
      </c>
      <c r="G280" s="3">
        <v>202408</v>
      </c>
      <c r="H280" s="3" t="s">
        <v>75</v>
      </c>
      <c r="I280" s="3" t="s">
        <v>76</v>
      </c>
      <c r="J280" s="3" t="s">
        <v>77</v>
      </c>
      <c r="K280" s="3" t="s">
        <v>78</v>
      </c>
      <c r="L280" s="3" t="s">
        <v>256</v>
      </c>
      <c r="M280" s="3" t="s">
        <v>257</v>
      </c>
      <c r="N280" s="3" t="s">
        <v>258</v>
      </c>
      <c r="O280" s="3" t="s">
        <v>82</v>
      </c>
      <c r="P280" s="3" t="str">
        <f>"1162958629                    "</f>
        <v xml:space="preserve">1162958629                    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29.54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1</v>
      </c>
      <c r="BI280" s="3">
        <v>1</v>
      </c>
      <c r="BJ280" s="3">
        <v>0.2</v>
      </c>
      <c r="BK280" s="3">
        <v>1</v>
      </c>
      <c r="BL280" s="3">
        <v>75.69</v>
      </c>
      <c r="BM280" s="3">
        <v>11.35</v>
      </c>
      <c r="BN280" s="3">
        <v>87.04</v>
      </c>
      <c r="BO280" s="3">
        <v>87.04</v>
      </c>
      <c r="BQ280" s="3" t="s">
        <v>259</v>
      </c>
      <c r="BR280" s="3" t="s">
        <v>84</v>
      </c>
      <c r="BS280" s="4">
        <v>45254</v>
      </c>
      <c r="BT280" s="5">
        <v>0.34097222222222223</v>
      </c>
      <c r="BU280" s="3" t="s">
        <v>743</v>
      </c>
      <c r="BV280" s="3" t="s">
        <v>94</v>
      </c>
      <c r="BY280" s="3">
        <v>1200</v>
      </c>
      <c r="CA280" s="3" t="s">
        <v>723</v>
      </c>
      <c r="CC280" s="3" t="s">
        <v>257</v>
      </c>
      <c r="CD280" s="3">
        <v>6230</v>
      </c>
      <c r="CE280" s="3" t="s">
        <v>90</v>
      </c>
      <c r="CF280" s="4">
        <v>45254</v>
      </c>
      <c r="CI280" s="3">
        <v>1</v>
      </c>
      <c r="CJ280" s="3">
        <v>1</v>
      </c>
      <c r="CK280" s="3">
        <v>21</v>
      </c>
      <c r="CL280" s="3" t="s">
        <v>86</v>
      </c>
    </row>
    <row r="281" spans="1:90" x14ac:dyDescent="0.3">
      <c r="A281" s="3" t="s">
        <v>72</v>
      </c>
      <c r="B281" s="3" t="s">
        <v>73</v>
      </c>
      <c r="C281" s="3" t="s">
        <v>74</v>
      </c>
      <c r="E281" s="3" t="str">
        <f>"080056040449"</f>
        <v>080056040449</v>
      </c>
      <c r="F281" s="4">
        <v>45253</v>
      </c>
      <c r="G281" s="3">
        <v>202408</v>
      </c>
      <c r="H281" s="3" t="s">
        <v>75</v>
      </c>
      <c r="I281" s="3" t="s">
        <v>76</v>
      </c>
      <c r="J281" s="3" t="s">
        <v>77</v>
      </c>
      <c r="K281" s="3" t="s">
        <v>78</v>
      </c>
      <c r="L281" s="3" t="s">
        <v>442</v>
      </c>
      <c r="M281" s="3" t="s">
        <v>443</v>
      </c>
      <c r="N281" s="3" t="s">
        <v>827</v>
      </c>
      <c r="O281" s="3" t="s">
        <v>82</v>
      </c>
      <c r="P281" s="3" t="str">
        <f>"1162958625                    "</f>
        <v xml:space="preserve">1162958625                    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23.07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1</v>
      </c>
      <c r="BI281" s="3">
        <v>3</v>
      </c>
      <c r="BJ281" s="3">
        <v>1.9</v>
      </c>
      <c r="BK281" s="3">
        <v>3</v>
      </c>
      <c r="BL281" s="3">
        <v>59.12</v>
      </c>
      <c r="BM281" s="3">
        <v>8.8699999999999992</v>
      </c>
      <c r="BN281" s="3">
        <v>67.989999999999995</v>
      </c>
      <c r="BO281" s="3">
        <v>67.989999999999995</v>
      </c>
      <c r="BQ281" s="3" t="s">
        <v>828</v>
      </c>
      <c r="BR281" s="3" t="s">
        <v>84</v>
      </c>
      <c r="BS281" s="4">
        <v>45254</v>
      </c>
      <c r="BT281" s="5">
        <v>0.33194444444444443</v>
      </c>
      <c r="BU281" s="3" t="s">
        <v>829</v>
      </c>
      <c r="BV281" s="3" t="s">
        <v>94</v>
      </c>
      <c r="BY281" s="3">
        <v>9610</v>
      </c>
      <c r="CA281" s="3" t="s">
        <v>673</v>
      </c>
      <c r="CC281" s="3" t="s">
        <v>443</v>
      </c>
      <c r="CD281" s="3">
        <v>2094</v>
      </c>
      <c r="CE281" s="3" t="s">
        <v>90</v>
      </c>
      <c r="CF281" s="4">
        <v>45254</v>
      </c>
      <c r="CI281" s="3">
        <v>1</v>
      </c>
      <c r="CJ281" s="3">
        <v>1</v>
      </c>
      <c r="CK281" s="3">
        <v>22</v>
      </c>
      <c r="CL281" s="3" t="s">
        <v>86</v>
      </c>
    </row>
    <row r="282" spans="1:90" x14ac:dyDescent="0.3">
      <c r="A282" s="3" t="s">
        <v>72</v>
      </c>
      <c r="B282" s="3" t="s">
        <v>73</v>
      </c>
      <c r="C282" s="3" t="s">
        <v>74</v>
      </c>
      <c r="E282" s="3" t="str">
        <f>"080056043183"</f>
        <v>080056043183</v>
      </c>
      <c r="F282" s="4">
        <v>45253</v>
      </c>
      <c r="G282" s="3">
        <v>202408</v>
      </c>
      <c r="H282" s="3" t="s">
        <v>75</v>
      </c>
      <c r="I282" s="3" t="s">
        <v>76</v>
      </c>
      <c r="J282" s="3" t="s">
        <v>77</v>
      </c>
      <c r="K282" s="3" t="s">
        <v>78</v>
      </c>
      <c r="L282" s="3" t="s">
        <v>260</v>
      </c>
      <c r="M282" s="3" t="s">
        <v>261</v>
      </c>
      <c r="N282" s="3" t="s">
        <v>830</v>
      </c>
      <c r="O282" s="3" t="s">
        <v>82</v>
      </c>
      <c r="P282" s="3" t="str">
        <f>"1162958667                    "</f>
        <v xml:space="preserve">1162958667                    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57.23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1</v>
      </c>
      <c r="BI282" s="3">
        <v>1</v>
      </c>
      <c r="BJ282" s="3">
        <v>0.2</v>
      </c>
      <c r="BK282" s="3">
        <v>1</v>
      </c>
      <c r="BL282" s="3">
        <v>146.65</v>
      </c>
      <c r="BM282" s="3">
        <v>22</v>
      </c>
      <c r="BN282" s="3">
        <v>168.65</v>
      </c>
      <c r="BO282" s="3">
        <v>168.65</v>
      </c>
      <c r="BQ282" s="3" t="s">
        <v>831</v>
      </c>
      <c r="BR282" s="3" t="s">
        <v>84</v>
      </c>
      <c r="BS282" s="4">
        <v>45257</v>
      </c>
      <c r="BT282" s="5">
        <v>0.76597222222222217</v>
      </c>
      <c r="BU282" s="3" t="s">
        <v>832</v>
      </c>
      <c r="BV282" s="3" t="s">
        <v>86</v>
      </c>
      <c r="BY282" s="3">
        <v>1200</v>
      </c>
      <c r="CA282" s="3" t="s">
        <v>265</v>
      </c>
      <c r="CC282" s="3" t="s">
        <v>261</v>
      </c>
      <c r="CD282" s="3">
        <v>1871</v>
      </c>
      <c r="CE282" s="3" t="s">
        <v>90</v>
      </c>
      <c r="CF282" s="4">
        <v>45259</v>
      </c>
      <c r="CI282" s="3">
        <v>1</v>
      </c>
      <c r="CJ282" s="3">
        <v>2</v>
      </c>
      <c r="CK282" s="3">
        <v>23</v>
      </c>
      <c r="CL282" s="3" t="s">
        <v>86</v>
      </c>
    </row>
    <row r="283" spans="1:90" x14ac:dyDescent="0.3">
      <c r="A283" s="3" t="s">
        <v>72</v>
      </c>
      <c r="B283" s="3" t="s">
        <v>73</v>
      </c>
      <c r="C283" s="3" t="s">
        <v>74</v>
      </c>
      <c r="E283" s="3" t="str">
        <f>"080056043607"</f>
        <v>080056043607</v>
      </c>
      <c r="F283" s="4">
        <v>45253</v>
      </c>
      <c r="G283" s="3">
        <v>202408</v>
      </c>
      <c r="H283" s="3" t="s">
        <v>75</v>
      </c>
      <c r="I283" s="3" t="s">
        <v>76</v>
      </c>
      <c r="J283" s="3" t="s">
        <v>77</v>
      </c>
      <c r="K283" s="3" t="s">
        <v>78</v>
      </c>
      <c r="L283" s="3" t="s">
        <v>147</v>
      </c>
      <c r="M283" s="3" t="s">
        <v>148</v>
      </c>
      <c r="N283" s="3" t="s">
        <v>833</v>
      </c>
      <c r="O283" s="3" t="s">
        <v>445</v>
      </c>
      <c r="P283" s="3" t="str">
        <f>"1162958652                    "</f>
        <v xml:space="preserve">1162958652                    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69.23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1</v>
      </c>
      <c r="BI283" s="3">
        <v>5</v>
      </c>
      <c r="BJ283" s="3">
        <v>4.0999999999999996</v>
      </c>
      <c r="BK283" s="3">
        <v>5</v>
      </c>
      <c r="BL283" s="3">
        <v>177.4</v>
      </c>
      <c r="BM283" s="3">
        <v>26.61</v>
      </c>
      <c r="BN283" s="3">
        <v>204.01</v>
      </c>
      <c r="BO283" s="3">
        <v>204.01</v>
      </c>
      <c r="BQ283" s="3" t="s">
        <v>834</v>
      </c>
      <c r="BR283" s="3" t="s">
        <v>84</v>
      </c>
      <c r="BS283" s="4">
        <v>45254</v>
      </c>
      <c r="BT283" s="5">
        <v>0.38750000000000001</v>
      </c>
      <c r="BU283" s="3" t="s">
        <v>835</v>
      </c>
      <c r="BV283" s="3" t="s">
        <v>94</v>
      </c>
      <c r="BY283" s="3">
        <v>20358</v>
      </c>
      <c r="CA283" s="3" t="s">
        <v>836</v>
      </c>
      <c r="CC283" s="3" t="s">
        <v>148</v>
      </c>
      <c r="CD283" s="3">
        <v>127</v>
      </c>
      <c r="CE283" s="3" t="s">
        <v>90</v>
      </c>
      <c r="CF283" s="4">
        <v>45257</v>
      </c>
      <c r="CI283" s="3">
        <v>1</v>
      </c>
      <c r="CJ283" s="3">
        <v>1</v>
      </c>
      <c r="CK283" s="3">
        <v>31</v>
      </c>
      <c r="CL283" s="3" t="s">
        <v>86</v>
      </c>
    </row>
    <row r="284" spans="1:90" x14ac:dyDescent="0.3">
      <c r="A284" s="3" t="s">
        <v>72</v>
      </c>
      <c r="B284" s="3" t="s">
        <v>73</v>
      </c>
      <c r="C284" s="3" t="s">
        <v>74</v>
      </c>
      <c r="E284" s="3" t="str">
        <f>"080056043861"</f>
        <v>080056043861</v>
      </c>
      <c r="F284" s="4">
        <v>45253</v>
      </c>
      <c r="G284" s="3">
        <v>202408</v>
      </c>
      <c r="H284" s="3" t="s">
        <v>75</v>
      </c>
      <c r="I284" s="3" t="s">
        <v>76</v>
      </c>
      <c r="J284" s="3" t="s">
        <v>77</v>
      </c>
      <c r="K284" s="3" t="s">
        <v>78</v>
      </c>
      <c r="L284" s="3" t="s">
        <v>238</v>
      </c>
      <c r="M284" s="3" t="s">
        <v>239</v>
      </c>
      <c r="N284" s="3" t="s">
        <v>837</v>
      </c>
      <c r="O284" s="3" t="s">
        <v>82</v>
      </c>
      <c r="P284" s="3" t="str">
        <f>"1162958656                    "</f>
        <v xml:space="preserve">1162958656                    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66.430000000000007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1</v>
      </c>
      <c r="BI284" s="3">
        <v>3</v>
      </c>
      <c r="BJ284" s="3">
        <v>4.0999999999999996</v>
      </c>
      <c r="BK284" s="3">
        <v>4.5</v>
      </c>
      <c r="BL284" s="3">
        <v>170.23</v>
      </c>
      <c r="BM284" s="3">
        <v>25.53</v>
      </c>
      <c r="BN284" s="3">
        <v>195.76</v>
      </c>
      <c r="BO284" s="3">
        <v>195.76</v>
      </c>
      <c r="BQ284" s="3" t="s">
        <v>838</v>
      </c>
      <c r="BR284" s="3" t="s">
        <v>84</v>
      </c>
      <c r="BS284" s="4">
        <v>45254</v>
      </c>
      <c r="BT284" s="5">
        <v>0.43402777777777773</v>
      </c>
      <c r="BU284" s="3" t="s">
        <v>839</v>
      </c>
      <c r="BV284" s="3" t="s">
        <v>94</v>
      </c>
      <c r="BY284" s="3">
        <v>20358</v>
      </c>
      <c r="CC284" s="3" t="s">
        <v>239</v>
      </c>
      <c r="CD284" s="3">
        <v>5201</v>
      </c>
      <c r="CE284" s="3" t="s">
        <v>90</v>
      </c>
      <c r="CF284" s="4">
        <v>45254</v>
      </c>
      <c r="CI284" s="3">
        <v>1</v>
      </c>
      <c r="CJ284" s="3">
        <v>1</v>
      </c>
      <c r="CK284" s="3">
        <v>21</v>
      </c>
      <c r="CL284" s="3" t="s">
        <v>86</v>
      </c>
    </row>
    <row r="285" spans="1:90" x14ac:dyDescent="0.3">
      <c r="A285" s="3" t="s">
        <v>72</v>
      </c>
      <c r="B285" s="3" t="s">
        <v>73</v>
      </c>
      <c r="C285" s="3" t="s">
        <v>74</v>
      </c>
      <c r="E285" s="3" t="str">
        <f>"080056043900"</f>
        <v>080056043900</v>
      </c>
      <c r="F285" s="4">
        <v>45253</v>
      </c>
      <c r="G285" s="3">
        <v>202408</v>
      </c>
      <c r="H285" s="3" t="s">
        <v>75</v>
      </c>
      <c r="I285" s="3" t="s">
        <v>76</v>
      </c>
      <c r="J285" s="3" t="s">
        <v>77</v>
      </c>
      <c r="K285" s="3" t="s">
        <v>78</v>
      </c>
      <c r="L285" s="3" t="s">
        <v>193</v>
      </c>
      <c r="M285" s="3" t="s">
        <v>194</v>
      </c>
      <c r="N285" s="3" t="s">
        <v>195</v>
      </c>
      <c r="O285" s="3" t="s">
        <v>82</v>
      </c>
      <c r="P285" s="3" t="str">
        <f>"1162958666                    "</f>
        <v xml:space="preserve">1162958666                    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29.54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1</v>
      </c>
      <c r="BI285" s="3">
        <v>1</v>
      </c>
      <c r="BJ285" s="3">
        <v>0.2</v>
      </c>
      <c r="BK285" s="3">
        <v>1</v>
      </c>
      <c r="BL285" s="3">
        <v>75.69</v>
      </c>
      <c r="BM285" s="3">
        <v>11.35</v>
      </c>
      <c r="BN285" s="3">
        <v>87.04</v>
      </c>
      <c r="BO285" s="3">
        <v>87.04</v>
      </c>
      <c r="BQ285" s="3" t="s">
        <v>196</v>
      </c>
      <c r="BR285" s="3" t="s">
        <v>84</v>
      </c>
      <c r="BS285" s="4">
        <v>45254</v>
      </c>
      <c r="BT285" s="5">
        <v>0.39583333333333331</v>
      </c>
      <c r="BU285" s="3" t="s">
        <v>197</v>
      </c>
      <c r="BV285" s="3" t="s">
        <v>94</v>
      </c>
      <c r="BY285" s="3">
        <v>1200</v>
      </c>
      <c r="CA285" s="3" t="s">
        <v>198</v>
      </c>
      <c r="CC285" s="3" t="s">
        <v>194</v>
      </c>
      <c r="CD285" s="3">
        <v>6001</v>
      </c>
      <c r="CE285" s="3" t="s">
        <v>90</v>
      </c>
      <c r="CF285" s="4">
        <v>45257</v>
      </c>
      <c r="CI285" s="3">
        <v>1</v>
      </c>
      <c r="CJ285" s="3">
        <v>1</v>
      </c>
      <c r="CK285" s="3">
        <v>21</v>
      </c>
      <c r="CL285" s="3" t="s">
        <v>86</v>
      </c>
    </row>
    <row r="286" spans="1:90" x14ac:dyDescent="0.3">
      <c r="A286" s="3" t="s">
        <v>72</v>
      </c>
      <c r="B286" s="3" t="s">
        <v>73</v>
      </c>
      <c r="C286" s="3" t="s">
        <v>74</v>
      </c>
      <c r="E286" s="3" t="str">
        <f>"R080055994536"</f>
        <v>R080055994536</v>
      </c>
      <c r="F286" s="4">
        <v>45253</v>
      </c>
      <c r="G286" s="3">
        <v>202408</v>
      </c>
      <c r="H286" s="3" t="s">
        <v>221</v>
      </c>
      <c r="I286" s="3" t="s">
        <v>222</v>
      </c>
      <c r="J286" s="3" t="s">
        <v>840</v>
      </c>
      <c r="K286" s="3" t="s">
        <v>78</v>
      </c>
      <c r="L286" s="3" t="s">
        <v>841</v>
      </c>
      <c r="M286" s="3" t="s">
        <v>842</v>
      </c>
      <c r="N286" s="3" t="s">
        <v>843</v>
      </c>
      <c r="O286" s="3" t="s">
        <v>150</v>
      </c>
      <c r="P286" s="3" t="str">
        <f>"1162958209                    "</f>
        <v xml:space="preserve">1162958209                    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5.57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80.56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1</v>
      </c>
      <c r="BI286" s="3">
        <v>1</v>
      </c>
      <c r="BJ286" s="3">
        <v>0.2</v>
      </c>
      <c r="BK286" s="3">
        <v>1</v>
      </c>
      <c r="BL286" s="3">
        <v>212.01</v>
      </c>
      <c r="BM286" s="3">
        <v>31.8</v>
      </c>
      <c r="BN286" s="3">
        <v>243.81</v>
      </c>
      <c r="BO286" s="3">
        <v>243.81</v>
      </c>
      <c r="BQ286" s="3">
        <v>826105969</v>
      </c>
      <c r="BR286" s="3" t="s">
        <v>844</v>
      </c>
      <c r="BS286" s="4">
        <v>45257</v>
      </c>
      <c r="BT286" s="5">
        <v>0.65555555555555556</v>
      </c>
      <c r="BU286" s="3" t="s">
        <v>845</v>
      </c>
      <c r="BV286" s="3" t="s">
        <v>86</v>
      </c>
      <c r="BY286" s="3">
        <v>1240</v>
      </c>
      <c r="CA286" s="3" t="s">
        <v>136</v>
      </c>
      <c r="CC286" s="3" t="s">
        <v>842</v>
      </c>
      <c r="CD286" s="3">
        <v>1000</v>
      </c>
      <c r="CE286" s="3" t="s">
        <v>90</v>
      </c>
      <c r="CF286" s="4">
        <v>45257</v>
      </c>
      <c r="CI286" s="3">
        <v>1</v>
      </c>
      <c r="CJ286" s="3">
        <v>2</v>
      </c>
      <c r="CK286" s="3">
        <v>43</v>
      </c>
      <c r="CL286" s="3" t="s">
        <v>86</v>
      </c>
    </row>
    <row r="287" spans="1:90" x14ac:dyDescent="0.3">
      <c r="A287" s="3" t="s">
        <v>72</v>
      </c>
      <c r="B287" s="3" t="s">
        <v>73</v>
      </c>
      <c r="C287" s="3" t="s">
        <v>74</v>
      </c>
      <c r="E287" s="3" t="str">
        <f>"080056043781"</f>
        <v>080056043781</v>
      </c>
      <c r="F287" s="4">
        <v>45253</v>
      </c>
      <c r="G287" s="3">
        <v>202408</v>
      </c>
      <c r="H287" s="3" t="s">
        <v>75</v>
      </c>
      <c r="I287" s="3" t="s">
        <v>76</v>
      </c>
      <c r="J287" s="3" t="s">
        <v>77</v>
      </c>
      <c r="K287" s="3" t="s">
        <v>78</v>
      </c>
      <c r="L287" s="3" t="s">
        <v>79</v>
      </c>
      <c r="M287" s="3" t="s">
        <v>80</v>
      </c>
      <c r="N287" s="3" t="s">
        <v>112</v>
      </c>
      <c r="O287" s="3" t="s">
        <v>82</v>
      </c>
      <c r="P287" s="3" t="str">
        <f>"1162958664                    "</f>
        <v xml:space="preserve">1162958664                    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44.29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1</v>
      </c>
      <c r="BI287" s="3">
        <v>1</v>
      </c>
      <c r="BJ287" s="3">
        <v>2.9</v>
      </c>
      <c r="BK287" s="3">
        <v>3</v>
      </c>
      <c r="BL287" s="3">
        <v>113.5</v>
      </c>
      <c r="BM287" s="3">
        <v>17.03</v>
      </c>
      <c r="BN287" s="3">
        <v>130.53</v>
      </c>
      <c r="BO287" s="3">
        <v>130.53</v>
      </c>
      <c r="BQ287" s="3" t="s">
        <v>113</v>
      </c>
      <c r="BR287" s="3" t="s">
        <v>84</v>
      </c>
      <c r="BS287" s="4">
        <v>45254</v>
      </c>
      <c r="BT287" s="5">
        <v>0.38125000000000003</v>
      </c>
      <c r="BU287" s="3" t="s">
        <v>846</v>
      </c>
      <c r="BV287" s="3" t="s">
        <v>94</v>
      </c>
      <c r="BY287" s="3">
        <v>14400</v>
      </c>
      <c r="CA287" s="3" t="s">
        <v>659</v>
      </c>
      <c r="CC287" s="3" t="s">
        <v>80</v>
      </c>
      <c r="CD287" s="3">
        <v>7441</v>
      </c>
      <c r="CE287" s="3" t="s">
        <v>90</v>
      </c>
      <c r="CF287" s="4">
        <v>45257</v>
      </c>
      <c r="CI287" s="3">
        <v>1</v>
      </c>
      <c r="CJ287" s="3">
        <v>1</v>
      </c>
      <c r="CK287" s="3">
        <v>21</v>
      </c>
      <c r="CL287" s="3" t="s">
        <v>86</v>
      </c>
    </row>
    <row r="288" spans="1:90" x14ac:dyDescent="0.3">
      <c r="A288" s="3" t="s">
        <v>72</v>
      </c>
      <c r="B288" s="3" t="s">
        <v>73</v>
      </c>
      <c r="C288" s="3" t="s">
        <v>74</v>
      </c>
      <c r="E288" s="3" t="str">
        <f>"080056041920"</f>
        <v>080056041920</v>
      </c>
      <c r="F288" s="4">
        <v>45253</v>
      </c>
      <c r="G288" s="3">
        <v>202408</v>
      </c>
      <c r="H288" s="3" t="s">
        <v>75</v>
      </c>
      <c r="I288" s="3" t="s">
        <v>76</v>
      </c>
      <c r="J288" s="3" t="s">
        <v>77</v>
      </c>
      <c r="K288" s="3" t="s">
        <v>78</v>
      </c>
      <c r="L288" s="3" t="s">
        <v>215</v>
      </c>
      <c r="M288" s="3" t="s">
        <v>216</v>
      </c>
      <c r="N288" s="3" t="s">
        <v>847</v>
      </c>
      <c r="O288" s="3" t="s">
        <v>82</v>
      </c>
      <c r="P288" s="3" t="str">
        <f>"1162958636                    "</f>
        <v xml:space="preserve">1162958636                    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23.07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1</v>
      </c>
      <c r="BI288" s="3">
        <v>1</v>
      </c>
      <c r="BJ288" s="3">
        <v>1.2</v>
      </c>
      <c r="BK288" s="3">
        <v>2</v>
      </c>
      <c r="BL288" s="3">
        <v>59.12</v>
      </c>
      <c r="BM288" s="3">
        <v>8.8699999999999992</v>
      </c>
      <c r="BN288" s="3">
        <v>67.989999999999995</v>
      </c>
      <c r="BO288" s="3">
        <v>67.989999999999995</v>
      </c>
      <c r="BQ288" s="3" t="s">
        <v>848</v>
      </c>
      <c r="BR288" s="3" t="s">
        <v>84</v>
      </c>
      <c r="BS288" s="4">
        <v>45254</v>
      </c>
      <c r="BT288" s="5">
        <v>0.40625</v>
      </c>
      <c r="BU288" s="3" t="s">
        <v>849</v>
      </c>
      <c r="BV288" s="3" t="s">
        <v>94</v>
      </c>
      <c r="BY288" s="3">
        <v>5760</v>
      </c>
      <c r="CA288" s="3" t="s">
        <v>608</v>
      </c>
      <c r="CC288" s="3" t="s">
        <v>216</v>
      </c>
      <c r="CD288" s="3">
        <v>1559</v>
      </c>
      <c r="CE288" s="3" t="s">
        <v>90</v>
      </c>
      <c r="CF288" s="4">
        <v>45254</v>
      </c>
      <c r="CI288" s="3">
        <v>1</v>
      </c>
      <c r="CJ288" s="3">
        <v>1</v>
      </c>
      <c r="CK288" s="3">
        <v>22</v>
      </c>
      <c r="CL288" s="3" t="s">
        <v>86</v>
      </c>
    </row>
    <row r="289" spans="1:90" x14ac:dyDescent="0.3">
      <c r="A289" s="3" t="s">
        <v>72</v>
      </c>
      <c r="B289" s="3" t="s">
        <v>73</v>
      </c>
      <c r="C289" s="3" t="s">
        <v>74</v>
      </c>
      <c r="E289" s="3" t="str">
        <f>"080056041950"</f>
        <v>080056041950</v>
      </c>
      <c r="F289" s="4">
        <v>45253</v>
      </c>
      <c r="G289" s="3">
        <v>202408</v>
      </c>
      <c r="H289" s="3" t="s">
        <v>75</v>
      </c>
      <c r="I289" s="3" t="s">
        <v>76</v>
      </c>
      <c r="J289" s="3" t="s">
        <v>77</v>
      </c>
      <c r="K289" s="3" t="s">
        <v>78</v>
      </c>
      <c r="L289" s="3" t="s">
        <v>79</v>
      </c>
      <c r="M289" s="3" t="s">
        <v>80</v>
      </c>
      <c r="N289" s="3" t="s">
        <v>337</v>
      </c>
      <c r="O289" s="3" t="s">
        <v>82</v>
      </c>
      <c r="P289" s="3" t="str">
        <f>"1162958627                    "</f>
        <v xml:space="preserve">1162958627                    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29.54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1</v>
      </c>
      <c r="BI289" s="3">
        <v>1</v>
      </c>
      <c r="BJ289" s="3">
        <v>1.4</v>
      </c>
      <c r="BK289" s="3">
        <v>1.5</v>
      </c>
      <c r="BL289" s="3">
        <v>75.69</v>
      </c>
      <c r="BM289" s="3">
        <v>11.35</v>
      </c>
      <c r="BN289" s="3">
        <v>87.04</v>
      </c>
      <c r="BO289" s="3">
        <v>87.04</v>
      </c>
      <c r="BQ289" s="3" t="s">
        <v>338</v>
      </c>
      <c r="BR289" s="3" t="s">
        <v>84</v>
      </c>
      <c r="BS289" s="4">
        <v>45254</v>
      </c>
      <c r="BT289" s="5">
        <v>0.51250000000000007</v>
      </c>
      <c r="BU289" s="3" t="s">
        <v>850</v>
      </c>
      <c r="BV289" s="3" t="s">
        <v>94</v>
      </c>
      <c r="BY289" s="3">
        <v>7000</v>
      </c>
      <c r="CA289" s="3" t="s">
        <v>851</v>
      </c>
      <c r="CC289" s="3" t="s">
        <v>80</v>
      </c>
      <c r="CD289" s="3">
        <v>7975</v>
      </c>
      <c r="CE289" s="3" t="s">
        <v>90</v>
      </c>
      <c r="CF289" s="4">
        <v>45257</v>
      </c>
      <c r="CI289" s="3">
        <v>1</v>
      </c>
      <c r="CJ289" s="3">
        <v>1</v>
      </c>
      <c r="CK289" s="3">
        <v>21</v>
      </c>
      <c r="CL289" s="3" t="s">
        <v>86</v>
      </c>
    </row>
    <row r="290" spans="1:90" x14ac:dyDescent="0.3">
      <c r="A290" s="3" t="s">
        <v>72</v>
      </c>
      <c r="B290" s="3" t="s">
        <v>73</v>
      </c>
      <c r="C290" s="3" t="s">
        <v>74</v>
      </c>
      <c r="E290" s="3" t="str">
        <f>"080056041977"</f>
        <v>080056041977</v>
      </c>
      <c r="F290" s="4">
        <v>45253</v>
      </c>
      <c r="G290" s="3">
        <v>202408</v>
      </c>
      <c r="H290" s="3" t="s">
        <v>75</v>
      </c>
      <c r="I290" s="3" t="s">
        <v>76</v>
      </c>
      <c r="J290" s="3" t="s">
        <v>77</v>
      </c>
      <c r="K290" s="3" t="s">
        <v>78</v>
      </c>
      <c r="L290" s="3" t="s">
        <v>238</v>
      </c>
      <c r="M290" s="3" t="s">
        <v>239</v>
      </c>
      <c r="N290" s="3" t="s">
        <v>852</v>
      </c>
      <c r="O290" s="3" t="s">
        <v>82</v>
      </c>
      <c r="P290" s="3" t="str">
        <f>"1162958637                    "</f>
        <v xml:space="preserve">1162958637                    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88.57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1</v>
      </c>
      <c r="BI290" s="3">
        <v>6</v>
      </c>
      <c r="BJ290" s="3">
        <v>3.5</v>
      </c>
      <c r="BK290" s="3">
        <v>6</v>
      </c>
      <c r="BL290" s="3">
        <v>226.96</v>
      </c>
      <c r="BM290" s="3">
        <v>34.04</v>
      </c>
      <c r="BN290" s="3">
        <v>261</v>
      </c>
      <c r="BO290" s="3">
        <v>261</v>
      </c>
      <c r="BQ290" s="3" t="s">
        <v>853</v>
      </c>
      <c r="BR290" s="3" t="s">
        <v>84</v>
      </c>
      <c r="BS290" s="4">
        <v>45254</v>
      </c>
      <c r="BT290" s="5">
        <v>0.43402777777777773</v>
      </c>
      <c r="BU290" s="3" t="s">
        <v>854</v>
      </c>
      <c r="BV290" s="3" t="s">
        <v>94</v>
      </c>
      <c r="BY290" s="3">
        <v>17640</v>
      </c>
      <c r="CC290" s="3" t="s">
        <v>239</v>
      </c>
      <c r="CD290" s="3">
        <v>5201</v>
      </c>
      <c r="CE290" s="3" t="s">
        <v>90</v>
      </c>
      <c r="CF290" s="4">
        <v>45254</v>
      </c>
      <c r="CI290" s="3">
        <v>1</v>
      </c>
      <c r="CJ290" s="3">
        <v>1</v>
      </c>
      <c r="CK290" s="3">
        <v>21</v>
      </c>
      <c r="CL290" s="3" t="s">
        <v>86</v>
      </c>
    </row>
    <row r="291" spans="1:90" x14ac:dyDescent="0.3">
      <c r="A291" s="3" t="s">
        <v>72</v>
      </c>
      <c r="B291" s="3" t="s">
        <v>73</v>
      </c>
      <c r="C291" s="3" t="s">
        <v>74</v>
      </c>
      <c r="E291" s="3" t="str">
        <f>"080056137116"</f>
        <v>080056137116</v>
      </c>
      <c r="F291" s="4">
        <v>45258</v>
      </c>
      <c r="G291" s="3">
        <v>202408</v>
      </c>
      <c r="H291" s="3" t="s">
        <v>75</v>
      </c>
      <c r="I291" s="3" t="s">
        <v>76</v>
      </c>
      <c r="J291" s="3" t="s">
        <v>77</v>
      </c>
      <c r="K291" s="3" t="s">
        <v>78</v>
      </c>
      <c r="L291" s="3" t="s">
        <v>193</v>
      </c>
      <c r="M291" s="3" t="s">
        <v>194</v>
      </c>
      <c r="N291" s="3" t="s">
        <v>855</v>
      </c>
      <c r="O291" s="3" t="s">
        <v>82</v>
      </c>
      <c r="P291" s="3" t="str">
        <f>"1162959336                    "</f>
        <v xml:space="preserve">1162959336                    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51.67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1</v>
      </c>
      <c r="BI291" s="3">
        <v>3</v>
      </c>
      <c r="BJ291" s="3">
        <v>3.4</v>
      </c>
      <c r="BK291" s="3">
        <v>3.5</v>
      </c>
      <c r="BL291" s="3">
        <v>132.41</v>
      </c>
      <c r="BM291" s="3">
        <v>19.86</v>
      </c>
      <c r="BN291" s="3">
        <v>152.27000000000001</v>
      </c>
      <c r="BO291" s="3">
        <v>152.27000000000001</v>
      </c>
      <c r="BQ291" s="3" t="s">
        <v>856</v>
      </c>
      <c r="BR291" s="3" t="s">
        <v>84</v>
      </c>
      <c r="BS291" s="4">
        <v>45259</v>
      </c>
      <c r="BT291" s="5">
        <v>0.38125000000000003</v>
      </c>
      <c r="BU291" s="3" t="s">
        <v>857</v>
      </c>
      <c r="BV291" s="3" t="s">
        <v>94</v>
      </c>
      <c r="BY291" s="3">
        <v>16965</v>
      </c>
      <c r="BZ291" s="3" t="s">
        <v>311</v>
      </c>
      <c r="CA291" s="3" t="s">
        <v>671</v>
      </c>
      <c r="CC291" s="3" t="s">
        <v>194</v>
      </c>
      <c r="CD291" s="3">
        <v>6012</v>
      </c>
      <c r="CE291" s="3" t="s">
        <v>90</v>
      </c>
      <c r="CF291" s="4">
        <v>45259</v>
      </c>
      <c r="CI291" s="3">
        <v>1</v>
      </c>
      <c r="CJ291" s="3">
        <v>1</v>
      </c>
      <c r="CK291" s="3">
        <v>21</v>
      </c>
      <c r="CL291" s="3" t="s">
        <v>86</v>
      </c>
    </row>
    <row r="292" spans="1:90" x14ac:dyDescent="0.3">
      <c r="A292" s="3" t="s">
        <v>72</v>
      </c>
      <c r="B292" s="3" t="s">
        <v>73</v>
      </c>
      <c r="C292" s="3" t="s">
        <v>74</v>
      </c>
      <c r="E292" s="3" t="str">
        <f>"080056166256"</f>
        <v>080056166256</v>
      </c>
      <c r="F292" s="4">
        <v>45259</v>
      </c>
      <c r="G292" s="3">
        <v>202408</v>
      </c>
      <c r="H292" s="3" t="s">
        <v>75</v>
      </c>
      <c r="I292" s="3" t="s">
        <v>76</v>
      </c>
      <c r="J292" s="3" t="s">
        <v>77</v>
      </c>
      <c r="K292" s="3" t="s">
        <v>78</v>
      </c>
      <c r="L292" s="3" t="s">
        <v>187</v>
      </c>
      <c r="M292" s="3" t="s">
        <v>188</v>
      </c>
      <c r="N292" s="3" t="s">
        <v>343</v>
      </c>
      <c r="O292" s="3" t="s">
        <v>82</v>
      </c>
      <c r="P292" s="3" t="str">
        <f>"1162959783                    "</f>
        <v xml:space="preserve">1162959783                    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29.54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1</v>
      </c>
      <c r="BI292" s="3">
        <v>1</v>
      </c>
      <c r="BJ292" s="3">
        <v>0.2</v>
      </c>
      <c r="BK292" s="3">
        <v>1</v>
      </c>
      <c r="BL292" s="3">
        <v>75.69</v>
      </c>
      <c r="BM292" s="3">
        <v>11.35</v>
      </c>
      <c r="BN292" s="3">
        <v>87.04</v>
      </c>
      <c r="BO292" s="3">
        <v>87.04</v>
      </c>
      <c r="BQ292" s="3" t="s">
        <v>344</v>
      </c>
      <c r="BR292" s="3" t="s">
        <v>84</v>
      </c>
      <c r="BS292" s="4">
        <v>45260</v>
      </c>
      <c r="BT292" s="5">
        <v>0.4770833333333333</v>
      </c>
      <c r="BU292" s="3" t="s">
        <v>345</v>
      </c>
      <c r="BV292" s="3" t="s">
        <v>94</v>
      </c>
      <c r="BY292" s="3">
        <v>1200</v>
      </c>
      <c r="CA292" s="3" t="s">
        <v>346</v>
      </c>
      <c r="CC292" s="3" t="s">
        <v>188</v>
      </c>
      <c r="CD292" s="3">
        <v>3600</v>
      </c>
      <c r="CE292" s="3" t="s">
        <v>90</v>
      </c>
      <c r="CI292" s="3">
        <v>1</v>
      </c>
      <c r="CJ292" s="3">
        <v>1</v>
      </c>
      <c r="CK292" s="3">
        <v>21</v>
      </c>
      <c r="CL292" s="3" t="s">
        <v>86</v>
      </c>
    </row>
    <row r="293" spans="1:90" x14ac:dyDescent="0.3">
      <c r="A293" s="3" t="s">
        <v>72</v>
      </c>
      <c r="B293" s="3" t="s">
        <v>73</v>
      </c>
      <c r="C293" s="3" t="s">
        <v>74</v>
      </c>
      <c r="E293" s="3" t="str">
        <f>"080056166468"</f>
        <v>080056166468</v>
      </c>
      <c r="F293" s="4">
        <v>45259</v>
      </c>
      <c r="G293" s="3">
        <v>202408</v>
      </c>
      <c r="H293" s="3" t="s">
        <v>75</v>
      </c>
      <c r="I293" s="3" t="s">
        <v>76</v>
      </c>
      <c r="J293" s="3" t="s">
        <v>77</v>
      </c>
      <c r="K293" s="3" t="s">
        <v>78</v>
      </c>
      <c r="L293" s="3" t="s">
        <v>332</v>
      </c>
      <c r="M293" s="3" t="s">
        <v>332</v>
      </c>
      <c r="N293" s="3" t="s">
        <v>651</v>
      </c>
      <c r="O293" s="3" t="s">
        <v>82</v>
      </c>
      <c r="P293" s="3" t="str">
        <f>"1162959812                    "</f>
        <v xml:space="preserve">1162959812                    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57.23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1</v>
      </c>
      <c r="BI293" s="3">
        <v>2</v>
      </c>
      <c r="BJ293" s="3">
        <v>1.4</v>
      </c>
      <c r="BK293" s="3">
        <v>2</v>
      </c>
      <c r="BL293" s="3">
        <v>146.65</v>
      </c>
      <c r="BM293" s="3">
        <v>22</v>
      </c>
      <c r="BN293" s="3">
        <v>168.65</v>
      </c>
      <c r="BO293" s="3">
        <v>168.65</v>
      </c>
      <c r="BQ293" s="3" t="s">
        <v>652</v>
      </c>
      <c r="BR293" s="3" t="s">
        <v>84</v>
      </c>
      <c r="BS293" s="4">
        <v>45260</v>
      </c>
      <c r="BT293" s="5">
        <v>0.50347222222222221</v>
      </c>
      <c r="BU293" s="3" t="s">
        <v>781</v>
      </c>
      <c r="BV293" s="3" t="s">
        <v>94</v>
      </c>
      <c r="BY293" s="3">
        <v>7000</v>
      </c>
      <c r="CA293" s="3" t="s">
        <v>336</v>
      </c>
      <c r="CC293" s="3" t="s">
        <v>332</v>
      </c>
      <c r="CD293" s="3">
        <v>7646</v>
      </c>
      <c r="CE293" s="3" t="s">
        <v>90</v>
      </c>
      <c r="CI293" s="3">
        <v>1</v>
      </c>
      <c r="CJ293" s="3">
        <v>1</v>
      </c>
      <c r="CK293" s="3">
        <v>23</v>
      </c>
      <c r="CL293" s="3" t="s">
        <v>86</v>
      </c>
    </row>
    <row r="294" spans="1:90" x14ac:dyDescent="0.3">
      <c r="A294" s="3" t="s">
        <v>72</v>
      </c>
      <c r="B294" s="3" t="s">
        <v>73</v>
      </c>
      <c r="C294" s="3" t="s">
        <v>74</v>
      </c>
      <c r="E294" s="3" t="str">
        <f>"080056166500"</f>
        <v>080056166500</v>
      </c>
      <c r="F294" s="4">
        <v>45259</v>
      </c>
      <c r="G294" s="3">
        <v>202408</v>
      </c>
      <c r="H294" s="3" t="s">
        <v>75</v>
      </c>
      <c r="I294" s="3" t="s">
        <v>76</v>
      </c>
      <c r="J294" s="3" t="s">
        <v>77</v>
      </c>
      <c r="K294" s="3" t="s">
        <v>78</v>
      </c>
      <c r="L294" s="3" t="s">
        <v>79</v>
      </c>
      <c r="M294" s="3" t="s">
        <v>80</v>
      </c>
      <c r="N294" s="3" t="s">
        <v>254</v>
      </c>
      <c r="O294" s="3" t="s">
        <v>82</v>
      </c>
      <c r="P294" s="3" t="str">
        <f>"1162959809                    "</f>
        <v xml:space="preserve">1162959809                    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88.57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1</v>
      </c>
      <c r="BI294" s="3">
        <v>6</v>
      </c>
      <c r="BJ294" s="3">
        <v>2.9</v>
      </c>
      <c r="BK294" s="3">
        <v>6</v>
      </c>
      <c r="BL294" s="3">
        <v>226.96</v>
      </c>
      <c r="BM294" s="3">
        <v>34.04</v>
      </c>
      <c r="BN294" s="3">
        <v>261</v>
      </c>
      <c r="BO294" s="3">
        <v>261</v>
      </c>
      <c r="BQ294" s="3" t="s">
        <v>255</v>
      </c>
      <c r="BR294" s="3" t="s">
        <v>84</v>
      </c>
      <c r="BS294" s="4">
        <v>45260</v>
      </c>
      <c r="BT294" s="5">
        <v>0.44027777777777777</v>
      </c>
      <c r="BU294" s="3" t="s">
        <v>489</v>
      </c>
      <c r="BV294" s="3" t="s">
        <v>86</v>
      </c>
      <c r="BY294" s="3">
        <v>14400</v>
      </c>
      <c r="CA294" s="3" t="s">
        <v>490</v>
      </c>
      <c r="CC294" s="3" t="s">
        <v>80</v>
      </c>
      <c r="CD294" s="3">
        <v>7535</v>
      </c>
      <c r="CE294" s="3" t="s">
        <v>90</v>
      </c>
      <c r="CI294" s="3">
        <v>1</v>
      </c>
      <c r="CJ294" s="3">
        <v>1</v>
      </c>
      <c r="CK294" s="3">
        <v>21</v>
      </c>
      <c r="CL294" s="3" t="s">
        <v>86</v>
      </c>
    </row>
    <row r="295" spans="1:90" x14ac:dyDescent="0.3">
      <c r="A295" s="3" t="s">
        <v>72</v>
      </c>
      <c r="B295" s="3" t="s">
        <v>73</v>
      </c>
      <c r="C295" s="3" t="s">
        <v>74</v>
      </c>
      <c r="E295" s="3" t="str">
        <f>"080056166574"</f>
        <v>080056166574</v>
      </c>
      <c r="F295" s="4">
        <v>45259</v>
      </c>
      <c r="G295" s="3">
        <v>202408</v>
      </c>
      <c r="H295" s="3" t="s">
        <v>75</v>
      </c>
      <c r="I295" s="3" t="s">
        <v>76</v>
      </c>
      <c r="J295" s="3" t="s">
        <v>77</v>
      </c>
      <c r="K295" s="3" t="s">
        <v>78</v>
      </c>
      <c r="L295" s="3" t="s">
        <v>187</v>
      </c>
      <c r="M295" s="3" t="s">
        <v>188</v>
      </c>
      <c r="N295" s="3" t="s">
        <v>858</v>
      </c>
      <c r="O295" s="3" t="s">
        <v>82</v>
      </c>
      <c r="P295" s="3" t="str">
        <f>"1162959777                    "</f>
        <v xml:space="preserve">1162959777                    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29.54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1</v>
      </c>
      <c r="BI295" s="3">
        <v>1</v>
      </c>
      <c r="BJ295" s="3">
        <v>0.2</v>
      </c>
      <c r="BK295" s="3">
        <v>1</v>
      </c>
      <c r="BL295" s="3">
        <v>75.69</v>
      </c>
      <c r="BM295" s="3">
        <v>11.35</v>
      </c>
      <c r="BN295" s="3">
        <v>87.04</v>
      </c>
      <c r="BO295" s="3">
        <v>87.04</v>
      </c>
      <c r="BQ295" s="3" t="s">
        <v>859</v>
      </c>
      <c r="BR295" s="3" t="s">
        <v>84</v>
      </c>
      <c r="BS295" s="4">
        <v>45260</v>
      </c>
      <c r="BT295" s="5">
        <v>0.51597222222222217</v>
      </c>
      <c r="BU295" s="3" t="s">
        <v>860</v>
      </c>
      <c r="BV295" s="3" t="s">
        <v>94</v>
      </c>
      <c r="BY295" s="3">
        <v>1200</v>
      </c>
      <c r="CA295" s="3" t="s">
        <v>192</v>
      </c>
      <c r="CC295" s="3" t="s">
        <v>188</v>
      </c>
      <c r="CD295" s="3">
        <v>3600</v>
      </c>
      <c r="CE295" s="3" t="s">
        <v>90</v>
      </c>
      <c r="CI295" s="3">
        <v>1</v>
      </c>
      <c r="CJ295" s="3">
        <v>1</v>
      </c>
      <c r="CK295" s="3">
        <v>21</v>
      </c>
      <c r="CL295" s="3" t="s">
        <v>86</v>
      </c>
    </row>
    <row r="296" spans="1:90" x14ac:dyDescent="0.3">
      <c r="A296" s="3" t="s">
        <v>72</v>
      </c>
      <c r="B296" s="3" t="s">
        <v>73</v>
      </c>
      <c r="C296" s="3" t="s">
        <v>74</v>
      </c>
      <c r="E296" s="3" t="str">
        <f>"080056166584"</f>
        <v>080056166584</v>
      </c>
      <c r="F296" s="4">
        <v>45259</v>
      </c>
      <c r="G296" s="3">
        <v>202408</v>
      </c>
      <c r="H296" s="3" t="s">
        <v>75</v>
      </c>
      <c r="I296" s="3" t="s">
        <v>76</v>
      </c>
      <c r="J296" s="3" t="s">
        <v>77</v>
      </c>
      <c r="K296" s="3" t="s">
        <v>78</v>
      </c>
      <c r="L296" s="3" t="s">
        <v>193</v>
      </c>
      <c r="M296" s="3" t="s">
        <v>194</v>
      </c>
      <c r="N296" s="3" t="s">
        <v>687</v>
      </c>
      <c r="O296" s="3" t="s">
        <v>82</v>
      </c>
      <c r="P296" s="3" t="str">
        <f>"1162959771                    "</f>
        <v xml:space="preserve">1162959771                    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29.54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1</v>
      </c>
      <c r="BI296" s="3">
        <v>1</v>
      </c>
      <c r="BJ296" s="3">
        <v>0.2</v>
      </c>
      <c r="BK296" s="3">
        <v>1</v>
      </c>
      <c r="BL296" s="3">
        <v>75.69</v>
      </c>
      <c r="BM296" s="3">
        <v>11.35</v>
      </c>
      <c r="BN296" s="3">
        <v>87.04</v>
      </c>
      <c r="BO296" s="3">
        <v>87.04</v>
      </c>
      <c r="BQ296" s="3" t="s">
        <v>688</v>
      </c>
      <c r="BR296" s="3" t="s">
        <v>84</v>
      </c>
      <c r="BS296" s="3" t="s">
        <v>130</v>
      </c>
      <c r="BY296" s="3">
        <v>1200</v>
      </c>
      <c r="CC296" s="3" t="s">
        <v>194</v>
      </c>
      <c r="CD296" s="3">
        <v>6001</v>
      </c>
      <c r="CE296" s="3" t="s">
        <v>90</v>
      </c>
      <c r="CI296" s="3">
        <v>1</v>
      </c>
      <c r="CJ296" s="3" t="s">
        <v>130</v>
      </c>
      <c r="CK296" s="3">
        <v>21</v>
      </c>
      <c r="CL296" s="3" t="s">
        <v>86</v>
      </c>
    </row>
    <row r="297" spans="1:90" x14ac:dyDescent="0.3">
      <c r="A297" s="3" t="s">
        <v>72</v>
      </c>
      <c r="B297" s="3" t="s">
        <v>73</v>
      </c>
      <c r="C297" s="3" t="s">
        <v>74</v>
      </c>
      <c r="E297" s="3" t="str">
        <f>"080056166833"</f>
        <v>080056166833</v>
      </c>
      <c r="F297" s="4">
        <v>45259</v>
      </c>
      <c r="G297" s="3">
        <v>202408</v>
      </c>
      <c r="H297" s="3" t="s">
        <v>75</v>
      </c>
      <c r="I297" s="3" t="s">
        <v>76</v>
      </c>
      <c r="J297" s="3" t="s">
        <v>77</v>
      </c>
      <c r="K297" s="3" t="s">
        <v>78</v>
      </c>
      <c r="L297" s="3" t="s">
        <v>187</v>
      </c>
      <c r="M297" s="3" t="s">
        <v>188</v>
      </c>
      <c r="N297" s="3" t="s">
        <v>861</v>
      </c>
      <c r="O297" s="3" t="s">
        <v>82</v>
      </c>
      <c r="P297" s="3" t="str">
        <f>"1162959785                    "</f>
        <v xml:space="preserve">1162959785                    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29.54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1</v>
      </c>
      <c r="BI297" s="3">
        <v>1</v>
      </c>
      <c r="BJ297" s="3">
        <v>0.2</v>
      </c>
      <c r="BK297" s="3">
        <v>1</v>
      </c>
      <c r="BL297" s="3">
        <v>75.69</v>
      </c>
      <c r="BM297" s="3">
        <v>11.35</v>
      </c>
      <c r="BN297" s="3">
        <v>87.04</v>
      </c>
      <c r="BO297" s="3">
        <v>87.04</v>
      </c>
      <c r="BQ297" s="3" t="s">
        <v>862</v>
      </c>
      <c r="BR297" s="3" t="s">
        <v>84</v>
      </c>
      <c r="BS297" s="4">
        <v>45260</v>
      </c>
      <c r="BT297" s="5">
        <v>0.51250000000000007</v>
      </c>
      <c r="BU297" s="3" t="s">
        <v>191</v>
      </c>
      <c r="BV297" s="3" t="s">
        <v>86</v>
      </c>
      <c r="BY297" s="3">
        <v>1200</v>
      </c>
      <c r="CA297" s="3" t="s">
        <v>192</v>
      </c>
      <c r="CC297" s="3" t="s">
        <v>188</v>
      </c>
      <c r="CD297" s="3">
        <v>3610</v>
      </c>
      <c r="CE297" s="3" t="s">
        <v>90</v>
      </c>
      <c r="CI297" s="3">
        <v>1</v>
      </c>
      <c r="CJ297" s="3">
        <v>1</v>
      </c>
      <c r="CK297" s="3">
        <v>21</v>
      </c>
      <c r="CL297" s="3" t="s">
        <v>86</v>
      </c>
    </row>
    <row r="298" spans="1:90" x14ac:dyDescent="0.3">
      <c r="A298" s="3" t="s">
        <v>72</v>
      </c>
      <c r="B298" s="3" t="s">
        <v>73</v>
      </c>
      <c r="C298" s="3" t="s">
        <v>74</v>
      </c>
      <c r="E298" s="3" t="str">
        <f>"080056166864"</f>
        <v>080056166864</v>
      </c>
      <c r="F298" s="4">
        <v>45259</v>
      </c>
      <c r="G298" s="3">
        <v>202408</v>
      </c>
      <c r="H298" s="3" t="s">
        <v>75</v>
      </c>
      <c r="I298" s="3" t="s">
        <v>76</v>
      </c>
      <c r="J298" s="3" t="s">
        <v>77</v>
      </c>
      <c r="K298" s="3" t="s">
        <v>78</v>
      </c>
      <c r="L298" s="3" t="s">
        <v>79</v>
      </c>
      <c r="M298" s="3" t="s">
        <v>80</v>
      </c>
      <c r="N298" s="3" t="s">
        <v>254</v>
      </c>
      <c r="O298" s="3" t="s">
        <v>82</v>
      </c>
      <c r="P298" s="3" t="str">
        <f>"1162959804                    "</f>
        <v xml:space="preserve">1162959804                    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29.54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1</v>
      </c>
      <c r="BI298" s="3">
        <v>1</v>
      </c>
      <c r="BJ298" s="3">
        <v>0.2</v>
      </c>
      <c r="BK298" s="3">
        <v>1</v>
      </c>
      <c r="BL298" s="3">
        <v>75.69</v>
      </c>
      <c r="BM298" s="3">
        <v>11.35</v>
      </c>
      <c r="BN298" s="3">
        <v>87.04</v>
      </c>
      <c r="BO298" s="3">
        <v>87.04</v>
      </c>
      <c r="BQ298" s="3" t="s">
        <v>255</v>
      </c>
      <c r="BR298" s="3" t="s">
        <v>84</v>
      </c>
      <c r="BS298" s="4">
        <v>45260</v>
      </c>
      <c r="BT298" s="5">
        <v>0.44027777777777777</v>
      </c>
      <c r="BU298" s="3" t="s">
        <v>489</v>
      </c>
      <c r="BV298" s="3" t="s">
        <v>86</v>
      </c>
      <c r="BY298" s="3">
        <v>1200</v>
      </c>
      <c r="CA298" s="3" t="s">
        <v>490</v>
      </c>
      <c r="CC298" s="3" t="s">
        <v>80</v>
      </c>
      <c r="CD298" s="3">
        <v>7535</v>
      </c>
      <c r="CE298" s="3" t="s">
        <v>90</v>
      </c>
      <c r="CI298" s="3">
        <v>1</v>
      </c>
      <c r="CJ298" s="3">
        <v>1</v>
      </c>
      <c r="CK298" s="3">
        <v>21</v>
      </c>
      <c r="CL298" s="3" t="s">
        <v>86</v>
      </c>
    </row>
    <row r="299" spans="1:90" x14ac:dyDescent="0.3">
      <c r="A299" s="3" t="s">
        <v>72</v>
      </c>
      <c r="B299" s="3" t="s">
        <v>73</v>
      </c>
      <c r="C299" s="3" t="s">
        <v>74</v>
      </c>
      <c r="E299" s="3" t="str">
        <f>"080056166876"</f>
        <v>080056166876</v>
      </c>
      <c r="F299" s="4">
        <v>45259</v>
      </c>
      <c r="G299" s="3">
        <v>202408</v>
      </c>
      <c r="H299" s="3" t="s">
        <v>75</v>
      </c>
      <c r="I299" s="3" t="s">
        <v>76</v>
      </c>
      <c r="J299" s="3" t="s">
        <v>77</v>
      </c>
      <c r="K299" s="3" t="s">
        <v>78</v>
      </c>
      <c r="L299" s="3" t="s">
        <v>354</v>
      </c>
      <c r="M299" s="3" t="s">
        <v>355</v>
      </c>
      <c r="N299" s="3" t="s">
        <v>356</v>
      </c>
      <c r="O299" s="3" t="s">
        <v>82</v>
      </c>
      <c r="P299" s="3" t="str">
        <f>"1162959827                    "</f>
        <v xml:space="preserve">1162959827                    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41.54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1</v>
      </c>
      <c r="BI299" s="3">
        <v>1</v>
      </c>
      <c r="BJ299" s="3">
        <v>0.2</v>
      </c>
      <c r="BK299" s="3">
        <v>1</v>
      </c>
      <c r="BL299" s="3">
        <v>106.45</v>
      </c>
      <c r="BM299" s="3">
        <v>15.97</v>
      </c>
      <c r="BN299" s="3">
        <v>122.42</v>
      </c>
      <c r="BO299" s="3">
        <v>122.42</v>
      </c>
      <c r="BQ299" s="3" t="s">
        <v>357</v>
      </c>
      <c r="BR299" s="3" t="s">
        <v>84</v>
      </c>
      <c r="BS299" s="4">
        <v>45260</v>
      </c>
      <c r="BT299" s="5">
        <v>0.42430555555555555</v>
      </c>
      <c r="BU299" s="3" t="s">
        <v>358</v>
      </c>
      <c r="BV299" s="3" t="s">
        <v>94</v>
      </c>
      <c r="BY299" s="3">
        <v>1200</v>
      </c>
      <c r="CA299" s="3" t="s">
        <v>359</v>
      </c>
      <c r="CC299" s="3" t="s">
        <v>355</v>
      </c>
      <c r="CD299" s="3">
        <v>2302</v>
      </c>
      <c r="CE299" s="3" t="s">
        <v>90</v>
      </c>
      <c r="CI299" s="3">
        <v>1</v>
      </c>
      <c r="CJ299" s="3">
        <v>1</v>
      </c>
      <c r="CK299" s="3">
        <v>24</v>
      </c>
      <c r="CL299" s="3" t="s">
        <v>86</v>
      </c>
    </row>
    <row r="300" spans="1:90" x14ac:dyDescent="0.3">
      <c r="A300" s="3" t="s">
        <v>72</v>
      </c>
      <c r="B300" s="3" t="s">
        <v>73</v>
      </c>
      <c r="C300" s="3" t="s">
        <v>74</v>
      </c>
      <c r="E300" s="3" t="str">
        <f>"080056166895"</f>
        <v>080056166895</v>
      </c>
      <c r="F300" s="4">
        <v>45259</v>
      </c>
      <c r="G300" s="3">
        <v>202408</v>
      </c>
      <c r="H300" s="3" t="s">
        <v>75</v>
      </c>
      <c r="I300" s="3" t="s">
        <v>76</v>
      </c>
      <c r="J300" s="3" t="s">
        <v>77</v>
      </c>
      <c r="K300" s="3" t="s">
        <v>78</v>
      </c>
      <c r="L300" s="3" t="s">
        <v>116</v>
      </c>
      <c r="M300" s="3" t="s">
        <v>117</v>
      </c>
      <c r="N300" s="3" t="s">
        <v>863</v>
      </c>
      <c r="O300" s="3" t="s">
        <v>82</v>
      </c>
      <c r="P300" s="3" t="str">
        <f>"1162959790                    "</f>
        <v xml:space="preserve">1162959790                    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23.07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1</v>
      </c>
      <c r="BI300" s="3">
        <v>1</v>
      </c>
      <c r="BJ300" s="3">
        <v>0.2</v>
      </c>
      <c r="BK300" s="3">
        <v>1</v>
      </c>
      <c r="BL300" s="3">
        <v>59.12</v>
      </c>
      <c r="BM300" s="3">
        <v>8.8699999999999992</v>
      </c>
      <c r="BN300" s="3">
        <v>67.989999999999995</v>
      </c>
      <c r="BO300" s="3">
        <v>67.989999999999995</v>
      </c>
      <c r="BQ300" s="3" t="s">
        <v>864</v>
      </c>
      <c r="BR300" s="3" t="s">
        <v>84</v>
      </c>
      <c r="BS300" s="4">
        <v>45260</v>
      </c>
      <c r="BT300" s="5">
        <v>0.36805555555555558</v>
      </c>
      <c r="BU300" s="3" t="s">
        <v>865</v>
      </c>
      <c r="BV300" s="3" t="s">
        <v>94</v>
      </c>
      <c r="BY300" s="3">
        <v>1200</v>
      </c>
      <c r="CA300" s="3" t="s">
        <v>375</v>
      </c>
      <c r="CC300" s="3" t="s">
        <v>117</v>
      </c>
      <c r="CD300" s="3">
        <v>2163</v>
      </c>
      <c r="CE300" s="3" t="s">
        <v>90</v>
      </c>
      <c r="CI300" s="3">
        <v>1</v>
      </c>
      <c r="CJ300" s="3">
        <v>1</v>
      </c>
      <c r="CK300" s="3">
        <v>22</v>
      </c>
      <c r="CL300" s="3" t="s">
        <v>86</v>
      </c>
    </row>
    <row r="301" spans="1:90" x14ac:dyDescent="0.3">
      <c r="A301" s="3" t="s">
        <v>72</v>
      </c>
      <c r="B301" s="3" t="s">
        <v>73</v>
      </c>
      <c r="C301" s="3" t="s">
        <v>74</v>
      </c>
      <c r="E301" s="3" t="str">
        <f>"080056166896"</f>
        <v>080056166896</v>
      </c>
      <c r="F301" s="4">
        <v>45259</v>
      </c>
      <c r="G301" s="3">
        <v>202408</v>
      </c>
      <c r="H301" s="3" t="s">
        <v>75</v>
      </c>
      <c r="I301" s="3" t="s">
        <v>76</v>
      </c>
      <c r="J301" s="3" t="s">
        <v>77</v>
      </c>
      <c r="K301" s="3" t="s">
        <v>78</v>
      </c>
      <c r="L301" s="3" t="s">
        <v>193</v>
      </c>
      <c r="M301" s="3" t="s">
        <v>194</v>
      </c>
      <c r="N301" s="3" t="s">
        <v>350</v>
      </c>
      <c r="O301" s="3" t="s">
        <v>82</v>
      </c>
      <c r="P301" s="3" t="str">
        <f>"1162959738                    "</f>
        <v xml:space="preserve">1162959738                    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29.54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1</v>
      </c>
      <c r="BI301" s="3">
        <v>1</v>
      </c>
      <c r="BJ301" s="3">
        <v>0.2</v>
      </c>
      <c r="BK301" s="3">
        <v>1</v>
      </c>
      <c r="BL301" s="3">
        <v>75.69</v>
      </c>
      <c r="BM301" s="3">
        <v>11.35</v>
      </c>
      <c r="BN301" s="3">
        <v>87.04</v>
      </c>
      <c r="BO301" s="3">
        <v>87.04</v>
      </c>
      <c r="BQ301" s="3" t="s">
        <v>351</v>
      </c>
      <c r="BR301" s="3" t="s">
        <v>84</v>
      </c>
      <c r="BS301" s="3" t="s">
        <v>130</v>
      </c>
      <c r="BY301" s="3">
        <v>1200</v>
      </c>
      <c r="CC301" s="3" t="s">
        <v>194</v>
      </c>
      <c r="CD301" s="3">
        <v>6001</v>
      </c>
      <c r="CE301" s="3" t="s">
        <v>90</v>
      </c>
      <c r="CI301" s="3">
        <v>1</v>
      </c>
      <c r="CJ301" s="3" t="s">
        <v>130</v>
      </c>
      <c r="CK301" s="3">
        <v>21</v>
      </c>
      <c r="CL301" s="3" t="s">
        <v>86</v>
      </c>
    </row>
    <row r="302" spans="1:90" x14ac:dyDescent="0.3">
      <c r="A302" s="3" t="s">
        <v>72</v>
      </c>
      <c r="B302" s="3" t="s">
        <v>73</v>
      </c>
      <c r="C302" s="3" t="s">
        <v>74</v>
      </c>
      <c r="E302" s="3" t="str">
        <f>"080056166909"</f>
        <v>080056166909</v>
      </c>
      <c r="F302" s="4">
        <v>45259</v>
      </c>
      <c r="G302" s="3">
        <v>202408</v>
      </c>
      <c r="H302" s="3" t="s">
        <v>75</v>
      </c>
      <c r="I302" s="3" t="s">
        <v>76</v>
      </c>
      <c r="J302" s="3" t="s">
        <v>77</v>
      </c>
      <c r="K302" s="3" t="s">
        <v>78</v>
      </c>
      <c r="L302" s="3" t="s">
        <v>79</v>
      </c>
      <c r="M302" s="3" t="s">
        <v>80</v>
      </c>
      <c r="N302" s="3" t="s">
        <v>112</v>
      </c>
      <c r="O302" s="3" t="s">
        <v>82</v>
      </c>
      <c r="P302" s="3" t="str">
        <f>"1162959637                    "</f>
        <v xml:space="preserve">1162959637                    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29.54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1</v>
      </c>
      <c r="BI302" s="3">
        <v>1</v>
      </c>
      <c r="BJ302" s="3">
        <v>0.2</v>
      </c>
      <c r="BK302" s="3">
        <v>1</v>
      </c>
      <c r="BL302" s="3">
        <v>75.69</v>
      </c>
      <c r="BM302" s="3">
        <v>11.35</v>
      </c>
      <c r="BN302" s="3">
        <v>87.04</v>
      </c>
      <c r="BO302" s="3">
        <v>87.04</v>
      </c>
      <c r="BQ302" s="3" t="s">
        <v>113</v>
      </c>
      <c r="BR302" s="3" t="s">
        <v>84</v>
      </c>
      <c r="BS302" s="4">
        <v>45260</v>
      </c>
      <c r="BT302" s="5">
        <v>0.41875000000000001</v>
      </c>
      <c r="BU302" s="3" t="s">
        <v>182</v>
      </c>
      <c r="BV302" s="3" t="s">
        <v>94</v>
      </c>
      <c r="BY302" s="3">
        <v>1200</v>
      </c>
      <c r="CA302" s="3" t="s">
        <v>115</v>
      </c>
      <c r="CC302" s="3" t="s">
        <v>80</v>
      </c>
      <c r="CD302" s="3">
        <v>7441</v>
      </c>
      <c r="CE302" s="3" t="s">
        <v>90</v>
      </c>
      <c r="CI302" s="3">
        <v>1</v>
      </c>
      <c r="CJ302" s="3">
        <v>1</v>
      </c>
      <c r="CK302" s="3">
        <v>21</v>
      </c>
      <c r="CL302" s="3" t="s">
        <v>86</v>
      </c>
    </row>
    <row r="303" spans="1:90" x14ac:dyDescent="0.3">
      <c r="A303" s="3" t="s">
        <v>72</v>
      </c>
      <c r="B303" s="3" t="s">
        <v>73</v>
      </c>
      <c r="C303" s="3" t="s">
        <v>74</v>
      </c>
      <c r="E303" s="3" t="str">
        <f>"080056166911"</f>
        <v>080056166911</v>
      </c>
      <c r="F303" s="4">
        <v>45259</v>
      </c>
      <c r="G303" s="3">
        <v>202408</v>
      </c>
      <c r="H303" s="3" t="s">
        <v>75</v>
      </c>
      <c r="I303" s="3" t="s">
        <v>76</v>
      </c>
      <c r="J303" s="3" t="s">
        <v>77</v>
      </c>
      <c r="K303" s="3" t="s">
        <v>78</v>
      </c>
      <c r="L303" s="3" t="s">
        <v>116</v>
      </c>
      <c r="M303" s="3" t="s">
        <v>117</v>
      </c>
      <c r="N303" s="3" t="s">
        <v>866</v>
      </c>
      <c r="O303" s="3" t="s">
        <v>82</v>
      </c>
      <c r="P303" s="3" t="str">
        <f>"1162959795                    "</f>
        <v xml:space="preserve">1162959795                    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23.07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1</v>
      </c>
      <c r="BI303" s="3">
        <v>1</v>
      </c>
      <c r="BJ303" s="3">
        <v>0.2</v>
      </c>
      <c r="BK303" s="3">
        <v>1</v>
      </c>
      <c r="BL303" s="3">
        <v>59.12</v>
      </c>
      <c r="BM303" s="3">
        <v>8.8699999999999992</v>
      </c>
      <c r="BN303" s="3">
        <v>67.989999999999995</v>
      </c>
      <c r="BO303" s="3">
        <v>67.989999999999995</v>
      </c>
      <c r="BQ303" s="3" t="s">
        <v>867</v>
      </c>
      <c r="BR303" s="3" t="s">
        <v>84</v>
      </c>
      <c r="BS303" s="4">
        <v>45260</v>
      </c>
      <c r="BT303" s="5">
        <v>0.4375</v>
      </c>
      <c r="BU303" s="3" t="s">
        <v>868</v>
      </c>
      <c r="BV303" s="3" t="s">
        <v>94</v>
      </c>
      <c r="BY303" s="3">
        <v>1200</v>
      </c>
      <c r="CA303" s="3" t="s">
        <v>121</v>
      </c>
      <c r="CC303" s="3" t="s">
        <v>117</v>
      </c>
      <c r="CD303" s="3">
        <v>2162</v>
      </c>
      <c r="CE303" s="3" t="s">
        <v>90</v>
      </c>
      <c r="CI303" s="3">
        <v>1</v>
      </c>
      <c r="CJ303" s="3">
        <v>1</v>
      </c>
      <c r="CK303" s="3">
        <v>22</v>
      </c>
      <c r="CL303" s="3" t="s">
        <v>86</v>
      </c>
    </row>
    <row r="304" spans="1:90" x14ac:dyDescent="0.3">
      <c r="A304" s="3" t="s">
        <v>72</v>
      </c>
      <c r="B304" s="3" t="s">
        <v>73</v>
      </c>
      <c r="C304" s="3" t="s">
        <v>74</v>
      </c>
      <c r="E304" s="3" t="str">
        <f>"080056167022"</f>
        <v>080056167022</v>
      </c>
      <c r="F304" s="4">
        <v>45259</v>
      </c>
      <c r="G304" s="3">
        <v>202408</v>
      </c>
      <c r="H304" s="3" t="s">
        <v>75</v>
      </c>
      <c r="I304" s="3" t="s">
        <v>76</v>
      </c>
      <c r="J304" s="3" t="s">
        <v>77</v>
      </c>
      <c r="K304" s="3" t="s">
        <v>78</v>
      </c>
      <c r="L304" s="3" t="s">
        <v>79</v>
      </c>
      <c r="M304" s="3" t="s">
        <v>80</v>
      </c>
      <c r="N304" s="3" t="s">
        <v>254</v>
      </c>
      <c r="O304" s="3" t="s">
        <v>82</v>
      </c>
      <c r="P304" s="3" t="str">
        <f>"1162959810                    "</f>
        <v xml:space="preserve">1162959810                    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132.84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2</v>
      </c>
      <c r="BI304" s="3">
        <v>9</v>
      </c>
      <c r="BJ304" s="3">
        <v>8.6999999999999993</v>
      </c>
      <c r="BK304" s="3">
        <v>9</v>
      </c>
      <c r="BL304" s="3">
        <v>340.41</v>
      </c>
      <c r="BM304" s="3">
        <v>51.06</v>
      </c>
      <c r="BN304" s="3">
        <v>391.47</v>
      </c>
      <c r="BO304" s="3">
        <v>391.47</v>
      </c>
      <c r="BQ304" s="3" t="s">
        <v>255</v>
      </c>
      <c r="BR304" s="3" t="s">
        <v>84</v>
      </c>
      <c r="BS304" s="4">
        <v>45260</v>
      </c>
      <c r="BT304" s="5">
        <v>0.44027777777777777</v>
      </c>
      <c r="BU304" s="3" t="s">
        <v>489</v>
      </c>
      <c r="BV304" s="3" t="s">
        <v>86</v>
      </c>
      <c r="BY304" s="3">
        <v>43408</v>
      </c>
      <c r="CA304" s="3" t="s">
        <v>490</v>
      </c>
      <c r="CC304" s="3" t="s">
        <v>80</v>
      </c>
      <c r="CD304" s="3">
        <v>7535</v>
      </c>
      <c r="CE304" s="3" t="s">
        <v>90</v>
      </c>
      <c r="CI304" s="3">
        <v>1</v>
      </c>
      <c r="CJ304" s="3">
        <v>1</v>
      </c>
      <c r="CK304" s="3">
        <v>21</v>
      </c>
      <c r="CL304" s="3" t="s">
        <v>86</v>
      </c>
    </row>
    <row r="305" spans="1:90" x14ac:dyDescent="0.3">
      <c r="A305" s="3" t="s">
        <v>72</v>
      </c>
      <c r="B305" s="3" t="s">
        <v>73</v>
      </c>
      <c r="C305" s="3" t="s">
        <v>74</v>
      </c>
      <c r="E305" s="3" t="str">
        <f>"080056167239"</f>
        <v>080056167239</v>
      </c>
      <c r="F305" s="4">
        <v>45259</v>
      </c>
      <c r="G305" s="3">
        <v>202408</v>
      </c>
      <c r="H305" s="3" t="s">
        <v>75</v>
      </c>
      <c r="I305" s="3" t="s">
        <v>76</v>
      </c>
      <c r="J305" s="3" t="s">
        <v>77</v>
      </c>
      <c r="K305" s="3" t="s">
        <v>78</v>
      </c>
      <c r="L305" s="3" t="s">
        <v>472</v>
      </c>
      <c r="M305" s="3" t="s">
        <v>473</v>
      </c>
      <c r="N305" s="3" t="s">
        <v>474</v>
      </c>
      <c r="O305" s="3" t="s">
        <v>82</v>
      </c>
      <c r="P305" s="3" t="str">
        <f>"1162959821                    "</f>
        <v xml:space="preserve">1162959821                    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88.57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1</v>
      </c>
      <c r="BI305" s="3">
        <v>6</v>
      </c>
      <c r="BJ305" s="3">
        <v>2.6</v>
      </c>
      <c r="BK305" s="3">
        <v>6</v>
      </c>
      <c r="BL305" s="3">
        <v>226.96</v>
      </c>
      <c r="BM305" s="3">
        <v>34.04</v>
      </c>
      <c r="BN305" s="3">
        <v>261</v>
      </c>
      <c r="BO305" s="3">
        <v>261</v>
      </c>
      <c r="BQ305" s="3" t="s">
        <v>475</v>
      </c>
      <c r="BR305" s="3" t="s">
        <v>84</v>
      </c>
      <c r="BS305" s="3" t="s">
        <v>130</v>
      </c>
      <c r="BY305" s="3">
        <v>12800</v>
      </c>
      <c r="CC305" s="3" t="s">
        <v>473</v>
      </c>
      <c r="CD305" s="3">
        <v>6220</v>
      </c>
      <c r="CE305" s="3" t="s">
        <v>90</v>
      </c>
      <c r="CI305" s="3">
        <v>1</v>
      </c>
      <c r="CJ305" s="3" t="s">
        <v>130</v>
      </c>
      <c r="CK305" s="3">
        <v>21</v>
      </c>
      <c r="CL305" s="3" t="s">
        <v>86</v>
      </c>
    </row>
    <row r="306" spans="1:90" x14ac:dyDescent="0.3">
      <c r="A306" s="3" t="s">
        <v>72</v>
      </c>
      <c r="B306" s="3" t="s">
        <v>73</v>
      </c>
      <c r="C306" s="3" t="s">
        <v>74</v>
      </c>
      <c r="E306" s="3" t="str">
        <f>"080056167284"</f>
        <v>080056167284</v>
      </c>
      <c r="F306" s="4">
        <v>45259</v>
      </c>
      <c r="G306" s="3">
        <v>202408</v>
      </c>
      <c r="H306" s="3" t="s">
        <v>75</v>
      </c>
      <c r="I306" s="3" t="s">
        <v>76</v>
      </c>
      <c r="J306" s="3" t="s">
        <v>77</v>
      </c>
      <c r="K306" s="3" t="s">
        <v>78</v>
      </c>
      <c r="L306" s="3" t="s">
        <v>79</v>
      </c>
      <c r="M306" s="3" t="s">
        <v>80</v>
      </c>
      <c r="N306" s="3" t="s">
        <v>869</v>
      </c>
      <c r="O306" s="3" t="s">
        <v>82</v>
      </c>
      <c r="P306" s="3" t="str">
        <f>"1162959819                    "</f>
        <v xml:space="preserve">1162959819                    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29.54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1</v>
      </c>
      <c r="BI306" s="3">
        <v>1</v>
      </c>
      <c r="BJ306" s="3">
        <v>0.2</v>
      </c>
      <c r="BK306" s="3">
        <v>1</v>
      </c>
      <c r="BL306" s="3">
        <v>75.69</v>
      </c>
      <c r="BM306" s="3">
        <v>11.35</v>
      </c>
      <c r="BN306" s="3">
        <v>87.04</v>
      </c>
      <c r="BO306" s="3">
        <v>87.04</v>
      </c>
      <c r="BQ306" s="3" t="s">
        <v>870</v>
      </c>
      <c r="BR306" s="3" t="s">
        <v>84</v>
      </c>
      <c r="BS306" s="4">
        <v>45260</v>
      </c>
      <c r="BT306" s="5">
        <v>0.43124999999999997</v>
      </c>
      <c r="BU306" s="3" t="s">
        <v>871</v>
      </c>
      <c r="BV306" s="3" t="s">
        <v>94</v>
      </c>
      <c r="BY306" s="3">
        <v>1200</v>
      </c>
      <c r="CA306" s="3" t="s">
        <v>325</v>
      </c>
      <c r="CC306" s="3" t="s">
        <v>80</v>
      </c>
      <c r="CD306" s="3">
        <v>7441</v>
      </c>
      <c r="CE306" s="3" t="s">
        <v>90</v>
      </c>
      <c r="CI306" s="3">
        <v>1</v>
      </c>
      <c r="CJ306" s="3">
        <v>1</v>
      </c>
      <c r="CK306" s="3">
        <v>21</v>
      </c>
      <c r="CL306" s="3" t="s">
        <v>86</v>
      </c>
    </row>
    <row r="307" spans="1:90" x14ac:dyDescent="0.3">
      <c r="A307" s="3" t="s">
        <v>72</v>
      </c>
      <c r="B307" s="3" t="s">
        <v>73</v>
      </c>
      <c r="C307" s="3" t="s">
        <v>74</v>
      </c>
      <c r="E307" s="3" t="str">
        <f>"080056167317"</f>
        <v>080056167317</v>
      </c>
      <c r="F307" s="4">
        <v>45259</v>
      </c>
      <c r="G307" s="3">
        <v>202408</v>
      </c>
      <c r="H307" s="3" t="s">
        <v>75</v>
      </c>
      <c r="I307" s="3" t="s">
        <v>76</v>
      </c>
      <c r="J307" s="3" t="s">
        <v>77</v>
      </c>
      <c r="K307" s="3" t="s">
        <v>78</v>
      </c>
      <c r="L307" s="3" t="s">
        <v>193</v>
      </c>
      <c r="M307" s="3" t="s">
        <v>194</v>
      </c>
      <c r="N307" s="3" t="s">
        <v>350</v>
      </c>
      <c r="O307" s="3" t="s">
        <v>82</v>
      </c>
      <c r="P307" s="3" t="str">
        <f>"1162959735                    "</f>
        <v xml:space="preserve">1162959735                    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29.54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1</v>
      </c>
      <c r="BI307" s="3">
        <v>1</v>
      </c>
      <c r="BJ307" s="3">
        <v>0.2</v>
      </c>
      <c r="BK307" s="3">
        <v>1</v>
      </c>
      <c r="BL307" s="3">
        <v>75.69</v>
      </c>
      <c r="BM307" s="3">
        <v>11.35</v>
      </c>
      <c r="BN307" s="3">
        <v>87.04</v>
      </c>
      <c r="BO307" s="3">
        <v>87.04</v>
      </c>
      <c r="BQ307" s="3" t="s">
        <v>351</v>
      </c>
      <c r="BR307" s="3" t="s">
        <v>84</v>
      </c>
      <c r="BS307" s="3" t="s">
        <v>130</v>
      </c>
      <c r="BY307" s="3">
        <v>1200</v>
      </c>
      <c r="CC307" s="3" t="s">
        <v>194</v>
      </c>
      <c r="CD307" s="3">
        <v>6001</v>
      </c>
      <c r="CE307" s="3" t="s">
        <v>90</v>
      </c>
      <c r="CI307" s="3">
        <v>1</v>
      </c>
      <c r="CJ307" s="3" t="s">
        <v>130</v>
      </c>
      <c r="CK307" s="3">
        <v>21</v>
      </c>
      <c r="CL307" s="3" t="s">
        <v>86</v>
      </c>
    </row>
    <row r="308" spans="1:90" x14ac:dyDescent="0.3">
      <c r="A308" s="3" t="s">
        <v>72</v>
      </c>
      <c r="B308" s="3" t="s">
        <v>73</v>
      </c>
      <c r="C308" s="3" t="s">
        <v>74</v>
      </c>
      <c r="E308" s="3" t="str">
        <f>"080056167371"</f>
        <v>080056167371</v>
      </c>
      <c r="F308" s="4">
        <v>45259</v>
      </c>
      <c r="G308" s="3">
        <v>202408</v>
      </c>
      <c r="H308" s="3" t="s">
        <v>75</v>
      </c>
      <c r="I308" s="3" t="s">
        <v>76</v>
      </c>
      <c r="J308" s="3" t="s">
        <v>77</v>
      </c>
      <c r="K308" s="3" t="s">
        <v>78</v>
      </c>
      <c r="L308" s="3" t="s">
        <v>332</v>
      </c>
      <c r="M308" s="3" t="s">
        <v>332</v>
      </c>
      <c r="N308" s="3" t="s">
        <v>651</v>
      </c>
      <c r="O308" s="3" t="s">
        <v>82</v>
      </c>
      <c r="P308" s="3" t="str">
        <f>"1162959825                    "</f>
        <v xml:space="preserve">1162959825                    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57.23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1</v>
      </c>
      <c r="BI308" s="3">
        <v>1</v>
      </c>
      <c r="BJ308" s="3">
        <v>0.2</v>
      </c>
      <c r="BK308" s="3">
        <v>1</v>
      </c>
      <c r="BL308" s="3">
        <v>146.65</v>
      </c>
      <c r="BM308" s="3">
        <v>22</v>
      </c>
      <c r="BN308" s="3">
        <v>168.65</v>
      </c>
      <c r="BO308" s="3">
        <v>168.65</v>
      </c>
      <c r="BQ308" s="3" t="s">
        <v>872</v>
      </c>
      <c r="BR308" s="3" t="s">
        <v>84</v>
      </c>
      <c r="BS308" s="4">
        <v>45260</v>
      </c>
      <c r="BT308" s="5">
        <v>0.50347222222222221</v>
      </c>
      <c r="BU308" s="3" t="s">
        <v>781</v>
      </c>
      <c r="BV308" s="3" t="s">
        <v>94</v>
      </c>
      <c r="BY308" s="3">
        <v>1200</v>
      </c>
      <c r="CA308" s="3" t="s">
        <v>336</v>
      </c>
      <c r="CC308" s="3" t="s">
        <v>332</v>
      </c>
      <c r="CD308" s="3">
        <v>7646</v>
      </c>
      <c r="CE308" s="3" t="s">
        <v>90</v>
      </c>
      <c r="CI308" s="3">
        <v>1</v>
      </c>
      <c r="CJ308" s="3">
        <v>1</v>
      </c>
      <c r="CK308" s="3">
        <v>23</v>
      </c>
      <c r="CL308" s="3" t="s">
        <v>86</v>
      </c>
    </row>
    <row r="309" spans="1:90" x14ac:dyDescent="0.3">
      <c r="A309" s="3" t="s">
        <v>72</v>
      </c>
      <c r="B309" s="3" t="s">
        <v>73</v>
      </c>
      <c r="C309" s="3" t="s">
        <v>74</v>
      </c>
      <c r="E309" s="3" t="str">
        <f>"080056167383"</f>
        <v>080056167383</v>
      </c>
      <c r="F309" s="4">
        <v>45259</v>
      </c>
      <c r="G309" s="3">
        <v>202408</v>
      </c>
      <c r="H309" s="3" t="s">
        <v>75</v>
      </c>
      <c r="I309" s="3" t="s">
        <v>76</v>
      </c>
      <c r="J309" s="3" t="s">
        <v>77</v>
      </c>
      <c r="K309" s="3" t="s">
        <v>78</v>
      </c>
      <c r="L309" s="3" t="s">
        <v>873</v>
      </c>
      <c r="M309" s="3" t="s">
        <v>874</v>
      </c>
      <c r="N309" s="3" t="s">
        <v>875</v>
      </c>
      <c r="O309" s="3" t="s">
        <v>82</v>
      </c>
      <c r="P309" s="3" t="str">
        <f>"1162959130                    "</f>
        <v xml:space="preserve">1162959130                    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57.23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1</v>
      </c>
      <c r="BI309" s="3">
        <v>1</v>
      </c>
      <c r="BJ309" s="3">
        <v>0.2</v>
      </c>
      <c r="BK309" s="3">
        <v>1</v>
      </c>
      <c r="BL309" s="3">
        <v>146.65</v>
      </c>
      <c r="BM309" s="3">
        <v>22</v>
      </c>
      <c r="BN309" s="3">
        <v>168.65</v>
      </c>
      <c r="BO309" s="3">
        <v>168.65</v>
      </c>
      <c r="BQ309" s="3" t="s">
        <v>338</v>
      </c>
      <c r="BR309" s="3" t="s">
        <v>84</v>
      </c>
      <c r="BS309" s="4">
        <v>45260</v>
      </c>
      <c r="BT309" s="5">
        <v>0.55833333333333335</v>
      </c>
      <c r="BU309" s="3" t="s">
        <v>876</v>
      </c>
      <c r="BV309" s="3" t="s">
        <v>94</v>
      </c>
      <c r="BY309" s="3">
        <v>1200</v>
      </c>
      <c r="CA309" s="3" t="s">
        <v>877</v>
      </c>
      <c r="CC309" s="3" t="s">
        <v>874</v>
      </c>
      <c r="CD309" s="3">
        <v>3310</v>
      </c>
      <c r="CE309" s="3" t="s">
        <v>90</v>
      </c>
      <c r="CI309" s="3">
        <v>1</v>
      </c>
      <c r="CJ309" s="3">
        <v>1</v>
      </c>
      <c r="CK309" s="3">
        <v>23</v>
      </c>
      <c r="CL309" s="3" t="s">
        <v>86</v>
      </c>
    </row>
    <row r="310" spans="1:90" x14ac:dyDescent="0.3">
      <c r="A310" s="3" t="s">
        <v>72</v>
      </c>
      <c r="B310" s="3" t="s">
        <v>73</v>
      </c>
      <c r="C310" s="3" t="s">
        <v>74</v>
      </c>
      <c r="E310" s="3" t="str">
        <f>"080056166941"</f>
        <v>080056166941</v>
      </c>
      <c r="F310" s="4">
        <v>45259</v>
      </c>
      <c r="G310" s="3">
        <v>202408</v>
      </c>
      <c r="H310" s="3" t="s">
        <v>75</v>
      </c>
      <c r="I310" s="3" t="s">
        <v>76</v>
      </c>
      <c r="J310" s="3" t="s">
        <v>77</v>
      </c>
      <c r="K310" s="3" t="s">
        <v>78</v>
      </c>
      <c r="L310" s="3" t="s">
        <v>79</v>
      </c>
      <c r="M310" s="3" t="s">
        <v>80</v>
      </c>
      <c r="N310" s="3" t="s">
        <v>449</v>
      </c>
      <c r="O310" s="3" t="s">
        <v>82</v>
      </c>
      <c r="P310" s="3" t="str">
        <f>"1162959823                    "</f>
        <v xml:space="preserve">1162959823                    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81.19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1</v>
      </c>
      <c r="BI310" s="3">
        <v>3</v>
      </c>
      <c r="BJ310" s="3">
        <v>5.5</v>
      </c>
      <c r="BK310" s="3">
        <v>5.5</v>
      </c>
      <c r="BL310" s="3">
        <v>208.05</v>
      </c>
      <c r="BM310" s="3">
        <v>31.21</v>
      </c>
      <c r="BN310" s="3">
        <v>239.26</v>
      </c>
      <c r="BO310" s="3">
        <v>239.26</v>
      </c>
      <c r="BQ310" s="3" t="s">
        <v>450</v>
      </c>
      <c r="BR310" s="3" t="s">
        <v>84</v>
      </c>
      <c r="BS310" s="4">
        <v>45260</v>
      </c>
      <c r="BT310" s="5">
        <v>0.34513888888888888</v>
      </c>
      <c r="BU310" s="3" t="s">
        <v>451</v>
      </c>
      <c r="BV310" s="3" t="s">
        <v>94</v>
      </c>
      <c r="BY310" s="3">
        <v>27744</v>
      </c>
      <c r="CA310" s="3" t="s">
        <v>452</v>
      </c>
      <c r="CC310" s="3" t="s">
        <v>80</v>
      </c>
      <c r="CD310" s="3">
        <v>7441</v>
      </c>
      <c r="CE310" s="3" t="s">
        <v>90</v>
      </c>
      <c r="CI310" s="3">
        <v>1</v>
      </c>
      <c r="CJ310" s="3">
        <v>1</v>
      </c>
      <c r="CK310" s="3">
        <v>21</v>
      </c>
      <c r="CL310" s="3" t="s">
        <v>86</v>
      </c>
    </row>
    <row r="311" spans="1:90" x14ac:dyDescent="0.3">
      <c r="A311" s="3" t="s">
        <v>72</v>
      </c>
      <c r="B311" s="3" t="s">
        <v>73</v>
      </c>
      <c r="C311" s="3" t="s">
        <v>74</v>
      </c>
      <c r="E311" s="3" t="str">
        <f>"080056166953"</f>
        <v>080056166953</v>
      </c>
      <c r="F311" s="4">
        <v>45259</v>
      </c>
      <c r="G311" s="3">
        <v>202408</v>
      </c>
      <c r="H311" s="3" t="s">
        <v>75</v>
      </c>
      <c r="I311" s="3" t="s">
        <v>76</v>
      </c>
      <c r="J311" s="3" t="s">
        <v>77</v>
      </c>
      <c r="K311" s="3" t="s">
        <v>78</v>
      </c>
      <c r="L311" s="3" t="s">
        <v>665</v>
      </c>
      <c r="M311" s="3" t="s">
        <v>666</v>
      </c>
      <c r="N311" s="3" t="s">
        <v>733</v>
      </c>
      <c r="O311" s="3" t="s">
        <v>82</v>
      </c>
      <c r="P311" s="3" t="str">
        <f>"1162959814                    "</f>
        <v xml:space="preserve">1162959814                    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66.430000000000007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1</v>
      </c>
      <c r="BI311" s="3">
        <v>4</v>
      </c>
      <c r="BJ311" s="3">
        <v>4.0999999999999996</v>
      </c>
      <c r="BK311" s="3">
        <v>4.5</v>
      </c>
      <c r="BL311" s="3">
        <v>170.23</v>
      </c>
      <c r="BM311" s="3">
        <v>25.53</v>
      </c>
      <c r="BN311" s="3">
        <v>195.76</v>
      </c>
      <c r="BO311" s="3">
        <v>195.76</v>
      </c>
      <c r="BQ311" s="3" t="s">
        <v>734</v>
      </c>
      <c r="BR311" s="3" t="s">
        <v>84</v>
      </c>
      <c r="BS311" s="4">
        <v>45260</v>
      </c>
      <c r="BT311" s="5">
        <v>0.44305555555555554</v>
      </c>
      <c r="BU311" s="3" t="s">
        <v>878</v>
      </c>
      <c r="BV311" s="3" t="s">
        <v>86</v>
      </c>
      <c r="BY311" s="3">
        <v>20358</v>
      </c>
      <c r="CA311" s="3" t="s">
        <v>879</v>
      </c>
      <c r="CC311" s="3" t="s">
        <v>666</v>
      </c>
      <c r="CD311" s="3">
        <v>4300</v>
      </c>
      <c r="CE311" s="3" t="s">
        <v>90</v>
      </c>
      <c r="CI311" s="3">
        <v>1</v>
      </c>
      <c r="CJ311" s="3">
        <v>1</v>
      </c>
      <c r="CK311" s="3">
        <v>21</v>
      </c>
      <c r="CL311" s="3" t="s">
        <v>86</v>
      </c>
    </row>
    <row r="312" spans="1:90" x14ac:dyDescent="0.3">
      <c r="A312" s="3" t="s">
        <v>72</v>
      </c>
      <c r="B312" s="3" t="s">
        <v>73</v>
      </c>
      <c r="C312" s="3" t="s">
        <v>74</v>
      </c>
      <c r="E312" s="3" t="str">
        <f>"080056166985"</f>
        <v>080056166985</v>
      </c>
      <c r="F312" s="4">
        <v>45259</v>
      </c>
      <c r="G312" s="3">
        <v>202408</v>
      </c>
      <c r="H312" s="3" t="s">
        <v>75</v>
      </c>
      <c r="I312" s="3" t="s">
        <v>76</v>
      </c>
      <c r="J312" s="3" t="s">
        <v>77</v>
      </c>
      <c r="K312" s="3" t="s">
        <v>78</v>
      </c>
      <c r="L312" s="3" t="s">
        <v>706</v>
      </c>
      <c r="M312" s="3" t="s">
        <v>707</v>
      </c>
      <c r="N312" s="3" t="s">
        <v>880</v>
      </c>
      <c r="O312" s="3" t="s">
        <v>150</v>
      </c>
      <c r="P312" s="3" t="str">
        <f>"1162959788                    "</f>
        <v xml:space="preserve">1162959788                    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5.57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88.79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1</v>
      </c>
      <c r="BI312" s="3">
        <v>15</v>
      </c>
      <c r="BJ312" s="3">
        <v>16.3</v>
      </c>
      <c r="BK312" s="3">
        <v>17</v>
      </c>
      <c r="BL312" s="3">
        <v>233.1</v>
      </c>
      <c r="BM312" s="3">
        <v>34.97</v>
      </c>
      <c r="BN312" s="3">
        <v>268.07</v>
      </c>
      <c r="BO312" s="3">
        <v>268.07</v>
      </c>
      <c r="BQ312" s="3" t="s">
        <v>881</v>
      </c>
      <c r="BR312" s="3" t="s">
        <v>84</v>
      </c>
      <c r="BS312" s="3" t="s">
        <v>130</v>
      </c>
      <c r="BY312" s="3">
        <v>81675</v>
      </c>
      <c r="CC312" s="3" t="s">
        <v>707</v>
      </c>
      <c r="CD312" s="3">
        <v>250</v>
      </c>
      <c r="CE312" s="3" t="s">
        <v>90</v>
      </c>
      <c r="CI312" s="3">
        <v>1</v>
      </c>
      <c r="CJ312" s="3" t="s">
        <v>130</v>
      </c>
      <c r="CK312" s="3">
        <v>43</v>
      </c>
      <c r="CL312" s="3" t="s">
        <v>86</v>
      </c>
    </row>
    <row r="313" spans="1:90" x14ac:dyDescent="0.3">
      <c r="A313" s="3" t="s">
        <v>72</v>
      </c>
      <c r="B313" s="3" t="s">
        <v>73</v>
      </c>
      <c r="C313" s="3" t="s">
        <v>74</v>
      </c>
      <c r="E313" s="3" t="str">
        <f>"080056167701"</f>
        <v>080056167701</v>
      </c>
      <c r="F313" s="4">
        <v>45259</v>
      </c>
      <c r="G313" s="3">
        <v>202408</v>
      </c>
      <c r="H313" s="3" t="s">
        <v>75</v>
      </c>
      <c r="I313" s="3" t="s">
        <v>76</v>
      </c>
      <c r="J313" s="3" t="s">
        <v>77</v>
      </c>
      <c r="K313" s="3" t="s">
        <v>78</v>
      </c>
      <c r="L313" s="3" t="s">
        <v>102</v>
      </c>
      <c r="M313" s="3" t="s">
        <v>103</v>
      </c>
      <c r="N313" s="3" t="s">
        <v>104</v>
      </c>
      <c r="O313" s="3" t="s">
        <v>82</v>
      </c>
      <c r="P313" s="3" t="str">
        <f>"1162959640                    "</f>
        <v xml:space="preserve">1162959640                    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41.54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1</v>
      </c>
      <c r="BI313" s="3">
        <v>1</v>
      </c>
      <c r="BJ313" s="3">
        <v>0.2</v>
      </c>
      <c r="BK313" s="3">
        <v>1</v>
      </c>
      <c r="BL313" s="3">
        <v>106.45</v>
      </c>
      <c r="BM313" s="3">
        <v>15.97</v>
      </c>
      <c r="BN313" s="3">
        <v>122.42</v>
      </c>
      <c r="BO313" s="3">
        <v>122.42</v>
      </c>
      <c r="BQ313" s="3" t="s">
        <v>105</v>
      </c>
      <c r="BR313" s="3" t="s">
        <v>84</v>
      </c>
      <c r="BS313" s="3" t="s">
        <v>130</v>
      </c>
      <c r="BY313" s="3">
        <v>1200</v>
      </c>
      <c r="CC313" s="3" t="s">
        <v>103</v>
      </c>
      <c r="CD313" s="3">
        <v>1759</v>
      </c>
      <c r="CE313" s="3" t="s">
        <v>90</v>
      </c>
      <c r="CI313" s="3">
        <v>1</v>
      </c>
      <c r="CJ313" s="3" t="s">
        <v>130</v>
      </c>
      <c r="CK313" s="3">
        <v>24</v>
      </c>
      <c r="CL313" s="3" t="s">
        <v>86</v>
      </c>
    </row>
    <row r="314" spans="1:90" x14ac:dyDescent="0.3">
      <c r="A314" s="3" t="s">
        <v>72</v>
      </c>
      <c r="B314" s="3" t="s">
        <v>73</v>
      </c>
      <c r="C314" s="3" t="s">
        <v>74</v>
      </c>
      <c r="E314" s="3" t="str">
        <f>"080056166524"</f>
        <v>080056166524</v>
      </c>
      <c r="F314" s="4">
        <v>45259</v>
      </c>
      <c r="G314" s="3">
        <v>202408</v>
      </c>
      <c r="H314" s="3" t="s">
        <v>75</v>
      </c>
      <c r="I314" s="3" t="s">
        <v>76</v>
      </c>
      <c r="J314" s="3" t="s">
        <v>77</v>
      </c>
      <c r="K314" s="3" t="s">
        <v>78</v>
      </c>
      <c r="L314" s="3" t="s">
        <v>332</v>
      </c>
      <c r="M314" s="3" t="s">
        <v>332</v>
      </c>
      <c r="N314" s="3" t="s">
        <v>882</v>
      </c>
      <c r="O314" s="3" t="s">
        <v>82</v>
      </c>
      <c r="P314" s="3" t="str">
        <f>"1162959759                    "</f>
        <v xml:space="preserve">1162959759                    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57.23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1</v>
      </c>
      <c r="BI314" s="3">
        <v>1</v>
      </c>
      <c r="BJ314" s="3">
        <v>0.2</v>
      </c>
      <c r="BK314" s="3">
        <v>1</v>
      </c>
      <c r="BL314" s="3">
        <v>146.65</v>
      </c>
      <c r="BM314" s="3">
        <v>22</v>
      </c>
      <c r="BN314" s="3">
        <v>168.65</v>
      </c>
      <c r="BO314" s="3">
        <v>168.65</v>
      </c>
      <c r="BQ314" s="3" t="s">
        <v>883</v>
      </c>
      <c r="BR314" s="3" t="s">
        <v>84</v>
      </c>
      <c r="BS314" s="4">
        <v>45260</v>
      </c>
      <c r="BT314" s="5">
        <v>0.50694444444444442</v>
      </c>
      <c r="BU314" s="3" t="s">
        <v>742</v>
      </c>
      <c r="BV314" s="3" t="s">
        <v>94</v>
      </c>
      <c r="BY314" s="3">
        <v>1200</v>
      </c>
      <c r="CA314" s="3" t="s">
        <v>336</v>
      </c>
      <c r="CC314" s="3" t="s">
        <v>332</v>
      </c>
      <c r="CD314" s="3">
        <v>7646</v>
      </c>
      <c r="CE314" s="3" t="s">
        <v>90</v>
      </c>
      <c r="CI314" s="3">
        <v>1</v>
      </c>
      <c r="CJ314" s="3">
        <v>1</v>
      </c>
      <c r="CK314" s="3">
        <v>23</v>
      </c>
      <c r="CL314" s="3" t="s">
        <v>86</v>
      </c>
    </row>
    <row r="315" spans="1:90" x14ac:dyDescent="0.3">
      <c r="A315" s="3" t="s">
        <v>72</v>
      </c>
      <c r="B315" s="3" t="s">
        <v>73</v>
      </c>
      <c r="C315" s="3" t="s">
        <v>74</v>
      </c>
      <c r="E315" s="3" t="str">
        <f>"080056165778"</f>
        <v>080056165778</v>
      </c>
      <c r="F315" s="4">
        <v>45259</v>
      </c>
      <c r="G315" s="3">
        <v>202408</v>
      </c>
      <c r="H315" s="3" t="s">
        <v>75</v>
      </c>
      <c r="I315" s="3" t="s">
        <v>76</v>
      </c>
      <c r="J315" s="3" t="s">
        <v>77</v>
      </c>
      <c r="K315" s="3" t="s">
        <v>78</v>
      </c>
      <c r="L315" s="3" t="s">
        <v>314</v>
      </c>
      <c r="M315" s="3" t="s">
        <v>315</v>
      </c>
      <c r="N315" s="3" t="s">
        <v>316</v>
      </c>
      <c r="O315" s="3" t="s">
        <v>82</v>
      </c>
      <c r="P315" s="3" t="str">
        <f>"1162959802                    "</f>
        <v xml:space="preserve">1162959802                    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29.54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1</v>
      </c>
      <c r="BI315" s="3">
        <v>1</v>
      </c>
      <c r="BJ315" s="3">
        <v>0.2</v>
      </c>
      <c r="BK315" s="3">
        <v>1</v>
      </c>
      <c r="BL315" s="3">
        <v>75.69</v>
      </c>
      <c r="BM315" s="3">
        <v>11.35</v>
      </c>
      <c r="BN315" s="3">
        <v>87.04</v>
      </c>
      <c r="BO315" s="3">
        <v>87.04</v>
      </c>
      <c r="BQ315" s="3" t="s">
        <v>317</v>
      </c>
      <c r="BR315" s="3" t="s">
        <v>84</v>
      </c>
      <c r="BS315" s="3" t="s">
        <v>130</v>
      </c>
      <c r="BY315" s="3">
        <v>1200</v>
      </c>
      <c r="CC315" s="3" t="s">
        <v>315</v>
      </c>
      <c r="CD315" s="3">
        <v>7600</v>
      </c>
      <c r="CE315" s="3" t="s">
        <v>90</v>
      </c>
      <c r="CI315" s="3">
        <v>1</v>
      </c>
      <c r="CJ315" s="3" t="s">
        <v>130</v>
      </c>
      <c r="CK315" s="3">
        <v>21</v>
      </c>
      <c r="CL315" s="3" t="s">
        <v>86</v>
      </c>
    </row>
    <row r="316" spans="1:90" x14ac:dyDescent="0.3">
      <c r="A316" s="3" t="s">
        <v>72</v>
      </c>
      <c r="B316" s="3" t="s">
        <v>73</v>
      </c>
      <c r="C316" s="3" t="s">
        <v>74</v>
      </c>
      <c r="E316" s="3" t="str">
        <f>"080056166598"</f>
        <v>080056166598</v>
      </c>
      <c r="F316" s="4">
        <v>45259</v>
      </c>
      <c r="G316" s="3">
        <v>202408</v>
      </c>
      <c r="H316" s="3" t="s">
        <v>75</v>
      </c>
      <c r="I316" s="3" t="s">
        <v>76</v>
      </c>
      <c r="J316" s="3" t="s">
        <v>77</v>
      </c>
      <c r="K316" s="3" t="s">
        <v>78</v>
      </c>
      <c r="L316" s="3" t="s">
        <v>187</v>
      </c>
      <c r="M316" s="3" t="s">
        <v>188</v>
      </c>
      <c r="N316" s="3" t="s">
        <v>858</v>
      </c>
      <c r="O316" s="3" t="s">
        <v>82</v>
      </c>
      <c r="P316" s="3" t="str">
        <f>"1162959787                    "</f>
        <v xml:space="preserve">1162959787                    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29.54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1</v>
      </c>
      <c r="BI316" s="3">
        <v>1</v>
      </c>
      <c r="BJ316" s="3">
        <v>0.2</v>
      </c>
      <c r="BK316" s="3">
        <v>1</v>
      </c>
      <c r="BL316" s="3">
        <v>75.69</v>
      </c>
      <c r="BM316" s="3">
        <v>11.35</v>
      </c>
      <c r="BN316" s="3">
        <v>87.04</v>
      </c>
      <c r="BO316" s="3">
        <v>87.04</v>
      </c>
      <c r="BQ316" s="3" t="s">
        <v>859</v>
      </c>
      <c r="BR316" s="3" t="s">
        <v>84</v>
      </c>
      <c r="BS316" s="4">
        <v>45260</v>
      </c>
      <c r="BT316" s="5">
        <v>0.51597222222222217</v>
      </c>
      <c r="BU316" s="3" t="s">
        <v>860</v>
      </c>
      <c r="BV316" s="3" t="s">
        <v>94</v>
      </c>
      <c r="BY316" s="3">
        <v>1200</v>
      </c>
      <c r="CA316" s="3" t="s">
        <v>192</v>
      </c>
      <c r="CC316" s="3" t="s">
        <v>188</v>
      </c>
      <c r="CD316" s="3">
        <v>3600</v>
      </c>
      <c r="CE316" s="3" t="s">
        <v>90</v>
      </c>
      <c r="CI316" s="3">
        <v>1</v>
      </c>
      <c r="CJ316" s="3">
        <v>1</v>
      </c>
      <c r="CK316" s="3">
        <v>21</v>
      </c>
      <c r="CL316" s="3" t="s">
        <v>86</v>
      </c>
    </row>
    <row r="317" spans="1:90" x14ac:dyDescent="0.3">
      <c r="A317" s="3" t="s">
        <v>72</v>
      </c>
      <c r="B317" s="3" t="s">
        <v>73</v>
      </c>
      <c r="C317" s="3" t="s">
        <v>74</v>
      </c>
      <c r="E317" s="3" t="str">
        <f>"080056166533"</f>
        <v>080056166533</v>
      </c>
      <c r="F317" s="4">
        <v>45259</v>
      </c>
      <c r="G317" s="3">
        <v>202408</v>
      </c>
      <c r="H317" s="3" t="s">
        <v>75</v>
      </c>
      <c r="I317" s="3" t="s">
        <v>76</v>
      </c>
      <c r="J317" s="3" t="s">
        <v>77</v>
      </c>
      <c r="K317" s="3" t="s">
        <v>78</v>
      </c>
      <c r="L317" s="3" t="s">
        <v>442</v>
      </c>
      <c r="M317" s="3" t="s">
        <v>443</v>
      </c>
      <c r="N317" s="3" t="s">
        <v>480</v>
      </c>
      <c r="O317" s="3" t="s">
        <v>150</v>
      </c>
      <c r="P317" s="3" t="str">
        <f>"1162959764                    "</f>
        <v xml:space="preserve">1162959764                    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5.57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44.08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1</v>
      </c>
      <c r="BI317" s="3">
        <v>12</v>
      </c>
      <c r="BJ317" s="3">
        <v>5.2</v>
      </c>
      <c r="BK317" s="3">
        <v>12</v>
      </c>
      <c r="BL317" s="3">
        <v>118.52</v>
      </c>
      <c r="BM317" s="3">
        <v>17.78</v>
      </c>
      <c r="BN317" s="3">
        <v>136.30000000000001</v>
      </c>
      <c r="BO317" s="3">
        <v>136.30000000000001</v>
      </c>
      <c r="BQ317" s="3" t="s">
        <v>481</v>
      </c>
      <c r="BR317" s="3" t="s">
        <v>84</v>
      </c>
      <c r="BS317" s="4">
        <v>45260</v>
      </c>
      <c r="BT317" s="5">
        <v>0.36736111111111108</v>
      </c>
      <c r="BU317" s="3" t="s">
        <v>482</v>
      </c>
      <c r="BV317" s="3" t="s">
        <v>94</v>
      </c>
      <c r="BY317" s="3">
        <v>26013</v>
      </c>
      <c r="CA317" s="3" t="s">
        <v>483</v>
      </c>
      <c r="CC317" s="3" t="s">
        <v>443</v>
      </c>
      <c r="CD317" s="3">
        <v>2094</v>
      </c>
      <c r="CE317" s="3" t="s">
        <v>90</v>
      </c>
      <c r="CI317" s="3">
        <v>1</v>
      </c>
      <c r="CJ317" s="3">
        <v>1</v>
      </c>
      <c r="CK317" s="3">
        <v>42</v>
      </c>
      <c r="CL317" s="3" t="s">
        <v>86</v>
      </c>
    </row>
    <row r="318" spans="1:90" x14ac:dyDescent="0.3">
      <c r="A318" s="3" t="s">
        <v>72</v>
      </c>
      <c r="B318" s="3" t="s">
        <v>73</v>
      </c>
      <c r="C318" s="3" t="s">
        <v>74</v>
      </c>
      <c r="E318" s="3" t="str">
        <f>"080056165831"</f>
        <v>080056165831</v>
      </c>
      <c r="F318" s="4">
        <v>45259</v>
      </c>
      <c r="G318" s="3">
        <v>202408</v>
      </c>
      <c r="H318" s="3" t="s">
        <v>75</v>
      </c>
      <c r="I318" s="3" t="s">
        <v>76</v>
      </c>
      <c r="J318" s="3" t="s">
        <v>77</v>
      </c>
      <c r="K318" s="3" t="s">
        <v>78</v>
      </c>
      <c r="L318" s="3" t="s">
        <v>612</v>
      </c>
      <c r="M318" s="3" t="s">
        <v>613</v>
      </c>
      <c r="N318" s="3" t="s">
        <v>614</v>
      </c>
      <c r="O318" s="3" t="s">
        <v>82</v>
      </c>
      <c r="P318" s="3" t="str">
        <f>"1162959813                    "</f>
        <v xml:space="preserve">1162959813                    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57.23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1</v>
      </c>
      <c r="BI318" s="3">
        <v>1</v>
      </c>
      <c r="BJ318" s="3">
        <v>0.2</v>
      </c>
      <c r="BK318" s="3">
        <v>1</v>
      </c>
      <c r="BL318" s="3">
        <v>146.65</v>
      </c>
      <c r="BM318" s="3">
        <v>22</v>
      </c>
      <c r="BN318" s="3">
        <v>168.65</v>
      </c>
      <c r="BO318" s="3">
        <v>168.65</v>
      </c>
      <c r="BQ318" s="3" t="s">
        <v>615</v>
      </c>
      <c r="BR318" s="3" t="s">
        <v>84</v>
      </c>
      <c r="BS318" s="3" t="s">
        <v>130</v>
      </c>
      <c r="BY318" s="3">
        <v>1200</v>
      </c>
      <c r="CC318" s="3" t="s">
        <v>613</v>
      </c>
      <c r="CD318" s="3">
        <v>6850</v>
      </c>
      <c r="CE318" s="3" t="s">
        <v>90</v>
      </c>
      <c r="CI318" s="3">
        <v>2</v>
      </c>
      <c r="CJ318" s="3" t="s">
        <v>130</v>
      </c>
      <c r="CK318" s="3">
        <v>23</v>
      </c>
      <c r="CL318" s="3" t="s">
        <v>86</v>
      </c>
    </row>
    <row r="319" spans="1:90" x14ac:dyDescent="0.3">
      <c r="A319" s="3" t="s">
        <v>72</v>
      </c>
      <c r="B319" s="3" t="s">
        <v>73</v>
      </c>
      <c r="C319" s="3" t="s">
        <v>74</v>
      </c>
      <c r="E319" s="3" t="str">
        <f>"080056167705"</f>
        <v>080056167705</v>
      </c>
      <c r="F319" s="4">
        <v>45259</v>
      </c>
      <c r="G319" s="3">
        <v>202408</v>
      </c>
      <c r="H319" s="3" t="s">
        <v>75</v>
      </c>
      <c r="I319" s="3" t="s">
        <v>76</v>
      </c>
      <c r="J319" s="3" t="s">
        <v>77</v>
      </c>
      <c r="K319" s="3" t="s">
        <v>78</v>
      </c>
      <c r="L319" s="3" t="s">
        <v>418</v>
      </c>
      <c r="M319" s="3" t="s">
        <v>419</v>
      </c>
      <c r="N319" s="3" t="s">
        <v>420</v>
      </c>
      <c r="O319" s="3" t="s">
        <v>82</v>
      </c>
      <c r="P319" s="3" t="str">
        <f>"1162959824                    "</f>
        <v xml:space="preserve">1162959824                    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57.23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1</v>
      </c>
      <c r="BI319" s="3">
        <v>1</v>
      </c>
      <c r="BJ319" s="3">
        <v>1.2</v>
      </c>
      <c r="BK319" s="3">
        <v>1.5</v>
      </c>
      <c r="BL319" s="3">
        <v>146.65</v>
      </c>
      <c r="BM319" s="3">
        <v>22</v>
      </c>
      <c r="BN319" s="3">
        <v>168.65</v>
      </c>
      <c r="BO319" s="3">
        <v>168.65</v>
      </c>
      <c r="BQ319" s="3" t="s">
        <v>421</v>
      </c>
      <c r="BR319" s="3" t="s">
        <v>84</v>
      </c>
      <c r="BS319" s="3" t="s">
        <v>130</v>
      </c>
      <c r="BY319" s="3">
        <v>5850</v>
      </c>
      <c r="CC319" s="3" t="s">
        <v>419</v>
      </c>
      <c r="CD319" s="3">
        <v>2740</v>
      </c>
      <c r="CE319" s="3" t="s">
        <v>90</v>
      </c>
      <c r="CI319" s="3">
        <v>1</v>
      </c>
      <c r="CJ319" s="3" t="s">
        <v>130</v>
      </c>
      <c r="CK319" s="3">
        <v>23</v>
      </c>
      <c r="CL319" s="3" t="s">
        <v>86</v>
      </c>
    </row>
    <row r="320" spans="1:90" x14ac:dyDescent="0.3">
      <c r="A320" s="3" t="s">
        <v>72</v>
      </c>
      <c r="B320" s="3" t="s">
        <v>73</v>
      </c>
      <c r="C320" s="3" t="s">
        <v>74</v>
      </c>
      <c r="E320" s="3" t="str">
        <f>"080056166794"</f>
        <v>080056166794</v>
      </c>
      <c r="F320" s="4">
        <v>45259</v>
      </c>
      <c r="G320" s="3">
        <v>202408</v>
      </c>
      <c r="H320" s="3" t="s">
        <v>75</v>
      </c>
      <c r="I320" s="3" t="s">
        <v>76</v>
      </c>
      <c r="J320" s="3" t="s">
        <v>77</v>
      </c>
      <c r="K320" s="3" t="s">
        <v>78</v>
      </c>
      <c r="L320" s="3" t="s">
        <v>221</v>
      </c>
      <c r="M320" s="3" t="s">
        <v>222</v>
      </c>
      <c r="N320" s="3" t="s">
        <v>884</v>
      </c>
      <c r="O320" s="3" t="s">
        <v>82</v>
      </c>
      <c r="P320" s="3" t="str">
        <f>"1162959786                    "</f>
        <v xml:space="preserve">1162959786                    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23.07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1</v>
      </c>
      <c r="BI320" s="3">
        <v>1</v>
      </c>
      <c r="BJ320" s="3">
        <v>0.2</v>
      </c>
      <c r="BK320" s="3">
        <v>1</v>
      </c>
      <c r="BL320" s="3">
        <v>59.12</v>
      </c>
      <c r="BM320" s="3">
        <v>8.8699999999999992</v>
      </c>
      <c r="BN320" s="3">
        <v>67.989999999999995</v>
      </c>
      <c r="BO320" s="3">
        <v>67.989999999999995</v>
      </c>
      <c r="BQ320" s="3" t="s">
        <v>885</v>
      </c>
      <c r="BR320" s="3" t="s">
        <v>84</v>
      </c>
      <c r="BS320" s="4">
        <v>45260</v>
      </c>
      <c r="BT320" s="5">
        <v>0.34027777777777773</v>
      </c>
      <c r="BU320" s="3" t="s">
        <v>886</v>
      </c>
      <c r="BV320" s="3" t="s">
        <v>94</v>
      </c>
      <c r="BY320" s="3">
        <v>1200</v>
      </c>
      <c r="CA320" s="3" t="s">
        <v>226</v>
      </c>
      <c r="CC320" s="3" t="s">
        <v>222</v>
      </c>
      <c r="CD320" s="3">
        <v>1461</v>
      </c>
      <c r="CE320" s="3" t="s">
        <v>90</v>
      </c>
      <c r="CI320" s="3">
        <v>1</v>
      </c>
      <c r="CJ320" s="3">
        <v>1</v>
      </c>
      <c r="CK320" s="3">
        <v>22</v>
      </c>
      <c r="CL320" s="3" t="s">
        <v>86</v>
      </c>
    </row>
    <row r="321" spans="1:90" x14ac:dyDescent="0.3">
      <c r="A321" s="3" t="s">
        <v>72</v>
      </c>
      <c r="B321" s="3" t="s">
        <v>73</v>
      </c>
      <c r="C321" s="3" t="s">
        <v>74</v>
      </c>
      <c r="E321" s="3" t="str">
        <f>"080056166739"</f>
        <v>080056166739</v>
      </c>
      <c r="F321" s="4">
        <v>45259</v>
      </c>
      <c r="G321" s="3">
        <v>202408</v>
      </c>
      <c r="H321" s="3" t="s">
        <v>75</v>
      </c>
      <c r="I321" s="3" t="s">
        <v>76</v>
      </c>
      <c r="J321" s="3" t="s">
        <v>77</v>
      </c>
      <c r="K321" s="3" t="s">
        <v>78</v>
      </c>
      <c r="L321" s="3" t="s">
        <v>187</v>
      </c>
      <c r="M321" s="3" t="s">
        <v>188</v>
      </c>
      <c r="N321" s="3" t="s">
        <v>858</v>
      </c>
      <c r="O321" s="3" t="s">
        <v>82</v>
      </c>
      <c r="P321" s="3" t="str">
        <f>"1162959799                    "</f>
        <v xml:space="preserve">1162959799                    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29.54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1</v>
      </c>
      <c r="BI321" s="3">
        <v>1</v>
      </c>
      <c r="BJ321" s="3">
        <v>0.2</v>
      </c>
      <c r="BK321" s="3">
        <v>1</v>
      </c>
      <c r="BL321" s="3">
        <v>75.69</v>
      </c>
      <c r="BM321" s="3">
        <v>11.35</v>
      </c>
      <c r="BN321" s="3">
        <v>87.04</v>
      </c>
      <c r="BO321" s="3">
        <v>87.04</v>
      </c>
      <c r="BQ321" s="3" t="s">
        <v>859</v>
      </c>
      <c r="BR321" s="3" t="s">
        <v>84</v>
      </c>
      <c r="BS321" s="4">
        <v>45260</v>
      </c>
      <c r="BT321" s="5">
        <v>0.51527777777777783</v>
      </c>
      <c r="BU321" s="3" t="s">
        <v>860</v>
      </c>
      <c r="BV321" s="3" t="s">
        <v>94</v>
      </c>
      <c r="BY321" s="3">
        <v>1200</v>
      </c>
      <c r="CA321" s="3" t="s">
        <v>192</v>
      </c>
      <c r="CC321" s="3" t="s">
        <v>188</v>
      </c>
      <c r="CD321" s="3">
        <v>3600</v>
      </c>
      <c r="CE321" s="3" t="s">
        <v>90</v>
      </c>
      <c r="CI321" s="3">
        <v>1</v>
      </c>
      <c r="CJ321" s="3">
        <v>1</v>
      </c>
      <c r="CK321" s="3">
        <v>21</v>
      </c>
      <c r="CL321" s="3" t="s">
        <v>86</v>
      </c>
    </row>
    <row r="322" spans="1:90" x14ac:dyDescent="0.3">
      <c r="A322" s="3" t="s">
        <v>72</v>
      </c>
      <c r="B322" s="3" t="s">
        <v>73</v>
      </c>
      <c r="C322" s="3" t="s">
        <v>74</v>
      </c>
      <c r="E322" s="3" t="str">
        <f>"080056167731"</f>
        <v>080056167731</v>
      </c>
      <c r="F322" s="4">
        <v>45259</v>
      </c>
      <c r="G322" s="3">
        <v>202408</v>
      </c>
      <c r="H322" s="3" t="s">
        <v>75</v>
      </c>
      <c r="I322" s="3" t="s">
        <v>76</v>
      </c>
      <c r="J322" s="3" t="s">
        <v>77</v>
      </c>
      <c r="K322" s="3" t="s">
        <v>78</v>
      </c>
      <c r="L322" s="3" t="s">
        <v>238</v>
      </c>
      <c r="M322" s="3" t="s">
        <v>239</v>
      </c>
      <c r="N322" s="3" t="s">
        <v>240</v>
      </c>
      <c r="O322" s="3" t="s">
        <v>82</v>
      </c>
      <c r="P322" s="3" t="str">
        <f>"1162959555                    "</f>
        <v xml:space="preserve">1162959555                    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29.54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1</v>
      </c>
      <c r="BI322" s="3">
        <v>1</v>
      </c>
      <c r="BJ322" s="3">
        <v>0.2</v>
      </c>
      <c r="BK322" s="3">
        <v>1</v>
      </c>
      <c r="BL322" s="3">
        <v>75.69</v>
      </c>
      <c r="BM322" s="3">
        <v>11.35</v>
      </c>
      <c r="BN322" s="3">
        <v>87.04</v>
      </c>
      <c r="BO322" s="3">
        <v>87.04</v>
      </c>
      <c r="BQ322" s="3" t="s">
        <v>241</v>
      </c>
      <c r="BR322" s="3" t="s">
        <v>84</v>
      </c>
      <c r="BS322" s="4">
        <v>45260</v>
      </c>
      <c r="BT322" s="5">
        <v>0.5444444444444444</v>
      </c>
      <c r="BU322" s="3" t="s">
        <v>242</v>
      </c>
      <c r="BV322" s="3" t="s">
        <v>86</v>
      </c>
      <c r="BY322" s="3">
        <v>1200</v>
      </c>
      <c r="CA322" s="3" t="s">
        <v>243</v>
      </c>
      <c r="CC322" s="3" t="s">
        <v>239</v>
      </c>
      <c r="CD322" s="3">
        <v>5201</v>
      </c>
      <c r="CE322" s="3" t="s">
        <v>90</v>
      </c>
      <c r="CI322" s="3">
        <v>1</v>
      </c>
      <c r="CJ322" s="3">
        <v>1</v>
      </c>
      <c r="CK322" s="3">
        <v>21</v>
      </c>
      <c r="CL322" s="3" t="s">
        <v>86</v>
      </c>
    </row>
    <row r="323" spans="1:90" x14ac:dyDescent="0.3">
      <c r="A323" s="3" t="s">
        <v>72</v>
      </c>
      <c r="B323" s="3" t="s">
        <v>73</v>
      </c>
      <c r="C323" s="3" t="s">
        <v>74</v>
      </c>
      <c r="E323" s="3" t="str">
        <f>"080056166611"</f>
        <v>080056166611</v>
      </c>
      <c r="F323" s="4">
        <v>45259</v>
      </c>
      <c r="G323" s="3">
        <v>202408</v>
      </c>
      <c r="H323" s="3" t="s">
        <v>75</v>
      </c>
      <c r="I323" s="3" t="s">
        <v>76</v>
      </c>
      <c r="J323" s="3" t="s">
        <v>77</v>
      </c>
      <c r="K323" s="3" t="s">
        <v>78</v>
      </c>
      <c r="L323" s="3" t="s">
        <v>147</v>
      </c>
      <c r="M323" s="3" t="s">
        <v>148</v>
      </c>
      <c r="N323" s="3" t="s">
        <v>887</v>
      </c>
      <c r="O323" s="3" t="s">
        <v>82</v>
      </c>
      <c r="P323" s="3" t="str">
        <f>"1162959779                    "</f>
        <v xml:space="preserve">1162959779                    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29.54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1</v>
      </c>
      <c r="BI323" s="3">
        <v>1</v>
      </c>
      <c r="BJ323" s="3">
        <v>0.2</v>
      </c>
      <c r="BK323" s="3">
        <v>1</v>
      </c>
      <c r="BL323" s="3">
        <v>75.69</v>
      </c>
      <c r="BM323" s="3">
        <v>11.35</v>
      </c>
      <c r="BN323" s="3">
        <v>87.04</v>
      </c>
      <c r="BO323" s="3">
        <v>87.04</v>
      </c>
      <c r="BQ323" s="3" t="s">
        <v>888</v>
      </c>
      <c r="BR323" s="3" t="s">
        <v>84</v>
      </c>
      <c r="BS323" s="4">
        <v>45260</v>
      </c>
      <c r="BT323" s="5">
        <v>0.43541666666666662</v>
      </c>
      <c r="BU323" s="3" t="s">
        <v>889</v>
      </c>
      <c r="BV323" s="3" t="s">
        <v>94</v>
      </c>
      <c r="BY323" s="3">
        <v>1200</v>
      </c>
      <c r="CA323" s="3" t="s">
        <v>429</v>
      </c>
      <c r="CC323" s="3" t="s">
        <v>148</v>
      </c>
      <c r="CD323" s="3">
        <v>200</v>
      </c>
      <c r="CE323" s="3" t="s">
        <v>90</v>
      </c>
      <c r="CI323" s="3">
        <v>1</v>
      </c>
      <c r="CJ323" s="3">
        <v>1</v>
      </c>
      <c r="CK323" s="3">
        <v>21</v>
      </c>
      <c r="CL323" s="3" t="s">
        <v>86</v>
      </c>
    </row>
    <row r="324" spans="1:90" x14ac:dyDescent="0.3">
      <c r="A324" s="3" t="s">
        <v>72</v>
      </c>
      <c r="B324" s="3" t="s">
        <v>73</v>
      </c>
      <c r="C324" s="3" t="s">
        <v>74</v>
      </c>
      <c r="E324" s="3" t="str">
        <f>"080056166451"</f>
        <v>080056166451</v>
      </c>
      <c r="F324" s="4">
        <v>45259</v>
      </c>
      <c r="G324" s="3">
        <v>202408</v>
      </c>
      <c r="H324" s="3" t="s">
        <v>75</v>
      </c>
      <c r="I324" s="3" t="s">
        <v>76</v>
      </c>
      <c r="J324" s="3" t="s">
        <v>77</v>
      </c>
      <c r="K324" s="3" t="s">
        <v>78</v>
      </c>
      <c r="L324" s="3" t="s">
        <v>332</v>
      </c>
      <c r="M324" s="3" t="s">
        <v>332</v>
      </c>
      <c r="N324" s="3" t="s">
        <v>651</v>
      </c>
      <c r="O324" s="3" t="s">
        <v>82</v>
      </c>
      <c r="P324" s="3" t="str">
        <f>"1162959815                    "</f>
        <v xml:space="preserve">1162959815                    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212.29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2</v>
      </c>
      <c r="BI324" s="3">
        <v>4</v>
      </c>
      <c r="BJ324" s="3">
        <v>7.9</v>
      </c>
      <c r="BK324" s="3">
        <v>8</v>
      </c>
      <c r="BL324" s="3">
        <v>543.99</v>
      </c>
      <c r="BM324" s="3">
        <v>81.599999999999994</v>
      </c>
      <c r="BN324" s="3">
        <v>625.59</v>
      </c>
      <c r="BO324" s="3">
        <v>625.59</v>
      </c>
      <c r="BQ324" s="3" t="s">
        <v>652</v>
      </c>
      <c r="BR324" s="3" t="s">
        <v>84</v>
      </c>
      <c r="BS324" s="4">
        <v>45260</v>
      </c>
      <c r="BT324" s="5">
        <v>0.50347222222222221</v>
      </c>
      <c r="BU324" s="3" t="s">
        <v>781</v>
      </c>
      <c r="BV324" s="3" t="s">
        <v>94</v>
      </c>
      <c r="BY324" s="3">
        <v>39256</v>
      </c>
      <c r="CA324" s="3" t="s">
        <v>336</v>
      </c>
      <c r="CC324" s="3" t="s">
        <v>332</v>
      </c>
      <c r="CD324" s="3">
        <v>7646</v>
      </c>
      <c r="CE324" s="3" t="s">
        <v>90</v>
      </c>
      <c r="CI324" s="3">
        <v>1</v>
      </c>
      <c r="CJ324" s="3">
        <v>1</v>
      </c>
      <c r="CK324" s="3">
        <v>23</v>
      </c>
      <c r="CL324" s="3" t="s">
        <v>86</v>
      </c>
    </row>
    <row r="325" spans="1:90" x14ac:dyDescent="0.3">
      <c r="A325" s="3" t="s">
        <v>72</v>
      </c>
      <c r="B325" s="3" t="s">
        <v>73</v>
      </c>
      <c r="C325" s="3" t="s">
        <v>74</v>
      </c>
      <c r="E325" s="3" t="str">
        <f>"080056166074"</f>
        <v>080056166074</v>
      </c>
      <c r="F325" s="4">
        <v>45259</v>
      </c>
      <c r="G325" s="3">
        <v>202408</v>
      </c>
      <c r="H325" s="3" t="s">
        <v>75</v>
      </c>
      <c r="I325" s="3" t="s">
        <v>76</v>
      </c>
      <c r="J325" s="3" t="s">
        <v>77</v>
      </c>
      <c r="K325" s="3" t="s">
        <v>78</v>
      </c>
      <c r="L325" s="3" t="s">
        <v>75</v>
      </c>
      <c r="M325" s="3" t="s">
        <v>76</v>
      </c>
      <c r="N325" s="3" t="s">
        <v>890</v>
      </c>
      <c r="O325" s="3" t="s">
        <v>82</v>
      </c>
      <c r="P325" s="3" t="str">
        <f>"1162959728                    "</f>
        <v xml:space="preserve">1162959728                    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23.07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1</v>
      </c>
      <c r="BI325" s="3">
        <v>2</v>
      </c>
      <c r="BJ325" s="3">
        <v>0.6</v>
      </c>
      <c r="BK325" s="3">
        <v>2</v>
      </c>
      <c r="BL325" s="3">
        <v>59.12</v>
      </c>
      <c r="BM325" s="3">
        <v>8.8699999999999992</v>
      </c>
      <c r="BN325" s="3">
        <v>67.989999999999995</v>
      </c>
      <c r="BO325" s="3">
        <v>67.989999999999995</v>
      </c>
      <c r="BQ325" s="3" t="s">
        <v>891</v>
      </c>
      <c r="BR325" s="3" t="s">
        <v>84</v>
      </c>
      <c r="BS325" s="4">
        <v>45260</v>
      </c>
      <c r="BT325" s="5">
        <v>0.37708333333333338</v>
      </c>
      <c r="BU325" s="3" t="s">
        <v>892</v>
      </c>
      <c r="BV325" s="3" t="s">
        <v>94</v>
      </c>
      <c r="BY325" s="3">
        <v>2860</v>
      </c>
      <c r="CA325" s="3" t="s">
        <v>125</v>
      </c>
      <c r="CC325" s="3" t="s">
        <v>76</v>
      </c>
      <c r="CD325" s="3">
        <v>1600</v>
      </c>
      <c r="CE325" s="3" t="s">
        <v>90</v>
      </c>
      <c r="CI325" s="3">
        <v>1</v>
      </c>
      <c r="CJ325" s="3">
        <v>1</v>
      </c>
      <c r="CK325" s="3">
        <v>22</v>
      </c>
      <c r="CL325" s="3" t="s">
        <v>86</v>
      </c>
    </row>
    <row r="326" spans="1:90" x14ac:dyDescent="0.3">
      <c r="A326" s="3" t="s">
        <v>72</v>
      </c>
      <c r="B326" s="3" t="s">
        <v>73</v>
      </c>
      <c r="C326" s="3" t="s">
        <v>74</v>
      </c>
      <c r="E326" s="3" t="str">
        <f>"080056166110"</f>
        <v>080056166110</v>
      </c>
      <c r="F326" s="4">
        <v>45259</v>
      </c>
      <c r="G326" s="3">
        <v>202408</v>
      </c>
      <c r="H326" s="3" t="s">
        <v>75</v>
      </c>
      <c r="I326" s="3" t="s">
        <v>76</v>
      </c>
      <c r="J326" s="3" t="s">
        <v>77</v>
      </c>
      <c r="K326" s="3" t="s">
        <v>78</v>
      </c>
      <c r="L326" s="3" t="s">
        <v>209</v>
      </c>
      <c r="M326" s="3" t="s">
        <v>210</v>
      </c>
      <c r="N326" s="3" t="s">
        <v>211</v>
      </c>
      <c r="O326" s="3" t="s">
        <v>82</v>
      </c>
      <c r="P326" s="3" t="str">
        <f>"1162959816                    "</f>
        <v xml:space="preserve">1162959816                    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57.23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1</v>
      </c>
      <c r="BI326" s="3">
        <v>2</v>
      </c>
      <c r="BJ326" s="3">
        <v>1.4</v>
      </c>
      <c r="BK326" s="3">
        <v>2</v>
      </c>
      <c r="BL326" s="3">
        <v>146.65</v>
      </c>
      <c r="BM326" s="3">
        <v>22</v>
      </c>
      <c r="BN326" s="3">
        <v>168.65</v>
      </c>
      <c r="BO326" s="3">
        <v>168.65</v>
      </c>
      <c r="BQ326" s="3" t="s">
        <v>212</v>
      </c>
      <c r="BR326" s="3" t="s">
        <v>84</v>
      </c>
      <c r="BS326" s="4">
        <v>45260</v>
      </c>
      <c r="BT326" s="5">
        <v>0.49722222222222223</v>
      </c>
      <c r="BU326" s="3" t="s">
        <v>213</v>
      </c>
      <c r="BV326" s="3" t="s">
        <v>94</v>
      </c>
      <c r="BY326" s="3">
        <v>7000</v>
      </c>
      <c r="CA326" s="3" t="s">
        <v>214</v>
      </c>
      <c r="CC326" s="3" t="s">
        <v>210</v>
      </c>
      <c r="CD326" s="3">
        <v>7300</v>
      </c>
      <c r="CE326" s="3" t="s">
        <v>90</v>
      </c>
      <c r="CI326" s="3">
        <v>1</v>
      </c>
      <c r="CJ326" s="3">
        <v>1</v>
      </c>
      <c r="CK326" s="3">
        <v>23</v>
      </c>
      <c r="CL326" s="3" t="s">
        <v>86</v>
      </c>
    </row>
    <row r="327" spans="1:90" x14ac:dyDescent="0.3">
      <c r="A327" s="3" t="s">
        <v>72</v>
      </c>
      <c r="B327" s="3" t="s">
        <v>73</v>
      </c>
      <c r="C327" s="3" t="s">
        <v>74</v>
      </c>
      <c r="E327" s="3" t="str">
        <f>"080056166545"</f>
        <v>080056166545</v>
      </c>
      <c r="F327" s="4">
        <v>45259</v>
      </c>
      <c r="G327" s="3">
        <v>202408</v>
      </c>
      <c r="H327" s="3" t="s">
        <v>75</v>
      </c>
      <c r="I327" s="3" t="s">
        <v>76</v>
      </c>
      <c r="J327" s="3" t="s">
        <v>77</v>
      </c>
      <c r="K327" s="3" t="s">
        <v>78</v>
      </c>
      <c r="L327" s="3" t="s">
        <v>893</v>
      </c>
      <c r="M327" s="3" t="s">
        <v>894</v>
      </c>
      <c r="N327" s="3" t="s">
        <v>895</v>
      </c>
      <c r="O327" s="3" t="s">
        <v>82</v>
      </c>
      <c r="P327" s="3" t="str">
        <f>"1162959780                    "</f>
        <v xml:space="preserve">1162959780                    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29.54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1</v>
      </c>
      <c r="BI327" s="3">
        <v>1</v>
      </c>
      <c r="BJ327" s="3">
        <v>0.2</v>
      </c>
      <c r="BK327" s="3">
        <v>1</v>
      </c>
      <c r="BL327" s="3">
        <v>75.69</v>
      </c>
      <c r="BM327" s="3">
        <v>11.35</v>
      </c>
      <c r="BN327" s="3">
        <v>87.04</v>
      </c>
      <c r="BO327" s="3">
        <v>87.04</v>
      </c>
      <c r="BQ327" s="3" t="s">
        <v>896</v>
      </c>
      <c r="BR327" s="3" t="s">
        <v>84</v>
      </c>
      <c r="BS327" s="3" t="s">
        <v>130</v>
      </c>
      <c r="BY327" s="3">
        <v>1200</v>
      </c>
      <c r="CC327" s="3" t="s">
        <v>894</v>
      </c>
      <c r="CD327" s="3">
        <v>6529</v>
      </c>
      <c r="CE327" s="3" t="s">
        <v>90</v>
      </c>
      <c r="CI327" s="3">
        <v>1</v>
      </c>
      <c r="CJ327" s="3" t="s">
        <v>130</v>
      </c>
      <c r="CK327" s="3">
        <v>21</v>
      </c>
      <c r="CL327" s="3" t="s">
        <v>86</v>
      </c>
    </row>
    <row r="328" spans="1:90" x14ac:dyDescent="0.3">
      <c r="A328" s="3" t="s">
        <v>72</v>
      </c>
      <c r="B328" s="3" t="s">
        <v>73</v>
      </c>
      <c r="C328" s="3" t="s">
        <v>74</v>
      </c>
      <c r="E328" s="3" t="str">
        <f>"080056166318"</f>
        <v>080056166318</v>
      </c>
      <c r="F328" s="4">
        <v>45259</v>
      </c>
      <c r="G328" s="3">
        <v>202408</v>
      </c>
      <c r="H328" s="3" t="s">
        <v>75</v>
      </c>
      <c r="I328" s="3" t="s">
        <v>76</v>
      </c>
      <c r="J328" s="3" t="s">
        <v>77</v>
      </c>
      <c r="K328" s="3" t="s">
        <v>78</v>
      </c>
      <c r="L328" s="3" t="s">
        <v>442</v>
      </c>
      <c r="M328" s="3" t="s">
        <v>443</v>
      </c>
      <c r="N328" s="3" t="s">
        <v>744</v>
      </c>
      <c r="O328" s="3" t="s">
        <v>82</v>
      </c>
      <c r="P328" s="3" t="str">
        <f>"1162959053                    "</f>
        <v xml:space="preserve">1162959053                    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23.07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1</v>
      </c>
      <c r="BI328" s="3">
        <v>1</v>
      </c>
      <c r="BJ328" s="3">
        <v>1.5</v>
      </c>
      <c r="BK328" s="3">
        <v>2</v>
      </c>
      <c r="BL328" s="3">
        <v>59.12</v>
      </c>
      <c r="BM328" s="3">
        <v>8.8699999999999992</v>
      </c>
      <c r="BN328" s="3">
        <v>67.989999999999995</v>
      </c>
      <c r="BO328" s="3">
        <v>67.989999999999995</v>
      </c>
      <c r="BQ328" s="3" t="s">
        <v>745</v>
      </c>
      <c r="BR328" s="3" t="s">
        <v>84</v>
      </c>
      <c r="BS328" s="3" t="s">
        <v>130</v>
      </c>
      <c r="BY328" s="3">
        <v>7540</v>
      </c>
      <c r="CC328" s="3" t="s">
        <v>443</v>
      </c>
      <c r="CD328" s="3">
        <v>2008</v>
      </c>
      <c r="CE328" s="3" t="s">
        <v>90</v>
      </c>
      <c r="CI328" s="3">
        <v>1</v>
      </c>
      <c r="CJ328" s="3" t="s">
        <v>130</v>
      </c>
      <c r="CK328" s="3">
        <v>22</v>
      </c>
      <c r="CL328" s="3" t="s">
        <v>86</v>
      </c>
    </row>
    <row r="329" spans="1:90" x14ac:dyDescent="0.3">
      <c r="A329" s="3" t="s">
        <v>72</v>
      </c>
      <c r="B329" s="3" t="s">
        <v>73</v>
      </c>
      <c r="C329" s="3" t="s">
        <v>74</v>
      </c>
      <c r="E329" s="3" t="str">
        <f>"080056166301"</f>
        <v>080056166301</v>
      </c>
      <c r="F329" s="4">
        <v>45259</v>
      </c>
      <c r="G329" s="3">
        <v>202408</v>
      </c>
      <c r="H329" s="3" t="s">
        <v>75</v>
      </c>
      <c r="I329" s="3" t="s">
        <v>76</v>
      </c>
      <c r="J329" s="3" t="s">
        <v>77</v>
      </c>
      <c r="K329" s="3" t="s">
        <v>78</v>
      </c>
      <c r="L329" s="3" t="s">
        <v>79</v>
      </c>
      <c r="M329" s="3" t="s">
        <v>80</v>
      </c>
      <c r="N329" s="3" t="s">
        <v>254</v>
      </c>
      <c r="O329" s="3" t="s">
        <v>82</v>
      </c>
      <c r="P329" s="3" t="str">
        <f>"1162959811                    "</f>
        <v xml:space="preserve">1162959811                    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29.54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1</v>
      </c>
      <c r="BI329" s="3">
        <v>2</v>
      </c>
      <c r="BJ329" s="3">
        <v>1.5</v>
      </c>
      <c r="BK329" s="3">
        <v>2</v>
      </c>
      <c r="BL329" s="3">
        <v>75.69</v>
      </c>
      <c r="BM329" s="3">
        <v>11.35</v>
      </c>
      <c r="BN329" s="3">
        <v>87.04</v>
      </c>
      <c r="BO329" s="3">
        <v>87.04</v>
      </c>
      <c r="BQ329" s="3" t="s">
        <v>255</v>
      </c>
      <c r="BR329" s="3" t="s">
        <v>84</v>
      </c>
      <c r="BS329" s="4">
        <v>45260</v>
      </c>
      <c r="BT329" s="5">
        <v>0.44027777777777777</v>
      </c>
      <c r="BU329" s="3" t="s">
        <v>489</v>
      </c>
      <c r="BV329" s="3" t="s">
        <v>86</v>
      </c>
      <c r="BY329" s="3">
        <v>7560</v>
      </c>
      <c r="CA329" s="3" t="s">
        <v>490</v>
      </c>
      <c r="CC329" s="3" t="s">
        <v>80</v>
      </c>
      <c r="CD329" s="3">
        <v>7535</v>
      </c>
      <c r="CE329" s="3" t="s">
        <v>90</v>
      </c>
      <c r="CI329" s="3">
        <v>1</v>
      </c>
      <c r="CJ329" s="3">
        <v>1</v>
      </c>
      <c r="CK329" s="3">
        <v>21</v>
      </c>
      <c r="CL329" s="3" t="s">
        <v>86</v>
      </c>
    </row>
    <row r="330" spans="1:90" x14ac:dyDescent="0.3">
      <c r="A330" s="3" t="s">
        <v>72</v>
      </c>
      <c r="B330" s="3" t="s">
        <v>73</v>
      </c>
      <c r="C330" s="3" t="s">
        <v>74</v>
      </c>
      <c r="E330" s="3" t="str">
        <f>"080055987060"</f>
        <v>080055987060</v>
      </c>
      <c r="F330" s="4">
        <v>45251</v>
      </c>
      <c r="G330" s="3">
        <v>202408</v>
      </c>
      <c r="H330" s="3" t="s">
        <v>75</v>
      </c>
      <c r="I330" s="3" t="s">
        <v>76</v>
      </c>
      <c r="J330" s="3" t="s">
        <v>77</v>
      </c>
      <c r="K330" s="3" t="s">
        <v>78</v>
      </c>
      <c r="L330" s="3" t="s">
        <v>193</v>
      </c>
      <c r="M330" s="3" t="s">
        <v>194</v>
      </c>
      <c r="N330" s="3" t="s">
        <v>286</v>
      </c>
      <c r="O330" s="3" t="s">
        <v>82</v>
      </c>
      <c r="P330" s="3" t="str">
        <f>"1162958100                    "</f>
        <v xml:space="preserve">1162958100                    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29.54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1</v>
      </c>
      <c r="BI330" s="3">
        <v>1</v>
      </c>
      <c r="BJ330" s="3">
        <v>0.2</v>
      </c>
      <c r="BK330" s="3">
        <v>1</v>
      </c>
      <c r="BL330" s="3">
        <v>75.69</v>
      </c>
      <c r="BM330" s="3">
        <v>11.35</v>
      </c>
      <c r="BN330" s="3">
        <v>87.04</v>
      </c>
      <c r="BO330" s="3">
        <v>87.04</v>
      </c>
      <c r="BQ330" s="3" t="s">
        <v>287</v>
      </c>
      <c r="BR330" s="3" t="s">
        <v>84</v>
      </c>
      <c r="BS330" s="4">
        <v>45252</v>
      </c>
      <c r="BT330" s="5">
        <v>0.32222222222222224</v>
      </c>
      <c r="BU330" s="3" t="s">
        <v>599</v>
      </c>
      <c r="BV330" s="3" t="s">
        <v>94</v>
      </c>
      <c r="BY330" s="3">
        <v>1200</v>
      </c>
      <c r="CA330" s="3" t="s">
        <v>671</v>
      </c>
      <c r="CC330" s="3" t="s">
        <v>194</v>
      </c>
      <c r="CD330" s="3">
        <v>6001</v>
      </c>
      <c r="CE330" s="3" t="s">
        <v>90</v>
      </c>
      <c r="CF330" s="4">
        <v>45252</v>
      </c>
      <c r="CI330" s="3">
        <v>1</v>
      </c>
      <c r="CJ330" s="3">
        <v>1</v>
      </c>
      <c r="CK330" s="3">
        <v>21</v>
      </c>
      <c r="CL330" s="3" t="s">
        <v>86</v>
      </c>
    </row>
    <row r="331" spans="1:90" x14ac:dyDescent="0.3">
      <c r="A331" s="3" t="s">
        <v>72</v>
      </c>
      <c r="B331" s="3" t="s">
        <v>73</v>
      </c>
      <c r="C331" s="3" t="s">
        <v>74</v>
      </c>
      <c r="E331" s="3" t="str">
        <f>"080055989378"</f>
        <v>080055989378</v>
      </c>
      <c r="F331" s="4">
        <v>45251</v>
      </c>
      <c r="G331" s="3">
        <v>202408</v>
      </c>
      <c r="H331" s="3" t="s">
        <v>75</v>
      </c>
      <c r="I331" s="3" t="s">
        <v>76</v>
      </c>
      <c r="J331" s="3" t="s">
        <v>77</v>
      </c>
      <c r="K331" s="3" t="s">
        <v>78</v>
      </c>
      <c r="L331" s="3" t="s">
        <v>209</v>
      </c>
      <c r="M331" s="3" t="s">
        <v>210</v>
      </c>
      <c r="N331" s="3" t="s">
        <v>211</v>
      </c>
      <c r="O331" s="3" t="s">
        <v>82</v>
      </c>
      <c r="P331" s="3" t="str">
        <f>"1162958182                    "</f>
        <v xml:space="preserve">1162958182                    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57.23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1</v>
      </c>
      <c r="BI331" s="3">
        <v>1</v>
      </c>
      <c r="BJ331" s="3">
        <v>0.2</v>
      </c>
      <c r="BK331" s="3">
        <v>1</v>
      </c>
      <c r="BL331" s="3">
        <v>146.65</v>
      </c>
      <c r="BM331" s="3">
        <v>22</v>
      </c>
      <c r="BN331" s="3">
        <v>168.65</v>
      </c>
      <c r="BO331" s="3">
        <v>168.65</v>
      </c>
      <c r="BQ331" s="3" t="s">
        <v>212</v>
      </c>
      <c r="BR331" s="3" t="s">
        <v>84</v>
      </c>
      <c r="BS331" s="4">
        <v>45252</v>
      </c>
      <c r="BT331" s="5">
        <v>0.50694444444444442</v>
      </c>
      <c r="BU331" s="3" t="s">
        <v>897</v>
      </c>
      <c r="BV331" s="3" t="s">
        <v>94</v>
      </c>
      <c r="BY331" s="3">
        <v>1200</v>
      </c>
      <c r="CA331" s="3" t="s">
        <v>898</v>
      </c>
      <c r="CC331" s="3" t="s">
        <v>210</v>
      </c>
      <c r="CD331" s="3">
        <v>7299</v>
      </c>
      <c r="CE331" s="3" t="s">
        <v>90</v>
      </c>
      <c r="CF331" s="4">
        <v>45253</v>
      </c>
      <c r="CI331" s="3">
        <v>1</v>
      </c>
      <c r="CJ331" s="3">
        <v>1</v>
      </c>
      <c r="CK331" s="3">
        <v>23</v>
      </c>
      <c r="CL331" s="3" t="s">
        <v>86</v>
      </c>
    </row>
    <row r="332" spans="1:90" x14ac:dyDescent="0.3">
      <c r="A332" s="3" t="s">
        <v>72</v>
      </c>
      <c r="B332" s="3" t="s">
        <v>73</v>
      </c>
      <c r="C332" s="3" t="s">
        <v>74</v>
      </c>
      <c r="E332" s="3" t="str">
        <f>"080055987089"</f>
        <v>080055987089</v>
      </c>
      <c r="F332" s="4">
        <v>45251</v>
      </c>
      <c r="G332" s="3">
        <v>202408</v>
      </c>
      <c r="H332" s="3" t="s">
        <v>75</v>
      </c>
      <c r="I332" s="3" t="s">
        <v>76</v>
      </c>
      <c r="J332" s="3" t="s">
        <v>77</v>
      </c>
      <c r="K332" s="3" t="s">
        <v>78</v>
      </c>
      <c r="L332" s="3" t="s">
        <v>332</v>
      </c>
      <c r="M332" s="3" t="s">
        <v>332</v>
      </c>
      <c r="N332" s="3" t="s">
        <v>899</v>
      </c>
      <c r="O332" s="3" t="s">
        <v>82</v>
      </c>
      <c r="P332" s="3" t="str">
        <f>"1162958123                    "</f>
        <v xml:space="preserve">1162958123                    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57.23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1</v>
      </c>
      <c r="BI332" s="3">
        <v>1</v>
      </c>
      <c r="BJ332" s="3">
        <v>0.2</v>
      </c>
      <c r="BK332" s="3">
        <v>1</v>
      </c>
      <c r="BL332" s="3">
        <v>146.65</v>
      </c>
      <c r="BM332" s="3">
        <v>22</v>
      </c>
      <c r="BN332" s="3">
        <v>168.65</v>
      </c>
      <c r="BO332" s="3">
        <v>168.65</v>
      </c>
      <c r="BQ332" s="3" t="s">
        <v>900</v>
      </c>
      <c r="BR332" s="3" t="s">
        <v>84</v>
      </c>
      <c r="BS332" s="4">
        <v>45252</v>
      </c>
      <c r="BT332" s="5">
        <v>0.51111111111111118</v>
      </c>
      <c r="BU332" s="3" t="s">
        <v>901</v>
      </c>
      <c r="BV332" s="3" t="s">
        <v>94</v>
      </c>
      <c r="BY332" s="3">
        <v>1200</v>
      </c>
      <c r="CA332" s="3" t="s">
        <v>902</v>
      </c>
      <c r="CC332" s="3" t="s">
        <v>332</v>
      </c>
      <c r="CD332" s="3">
        <v>7646</v>
      </c>
      <c r="CE332" s="3" t="s">
        <v>90</v>
      </c>
      <c r="CF332" s="4">
        <v>45253</v>
      </c>
      <c r="CI332" s="3">
        <v>1</v>
      </c>
      <c r="CJ332" s="3">
        <v>1</v>
      </c>
      <c r="CK332" s="3">
        <v>23</v>
      </c>
      <c r="CL332" s="3" t="s">
        <v>86</v>
      </c>
    </row>
    <row r="333" spans="1:90" x14ac:dyDescent="0.3">
      <c r="A333" s="3" t="s">
        <v>72</v>
      </c>
      <c r="B333" s="3" t="s">
        <v>73</v>
      </c>
      <c r="C333" s="3" t="s">
        <v>74</v>
      </c>
      <c r="E333" s="3" t="str">
        <f>"080055776534"</f>
        <v>080055776534</v>
      </c>
      <c r="F333" s="4">
        <v>45238</v>
      </c>
      <c r="G333" s="3">
        <v>202408</v>
      </c>
      <c r="H333" s="3" t="s">
        <v>75</v>
      </c>
      <c r="I333" s="3" t="s">
        <v>76</v>
      </c>
      <c r="J333" s="3" t="s">
        <v>903</v>
      </c>
      <c r="K333" s="3" t="s">
        <v>78</v>
      </c>
      <c r="L333" s="3" t="s">
        <v>116</v>
      </c>
      <c r="M333" s="3" t="s">
        <v>117</v>
      </c>
      <c r="N333" s="3" t="s">
        <v>904</v>
      </c>
      <c r="O333" s="3" t="s">
        <v>82</v>
      </c>
      <c r="P333" s="3" t="str">
        <f>"1162956045                    "</f>
        <v xml:space="preserve">1162956045                    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23.07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1</v>
      </c>
      <c r="BI333" s="3">
        <v>7</v>
      </c>
      <c r="BJ333" s="3">
        <v>5</v>
      </c>
      <c r="BK333" s="3">
        <v>7</v>
      </c>
      <c r="BL333" s="3">
        <v>59.12</v>
      </c>
      <c r="BM333" s="3">
        <v>8.8699999999999992</v>
      </c>
      <c r="BN333" s="3">
        <v>67.989999999999995</v>
      </c>
      <c r="BO333" s="3">
        <v>67.989999999999995</v>
      </c>
      <c r="BQ333" s="3" t="s">
        <v>905</v>
      </c>
      <c r="BR333" s="3" t="s">
        <v>906</v>
      </c>
      <c r="BS333" s="4">
        <v>45239</v>
      </c>
      <c r="BT333" s="5">
        <v>0.44513888888888892</v>
      </c>
      <c r="BU333" s="3" t="s">
        <v>907</v>
      </c>
      <c r="BV333" s="3" t="s">
        <v>94</v>
      </c>
      <c r="BY333" s="3">
        <v>24840</v>
      </c>
      <c r="BZ333" s="3" t="s">
        <v>908</v>
      </c>
      <c r="CA333" s="3" t="s">
        <v>909</v>
      </c>
      <c r="CC333" s="3" t="s">
        <v>117</v>
      </c>
      <c r="CD333" s="3">
        <v>2170</v>
      </c>
      <c r="CE333" s="3" t="s">
        <v>90</v>
      </c>
      <c r="CF333" s="4">
        <v>45239</v>
      </c>
      <c r="CI333" s="3">
        <v>1</v>
      </c>
      <c r="CJ333" s="3">
        <v>1</v>
      </c>
      <c r="CK333" s="3">
        <v>22</v>
      </c>
      <c r="CL333" s="3" t="s">
        <v>86</v>
      </c>
    </row>
    <row r="334" spans="1:90" x14ac:dyDescent="0.3">
      <c r="A334" s="3" t="s">
        <v>72</v>
      </c>
      <c r="B334" s="3" t="s">
        <v>73</v>
      </c>
      <c r="C334" s="3" t="s">
        <v>74</v>
      </c>
      <c r="E334" s="3" t="str">
        <f>"080055812143"</f>
        <v>080055812143</v>
      </c>
      <c r="F334" s="4">
        <v>45240</v>
      </c>
      <c r="G334" s="3">
        <v>202408</v>
      </c>
      <c r="H334" s="3" t="s">
        <v>75</v>
      </c>
      <c r="I334" s="3" t="s">
        <v>76</v>
      </c>
      <c r="J334" s="3" t="s">
        <v>903</v>
      </c>
      <c r="K334" s="3" t="s">
        <v>78</v>
      </c>
      <c r="L334" s="3" t="s">
        <v>75</v>
      </c>
      <c r="M334" s="3" t="s">
        <v>76</v>
      </c>
      <c r="N334" s="3" t="s">
        <v>312</v>
      </c>
      <c r="O334" s="3" t="s">
        <v>82</v>
      </c>
      <c r="P334" s="3" t="str">
        <f>"1162956322                    "</f>
        <v xml:space="preserve">1162956322                    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23.07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1</v>
      </c>
      <c r="BI334" s="3">
        <v>3</v>
      </c>
      <c r="BJ334" s="3">
        <v>4.0999999999999996</v>
      </c>
      <c r="BK334" s="3">
        <v>5</v>
      </c>
      <c r="BL334" s="3">
        <v>59.12</v>
      </c>
      <c r="BM334" s="3">
        <v>8.8699999999999992</v>
      </c>
      <c r="BN334" s="3">
        <v>67.989999999999995</v>
      </c>
      <c r="BO334" s="3">
        <v>67.989999999999995</v>
      </c>
      <c r="BQ334" s="3" t="s">
        <v>910</v>
      </c>
      <c r="BR334" s="3" t="s">
        <v>906</v>
      </c>
      <c r="BS334" s="4">
        <v>45251</v>
      </c>
      <c r="BT334" s="5">
        <v>0.3979166666666667</v>
      </c>
      <c r="BU334" s="3" t="s">
        <v>675</v>
      </c>
      <c r="BV334" s="3" t="s">
        <v>86</v>
      </c>
      <c r="BW334" s="3" t="s">
        <v>503</v>
      </c>
      <c r="BX334" s="3" t="s">
        <v>504</v>
      </c>
      <c r="BY334" s="3">
        <v>20480</v>
      </c>
      <c r="BZ334" s="3" t="s">
        <v>908</v>
      </c>
      <c r="CA334" s="3" t="s">
        <v>676</v>
      </c>
      <c r="CC334" s="3" t="s">
        <v>76</v>
      </c>
      <c r="CD334" s="3">
        <v>1645</v>
      </c>
      <c r="CE334" s="3" t="s">
        <v>90</v>
      </c>
      <c r="CF334" s="4">
        <v>45252</v>
      </c>
      <c r="CI334" s="3">
        <v>1</v>
      </c>
      <c r="CJ334" s="3">
        <v>7</v>
      </c>
      <c r="CK334" s="3">
        <v>22</v>
      </c>
      <c r="CL334" s="3" t="s">
        <v>86</v>
      </c>
    </row>
    <row r="335" spans="1:90" x14ac:dyDescent="0.3">
      <c r="A335" s="3" t="s">
        <v>72</v>
      </c>
      <c r="B335" s="3" t="s">
        <v>73</v>
      </c>
      <c r="C335" s="3" t="s">
        <v>74</v>
      </c>
      <c r="E335" s="3" t="str">
        <f>"080055814960"</f>
        <v>080055814960</v>
      </c>
      <c r="F335" s="4">
        <v>45240</v>
      </c>
      <c r="G335" s="3">
        <v>202408</v>
      </c>
      <c r="H335" s="3" t="s">
        <v>75</v>
      </c>
      <c r="I335" s="3" t="s">
        <v>76</v>
      </c>
      <c r="J335" s="3" t="s">
        <v>903</v>
      </c>
      <c r="K335" s="3" t="s">
        <v>78</v>
      </c>
      <c r="L335" s="3" t="s">
        <v>221</v>
      </c>
      <c r="M335" s="3" t="s">
        <v>222</v>
      </c>
      <c r="N335" s="3" t="s">
        <v>911</v>
      </c>
      <c r="O335" s="3" t="s">
        <v>82</v>
      </c>
      <c r="P335" s="3" t="str">
        <f>"1162956390                    "</f>
        <v xml:space="preserve">1162956390                    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23.07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2</v>
      </c>
      <c r="BI335" s="3">
        <v>6</v>
      </c>
      <c r="BJ335" s="3">
        <v>5.6</v>
      </c>
      <c r="BK335" s="3">
        <v>6</v>
      </c>
      <c r="BL335" s="3">
        <v>59.12</v>
      </c>
      <c r="BM335" s="3">
        <v>8.8699999999999992</v>
      </c>
      <c r="BN335" s="3">
        <v>67.989999999999995</v>
      </c>
      <c r="BO335" s="3">
        <v>67.989999999999995</v>
      </c>
      <c r="BQ335" s="3" t="s">
        <v>912</v>
      </c>
      <c r="BR335" s="3" t="s">
        <v>906</v>
      </c>
      <c r="BS335" s="4">
        <v>45243</v>
      </c>
      <c r="BT335" s="5">
        <v>0.42430555555555555</v>
      </c>
      <c r="BU335" s="3" t="s">
        <v>913</v>
      </c>
      <c r="BV335" s="3" t="s">
        <v>94</v>
      </c>
      <c r="BY335" s="3">
        <v>28200</v>
      </c>
      <c r="BZ335" s="3" t="s">
        <v>908</v>
      </c>
      <c r="CA335" s="3" t="s">
        <v>914</v>
      </c>
      <c r="CC335" s="3" t="s">
        <v>222</v>
      </c>
      <c r="CD335" s="3">
        <v>1459</v>
      </c>
      <c r="CE335" s="3" t="s">
        <v>90</v>
      </c>
      <c r="CF335" s="4">
        <v>45243</v>
      </c>
      <c r="CI335" s="3">
        <v>1</v>
      </c>
      <c r="CJ335" s="3">
        <v>1</v>
      </c>
      <c r="CK335" s="3">
        <v>22</v>
      </c>
      <c r="CL335" s="3" t="s">
        <v>86</v>
      </c>
    </row>
    <row r="336" spans="1:90" x14ac:dyDescent="0.3">
      <c r="A336" s="3" t="s">
        <v>72</v>
      </c>
      <c r="B336" s="3" t="s">
        <v>73</v>
      </c>
      <c r="C336" s="3" t="s">
        <v>74</v>
      </c>
      <c r="E336" s="3" t="str">
        <f>"080055838192"</f>
        <v>080055838192</v>
      </c>
      <c r="F336" s="4">
        <v>45243</v>
      </c>
      <c r="G336" s="3">
        <v>202408</v>
      </c>
      <c r="H336" s="3" t="s">
        <v>75</v>
      </c>
      <c r="I336" s="3" t="s">
        <v>76</v>
      </c>
      <c r="J336" s="3" t="s">
        <v>903</v>
      </c>
      <c r="K336" s="3" t="s">
        <v>78</v>
      </c>
      <c r="L336" s="3" t="s">
        <v>276</v>
      </c>
      <c r="M336" s="3" t="s">
        <v>277</v>
      </c>
      <c r="N336" s="3" t="s">
        <v>915</v>
      </c>
      <c r="O336" s="3" t="s">
        <v>445</v>
      </c>
      <c r="P336" s="3" t="str">
        <f>"1162956520                    "</f>
        <v xml:space="preserve">1162956520                    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41.54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1</v>
      </c>
      <c r="BI336" s="3">
        <v>3</v>
      </c>
      <c r="BJ336" s="3">
        <v>3.6</v>
      </c>
      <c r="BK336" s="3">
        <v>4</v>
      </c>
      <c r="BL336" s="3">
        <v>106.45</v>
      </c>
      <c r="BM336" s="3">
        <v>15.97</v>
      </c>
      <c r="BN336" s="3">
        <v>122.42</v>
      </c>
      <c r="BO336" s="3">
        <v>122.42</v>
      </c>
      <c r="BQ336" s="3" t="s">
        <v>916</v>
      </c>
      <c r="BR336" s="3" t="s">
        <v>906</v>
      </c>
      <c r="BS336" s="4">
        <v>45244</v>
      </c>
      <c r="BT336" s="5">
        <v>0.34722222222222227</v>
      </c>
      <c r="BU336" s="3" t="s">
        <v>917</v>
      </c>
      <c r="BV336" s="3" t="s">
        <v>94</v>
      </c>
      <c r="BY336" s="3">
        <v>18144</v>
      </c>
      <c r="BZ336" s="3" t="s">
        <v>908</v>
      </c>
      <c r="CA336" s="3" t="s">
        <v>918</v>
      </c>
      <c r="CC336" s="3" t="s">
        <v>277</v>
      </c>
      <c r="CD336" s="3">
        <v>1438</v>
      </c>
      <c r="CE336" s="3" t="s">
        <v>90</v>
      </c>
      <c r="CF336" s="4">
        <v>45245</v>
      </c>
      <c r="CI336" s="3">
        <v>1</v>
      </c>
      <c r="CJ336" s="3">
        <v>1</v>
      </c>
      <c r="CK336" s="3">
        <v>34</v>
      </c>
      <c r="CL336" s="3" t="s">
        <v>86</v>
      </c>
    </row>
    <row r="337" spans="1:90" x14ac:dyDescent="0.3">
      <c r="A337" s="3" t="s">
        <v>72</v>
      </c>
      <c r="B337" s="3" t="s">
        <v>73</v>
      </c>
      <c r="C337" s="3" t="s">
        <v>74</v>
      </c>
      <c r="E337" s="3" t="str">
        <f>"080055845979"</f>
        <v>080055845979</v>
      </c>
      <c r="F337" s="4">
        <v>45243</v>
      </c>
      <c r="G337" s="3">
        <v>202408</v>
      </c>
      <c r="H337" s="3" t="s">
        <v>75</v>
      </c>
      <c r="I337" s="3" t="s">
        <v>76</v>
      </c>
      <c r="J337" s="3" t="s">
        <v>903</v>
      </c>
      <c r="K337" s="3" t="s">
        <v>78</v>
      </c>
      <c r="L337" s="3" t="s">
        <v>276</v>
      </c>
      <c r="M337" s="3" t="s">
        <v>277</v>
      </c>
      <c r="N337" s="3" t="s">
        <v>915</v>
      </c>
      <c r="O337" s="3" t="s">
        <v>445</v>
      </c>
      <c r="P337" s="3" t="str">
        <f>"1162956789                    "</f>
        <v xml:space="preserve">1162956789                    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41.54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1</v>
      </c>
      <c r="BI337" s="3">
        <v>2</v>
      </c>
      <c r="BJ337" s="3">
        <v>2.9</v>
      </c>
      <c r="BK337" s="3">
        <v>3</v>
      </c>
      <c r="BL337" s="3">
        <v>106.45</v>
      </c>
      <c r="BM337" s="3">
        <v>15.97</v>
      </c>
      <c r="BN337" s="3">
        <v>122.42</v>
      </c>
      <c r="BO337" s="3">
        <v>122.42</v>
      </c>
      <c r="BQ337" s="3" t="s">
        <v>916</v>
      </c>
      <c r="BR337" s="3" t="s">
        <v>906</v>
      </c>
      <c r="BS337" s="4">
        <v>45244</v>
      </c>
      <c r="BT337" s="5">
        <v>0.34722222222222227</v>
      </c>
      <c r="BU337" s="3" t="s">
        <v>917</v>
      </c>
      <c r="BV337" s="3" t="s">
        <v>94</v>
      </c>
      <c r="BY337" s="3">
        <v>14336</v>
      </c>
      <c r="BZ337" s="3" t="s">
        <v>908</v>
      </c>
      <c r="CA337" s="3" t="s">
        <v>918</v>
      </c>
      <c r="CC337" s="3" t="s">
        <v>277</v>
      </c>
      <c r="CD337" s="3">
        <v>1438</v>
      </c>
      <c r="CE337" s="3" t="s">
        <v>90</v>
      </c>
      <c r="CF337" s="4">
        <v>45245</v>
      </c>
      <c r="CI337" s="3">
        <v>1</v>
      </c>
      <c r="CJ337" s="3">
        <v>1</v>
      </c>
      <c r="CK337" s="3">
        <v>34</v>
      </c>
      <c r="CL337" s="3" t="s">
        <v>86</v>
      </c>
    </row>
    <row r="338" spans="1:90" x14ac:dyDescent="0.3">
      <c r="A338" s="3" t="s">
        <v>72</v>
      </c>
      <c r="B338" s="3" t="s">
        <v>73</v>
      </c>
      <c r="C338" s="3" t="s">
        <v>74</v>
      </c>
      <c r="E338" s="3" t="str">
        <f>"080055860786"</f>
        <v>080055860786</v>
      </c>
      <c r="F338" s="4">
        <v>45244</v>
      </c>
      <c r="G338" s="3">
        <v>202408</v>
      </c>
      <c r="H338" s="3" t="s">
        <v>75</v>
      </c>
      <c r="I338" s="3" t="s">
        <v>76</v>
      </c>
      <c r="J338" s="3" t="s">
        <v>903</v>
      </c>
      <c r="K338" s="3" t="s">
        <v>78</v>
      </c>
      <c r="L338" s="3" t="s">
        <v>442</v>
      </c>
      <c r="M338" s="3" t="s">
        <v>443</v>
      </c>
      <c r="N338" s="3" t="s">
        <v>444</v>
      </c>
      <c r="O338" s="3" t="s">
        <v>445</v>
      </c>
      <c r="P338" s="3" t="str">
        <f>"1162956711                    "</f>
        <v xml:space="preserve">1162956711                    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49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1</v>
      </c>
      <c r="BI338" s="3">
        <v>11</v>
      </c>
      <c r="BJ338" s="3">
        <v>17.7</v>
      </c>
      <c r="BK338" s="3">
        <v>18</v>
      </c>
      <c r="BL338" s="3">
        <v>125.56</v>
      </c>
      <c r="BM338" s="3">
        <v>18.829999999999998</v>
      </c>
      <c r="BN338" s="3">
        <v>144.38999999999999</v>
      </c>
      <c r="BO338" s="3">
        <v>144.38999999999999</v>
      </c>
      <c r="BQ338" s="3" t="s">
        <v>919</v>
      </c>
      <c r="BR338" s="3" t="s">
        <v>906</v>
      </c>
      <c r="BS338" s="4">
        <v>45245</v>
      </c>
      <c r="BT338" s="5">
        <v>0.34375</v>
      </c>
      <c r="BU338" s="3" t="s">
        <v>447</v>
      </c>
      <c r="BV338" s="3" t="s">
        <v>94</v>
      </c>
      <c r="BY338" s="3">
        <v>88320</v>
      </c>
      <c r="BZ338" s="3" t="s">
        <v>908</v>
      </c>
      <c r="CA338" s="3" t="s">
        <v>448</v>
      </c>
      <c r="CC338" s="3" t="s">
        <v>443</v>
      </c>
      <c r="CD338" s="3">
        <v>2091</v>
      </c>
      <c r="CE338" s="3" t="s">
        <v>90</v>
      </c>
      <c r="CF338" s="4">
        <v>45246</v>
      </c>
      <c r="CI338" s="3">
        <v>1</v>
      </c>
      <c r="CJ338" s="3">
        <v>1</v>
      </c>
      <c r="CK338" s="3">
        <v>32</v>
      </c>
      <c r="CL338" s="3" t="s">
        <v>86</v>
      </c>
    </row>
    <row r="339" spans="1:90" x14ac:dyDescent="0.3">
      <c r="A339" s="3" t="s">
        <v>72</v>
      </c>
      <c r="B339" s="3" t="s">
        <v>73</v>
      </c>
      <c r="C339" s="3" t="s">
        <v>74</v>
      </c>
      <c r="E339" s="3" t="str">
        <f>"080055863458"</f>
        <v>080055863458</v>
      </c>
      <c r="F339" s="4">
        <v>45244</v>
      </c>
      <c r="G339" s="3">
        <v>202408</v>
      </c>
      <c r="H339" s="3" t="s">
        <v>75</v>
      </c>
      <c r="I339" s="3" t="s">
        <v>76</v>
      </c>
      <c r="J339" s="3" t="s">
        <v>903</v>
      </c>
      <c r="K339" s="3" t="s">
        <v>78</v>
      </c>
      <c r="L339" s="3" t="s">
        <v>354</v>
      </c>
      <c r="M339" s="3" t="s">
        <v>355</v>
      </c>
      <c r="N339" s="3" t="s">
        <v>356</v>
      </c>
      <c r="O339" s="3" t="s">
        <v>445</v>
      </c>
      <c r="P339" s="3" t="str">
        <f>"1162956951                    "</f>
        <v xml:space="preserve">1162956951                    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41.54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1</v>
      </c>
      <c r="BI339" s="3">
        <v>2</v>
      </c>
      <c r="BJ339" s="3">
        <v>3.4</v>
      </c>
      <c r="BK339" s="3">
        <v>4</v>
      </c>
      <c r="BL339" s="3">
        <v>106.45</v>
      </c>
      <c r="BM339" s="3">
        <v>15.97</v>
      </c>
      <c r="BN339" s="3">
        <v>122.42</v>
      </c>
      <c r="BO339" s="3">
        <v>122.42</v>
      </c>
      <c r="BQ339" s="3" t="s">
        <v>920</v>
      </c>
      <c r="BR339" s="3" t="s">
        <v>906</v>
      </c>
      <c r="BS339" s="4">
        <v>45245</v>
      </c>
      <c r="BT339" s="5">
        <v>0.39861111111111108</v>
      </c>
      <c r="BU339" s="3" t="s">
        <v>921</v>
      </c>
      <c r="BV339" s="3" t="s">
        <v>94</v>
      </c>
      <c r="BY339" s="3">
        <v>16965</v>
      </c>
      <c r="BZ339" s="3" t="s">
        <v>908</v>
      </c>
      <c r="CA339" s="3" t="s">
        <v>922</v>
      </c>
      <c r="CC339" s="3" t="s">
        <v>355</v>
      </c>
      <c r="CD339" s="3">
        <v>2302</v>
      </c>
      <c r="CE339" s="3" t="s">
        <v>90</v>
      </c>
      <c r="CF339" s="4">
        <v>45246</v>
      </c>
      <c r="CI339" s="3">
        <v>1</v>
      </c>
      <c r="CJ339" s="3">
        <v>1</v>
      </c>
      <c r="CK339" s="3">
        <v>34</v>
      </c>
      <c r="CL339" s="3" t="s">
        <v>86</v>
      </c>
    </row>
    <row r="340" spans="1:90" x14ac:dyDescent="0.3">
      <c r="A340" s="3" t="s">
        <v>72</v>
      </c>
      <c r="B340" s="3" t="s">
        <v>73</v>
      </c>
      <c r="C340" s="3" t="s">
        <v>74</v>
      </c>
      <c r="E340" s="3" t="str">
        <f>"080056167749"</f>
        <v>080056167749</v>
      </c>
      <c r="F340" s="4">
        <v>45259</v>
      </c>
      <c r="G340" s="3">
        <v>202408</v>
      </c>
      <c r="H340" s="3" t="s">
        <v>75</v>
      </c>
      <c r="I340" s="3" t="s">
        <v>76</v>
      </c>
      <c r="J340" s="3" t="s">
        <v>77</v>
      </c>
      <c r="K340" s="3" t="s">
        <v>78</v>
      </c>
      <c r="L340" s="3" t="s">
        <v>79</v>
      </c>
      <c r="M340" s="3" t="s">
        <v>80</v>
      </c>
      <c r="N340" s="3" t="s">
        <v>254</v>
      </c>
      <c r="O340" s="3" t="s">
        <v>82</v>
      </c>
      <c r="P340" s="3" t="str">
        <f>"1162959820                    "</f>
        <v xml:space="preserve">1162959820                    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66.430000000000007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1</v>
      </c>
      <c r="BI340" s="3">
        <v>2</v>
      </c>
      <c r="BJ340" s="3">
        <v>4.0999999999999996</v>
      </c>
      <c r="BK340" s="3">
        <v>4.5</v>
      </c>
      <c r="BL340" s="3">
        <v>170.23</v>
      </c>
      <c r="BM340" s="3">
        <v>25.53</v>
      </c>
      <c r="BN340" s="3">
        <v>195.76</v>
      </c>
      <c r="BO340" s="3">
        <v>195.76</v>
      </c>
      <c r="BQ340" s="3" t="s">
        <v>255</v>
      </c>
      <c r="BR340" s="3" t="s">
        <v>84</v>
      </c>
      <c r="BS340" s="4">
        <v>45260</v>
      </c>
      <c r="BT340" s="5">
        <v>0.44027777777777777</v>
      </c>
      <c r="BU340" s="3" t="s">
        <v>489</v>
      </c>
      <c r="BV340" s="3" t="s">
        <v>86</v>
      </c>
      <c r="BY340" s="3">
        <v>20358</v>
      </c>
      <c r="CA340" s="3" t="s">
        <v>490</v>
      </c>
      <c r="CC340" s="3" t="s">
        <v>80</v>
      </c>
      <c r="CD340" s="3">
        <v>7535</v>
      </c>
      <c r="CE340" s="3" t="s">
        <v>90</v>
      </c>
      <c r="CI340" s="3">
        <v>1</v>
      </c>
      <c r="CJ340" s="3">
        <v>1</v>
      </c>
      <c r="CK340" s="3">
        <v>21</v>
      </c>
      <c r="CL340" s="3" t="s">
        <v>86</v>
      </c>
    </row>
    <row r="341" spans="1:90" x14ac:dyDescent="0.3">
      <c r="A341" s="3" t="s">
        <v>72</v>
      </c>
      <c r="B341" s="3" t="s">
        <v>73</v>
      </c>
      <c r="C341" s="3" t="s">
        <v>74</v>
      </c>
      <c r="E341" s="3" t="str">
        <f>"080056166557"</f>
        <v>080056166557</v>
      </c>
      <c r="F341" s="4">
        <v>45259</v>
      </c>
      <c r="G341" s="3">
        <v>202408</v>
      </c>
      <c r="H341" s="3" t="s">
        <v>75</v>
      </c>
      <c r="I341" s="3" t="s">
        <v>76</v>
      </c>
      <c r="J341" s="3" t="s">
        <v>77</v>
      </c>
      <c r="K341" s="3" t="s">
        <v>78</v>
      </c>
      <c r="L341" s="3" t="s">
        <v>79</v>
      </c>
      <c r="M341" s="3" t="s">
        <v>80</v>
      </c>
      <c r="N341" s="3" t="s">
        <v>254</v>
      </c>
      <c r="O341" s="3" t="s">
        <v>82</v>
      </c>
      <c r="P341" s="3" t="str">
        <f>"1162959805                    "</f>
        <v xml:space="preserve">1162959805                    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29.54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1</v>
      </c>
      <c r="BI341" s="3">
        <v>1</v>
      </c>
      <c r="BJ341" s="3">
        <v>0.2</v>
      </c>
      <c r="BK341" s="3">
        <v>1</v>
      </c>
      <c r="BL341" s="3">
        <v>75.69</v>
      </c>
      <c r="BM341" s="3">
        <v>11.35</v>
      </c>
      <c r="BN341" s="3">
        <v>87.04</v>
      </c>
      <c r="BO341" s="3">
        <v>87.04</v>
      </c>
      <c r="BQ341" s="3" t="s">
        <v>255</v>
      </c>
      <c r="BR341" s="3" t="s">
        <v>84</v>
      </c>
      <c r="BS341" s="4">
        <v>45260</v>
      </c>
      <c r="BT341" s="5">
        <v>0.44027777777777777</v>
      </c>
      <c r="BU341" s="3" t="s">
        <v>489</v>
      </c>
      <c r="BV341" s="3" t="s">
        <v>86</v>
      </c>
      <c r="BY341" s="3">
        <v>1200</v>
      </c>
      <c r="CA341" s="3" t="s">
        <v>490</v>
      </c>
      <c r="CC341" s="3" t="s">
        <v>80</v>
      </c>
      <c r="CD341" s="3">
        <v>7535</v>
      </c>
      <c r="CE341" s="3" t="s">
        <v>90</v>
      </c>
      <c r="CI341" s="3">
        <v>1</v>
      </c>
      <c r="CJ341" s="3">
        <v>1</v>
      </c>
      <c r="CK341" s="3">
        <v>21</v>
      </c>
      <c r="CL341" s="3" t="s">
        <v>86</v>
      </c>
    </row>
    <row r="342" spans="1:90" x14ac:dyDescent="0.3">
      <c r="A342" s="3" t="s">
        <v>72</v>
      </c>
      <c r="B342" s="3" t="s">
        <v>73</v>
      </c>
      <c r="C342" s="3" t="s">
        <v>74</v>
      </c>
      <c r="E342" s="3" t="str">
        <f>"080056166561"</f>
        <v>080056166561</v>
      </c>
      <c r="F342" s="4">
        <v>45259</v>
      </c>
      <c r="G342" s="3">
        <v>202408</v>
      </c>
      <c r="H342" s="3" t="s">
        <v>75</v>
      </c>
      <c r="I342" s="3" t="s">
        <v>76</v>
      </c>
      <c r="J342" s="3" t="s">
        <v>77</v>
      </c>
      <c r="K342" s="3" t="s">
        <v>78</v>
      </c>
      <c r="L342" s="3" t="s">
        <v>187</v>
      </c>
      <c r="M342" s="3" t="s">
        <v>188</v>
      </c>
      <c r="N342" s="3" t="s">
        <v>858</v>
      </c>
      <c r="O342" s="3" t="s">
        <v>82</v>
      </c>
      <c r="P342" s="3" t="str">
        <f>"1162959803                    "</f>
        <v xml:space="preserve">1162959803                    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29.54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1</v>
      </c>
      <c r="BI342" s="3">
        <v>1</v>
      </c>
      <c r="BJ342" s="3">
        <v>0.2</v>
      </c>
      <c r="BK342" s="3">
        <v>1</v>
      </c>
      <c r="BL342" s="3">
        <v>75.69</v>
      </c>
      <c r="BM342" s="3">
        <v>11.35</v>
      </c>
      <c r="BN342" s="3">
        <v>87.04</v>
      </c>
      <c r="BO342" s="3">
        <v>87.04</v>
      </c>
      <c r="BQ342" s="3" t="s">
        <v>859</v>
      </c>
      <c r="BR342" s="3" t="s">
        <v>84</v>
      </c>
      <c r="BS342" s="4">
        <v>45260</v>
      </c>
      <c r="BT342" s="5">
        <v>0.51527777777777783</v>
      </c>
      <c r="BU342" s="3" t="s">
        <v>860</v>
      </c>
      <c r="BV342" s="3" t="s">
        <v>94</v>
      </c>
      <c r="BY342" s="3">
        <v>1200</v>
      </c>
      <c r="CA342" s="3" t="s">
        <v>192</v>
      </c>
      <c r="CC342" s="3" t="s">
        <v>188</v>
      </c>
      <c r="CD342" s="3">
        <v>3600</v>
      </c>
      <c r="CE342" s="3" t="s">
        <v>90</v>
      </c>
      <c r="CI342" s="3">
        <v>1</v>
      </c>
      <c r="CJ342" s="3">
        <v>1</v>
      </c>
      <c r="CK342" s="3">
        <v>21</v>
      </c>
      <c r="CL342" s="3" t="s">
        <v>86</v>
      </c>
    </row>
    <row r="343" spans="1:90" x14ac:dyDescent="0.3">
      <c r="A343" s="3" t="s">
        <v>72</v>
      </c>
      <c r="B343" s="3" t="s">
        <v>73</v>
      </c>
      <c r="C343" s="3" t="s">
        <v>74</v>
      </c>
      <c r="E343" s="3" t="str">
        <f>"080056166377"</f>
        <v>080056166377</v>
      </c>
      <c r="F343" s="4">
        <v>45259</v>
      </c>
      <c r="G343" s="3">
        <v>202408</v>
      </c>
      <c r="H343" s="3" t="s">
        <v>75</v>
      </c>
      <c r="I343" s="3" t="s">
        <v>76</v>
      </c>
      <c r="J343" s="3" t="s">
        <v>77</v>
      </c>
      <c r="K343" s="3" t="s">
        <v>78</v>
      </c>
      <c r="L343" s="3" t="s">
        <v>923</v>
      </c>
      <c r="M343" s="3" t="s">
        <v>924</v>
      </c>
      <c r="N343" s="3" t="s">
        <v>925</v>
      </c>
      <c r="O343" s="3" t="s">
        <v>82</v>
      </c>
      <c r="P343" s="3" t="str">
        <f>"1162958982                    "</f>
        <v xml:space="preserve">1162958982                    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108.92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1</v>
      </c>
      <c r="BI343" s="3">
        <v>4</v>
      </c>
      <c r="BJ343" s="3">
        <v>2.4</v>
      </c>
      <c r="BK343" s="3">
        <v>4</v>
      </c>
      <c r="BL343" s="3">
        <v>279.10000000000002</v>
      </c>
      <c r="BM343" s="3">
        <v>41.87</v>
      </c>
      <c r="BN343" s="3">
        <v>320.97000000000003</v>
      </c>
      <c r="BO343" s="3">
        <v>320.97000000000003</v>
      </c>
      <c r="BQ343" s="3" t="s">
        <v>926</v>
      </c>
      <c r="BR343" s="3" t="s">
        <v>84</v>
      </c>
      <c r="BS343" s="3" t="s">
        <v>130</v>
      </c>
      <c r="BY343" s="3">
        <v>12138</v>
      </c>
      <c r="BZ343" s="3" t="s">
        <v>35</v>
      </c>
      <c r="CC343" s="3" t="s">
        <v>924</v>
      </c>
      <c r="CD343" s="3">
        <v>1133</v>
      </c>
      <c r="CE343" s="3" t="s">
        <v>90</v>
      </c>
      <c r="CI343" s="3">
        <v>2</v>
      </c>
      <c r="CJ343" s="3" t="s">
        <v>130</v>
      </c>
      <c r="CK343" s="3">
        <v>23</v>
      </c>
      <c r="CL343" s="3" t="s">
        <v>86</v>
      </c>
    </row>
    <row r="344" spans="1:90" x14ac:dyDescent="0.3">
      <c r="A344" s="3" t="s">
        <v>72</v>
      </c>
      <c r="B344" s="3" t="s">
        <v>73</v>
      </c>
      <c r="C344" s="3" t="s">
        <v>74</v>
      </c>
      <c r="E344" s="3" t="str">
        <f>"080056166769"</f>
        <v>080056166769</v>
      </c>
      <c r="F344" s="4">
        <v>45259</v>
      </c>
      <c r="G344" s="3">
        <v>202408</v>
      </c>
      <c r="H344" s="3" t="s">
        <v>75</v>
      </c>
      <c r="I344" s="3" t="s">
        <v>76</v>
      </c>
      <c r="J344" s="3" t="s">
        <v>77</v>
      </c>
      <c r="K344" s="3" t="s">
        <v>78</v>
      </c>
      <c r="L344" s="3" t="s">
        <v>215</v>
      </c>
      <c r="M344" s="3" t="s">
        <v>216</v>
      </c>
      <c r="N344" s="3" t="s">
        <v>415</v>
      </c>
      <c r="O344" s="3" t="s">
        <v>82</v>
      </c>
      <c r="P344" s="3" t="str">
        <f>"1162959781                    "</f>
        <v xml:space="preserve">1162959781                    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23.07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1</v>
      </c>
      <c r="BI344" s="3">
        <v>1</v>
      </c>
      <c r="BJ344" s="3">
        <v>0.2</v>
      </c>
      <c r="BK344" s="3">
        <v>1</v>
      </c>
      <c r="BL344" s="3">
        <v>59.12</v>
      </c>
      <c r="BM344" s="3">
        <v>8.8699999999999992</v>
      </c>
      <c r="BN344" s="3">
        <v>67.989999999999995</v>
      </c>
      <c r="BO344" s="3">
        <v>67.989999999999995</v>
      </c>
      <c r="BQ344" s="3" t="s">
        <v>416</v>
      </c>
      <c r="BR344" s="3" t="s">
        <v>84</v>
      </c>
      <c r="BS344" s="4">
        <v>45260</v>
      </c>
      <c r="BT344" s="5">
        <v>0.33680555555555558</v>
      </c>
      <c r="BU344" s="3" t="s">
        <v>417</v>
      </c>
      <c r="BV344" s="3" t="s">
        <v>94</v>
      </c>
      <c r="BY344" s="3">
        <v>1200</v>
      </c>
      <c r="CA344" s="3" t="s">
        <v>220</v>
      </c>
      <c r="CC344" s="3" t="s">
        <v>216</v>
      </c>
      <c r="CD344" s="3">
        <v>1559</v>
      </c>
      <c r="CE344" s="3" t="s">
        <v>90</v>
      </c>
      <c r="CI344" s="3">
        <v>1</v>
      </c>
      <c r="CJ344" s="3">
        <v>1</v>
      </c>
      <c r="CK344" s="3">
        <v>22</v>
      </c>
      <c r="CL344" s="3" t="s">
        <v>86</v>
      </c>
    </row>
    <row r="345" spans="1:90" x14ac:dyDescent="0.3">
      <c r="A345" s="3" t="s">
        <v>72</v>
      </c>
      <c r="B345" s="3" t="s">
        <v>73</v>
      </c>
      <c r="C345" s="3" t="s">
        <v>74</v>
      </c>
      <c r="E345" s="3" t="str">
        <f>"080056167975"</f>
        <v>080056167975</v>
      </c>
      <c r="F345" s="4">
        <v>45259</v>
      </c>
      <c r="G345" s="3">
        <v>202408</v>
      </c>
      <c r="H345" s="3" t="s">
        <v>75</v>
      </c>
      <c r="I345" s="3" t="s">
        <v>76</v>
      </c>
      <c r="J345" s="3" t="s">
        <v>77</v>
      </c>
      <c r="K345" s="3" t="s">
        <v>78</v>
      </c>
      <c r="L345" s="3" t="s">
        <v>221</v>
      </c>
      <c r="M345" s="3" t="s">
        <v>222</v>
      </c>
      <c r="N345" s="3" t="s">
        <v>927</v>
      </c>
      <c r="O345" s="3" t="s">
        <v>82</v>
      </c>
      <c r="P345" s="3" t="str">
        <f>"1162959702                    "</f>
        <v xml:space="preserve">1162959702                    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23.07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1</v>
      </c>
      <c r="BI345" s="3">
        <v>1</v>
      </c>
      <c r="BJ345" s="3">
        <v>0.2</v>
      </c>
      <c r="BK345" s="3">
        <v>1</v>
      </c>
      <c r="BL345" s="3">
        <v>59.12</v>
      </c>
      <c r="BM345" s="3">
        <v>8.8699999999999992</v>
      </c>
      <c r="BN345" s="3">
        <v>67.989999999999995</v>
      </c>
      <c r="BO345" s="3">
        <v>67.989999999999995</v>
      </c>
      <c r="BQ345" s="3" t="s">
        <v>928</v>
      </c>
      <c r="BR345" s="3" t="s">
        <v>84</v>
      </c>
      <c r="BS345" s="4">
        <v>45260</v>
      </c>
      <c r="BT345" s="5">
        <v>0.33124999999999999</v>
      </c>
      <c r="BU345" s="3" t="s">
        <v>929</v>
      </c>
      <c r="BV345" s="3" t="s">
        <v>94</v>
      </c>
      <c r="BY345" s="3">
        <v>1200</v>
      </c>
      <c r="CA345" s="3" t="s">
        <v>226</v>
      </c>
      <c r="CC345" s="3" t="s">
        <v>222</v>
      </c>
      <c r="CD345" s="3">
        <v>1459</v>
      </c>
      <c r="CE345" s="3" t="s">
        <v>90</v>
      </c>
      <c r="CI345" s="3">
        <v>1</v>
      </c>
      <c r="CJ345" s="3">
        <v>1</v>
      </c>
      <c r="CK345" s="3">
        <v>22</v>
      </c>
      <c r="CL345" s="3" t="s">
        <v>86</v>
      </c>
    </row>
    <row r="346" spans="1:90" x14ac:dyDescent="0.3">
      <c r="A346" s="3" t="s">
        <v>72</v>
      </c>
      <c r="B346" s="3" t="s">
        <v>73</v>
      </c>
      <c r="C346" s="3" t="s">
        <v>74</v>
      </c>
      <c r="E346" s="3" t="str">
        <f>"080055863625"</f>
        <v>080055863625</v>
      </c>
      <c r="F346" s="4">
        <v>45244</v>
      </c>
      <c r="G346" s="3">
        <v>202408</v>
      </c>
      <c r="H346" s="3" t="s">
        <v>75</v>
      </c>
      <c r="I346" s="3" t="s">
        <v>76</v>
      </c>
      <c r="J346" s="3" t="s">
        <v>903</v>
      </c>
      <c r="K346" s="3" t="s">
        <v>78</v>
      </c>
      <c r="L346" s="3" t="s">
        <v>221</v>
      </c>
      <c r="M346" s="3" t="s">
        <v>222</v>
      </c>
      <c r="N346" s="3" t="s">
        <v>761</v>
      </c>
      <c r="O346" s="3" t="s">
        <v>445</v>
      </c>
      <c r="P346" s="3" t="str">
        <f>"1162956821                    "</f>
        <v xml:space="preserve">1162956821                    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49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1</v>
      </c>
      <c r="BI346" s="3">
        <v>12</v>
      </c>
      <c r="BJ346" s="3">
        <v>17.7</v>
      </c>
      <c r="BK346" s="3">
        <v>18</v>
      </c>
      <c r="BL346" s="3">
        <v>125.56</v>
      </c>
      <c r="BM346" s="3">
        <v>18.829999999999998</v>
      </c>
      <c r="BN346" s="3">
        <v>144.38999999999999</v>
      </c>
      <c r="BO346" s="3">
        <v>144.38999999999999</v>
      </c>
      <c r="BQ346" s="3" t="s">
        <v>930</v>
      </c>
      <c r="BR346" s="3" t="s">
        <v>906</v>
      </c>
      <c r="BS346" s="4">
        <v>45245</v>
      </c>
      <c r="BT346" s="5">
        <v>0.44513888888888892</v>
      </c>
      <c r="BU346" s="3" t="s">
        <v>931</v>
      </c>
      <c r="BV346" s="3" t="s">
        <v>94</v>
      </c>
      <c r="BY346" s="3">
        <v>88320</v>
      </c>
      <c r="BZ346" s="3" t="s">
        <v>908</v>
      </c>
      <c r="CA346" s="3" t="s">
        <v>773</v>
      </c>
      <c r="CC346" s="3" t="s">
        <v>222</v>
      </c>
      <c r="CD346" s="3">
        <v>1459</v>
      </c>
      <c r="CE346" s="3" t="s">
        <v>90</v>
      </c>
      <c r="CF346" s="4">
        <v>45246</v>
      </c>
      <c r="CI346" s="3">
        <v>1</v>
      </c>
      <c r="CJ346" s="3">
        <v>1</v>
      </c>
      <c r="CK346" s="3">
        <v>32</v>
      </c>
      <c r="CL346" s="3" t="s">
        <v>86</v>
      </c>
    </row>
    <row r="347" spans="1:90" x14ac:dyDescent="0.3">
      <c r="A347" s="3" t="s">
        <v>72</v>
      </c>
      <c r="B347" s="3" t="s">
        <v>73</v>
      </c>
      <c r="C347" s="3" t="s">
        <v>74</v>
      </c>
      <c r="E347" s="3" t="str">
        <f>"080055863817"</f>
        <v>080055863817</v>
      </c>
      <c r="F347" s="4">
        <v>45244</v>
      </c>
      <c r="G347" s="3">
        <v>202408</v>
      </c>
      <c r="H347" s="3" t="s">
        <v>75</v>
      </c>
      <c r="I347" s="3" t="s">
        <v>76</v>
      </c>
      <c r="J347" s="3" t="s">
        <v>903</v>
      </c>
      <c r="K347" s="3" t="s">
        <v>78</v>
      </c>
      <c r="L347" s="3" t="s">
        <v>932</v>
      </c>
      <c r="M347" s="3" t="s">
        <v>933</v>
      </c>
      <c r="N347" s="3" t="s">
        <v>934</v>
      </c>
      <c r="O347" s="3" t="s">
        <v>445</v>
      </c>
      <c r="P347" s="3" t="str">
        <f>"1162956991                    "</f>
        <v xml:space="preserve">1162956991                    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41.54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1</v>
      </c>
      <c r="BI347" s="3">
        <v>3</v>
      </c>
      <c r="BJ347" s="3">
        <v>1.9</v>
      </c>
      <c r="BK347" s="3">
        <v>3</v>
      </c>
      <c r="BL347" s="3">
        <v>106.45</v>
      </c>
      <c r="BM347" s="3">
        <v>15.97</v>
      </c>
      <c r="BN347" s="3">
        <v>122.42</v>
      </c>
      <c r="BO347" s="3">
        <v>122.42</v>
      </c>
      <c r="BQ347" s="3" t="s">
        <v>935</v>
      </c>
      <c r="BR347" s="3" t="s">
        <v>906</v>
      </c>
      <c r="BS347" s="4">
        <v>45245</v>
      </c>
      <c r="BT347" s="5">
        <v>0.43472222222222223</v>
      </c>
      <c r="BU347" s="3" t="s">
        <v>936</v>
      </c>
      <c r="BV347" s="3" t="s">
        <v>94</v>
      </c>
      <c r="BY347" s="3">
        <v>9610</v>
      </c>
      <c r="BZ347" s="3" t="s">
        <v>908</v>
      </c>
      <c r="CA347" s="3" t="s">
        <v>937</v>
      </c>
      <c r="CC347" s="3" t="s">
        <v>933</v>
      </c>
      <c r="CD347" s="3">
        <v>2210</v>
      </c>
      <c r="CE347" s="3" t="s">
        <v>90</v>
      </c>
      <c r="CF347" s="4">
        <v>45246</v>
      </c>
      <c r="CI347" s="3">
        <v>1</v>
      </c>
      <c r="CJ347" s="3">
        <v>1</v>
      </c>
      <c r="CK347" s="3">
        <v>34</v>
      </c>
      <c r="CL347" s="3" t="s">
        <v>86</v>
      </c>
    </row>
    <row r="348" spans="1:90" x14ac:dyDescent="0.3">
      <c r="A348" s="3" t="s">
        <v>72</v>
      </c>
      <c r="B348" s="3" t="s">
        <v>73</v>
      </c>
      <c r="C348" s="3" t="s">
        <v>74</v>
      </c>
      <c r="E348" s="3" t="str">
        <f>"080055860999"</f>
        <v>080055860999</v>
      </c>
      <c r="F348" s="4">
        <v>45244</v>
      </c>
      <c r="G348" s="3">
        <v>202408</v>
      </c>
      <c r="H348" s="3" t="s">
        <v>75</v>
      </c>
      <c r="I348" s="3" t="s">
        <v>76</v>
      </c>
      <c r="J348" s="3" t="s">
        <v>903</v>
      </c>
      <c r="K348" s="3" t="s">
        <v>78</v>
      </c>
      <c r="L348" s="3" t="s">
        <v>938</v>
      </c>
      <c r="M348" s="3" t="s">
        <v>938</v>
      </c>
      <c r="N348" s="3" t="s">
        <v>939</v>
      </c>
      <c r="O348" s="3" t="s">
        <v>445</v>
      </c>
      <c r="P348" s="3" t="str">
        <f>"1162956859                    "</f>
        <v xml:space="preserve">1162956859                    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66.48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1</v>
      </c>
      <c r="BI348" s="3">
        <v>6</v>
      </c>
      <c r="BJ348" s="3">
        <v>5.5</v>
      </c>
      <c r="BK348" s="3">
        <v>6</v>
      </c>
      <c r="BL348" s="3">
        <v>170.35</v>
      </c>
      <c r="BM348" s="3">
        <v>25.55</v>
      </c>
      <c r="BN348" s="3">
        <v>195.9</v>
      </c>
      <c r="BO348" s="3">
        <v>195.9</v>
      </c>
      <c r="BQ348" s="3" t="s">
        <v>940</v>
      </c>
      <c r="BR348" s="3" t="s">
        <v>906</v>
      </c>
      <c r="BS348" s="4">
        <v>45245</v>
      </c>
      <c r="BT348" s="5">
        <v>0.41944444444444445</v>
      </c>
      <c r="BU348" s="3" t="s">
        <v>941</v>
      </c>
      <c r="BV348" s="3" t="s">
        <v>94</v>
      </c>
      <c r="BY348" s="3">
        <v>27744</v>
      </c>
      <c r="BZ348" s="3" t="s">
        <v>908</v>
      </c>
      <c r="CA348" s="3" t="s">
        <v>942</v>
      </c>
      <c r="CC348" s="3" t="s">
        <v>938</v>
      </c>
      <c r="CD348" s="3">
        <v>1491</v>
      </c>
      <c r="CE348" s="3" t="s">
        <v>90</v>
      </c>
      <c r="CF348" s="4">
        <v>45246</v>
      </c>
      <c r="CI348" s="3">
        <v>1</v>
      </c>
      <c r="CJ348" s="3">
        <v>1</v>
      </c>
      <c r="CK348" s="3">
        <v>34</v>
      </c>
      <c r="CL348" s="3" t="s">
        <v>86</v>
      </c>
    </row>
    <row r="349" spans="1:90" x14ac:dyDescent="0.3">
      <c r="A349" s="3" t="s">
        <v>72</v>
      </c>
      <c r="B349" s="3" t="s">
        <v>73</v>
      </c>
      <c r="C349" s="3" t="s">
        <v>74</v>
      </c>
      <c r="E349" s="3" t="str">
        <f>"080055864411"</f>
        <v>080055864411</v>
      </c>
      <c r="F349" s="4">
        <v>45244</v>
      </c>
      <c r="G349" s="3">
        <v>202408</v>
      </c>
      <c r="H349" s="3" t="s">
        <v>75</v>
      </c>
      <c r="I349" s="3" t="s">
        <v>76</v>
      </c>
      <c r="J349" s="3" t="s">
        <v>903</v>
      </c>
      <c r="K349" s="3" t="s">
        <v>78</v>
      </c>
      <c r="L349" s="3" t="s">
        <v>932</v>
      </c>
      <c r="M349" s="3" t="s">
        <v>933</v>
      </c>
      <c r="N349" s="3" t="s">
        <v>943</v>
      </c>
      <c r="O349" s="3" t="s">
        <v>445</v>
      </c>
      <c r="P349" s="3" t="str">
        <f>"1162956985                    "</f>
        <v xml:space="preserve">1162956985                    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66.48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1</v>
      </c>
      <c r="BI349" s="3">
        <v>4</v>
      </c>
      <c r="BJ349" s="3">
        <v>5.5</v>
      </c>
      <c r="BK349" s="3">
        <v>6</v>
      </c>
      <c r="BL349" s="3">
        <v>170.35</v>
      </c>
      <c r="BM349" s="3">
        <v>25.55</v>
      </c>
      <c r="BN349" s="3">
        <v>195.9</v>
      </c>
      <c r="BO349" s="3">
        <v>195.9</v>
      </c>
      <c r="BQ349" s="3" t="s">
        <v>944</v>
      </c>
      <c r="BR349" s="3" t="s">
        <v>906</v>
      </c>
      <c r="BS349" s="4">
        <v>45245</v>
      </c>
      <c r="BT349" s="5">
        <v>0.37847222222222227</v>
      </c>
      <c r="BU349" s="3" t="s">
        <v>945</v>
      </c>
      <c r="BV349" s="3" t="s">
        <v>94</v>
      </c>
      <c r="BY349" s="3">
        <v>27744</v>
      </c>
      <c r="BZ349" s="3" t="s">
        <v>908</v>
      </c>
      <c r="CA349" s="3" t="s">
        <v>937</v>
      </c>
      <c r="CC349" s="3" t="s">
        <v>933</v>
      </c>
      <c r="CD349" s="3">
        <v>2210</v>
      </c>
      <c r="CE349" s="3" t="s">
        <v>90</v>
      </c>
      <c r="CF349" s="4">
        <v>45246</v>
      </c>
      <c r="CI349" s="3">
        <v>1</v>
      </c>
      <c r="CJ349" s="3">
        <v>1</v>
      </c>
      <c r="CK349" s="3">
        <v>34</v>
      </c>
      <c r="CL349" s="3" t="s">
        <v>86</v>
      </c>
    </row>
    <row r="350" spans="1:90" x14ac:dyDescent="0.3">
      <c r="A350" s="3" t="s">
        <v>72</v>
      </c>
      <c r="B350" s="3" t="s">
        <v>73</v>
      </c>
      <c r="C350" s="3" t="s">
        <v>74</v>
      </c>
      <c r="E350" s="3" t="str">
        <f>"080055891711"</f>
        <v>080055891711</v>
      </c>
      <c r="F350" s="4">
        <v>45245</v>
      </c>
      <c r="G350" s="3">
        <v>202408</v>
      </c>
      <c r="H350" s="3" t="s">
        <v>75</v>
      </c>
      <c r="I350" s="3" t="s">
        <v>76</v>
      </c>
      <c r="J350" s="3" t="s">
        <v>903</v>
      </c>
      <c r="K350" s="3" t="s">
        <v>78</v>
      </c>
      <c r="L350" s="3" t="s">
        <v>116</v>
      </c>
      <c r="M350" s="3" t="s">
        <v>117</v>
      </c>
      <c r="N350" s="3" t="s">
        <v>946</v>
      </c>
      <c r="O350" s="3" t="s">
        <v>82</v>
      </c>
      <c r="P350" s="3" t="str">
        <f>"1162957224                    "</f>
        <v xml:space="preserve">1162957224                    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34.130000000000003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2</v>
      </c>
      <c r="BI350" s="3">
        <v>12</v>
      </c>
      <c r="BJ350" s="3">
        <v>6.7</v>
      </c>
      <c r="BK350" s="3">
        <v>12</v>
      </c>
      <c r="BL350" s="3">
        <v>87.46</v>
      </c>
      <c r="BM350" s="3">
        <v>13.12</v>
      </c>
      <c r="BN350" s="3">
        <v>100.58</v>
      </c>
      <c r="BO350" s="3">
        <v>100.58</v>
      </c>
      <c r="BQ350" s="3" t="s">
        <v>947</v>
      </c>
      <c r="BR350" s="3" t="s">
        <v>906</v>
      </c>
      <c r="BS350" s="4">
        <v>45246</v>
      </c>
      <c r="BT350" s="5">
        <v>0.38680555555555557</v>
      </c>
      <c r="BU350" s="3" t="s">
        <v>948</v>
      </c>
      <c r="BV350" s="3" t="s">
        <v>94</v>
      </c>
      <c r="BY350" s="3">
        <v>33596</v>
      </c>
      <c r="BZ350" s="3" t="s">
        <v>908</v>
      </c>
      <c r="CA350" s="3" t="s">
        <v>949</v>
      </c>
      <c r="CC350" s="3" t="s">
        <v>117</v>
      </c>
      <c r="CD350" s="3">
        <v>2163</v>
      </c>
      <c r="CE350" s="3" t="s">
        <v>90</v>
      </c>
      <c r="CF350" s="4">
        <v>45246</v>
      </c>
      <c r="CI350" s="3">
        <v>1</v>
      </c>
      <c r="CJ350" s="3">
        <v>1</v>
      </c>
      <c r="CK350" s="3">
        <v>22</v>
      </c>
      <c r="CL350" s="3" t="s">
        <v>86</v>
      </c>
    </row>
    <row r="351" spans="1:90" x14ac:dyDescent="0.3">
      <c r="A351" s="3" t="s">
        <v>72</v>
      </c>
      <c r="B351" s="3" t="s">
        <v>73</v>
      </c>
      <c r="C351" s="3" t="s">
        <v>74</v>
      </c>
      <c r="E351" s="3" t="str">
        <f>"080055889150"</f>
        <v>080055889150</v>
      </c>
      <c r="F351" s="4">
        <v>45245</v>
      </c>
      <c r="G351" s="3">
        <v>202408</v>
      </c>
      <c r="H351" s="3" t="s">
        <v>75</v>
      </c>
      <c r="I351" s="3" t="s">
        <v>76</v>
      </c>
      <c r="J351" s="3" t="s">
        <v>903</v>
      </c>
      <c r="K351" s="3" t="s">
        <v>78</v>
      </c>
      <c r="L351" s="3" t="s">
        <v>681</v>
      </c>
      <c r="M351" s="3" t="s">
        <v>682</v>
      </c>
      <c r="N351" s="3" t="s">
        <v>950</v>
      </c>
      <c r="O351" s="3" t="s">
        <v>82</v>
      </c>
      <c r="P351" s="3" t="str">
        <f>"1162957211                    "</f>
        <v xml:space="preserve">1162957211                    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23.07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1</v>
      </c>
      <c r="BI351" s="3">
        <v>5</v>
      </c>
      <c r="BJ351" s="3">
        <v>2.6</v>
      </c>
      <c r="BK351" s="3">
        <v>5</v>
      </c>
      <c r="BL351" s="3">
        <v>59.12</v>
      </c>
      <c r="BM351" s="3">
        <v>8.8699999999999992</v>
      </c>
      <c r="BN351" s="3">
        <v>67.989999999999995</v>
      </c>
      <c r="BO351" s="3">
        <v>67.989999999999995</v>
      </c>
      <c r="BQ351" s="3" t="s">
        <v>951</v>
      </c>
      <c r="BR351" s="3" t="s">
        <v>906</v>
      </c>
      <c r="BS351" s="4">
        <v>45246</v>
      </c>
      <c r="BT351" s="5">
        <v>0.37152777777777773</v>
      </c>
      <c r="BU351" s="3" t="s">
        <v>952</v>
      </c>
      <c r="BV351" s="3" t="s">
        <v>94</v>
      </c>
      <c r="BY351" s="3">
        <v>12768</v>
      </c>
      <c r="BZ351" s="3" t="s">
        <v>908</v>
      </c>
      <c r="CA351" s="3" t="s">
        <v>953</v>
      </c>
      <c r="CC351" s="3" t="s">
        <v>682</v>
      </c>
      <c r="CD351" s="3">
        <v>1724</v>
      </c>
      <c r="CE351" s="3" t="s">
        <v>90</v>
      </c>
      <c r="CF351" s="4">
        <v>45246</v>
      </c>
      <c r="CI351" s="3">
        <v>1</v>
      </c>
      <c r="CJ351" s="3">
        <v>1</v>
      </c>
      <c r="CK351" s="3">
        <v>22</v>
      </c>
      <c r="CL351" s="3" t="s">
        <v>86</v>
      </c>
    </row>
    <row r="352" spans="1:90" x14ac:dyDescent="0.3">
      <c r="A352" s="3" t="s">
        <v>72</v>
      </c>
      <c r="B352" s="3" t="s">
        <v>73</v>
      </c>
      <c r="C352" s="3" t="s">
        <v>74</v>
      </c>
      <c r="E352" s="3" t="str">
        <f>"080055895688"</f>
        <v>080055895688</v>
      </c>
      <c r="F352" s="4">
        <v>45245</v>
      </c>
      <c r="G352" s="3">
        <v>202408</v>
      </c>
      <c r="H352" s="3" t="s">
        <v>75</v>
      </c>
      <c r="I352" s="3" t="s">
        <v>76</v>
      </c>
      <c r="J352" s="3" t="s">
        <v>903</v>
      </c>
      <c r="K352" s="3" t="s">
        <v>78</v>
      </c>
      <c r="L352" s="3" t="s">
        <v>260</v>
      </c>
      <c r="M352" s="3" t="s">
        <v>261</v>
      </c>
      <c r="N352" s="3" t="s">
        <v>262</v>
      </c>
      <c r="O352" s="3" t="s">
        <v>445</v>
      </c>
      <c r="P352" s="3" t="str">
        <f>"1162957240                    "</f>
        <v xml:space="preserve">1162957240                    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57.23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1</v>
      </c>
      <c r="BI352" s="3">
        <v>3</v>
      </c>
      <c r="BJ352" s="3">
        <v>3.4</v>
      </c>
      <c r="BK352" s="3">
        <v>4</v>
      </c>
      <c r="BL352" s="3">
        <v>146.65</v>
      </c>
      <c r="BM352" s="3">
        <v>22</v>
      </c>
      <c r="BN352" s="3">
        <v>168.65</v>
      </c>
      <c r="BO352" s="3">
        <v>168.65</v>
      </c>
      <c r="BQ352" s="3" t="s">
        <v>954</v>
      </c>
      <c r="BR352" s="3" t="s">
        <v>906</v>
      </c>
      <c r="BS352" s="3" t="s">
        <v>130</v>
      </c>
      <c r="BY352" s="3">
        <v>16965</v>
      </c>
      <c r="BZ352" s="3" t="s">
        <v>908</v>
      </c>
      <c r="CC352" s="3" t="s">
        <v>261</v>
      </c>
      <c r="CD352" s="3">
        <v>1961</v>
      </c>
      <c r="CE352" s="3" t="s">
        <v>90</v>
      </c>
      <c r="CF352" s="4">
        <v>45250</v>
      </c>
      <c r="CI352" s="3">
        <v>1</v>
      </c>
      <c r="CJ352" s="3" t="s">
        <v>130</v>
      </c>
      <c r="CK352" s="3">
        <v>33</v>
      </c>
      <c r="CL352" s="3" t="s">
        <v>86</v>
      </c>
    </row>
    <row r="353" spans="1:90" x14ac:dyDescent="0.3">
      <c r="A353" s="3" t="s">
        <v>72</v>
      </c>
      <c r="B353" s="3" t="s">
        <v>73</v>
      </c>
      <c r="C353" s="3" t="s">
        <v>74</v>
      </c>
      <c r="E353" s="3" t="str">
        <f>"080055909751"</f>
        <v>080055909751</v>
      </c>
      <c r="F353" s="4">
        <v>45246</v>
      </c>
      <c r="G353" s="3">
        <v>202408</v>
      </c>
      <c r="H353" s="3" t="s">
        <v>75</v>
      </c>
      <c r="I353" s="3" t="s">
        <v>76</v>
      </c>
      <c r="J353" s="3" t="s">
        <v>903</v>
      </c>
      <c r="K353" s="3" t="s">
        <v>78</v>
      </c>
      <c r="L353" s="3" t="s">
        <v>260</v>
      </c>
      <c r="M353" s="3" t="s">
        <v>261</v>
      </c>
      <c r="N353" s="3" t="s">
        <v>262</v>
      </c>
      <c r="O353" s="3" t="s">
        <v>445</v>
      </c>
      <c r="P353" s="3" t="str">
        <f>"1162957393                    "</f>
        <v xml:space="preserve">1162957393                    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87.23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1</v>
      </c>
      <c r="BI353" s="3">
        <v>6</v>
      </c>
      <c r="BJ353" s="3">
        <v>3.4</v>
      </c>
      <c r="BK353" s="3">
        <v>6</v>
      </c>
      <c r="BL353" s="3">
        <v>223.53</v>
      </c>
      <c r="BM353" s="3">
        <v>33.53</v>
      </c>
      <c r="BN353" s="3">
        <v>257.06</v>
      </c>
      <c r="BO353" s="3">
        <v>257.06</v>
      </c>
      <c r="BQ353" s="3" t="s">
        <v>954</v>
      </c>
      <c r="BR353" s="3" t="s">
        <v>906</v>
      </c>
      <c r="BS353" s="3" t="s">
        <v>130</v>
      </c>
      <c r="BY353" s="3">
        <v>16965</v>
      </c>
      <c r="BZ353" s="3" t="s">
        <v>908</v>
      </c>
      <c r="CC353" s="3" t="s">
        <v>261</v>
      </c>
      <c r="CD353" s="3">
        <v>1961</v>
      </c>
      <c r="CE353" s="3" t="s">
        <v>90</v>
      </c>
      <c r="CF353" s="4">
        <v>45251</v>
      </c>
      <c r="CI353" s="3">
        <v>1</v>
      </c>
      <c r="CJ353" s="3" t="s">
        <v>130</v>
      </c>
      <c r="CK353" s="3">
        <v>33</v>
      </c>
      <c r="CL353" s="3" t="s">
        <v>86</v>
      </c>
    </row>
    <row r="354" spans="1:90" x14ac:dyDescent="0.3">
      <c r="A354" s="3" t="s">
        <v>72</v>
      </c>
      <c r="B354" s="3" t="s">
        <v>73</v>
      </c>
      <c r="C354" s="3" t="s">
        <v>74</v>
      </c>
      <c r="E354" s="3" t="str">
        <f>"080055919935"</f>
        <v>080055919935</v>
      </c>
      <c r="F354" s="4">
        <v>45246</v>
      </c>
      <c r="G354" s="3">
        <v>202408</v>
      </c>
      <c r="H354" s="3" t="s">
        <v>75</v>
      </c>
      <c r="I354" s="3" t="s">
        <v>76</v>
      </c>
      <c r="J354" s="3" t="s">
        <v>903</v>
      </c>
      <c r="K354" s="3" t="s">
        <v>78</v>
      </c>
      <c r="L354" s="3" t="s">
        <v>147</v>
      </c>
      <c r="M354" s="3" t="s">
        <v>148</v>
      </c>
      <c r="N354" s="3" t="s">
        <v>955</v>
      </c>
      <c r="O354" s="3" t="s">
        <v>150</v>
      </c>
      <c r="P354" s="3" t="str">
        <f>"1162957496                    "</f>
        <v xml:space="preserve">1162957496                    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5.57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57.12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1</v>
      </c>
      <c r="BI354" s="3">
        <v>5</v>
      </c>
      <c r="BJ354" s="3">
        <v>2.1</v>
      </c>
      <c r="BK354" s="3">
        <v>5</v>
      </c>
      <c r="BL354" s="3">
        <v>151.94</v>
      </c>
      <c r="BM354" s="3">
        <v>22.79</v>
      </c>
      <c r="BN354" s="3">
        <v>174.73</v>
      </c>
      <c r="BO354" s="3">
        <v>174.73</v>
      </c>
      <c r="BQ354" s="3" t="s">
        <v>956</v>
      </c>
      <c r="BR354" s="3" t="s">
        <v>906</v>
      </c>
      <c r="BS354" s="4">
        <v>45247</v>
      </c>
      <c r="BT354" s="5">
        <v>0.50069444444444444</v>
      </c>
      <c r="BU354" s="3" t="s">
        <v>957</v>
      </c>
      <c r="BV354" s="3" t="s">
        <v>94</v>
      </c>
      <c r="BY354" s="3">
        <v>10500</v>
      </c>
      <c r="BZ354" s="3" t="s">
        <v>908</v>
      </c>
      <c r="CA354" s="3" t="s">
        <v>633</v>
      </c>
      <c r="CC354" s="3" t="s">
        <v>148</v>
      </c>
      <c r="CD354" s="3">
        <v>200</v>
      </c>
      <c r="CE354" s="3" t="s">
        <v>90</v>
      </c>
      <c r="CF354" s="4">
        <v>45247</v>
      </c>
      <c r="CI354" s="3">
        <v>1</v>
      </c>
      <c r="CJ354" s="3">
        <v>1</v>
      </c>
      <c r="CK354" s="3">
        <v>41</v>
      </c>
      <c r="CL354" s="3" t="s">
        <v>86</v>
      </c>
    </row>
    <row r="355" spans="1:90" x14ac:dyDescent="0.3">
      <c r="A355" s="3" t="s">
        <v>72</v>
      </c>
      <c r="B355" s="3" t="s">
        <v>73</v>
      </c>
      <c r="C355" s="3" t="s">
        <v>74</v>
      </c>
      <c r="E355" s="3" t="str">
        <f>"080055910127"</f>
        <v>080055910127</v>
      </c>
      <c r="F355" s="4">
        <v>45246</v>
      </c>
      <c r="G355" s="3">
        <v>202408</v>
      </c>
      <c r="H355" s="3" t="s">
        <v>75</v>
      </c>
      <c r="I355" s="3" t="s">
        <v>76</v>
      </c>
      <c r="J355" s="3" t="s">
        <v>903</v>
      </c>
      <c r="K355" s="3" t="s">
        <v>78</v>
      </c>
      <c r="L355" s="3" t="s">
        <v>75</v>
      </c>
      <c r="M355" s="3" t="s">
        <v>76</v>
      </c>
      <c r="N355" s="3" t="s">
        <v>312</v>
      </c>
      <c r="O355" s="3" t="s">
        <v>445</v>
      </c>
      <c r="P355" s="3" t="str">
        <f>"1162957400                    "</f>
        <v xml:space="preserve">1162957400                    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36.04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1</v>
      </c>
      <c r="BI355" s="3">
        <v>12</v>
      </c>
      <c r="BJ355" s="3">
        <v>12.2</v>
      </c>
      <c r="BK355" s="3">
        <v>13</v>
      </c>
      <c r="BL355" s="3">
        <v>92.35</v>
      </c>
      <c r="BM355" s="3">
        <v>13.85</v>
      </c>
      <c r="BN355" s="3">
        <v>106.2</v>
      </c>
      <c r="BO355" s="3">
        <v>106.2</v>
      </c>
      <c r="BQ355" s="3" t="s">
        <v>910</v>
      </c>
      <c r="BR355" s="3" t="s">
        <v>906</v>
      </c>
      <c r="BS355" s="4">
        <v>45247</v>
      </c>
      <c r="BT355" s="5">
        <v>0.37361111111111112</v>
      </c>
      <c r="BU355" s="3" t="s">
        <v>675</v>
      </c>
      <c r="BV355" s="3" t="s">
        <v>94</v>
      </c>
      <c r="BY355" s="3">
        <v>60984</v>
      </c>
      <c r="BZ355" s="3" t="s">
        <v>908</v>
      </c>
      <c r="CA355" s="3" t="s">
        <v>676</v>
      </c>
      <c r="CC355" s="3" t="s">
        <v>76</v>
      </c>
      <c r="CD355" s="3">
        <v>1645</v>
      </c>
      <c r="CE355" s="3" t="s">
        <v>90</v>
      </c>
      <c r="CF355" s="4">
        <v>45248</v>
      </c>
      <c r="CI355" s="3">
        <v>1</v>
      </c>
      <c r="CJ355" s="3">
        <v>1</v>
      </c>
      <c r="CK355" s="3">
        <v>32</v>
      </c>
      <c r="CL355" s="3" t="s">
        <v>86</v>
      </c>
    </row>
    <row r="356" spans="1:90" x14ac:dyDescent="0.3">
      <c r="A356" s="3" t="s">
        <v>72</v>
      </c>
      <c r="B356" s="3" t="s">
        <v>73</v>
      </c>
      <c r="C356" s="3" t="s">
        <v>74</v>
      </c>
      <c r="E356" s="3" t="str">
        <f>"080055916651"</f>
        <v>080055916651</v>
      </c>
      <c r="F356" s="4">
        <v>45246</v>
      </c>
      <c r="G356" s="3">
        <v>202408</v>
      </c>
      <c r="H356" s="3" t="s">
        <v>75</v>
      </c>
      <c r="I356" s="3" t="s">
        <v>76</v>
      </c>
      <c r="J356" s="3" t="s">
        <v>903</v>
      </c>
      <c r="K356" s="3" t="s">
        <v>78</v>
      </c>
      <c r="L356" s="3" t="s">
        <v>221</v>
      </c>
      <c r="M356" s="3" t="s">
        <v>222</v>
      </c>
      <c r="N356" s="3" t="s">
        <v>958</v>
      </c>
      <c r="O356" s="3" t="s">
        <v>82</v>
      </c>
      <c r="P356" s="3" t="str">
        <f>"1162957441                    "</f>
        <v xml:space="preserve">1162957441                    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28.6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1</v>
      </c>
      <c r="BI356" s="3">
        <v>10</v>
      </c>
      <c r="BJ356" s="3">
        <v>5.2</v>
      </c>
      <c r="BK356" s="3">
        <v>10</v>
      </c>
      <c r="BL356" s="3">
        <v>73.290000000000006</v>
      </c>
      <c r="BM356" s="3">
        <v>10.99</v>
      </c>
      <c r="BN356" s="3">
        <v>84.28</v>
      </c>
      <c r="BO356" s="3">
        <v>84.28</v>
      </c>
      <c r="BQ356" s="3" t="s">
        <v>959</v>
      </c>
      <c r="BR356" s="3" t="s">
        <v>906</v>
      </c>
      <c r="BS356" s="4">
        <v>45247</v>
      </c>
      <c r="BT356" s="5">
        <v>0.36458333333333331</v>
      </c>
      <c r="BU356" s="3" t="s">
        <v>960</v>
      </c>
      <c r="BV356" s="3" t="s">
        <v>94</v>
      </c>
      <c r="BY356" s="3">
        <v>26013</v>
      </c>
      <c r="BZ356" s="3" t="s">
        <v>908</v>
      </c>
      <c r="CA356" s="3" t="s">
        <v>961</v>
      </c>
      <c r="CC356" s="3" t="s">
        <v>222</v>
      </c>
      <c r="CD356" s="3">
        <v>1459</v>
      </c>
      <c r="CE356" s="3" t="s">
        <v>90</v>
      </c>
      <c r="CF356" s="4">
        <v>45247</v>
      </c>
      <c r="CI356" s="3">
        <v>1</v>
      </c>
      <c r="CJ356" s="3">
        <v>1</v>
      </c>
      <c r="CK356" s="3">
        <v>22</v>
      </c>
      <c r="CL356" s="3" t="s">
        <v>86</v>
      </c>
    </row>
    <row r="357" spans="1:90" x14ac:dyDescent="0.3">
      <c r="A357" s="3" t="s">
        <v>72</v>
      </c>
      <c r="B357" s="3" t="s">
        <v>73</v>
      </c>
      <c r="C357" s="3" t="s">
        <v>74</v>
      </c>
      <c r="E357" s="3" t="str">
        <f>"080055905374"</f>
        <v>080055905374</v>
      </c>
      <c r="F357" s="4">
        <v>45246</v>
      </c>
      <c r="G357" s="3">
        <v>202408</v>
      </c>
      <c r="H357" s="3" t="s">
        <v>75</v>
      </c>
      <c r="I357" s="3" t="s">
        <v>76</v>
      </c>
      <c r="J357" s="3" t="s">
        <v>903</v>
      </c>
      <c r="K357" s="3" t="s">
        <v>78</v>
      </c>
      <c r="L357" s="3" t="s">
        <v>147</v>
      </c>
      <c r="M357" s="3" t="s">
        <v>148</v>
      </c>
      <c r="N357" s="3" t="s">
        <v>962</v>
      </c>
      <c r="O357" s="3" t="s">
        <v>150</v>
      </c>
      <c r="P357" s="3" t="str">
        <f>"1162957331                    "</f>
        <v xml:space="preserve">1162957331                    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5.57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57.12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1</v>
      </c>
      <c r="BI357" s="3">
        <v>4</v>
      </c>
      <c r="BJ357" s="3">
        <v>1.4</v>
      </c>
      <c r="BK357" s="3">
        <v>4</v>
      </c>
      <c r="BL357" s="3">
        <v>151.94</v>
      </c>
      <c r="BM357" s="3">
        <v>22.79</v>
      </c>
      <c r="BN357" s="3">
        <v>174.73</v>
      </c>
      <c r="BO357" s="3">
        <v>174.73</v>
      </c>
      <c r="BQ357" s="3" t="s">
        <v>963</v>
      </c>
      <c r="BR357" s="3" t="s">
        <v>906</v>
      </c>
      <c r="BS357" s="4">
        <v>45247</v>
      </c>
      <c r="BT357" s="5">
        <v>0.4375</v>
      </c>
      <c r="BU357" s="3" t="s">
        <v>964</v>
      </c>
      <c r="BV357" s="3" t="s">
        <v>94</v>
      </c>
      <c r="BY357" s="3">
        <v>7000</v>
      </c>
      <c r="BZ357" s="3" t="s">
        <v>908</v>
      </c>
      <c r="CA357" s="3" t="s">
        <v>633</v>
      </c>
      <c r="CC357" s="3" t="s">
        <v>148</v>
      </c>
      <c r="CD357" s="3">
        <v>200</v>
      </c>
      <c r="CE357" s="3" t="s">
        <v>90</v>
      </c>
      <c r="CF357" s="4">
        <v>45247</v>
      </c>
      <c r="CI357" s="3">
        <v>1</v>
      </c>
      <c r="CJ357" s="3">
        <v>1</v>
      </c>
      <c r="CK357" s="3">
        <v>41</v>
      </c>
      <c r="CL357" s="3" t="s">
        <v>86</v>
      </c>
    </row>
    <row r="358" spans="1:90" x14ac:dyDescent="0.3">
      <c r="A358" s="3" t="s">
        <v>72</v>
      </c>
      <c r="B358" s="3" t="s">
        <v>73</v>
      </c>
      <c r="C358" s="3" t="s">
        <v>74</v>
      </c>
      <c r="E358" s="3" t="str">
        <f>"080055935601"</f>
        <v>080055935601</v>
      </c>
      <c r="F358" s="4">
        <v>45247</v>
      </c>
      <c r="G358" s="3">
        <v>202408</v>
      </c>
      <c r="H358" s="3" t="s">
        <v>75</v>
      </c>
      <c r="I358" s="3" t="s">
        <v>76</v>
      </c>
      <c r="J358" s="3" t="s">
        <v>903</v>
      </c>
      <c r="K358" s="3" t="s">
        <v>78</v>
      </c>
      <c r="L358" s="3" t="s">
        <v>491</v>
      </c>
      <c r="M358" s="3" t="s">
        <v>492</v>
      </c>
      <c r="N358" s="3" t="s">
        <v>493</v>
      </c>
      <c r="O358" s="3" t="s">
        <v>445</v>
      </c>
      <c r="P358" s="3" t="str">
        <f>"1162957814                    "</f>
        <v xml:space="preserve">1162957814                    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57.23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1</v>
      </c>
      <c r="BI358" s="3">
        <v>3</v>
      </c>
      <c r="BJ358" s="3">
        <v>2.2000000000000002</v>
      </c>
      <c r="BK358" s="3">
        <v>3</v>
      </c>
      <c r="BL358" s="3">
        <v>146.65</v>
      </c>
      <c r="BM358" s="3">
        <v>22</v>
      </c>
      <c r="BN358" s="3">
        <v>168.65</v>
      </c>
      <c r="BO358" s="3">
        <v>168.65</v>
      </c>
      <c r="BQ358" s="3" t="s">
        <v>965</v>
      </c>
      <c r="BR358" s="3" t="s">
        <v>906</v>
      </c>
      <c r="BS358" s="4">
        <v>45250</v>
      </c>
      <c r="BT358" s="5">
        <v>0.42430555555555555</v>
      </c>
      <c r="BU358" s="3" t="s">
        <v>966</v>
      </c>
      <c r="BV358" s="3" t="s">
        <v>94</v>
      </c>
      <c r="BY358" s="3">
        <v>10976</v>
      </c>
      <c r="BZ358" s="3" t="s">
        <v>908</v>
      </c>
      <c r="CA358" s="3" t="s">
        <v>967</v>
      </c>
      <c r="CC358" s="3" t="s">
        <v>492</v>
      </c>
      <c r="CD358" s="3">
        <v>299</v>
      </c>
      <c r="CE358" s="3" t="s">
        <v>90</v>
      </c>
      <c r="CF358" s="4">
        <v>45250</v>
      </c>
      <c r="CI358" s="3">
        <v>1</v>
      </c>
      <c r="CJ358" s="3">
        <v>1</v>
      </c>
      <c r="CK358" s="3">
        <v>33</v>
      </c>
      <c r="CL358" s="3" t="s">
        <v>86</v>
      </c>
    </row>
    <row r="359" spans="1:90" x14ac:dyDescent="0.3">
      <c r="A359" s="3" t="s">
        <v>72</v>
      </c>
      <c r="B359" s="3" t="s">
        <v>73</v>
      </c>
      <c r="C359" s="3" t="s">
        <v>74</v>
      </c>
      <c r="E359" s="3" t="str">
        <f>"080055935682"</f>
        <v>080055935682</v>
      </c>
      <c r="F359" s="4">
        <v>45247</v>
      </c>
      <c r="G359" s="3">
        <v>202408</v>
      </c>
      <c r="H359" s="3" t="s">
        <v>75</v>
      </c>
      <c r="I359" s="3" t="s">
        <v>76</v>
      </c>
      <c r="J359" s="3" t="s">
        <v>903</v>
      </c>
      <c r="K359" s="3" t="s">
        <v>78</v>
      </c>
      <c r="L359" s="3" t="s">
        <v>932</v>
      </c>
      <c r="M359" s="3" t="s">
        <v>933</v>
      </c>
      <c r="N359" s="3" t="s">
        <v>943</v>
      </c>
      <c r="O359" s="3" t="s">
        <v>445</v>
      </c>
      <c r="P359" s="3" t="str">
        <f>"1162957758                    "</f>
        <v xml:space="preserve">1162957758                    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78.94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1</v>
      </c>
      <c r="BI359" s="3">
        <v>5</v>
      </c>
      <c r="BJ359" s="3">
        <v>6.5</v>
      </c>
      <c r="BK359" s="3">
        <v>7</v>
      </c>
      <c r="BL359" s="3">
        <v>202.29</v>
      </c>
      <c r="BM359" s="3">
        <v>30.34</v>
      </c>
      <c r="BN359" s="3">
        <v>232.63</v>
      </c>
      <c r="BO359" s="3">
        <v>232.63</v>
      </c>
      <c r="BQ359" s="3" t="s">
        <v>944</v>
      </c>
      <c r="BR359" s="3" t="s">
        <v>906</v>
      </c>
      <c r="BS359" s="4">
        <v>45250</v>
      </c>
      <c r="BT359" s="5">
        <v>0.39930555555555558</v>
      </c>
      <c r="BU359" s="3" t="s">
        <v>968</v>
      </c>
      <c r="BV359" s="3" t="s">
        <v>94</v>
      </c>
      <c r="BY359" s="3">
        <v>32256</v>
      </c>
      <c r="BZ359" s="3" t="s">
        <v>908</v>
      </c>
      <c r="CA359" s="3" t="s">
        <v>937</v>
      </c>
      <c r="CC359" s="3" t="s">
        <v>933</v>
      </c>
      <c r="CD359" s="3">
        <v>2210</v>
      </c>
      <c r="CE359" s="3" t="s">
        <v>90</v>
      </c>
      <c r="CF359" s="4">
        <v>45250</v>
      </c>
      <c r="CI359" s="3">
        <v>1</v>
      </c>
      <c r="CJ359" s="3">
        <v>1</v>
      </c>
      <c r="CK359" s="3">
        <v>34</v>
      </c>
      <c r="CL359" s="3" t="s">
        <v>86</v>
      </c>
    </row>
    <row r="360" spans="1:90" x14ac:dyDescent="0.3">
      <c r="A360" s="3" t="s">
        <v>72</v>
      </c>
      <c r="B360" s="3" t="s">
        <v>73</v>
      </c>
      <c r="C360" s="3" t="s">
        <v>74</v>
      </c>
      <c r="E360" s="3" t="str">
        <f>"080055933500"</f>
        <v>080055933500</v>
      </c>
      <c r="F360" s="4">
        <v>45247</v>
      </c>
      <c r="G360" s="3">
        <v>202408</v>
      </c>
      <c r="H360" s="3" t="s">
        <v>75</v>
      </c>
      <c r="I360" s="3" t="s">
        <v>76</v>
      </c>
      <c r="J360" s="3" t="s">
        <v>903</v>
      </c>
      <c r="K360" s="3" t="s">
        <v>78</v>
      </c>
      <c r="L360" s="3" t="s">
        <v>126</v>
      </c>
      <c r="M360" s="3" t="s">
        <v>127</v>
      </c>
      <c r="N360" s="3" t="s">
        <v>969</v>
      </c>
      <c r="O360" s="3" t="s">
        <v>445</v>
      </c>
      <c r="P360" s="3" t="str">
        <f>"1162957536                    "</f>
        <v xml:space="preserve">1162957536                    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41.54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1</v>
      </c>
      <c r="BI360" s="3">
        <v>2</v>
      </c>
      <c r="BJ360" s="3">
        <v>3.4</v>
      </c>
      <c r="BK360" s="3">
        <v>4</v>
      </c>
      <c r="BL360" s="3">
        <v>106.45</v>
      </c>
      <c r="BM360" s="3">
        <v>15.97</v>
      </c>
      <c r="BN360" s="3">
        <v>122.42</v>
      </c>
      <c r="BO360" s="3">
        <v>122.42</v>
      </c>
      <c r="BQ360" s="3" t="s">
        <v>970</v>
      </c>
      <c r="BR360" s="3" t="s">
        <v>906</v>
      </c>
      <c r="BS360" s="4">
        <v>45250</v>
      </c>
      <c r="BT360" s="5">
        <v>0.63541666666666663</v>
      </c>
      <c r="BU360" s="3" t="s">
        <v>971</v>
      </c>
      <c r="BV360" s="3" t="s">
        <v>94</v>
      </c>
      <c r="BY360" s="3">
        <v>16965</v>
      </c>
      <c r="BZ360" s="3" t="s">
        <v>908</v>
      </c>
      <c r="CA360" s="3" t="s">
        <v>972</v>
      </c>
      <c r="CC360" s="3" t="s">
        <v>127</v>
      </c>
      <c r="CD360" s="3">
        <v>1739</v>
      </c>
      <c r="CE360" s="3" t="s">
        <v>90</v>
      </c>
      <c r="CF360" s="4">
        <v>45251</v>
      </c>
      <c r="CI360" s="3">
        <v>1</v>
      </c>
      <c r="CJ360" s="3">
        <v>1</v>
      </c>
      <c r="CK360" s="3">
        <v>34</v>
      </c>
      <c r="CL360" s="3" t="s">
        <v>86</v>
      </c>
    </row>
    <row r="361" spans="1:90" x14ac:dyDescent="0.3">
      <c r="A361" s="3" t="s">
        <v>72</v>
      </c>
      <c r="B361" s="3" t="s">
        <v>73</v>
      </c>
      <c r="C361" s="3" t="s">
        <v>74</v>
      </c>
      <c r="E361" s="3" t="str">
        <f>"080055936000"</f>
        <v>080055936000</v>
      </c>
      <c r="F361" s="4">
        <v>45247</v>
      </c>
      <c r="G361" s="3">
        <v>202408</v>
      </c>
      <c r="H361" s="3" t="s">
        <v>75</v>
      </c>
      <c r="I361" s="3" t="s">
        <v>76</v>
      </c>
      <c r="J361" s="3" t="s">
        <v>903</v>
      </c>
      <c r="K361" s="3" t="s">
        <v>78</v>
      </c>
      <c r="L361" s="3" t="s">
        <v>932</v>
      </c>
      <c r="M361" s="3" t="s">
        <v>933</v>
      </c>
      <c r="N361" s="3" t="s">
        <v>934</v>
      </c>
      <c r="O361" s="3" t="s">
        <v>445</v>
      </c>
      <c r="P361" s="3" t="str">
        <f>"1162957819                    "</f>
        <v xml:space="preserve">1162957819                    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41.54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2</v>
      </c>
      <c r="BI361" s="3">
        <v>2</v>
      </c>
      <c r="BJ361" s="3">
        <v>2.4</v>
      </c>
      <c r="BK361" s="3">
        <v>3</v>
      </c>
      <c r="BL361" s="3">
        <v>106.45</v>
      </c>
      <c r="BM361" s="3">
        <v>15.97</v>
      </c>
      <c r="BN361" s="3">
        <v>122.42</v>
      </c>
      <c r="BO361" s="3">
        <v>122.42</v>
      </c>
      <c r="BQ361" s="3" t="s">
        <v>935</v>
      </c>
      <c r="BR361" s="3" t="s">
        <v>906</v>
      </c>
      <c r="BS361" s="4">
        <v>45250</v>
      </c>
      <c r="BT361" s="5">
        <v>0.39305555555555555</v>
      </c>
      <c r="BU361" s="3" t="s">
        <v>973</v>
      </c>
      <c r="BV361" s="3" t="s">
        <v>94</v>
      </c>
      <c r="BY361" s="3">
        <v>12176</v>
      </c>
      <c r="BZ361" s="3" t="s">
        <v>908</v>
      </c>
      <c r="CA361" s="3" t="s">
        <v>937</v>
      </c>
      <c r="CC361" s="3" t="s">
        <v>933</v>
      </c>
      <c r="CD361" s="3">
        <v>2210</v>
      </c>
      <c r="CE361" s="3" t="s">
        <v>90</v>
      </c>
      <c r="CF361" s="4">
        <v>45250</v>
      </c>
      <c r="CI361" s="3">
        <v>1</v>
      </c>
      <c r="CJ361" s="3">
        <v>1</v>
      </c>
      <c r="CK361" s="3">
        <v>34</v>
      </c>
      <c r="CL361" s="3" t="s">
        <v>86</v>
      </c>
    </row>
    <row r="362" spans="1:90" x14ac:dyDescent="0.3">
      <c r="A362" s="3" t="s">
        <v>72</v>
      </c>
      <c r="B362" s="3" t="s">
        <v>73</v>
      </c>
      <c r="C362" s="3" t="s">
        <v>74</v>
      </c>
      <c r="E362" s="3" t="str">
        <f>"080055936093"</f>
        <v>080055936093</v>
      </c>
      <c r="F362" s="4">
        <v>45247</v>
      </c>
      <c r="G362" s="3">
        <v>202408</v>
      </c>
      <c r="H362" s="3" t="s">
        <v>75</v>
      </c>
      <c r="I362" s="3" t="s">
        <v>76</v>
      </c>
      <c r="J362" s="3" t="s">
        <v>903</v>
      </c>
      <c r="K362" s="3" t="s">
        <v>78</v>
      </c>
      <c r="L362" s="3" t="s">
        <v>491</v>
      </c>
      <c r="M362" s="3" t="s">
        <v>492</v>
      </c>
      <c r="N362" s="3" t="s">
        <v>974</v>
      </c>
      <c r="O362" s="3" t="s">
        <v>445</v>
      </c>
      <c r="P362" s="3" t="str">
        <f>"1162957828                    "</f>
        <v xml:space="preserve">1162957828                    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57.23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1</v>
      </c>
      <c r="BI362" s="3">
        <v>4</v>
      </c>
      <c r="BJ362" s="3">
        <v>3.4</v>
      </c>
      <c r="BK362" s="3">
        <v>4</v>
      </c>
      <c r="BL362" s="3">
        <v>146.65</v>
      </c>
      <c r="BM362" s="3">
        <v>22</v>
      </c>
      <c r="BN362" s="3">
        <v>168.65</v>
      </c>
      <c r="BO362" s="3">
        <v>168.65</v>
      </c>
      <c r="BQ362" s="3" t="s">
        <v>975</v>
      </c>
      <c r="BR362" s="3" t="s">
        <v>906</v>
      </c>
      <c r="BS362" s="4">
        <v>45250</v>
      </c>
      <c r="BT362" s="5">
        <v>0.42152777777777778</v>
      </c>
      <c r="BU362" s="3" t="s">
        <v>976</v>
      </c>
      <c r="BV362" s="3" t="s">
        <v>94</v>
      </c>
      <c r="BY362" s="3">
        <v>16965</v>
      </c>
      <c r="BZ362" s="3" t="s">
        <v>908</v>
      </c>
      <c r="CA362" s="3" t="s">
        <v>967</v>
      </c>
      <c r="CC362" s="3" t="s">
        <v>492</v>
      </c>
      <c r="CD362" s="3">
        <v>300</v>
      </c>
      <c r="CE362" s="3" t="s">
        <v>90</v>
      </c>
      <c r="CF362" s="4">
        <v>45250</v>
      </c>
      <c r="CI362" s="3">
        <v>1</v>
      </c>
      <c r="CJ362" s="3">
        <v>1</v>
      </c>
      <c r="CK362" s="3">
        <v>33</v>
      </c>
      <c r="CL362" s="3" t="s">
        <v>86</v>
      </c>
    </row>
    <row r="363" spans="1:90" x14ac:dyDescent="0.3">
      <c r="A363" s="3" t="s">
        <v>72</v>
      </c>
      <c r="B363" s="3" t="s">
        <v>73</v>
      </c>
      <c r="C363" s="3" t="s">
        <v>74</v>
      </c>
      <c r="E363" s="3" t="str">
        <f>"080055968368"</f>
        <v>080055968368</v>
      </c>
      <c r="F363" s="4">
        <v>45250</v>
      </c>
      <c r="G363" s="3">
        <v>202408</v>
      </c>
      <c r="H363" s="3" t="s">
        <v>75</v>
      </c>
      <c r="I363" s="3" t="s">
        <v>76</v>
      </c>
      <c r="J363" s="3" t="s">
        <v>903</v>
      </c>
      <c r="K363" s="3" t="s">
        <v>78</v>
      </c>
      <c r="L363" s="3" t="s">
        <v>977</v>
      </c>
      <c r="M363" s="3" t="s">
        <v>978</v>
      </c>
      <c r="N363" s="3" t="s">
        <v>979</v>
      </c>
      <c r="O363" s="3" t="s">
        <v>150</v>
      </c>
      <c r="P363" s="3" t="str">
        <f>"1162957977                    "</f>
        <v xml:space="preserve">1162957977                    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5.57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84.68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1</v>
      </c>
      <c r="BI363" s="3">
        <v>16</v>
      </c>
      <c r="BJ363" s="3">
        <v>7.2</v>
      </c>
      <c r="BK363" s="3">
        <v>16</v>
      </c>
      <c r="BL363" s="3">
        <v>222.56</v>
      </c>
      <c r="BM363" s="3">
        <v>33.380000000000003</v>
      </c>
      <c r="BN363" s="3">
        <v>255.94</v>
      </c>
      <c r="BO363" s="3">
        <v>255.94</v>
      </c>
      <c r="BQ363" s="3" t="s">
        <v>980</v>
      </c>
      <c r="BR363" s="3" t="s">
        <v>906</v>
      </c>
      <c r="BS363" s="4">
        <v>45251</v>
      </c>
      <c r="BT363" s="5">
        <v>0.3298611111111111</v>
      </c>
      <c r="BU363" s="3" t="s">
        <v>981</v>
      </c>
      <c r="BV363" s="3" t="s">
        <v>94</v>
      </c>
      <c r="BY363" s="3">
        <v>36000</v>
      </c>
      <c r="BZ363" s="3" t="s">
        <v>908</v>
      </c>
      <c r="CA363" s="3" t="s">
        <v>982</v>
      </c>
      <c r="CC363" s="3" t="s">
        <v>978</v>
      </c>
      <c r="CD363" s="3">
        <v>1947</v>
      </c>
      <c r="CE363" s="3" t="s">
        <v>90</v>
      </c>
      <c r="CF363" s="4">
        <v>45253</v>
      </c>
      <c r="CI363" s="3">
        <v>1</v>
      </c>
      <c r="CJ363" s="3">
        <v>1</v>
      </c>
      <c r="CK363" s="3">
        <v>43</v>
      </c>
      <c r="CL363" s="3" t="s">
        <v>86</v>
      </c>
    </row>
    <row r="364" spans="1:90" x14ac:dyDescent="0.3">
      <c r="A364" s="3" t="s">
        <v>72</v>
      </c>
      <c r="B364" s="3" t="s">
        <v>73</v>
      </c>
      <c r="C364" s="3" t="s">
        <v>74</v>
      </c>
      <c r="E364" s="3" t="str">
        <f>"080055956656"</f>
        <v>080055956656</v>
      </c>
      <c r="F364" s="4">
        <v>45250</v>
      </c>
      <c r="G364" s="3">
        <v>202408</v>
      </c>
      <c r="H364" s="3" t="s">
        <v>75</v>
      </c>
      <c r="I364" s="3" t="s">
        <v>76</v>
      </c>
      <c r="J364" s="3" t="s">
        <v>903</v>
      </c>
      <c r="K364" s="3" t="s">
        <v>78</v>
      </c>
      <c r="L364" s="3" t="s">
        <v>491</v>
      </c>
      <c r="M364" s="3" t="s">
        <v>492</v>
      </c>
      <c r="N364" s="3" t="s">
        <v>493</v>
      </c>
      <c r="O364" s="3" t="s">
        <v>445</v>
      </c>
      <c r="P364" s="3" t="str">
        <f>"1162957579                    "</f>
        <v xml:space="preserve">1162957579                    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117.24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1</v>
      </c>
      <c r="BI364" s="3">
        <v>6</v>
      </c>
      <c r="BJ364" s="3">
        <v>7.2</v>
      </c>
      <c r="BK364" s="3">
        <v>8</v>
      </c>
      <c r="BL364" s="3">
        <v>300.42</v>
      </c>
      <c r="BM364" s="3">
        <v>45.06</v>
      </c>
      <c r="BN364" s="3">
        <v>345.48</v>
      </c>
      <c r="BO364" s="3">
        <v>345.48</v>
      </c>
      <c r="BQ364" s="3" t="s">
        <v>965</v>
      </c>
      <c r="BR364" s="3" t="s">
        <v>906</v>
      </c>
      <c r="BS364" s="4">
        <v>45251</v>
      </c>
      <c r="BT364" s="5">
        <v>0.42638888888888887</v>
      </c>
      <c r="BU364" s="3" t="s">
        <v>983</v>
      </c>
      <c r="BV364" s="3" t="s">
        <v>94</v>
      </c>
      <c r="BY364" s="3">
        <v>36000</v>
      </c>
      <c r="BZ364" s="3" t="s">
        <v>908</v>
      </c>
      <c r="CA364" s="3" t="s">
        <v>136</v>
      </c>
      <c r="CC364" s="3" t="s">
        <v>492</v>
      </c>
      <c r="CD364" s="3">
        <v>299</v>
      </c>
      <c r="CE364" s="3" t="s">
        <v>90</v>
      </c>
      <c r="CF364" s="4">
        <v>45251</v>
      </c>
      <c r="CI364" s="3">
        <v>1</v>
      </c>
      <c r="CJ364" s="3">
        <v>1</v>
      </c>
      <c r="CK364" s="3">
        <v>33</v>
      </c>
      <c r="CL364" s="3" t="s">
        <v>86</v>
      </c>
    </row>
    <row r="365" spans="1:90" x14ac:dyDescent="0.3">
      <c r="A365" s="3" t="s">
        <v>72</v>
      </c>
      <c r="B365" s="3" t="s">
        <v>73</v>
      </c>
      <c r="C365" s="3" t="s">
        <v>74</v>
      </c>
      <c r="E365" s="3" t="str">
        <f>"080055956680"</f>
        <v>080055956680</v>
      </c>
      <c r="F365" s="4">
        <v>45250</v>
      </c>
      <c r="G365" s="3">
        <v>202408</v>
      </c>
      <c r="H365" s="3" t="s">
        <v>75</v>
      </c>
      <c r="I365" s="3" t="s">
        <v>76</v>
      </c>
      <c r="J365" s="3" t="s">
        <v>903</v>
      </c>
      <c r="K365" s="3" t="s">
        <v>78</v>
      </c>
      <c r="L365" s="3" t="s">
        <v>354</v>
      </c>
      <c r="M365" s="3" t="s">
        <v>355</v>
      </c>
      <c r="N365" s="3" t="s">
        <v>356</v>
      </c>
      <c r="O365" s="3" t="s">
        <v>150</v>
      </c>
      <c r="P365" s="3" t="str">
        <f>"1162957636                    "</f>
        <v xml:space="preserve">1162957636                    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5.57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63.08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1</v>
      </c>
      <c r="BI365" s="3">
        <v>11</v>
      </c>
      <c r="BJ365" s="3">
        <v>3.9</v>
      </c>
      <c r="BK365" s="3">
        <v>11</v>
      </c>
      <c r="BL365" s="3">
        <v>167.22</v>
      </c>
      <c r="BM365" s="3">
        <v>25.08</v>
      </c>
      <c r="BN365" s="3">
        <v>192.3</v>
      </c>
      <c r="BO365" s="3">
        <v>192.3</v>
      </c>
      <c r="BQ365" s="3" t="s">
        <v>920</v>
      </c>
      <c r="BR365" s="3" t="s">
        <v>906</v>
      </c>
      <c r="BS365" s="4">
        <v>45251</v>
      </c>
      <c r="BT365" s="5">
        <v>0.46875</v>
      </c>
      <c r="BU365" s="3" t="s">
        <v>984</v>
      </c>
      <c r="BV365" s="3" t="s">
        <v>94</v>
      </c>
      <c r="BY365" s="3">
        <v>19600</v>
      </c>
      <c r="BZ365" s="3" t="s">
        <v>908</v>
      </c>
      <c r="CA365" s="3" t="s">
        <v>985</v>
      </c>
      <c r="CC365" s="3" t="s">
        <v>355</v>
      </c>
      <c r="CD365" s="3">
        <v>2302</v>
      </c>
      <c r="CE365" s="3" t="s">
        <v>90</v>
      </c>
      <c r="CF365" s="4">
        <v>45251</v>
      </c>
      <c r="CI365" s="3">
        <v>1</v>
      </c>
      <c r="CJ365" s="3">
        <v>1</v>
      </c>
      <c r="CK365" s="3">
        <v>44</v>
      </c>
      <c r="CL365" s="3" t="s">
        <v>86</v>
      </c>
    </row>
    <row r="366" spans="1:90" x14ac:dyDescent="0.3">
      <c r="A366" s="3" t="s">
        <v>72</v>
      </c>
      <c r="B366" s="3" t="s">
        <v>73</v>
      </c>
      <c r="C366" s="3" t="s">
        <v>74</v>
      </c>
      <c r="E366" s="3" t="str">
        <f>"080055962087"</f>
        <v>080055962087</v>
      </c>
      <c r="F366" s="4">
        <v>45250</v>
      </c>
      <c r="G366" s="3">
        <v>202408</v>
      </c>
      <c r="H366" s="3" t="s">
        <v>75</v>
      </c>
      <c r="I366" s="3" t="s">
        <v>76</v>
      </c>
      <c r="J366" s="3" t="s">
        <v>903</v>
      </c>
      <c r="K366" s="3" t="s">
        <v>78</v>
      </c>
      <c r="L366" s="3" t="s">
        <v>178</v>
      </c>
      <c r="M366" s="3" t="s">
        <v>179</v>
      </c>
      <c r="N366" s="3" t="s">
        <v>180</v>
      </c>
      <c r="O366" s="3" t="s">
        <v>445</v>
      </c>
      <c r="P366" s="3" t="str">
        <f>"1162957930                    "</f>
        <v xml:space="preserve">1162957930                    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102.23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1</v>
      </c>
      <c r="BI366" s="3">
        <v>7</v>
      </c>
      <c r="BJ366" s="3">
        <v>2</v>
      </c>
      <c r="BK366" s="3">
        <v>7</v>
      </c>
      <c r="BL366" s="3">
        <v>261.97000000000003</v>
      </c>
      <c r="BM366" s="3">
        <v>39.299999999999997</v>
      </c>
      <c r="BN366" s="3">
        <v>301.27</v>
      </c>
      <c r="BO366" s="3">
        <v>301.27</v>
      </c>
      <c r="BQ366" s="3" t="s">
        <v>986</v>
      </c>
      <c r="BR366" s="3" t="s">
        <v>906</v>
      </c>
      <c r="BS366" s="4">
        <v>45252</v>
      </c>
      <c r="BT366" s="5">
        <v>0.52430555555555558</v>
      </c>
      <c r="BU366" s="3" t="s">
        <v>987</v>
      </c>
      <c r="BV366" s="3" t="s">
        <v>86</v>
      </c>
      <c r="BW366" s="3" t="s">
        <v>621</v>
      </c>
      <c r="BX366" s="3" t="s">
        <v>988</v>
      </c>
      <c r="BY366" s="3">
        <v>9918</v>
      </c>
      <c r="BZ366" s="3" t="s">
        <v>908</v>
      </c>
      <c r="CC366" s="3" t="s">
        <v>179</v>
      </c>
      <c r="CD366" s="3">
        <v>1028</v>
      </c>
      <c r="CE366" s="3" t="s">
        <v>90</v>
      </c>
      <c r="CF366" s="4">
        <v>45253</v>
      </c>
      <c r="CI366" s="3">
        <v>1</v>
      </c>
      <c r="CJ366" s="3">
        <v>2</v>
      </c>
      <c r="CK366" s="3">
        <v>33</v>
      </c>
      <c r="CL366" s="3" t="s">
        <v>86</v>
      </c>
    </row>
    <row r="367" spans="1:90" x14ac:dyDescent="0.3">
      <c r="A367" s="3" t="s">
        <v>72</v>
      </c>
      <c r="B367" s="3" t="s">
        <v>73</v>
      </c>
      <c r="C367" s="3" t="s">
        <v>74</v>
      </c>
      <c r="E367" s="3" t="str">
        <f>"080055964171"</f>
        <v>080055964171</v>
      </c>
      <c r="F367" s="4">
        <v>45250</v>
      </c>
      <c r="G367" s="3">
        <v>202408</v>
      </c>
      <c r="H367" s="3" t="s">
        <v>75</v>
      </c>
      <c r="I367" s="3" t="s">
        <v>76</v>
      </c>
      <c r="J367" s="3" t="s">
        <v>903</v>
      </c>
      <c r="K367" s="3" t="s">
        <v>78</v>
      </c>
      <c r="L367" s="3" t="s">
        <v>260</v>
      </c>
      <c r="M367" s="3" t="s">
        <v>261</v>
      </c>
      <c r="N367" s="3" t="s">
        <v>262</v>
      </c>
      <c r="O367" s="3" t="s">
        <v>445</v>
      </c>
      <c r="P367" s="3" t="str">
        <f>"1162957853                    "</f>
        <v xml:space="preserve">1162957853                    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72.23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1</v>
      </c>
      <c r="BI367" s="3">
        <v>5</v>
      </c>
      <c r="BJ367" s="3">
        <v>1.9</v>
      </c>
      <c r="BK367" s="3">
        <v>5</v>
      </c>
      <c r="BL367" s="3">
        <v>185.09</v>
      </c>
      <c r="BM367" s="3">
        <v>27.76</v>
      </c>
      <c r="BN367" s="3">
        <v>212.85</v>
      </c>
      <c r="BO367" s="3">
        <v>212.85</v>
      </c>
      <c r="BQ367" s="3" t="s">
        <v>954</v>
      </c>
      <c r="BR367" s="3" t="s">
        <v>906</v>
      </c>
      <c r="BS367" s="4">
        <v>45251</v>
      </c>
      <c r="BT367" s="5">
        <v>0.42638888888888887</v>
      </c>
      <c r="BU367" s="3" t="s">
        <v>989</v>
      </c>
      <c r="BV367" s="3" t="s">
        <v>94</v>
      </c>
      <c r="BY367" s="3">
        <v>9610</v>
      </c>
      <c r="BZ367" s="3" t="s">
        <v>908</v>
      </c>
      <c r="CA367" s="3" t="s">
        <v>265</v>
      </c>
      <c r="CC367" s="3" t="s">
        <v>261</v>
      </c>
      <c r="CD367" s="3">
        <v>1961</v>
      </c>
      <c r="CE367" s="3" t="s">
        <v>90</v>
      </c>
      <c r="CF367" s="4">
        <v>45253</v>
      </c>
      <c r="CI367" s="3">
        <v>1</v>
      </c>
      <c r="CJ367" s="3">
        <v>1</v>
      </c>
      <c r="CK367" s="3">
        <v>33</v>
      </c>
      <c r="CL367" s="3" t="s">
        <v>86</v>
      </c>
    </row>
    <row r="368" spans="1:90" x14ac:dyDescent="0.3">
      <c r="A368" s="3" t="s">
        <v>72</v>
      </c>
      <c r="B368" s="3" t="s">
        <v>73</v>
      </c>
      <c r="C368" s="3" t="s">
        <v>74</v>
      </c>
      <c r="E368" s="3" t="str">
        <f>"080055958279"</f>
        <v>080055958279</v>
      </c>
      <c r="F368" s="4">
        <v>45250</v>
      </c>
      <c r="G368" s="3">
        <v>202408</v>
      </c>
      <c r="H368" s="3" t="s">
        <v>75</v>
      </c>
      <c r="I368" s="3" t="s">
        <v>76</v>
      </c>
      <c r="J368" s="3" t="s">
        <v>903</v>
      </c>
      <c r="K368" s="3" t="s">
        <v>78</v>
      </c>
      <c r="L368" s="3" t="s">
        <v>491</v>
      </c>
      <c r="M368" s="3" t="s">
        <v>492</v>
      </c>
      <c r="N368" s="3" t="s">
        <v>493</v>
      </c>
      <c r="O368" s="3" t="s">
        <v>445</v>
      </c>
      <c r="P368" s="3" t="str">
        <f>"1162957797                    "</f>
        <v xml:space="preserve">1162957797                    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57.23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1</v>
      </c>
      <c r="BI368" s="3">
        <v>3</v>
      </c>
      <c r="BJ368" s="3">
        <v>3.4</v>
      </c>
      <c r="BK368" s="3">
        <v>4</v>
      </c>
      <c r="BL368" s="3">
        <v>146.65</v>
      </c>
      <c r="BM368" s="3">
        <v>22</v>
      </c>
      <c r="BN368" s="3">
        <v>168.65</v>
      </c>
      <c r="BO368" s="3">
        <v>168.65</v>
      </c>
      <c r="BQ368" s="3" t="s">
        <v>965</v>
      </c>
      <c r="BR368" s="3" t="s">
        <v>906</v>
      </c>
      <c r="BS368" s="4">
        <v>45251</v>
      </c>
      <c r="BT368" s="5">
        <v>0.375</v>
      </c>
      <c r="BU368" s="3" t="s">
        <v>983</v>
      </c>
      <c r="BV368" s="3" t="s">
        <v>94</v>
      </c>
      <c r="BY368" s="3">
        <v>16965</v>
      </c>
      <c r="BZ368" s="3" t="s">
        <v>908</v>
      </c>
      <c r="CA368" s="3" t="s">
        <v>136</v>
      </c>
      <c r="CC368" s="3" t="s">
        <v>492</v>
      </c>
      <c r="CD368" s="3">
        <v>299</v>
      </c>
      <c r="CE368" s="3" t="s">
        <v>90</v>
      </c>
      <c r="CF368" s="4">
        <v>45251</v>
      </c>
      <c r="CI368" s="3">
        <v>1</v>
      </c>
      <c r="CJ368" s="3">
        <v>1</v>
      </c>
      <c r="CK368" s="3">
        <v>33</v>
      </c>
      <c r="CL368" s="3" t="s">
        <v>86</v>
      </c>
    </row>
    <row r="369" spans="1:90" x14ac:dyDescent="0.3">
      <c r="A369" s="3" t="s">
        <v>72</v>
      </c>
      <c r="B369" s="3" t="s">
        <v>73</v>
      </c>
      <c r="C369" s="3" t="s">
        <v>74</v>
      </c>
      <c r="E369" s="3" t="str">
        <f>"080055965952"</f>
        <v>080055965952</v>
      </c>
      <c r="F369" s="4">
        <v>45250</v>
      </c>
      <c r="G369" s="3">
        <v>202408</v>
      </c>
      <c r="H369" s="3" t="s">
        <v>75</v>
      </c>
      <c r="I369" s="3" t="s">
        <v>76</v>
      </c>
      <c r="J369" s="3" t="s">
        <v>903</v>
      </c>
      <c r="K369" s="3" t="s">
        <v>78</v>
      </c>
      <c r="L369" s="3" t="s">
        <v>168</v>
      </c>
      <c r="M369" s="3" t="s">
        <v>169</v>
      </c>
      <c r="N369" s="3" t="s">
        <v>170</v>
      </c>
      <c r="O369" s="3" t="s">
        <v>445</v>
      </c>
      <c r="P369" s="3" t="str">
        <f>"1162957839                    "</f>
        <v xml:space="preserve">1162957839                    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87.23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2</v>
      </c>
      <c r="BI369" s="3">
        <v>5</v>
      </c>
      <c r="BJ369" s="3">
        <v>5.9</v>
      </c>
      <c r="BK369" s="3">
        <v>6</v>
      </c>
      <c r="BL369" s="3">
        <v>223.53</v>
      </c>
      <c r="BM369" s="3">
        <v>33.53</v>
      </c>
      <c r="BN369" s="3">
        <v>257.06</v>
      </c>
      <c r="BO369" s="3">
        <v>257.06</v>
      </c>
      <c r="BQ369" s="3" t="s">
        <v>990</v>
      </c>
      <c r="BR369" s="3" t="s">
        <v>906</v>
      </c>
      <c r="BS369" s="4">
        <v>45251</v>
      </c>
      <c r="BT369" s="5">
        <v>0.59652777777777777</v>
      </c>
      <c r="BU369" s="3" t="s">
        <v>991</v>
      </c>
      <c r="BV369" s="3" t="s">
        <v>94</v>
      </c>
      <c r="BY369" s="3">
        <v>29394</v>
      </c>
      <c r="BZ369" s="3" t="s">
        <v>908</v>
      </c>
      <c r="CA369" s="3" t="s">
        <v>136</v>
      </c>
      <c r="CC369" s="3" t="s">
        <v>169</v>
      </c>
      <c r="CD369" s="3">
        <v>1034</v>
      </c>
      <c r="CE369" s="3" t="s">
        <v>90</v>
      </c>
      <c r="CF369" s="4">
        <v>45251</v>
      </c>
      <c r="CI369" s="3">
        <v>1</v>
      </c>
      <c r="CJ369" s="3">
        <v>1</v>
      </c>
      <c r="CK369" s="3">
        <v>33</v>
      </c>
      <c r="CL369" s="3" t="s">
        <v>86</v>
      </c>
    </row>
    <row r="370" spans="1:90" x14ac:dyDescent="0.3">
      <c r="A370" s="3" t="s">
        <v>72</v>
      </c>
      <c r="B370" s="3" t="s">
        <v>73</v>
      </c>
      <c r="C370" s="3" t="s">
        <v>74</v>
      </c>
      <c r="E370" s="3" t="str">
        <f>"080055972795"</f>
        <v>080055972795</v>
      </c>
      <c r="F370" s="4">
        <v>45250</v>
      </c>
      <c r="G370" s="3">
        <v>202408</v>
      </c>
      <c r="H370" s="3" t="s">
        <v>75</v>
      </c>
      <c r="I370" s="3" t="s">
        <v>76</v>
      </c>
      <c r="J370" s="3" t="s">
        <v>903</v>
      </c>
      <c r="K370" s="3" t="s">
        <v>78</v>
      </c>
      <c r="L370" s="3" t="s">
        <v>75</v>
      </c>
      <c r="M370" s="3" t="s">
        <v>76</v>
      </c>
      <c r="N370" s="3" t="s">
        <v>312</v>
      </c>
      <c r="O370" s="3" t="s">
        <v>82</v>
      </c>
      <c r="P370" s="3" t="str">
        <f>"1162958029                    "</f>
        <v xml:space="preserve">1162958029                    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34.130000000000003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1</v>
      </c>
      <c r="BI370" s="3">
        <v>12</v>
      </c>
      <c r="BJ370" s="3">
        <v>9.1</v>
      </c>
      <c r="BK370" s="3">
        <v>12</v>
      </c>
      <c r="BL370" s="3">
        <v>87.46</v>
      </c>
      <c r="BM370" s="3">
        <v>13.12</v>
      </c>
      <c r="BN370" s="3">
        <v>100.58</v>
      </c>
      <c r="BO370" s="3">
        <v>100.58</v>
      </c>
      <c r="BQ370" s="3" t="s">
        <v>910</v>
      </c>
      <c r="BR370" s="3" t="s">
        <v>906</v>
      </c>
      <c r="BS370" s="4">
        <v>45251</v>
      </c>
      <c r="BT370" s="5">
        <v>0.39861111111111108</v>
      </c>
      <c r="BU370" s="3" t="s">
        <v>675</v>
      </c>
      <c r="BV370" s="3" t="s">
        <v>94</v>
      </c>
      <c r="BY370" s="3">
        <v>45632</v>
      </c>
      <c r="BZ370" s="3" t="s">
        <v>908</v>
      </c>
      <c r="CA370" s="3" t="s">
        <v>676</v>
      </c>
      <c r="CC370" s="3" t="s">
        <v>76</v>
      </c>
      <c r="CD370" s="3">
        <v>1645</v>
      </c>
      <c r="CE370" s="3" t="s">
        <v>90</v>
      </c>
      <c r="CF370" s="4">
        <v>45252</v>
      </c>
      <c r="CI370" s="3">
        <v>1</v>
      </c>
      <c r="CJ370" s="3">
        <v>1</v>
      </c>
      <c r="CK370" s="3">
        <v>22</v>
      </c>
      <c r="CL370" s="3" t="s">
        <v>86</v>
      </c>
    </row>
    <row r="371" spans="1:90" x14ac:dyDescent="0.3">
      <c r="A371" s="3" t="s">
        <v>72</v>
      </c>
      <c r="B371" s="3" t="s">
        <v>73</v>
      </c>
      <c r="C371" s="3" t="s">
        <v>74</v>
      </c>
      <c r="E371" s="3" t="str">
        <f>"080055972988"</f>
        <v>080055972988</v>
      </c>
      <c r="F371" s="4">
        <v>45250</v>
      </c>
      <c r="G371" s="3">
        <v>202408</v>
      </c>
      <c r="H371" s="3" t="s">
        <v>75</v>
      </c>
      <c r="I371" s="3" t="s">
        <v>76</v>
      </c>
      <c r="J371" s="3" t="s">
        <v>903</v>
      </c>
      <c r="K371" s="3" t="s">
        <v>78</v>
      </c>
      <c r="L371" s="3" t="s">
        <v>706</v>
      </c>
      <c r="M371" s="3" t="s">
        <v>707</v>
      </c>
      <c r="N371" s="3" t="s">
        <v>992</v>
      </c>
      <c r="O371" s="3" t="s">
        <v>445</v>
      </c>
      <c r="P371" s="3" t="str">
        <f>"1162958044                    "</f>
        <v xml:space="preserve">1162958044                    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57.23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1</v>
      </c>
      <c r="BI371" s="3">
        <v>3</v>
      </c>
      <c r="BJ371" s="3">
        <v>1.3</v>
      </c>
      <c r="BK371" s="3">
        <v>3</v>
      </c>
      <c r="BL371" s="3">
        <v>146.65</v>
      </c>
      <c r="BM371" s="3">
        <v>22</v>
      </c>
      <c r="BN371" s="3">
        <v>168.65</v>
      </c>
      <c r="BO371" s="3">
        <v>168.65</v>
      </c>
      <c r="BQ371" s="3" t="s">
        <v>993</v>
      </c>
      <c r="BR371" s="3" t="s">
        <v>906</v>
      </c>
      <c r="BS371" s="4">
        <v>45251</v>
      </c>
      <c r="BT371" s="5">
        <v>0.43611111111111112</v>
      </c>
      <c r="BU371" s="3" t="s">
        <v>994</v>
      </c>
      <c r="BV371" s="3" t="s">
        <v>94</v>
      </c>
      <c r="BY371" s="3">
        <v>6624</v>
      </c>
      <c r="BZ371" s="3" t="s">
        <v>908</v>
      </c>
      <c r="CA371" s="3" t="s">
        <v>995</v>
      </c>
      <c r="CC371" s="3" t="s">
        <v>707</v>
      </c>
      <c r="CD371" s="3">
        <v>250</v>
      </c>
      <c r="CE371" s="3" t="s">
        <v>90</v>
      </c>
      <c r="CF371" s="4">
        <v>45251</v>
      </c>
      <c r="CI371" s="3">
        <v>1</v>
      </c>
      <c r="CJ371" s="3">
        <v>1</v>
      </c>
      <c r="CK371" s="3">
        <v>33</v>
      </c>
      <c r="CL371" s="3" t="s">
        <v>86</v>
      </c>
    </row>
    <row r="372" spans="1:90" x14ac:dyDescent="0.3">
      <c r="A372" s="3" t="s">
        <v>72</v>
      </c>
      <c r="B372" s="3" t="s">
        <v>73</v>
      </c>
      <c r="C372" s="3" t="s">
        <v>74</v>
      </c>
      <c r="E372" s="3" t="str">
        <f>"080055973298"</f>
        <v>080055973298</v>
      </c>
      <c r="F372" s="4">
        <v>45250</v>
      </c>
      <c r="G372" s="3">
        <v>202408</v>
      </c>
      <c r="H372" s="3" t="s">
        <v>75</v>
      </c>
      <c r="I372" s="3" t="s">
        <v>76</v>
      </c>
      <c r="J372" s="3" t="s">
        <v>903</v>
      </c>
      <c r="K372" s="3" t="s">
        <v>78</v>
      </c>
      <c r="L372" s="3" t="s">
        <v>977</v>
      </c>
      <c r="M372" s="3" t="s">
        <v>978</v>
      </c>
      <c r="N372" s="3" t="s">
        <v>996</v>
      </c>
      <c r="O372" s="3" t="s">
        <v>150</v>
      </c>
      <c r="P372" s="3" t="str">
        <f>"1162958022                    "</f>
        <v xml:space="preserve">1162958022                    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5.57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80.56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1</v>
      </c>
      <c r="BI372" s="3">
        <v>6</v>
      </c>
      <c r="BJ372" s="3">
        <v>4.9000000000000004</v>
      </c>
      <c r="BK372" s="3">
        <v>6</v>
      </c>
      <c r="BL372" s="3">
        <v>212.01</v>
      </c>
      <c r="BM372" s="3">
        <v>31.8</v>
      </c>
      <c r="BN372" s="3">
        <v>243.81</v>
      </c>
      <c r="BO372" s="3">
        <v>243.81</v>
      </c>
      <c r="BQ372" s="3" t="s">
        <v>997</v>
      </c>
      <c r="BR372" s="3" t="s">
        <v>906</v>
      </c>
      <c r="BS372" s="4">
        <v>45251</v>
      </c>
      <c r="BT372" s="5">
        <v>0.40902777777777777</v>
      </c>
      <c r="BU372" s="3" t="s">
        <v>998</v>
      </c>
      <c r="BV372" s="3" t="s">
        <v>94</v>
      </c>
      <c r="BY372" s="3">
        <v>24576</v>
      </c>
      <c r="BZ372" s="3" t="s">
        <v>908</v>
      </c>
      <c r="CA372" s="3" t="s">
        <v>999</v>
      </c>
      <c r="CC372" s="3" t="s">
        <v>978</v>
      </c>
      <c r="CD372" s="3">
        <v>1947</v>
      </c>
      <c r="CE372" s="3" t="s">
        <v>90</v>
      </c>
      <c r="CF372" s="4">
        <v>45253</v>
      </c>
      <c r="CI372" s="3">
        <v>1</v>
      </c>
      <c r="CJ372" s="3">
        <v>1</v>
      </c>
      <c r="CK372" s="3">
        <v>43</v>
      </c>
      <c r="CL372" s="3" t="s">
        <v>86</v>
      </c>
    </row>
    <row r="373" spans="1:90" x14ac:dyDescent="0.3">
      <c r="A373" s="3" t="s">
        <v>72</v>
      </c>
      <c r="B373" s="3" t="s">
        <v>73</v>
      </c>
      <c r="C373" s="3" t="s">
        <v>74</v>
      </c>
      <c r="E373" s="3" t="str">
        <f>"009944172511"</f>
        <v>009944172511</v>
      </c>
      <c r="F373" s="4">
        <v>45250</v>
      </c>
      <c r="G373" s="3">
        <v>202408</v>
      </c>
      <c r="H373" s="3" t="s">
        <v>75</v>
      </c>
      <c r="I373" s="3" t="s">
        <v>76</v>
      </c>
      <c r="J373" s="3" t="s">
        <v>1000</v>
      </c>
      <c r="K373" s="3" t="s">
        <v>78</v>
      </c>
      <c r="L373" s="3" t="s">
        <v>75</v>
      </c>
      <c r="M373" s="3" t="s">
        <v>76</v>
      </c>
      <c r="N373" s="3" t="s">
        <v>559</v>
      </c>
      <c r="O373" s="3" t="s">
        <v>82</v>
      </c>
      <c r="P373" s="3" t="str">
        <f>"                              "</f>
        <v xml:space="preserve">                              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23.07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1</v>
      </c>
      <c r="BI373" s="3">
        <v>1</v>
      </c>
      <c r="BJ373" s="3">
        <v>0.2</v>
      </c>
      <c r="BK373" s="3">
        <v>1</v>
      </c>
      <c r="BL373" s="3">
        <v>59.12</v>
      </c>
      <c r="BM373" s="3">
        <v>8.8699999999999992</v>
      </c>
      <c r="BN373" s="3">
        <v>67.989999999999995</v>
      </c>
      <c r="BO373" s="3">
        <v>67.989999999999995</v>
      </c>
      <c r="BQ373" s="3" t="s">
        <v>560</v>
      </c>
      <c r="BR373" s="3" t="s">
        <v>1001</v>
      </c>
      <c r="BS373" s="4">
        <v>45257</v>
      </c>
      <c r="BT373" s="5">
        <v>0.34861111111111115</v>
      </c>
      <c r="BU373" s="3" t="s">
        <v>1002</v>
      </c>
      <c r="BV373" s="3" t="s">
        <v>86</v>
      </c>
      <c r="BW373" s="3" t="s">
        <v>503</v>
      </c>
      <c r="BX373" s="3" t="s">
        <v>1003</v>
      </c>
      <c r="BY373" s="3">
        <v>1200</v>
      </c>
      <c r="BZ373" s="3" t="s">
        <v>908</v>
      </c>
      <c r="CC373" s="3" t="s">
        <v>76</v>
      </c>
      <c r="CD373" s="3">
        <v>1600</v>
      </c>
      <c r="CE373" s="3" t="s">
        <v>90</v>
      </c>
      <c r="CF373" s="4">
        <v>45258</v>
      </c>
      <c r="CI373" s="3">
        <v>1</v>
      </c>
      <c r="CJ373" s="3">
        <v>5</v>
      </c>
      <c r="CK373" s="3">
        <v>22</v>
      </c>
      <c r="CL373" s="3" t="s">
        <v>86</v>
      </c>
    </row>
    <row r="374" spans="1:90" x14ac:dyDescent="0.3">
      <c r="A374" s="3" t="s">
        <v>72</v>
      </c>
      <c r="B374" s="3" t="s">
        <v>73</v>
      </c>
      <c r="C374" s="3" t="s">
        <v>74</v>
      </c>
      <c r="E374" s="3" t="str">
        <f>"080055966122"</f>
        <v>080055966122</v>
      </c>
      <c r="F374" s="4">
        <v>45250</v>
      </c>
      <c r="G374" s="3">
        <v>202408</v>
      </c>
      <c r="H374" s="3" t="s">
        <v>75</v>
      </c>
      <c r="I374" s="3" t="s">
        <v>76</v>
      </c>
      <c r="J374" s="3" t="s">
        <v>903</v>
      </c>
      <c r="K374" s="3" t="s">
        <v>78</v>
      </c>
      <c r="L374" s="3" t="s">
        <v>147</v>
      </c>
      <c r="M374" s="3" t="s">
        <v>148</v>
      </c>
      <c r="N374" s="3" t="s">
        <v>1004</v>
      </c>
      <c r="O374" s="3" t="s">
        <v>150</v>
      </c>
      <c r="P374" s="3" t="str">
        <f>"1162957969                    "</f>
        <v xml:space="preserve">1162957969                    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5.57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57.12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1</v>
      </c>
      <c r="BI374" s="3">
        <v>2</v>
      </c>
      <c r="BJ374" s="3">
        <v>4.0999999999999996</v>
      </c>
      <c r="BK374" s="3">
        <v>5</v>
      </c>
      <c r="BL374" s="3">
        <v>151.94</v>
      </c>
      <c r="BM374" s="3">
        <v>22.79</v>
      </c>
      <c r="BN374" s="3">
        <v>174.73</v>
      </c>
      <c r="BO374" s="3">
        <v>174.73</v>
      </c>
      <c r="BQ374" s="3" t="s">
        <v>1005</v>
      </c>
      <c r="BR374" s="3" t="s">
        <v>906</v>
      </c>
      <c r="BS374" s="4">
        <v>45251</v>
      </c>
      <c r="BT374" s="5">
        <v>0.43194444444444446</v>
      </c>
      <c r="BU374" s="3" t="s">
        <v>1006</v>
      </c>
      <c r="BV374" s="3" t="s">
        <v>94</v>
      </c>
      <c r="BY374" s="3">
        <v>20358</v>
      </c>
      <c r="BZ374" s="3" t="s">
        <v>908</v>
      </c>
      <c r="CA374" s="3" t="s">
        <v>633</v>
      </c>
      <c r="CC374" s="3" t="s">
        <v>148</v>
      </c>
      <c r="CD374" s="3">
        <v>200</v>
      </c>
      <c r="CE374" s="3" t="s">
        <v>90</v>
      </c>
      <c r="CF374" s="4">
        <v>45252</v>
      </c>
      <c r="CI374" s="3">
        <v>1</v>
      </c>
      <c r="CJ374" s="3">
        <v>1</v>
      </c>
      <c r="CK374" s="3">
        <v>41</v>
      </c>
      <c r="CL374" s="3" t="s">
        <v>86</v>
      </c>
    </row>
    <row r="375" spans="1:90" x14ac:dyDescent="0.3">
      <c r="A375" s="3" t="s">
        <v>72</v>
      </c>
      <c r="B375" s="3" t="s">
        <v>73</v>
      </c>
      <c r="C375" s="3" t="s">
        <v>74</v>
      </c>
      <c r="E375" s="3" t="str">
        <f>"080055981167"</f>
        <v>080055981167</v>
      </c>
      <c r="F375" s="4">
        <v>45251</v>
      </c>
      <c r="G375" s="3">
        <v>202408</v>
      </c>
      <c r="H375" s="3" t="s">
        <v>75</v>
      </c>
      <c r="I375" s="3" t="s">
        <v>76</v>
      </c>
      <c r="J375" s="3" t="s">
        <v>903</v>
      </c>
      <c r="K375" s="3" t="s">
        <v>78</v>
      </c>
      <c r="L375" s="3" t="s">
        <v>1007</v>
      </c>
      <c r="M375" s="3" t="s">
        <v>1008</v>
      </c>
      <c r="N375" s="3" t="s">
        <v>1009</v>
      </c>
      <c r="O375" s="3" t="s">
        <v>445</v>
      </c>
      <c r="P375" s="3" t="str">
        <f>"1162958097                    "</f>
        <v xml:space="preserve">1162958097                    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78.94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1</v>
      </c>
      <c r="BI375" s="3">
        <v>7</v>
      </c>
      <c r="BJ375" s="3">
        <v>4.2</v>
      </c>
      <c r="BK375" s="3">
        <v>7</v>
      </c>
      <c r="BL375" s="3">
        <v>202.29</v>
      </c>
      <c r="BM375" s="3">
        <v>30.34</v>
      </c>
      <c r="BN375" s="3">
        <v>232.63</v>
      </c>
      <c r="BO375" s="3">
        <v>232.63</v>
      </c>
      <c r="BQ375" s="3" t="s">
        <v>1010</v>
      </c>
      <c r="BR375" s="3" t="s">
        <v>906</v>
      </c>
      <c r="BS375" s="4">
        <v>45252</v>
      </c>
      <c r="BT375" s="5">
        <v>0.33611111111111108</v>
      </c>
      <c r="BU375" s="3" t="s">
        <v>1011</v>
      </c>
      <c r="BV375" s="3" t="s">
        <v>94</v>
      </c>
      <c r="BY375" s="3">
        <v>20992</v>
      </c>
      <c r="BZ375" s="3" t="s">
        <v>908</v>
      </c>
      <c r="CA375" s="3" t="s">
        <v>1012</v>
      </c>
      <c r="CC375" s="3" t="s">
        <v>1008</v>
      </c>
      <c r="CD375" s="3">
        <v>2410</v>
      </c>
      <c r="CE375" s="3" t="s">
        <v>90</v>
      </c>
      <c r="CF375" s="4">
        <v>45252</v>
      </c>
      <c r="CI375" s="3">
        <v>1</v>
      </c>
      <c r="CJ375" s="3">
        <v>1</v>
      </c>
      <c r="CK375" s="3">
        <v>34</v>
      </c>
      <c r="CL375" s="3" t="s">
        <v>86</v>
      </c>
    </row>
    <row r="376" spans="1:90" x14ac:dyDescent="0.3">
      <c r="A376" s="3" t="s">
        <v>72</v>
      </c>
      <c r="B376" s="3" t="s">
        <v>73</v>
      </c>
      <c r="C376" s="3" t="s">
        <v>74</v>
      </c>
      <c r="E376" s="3" t="str">
        <f>"080055981455"</f>
        <v>080055981455</v>
      </c>
      <c r="F376" s="4">
        <v>45251</v>
      </c>
      <c r="G376" s="3">
        <v>202408</v>
      </c>
      <c r="H376" s="3" t="s">
        <v>75</v>
      </c>
      <c r="I376" s="3" t="s">
        <v>76</v>
      </c>
      <c r="J376" s="3" t="s">
        <v>903</v>
      </c>
      <c r="K376" s="3" t="s">
        <v>78</v>
      </c>
      <c r="L376" s="3" t="s">
        <v>354</v>
      </c>
      <c r="M376" s="3" t="s">
        <v>355</v>
      </c>
      <c r="N376" s="3" t="s">
        <v>356</v>
      </c>
      <c r="O376" s="3" t="s">
        <v>445</v>
      </c>
      <c r="P376" s="3" t="str">
        <f>"1162958111                    "</f>
        <v xml:space="preserve">1162958111                    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41.54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1</v>
      </c>
      <c r="BI376" s="3">
        <v>3</v>
      </c>
      <c r="BJ376" s="3">
        <v>2.9</v>
      </c>
      <c r="BK376" s="3">
        <v>3</v>
      </c>
      <c r="BL376" s="3">
        <v>106.45</v>
      </c>
      <c r="BM376" s="3">
        <v>15.97</v>
      </c>
      <c r="BN376" s="3">
        <v>122.42</v>
      </c>
      <c r="BO376" s="3">
        <v>122.42</v>
      </c>
      <c r="BQ376" s="3" t="s">
        <v>920</v>
      </c>
      <c r="BR376" s="3" t="s">
        <v>906</v>
      </c>
      <c r="BS376" s="4">
        <v>45252</v>
      </c>
      <c r="BT376" s="5">
        <v>0.38263888888888892</v>
      </c>
      <c r="BU376" s="3" t="s">
        <v>1013</v>
      </c>
      <c r="BV376" s="3" t="s">
        <v>94</v>
      </c>
      <c r="BY376" s="3">
        <v>14560</v>
      </c>
      <c r="BZ376" s="3" t="s">
        <v>908</v>
      </c>
      <c r="CA376" s="3" t="s">
        <v>985</v>
      </c>
      <c r="CC376" s="3" t="s">
        <v>355</v>
      </c>
      <c r="CD376" s="3">
        <v>2302</v>
      </c>
      <c r="CE376" s="3" t="s">
        <v>90</v>
      </c>
      <c r="CF376" s="4">
        <v>45252</v>
      </c>
      <c r="CI376" s="3">
        <v>1</v>
      </c>
      <c r="CJ376" s="3">
        <v>1</v>
      </c>
      <c r="CK376" s="3">
        <v>34</v>
      </c>
      <c r="CL376" s="3" t="s">
        <v>86</v>
      </c>
    </row>
    <row r="377" spans="1:90" x14ac:dyDescent="0.3">
      <c r="A377" s="3" t="s">
        <v>72</v>
      </c>
      <c r="B377" s="3" t="s">
        <v>73</v>
      </c>
      <c r="C377" s="3" t="s">
        <v>74</v>
      </c>
      <c r="E377" s="3" t="str">
        <f>"009944172509"</f>
        <v>009944172509</v>
      </c>
      <c r="F377" s="4">
        <v>45251</v>
      </c>
      <c r="G377" s="3">
        <v>202408</v>
      </c>
      <c r="H377" s="3" t="s">
        <v>75</v>
      </c>
      <c r="I377" s="3" t="s">
        <v>76</v>
      </c>
      <c r="J377" s="3" t="s">
        <v>1000</v>
      </c>
      <c r="K377" s="3" t="s">
        <v>78</v>
      </c>
      <c r="L377" s="3" t="s">
        <v>75</v>
      </c>
      <c r="M377" s="3" t="s">
        <v>76</v>
      </c>
      <c r="N377" s="3" t="s">
        <v>559</v>
      </c>
      <c r="O377" s="3" t="s">
        <v>82</v>
      </c>
      <c r="P377" s="3" t="str">
        <f>"NA                            "</f>
        <v xml:space="preserve">NA                            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23.07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1</v>
      </c>
      <c r="BI377" s="3">
        <v>4.7</v>
      </c>
      <c r="BJ377" s="3">
        <v>5.0999999999999996</v>
      </c>
      <c r="BK377" s="3">
        <v>6</v>
      </c>
      <c r="BL377" s="3">
        <v>59.12</v>
      </c>
      <c r="BM377" s="3">
        <v>8.8699999999999992</v>
      </c>
      <c r="BN377" s="3">
        <v>67.989999999999995</v>
      </c>
      <c r="BO377" s="3">
        <v>67.989999999999995</v>
      </c>
      <c r="BQ377" s="3" t="s">
        <v>560</v>
      </c>
      <c r="BR377" s="3" t="s">
        <v>560</v>
      </c>
      <c r="BS377" s="4">
        <v>45253</v>
      </c>
      <c r="BT377" s="5">
        <v>0.34861111111111115</v>
      </c>
      <c r="BU377" s="3" t="s">
        <v>1014</v>
      </c>
      <c r="BV377" s="3" t="s">
        <v>86</v>
      </c>
      <c r="BW377" s="3" t="s">
        <v>503</v>
      </c>
      <c r="BX377" s="3" t="s">
        <v>1003</v>
      </c>
      <c r="BY377" s="3">
        <v>25558.400000000001</v>
      </c>
      <c r="BZ377" s="3" t="s">
        <v>908</v>
      </c>
      <c r="CC377" s="3" t="s">
        <v>76</v>
      </c>
      <c r="CD377" s="3">
        <v>1600</v>
      </c>
      <c r="CE377" s="3" t="s">
        <v>90</v>
      </c>
      <c r="CF377" s="4">
        <v>45253</v>
      </c>
      <c r="CI377" s="3">
        <v>1</v>
      </c>
      <c r="CJ377" s="3">
        <v>2</v>
      </c>
      <c r="CK377" s="3">
        <v>22</v>
      </c>
      <c r="CL377" s="3" t="s">
        <v>86</v>
      </c>
    </row>
    <row r="378" spans="1:90" x14ac:dyDescent="0.3">
      <c r="A378" s="3" t="s">
        <v>72</v>
      </c>
      <c r="B378" s="3" t="s">
        <v>73</v>
      </c>
      <c r="C378" s="3" t="s">
        <v>74</v>
      </c>
      <c r="E378" s="3" t="str">
        <f>"080055986641"</f>
        <v>080055986641</v>
      </c>
      <c r="F378" s="4">
        <v>45251</v>
      </c>
      <c r="G378" s="3">
        <v>202408</v>
      </c>
      <c r="H378" s="3" t="s">
        <v>75</v>
      </c>
      <c r="I378" s="3" t="s">
        <v>76</v>
      </c>
      <c r="J378" s="3" t="s">
        <v>903</v>
      </c>
      <c r="K378" s="3" t="s">
        <v>78</v>
      </c>
      <c r="L378" s="3" t="s">
        <v>354</v>
      </c>
      <c r="M378" s="3" t="s">
        <v>355</v>
      </c>
      <c r="N378" s="3" t="s">
        <v>356</v>
      </c>
      <c r="O378" s="3" t="s">
        <v>445</v>
      </c>
      <c r="P378" s="3" t="str">
        <f>"1162958130                    "</f>
        <v xml:space="preserve">1162958130                    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54.01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1</v>
      </c>
      <c r="BI378" s="3">
        <v>5</v>
      </c>
      <c r="BJ378" s="3">
        <v>4.0999999999999996</v>
      </c>
      <c r="BK378" s="3">
        <v>5</v>
      </c>
      <c r="BL378" s="3">
        <v>138.4</v>
      </c>
      <c r="BM378" s="3">
        <v>20.76</v>
      </c>
      <c r="BN378" s="3">
        <v>159.16</v>
      </c>
      <c r="BO378" s="3">
        <v>159.16</v>
      </c>
      <c r="BQ378" s="3" t="s">
        <v>920</v>
      </c>
      <c r="BR378" s="3" t="s">
        <v>906</v>
      </c>
      <c r="BS378" s="4">
        <v>45252</v>
      </c>
      <c r="BT378" s="5">
        <v>0.38263888888888892</v>
      </c>
      <c r="BU378" s="3" t="s">
        <v>1015</v>
      </c>
      <c r="BV378" s="3" t="s">
        <v>94</v>
      </c>
      <c r="BY378" s="3">
        <v>20358</v>
      </c>
      <c r="BZ378" s="3" t="s">
        <v>908</v>
      </c>
      <c r="CA378" s="3" t="s">
        <v>985</v>
      </c>
      <c r="CC378" s="3" t="s">
        <v>355</v>
      </c>
      <c r="CD378" s="3">
        <v>2302</v>
      </c>
      <c r="CE378" s="3" t="s">
        <v>90</v>
      </c>
      <c r="CF378" s="4">
        <v>45252</v>
      </c>
      <c r="CI378" s="3">
        <v>1</v>
      </c>
      <c r="CJ378" s="3">
        <v>1</v>
      </c>
      <c r="CK378" s="3">
        <v>34</v>
      </c>
      <c r="CL378" s="3" t="s">
        <v>86</v>
      </c>
    </row>
    <row r="379" spans="1:90" x14ac:dyDescent="0.3">
      <c r="A379" s="3" t="s">
        <v>72</v>
      </c>
      <c r="B379" s="3" t="s">
        <v>73</v>
      </c>
      <c r="C379" s="3" t="s">
        <v>74</v>
      </c>
      <c r="E379" s="3" t="str">
        <f>"080055989342"</f>
        <v>080055989342</v>
      </c>
      <c r="F379" s="4">
        <v>45251</v>
      </c>
      <c r="G379" s="3">
        <v>202408</v>
      </c>
      <c r="H379" s="3" t="s">
        <v>75</v>
      </c>
      <c r="I379" s="3" t="s">
        <v>76</v>
      </c>
      <c r="J379" s="3" t="s">
        <v>903</v>
      </c>
      <c r="K379" s="3" t="s">
        <v>78</v>
      </c>
      <c r="L379" s="3" t="s">
        <v>75</v>
      </c>
      <c r="M379" s="3" t="s">
        <v>76</v>
      </c>
      <c r="N379" s="3" t="s">
        <v>660</v>
      </c>
      <c r="O379" s="3" t="s">
        <v>82</v>
      </c>
      <c r="P379" s="3" t="str">
        <f>"1162958155                    "</f>
        <v xml:space="preserve">1162958155                    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23.07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1</v>
      </c>
      <c r="BI379" s="3">
        <v>4</v>
      </c>
      <c r="BJ379" s="3">
        <v>6.3</v>
      </c>
      <c r="BK379" s="3">
        <v>7</v>
      </c>
      <c r="BL379" s="3">
        <v>59.12</v>
      </c>
      <c r="BM379" s="3">
        <v>8.8699999999999992</v>
      </c>
      <c r="BN379" s="3">
        <v>67.989999999999995</v>
      </c>
      <c r="BO379" s="3">
        <v>67.989999999999995</v>
      </c>
      <c r="BQ379" s="3" t="s">
        <v>208</v>
      </c>
      <c r="BR379" s="3" t="s">
        <v>906</v>
      </c>
      <c r="BS379" s="4">
        <v>45252</v>
      </c>
      <c r="BT379" s="5">
        <v>0.4069444444444445</v>
      </c>
      <c r="BU379" s="3" t="s">
        <v>1016</v>
      </c>
      <c r="BV379" s="3" t="s">
        <v>94</v>
      </c>
      <c r="BY379" s="3">
        <v>31360</v>
      </c>
      <c r="BZ379" s="3" t="s">
        <v>908</v>
      </c>
      <c r="CA379" s="3" t="s">
        <v>1017</v>
      </c>
      <c r="CC379" s="3" t="s">
        <v>76</v>
      </c>
      <c r="CD379" s="3">
        <v>1614</v>
      </c>
      <c r="CE379" s="3" t="s">
        <v>90</v>
      </c>
      <c r="CF379" s="4">
        <v>45253</v>
      </c>
      <c r="CI379" s="3">
        <v>1</v>
      </c>
      <c r="CJ379" s="3">
        <v>1</v>
      </c>
      <c r="CK379" s="3">
        <v>22</v>
      </c>
      <c r="CL379" s="3" t="s">
        <v>86</v>
      </c>
    </row>
    <row r="380" spans="1:90" x14ac:dyDescent="0.3">
      <c r="A380" s="3" t="s">
        <v>72</v>
      </c>
      <c r="B380" s="3" t="s">
        <v>73</v>
      </c>
      <c r="C380" s="3" t="s">
        <v>74</v>
      </c>
      <c r="E380" s="3" t="str">
        <f>"080055993303"</f>
        <v>080055993303</v>
      </c>
      <c r="F380" s="4">
        <v>45251</v>
      </c>
      <c r="G380" s="3">
        <v>202408</v>
      </c>
      <c r="H380" s="3" t="s">
        <v>75</v>
      </c>
      <c r="I380" s="3" t="s">
        <v>76</v>
      </c>
      <c r="J380" s="3" t="s">
        <v>903</v>
      </c>
      <c r="K380" s="3" t="s">
        <v>78</v>
      </c>
      <c r="L380" s="3" t="s">
        <v>178</v>
      </c>
      <c r="M380" s="3" t="s">
        <v>179</v>
      </c>
      <c r="N380" s="3" t="s">
        <v>180</v>
      </c>
      <c r="O380" s="3" t="s">
        <v>445</v>
      </c>
      <c r="P380" s="3" t="str">
        <f>"1162958193                    "</f>
        <v xml:space="preserve">1162958193                    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102.23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1</v>
      </c>
      <c r="BI380" s="3">
        <v>3</v>
      </c>
      <c r="BJ380" s="3">
        <v>6.2</v>
      </c>
      <c r="BK380" s="3">
        <v>7</v>
      </c>
      <c r="BL380" s="3">
        <v>261.97000000000003</v>
      </c>
      <c r="BM380" s="3">
        <v>39.299999999999997</v>
      </c>
      <c r="BN380" s="3">
        <v>301.27</v>
      </c>
      <c r="BO380" s="3">
        <v>301.27</v>
      </c>
      <c r="BQ380" s="3" t="s">
        <v>986</v>
      </c>
      <c r="BR380" s="3" t="s">
        <v>906</v>
      </c>
      <c r="BS380" s="4">
        <v>45252</v>
      </c>
      <c r="BT380" s="5">
        <v>0.53055555555555556</v>
      </c>
      <c r="BU380" s="3" t="s">
        <v>1018</v>
      </c>
      <c r="BV380" s="3" t="s">
        <v>94</v>
      </c>
      <c r="BY380" s="3">
        <v>31104</v>
      </c>
      <c r="BZ380" s="3" t="s">
        <v>908</v>
      </c>
      <c r="CA380" s="3" t="s">
        <v>1019</v>
      </c>
      <c r="CC380" s="3" t="s">
        <v>179</v>
      </c>
      <c r="CD380" s="3">
        <v>1028</v>
      </c>
      <c r="CE380" s="3" t="s">
        <v>90</v>
      </c>
      <c r="CF380" s="4">
        <v>45253</v>
      </c>
      <c r="CI380" s="3">
        <v>1</v>
      </c>
      <c r="CJ380" s="3">
        <v>1</v>
      </c>
      <c r="CK380" s="3">
        <v>33</v>
      </c>
      <c r="CL380" s="3" t="s">
        <v>86</v>
      </c>
    </row>
    <row r="381" spans="1:90" x14ac:dyDescent="0.3">
      <c r="A381" s="3" t="s">
        <v>72</v>
      </c>
      <c r="B381" s="3" t="s">
        <v>73</v>
      </c>
      <c r="C381" s="3" t="s">
        <v>74</v>
      </c>
      <c r="E381" s="3" t="str">
        <f>"080055992074"</f>
        <v>080055992074</v>
      </c>
      <c r="F381" s="4">
        <v>45251</v>
      </c>
      <c r="G381" s="3">
        <v>202408</v>
      </c>
      <c r="H381" s="3" t="s">
        <v>75</v>
      </c>
      <c r="I381" s="3" t="s">
        <v>76</v>
      </c>
      <c r="J381" s="3" t="s">
        <v>903</v>
      </c>
      <c r="K381" s="3" t="s">
        <v>78</v>
      </c>
      <c r="L381" s="3" t="s">
        <v>260</v>
      </c>
      <c r="M381" s="3" t="s">
        <v>261</v>
      </c>
      <c r="N381" s="3" t="s">
        <v>1020</v>
      </c>
      <c r="O381" s="3" t="s">
        <v>445</v>
      </c>
      <c r="P381" s="3" t="str">
        <f>"1162958116                    "</f>
        <v xml:space="preserve">1162958116                    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57.23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1</v>
      </c>
      <c r="BI381" s="3">
        <v>4</v>
      </c>
      <c r="BJ381" s="3">
        <v>1.4</v>
      </c>
      <c r="BK381" s="3">
        <v>4</v>
      </c>
      <c r="BL381" s="3">
        <v>146.65</v>
      </c>
      <c r="BM381" s="3">
        <v>22</v>
      </c>
      <c r="BN381" s="3">
        <v>168.65</v>
      </c>
      <c r="BO381" s="3">
        <v>168.65</v>
      </c>
      <c r="BQ381" s="3" t="s">
        <v>1021</v>
      </c>
      <c r="BR381" s="3" t="s">
        <v>906</v>
      </c>
      <c r="BS381" s="4">
        <v>45252</v>
      </c>
      <c r="BT381" s="5">
        <v>0.55555555555555558</v>
      </c>
      <c r="BU381" s="3" t="s">
        <v>1022</v>
      </c>
      <c r="BV381" s="3" t="s">
        <v>86</v>
      </c>
      <c r="BY381" s="3">
        <v>7000</v>
      </c>
      <c r="BZ381" s="3" t="s">
        <v>908</v>
      </c>
      <c r="CA381" s="3" t="s">
        <v>265</v>
      </c>
      <c r="CC381" s="3" t="s">
        <v>261</v>
      </c>
      <c r="CD381" s="3">
        <v>1961</v>
      </c>
      <c r="CE381" s="3" t="s">
        <v>90</v>
      </c>
      <c r="CF381" s="4">
        <v>45254</v>
      </c>
      <c r="CI381" s="3">
        <v>1</v>
      </c>
      <c r="CJ381" s="3">
        <v>1</v>
      </c>
      <c r="CK381" s="3">
        <v>33</v>
      </c>
      <c r="CL381" s="3" t="s">
        <v>86</v>
      </c>
    </row>
    <row r="382" spans="1:90" x14ac:dyDescent="0.3">
      <c r="A382" s="3" t="s">
        <v>72</v>
      </c>
      <c r="B382" s="3" t="s">
        <v>73</v>
      </c>
      <c r="C382" s="3" t="s">
        <v>74</v>
      </c>
      <c r="E382" s="3" t="str">
        <f>"080055995907"</f>
        <v>080055995907</v>
      </c>
      <c r="F382" s="4">
        <v>45251</v>
      </c>
      <c r="G382" s="3">
        <v>202408</v>
      </c>
      <c r="H382" s="3" t="s">
        <v>75</v>
      </c>
      <c r="I382" s="3" t="s">
        <v>76</v>
      </c>
      <c r="J382" s="3" t="s">
        <v>903</v>
      </c>
      <c r="K382" s="3" t="s">
        <v>78</v>
      </c>
      <c r="L382" s="3" t="s">
        <v>75</v>
      </c>
      <c r="M382" s="3" t="s">
        <v>76</v>
      </c>
      <c r="N382" s="3" t="s">
        <v>312</v>
      </c>
      <c r="O382" s="3" t="s">
        <v>445</v>
      </c>
      <c r="P382" s="3" t="str">
        <f>"1162958244                    "</f>
        <v xml:space="preserve">1162958244                    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49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1</v>
      </c>
      <c r="BI382" s="3">
        <v>12</v>
      </c>
      <c r="BJ382" s="3">
        <v>17.7</v>
      </c>
      <c r="BK382" s="3">
        <v>18</v>
      </c>
      <c r="BL382" s="3">
        <v>125.56</v>
      </c>
      <c r="BM382" s="3">
        <v>18.829999999999998</v>
      </c>
      <c r="BN382" s="3">
        <v>144.38999999999999</v>
      </c>
      <c r="BO382" s="3">
        <v>144.38999999999999</v>
      </c>
      <c r="BQ382" s="3" t="s">
        <v>1023</v>
      </c>
      <c r="BR382" s="3" t="s">
        <v>906</v>
      </c>
      <c r="BS382" s="4">
        <v>45252</v>
      </c>
      <c r="BT382" s="5">
        <v>0.39861111111111108</v>
      </c>
      <c r="BU382" s="3" t="s">
        <v>675</v>
      </c>
      <c r="BV382" s="3" t="s">
        <v>94</v>
      </c>
      <c r="BY382" s="3">
        <v>88320</v>
      </c>
      <c r="BZ382" s="3" t="s">
        <v>908</v>
      </c>
      <c r="CA382" s="3" t="s">
        <v>676</v>
      </c>
      <c r="CC382" s="3" t="s">
        <v>76</v>
      </c>
      <c r="CD382" s="3">
        <v>1645</v>
      </c>
      <c r="CE382" s="3" t="s">
        <v>90</v>
      </c>
      <c r="CF382" s="4">
        <v>45253</v>
      </c>
      <c r="CI382" s="3">
        <v>1</v>
      </c>
      <c r="CJ382" s="3">
        <v>1</v>
      </c>
      <c r="CK382" s="3">
        <v>32</v>
      </c>
      <c r="CL382" s="3" t="s">
        <v>86</v>
      </c>
    </row>
    <row r="383" spans="1:90" x14ac:dyDescent="0.3">
      <c r="A383" s="3" t="s">
        <v>72</v>
      </c>
      <c r="B383" s="3" t="s">
        <v>73</v>
      </c>
      <c r="C383" s="3" t="s">
        <v>74</v>
      </c>
      <c r="E383" s="3" t="str">
        <f>"080055989910"</f>
        <v>080055989910</v>
      </c>
      <c r="F383" s="4">
        <v>45251</v>
      </c>
      <c r="G383" s="3">
        <v>202408</v>
      </c>
      <c r="H383" s="3" t="s">
        <v>75</v>
      </c>
      <c r="I383" s="3" t="s">
        <v>76</v>
      </c>
      <c r="J383" s="3" t="s">
        <v>903</v>
      </c>
      <c r="K383" s="3" t="s">
        <v>78</v>
      </c>
      <c r="L383" s="3" t="s">
        <v>178</v>
      </c>
      <c r="M383" s="3" t="s">
        <v>179</v>
      </c>
      <c r="N383" s="3" t="s">
        <v>180</v>
      </c>
      <c r="O383" s="3" t="s">
        <v>445</v>
      </c>
      <c r="P383" s="3" t="str">
        <f>"1162958145                    "</f>
        <v xml:space="preserve">1162958145                    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117.24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1</v>
      </c>
      <c r="BI383" s="3">
        <v>8</v>
      </c>
      <c r="BJ383" s="3">
        <v>2.6</v>
      </c>
      <c r="BK383" s="3">
        <v>8</v>
      </c>
      <c r="BL383" s="3">
        <v>300.42</v>
      </c>
      <c r="BM383" s="3">
        <v>45.06</v>
      </c>
      <c r="BN383" s="3">
        <v>345.48</v>
      </c>
      <c r="BO383" s="3">
        <v>345.48</v>
      </c>
      <c r="BQ383" s="3" t="s">
        <v>986</v>
      </c>
      <c r="BR383" s="3" t="s">
        <v>906</v>
      </c>
      <c r="BS383" s="4">
        <v>45252</v>
      </c>
      <c r="BT383" s="5">
        <v>0.53055555555555556</v>
      </c>
      <c r="BU383" s="3" t="s">
        <v>1018</v>
      </c>
      <c r="BV383" s="3" t="s">
        <v>94</v>
      </c>
      <c r="BY383" s="3">
        <v>12768</v>
      </c>
      <c r="BZ383" s="3" t="s">
        <v>908</v>
      </c>
      <c r="CA383" s="3" t="s">
        <v>1019</v>
      </c>
      <c r="CC383" s="3" t="s">
        <v>179</v>
      </c>
      <c r="CD383" s="3">
        <v>1028</v>
      </c>
      <c r="CE383" s="3" t="s">
        <v>90</v>
      </c>
      <c r="CF383" s="4">
        <v>45253</v>
      </c>
      <c r="CI383" s="3">
        <v>1</v>
      </c>
      <c r="CJ383" s="3">
        <v>1</v>
      </c>
      <c r="CK383" s="3">
        <v>33</v>
      </c>
      <c r="CL383" s="3" t="s">
        <v>86</v>
      </c>
    </row>
    <row r="384" spans="1:90" x14ac:dyDescent="0.3">
      <c r="A384" s="3" t="s">
        <v>72</v>
      </c>
      <c r="B384" s="3" t="s">
        <v>73</v>
      </c>
      <c r="C384" s="3" t="s">
        <v>74</v>
      </c>
      <c r="E384" s="3" t="str">
        <f>"080055989391"</f>
        <v>080055989391</v>
      </c>
      <c r="F384" s="4">
        <v>45251</v>
      </c>
      <c r="G384" s="3">
        <v>202408</v>
      </c>
      <c r="H384" s="3" t="s">
        <v>75</v>
      </c>
      <c r="I384" s="3" t="s">
        <v>76</v>
      </c>
      <c r="J384" s="3" t="s">
        <v>903</v>
      </c>
      <c r="K384" s="3" t="s">
        <v>78</v>
      </c>
      <c r="L384" s="3" t="s">
        <v>354</v>
      </c>
      <c r="M384" s="3" t="s">
        <v>355</v>
      </c>
      <c r="N384" s="3" t="s">
        <v>356</v>
      </c>
      <c r="O384" s="3" t="s">
        <v>445</v>
      </c>
      <c r="P384" s="3" t="str">
        <f>"1162958129                    "</f>
        <v xml:space="preserve">1162958129                    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54.01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1</v>
      </c>
      <c r="BI384" s="3">
        <v>5</v>
      </c>
      <c r="BJ384" s="3">
        <v>2.2999999999999998</v>
      </c>
      <c r="BK384" s="3">
        <v>5</v>
      </c>
      <c r="BL384" s="3">
        <v>138.4</v>
      </c>
      <c r="BM384" s="3">
        <v>20.76</v>
      </c>
      <c r="BN384" s="3">
        <v>159.16</v>
      </c>
      <c r="BO384" s="3">
        <v>159.16</v>
      </c>
      <c r="BQ384" s="3" t="s">
        <v>920</v>
      </c>
      <c r="BR384" s="3" t="s">
        <v>906</v>
      </c>
      <c r="BS384" s="4">
        <v>45252</v>
      </c>
      <c r="BT384" s="5">
        <v>0.38263888888888892</v>
      </c>
      <c r="BU384" s="3" t="s">
        <v>1015</v>
      </c>
      <c r="BV384" s="3" t="s">
        <v>94</v>
      </c>
      <c r="BY384" s="3">
        <v>11250</v>
      </c>
      <c r="BZ384" s="3" t="s">
        <v>908</v>
      </c>
      <c r="CA384" s="3" t="s">
        <v>985</v>
      </c>
      <c r="CC384" s="3" t="s">
        <v>355</v>
      </c>
      <c r="CD384" s="3">
        <v>2302</v>
      </c>
      <c r="CE384" s="3" t="s">
        <v>90</v>
      </c>
      <c r="CF384" s="4">
        <v>45252</v>
      </c>
      <c r="CI384" s="3">
        <v>1</v>
      </c>
      <c r="CJ384" s="3">
        <v>1</v>
      </c>
      <c r="CK384" s="3">
        <v>34</v>
      </c>
      <c r="CL384" s="3" t="s">
        <v>86</v>
      </c>
    </row>
    <row r="385" spans="1:90" x14ac:dyDescent="0.3">
      <c r="A385" s="3" t="s">
        <v>72</v>
      </c>
      <c r="B385" s="3" t="s">
        <v>73</v>
      </c>
      <c r="C385" s="3" t="s">
        <v>74</v>
      </c>
      <c r="E385" s="3" t="str">
        <f>"080055989178"</f>
        <v>080055989178</v>
      </c>
      <c r="F385" s="4">
        <v>45251</v>
      </c>
      <c r="G385" s="3">
        <v>202408</v>
      </c>
      <c r="H385" s="3" t="s">
        <v>75</v>
      </c>
      <c r="I385" s="3" t="s">
        <v>76</v>
      </c>
      <c r="J385" s="3" t="s">
        <v>903</v>
      </c>
      <c r="K385" s="3" t="s">
        <v>78</v>
      </c>
      <c r="L385" s="3" t="s">
        <v>442</v>
      </c>
      <c r="M385" s="3" t="s">
        <v>443</v>
      </c>
      <c r="N385" s="3" t="s">
        <v>1024</v>
      </c>
      <c r="O385" s="3" t="s">
        <v>445</v>
      </c>
      <c r="P385" s="3" t="str">
        <f>"1162958102                    "</f>
        <v xml:space="preserve">1162958102                    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49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1</v>
      </c>
      <c r="BI385" s="3">
        <v>9</v>
      </c>
      <c r="BJ385" s="3">
        <v>17.7</v>
      </c>
      <c r="BK385" s="3">
        <v>18</v>
      </c>
      <c r="BL385" s="3">
        <v>125.56</v>
      </c>
      <c r="BM385" s="3">
        <v>18.829999999999998</v>
      </c>
      <c r="BN385" s="3">
        <v>144.38999999999999</v>
      </c>
      <c r="BO385" s="3">
        <v>144.38999999999999</v>
      </c>
      <c r="BQ385" s="3" t="s">
        <v>1025</v>
      </c>
      <c r="BR385" s="3" t="s">
        <v>906</v>
      </c>
      <c r="BS385" s="4">
        <v>45252</v>
      </c>
      <c r="BT385" s="5">
        <v>0.41736111111111113</v>
      </c>
      <c r="BU385" s="3" t="s">
        <v>1026</v>
      </c>
      <c r="BV385" s="3" t="s">
        <v>94</v>
      </c>
      <c r="BY385" s="3">
        <v>88320</v>
      </c>
      <c r="BZ385" s="3" t="s">
        <v>908</v>
      </c>
      <c r="CA385" s="3" t="s">
        <v>448</v>
      </c>
      <c r="CC385" s="3" t="s">
        <v>443</v>
      </c>
      <c r="CD385" s="3">
        <v>2000</v>
      </c>
      <c r="CE385" s="3" t="s">
        <v>90</v>
      </c>
      <c r="CF385" s="4">
        <v>45252</v>
      </c>
      <c r="CI385" s="3">
        <v>1</v>
      </c>
      <c r="CJ385" s="3">
        <v>1</v>
      </c>
      <c r="CK385" s="3">
        <v>32</v>
      </c>
      <c r="CL385" s="3" t="s">
        <v>86</v>
      </c>
    </row>
    <row r="386" spans="1:90" x14ac:dyDescent="0.3">
      <c r="A386" s="3" t="s">
        <v>72</v>
      </c>
      <c r="B386" s="3" t="s">
        <v>73</v>
      </c>
      <c r="C386" s="3" t="s">
        <v>74</v>
      </c>
      <c r="E386" s="3" t="str">
        <f>"080055992347"</f>
        <v>080055992347</v>
      </c>
      <c r="F386" s="4">
        <v>45251</v>
      </c>
      <c r="G386" s="3">
        <v>202408</v>
      </c>
      <c r="H386" s="3" t="s">
        <v>75</v>
      </c>
      <c r="I386" s="3" t="s">
        <v>76</v>
      </c>
      <c r="J386" s="3" t="s">
        <v>903</v>
      </c>
      <c r="K386" s="3" t="s">
        <v>78</v>
      </c>
      <c r="L386" s="3" t="s">
        <v>296</v>
      </c>
      <c r="M386" s="3" t="s">
        <v>297</v>
      </c>
      <c r="N386" s="3" t="s">
        <v>1027</v>
      </c>
      <c r="O386" s="3" t="s">
        <v>82</v>
      </c>
      <c r="P386" s="3" t="str">
        <f>"1162958099                    "</f>
        <v xml:space="preserve">1162958099                    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23.07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1</v>
      </c>
      <c r="BI386" s="3">
        <v>3</v>
      </c>
      <c r="BJ386" s="3">
        <v>4.9000000000000004</v>
      </c>
      <c r="BK386" s="3">
        <v>5</v>
      </c>
      <c r="BL386" s="3">
        <v>59.12</v>
      </c>
      <c r="BM386" s="3">
        <v>8.8699999999999992</v>
      </c>
      <c r="BN386" s="3">
        <v>67.989999999999995</v>
      </c>
      <c r="BO386" s="3">
        <v>67.989999999999995</v>
      </c>
      <c r="BQ386" s="3" t="s">
        <v>1028</v>
      </c>
      <c r="BR386" s="3" t="s">
        <v>906</v>
      </c>
      <c r="BS386" s="4">
        <v>45252</v>
      </c>
      <c r="BT386" s="5">
        <v>0.32291666666666669</v>
      </c>
      <c r="BU386" s="3" t="s">
        <v>1029</v>
      </c>
      <c r="BV386" s="3" t="s">
        <v>94</v>
      </c>
      <c r="BY386" s="3">
        <v>24360</v>
      </c>
      <c r="BZ386" s="3" t="s">
        <v>908</v>
      </c>
      <c r="CA386" s="3" t="s">
        <v>1030</v>
      </c>
      <c r="CC386" s="3" t="s">
        <v>297</v>
      </c>
      <c r="CD386" s="3">
        <v>1449</v>
      </c>
      <c r="CE386" s="3" t="s">
        <v>90</v>
      </c>
      <c r="CF386" s="4">
        <v>45252</v>
      </c>
      <c r="CI386" s="3">
        <v>1</v>
      </c>
      <c r="CJ386" s="3">
        <v>1</v>
      </c>
      <c r="CK386" s="3">
        <v>22</v>
      </c>
      <c r="CL386" s="3" t="s">
        <v>86</v>
      </c>
    </row>
    <row r="387" spans="1:90" x14ac:dyDescent="0.3">
      <c r="A387" s="3" t="s">
        <v>72</v>
      </c>
      <c r="B387" s="3" t="s">
        <v>73</v>
      </c>
      <c r="C387" s="3" t="s">
        <v>74</v>
      </c>
      <c r="E387" s="3" t="str">
        <f>"080056136652"</f>
        <v>080056136652</v>
      </c>
      <c r="F387" s="4">
        <v>45258</v>
      </c>
      <c r="G387" s="3">
        <v>202408</v>
      </c>
      <c r="H387" s="3" t="s">
        <v>75</v>
      </c>
      <c r="I387" s="3" t="s">
        <v>76</v>
      </c>
      <c r="J387" s="3" t="s">
        <v>77</v>
      </c>
      <c r="K387" s="3" t="s">
        <v>78</v>
      </c>
      <c r="L387" s="3" t="s">
        <v>137</v>
      </c>
      <c r="M387" s="3" t="s">
        <v>138</v>
      </c>
      <c r="N387" s="3" t="s">
        <v>139</v>
      </c>
      <c r="O387" s="3" t="s">
        <v>82</v>
      </c>
      <c r="P387" s="3" t="str">
        <f>"1162959315                    "</f>
        <v xml:space="preserve">1162959315                    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29.54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1</v>
      </c>
      <c r="BI387" s="3">
        <v>1</v>
      </c>
      <c r="BJ387" s="3">
        <v>0.2</v>
      </c>
      <c r="BK387" s="3">
        <v>1</v>
      </c>
      <c r="BL387" s="3">
        <v>75.69</v>
      </c>
      <c r="BM387" s="3">
        <v>11.35</v>
      </c>
      <c r="BN387" s="3">
        <v>87.04</v>
      </c>
      <c r="BO387" s="3">
        <v>87.04</v>
      </c>
      <c r="BQ387" s="3" t="s">
        <v>140</v>
      </c>
      <c r="BR387" s="3" t="s">
        <v>84</v>
      </c>
      <c r="BS387" s="4">
        <v>45259</v>
      </c>
      <c r="BT387" s="5">
        <v>0.42083333333333334</v>
      </c>
      <c r="BU387" s="3" t="s">
        <v>141</v>
      </c>
      <c r="BV387" s="3" t="s">
        <v>94</v>
      </c>
      <c r="BY387" s="3">
        <v>1200</v>
      </c>
      <c r="CA387" s="3" t="s">
        <v>142</v>
      </c>
      <c r="CC387" s="3" t="s">
        <v>138</v>
      </c>
      <c r="CD387" s="3">
        <v>3201</v>
      </c>
      <c r="CE387" s="3" t="s">
        <v>90</v>
      </c>
      <c r="CI387" s="3">
        <v>1</v>
      </c>
      <c r="CJ387" s="3">
        <v>1</v>
      </c>
      <c r="CK387" s="3">
        <v>21</v>
      </c>
      <c r="CL387" s="3" t="s">
        <v>86</v>
      </c>
    </row>
    <row r="388" spans="1:90" x14ac:dyDescent="0.3">
      <c r="A388" s="3" t="s">
        <v>72</v>
      </c>
      <c r="B388" s="3" t="s">
        <v>73</v>
      </c>
      <c r="C388" s="3" t="s">
        <v>74</v>
      </c>
      <c r="E388" s="3" t="str">
        <f>"080056136715"</f>
        <v>080056136715</v>
      </c>
      <c r="F388" s="4">
        <v>45258</v>
      </c>
      <c r="G388" s="3">
        <v>202408</v>
      </c>
      <c r="H388" s="3" t="s">
        <v>75</v>
      </c>
      <c r="I388" s="3" t="s">
        <v>76</v>
      </c>
      <c r="J388" s="3" t="s">
        <v>77</v>
      </c>
      <c r="K388" s="3" t="s">
        <v>78</v>
      </c>
      <c r="L388" s="3" t="s">
        <v>193</v>
      </c>
      <c r="M388" s="3" t="s">
        <v>194</v>
      </c>
      <c r="N388" s="3" t="s">
        <v>272</v>
      </c>
      <c r="O388" s="3" t="s">
        <v>82</v>
      </c>
      <c r="P388" s="3" t="str">
        <f>"1162959352                    "</f>
        <v xml:space="preserve">1162959352                    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29.54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1</v>
      </c>
      <c r="BI388" s="3">
        <v>1</v>
      </c>
      <c r="BJ388" s="3">
        <v>0.2</v>
      </c>
      <c r="BK388" s="3">
        <v>1</v>
      </c>
      <c r="BL388" s="3">
        <v>75.69</v>
      </c>
      <c r="BM388" s="3">
        <v>11.35</v>
      </c>
      <c r="BN388" s="3">
        <v>87.04</v>
      </c>
      <c r="BO388" s="3">
        <v>87.04</v>
      </c>
      <c r="BQ388" s="3" t="s">
        <v>273</v>
      </c>
      <c r="BR388" s="3" t="s">
        <v>84</v>
      </c>
      <c r="BS388" s="4">
        <v>45259</v>
      </c>
      <c r="BT388" s="5">
        <v>0.3611111111111111</v>
      </c>
      <c r="BU388" s="3" t="s">
        <v>1031</v>
      </c>
      <c r="BV388" s="3" t="s">
        <v>94</v>
      </c>
      <c r="BY388" s="3">
        <v>1200</v>
      </c>
      <c r="CA388" s="3" t="s">
        <v>739</v>
      </c>
      <c r="CC388" s="3" t="s">
        <v>194</v>
      </c>
      <c r="CD388" s="3">
        <v>6001</v>
      </c>
      <c r="CE388" s="3" t="s">
        <v>90</v>
      </c>
      <c r="CF388" s="4">
        <v>45259</v>
      </c>
      <c r="CI388" s="3">
        <v>1</v>
      </c>
      <c r="CJ388" s="3">
        <v>1</v>
      </c>
      <c r="CK388" s="3">
        <v>21</v>
      </c>
      <c r="CL388" s="3" t="s">
        <v>86</v>
      </c>
    </row>
    <row r="389" spans="1:90" x14ac:dyDescent="0.3">
      <c r="A389" s="3" t="s">
        <v>72</v>
      </c>
      <c r="B389" s="3" t="s">
        <v>73</v>
      </c>
      <c r="C389" s="3" t="s">
        <v>74</v>
      </c>
      <c r="E389" s="3" t="str">
        <f>"080056136750"</f>
        <v>080056136750</v>
      </c>
      <c r="F389" s="4">
        <v>45258</v>
      </c>
      <c r="G389" s="3">
        <v>202408</v>
      </c>
      <c r="H389" s="3" t="s">
        <v>75</v>
      </c>
      <c r="I389" s="3" t="s">
        <v>76</v>
      </c>
      <c r="J389" s="3" t="s">
        <v>77</v>
      </c>
      <c r="K389" s="3" t="s">
        <v>78</v>
      </c>
      <c r="L389" s="3" t="s">
        <v>79</v>
      </c>
      <c r="M389" s="3" t="s">
        <v>80</v>
      </c>
      <c r="N389" s="3" t="s">
        <v>112</v>
      </c>
      <c r="O389" s="3" t="s">
        <v>82</v>
      </c>
      <c r="P389" s="3" t="str">
        <f>"1162959499                    "</f>
        <v xml:space="preserve">1162959499                    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29.54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1</v>
      </c>
      <c r="BI389" s="3">
        <v>1</v>
      </c>
      <c r="BJ389" s="3">
        <v>0.2</v>
      </c>
      <c r="BK389" s="3">
        <v>1</v>
      </c>
      <c r="BL389" s="3">
        <v>75.69</v>
      </c>
      <c r="BM389" s="3">
        <v>11.35</v>
      </c>
      <c r="BN389" s="3">
        <v>87.04</v>
      </c>
      <c r="BO389" s="3">
        <v>87.04</v>
      </c>
      <c r="BQ389" s="3" t="s">
        <v>113</v>
      </c>
      <c r="BR389" s="3" t="s">
        <v>84</v>
      </c>
      <c r="BS389" s="4">
        <v>45259</v>
      </c>
      <c r="BT389" s="5">
        <v>0.40208333333333335</v>
      </c>
      <c r="BU389" s="3" t="s">
        <v>114</v>
      </c>
      <c r="BV389" s="3" t="s">
        <v>94</v>
      </c>
      <c r="BY389" s="3">
        <v>1200</v>
      </c>
      <c r="CA389" s="3" t="s">
        <v>115</v>
      </c>
      <c r="CC389" s="3" t="s">
        <v>80</v>
      </c>
      <c r="CD389" s="3">
        <v>7441</v>
      </c>
      <c r="CE389" s="3" t="s">
        <v>90</v>
      </c>
      <c r="CF389" s="4">
        <v>45260</v>
      </c>
      <c r="CI389" s="3">
        <v>1</v>
      </c>
      <c r="CJ389" s="3">
        <v>1</v>
      </c>
      <c r="CK389" s="3">
        <v>21</v>
      </c>
      <c r="CL389" s="3" t="s">
        <v>86</v>
      </c>
    </row>
    <row r="390" spans="1:90" x14ac:dyDescent="0.3">
      <c r="A390" s="3" t="s">
        <v>72</v>
      </c>
      <c r="B390" s="3" t="s">
        <v>73</v>
      </c>
      <c r="C390" s="3" t="s">
        <v>74</v>
      </c>
      <c r="E390" s="3" t="str">
        <f>"080056136816"</f>
        <v>080056136816</v>
      </c>
      <c r="F390" s="4">
        <v>45258</v>
      </c>
      <c r="G390" s="3">
        <v>202408</v>
      </c>
      <c r="H390" s="3" t="s">
        <v>75</v>
      </c>
      <c r="I390" s="3" t="s">
        <v>76</v>
      </c>
      <c r="J390" s="3" t="s">
        <v>77</v>
      </c>
      <c r="K390" s="3" t="s">
        <v>78</v>
      </c>
      <c r="L390" s="3" t="s">
        <v>193</v>
      </c>
      <c r="M390" s="3" t="s">
        <v>194</v>
      </c>
      <c r="N390" s="3" t="s">
        <v>1032</v>
      </c>
      <c r="O390" s="3" t="s">
        <v>82</v>
      </c>
      <c r="P390" s="3" t="str">
        <f>"1162959584                    "</f>
        <v xml:space="preserve">1162959584                    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29.54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1</v>
      </c>
      <c r="BI390" s="3">
        <v>1</v>
      </c>
      <c r="BJ390" s="3">
        <v>0.2</v>
      </c>
      <c r="BK390" s="3">
        <v>1</v>
      </c>
      <c r="BL390" s="3">
        <v>75.69</v>
      </c>
      <c r="BM390" s="3">
        <v>11.35</v>
      </c>
      <c r="BN390" s="3">
        <v>87.04</v>
      </c>
      <c r="BO390" s="3">
        <v>87.04</v>
      </c>
      <c r="BQ390" s="3" t="s">
        <v>1033</v>
      </c>
      <c r="BR390" s="3" t="s">
        <v>84</v>
      </c>
      <c r="BS390" s="4">
        <v>45259</v>
      </c>
      <c r="BT390" s="5">
        <v>0.40208333333333335</v>
      </c>
      <c r="BU390" s="3" t="s">
        <v>1034</v>
      </c>
      <c r="BV390" s="3" t="s">
        <v>94</v>
      </c>
      <c r="BY390" s="3">
        <v>1200</v>
      </c>
      <c r="CA390" s="3" t="s">
        <v>410</v>
      </c>
      <c r="CC390" s="3" t="s">
        <v>194</v>
      </c>
      <c r="CD390" s="3">
        <v>6056</v>
      </c>
      <c r="CE390" s="3" t="s">
        <v>90</v>
      </c>
      <c r="CF390" s="4">
        <v>45259</v>
      </c>
      <c r="CI390" s="3">
        <v>1</v>
      </c>
      <c r="CJ390" s="3">
        <v>1</v>
      </c>
      <c r="CK390" s="3">
        <v>21</v>
      </c>
      <c r="CL390" s="3" t="s">
        <v>86</v>
      </c>
    </row>
    <row r="391" spans="1:90" x14ac:dyDescent="0.3">
      <c r="A391" s="3" t="s">
        <v>72</v>
      </c>
      <c r="B391" s="3" t="s">
        <v>73</v>
      </c>
      <c r="C391" s="3" t="s">
        <v>74</v>
      </c>
      <c r="E391" s="3" t="str">
        <f>"080056137186"</f>
        <v>080056137186</v>
      </c>
      <c r="F391" s="4">
        <v>45258</v>
      </c>
      <c r="G391" s="3">
        <v>202408</v>
      </c>
      <c r="H391" s="3" t="s">
        <v>75</v>
      </c>
      <c r="I391" s="3" t="s">
        <v>76</v>
      </c>
      <c r="J391" s="3" t="s">
        <v>77</v>
      </c>
      <c r="K391" s="3" t="s">
        <v>78</v>
      </c>
      <c r="L391" s="3" t="s">
        <v>193</v>
      </c>
      <c r="M391" s="3" t="s">
        <v>194</v>
      </c>
      <c r="N391" s="3" t="s">
        <v>272</v>
      </c>
      <c r="O391" s="3" t="s">
        <v>82</v>
      </c>
      <c r="P391" s="3" t="str">
        <f>"1162959279                    "</f>
        <v xml:space="preserve">1162959279                    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44.29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1</v>
      </c>
      <c r="BI391" s="3">
        <v>3</v>
      </c>
      <c r="BJ391" s="3">
        <v>1.9</v>
      </c>
      <c r="BK391" s="3">
        <v>3</v>
      </c>
      <c r="BL391" s="3">
        <v>113.5</v>
      </c>
      <c r="BM391" s="3">
        <v>17.03</v>
      </c>
      <c r="BN391" s="3">
        <v>130.53</v>
      </c>
      <c r="BO391" s="3">
        <v>130.53</v>
      </c>
      <c r="BQ391" s="3" t="s">
        <v>273</v>
      </c>
      <c r="BR391" s="3" t="s">
        <v>84</v>
      </c>
      <c r="BS391" s="4">
        <v>45259</v>
      </c>
      <c r="BT391" s="5">
        <v>0.3659722222222222</v>
      </c>
      <c r="BU391" s="3" t="s">
        <v>1035</v>
      </c>
      <c r="BV391" s="3" t="s">
        <v>94</v>
      </c>
      <c r="BY391" s="3">
        <v>9610</v>
      </c>
      <c r="CC391" s="3" t="s">
        <v>194</v>
      </c>
      <c r="CD391" s="3">
        <v>6001</v>
      </c>
      <c r="CE391" s="3" t="s">
        <v>90</v>
      </c>
      <c r="CF391" s="4">
        <v>45259</v>
      </c>
      <c r="CI391" s="3">
        <v>1</v>
      </c>
      <c r="CJ391" s="3">
        <v>1</v>
      </c>
      <c r="CK391" s="3">
        <v>21</v>
      </c>
      <c r="CL391" s="3" t="s">
        <v>86</v>
      </c>
    </row>
    <row r="392" spans="1:90" x14ac:dyDescent="0.3">
      <c r="A392" s="3" t="s">
        <v>72</v>
      </c>
      <c r="B392" s="3" t="s">
        <v>73</v>
      </c>
      <c r="C392" s="3" t="s">
        <v>74</v>
      </c>
      <c r="E392" s="3" t="str">
        <f>"080056137190"</f>
        <v>080056137190</v>
      </c>
      <c r="F392" s="4">
        <v>45258</v>
      </c>
      <c r="G392" s="3">
        <v>202408</v>
      </c>
      <c r="H392" s="3" t="s">
        <v>75</v>
      </c>
      <c r="I392" s="3" t="s">
        <v>76</v>
      </c>
      <c r="J392" s="3" t="s">
        <v>77</v>
      </c>
      <c r="K392" s="3" t="s">
        <v>78</v>
      </c>
      <c r="L392" s="3" t="s">
        <v>806</v>
      </c>
      <c r="M392" s="3" t="s">
        <v>807</v>
      </c>
      <c r="N392" s="3" t="s">
        <v>808</v>
      </c>
      <c r="O392" s="3" t="s">
        <v>82</v>
      </c>
      <c r="P392" s="3" t="str">
        <f>"1162959274                    "</f>
        <v xml:space="preserve">1162959274                    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57.23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1</v>
      </c>
      <c r="BI392" s="3">
        <v>1</v>
      </c>
      <c r="BJ392" s="3">
        <v>0.2</v>
      </c>
      <c r="BK392" s="3">
        <v>1</v>
      </c>
      <c r="BL392" s="3">
        <v>146.65</v>
      </c>
      <c r="BM392" s="3">
        <v>22</v>
      </c>
      <c r="BN392" s="3">
        <v>168.65</v>
      </c>
      <c r="BO392" s="3">
        <v>168.65</v>
      </c>
      <c r="BQ392" s="3" t="s">
        <v>809</v>
      </c>
      <c r="BR392" s="3" t="s">
        <v>84</v>
      </c>
      <c r="BS392" s="4">
        <v>45259</v>
      </c>
      <c r="BT392" s="5">
        <v>0.61388888888888882</v>
      </c>
      <c r="BU392" s="3" t="s">
        <v>1036</v>
      </c>
      <c r="BV392" s="3" t="s">
        <v>94</v>
      </c>
      <c r="BY392" s="3">
        <v>1200</v>
      </c>
      <c r="CA392" s="3" t="s">
        <v>811</v>
      </c>
      <c r="CC392" s="3" t="s">
        <v>807</v>
      </c>
      <c r="CD392" s="3">
        <v>6300</v>
      </c>
      <c r="CE392" s="3" t="s">
        <v>90</v>
      </c>
      <c r="CF392" s="4">
        <v>45259</v>
      </c>
      <c r="CI392" s="3">
        <v>2</v>
      </c>
      <c r="CJ392" s="3">
        <v>1</v>
      </c>
      <c r="CK392" s="3">
        <v>23</v>
      </c>
      <c r="CL392" s="3" t="s">
        <v>86</v>
      </c>
    </row>
    <row r="393" spans="1:90" x14ac:dyDescent="0.3">
      <c r="A393" s="3" t="s">
        <v>72</v>
      </c>
      <c r="B393" s="3" t="s">
        <v>73</v>
      </c>
      <c r="C393" s="3" t="s">
        <v>74</v>
      </c>
      <c r="E393" s="3" t="str">
        <f>"080056137240"</f>
        <v>080056137240</v>
      </c>
      <c r="F393" s="4">
        <v>45258</v>
      </c>
      <c r="G393" s="3">
        <v>202408</v>
      </c>
      <c r="H393" s="3" t="s">
        <v>75</v>
      </c>
      <c r="I393" s="3" t="s">
        <v>76</v>
      </c>
      <c r="J393" s="3" t="s">
        <v>77</v>
      </c>
      <c r="K393" s="3" t="s">
        <v>78</v>
      </c>
      <c r="L393" s="3" t="s">
        <v>75</v>
      </c>
      <c r="M393" s="3" t="s">
        <v>76</v>
      </c>
      <c r="N393" s="3" t="s">
        <v>1037</v>
      </c>
      <c r="O393" s="3" t="s">
        <v>82</v>
      </c>
      <c r="P393" s="3" t="str">
        <f>"1162959353                    "</f>
        <v xml:space="preserve">1162959353                    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23.07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1</v>
      </c>
      <c r="BI393" s="3">
        <v>1</v>
      </c>
      <c r="BJ393" s="3">
        <v>0.2</v>
      </c>
      <c r="BK393" s="3">
        <v>1</v>
      </c>
      <c r="BL393" s="3">
        <v>59.12</v>
      </c>
      <c r="BM393" s="3">
        <v>8.8699999999999992</v>
      </c>
      <c r="BN393" s="3">
        <v>67.989999999999995</v>
      </c>
      <c r="BO393" s="3">
        <v>67.989999999999995</v>
      </c>
      <c r="BQ393" s="3" t="s">
        <v>1038</v>
      </c>
      <c r="BR393" s="3" t="s">
        <v>84</v>
      </c>
      <c r="BS393" s="4">
        <v>45259</v>
      </c>
      <c r="BT393" s="5">
        <v>0.4513888888888889</v>
      </c>
      <c r="BU393" s="3" t="s">
        <v>1039</v>
      </c>
      <c r="BV393" s="3" t="s">
        <v>86</v>
      </c>
      <c r="BW393" s="3" t="s">
        <v>503</v>
      </c>
      <c r="BX393" s="3" t="s">
        <v>1040</v>
      </c>
      <c r="BY393" s="3">
        <v>1200</v>
      </c>
      <c r="CA393" s="3" t="s">
        <v>1041</v>
      </c>
      <c r="CC393" s="3" t="s">
        <v>76</v>
      </c>
      <c r="CD393" s="3">
        <v>1665</v>
      </c>
      <c r="CE393" s="3" t="s">
        <v>90</v>
      </c>
      <c r="CF393" s="4">
        <v>45259</v>
      </c>
      <c r="CI393" s="3">
        <v>1</v>
      </c>
      <c r="CJ393" s="3">
        <v>1</v>
      </c>
      <c r="CK393" s="3">
        <v>22</v>
      </c>
      <c r="CL393" s="3" t="s">
        <v>86</v>
      </c>
    </row>
    <row r="394" spans="1:90" x14ac:dyDescent="0.3">
      <c r="A394" s="3" t="s">
        <v>72</v>
      </c>
      <c r="B394" s="3" t="s">
        <v>73</v>
      </c>
      <c r="C394" s="3" t="s">
        <v>74</v>
      </c>
      <c r="E394" s="3" t="str">
        <f>"080056137246"</f>
        <v>080056137246</v>
      </c>
      <c r="F394" s="4">
        <v>45258</v>
      </c>
      <c r="G394" s="3">
        <v>202408</v>
      </c>
      <c r="H394" s="3" t="s">
        <v>75</v>
      </c>
      <c r="I394" s="3" t="s">
        <v>76</v>
      </c>
      <c r="J394" s="3" t="s">
        <v>77</v>
      </c>
      <c r="K394" s="3" t="s">
        <v>78</v>
      </c>
      <c r="L394" s="3" t="s">
        <v>79</v>
      </c>
      <c r="M394" s="3" t="s">
        <v>80</v>
      </c>
      <c r="N394" s="3" t="s">
        <v>712</v>
      </c>
      <c r="O394" s="3" t="s">
        <v>82</v>
      </c>
      <c r="P394" s="3" t="str">
        <f>"1162959539                    "</f>
        <v xml:space="preserve">1162959539                    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44.29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1</v>
      </c>
      <c r="BI394" s="3">
        <v>3</v>
      </c>
      <c r="BJ394" s="3">
        <v>2.2000000000000002</v>
      </c>
      <c r="BK394" s="3">
        <v>3</v>
      </c>
      <c r="BL394" s="3">
        <v>113.5</v>
      </c>
      <c r="BM394" s="3">
        <v>17.03</v>
      </c>
      <c r="BN394" s="3">
        <v>130.53</v>
      </c>
      <c r="BO394" s="3">
        <v>130.53</v>
      </c>
      <c r="BQ394" s="3" t="s">
        <v>713</v>
      </c>
      <c r="BR394" s="3" t="s">
        <v>84</v>
      </c>
      <c r="BS394" s="4">
        <v>45259</v>
      </c>
      <c r="BT394" s="5">
        <v>0.40416666666666662</v>
      </c>
      <c r="BU394" s="3" t="s">
        <v>1042</v>
      </c>
      <c r="BV394" s="3" t="s">
        <v>94</v>
      </c>
      <c r="BY394" s="3">
        <v>10800</v>
      </c>
      <c r="CA394" s="3" t="s">
        <v>111</v>
      </c>
      <c r="CC394" s="3" t="s">
        <v>80</v>
      </c>
      <c r="CD394" s="3">
        <v>7561</v>
      </c>
      <c r="CE394" s="3" t="s">
        <v>90</v>
      </c>
      <c r="CF394" s="4">
        <v>45260</v>
      </c>
      <c r="CI394" s="3">
        <v>1</v>
      </c>
      <c r="CJ394" s="3">
        <v>1</v>
      </c>
      <c r="CK394" s="3">
        <v>21</v>
      </c>
      <c r="CL394" s="3" t="s">
        <v>86</v>
      </c>
    </row>
    <row r="395" spans="1:90" x14ac:dyDescent="0.3">
      <c r="A395" s="3" t="s">
        <v>72</v>
      </c>
      <c r="B395" s="3" t="s">
        <v>73</v>
      </c>
      <c r="C395" s="3" t="s">
        <v>74</v>
      </c>
      <c r="E395" s="3" t="str">
        <f>"080056137352"</f>
        <v>080056137352</v>
      </c>
      <c r="F395" s="4">
        <v>45258</v>
      </c>
      <c r="G395" s="3">
        <v>202408</v>
      </c>
      <c r="H395" s="3" t="s">
        <v>75</v>
      </c>
      <c r="I395" s="3" t="s">
        <v>76</v>
      </c>
      <c r="J395" s="3" t="s">
        <v>77</v>
      </c>
      <c r="K395" s="3" t="s">
        <v>78</v>
      </c>
      <c r="L395" s="3" t="s">
        <v>193</v>
      </c>
      <c r="M395" s="3" t="s">
        <v>194</v>
      </c>
      <c r="N395" s="3" t="s">
        <v>457</v>
      </c>
      <c r="O395" s="3" t="s">
        <v>82</v>
      </c>
      <c r="P395" s="3" t="str">
        <f>"1162959446                    "</f>
        <v xml:space="preserve">1162959446                    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29.54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1</v>
      </c>
      <c r="BI395" s="3">
        <v>1</v>
      </c>
      <c r="BJ395" s="3">
        <v>1.4</v>
      </c>
      <c r="BK395" s="3">
        <v>1.5</v>
      </c>
      <c r="BL395" s="3">
        <v>75.69</v>
      </c>
      <c r="BM395" s="3">
        <v>11.35</v>
      </c>
      <c r="BN395" s="3">
        <v>87.04</v>
      </c>
      <c r="BO395" s="3">
        <v>87.04</v>
      </c>
      <c r="BQ395" s="3" t="s">
        <v>458</v>
      </c>
      <c r="BR395" s="3" t="s">
        <v>84</v>
      </c>
      <c r="BS395" s="4">
        <v>45259</v>
      </c>
      <c r="BT395" s="5">
        <v>0.34375</v>
      </c>
      <c r="BU395" s="3" t="s">
        <v>1043</v>
      </c>
      <c r="BV395" s="3" t="s">
        <v>94</v>
      </c>
      <c r="BY395" s="3">
        <v>7000</v>
      </c>
      <c r="CA395" s="3" t="s">
        <v>410</v>
      </c>
      <c r="CC395" s="3" t="s">
        <v>194</v>
      </c>
      <c r="CD395" s="3">
        <v>6001</v>
      </c>
      <c r="CE395" s="3" t="s">
        <v>90</v>
      </c>
      <c r="CF395" s="4">
        <v>45259</v>
      </c>
      <c r="CI395" s="3">
        <v>1</v>
      </c>
      <c r="CJ395" s="3">
        <v>1</v>
      </c>
      <c r="CK395" s="3">
        <v>21</v>
      </c>
      <c r="CL395" s="3" t="s">
        <v>86</v>
      </c>
    </row>
    <row r="396" spans="1:90" x14ac:dyDescent="0.3">
      <c r="A396" s="3" t="s">
        <v>72</v>
      </c>
      <c r="B396" s="3" t="s">
        <v>73</v>
      </c>
      <c r="C396" s="3" t="s">
        <v>74</v>
      </c>
      <c r="E396" s="3" t="str">
        <f>"080056136171"</f>
        <v>080056136171</v>
      </c>
      <c r="F396" s="4">
        <v>45258</v>
      </c>
      <c r="G396" s="3">
        <v>202408</v>
      </c>
      <c r="H396" s="3" t="s">
        <v>75</v>
      </c>
      <c r="I396" s="3" t="s">
        <v>76</v>
      </c>
      <c r="J396" s="3" t="s">
        <v>77</v>
      </c>
      <c r="K396" s="3" t="s">
        <v>78</v>
      </c>
      <c r="L396" s="3" t="s">
        <v>354</v>
      </c>
      <c r="M396" s="3" t="s">
        <v>355</v>
      </c>
      <c r="N396" s="3" t="s">
        <v>356</v>
      </c>
      <c r="O396" s="3" t="s">
        <v>82</v>
      </c>
      <c r="P396" s="3" t="str">
        <f>"1162959286                    "</f>
        <v xml:space="preserve">1162959286                    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41.54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1</v>
      </c>
      <c r="BI396" s="3">
        <v>1</v>
      </c>
      <c r="BJ396" s="3">
        <v>0.2</v>
      </c>
      <c r="BK396" s="3">
        <v>1</v>
      </c>
      <c r="BL396" s="3">
        <v>106.45</v>
      </c>
      <c r="BM396" s="3">
        <v>15.97</v>
      </c>
      <c r="BN396" s="3">
        <v>122.42</v>
      </c>
      <c r="BO396" s="3">
        <v>122.42</v>
      </c>
      <c r="BQ396" s="3" t="s">
        <v>357</v>
      </c>
      <c r="BR396" s="3" t="s">
        <v>84</v>
      </c>
      <c r="BS396" s="4">
        <v>45259</v>
      </c>
      <c r="BT396" s="5">
        <v>0.38819444444444445</v>
      </c>
      <c r="BU396" s="3" t="s">
        <v>540</v>
      </c>
      <c r="BV396" s="3" t="s">
        <v>94</v>
      </c>
      <c r="BY396" s="3">
        <v>1200</v>
      </c>
      <c r="CA396" s="3" t="s">
        <v>359</v>
      </c>
      <c r="CC396" s="3" t="s">
        <v>355</v>
      </c>
      <c r="CD396" s="3">
        <v>2302</v>
      </c>
      <c r="CE396" s="3" t="s">
        <v>90</v>
      </c>
      <c r="CF396" s="4">
        <v>45259</v>
      </c>
      <c r="CI396" s="3">
        <v>1</v>
      </c>
      <c r="CJ396" s="3">
        <v>1</v>
      </c>
      <c r="CK396" s="3">
        <v>24</v>
      </c>
      <c r="CL396" s="3" t="s">
        <v>86</v>
      </c>
    </row>
    <row r="397" spans="1:90" x14ac:dyDescent="0.3">
      <c r="A397" s="3" t="s">
        <v>72</v>
      </c>
      <c r="B397" s="3" t="s">
        <v>73</v>
      </c>
      <c r="C397" s="3" t="s">
        <v>74</v>
      </c>
      <c r="E397" s="3" t="str">
        <f>"080056138429"</f>
        <v>080056138429</v>
      </c>
      <c r="F397" s="4">
        <v>45258</v>
      </c>
      <c r="G397" s="3">
        <v>202408</v>
      </c>
      <c r="H397" s="3" t="s">
        <v>75</v>
      </c>
      <c r="I397" s="3" t="s">
        <v>76</v>
      </c>
      <c r="J397" s="3" t="s">
        <v>77</v>
      </c>
      <c r="K397" s="3" t="s">
        <v>78</v>
      </c>
      <c r="L397" s="3" t="s">
        <v>79</v>
      </c>
      <c r="M397" s="3" t="s">
        <v>80</v>
      </c>
      <c r="N397" s="3" t="s">
        <v>752</v>
      </c>
      <c r="O397" s="3" t="s">
        <v>82</v>
      </c>
      <c r="P397" s="3" t="str">
        <f>"1162959465                    "</f>
        <v xml:space="preserve">1162959465                    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29.54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1</v>
      </c>
      <c r="BI397" s="3">
        <v>1</v>
      </c>
      <c r="BJ397" s="3">
        <v>0.2</v>
      </c>
      <c r="BK397" s="3">
        <v>1</v>
      </c>
      <c r="BL397" s="3">
        <v>75.69</v>
      </c>
      <c r="BM397" s="3">
        <v>11.35</v>
      </c>
      <c r="BN397" s="3">
        <v>87.04</v>
      </c>
      <c r="BO397" s="3">
        <v>87.04</v>
      </c>
      <c r="BQ397" s="3" t="s">
        <v>753</v>
      </c>
      <c r="BR397" s="3" t="s">
        <v>84</v>
      </c>
      <c r="BS397" s="4">
        <v>45259</v>
      </c>
      <c r="BT397" s="5">
        <v>0.3972222222222222</v>
      </c>
      <c r="BU397" s="3" t="s">
        <v>1044</v>
      </c>
      <c r="BV397" s="3" t="s">
        <v>94</v>
      </c>
      <c r="BY397" s="3">
        <v>1200</v>
      </c>
      <c r="CA397" s="3" t="s">
        <v>452</v>
      </c>
      <c r="CC397" s="3" t="s">
        <v>80</v>
      </c>
      <c r="CD397" s="3">
        <v>8001</v>
      </c>
      <c r="CE397" s="3" t="s">
        <v>90</v>
      </c>
      <c r="CF397" s="4">
        <v>45260</v>
      </c>
      <c r="CI397" s="3">
        <v>1</v>
      </c>
      <c r="CJ397" s="3">
        <v>1</v>
      </c>
      <c r="CK397" s="3">
        <v>21</v>
      </c>
      <c r="CL397" s="3" t="s">
        <v>86</v>
      </c>
    </row>
    <row r="398" spans="1:90" x14ac:dyDescent="0.3">
      <c r="A398" s="3" t="s">
        <v>72</v>
      </c>
      <c r="B398" s="3" t="s">
        <v>73</v>
      </c>
      <c r="C398" s="3" t="s">
        <v>74</v>
      </c>
      <c r="E398" s="3" t="str">
        <f>"080056138468"</f>
        <v>080056138468</v>
      </c>
      <c r="F398" s="4">
        <v>45258</v>
      </c>
      <c r="G398" s="3">
        <v>202408</v>
      </c>
      <c r="H398" s="3" t="s">
        <v>75</v>
      </c>
      <c r="I398" s="3" t="s">
        <v>76</v>
      </c>
      <c r="J398" s="3" t="s">
        <v>77</v>
      </c>
      <c r="K398" s="3" t="s">
        <v>78</v>
      </c>
      <c r="L398" s="3" t="s">
        <v>1045</v>
      </c>
      <c r="M398" s="3" t="s">
        <v>1046</v>
      </c>
      <c r="N398" s="3" t="s">
        <v>1047</v>
      </c>
      <c r="O398" s="3" t="s">
        <v>82</v>
      </c>
      <c r="P398" s="3" t="str">
        <f>"1162959318                    "</f>
        <v xml:space="preserve">1162959318                    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57.23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1</v>
      </c>
      <c r="BI398" s="3">
        <v>1</v>
      </c>
      <c r="BJ398" s="3">
        <v>0.2</v>
      </c>
      <c r="BK398" s="3">
        <v>1</v>
      </c>
      <c r="BL398" s="3">
        <v>146.65</v>
      </c>
      <c r="BM398" s="3">
        <v>22</v>
      </c>
      <c r="BN398" s="3">
        <v>168.65</v>
      </c>
      <c r="BO398" s="3">
        <v>168.65</v>
      </c>
      <c r="BQ398" s="3" t="s">
        <v>1048</v>
      </c>
      <c r="BR398" s="3" t="s">
        <v>84</v>
      </c>
      <c r="BS398" s="4">
        <v>45259</v>
      </c>
      <c r="BT398" s="5">
        <v>0.67708333333333337</v>
      </c>
      <c r="BU398" s="3" t="s">
        <v>1049</v>
      </c>
      <c r="BV398" s="3" t="s">
        <v>94</v>
      </c>
      <c r="BY398" s="3">
        <v>1200</v>
      </c>
      <c r="CA398" s="3" t="s">
        <v>1050</v>
      </c>
      <c r="CC398" s="3" t="s">
        <v>1046</v>
      </c>
      <c r="CD398" s="3">
        <v>9880</v>
      </c>
      <c r="CE398" s="3" t="s">
        <v>90</v>
      </c>
      <c r="CF398" s="4">
        <v>45260</v>
      </c>
      <c r="CI398" s="3">
        <v>1</v>
      </c>
      <c r="CJ398" s="3">
        <v>1</v>
      </c>
      <c r="CK398" s="3">
        <v>23</v>
      </c>
      <c r="CL398" s="3" t="s">
        <v>86</v>
      </c>
    </row>
    <row r="399" spans="1:90" x14ac:dyDescent="0.3">
      <c r="A399" s="3" t="s">
        <v>72</v>
      </c>
      <c r="B399" s="3" t="s">
        <v>73</v>
      </c>
      <c r="C399" s="3" t="s">
        <v>74</v>
      </c>
      <c r="E399" s="3" t="str">
        <f>"080056138531"</f>
        <v>080056138531</v>
      </c>
      <c r="F399" s="4">
        <v>45258</v>
      </c>
      <c r="G399" s="3">
        <v>202408</v>
      </c>
      <c r="H399" s="3" t="s">
        <v>75</v>
      </c>
      <c r="I399" s="3" t="s">
        <v>76</v>
      </c>
      <c r="J399" s="3" t="s">
        <v>77</v>
      </c>
      <c r="K399" s="3" t="s">
        <v>78</v>
      </c>
      <c r="L399" s="3" t="s">
        <v>418</v>
      </c>
      <c r="M399" s="3" t="s">
        <v>419</v>
      </c>
      <c r="N399" s="3" t="s">
        <v>420</v>
      </c>
      <c r="O399" s="3" t="s">
        <v>82</v>
      </c>
      <c r="P399" s="3" t="str">
        <f>"1162959310                    "</f>
        <v xml:space="preserve">1162959310                    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238.13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1</v>
      </c>
      <c r="BI399" s="3">
        <v>9</v>
      </c>
      <c r="BJ399" s="3">
        <v>4</v>
      </c>
      <c r="BK399" s="3">
        <v>9</v>
      </c>
      <c r="BL399" s="3">
        <v>610.21</v>
      </c>
      <c r="BM399" s="3">
        <v>91.53</v>
      </c>
      <c r="BN399" s="3">
        <v>701.74</v>
      </c>
      <c r="BO399" s="3">
        <v>701.74</v>
      </c>
      <c r="BQ399" s="3" t="s">
        <v>421</v>
      </c>
      <c r="BR399" s="3" t="s">
        <v>84</v>
      </c>
      <c r="BS399" s="4">
        <v>45259</v>
      </c>
      <c r="BT399" s="5">
        <v>0.42777777777777781</v>
      </c>
      <c r="BU399" s="3" t="s">
        <v>1051</v>
      </c>
      <c r="BV399" s="3" t="s">
        <v>94</v>
      </c>
      <c r="BY399" s="3">
        <v>20000</v>
      </c>
      <c r="CC399" s="3" t="s">
        <v>419</v>
      </c>
      <c r="CD399" s="3">
        <v>2740</v>
      </c>
      <c r="CE399" s="3" t="s">
        <v>90</v>
      </c>
      <c r="CI399" s="3">
        <v>1</v>
      </c>
      <c r="CJ399" s="3">
        <v>1</v>
      </c>
      <c r="CK399" s="3">
        <v>23</v>
      </c>
      <c r="CL399" s="3" t="s">
        <v>86</v>
      </c>
    </row>
    <row r="400" spans="1:90" x14ac:dyDescent="0.3">
      <c r="A400" s="3" t="s">
        <v>72</v>
      </c>
      <c r="B400" s="3" t="s">
        <v>73</v>
      </c>
      <c r="C400" s="3" t="s">
        <v>74</v>
      </c>
      <c r="E400" s="3" t="str">
        <f>"080055983314"</f>
        <v>080055983314</v>
      </c>
      <c r="F400" s="4">
        <v>45251</v>
      </c>
      <c r="G400" s="3">
        <v>202408</v>
      </c>
      <c r="H400" s="3" t="s">
        <v>75</v>
      </c>
      <c r="I400" s="3" t="s">
        <v>76</v>
      </c>
      <c r="J400" s="3" t="s">
        <v>77</v>
      </c>
      <c r="K400" s="3" t="s">
        <v>78</v>
      </c>
      <c r="L400" s="3" t="s">
        <v>193</v>
      </c>
      <c r="M400" s="3" t="s">
        <v>194</v>
      </c>
      <c r="N400" s="3" t="s">
        <v>195</v>
      </c>
      <c r="O400" s="3" t="s">
        <v>82</v>
      </c>
      <c r="P400" s="3" t="str">
        <f>"1162958087                    "</f>
        <v xml:space="preserve">1162958087                    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95.95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1</v>
      </c>
      <c r="BI400" s="3">
        <v>6</v>
      </c>
      <c r="BJ400" s="3">
        <v>6.5</v>
      </c>
      <c r="BK400" s="3">
        <v>6.5</v>
      </c>
      <c r="BL400" s="3">
        <v>245.87</v>
      </c>
      <c r="BM400" s="3">
        <v>36.880000000000003</v>
      </c>
      <c r="BN400" s="3">
        <v>282.75</v>
      </c>
      <c r="BO400" s="3">
        <v>282.75</v>
      </c>
      <c r="BQ400" s="3" t="s">
        <v>196</v>
      </c>
      <c r="BR400" s="3" t="s">
        <v>84</v>
      </c>
      <c r="BS400" s="4">
        <v>45252</v>
      </c>
      <c r="BT400" s="5">
        <v>0.41944444444444445</v>
      </c>
      <c r="BU400" s="3" t="s">
        <v>1052</v>
      </c>
      <c r="BV400" s="3" t="s">
        <v>94</v>
      </c>
      <c r="BY400" s="3">
        <v>32490</v>
      </c>
      <c r="CA400" s="3" t="s">
        <v>198</v>
      </c>
      <c r="CC400" s="3" t="s">
        <v>194</v>
      </c>
      <c r="CD400" s="3">
        <v>6001</v>
      </c>
      <c r="CE400" s="3" t="s">
        <v>90</v>
      </c>
      <c r="CF400" s="4">
        <v>45252</v>
      </c>
      <c r="CI400" s="3">
        <v>1</v>
      </c>
      <c r="CJ400" s="3">
        <v>1</v>
      </c>
      <c r="CK400" s="3">
        <v>21</v>
      </c>
      <c r="CL400" s="3" t="s">
        <v>86</v>
      </c>
    </row>
    <row r="401" spans="1:90" x14ac:dyDescent="0.3">
      <c r="A401" s="3" t="s">
        <v>72</v>
      </c>
      <c r="B401" s="3" t="s">
        <v>73</v>
      </c>
      <c r="C401" s="3" t="s">
        <v>74</v>
      </c>
      <c r="E401" s="3" t="str">
        <f>"080055983356"</f>
        <v>080055983356</v>
      </c>
      <c r="F401" s="4">
        <v>45251</v>
      </c>
      <c r="G401" s="3">
        <v>202408</v>
      </c>
      <c r="H401" s="3" t="s">
        <v>75</v>
      </c>
      <c r="I401" s="3" t="s">
        <v>76</v>
      </c>
      <c r="J401" s="3" t="s">
        <v>77</v>
      </c>
      <c r="K401" s="3" t="s">
        <v>78</v>
      </c>
      <c r="L401" s="3" t="s">
        <v>442</v>
      </c>
      <c r="M401" s="3" t="s">
        <v>443</v>
      </c>
      <c r="N401" s="3" t="s">
        <v>505</v>
      </c>
      <c r="O401" s="3" t="s">
        <v>82</v>
      </c>
      <c r="P401" s="3" t="str">
        <f>"1162958059                    "</f>
        <v xml:space="preserve">1162958059                    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23.07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1</v>
      </c>
      <c r="BI401" s="3">
        <v>1</v>
      </c>
      <c r="BJ401" s="3">
        <v>0.2</v>
      </c>
      <c r="BK401" s="3">
        <v>1</v>
      </c>
      <c r="BL401" s="3">
        <v>59.12</v>
      </c>
      <c r="BM401" s="3">
        <v>8.8699999999999992</v>
      </c>
      <c r="BN401" s="3">
        <v>67.989999999999995</v>
      </c>
      <c r="BO401" s="3">
        <v>67.989999999999995</v>
      </c>
      <c r="BQ401" s="3" t="s">
        <v>506</v>
      </c>
      <c r="BR401" s="3" t="s">
        <v>84</v>
      </c>
      <c r="BS401" s="4">
        <v>45252</v>
      </c>
      <c r="BT401" s="5">
        <v>0.31805555555555554</v>
      </c>
      <c r="BU401" s="3" t="s">
        <v>1053</v>
      </c>
      <c r="BV401" s="3" t="s">
        <v>94</v>
      </c>
      <c r="BY401" s="3">
        <v>1200</v>
      </c>
      <c r="CA401" s="3" t="s">
        <v>448</v>
      </c>
      <c r="CC401" s="3" t="s">
        <v>443</v>
      </c>
      <c r="CD401" s="3">
        <v>2013</v>
      </c>
      <c r="CE401" s="3" t="s">
        <v>90</v>
      </c>
      <c r="CF401" s="4">
        <v>45252</v>
      </c>
      <c r="CI401" s="3">
        <v>1</v>
      </c>
      <c r="CJ401" s="3">
        <v>1</v>
      </c>
      <c r="CK401" s="3">
        <v>22</v>
      </c>
      <c r="CL401" s="3" t="s">
        <v>86</v>
      </c>
    </row>
    <row r="402" spans="1:90" x14ac:dyDescent="0.3">
      <c r="A402" s="3" t="s">
        <v>72</v>
      </c>
      <c r="B402" s="3" t="s">
        <v>73</v>
      </c>
      <c r="C402" s="3" t="s">
        <v>74</v>
      </c>
      <c r="E402" s="3" t="str">
        <f>"080055983431"</f>
        <v>080055983431</v>
      </c>
      <c r="F402" s="4">
        <v>45251</v>
      </c>
      <c r="G402" s="3">
        <v>202408</v>
      </c>
      <c r="H402" s="3" t="s">
        <v>75</v>
      </c>
      <c r="I402" s="3" t="s">
        <v>76</v>
      </c>
      <c r="J402" s="3" t="s">
        <v>77</v>
      </c>
      <c r="K402" s="3" t="s">
        <v>78</v>
      </c>
      <c r="L402" s="3" t="s">
        <v>1054</v>
      </c>
      <c r="M402" s="3" t="s">
        <v>1055</v>
      </c>
      <c r="N402" s="3" t="s">
        <v>1056</v>
      </c>
      <c r="O402" s="3" t="s">
        <v>82</v>
      </c>
      <c r="P402" s="3" t="str">
        <f>"1162958104                    "</f>
        <v xml:space="preserve">1162958104                    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23.07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1</v>
      </c>
      <c r="BI402" s="3">
        <v>1</v>
      </c>
      <c r="BJ402" s="3">
        <v>0.2</v>
      </c>
      <c r="BK402" s="3">
        <v>1</v>
      </c>
      <c r="BL402" s="3">
        <v>59.12</v>
      </c>
      <c r="BM402" s="3">
        <v>8.8699999999999992</v>
      </c>
      <c r="BN402" s="3">
        <v>67.989999999999995</v>
      </c>
      <c r="BO402" s="3">
        <v>67.989999999999995</v>
      </c>
      <c r="BQ402" s="3" t="s">
        <v>1057</v>
      </c>
      <c r="BR402" s="3" t="s">
        <v>84</v>
      </c>
      <c r="BS402" s="4">
        <v>45252</v>
      </c>
      <c r="BT402" s="5">
        <v>0.39166666666666666</v>
      </c>
      <c r="BU402" s="3" t="s">
        <v>1058</v>
      </c>
      <c r="BV402" s="3" t="s">
        <v>94</v>
      </c>
      <c r="BY402" s="3">
        <v>1200</v>
      </c>
      <c r="CA402" s="3" t="s">
        <v>961</v>
      </c>
      <c r="CC402" s="3" t="s">
        <v>1055</v>
      </c>
      <c r="CD402" s="3">
        <v>1541</v>
      </c>
      <c r="CE402" s="3" t="s">
        <v>90</v>
      </c>
      <c r="CF402" s="4">
        <v>45253</v>
      </c>
      <c r="CI402" s="3">
        <v>1</v>
      </c>
      <c r="CJ402" s="3">
        <v>1</v>
      </c>
      <c r="CK402" s="3">
        <v>22</v>
      </c>
      <c r="CL402" s="3" t="s">
        <v>86</v>
      </c>
    </row>
    <row r="403" spans="1:90" x14ac:dyDescent="0.3">
      <c r="A403" s="3" t="s">
        <v>72</v>
      </c>
      <c r="B403" s="3" t="s">
        <v>73</v>
      </c>
      <c r="C403" s="3" t="s">
        <v>74</v>
      </c>
      <c r="E403" s="3" t="str">
        <f>"080055983764"</f>
        <v>080055983764</v>
      </c>
      <c r="F403" s="4">
        <v>45251</v>
      </c>
      <c r="G403" s="3">
        <v>202408</v>
      </c>
      <c r="H403" s="3" t="s">
        <v>75</v>
      </c>
      <c r="I403" s="3" t="s">
        <v>76</v>
      </c>
      <c r="J403" s="3" t="s">
        <v>77</v>
      </c>
      <c r="K403" s="3" t="s">
        <v>78</v>
      </c>
      <c r="L403" s="3" t="s">
        <v>296</v>
      </c>
      <c r="M403" s="3" t="s">
        <v>297</v>
      </c>
      <c r="N403" s="3" t="s">
        <v>149</v>
      </c>
      <c r="O403" s="3" t="s">
        <v>82</v>
      </c>
      <c r="P403" s="3" t="str">
        <f>"1162958098                    "</f>
        <v xml:space="preserve">1162958098                    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23.07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1</v>
      </c>
      <c r="BI403" s="3">
        <v>1</v>
      </c>
      <c r="BJ403" s="3">
        <v>0.2</v>
      </c>
      <c r="BK403" s="3">
        <v>1</v>
      </c>
      <c r="BL403" s="3">
        <v>59.12</v>
      </c>
      <c r="BM403" s="3">
        <v>8.8699999999999992</v>
      </c>
      <c r="BN403" s="3">
        <v>67.989999999999995</v>
      </c>
      <c r="BO403" s="3">
        <v>67.989999999999995</v>
      </c>
      <c r="BQ403" s="3" t="s">
        <v>151</v>
      </c>
      <c r="BR403" s="3" t="s">
        <v>84</v>
      </c>
      <c r="BS403" s="4">
        <v>45252</v>
      </c>
      <c r="BT403" s="5">
        <v>0.34375</v>
      </c>
      <c r="BU403" s="3" t="s">
        <v>1059</v>
      </c>
      <c r="BV403" s="3" t="s">
        <v>94</v>
      </c>
      <c r="BY403" s="3">
        <v>1200</v>
      </c>
      <c r="CA403" s="3" t="s">
        <v>1030</v>
      </c>
      <c r="CC403" s="3" t="s">
        <v>297</v>
      </c>
      <c r="CD403" s="3">
        <v>1451</v>
      </c>
      <c r="CE403" s="3" t="s">
        <v>90</v>
      </c>
      <c r="CF403" s="4">
        <v>45252</v>
      </c>
      <c r="CI403" s="3">
        <v>1</v>
      </c>
      <c r="CJ403" s="3">
        <v>1</v>
      </c>
      <c r="CK403" s="3">
        <v>22</v>
      </c>
      <c r="CL403" s="3" t="s">
        <v>86</v>
      </c>
    </row>
    <row r="404" spans="1:90" x14ac:dyDescent="0.3">
      <c r="A404" s="3" t="s">
        <v>72</v>
      </c>
      <c r="B404" s="3" t="s">
        <v>73</v>
      </c>
      <c r="C404" s="3" t="s">
        <v>74</v>
      </c>
      <c r="E404" s="3" t="str">
        <f>"080055990024"</f>
        <v>080055990024</v>
      </c>
      <c r="F404" s="4">
        <v>45251</v>
      </c>
      <c r="G404" s="3">
        <v>202408</v>
      </c>
      <c r="H404" s="3" t="s">
        <v>75</v>
      </c>
      <c r="I404" s="3" t="s">
        <v>76</v>
      </c>
      <c r="J404" s="3" t="s">
        <v>77</v>
      </c>
      <c r="K404" s="3" t="s">
        <v>78</v>
      </c>
      <c r="L404" s="3" t="s">
        <v>442</v>
      </c>
      <c r="M404" s="3" t="s">
        <v>443</v>
      </c>
      <c r="N404" s="3" t="s">
        <v>1060</v>
      </c>
      <c r="O404" s="3" t="s">
        <v>150</v>
      </c>
      <c r="P404" s="3" t="str">
        <f>"1162958169                    "</f>
        <v xml:space="preserve">1162958169                    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5.57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64.66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1</v>
      </c>
      <c r="BI404" s="3">
        <v>10</v>
      </c>
      <c r="BJ404" s="3">
        <v>30.9</v>
      </c>
      <c r="BK404" s="3">
        <v>31</v>
      </c>
      <c r="BL404" s="3">
        <v>171.26</v>
      </c>
      <c r="BM404" s="3">
        <v>25.69</v>
      </c>
      <c r="BN404" s="3">
        <v>196.95</v>
      </c>
      <c r="BO404" s="3">
        <v>196.95</v>
      </c>
      <c r="BQ404" s="3" t="s">
        <v>1061</v>
      </c>
      <c r="BR404" s="3" t="s">
        <v>84</v>
      </c>
      <c r="BS404" s="4">
        <v>45252</v>
      </c>
      <c r="BT404" s="5">
        <v>0.4145833333333333</v>
      </c>
      <c r="BU404" s="3" t="s">
        <v>1062</v>
      </c>
      <c r="BV404" s="3" t="s">
        <v>94</v>
      </c>
      <c r="BY404" s="3">
        <v>154560</v>
      </c>
      <c r="CA404" s="3" t="s">
        <v>1063</v>
      </c>
      <c r="CC404" s="3" t="s">
        <v>443</v>
      </c>
      <c r="CD404" s="3">
        <v>2040</v>
      </c>
      <c r="CE404" s="3" t="s">
        <v>90</v>
      </c>
      <c r="CF404" s="4">
        <v>45253</v>
      </c>
      <c r="CI404" s="3">
        <v>1</v>
      </c>
      <c r="CJ404" s="3">
        <v>1</v>
      </c>
      <c r="CK404" s="3">
        <v>42</v>
      </c>
      <c r="CL404" s="3" t="s">
        <v>86</v>
      </c>
    </row>
    <row r="405" spans="1:90" x14ac:dyDescent="0.3">
      <c r="A405" s="3" t="s">
        <v>72</v>
      </c>
      <c r="B405" s="3" t="s">
        <v>73</v>
      </c>
      <c r="C405" s="3" t="s">
        <v>74</v>
      </c>
      <c r="E405" s="3" t="str">
        <f>"080055992134"</f>
        <v>080055992134</v>
      </c>
      <c r="F405" s="4">
        <v>45251</v>
      </c>
      <c r="G405" s="3">
        <v>202408</v>
      </c>
      <c r="H405" s="3" t="s">
        <v>75</v>
      </c>
      <c r="I405" s="3" t="s">
        <v>76</v>
      </c>
      <c r="J405" s="3" t="s">
        <v>77</v>
      </c>
      <c r="K405" s="3" t="s">
        <v>78</v>
      </c>
      <c r="L405" s="3" t="s">
        <v>187</v>
      </c>
      <c r="M405" s="3" t="s">
        <v>188</v>
      </c>
      <c r="N405" s="3" t="s">
        <v>813</v>
      </c>
      <c r="O405" s="3" t="s">
        <v>82</v>
      </c>
      <c r="P405" s="3" t="str">
        <f>"1162958208                    "</f>
        <v xml:space="preserve">1162958208                    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44.29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1</v>
      </c>
      <c r="BI405" s="3">
        <v>2</v>
      </c>
      <c r="BJ405" s="3">
        <v>2.6</v>
      </c>
      <c r="BK405" s="3">
        <v>3</v>
      </c>
      <c r="BL405" s="3">
        <v>113.5</v>
      </c>
      <c r="BM405" s="3">
        <v>17.03</v>
      </c>
      <c r="BN405" s="3">
        <v>130.53</v>
      </c>
      <c r="BO405" s="3">
        <v>130.53</v>
      </c>
      <c r="BQ405" s="3" t="s">
        <v>814</v>
      </c>
      <c r="BR405" s="3" t="s">
        <v>84</v>
      </c>
      <c r="BS405" s="4">
        <v>45252</v>
      </c>
      <c r="BT405" s="5">
        <v>0.52777777777777779</v>
      </c>
      <c r="BU405" s="3" t="s">
        <v>1064</v>
      </c>
      <c r="BV405" s="3" t="s">
        <v>94</v>
      </c>
      <c r="BY405" s="3">
        <v>12768</v>
      </c>
      <c r="CA405" s="3" t="s">
        <v>331</v>
      </c>
      <c r="CC405" s="3" t="s">
        <v>188</v>
      </c>
      <c r="CD405" s="3">
        <v>3610</v>
      </c>
      <c r="CE405" s="3" t="s">
        <v>90</v>
      </c>
      <c r="CF405" s="4">
        <v>45253</v>
      </c>
      <c r="CI405" s="3">
        <v>1</v>
      </c>
      <c r="CJ405" s="3">
        <v>1</v>
      </c>
      <c r="CK405" s="3">
        <v>21</v>
      </c>
      <c r="CL405" s="3" t="s">
        <v>86</v>
      </c>
    </row>
    <row r="406" spans="1:90" x14ac:dyDescent="0.3">
      <c r="A406" s="3" t="s">
        <v>72</v>
      </c>
      <c r="B406" s="3" t="s">
        <v>73</v>
      </c>
      <c r="C406" s="3" t="s">
        <v>74</v>
      </c>
      <c r="E406" s="3" t="str">
        <f>"080055988808"</f>
        <v>080055988808</v>
      </c>
      <c r="F406" s="4">
        <v>45251</v>
      </c>
      <c r="G406" s="3">
        <v>202408</v>
      </c>
      <c r="H406" s="3" t="s">
        <v>75</v>
      </c>
      <c r="I406" s="3" t="s">
        <v>76</v>
      </c>
      <c r="J406" s="3" t="s">
        <v>77</v>
      </c>
      <c r="K406" s="3" t="s">
        <v>78</v>
      </c>
      <c r="L406" s="3" t="s">
        <v>172</v>
      </c>
      <c r="M406" s="3" t="s">
        <v>173</v>
      </c>
      <c r="N406" s="3" t="s">
        <v>1065</v>
      </c>
      <c r="O406" s="3" t="s">
        <v>150</v>
      </c>
      <c r="P406" s="3" t="str">
        <f>"1162958148                    "</f>
        <v xml:space="preserve">1162958148                    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5.57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127.78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15.9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3</v>
      </c>
      <c r="BI406" s="3">
        <v>18</v>
      </c>
      <c r="BJ406" s="3">
        <v>44.5</v>
      </c>
      <c r="BK406" s="3">
        <v>45</v>
      </c>
      <c r="BL406" s="3">
        <v>348.9</v>
      </c>
      <c r="BM406" s="3">
        <v>52.34</v>
      </c>
      <c r="BN406" s="3">
        <v>401.24</v>
      </c>
      <c r="BO406" s="3">
        <v>401.24</v>
      </c>
      <c r="BQ406" s="3" t="s">
        <v>1066</v>
      </c>
      <c r="BR406" s="3" t="s">
        <v>84</v>
      </c>
      <c r="BS406" s="4">
        <v>45253</v>
      </c>
      <c r="BT406" s="5">
        <v>0.55694444444444446</v>
      </c>
      <c r="BU406" s="3" t="s">
        <v>1067</v>
      </c>
      <c r="BV406" s="3" t="s">
        <v>86</v>
      </c>
      <c r="BW406" s="3" t="s">
        <v>1068</v>
      </c>
      <c r="BX406" s="3" t="s">
        <v>1069</v>
      </c>
      <c r="BY406" s="3">
        <v>133952</v>
      </c>
      <c r="BZ406" s="3" t="s">
        <v>30</v>
      </c>
      <c r="CA406" s="3" t="s">
        <v>593</v>
      </c>
      <c r="CC406" s="3" t="s">
        <v>173</v>
      </c>
      <c r="CD406" s="3">
        <v>4115</v>
      </c>
      <c r="CE406" s="3" t="s">
        <v>90</v>
      </c>
      <c r="CF406" s="4">
        <v>45257</v>
      </c>
      <c r="CI406" s="3">
        <v>1</v>
      </c>
      <c r="CJ406" s="3">
        <v>2</v>
      </c>
      <c r="CK406" s="3">
        <v>41</v>
      </c>
      <c r="CL406" s="3" t="s">
        <v>86</v>
      </c>
    </row>
    <row r="407" spans="1:90" x14ac:dyDescent="0.3">
      <c r="A407" s="3" t="s">
        <v>72</v>
      </c>
      <c r="B407" s="3" t="s">
        <v>73</v>
      </c>
      <c r="C407" s="3" t="s">
        <v>74</v>
      </c>
      <c r="E407" s="3" t="str">
        <f>"080055992215"</f>
        <v>080055992215</v>
      </c>
      <c r="F407" s="4">
        <v>45251</v>
      </c>
      <c r="G407" s="3">
        <v>202408</v>
      </c>
      <c r="H407" s="3" t="s">
        <v>75</v>
      </c>
      <c r="I407" s="3" t="s">
        <v>76</v>
      </c>
      <c r="J407" s="3" t="s">
        <v>77</v>
      </c>
      <c r="K407" s="3" t="s">
        <v>78</v>
      </c>
      <c r="L407" s="3" t="s">
        <v>221</v>
      </c>
      <c r="M407" s="3" t="s">
        <v>222</v>
      </c>
      <c r="N407" s="3" t="s">
        <v>223</v>
      </c>
      <c r="O407" s="3" t="s">
        <v>82</v>
      </c>
      <c r="P407" s="3" t="str">
        <f>"1162958179                    "</f>
        <v xml:space="preserve">1162958179                    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23.07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2</v>
      </c>
      <c r="BI407" s="3">
        <v>3</v>
      </c>
      <c r="BJ407" s="3">
        <v>4.3</v>
      </c>
      <c r="BK407" s="3">
        <v>5</v>
      </c>
      <c r="BL407" s="3">
        <v>59.12</v>
      </c>
      <c r="BM407" s="3">
        <v>8.8699999999999992</v>
      </c>
      <c r="BN407" s="3">
        <v>67.989999999999995</v>
      </c>
      <c r="BO407" s="3">
        <v>67.989999999999995</v>
      </c>
      <c r="BQ407" s="3" t="s">
        <v>224</v>
      </c>
      <c r="BR407" s="3" t="s">
        <v>84</v>
      </c>
      <c r="BS407" s="4">
        <v>45252</v>
      </c>
      <c r="BT407" s="5">
        <v>0.30208333333333331</v>
      </c>
      <c r="BU407" s="3" t="s">
        <v>1070</v>
      </c>
      <c r="BV407" s="3" t="s">
        <v>94</v>
      </c>
      <c r="BY407" s="3">
        <v>21336</v>
      </c>
      <c r="CA407" s="3" t="s">
        <v>399</v>
      </c>
      <c r="CC407" s="3" t="s">
        <v>222</v>
      </c>
      <c r="CD407" s="3">
        <v>1459</v>
      </c>
      <c r="CE407" s="3" t="s">
        <v>90</v>
      </c>
      <c r="CF407" s="4">
        <v>45253</v>
      </c>
      <c r="CI407" s="3">
        <v>1</v>
      </c>
      <c r="CJ407" s="3">
        <v>1</v>
      </c>
      <c r="CK407" s="3">
        <v>22</v>
      </c>
      <c r="CL407" s="3" t="s">
        <v>86</v>
      </c>
    </row>
    <row r="408" spans="1:90" x14ac:dyDescent="0.3">
      <c r="A408" s="3" t="s">
        <v>72</v>
      </c>
      <c r="B408" s="3" t="s">
        <v>73</v>
      </c>
      <c r="C408" s="3" t="s">
        <v>74</v>
      </c>
      <c r="E408" s="3" t="str">
        <f>"080055988861"</f>
        <v>080055988861</v>
      </c>
      <c r="F408" s="4">
        <v>45251</v>
      </c>
      <c r="G408" s="3">
        <v>202408</v>
      </c>
      <c r="H408" s="3" t="s">
        <v>75</v>
      </c>
      <c r="I408" s="3" t="s">
        <v>76</v>
      </c>
      <c r="J408" s="3" t="s">
        <v>77</v>
      </c>
      <c r="K408" s="3" t="s">
        <v>78</v>
      </c>
      <c r="L408" s="3" t="s">
        <v>706</v>
      </c>
      <c r="M408" s="3" t="s">
        <v>707</v>
      </c>
      <c r="N408" s="3" t="s">
        <v>708</v>
      </c>
      <c r="O408" s="3" t="s">
        <v>150</v>
      </c>
      <c r="P408" s="3" t="str">
        <f>"1162958108                    "</f>
        <v xml:space="preserve">1162958108                    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5.57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92.91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1</v>
      </c>
      <c r="BI408" s="3">
        <v>6</v>
      </c>
      <c r="BJ408" s="3">
        <v>17.7</v>
      </c>
      <c r="BK408" s="3">
        <v>18</v>
      </c>
      <c r="BL408" s="3">
        <v>243.65</v>
      </c>
      <c r="BM408" s="3">
        <v>36.549999999999997</v>
      </c>
      <c r="BN408" s="3">
        <v>280.2</v>
      </c>
      <c r="BO408" s="3">
        <v>280.2</v>
      </c>
      <c r="BQ408" s="3" t="s">
        <v>709</v>
      </c>
      <c r="BR408" s="3" t="s">
        <v>84</v>
      </c>
      <c r="BS408" s="4">
        <v>45252</v>
      </c>
      <c r="BT408" s="5">
        <v>0.65555555555555556</v>
      </c>
      <c r="BU408" s="3" t="s">
        <v>710</v>
      </c>
      <c r="BV408" s="3" t="s">
        <v>94</v>
      </c>
      <c r="BY408" s="3">
        <v>88320</v>
      </c>
      <c r="CA408" s="3" t="s">
        <v>711</v>
      </c>
      <c r="CC408" s="3" t="s">
        <v>707</v>
      </c>
      <c r="CD408" s="3">
        <v>250</v>
      </c>
      <c r="CE408" s="3" t="s">
        <v>90</v>
      </c>
      <c r="CF408" s="4">
        <v>45252</v>
      </c>
      <c r="CI408" s="3">
        <v>1</v>
      </c>
      <c r="CJ408" s="3">
        <v>1</v>
      </c>
      <c r="CK408" s="3">
        <v>43</v>
      </c>
      <c r="CL408" s="3" t="s">
        <v>86</v>
      </c>
    </row>
    <row r="409" spans="1:90" x14ac:dyDescent="0.3">
      <c r="A409" s="3" t="s">
        <v>72</v>
      </c>
      <c r="B409" s="3" t="s">
        <v>73</v>
      </c>
      <c r="C409" s="3" t="s">
        <v>74</v>
      </c>
      <c r="E409" s="3" t="str">
        <f>"080055992286"</f>
        <v>080055992286</v>
      </c>
      <c r="F409" s="4">
        <v>45251</v>
      </c>
      <c r="G409" s="3">
        <v>202408</v>
      </c>
      <c r="H409" s="3" t="s">
        <v>75</v>
      </c>
      <c r="I409" s="3" t="s">
        <v>76</v>
      </c>
      <c r="J409" s="3" t="s">
        <v>77</v>
      </c>
      <c r="K409" s="3" t="s">
        <v>78</v>
      </c>
      <c r="L409" s="3" t="s">
        <v>205</v>
      </c>
      <c r="M409" s="3" t="s">
        <v>206</v>
      </c>
      <c r="N409" s="3" t="s">
        <v>553</v>
      </c>
      <c r="O409" s="3" t="s">
        <v>82</v>
      </c>
      <c r="P409" s="3" t="str">
        <f>"1162958196                    "</f>
        <v xml:space="preserve">1162958196                    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29.54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1</v>
      </c>
      <c r="BI409" s="3">
        <v>2</v>
      </c>
      <c r="BJ409" s="3">
        <v>0.6</v>
      </c>
      <c r="BK409" s="3">
        <v>2</v>
      </c>
      <c r="BL409" s="3">
        <v>75.69</v>
      </c>
      <c r="BM409" s="3">
        <v>11.35</v>
      </c>
      <c r="BN409" s="3">
        <v>87.04</v>
      </c>
      <c r="BO409" s="3">
        <v>87.04</v>
      </c>
      <c r="BQ409" s="3" t="s">
        <v>554</v>
      </c>
      <c r="BR409" s="3" t="s">
        <v>84</v>
      </c>
      <c r="BS409" s="4">
        <v>45252</v>
      </c>
      <c r="BT409" s="5">
        <v>0.54027777777777775</v>
      </c>
      <c r="BU409" s="3" t="s">
        <v>1071</v>
      </c>
      <c r="BV409" s="3" t="s">
        <v>86</v>
      </c>
      <c r="BW409" s="3" t="s">
        <v>87</v>
      </c>
      <c r="BX409" s="3" t="s">
        <v>1072</v>
      </c>
      <c r="BY409" s="3">
        <v>2856</v>
      </c>
      <c r="CA409" s="3" t="s">
        <v>331</v>
      </c>
      <c r="CC409" s="3" t="s">
        <v>206</v>
      </c>
      <c r="CD409" s="3">
        <v>4000</v>
      </c>
      <c r="CE409" s="3" t="s">
        <v>90</v>
      </c>
      <c r="CF409" s="4">
        <v>45253</v>
      </c>
      <c r="CI409" s="3">
        <v>1</v>
      </c>
      <c r="CJ409" s="3">
        <v>1</v>
      </c>
      <c r="CK409" s="3">
        <v>21</v>
      </c>
      <c r="CL409" s="3" t="s">
        <v>86</v>
      </c>
    </row>
    <row r="410" spans="1:90" x14ac:dyDescent="0.3">
      <c r="A410" s="3" t="s">
        <v>72</v>
      </c>
      <c r="B410" s="3" t="s">
        <v>73</v>
      </c>
      <c r="C410" s="3" t="s">
        <v>74</v>
      </c>
      <c r="E410" s="3" t="str">
        <f>"080055989415"</f>
        <v>080055989415</v>
      </c>
      <c r="F410" s="4">
        <v>45251</v>
      </c>
      <c r="G410" s="3">
        <v>202408</v>
      </c>
      <c r="H410" s="3" t="s">
        <v>75</v>
      </c>
      <c r="I410" s="3" t="s">
        <v>76</v>
      </c>
      <c r="J410" s="3" t="s">
        <v>77</v>
      </c>
      <c r="K410" s="3" t="s">
        <v>78</v>
      </c>
      <c r="L410" s="3" t="s">
        <v>79</v>
      </c>
      <c r="M410" s="3" t="s">
        <v>80</v>
      </c>
      <c r="N410" s="3" t="s">
        <v>108</v>
      </c>
      <c r="O410" s="3" t="s">
        <v>82</v>
      </c>
      <c r="P410" s="3" t="str">
        <f>"1162958163                    "</f>
        <v xml:space="preserve">1162958163                    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29.54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1</v>
      </c>
      <c r="BI410" s="3">
        <v>1</v>
      </c>
      <c r="BJ410" s="3">
        <v>0.2</v>
      </c>
      <c r="BK410" s="3">
        <v>1</v>
      </c>
      <c r="BL410" s="3">
        <v>75.69</v>
      </c>
      <c r="BM410" s="3">
        <v>11.35</v>
      </c>
      <c r="BN410" s="3">
        <v>87.04</v>
      </c>
      <c r="BO410" s="3">
        <v>87.04</v>
      </c>
      <c r="BQ410" s="3" t="s">
        <v>109</v>
      </c>
      <c r="BR410" s="3" t="s">
        <v>84</v>
      </c>
      <c r="BS410" s="4">
        <v>45252</v>
      </c>
      <c r="BT410" s="5">
        <v>0.32708333333333334</v>
      </c>
      <c r="BU410" s="3" t="s">
        <v>1073</v>
      </c>
      <c r="BV410" s="3" t="s">
        <v>94</v>
      </c>
      <c r="BY410" s="3">
        <v>1200</v>
      </c>
      <c r="CA410" s="3" t="s">
        <v>1074</v>
      </c>
      <c r="CC410" s="3" t="s">
        <v>80</v>
      </c>
      <c r="CD410" s="3">
        <v>7530</v>
      </c>
      <c r="CE410" s="3" t="s">
        <v>90</v>
      </c>
      <c r="CF410" s="4">
        <v>45253</v>
      </c>
      <c r="CI410" s="3">
        <v>1</v>
      </c>
      <c r="CJ410" s="3">
        <v>1</v>
      </c>
      <c r="CK410" s="3">
        <v>21</v>
      </c>
      <c r="CL410" s="3" t="s">
        <v>86</v>
      </c>
    </row>
    <row r="411" spans="1:90" x14ac:dyDescent="0.3">
      <c r="A411" s="3" t="s">
        <v>72</v>
      </c>
      <c r="B411" s="3" t="s">
        <v>73</v>
      </c>
      <c r="C411" s="3" t="s">
        <v>74</v>
      </c>
      <c r="E411" s="3" t="str">
        <f>"080055989446"</f>
        <v>080055989446</v>
      </c>
      <c r="F411" s="4">
        <v>45251</v>
      </c>
      <c r="G411" s="3">
        <v>202408</v>
      </c>
      <c r="H411" s="3" t="s">
        <v>75</v>
      </c>
      <c r="I411" s="3" t="s">
        <v>76</v>
      </c>
      <c r="J411" s="3" t="s">
        <v>77</v>
      </c>
      <c r="K411" s="3" t="s">
        <v>78</v>
      </c>
      <c r="L411" s="3" t="s">
        <v>75</v>
      </c>
      <c r="M411" s="3" t="s">
        <v>76</v>
      </c>
      <c r="N411" s="3" t="s">
        <v>290</v>
      </c>
      <c r="O411" s="3" t="s">
        <v>82</v>
      </c>
      <c r="P411" s="3" t="str">
        <f>"1162958173                    "</f>
        <v xml:space="preserve">1162958173                    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23.07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1</v>
      </c>
      <c r="BI411" s="3">
        <v>1</v>
      </c>
      <c r="BJ411" s="3">
        <v>1.4</v>
      </c>
      <c r="BK411" s="3">
        <v>2</v>
      </c>
      <c r="BL411" s="3">
        <v>59.12</v>
      </c>
      <c r="BM411" s="3">
        <v>8.8699999999999992</v>
      </c>
      <c r="BN411" s="3">
        <v>67.989999999999995</v>
      </c>
      <c r="BO411" s="3">
        <v>67.989999999999995</v>
      </c>
      <c r="BQ411" s="3" t="s">
        <v>291</v>
      </c>
      <c r="BR411" s="3" t="s">
        <v>84</v>
      </c>
      <c r="BS411" s="4">
        <v>45252</v>
      </c>
      <c r="BT411" s="5">
        <v>0.3611111111111111</v>
      </c>
      <c r="BU411" s="3" t="s">
        <v>640</v>
      </c>
      <c r="BV411" s="3" t="s">
        <v>94</v>
      </c>
      <c r="BY411" s="3">
        <v>7200</v>
      </c>
      <c r="CA411" s="3" t="s">
        <v>95</v>
      </c>
      <c r="CC411" s="3" t="s">
        <v>76</v>
      </c>
      <c r="CD411" s="3">
        <v>1600</v>
      </c>
      <c r="CE411" s="3" t="s">
        <v>90</v>
      </c>
      <c r="CF411" s="4">
        <v>45253</v>
      </c>
      <c r="CI411" s="3">
        <v>1</v>
      </c>
      <c r="CJ411" s="3">
        <v>1</v>
      </c>
      <c r="CK411" s="3">
        <v>22</v>
      </c>
      <c r="CL411" s="3" t="s">
        <v>86</v>
      </c>
    </row>
    <row r="412" spans="1:90" x14ac:dyDescent="0.3">
      <c r="A412" s="3" t="s">
        <v>72</v>
      </c>
      <c r="B412" s="3" t="s">
        <v>73</v>
      </c>
      <c r="C412" s="3" t="s">
        <v>74</v>
      </c>
      <c r="E412" s="3" t="str">
        <f>"080055989449"</f>
        <v>080055989449</v>
      </c>
      <c r="F412" s="4">
        <v>45251</v>
      </c>
      <c r="G412" s="3">
        <v>202408</v>
      </c>
      <c r="H412" s="3" t="s">
        <v>75</v>
      </c>
      <c r="I412" s="3" t="s">
        <v>76</v>
      </c>
      <c r="J412" s="3" t="s">
        <v>77</v>
      </c>
      <c r="K412" s="3" t="s">
        <v>78</v>
      </c>
      <c r="L412" s="3" t="s">
        <v>126</v>
      </c>
      <c r="M412" s="3" t="s">
        <v>127</v>
      </c>
      <c r="N412" s="3" t="s">
        <v>1075</v>
      </c>
      <c r="O412" s="3" t="s">
        <v>82</v>
      </c>
      <c r="P412" s="3" t="str">
        <f>"1162958158                    "</f>
        <v xml:space="preserve">1162958158                    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41.54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1</v>
      </c>
      <c r="BI412" s="3">
        <v>1</v>
      </c>
      <c r="BJ412" s="3">
        <v>0.2</v>
      </c>
      <c r="BK412" s="3">
        <v>1</v>
      </c>
      <c r="BL412" s="3">
        <v>106.45</v>
      </c>
      <c r="BM412" s="3">
        <v>15.97</v>
      </c>
      <c r="BN412" s="3">
        <v>122.42</v>
      </c>
      <c r="BO412" s="3">
        <v>122.42</v>
      </c>
      <c r="BQ412" s="3" t="s">
        <v>1076</v>
      </c>
      <c r="BR412" s="3" t="s">
        <v>84</v>
      </c>
      <c r="BS412" s="4">
        <v>45252</v>
      </c>
      <c r="BT412" s="5">
        <v>0.34930555555555554</v>
      </c>
      <c r="BU412" s="3" t="s">
        <v>1077</v>
      </c>
      <c r="BV412" s="3" t="s">
        <v>94</v>
      </c>
      <c r="BY412" s="3">
        <v>1200</v>
      </c>
      <c r="CA412" s="3" t="s">
        <v>1078</v>
      </c>
      <c r="CC412" s="3" t="s">
        <v>127</v>
      </c>
      <c r="CD412" s="3">
        <v>2169</v>
      </c>
      <c r="CE412" s="3" t="s">
        <v>90</v>
      </c>
      <c r="CF412" s="4">
        <v>45252</v>
      </c>
      <c r="CI412" s="3">
        <v>1</v>
      </c>
      <c r="CJ412" s="3">
        <v>1</v>
      </c>
      <c r="CK412" s="3">
        <v>24</v>
      </c>
      <c r="CL412" s="3" t="s">
        <v>86</v>
      </c>
    </row>
    <row r="413" spans="1:90" x14ac:dyDescent="0.3">
      <c r="A413" s="3" t="s">
        <v>72</v>
      </c>
      <c r="B413" s="3" t="s">
        <v>73</v>
      </c>
      <c r="C413" s="3" t="s">
        <v>74</v>
      </c>
      <c r="E413" s="3" t="str">
        <f>"080055989507"</f>
        <v>080055989507</v>
      </c>
      <c r="F413" s="4">
        <v>45251</v>
      </c>
      <c r="G413" s="3">
        <v>202408</v>
      </c>
      <c r="H413" s="3" t="s">
        <v>75</v>
      </c>
      <c r="I413" s="3" t="s">
        <v>76</v>
      </c>
      <c r="J413" s="3" t="s">
        <v>77</v>
      </c>
      <c r="K413" s="3" t="s">
        <v>78</v>
      </c>
      <c r="L413" s="3" t="s">
        <v>260</v>
      </c>
      <c r="M413" s="3" t="s">
        <v>261</v>
      </c>
      <c r="N413" s="3" t="s">
        <v>262</v>
      </c>
      <c r="O413" s="3" t="s">
        <v>82</v>
      </c>
      <c r="P413" s="3" t="str">
        <f>"1162958178                    "</f>
        <v xml:space="preserve">1162958178                    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57.23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1</v>
      </c>
      <c r="BI413" s="3">
        <v>1</v>
      </c>
      <c r="BJ413" s="3">
        <v>0.2</v>
      </c>
      <c r="BK413" s="3">
        <v>1</v>
      </c>
      <c r="BL413" s="3">
        <v>146.65</v>
      </c>
      <c r="BM413" s="3">
        <v>22</v>
      </c>
      <c r="BN413" s="3">
        <v>168.65</v>
      </c>
      <c r="BO413" s="3">
        <v>168.65</v>
      </c>
      <c r="BQ413" s="3" t="s">
        <v>263</v>
      </c>
      <c r="BR413" s="3" t="s">
        <v>84</v>
      </c>
      <c r="BS413" s="4">
        <v>45252</v>
      </c>
      <c r="BT413" s="5">
        <v>0.40347222222222223</v>
      </c>
      <c r="BU413" s="3" t="s">
        <v>264</v>
      </c>
      <c r="BV413" s="3" t="s">
        <v>94</v>
      </c>
      <c r="BY413" s="3">
        <v>1200</v>
      </c>
      <c r="CA413" s="3" t="s">
        <v>265</v>
      </c>
      <c r="CC413" s="3" t="s">
        <v>261</v>
      </c>
      <c r="CD413" s="3">
        <v>1960</v>
      </c>
      <c r="CE413" s="3" t="s">
        <v>90</v>
      </c>
      <c r="CF413" s="4">
        <v>45254</v>
      </c>
      <c r="CI413" s="3">
        <v>1</v>
      </c>
      <c r="CJ413" s="3">
        <v>1</v>
      </c>
      <c r="CK413" s="3">
        <v>23</v>
      </c>
      <c r="CL413" s="3" t="s">
        <v>86</v>
      </c>
    </row>
    <row r="414" spans="1:90" x14ac:dyDescent="0.3">
      <c r="A414" s="3" t="s">
        <v>72</v>
      </c>
      <c r="B414" s="3" t="s">
        <v>73</v>
      </c>
      <c r="C414" s="3" t="s">
        <v>74</v>
      </c>
      <c r="E414" s="3" t="str">
        <f>"080055989227"</f>
        <v>080055989227</v>
      </c>
      <c r="F414" s="4">
        <v>45251</v>
      </c>
      <c r="G414" s="3">
        <v>202408</v>
      </c>
      <c r="H414" s="3" t="s">
        <v>75</v>
      </c>
      <c r="I414" s="3" t="s">
        <v>76</v>
      </c>
      <c r="J414" s="3" t="s">
        <v>77</v>
      </c>
      <c r="K414" s="3" t="s">
        <v>78</v>
      </c>
      <c r="L414" s="3" t="s">
        <v>147</v>
      </c>
      <c r="M414" s="3" t="s">
        <v>148</v>
      </c>
      <c r="N414" s="3" t="s">
        <v>764</v>
      </c>
      <c r="O414" s="3" t="s">
        <v>82</v>
      </c>
      <c r="P414" s="3" t="str">
        <f>"1162958082                    "</f>
        <v xml:space="preserve">1162958082                    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29.54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1</v>
      </c>
      <c r="BI414" s="3">
        <v>2</v>
      </c>
      <c r="BJ414" s="3">
        <v>1.9</v>
      </c>
      <c r="BK414" s="3">
        <v>2</v>
      </c>
      <c r="BL414" s="3">
        <v>75.69</v>
      </c>
      <c r="BM414" s="3">
        <v>11.35</v>
      </c>
      <c r="BN414" s="3">
        <v>87.04</v>
      </c>
      <c r="BO414" s="3">
        <v>87.04</v>
      </c>
      <c r="BQ414" s="3" t="s">
        <v>765</v>
      </c>
      <c r="BR414" s="3" t="s">
        <v>84</v>
      </c>
      <c r="BS414" s="4">
        <v>45252</v>
      </c>
      <c r="BT414" s="5">
        <v>0.52638888888888891</v>
      </c>
      <c r="BU414" s="3" t="s">
        <v>1079</v>
      </c>
      <c r="BV414" s="3" t="s">
        <v>94</v>
      </c>
      <c r="BY414" s="3">
        <v>9610</v>
      </c>
      <c r="CA414" s="3" t="s">
        <v>1080</v>
      </c>
      <c r="CC414" s="3" t="s">
        <v>148</v>
      </c>
      <c r="CD414" s="3">
        <v>183</v>
      </c>
      <c r="CE414" s="3" t="s">
        <v>90</v>
      </c>
      <c r="CF414" s="4">
        <v>45252</v>
      </c>
      <c r="CI414" s="3">
        <v>1</v>
      </c>
      <c r="CJ414" s="3">
        <v>1</v>
      </c>
      <c r="CK414" s="3">
        <v>21</v>
      </c>
      <c r="CL414" s="3" t="s">
        <v>86</v>
      </c>
    </row>
    <row r="415" spans="1:90" x14ac:dyDescent="0.3">
      <c r="A415" s="3" t="s">
        <v>72</v>
      </c>
      <c r="B415" s="3" t="s">
        <v>73</v>
      </c>
      <c r="C415" s="3" t="s">
        <v>74</v>
      </c>
      <c r="E415" s="3" t="str">
        <f>"080055989288"</f>
        <v>080055989288</v>
      </c>
      <c r="F415" s="4">
        <v>45251</v>
      </c>
      <c r="G415" s="3">
        <v>202408</v>
      </c>
      <c r="H415" s="3" t="s">
        <v>75</v>
      </c>
      <c r="I415" s="3" t="s">
        <v>76</v>
      </c>
      <c r="J415" s="3" t="s">
        <v>77</v>
      </c>
      <c r="K415" s="3" t="s">
        <v>78</v>
      </c>
      <c r="L415" s="3" t="s">
        <v>154</v>
      </c>
      <c r="M415" s="3" t="s">
        <v>155</v>
      </c>
      <c r="N415" s="3" t="s">
        <v>1081</v>
      </c>
      <c r="O415" s="3" t="s">
        <v>82</v>
      </c>
      <c r="P415" s="3" t="str">
        <f>"1162958077                    "</f>
        <v xml:space="preserve">1162958077                    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23.07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1</v>
      </c>
      <c r="BI415" s="3">
        <v>1</v>
      </c>
      <c r="BJ415" s="3">
        <v>1.9</v>
      </c>
      <c r="BK415" s="3">
        <v>2</v>
      </c>
      <c r="BL415" s="3">
        <v>59.12</v>
      </c>
      <c r="BM415" s="3">
        <v>8.8699999999999992</v>
      </c>
      <c r="BN415" s="3">
        <v>67.989999999999995</v>
      </c>
      <c r="BO415" s="3">
        <v>67.989999999999995</v>
      </c>
      <c r="BQ415" s="3" t="s">
        <v>1082</v>
      </c>
      <c r="BR415" s="3" t="s">
        <v>84</v>
      </c>
      <c r="BS415" s="4">
        <v>45252</v>
      </c>
      <c r="BT415" s="5">
        <v>0.42152777777777778</v>
      </c>
      <c r="BU415" s="3" t="s">
        <v>1083</v>
      </c>
      <c r="BV415" s="3" t="s">
        <v>94</v>
      </c>
      <c r="BY415" s="3">
        <v>9610</v>
      </c>
      <c r="CA415" s="3" t="s">
        <v>1084</v>
      </c>
      <c r="CC415" s="3" t="s">
        <v>155</v>
      </c>
      <c r="CD415" s="3">
        <v>1428</v>
      </c>
      <c r="CE415" s="3" t="s">
        <v>90</v>
      </c>
      <c r="CF415" s="4">
        <v>45253</v>
      </c>
      <c r="CI415" s="3">
        <v>1</v>
      </c>
      <c r="CJ415" s="3">
        <v>1</v>
      </c>
      <c r="CK415" s="3">
        <v>22</v>
      </c>
      <c r="CL415" s="3" t="s">
        <v>86</v>
      </c>
    </row>
    <row r="416" spans="1:90" x14ac:dyDescent="0.3">
      <c r="A416" s="3" t="s">
        <v>72</v>
      </c>
      <c r="B416" s="3" t="s">
        <v>73</v>
      </c>
      <c r="C416" s="3" t="s">
        <v>74</v>
      </c>
      <c r="E416" s="3" t="str">
        <f>"080055989977"</f>
        <v>080055989977</v>
      </c>
      <c r="F416" s="4">
        <v>45251</v>
      </c>
      <c r="G416" s="3">
        <v>202408</v>
      </c>
      <c r="H416" s="3" t="s">
        <v>75</v>
      </c>
      <c r="I416" s="3" t="s">
        <v>76</v>
      </c>
      <c r="J416" s="3" t="s">
        <v>77</v>
      </c>
      <c r="K416" s="3" t="s">
        <v>78</v>
      </c>
      <c r="L416" s="3" t="s">
        <v>573</v>
      </c>
      <c r="M416" s="3" t="s">
        <v>574</v>
      </c>
      <c r="N416" s="3" t="s">
        <v>1085</v>
      </c>
      <c r="O416" s="3" t="s">
        <v>150</v>
      </c>
      <c r="P416" s="3" t="str">
        <f>"1162958162                    "</f>
        <v xml:space="preserve">1162958162                    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5.57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57.12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1</v>
      </c>
      <c r="BI416" s="3">
        <v>8</v>
      </c>
      <c r="BJ416" s="3">
        <v>9.1</v>
      </c>
      <c r="BK416" s="3">
        <v>10</v>
      </c>
      <c r="BL416" s="3">
        <v>151.94</v>
      </c>
      <c r="BM416" s="3">
        <v>22.79</v>
      </c>
      <c r="BN416" s="3">
        <v>174.73</v>
      </c>
      <c r="BO416" s="3">
        <v>174.73</v>
      </c>
      <c r="BQ416" s="3" t="s">
        <v>1086</v>
      </c>
      <c r="BR416" s="3" t="s">
        <v>84</v>
      </c>
      <c r="BS416" s="4">
        <v>45252</v>
      </c>
      <c r="BT416" s="5">
        <v>0.37708333333333338</v>
      </c>
      <c r="BU416" s="3" t="s">
        <v>1087</v>
      </c>
      <c r="BV416" s="3" t="s">
        <v>94</v>
      </c>
      <c r="BY416" s="3">
        <v>45632</v>
      </c>
      <c r="CA416" s="3" t="s">
        <v>388</v>
      </c>
      <c r="CC416" s="3" t="s">
        <v>574</v>
      </c>
      <c r="CD416" s="3">
        <v>157</v>
      </c>
      <c r="CE416" s="3" t="s">
        <v>90</v>
      </c>
      <c r="CF416" s="4">
        <v>45253</v>
      </c>
      <c r="CI416" s="3">
        <v>1</v>
      </c>
      <c r="CJ416" s="3">
        <v>1</v>
      </c>
      <c r="CK416" s="3">
        <v>41</v>
      </c>
      <c r="CL416" s="3" t="s">
        <v>86</v>
      </c>
    </row>
    <row r="417" spans="1:90" x14ac:dyDescent="0.3">
      <c r="A417" s="3" t="s">
        <v>72</v>
      </c>
      <c r="B417" s="3" t="s">
        <v>73</v>
      </c>
      <c r="C417" s="3" t="s">
        <v>74</v>
      </c>
      <c r="E417" s="3" t="str">
        <f>"080056136204"</f>
        <v>080056136204</v>
      </c>
      <c r="F417" s="4">
        <v>45258</v>
      </c>
      <c r="G417" s="3">
        <v>202408</v>
      </c>
      <c r="H417" s="3" t="s">
        <v>75</v>
      </c>
      <c r="I417" s="3" t="s">
        <v>76</v>
      </c>
      <c r="J417" s="3" t="s">
        <v>77</v>
      </c>
      <c r="K417" s="3" t="s">
        <v>78</v>
      </c>
      <c r="L417" s="3" t="s">
        <v>665</v>
      </c>
      <c r="M417" s="3" t="s">
        <v>666</v>
      </c>
      <c r="N417" s="3" t="s">
        <v>1088</v>
      </c>
      <c r="O417" s="3" t="s">
        <v>82</v>
      </c>
      <c r="P417" s="3" t="str">
        <f>"1162959462                    "</f>
        <v xml:space="preserve">1162959462                    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29.54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1</v>
      </c>
      <c r="BI417" s="3">
        <v>1</v>
      </c>
      <c r="BJ417" s="3">
        <v>1.4</v>
      </c>
      <c r="BK417" s="3">
        <v>1.5</v>
      </c>
      <c r="BL417" s="3">
        <v>75.69</v>
      </c>
      <c r="BM417" s="3">
        <v>11.35</v>
      </c>
      <c r="BN417" s="3">
        <v>87.04</v>
      </c>
      <c r="BO417" s="3">
        <v>87.04</v>
      </c>
      <c r="BQ417" s="3" t="s">
        <v>1089</v>
      </c>
      <c r="BR417" s="3" t="s">
        <v>84</v>
      </c>
      <c r="BS417" s="4">
        <v>45259</v>
      </c>
      <c r="BT417" s="5">
        <v>0.41111111111111115</v>
      </c>
      <c r="BU417" s="3" t="s">
        <v>1090</v>
      </c>
      <c r="BV417" s="3" t="s">
        <v>94</v>
      </c>
      <c r="BY417" s="3">
        <v>7000</v>
      </c>
      <c r="CA417" s="3" t="s">
        <v>518</v>
      </c>
      <c r="CC417" s="3" t="s">
        <v>666</v>
      </c>
      <c r="CD417" s="3">
        <v>4302</v>
      </c>
      <c r="CE417" s="3" t="s">
        <v>90</v>
      </c>
      <c r="CI417" s="3">
        <v>1</v>
      </c>
      <c r="CJ417" s="3">
        <v>1</v>
      </c>
      <c r="CK417" s="3">
        <v>21</v>
      </c>
      <c r="CL417" s="3" t="s">
        <v>86</v>
      </c>
    </row>
    <row r="418" spans="1:90" x14ac:dyDescent="0.3">
      <c r="A418" s="3" t="s">
        <v>72</v>
      </c>
      <c r="B418" s="3" t="s">
        <v>73</v>
      </c>
      <c r="C418" s="3" t="s">
        <v>74</v>
      </c>
      <c r="E418" s="3" t="str">
        <f>"080056138615"</f>
        <v>080056138615</v>
      </c>
      <c r="F418" s="4">
        <v>45258</v>
      </c>
      <c r="G418" s="3">
        <v>202408</v>
      </c>
      <c r="H418" s="3" t="s">
        <v>75</v>
      </c>
      <c r="I418" s="3" t="s">
        <v>76</v>
      </c>
      <c r="J418" s="3" t="s">
        <v>77</v>
      </c>
      <c r="K418" s="3" t="s">
        <v>78</v>
      </c>
      <c r="L418" s="3" t="s">
        <v>193</v>
      </c>
      <c r="M418" s="3" t="s">
        <v>194</v>
      </c>
      <c r="N418" s="3" t="s">
        <v>1091</v>
      </c>
      <c r="O418" s="3" t="s">
        <v>82</v>
      </c>
      <c r="P418" s="3" t="str">
        <f>"1162959558                    "</f>
        <v xml:space="preserve">1162959558                    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140.22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1</v>
      </c>
      <c r="BI418" s="3">
        <v>2</v>
      </c>
      <c r="BJ418" s="3">
        <v>9.1</v>
      </c>
      <c r="BK418" s="3">
        <v>9.5</v>
      </c>
      <c r="BL418" s="3">
        <v>359.32</v>
      </c>
      <c r="BM418" s="3">
        <v>53.9</v>
      </c>
      <c r="BN418" s="3">
        <v>413.22</v>
      </c>
      <c r="BO418" s="3">
        <v>413.22</v>
      </c>
      <c r="BQ418" s="3" t="s">
        <v>1092</v>
      </c>
      <c r="BR418" s="3" t="s">
        <v>84</v>
      </c>
      <c r="BS418" s="4">
        <v>45259</v>
      </c>
      <c r="BT418" s="5">
        <v>0.43055555555555558</v>
      </c>
      <c r="BU418" s="3" t="s">
        <v>1093</v>
      </c>
      <c r="BV418" s="3" t="s">
        <v>94</v>
      </c>
      <c r="BY418" s="3">
        <v>45632</v>
      </c>
      <c r="CA418" s="3" t="s">
        <v>198</v>
      </c>
      <c r="CC418" s="3" t="s">
        <v>194</v>
      </c>
      <c r="CD418" s="3">
        <v>6001</v>
      </c>
      <c r="CE418" s="3" t="s">
        <v>90</v>
      </c>
      <c r="CF418" s="4">
        <v>45259</v>
      </c>
      <c r="CI418" s="3">
        <v>1</v>
      </c>
      <c r="CJ418" s="3">
        <v>1</v>
      </c>
      <c r="CK418" s="3">
        <v>21</v>
      </c>
      <c r="CL418" s="3" t="s">
        <v>86</v>
      </c>
    </row>
    <row r="419" spans="1:90" x14ac:dyDescent="0.3">
      <c r="A419" s="3" t="s">
        <v>72</v>
      </c>
      <c r="B419" s="3" t="s">
        <v>73</v>
      </c>
      <c r="C419" s="3" t="s">
        <v>74</v>
      </c>
      <c r="E419" s="3" t="str">
        <f>"080056138744"</f>
        <v>080056138744</v>
      </c>
      <c r="F419" s="4">
        <v>45258</v>
      </c>
      <c r="G419" s="3">
        <v>202408</v>
      </c>
      <c r="H419" s="3" t="s">
        <v>75</v>
      </c>
      <c r="I419" s="3" t="s">
        <v>76</v>
      </c>
      <c r="J419" s="3" t="s">
        <v>77</v>
      </c>
      <c r="K419" s="3" t="s">
        <v>78</v>
      </c>
      <c r="L419" s="3" t="s">
        <v>154</v>
      </c>
      <c r="M419" s="3" t="s">
        <v>155</v>
      </c>
      <c r="N419" s="3" t="s">
        <v>156</v>
      </c>
      <c r="O419" s="3" t="s">
        <v>82</v>
      </c>
      <c r="P419" s="3" t="str">
        <f>"1162959287                    "</f>
        <v xml:space="preserve">1162959287                    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23.07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1</v>
      </c>
      <c r="BI419" s="3">
        <v>1</v>
      </c>
      <c r="BJ419" s="3">
        <v>1.1000000000000001</v>
      </c>
      <c r="BK419" s="3">
        <v>2</v>
      </c>
      <c r="BL419" s="3">
        <v>59.12</v>
      </c>
      <c r="BM419" s="3">
        <v>8.8699999999999992</v>
      </c>
      <c r="BN419" s="3">
        <v>67.989999999999995</v>
      </c>
      <c r="BO419" s="3">
        <v>67.989999999999995</v>
      </c>
      <c r="BQ419" s="3" t="s">
        <v>157</v>
      </c>
      <c r="BR419" s="3" t="s">
        <v>84</v>
      </c>
      <c r="BS419" s="4">
        <v>45259</v>
      </c>
      <c r="BT419" s="5">
        <v>0.375</v>
      </c>
      <c r="BU419" s="3" t="s">
        <v>1094</v>
      </c>
      <c r="BV419" s="3" t="s">
        <v>94</v>
      </c>
      <c r="BY419" s="3">
        <v>5320</v>
      </c>
      <c r="CA419" s="3" t="s">
        <v>159</v>
      </c>
      <c r="CC419" s="3" t="s">
        <v>155</v>
      </c>
      <c r="CD419" s="3">
        <v>1406</v>
      </c>
      <c r="CE419" s="3" t="s">
        <v>90</v>
      </c>
      <c r="CF419" s="4">
        <v>45260</v>
      </c>
      <c r="CI419" s="3">
        <v>1</v>
      </c>
      <c r="CJ419" s="3">
        <v>1</v>
      </c>
      <c r="CK419" s="3">
        <v>22</v>
      </c>
      <c r="CL419" s="3" t="s">
        <v>86</v>
      </c>
    </row>
    <row r="420" spans="1:90" x14ac:dyDescent="0.3">
      <c r="A420" s="3" t="s">
        <v>72</v>
      </c>
      <c r="B420" s="3" t="s">
        <v>73</v>
      </c>
      <c r="C420" s="3" t="s">
        <v>74</v>
      </c>
      <c r="E420" s="3" t="str">
        <f>"080056138881"</f>
        <v>080056138881</v>
      </c>
      <c r="F420" s="4">
        <v>45258</v>
      </c>
      <c r="G420" s="3">
        <v>202408</v>
      </c>
      <c r="H420" s="3" t="s">
        <v>75</v>
      </c>
      <c r="I420" s="3" t="s">
        <v>76</v>
      </c>
      <c r="J420" s="3" t="s">
        <v>77</v>
      </c>
      <c r="K420" s="3" t="s">
        <v>78</v>
      </c>
      <c r="L420" s="3" t="s">
        <v>296</v>
      </c>
      <c r="M420" s="3" t="s">
        <v>297</v>
      </c>
      <c r="N420" s="3" t="s">
        <v>1095</v>
      </c>
      <c r="O420" s="3" t="s">
        <v>82</v>
      </c>
      <c r="P420" s="3" t="str">
        <f>"1162959544                    "</f>
        <v xml:space="preserve">1162959544                    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23.07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1</v>
      </c>
      <c r="BI420" s="3">
        <v>1</v>
      </c>
      <c r="BJ420" s="3">
        <v>1.5</v>
      </c>
      <c r="BK420" s="3">
        <v>2</v>
      </c>
      <c r="BL420" s="3">
        <v>59.12</v>
      </c>
      <c r="BM420" s="3">
        <v>8.8699999999999992</v>
      </c>
      <c r="BN420" s="3">
        <v>67.989999999999995</v>
      </c>
      <c r="BO420" s="3">
        <v>67.989999999999995</v>
      </c>
      <c r="BQ420" s="3" t="s">
        <v>1096</v>
      </c>
      <c r="BR420" s="3" t="s">
        <v>84</v>
      </c>
      <c r="BS420" s="4">
        <v>45259</v>
      </c>
      <c r="BT420" s="5">
        <v>0.37152777777777773</v>
      </c>
      <c r="BU420" s="3" t="s">
        <v>1097</v>
      </c>
      <c r="BV420" s="3" t="s">
        <v>94</v>
      </c>
      <c r="BY420" s="3">
        <v>7540</v>
      </c>
      <c r="CA420" s="3" t="s">
        <v>1030</v>
      </c>
      <c r="CC420" s="3" t="s">
        <v>297</v>
      </c>
      <c r="CD420" s="3">
        <v>1451</v>
      </c>
      <c r="CE420" s="3" t="s">
        <v>90</v>
      </c>
      <c r="CF420" s="4">
        <v>45259</v>
      </c>
      <c r="CI420" s="3">
        <v>1</v>
      </c>
      <c r="CJ420" s="3">
        <v>1</v>
      </c>
      <c r="CK420" s="3">
        <v>22</v>
      </c>
      <c r="CL420" s="3" t="s">
        <v>86</v>
      </c>
    </row>
    <row r="421" spans="1:90" x14ac:dyDescent="0.3">
      <c r="A421" s="3" t="s">
        <v>72</v>
      </c>
      <c r="B421" s="3" t="s">
        <v>73</v>
      </c>
      <c r="C421" s="3" t="s">
        <v>74</v>
      </c>
      <c r="E421" s="3" t="str">
        <f>"080056138924"</f>
        <v>080056138924</v>
      </c>
      <c r="F421" s="4">
        <v>45258</v>
      </c>
      <c r="G421" s="3">
        <v>202408</v>
      </c>
      <c r="H421" s="3" t="s">
        <v>75</v>
      </c>
      <c r="I421" s="3" t="s">
        <v>76</v>
      </c>
      <c r="J421" s="3" t="s">
        <v>77</v>
      </c>
      <c r="K421" s="3" t="s">
        <v>78</v>
      </c>
      <c r="L421" s="3" t="s">
        <v>79</v>
      </c>
      <c r="M421" s="3" t="s">
        <v>80</v>
      </c>
      <c r="N421" s="3" t="s">
        <v>112</v>
      </c>
      <c r="O421" s="3" t="s">
        <v>82</v>
      </c>
      <c r="P421" s="3" t="str">
        <f>"1162959473                    "</f>
        <v xml:space="preserve">1162959473                    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29.54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1</v>
      </c>
      <c r="BI421" s="3">
        <v>1</v>
      </c>
      <c r="BJ421" s="3">
        <v>1.1000000000000001</v>
      </c>
      <c r="BK421" s="3">
        <v>1.5</v>
      </c>
      <c r="BL421" s="3">
        <v>75.69</v>
      </c>
      <c r="BM421" s="3">
        <v>11.35</v>
      </c>
      <c r="BN421" s="3">
        <v>87.04</v>
      </c>
      <c r="BO421" s="3">
        <v>87.04</v>
      </c>
      <c r="BQ421" s="3" t="s">
        <v>113</v>
      </c>
      <c r="BR421" s="3" t="s">
        <v>84</v>
      </c>
      <c r="BS421" s="4">
        <v>45259</v>
      </c>
      <c r="BT421" s="5">
        <v>0.40208333333333335</v>
      </c>
      <c r="BU421" s="3" t="s">
        <v>114</v>
      </c>
      <c r="BV421" s="3" t="s">
        <v>94</v>
      </c>
      <c r="BY421" s="3">
        <v>5320</v>
      </c>
      <c r="CA421" s="3" t="s">
        <v>115</v>
      </c>
      <c r="CC421" s="3" t="s">
        <v>80</v>
      </c>
      <c r="CD421" s="3">
        <v>7441</v>
      </c>
      <c r="CE421" s="3" t="s">
        <v>90</v>
      </c>
      <c r="CF421" s="4">
        <v>45260</v>
      </c>
      <c r="CI421" s="3">
        <v>1</v>
      </c>
      <c r="CJ421" s="3">
        <v>1</v>
      </c>
      <c r="CK421" s="3">
        <v>21</v>
      </c>
      <c r="CL421" s="3" t="s">
        <v>86</v>
      </c>
    </row>
    <row r="422" spans="1:90" x14ac:dyDescent="0.3">
      <c r="A422" s="3" t="s">
        <v>72</v>
      </c>
      <c r="B422" s="3" t="s">
        <v>73</v>
      </c>
      <c r="C422" s="3" t="s">
        <v>74</v>
      </c>
      <c r="E422" s="3" t="str">
        <f>"080056138978"</f>
        <v>080056138978</v>
      </c>
      <c r="F422" s="4">
        <v>45258</v>
      </c>
      <c r="G422" s="3">
        <v>202408</v>
      </c>
      <c r="H422" s="3" t="s">
        <v>75</v>
      </c>
      <c r="I422" s="3" t="s">
        <v>76</v>
      </c>
      <c r="J422" s="3" t="s">
        <v>77</v>
      </c>
      <c r="K422" s="3" t="s">
        <v>78</v>
      </c>
      <c r="L422" s="3" t="s">
        <v>442</v>
      </c>
      <c r="M422" s="3" t="s">
        <v>443</v>
      </c>
      <c r="N422" s="3" t="s">
        <v>480</v>
      </c>
      <c r="O422" s="3" t="s">
        <v>82</v>
      </c>
      <c r="P422" s="3" t="str">
        <f>"1162959429                    "</f>
        <v xml:space="preserve">1162959429                    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23.07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1</v>
      </c>
      <c r="BI422" s="3">
        <v>2</v>
      </c>
      <c r="BJ422" s="3">
        <v>1.5</v>
      </c>
      <c r="BK422" s="3">
        <v>2</v>
      </c>
      <c r="BL422" s="3">
        <v>59.12</v>
      </c>
      <c r="BM422" s="3">
        <v>8.8699999999999992</v>
      </c>
      <c r="BN422" s="3">
        <v>67.989999999999995</v>
      </c>
      <c r="BO422" s="3">
        <v>67.989999999999995</v>
      </c>
      <c r="BQ422" s="3" t="s">
        <v>481</v>
      </c>
      <c r="BR422" s="3" t="s">
        <v>84</v>
      </c>
      <c r="BS422" s="4">
        <v>45259</v>
      </c>
      <c r="BT422" s="5">
        <v>0.3666666666666667</v>
      </c>
      <c r="BU422" s="3" t="s">
        <v>672</v>
      </c>
      <c r="BV422" s="3" t="s">
        <v>94</v>
      </c>
      <c r="BY422" s="3">
        <v>7540</v>
      </c>
      <c r="CA422" s="3" t="s">
        <v>673</v>
      </c>
      <c r="CC422" s="3" t="s">
        <v>443</v>
      </c>
      <c r="CD422" s="3">
        <v>2094</v>
      </c>
      <c r="CE422" s="3" t="s">
        <v>90</v>
      </c>
      <c r="CF422" s="4">
        <v>45259</v>
      </c>
      <c r="CI422" s="3">
        <v>1</v>
      </c>
      <c r="CJ422" s="3">
        <v>1</v>
      </c>
      <c r="CK422" s="3">
        <v>22</v>
      </c>
      <c r="CL422" s="3" t="s">
        <v>86</v>
      </c>
    </row>
    <row r="423" spans="1:90" x14ac:dyDescent="0.3">
      <c r="A423" s="3" t="s">
        <v>72</v>
      </c>
      <c r="B423" s="3" t="s">
        <v>73</v>
      </c>
      <c r="C423" s="3" t="s">
        <v>74</v>
      </c>
      <c r="E423" s="3" t="str">
        <f>"080056139107"</f>
        <v>080056139107</v>
      </c>
      <c r="F423" s="4">
        <v>45258</v>
      </c>
      <c r="G423" s="3">
        <v>202408</v>
      </c>
      <c r="H423" s="3" t="s">
        <v>75</v>
      </c>
      <c r="I423" s="3" t="s">
        <v>76</v>
      </c>
      <c r="J423" s="3" t="s">
        <v>77</v>
      </c>
      <c r="K423" s="3" t="s">
        <v>78</v>
      </c>
      <c r="L423" s="3" t="s">
        <v>116</v>
      </c>
      <c r="M423" s="3" t="s">
        <v>117</v>
      </c>
      <c r="N423" s="3" t="s">
        <v>1098</v>
      </c>
      <c r="O423" s="3" t="s">
        <v>82</v>
      </c>
      <c r="P423" s="3" t="str">
        <f>"1162959290                    "</f>
        <v xml:space="preserve">1162959290                    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23.07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1</v>
      </c>
      <c r="BI423" s="3">
        <v>2</v>
      </c>
      <c r="BJ423" s="3">
        <v>1.5</v>
      </c>
      <c r="BK423" s="3">
        <v>2</v>
      </c>
      <c r="BL423" s="3">
        <v>59.12</v>
      </c>
      <c r="BM423" s="3">
        <v>8.8699999999999992</v>
      </c>
      <c r="BN423" s="3">
        <v>67.989999999999995</v>
      </c>
      <c r="BO423" s="3">
        <v>67.989999999999995</v>
      </c>
      <c r="BQ423" s="3" t="s">
        <v>1099</v>
      </c>
      <c r="BR423" s="3" t="s">
        <v>84</v>
      </c>
      <c r="BS423" s="4">
        <v>45259</v>
      </c>
      <c r="BT423" s="5">
        <v>0.31944444444444448</v>
      </c>
      <c r="BU423" s="3" t="s">
        <v>1100</v>
      </c>
      <c r="BV423" s="3" t="s">
        <v>94</v>
      </c>
      <c r="BY423" s="3">
        <v>7540</v>
      </c>
      <c r="CA423" s="3" t="s">
        <v>1101</v>
      </c>
      <c r="CC423" s="3" t="s">
        <v>117</v>
      </c>
      <c r="CD423" s="3">
        <v>2125</v>
      </c>
      <c r="CE423" s="3" t="s">
        <v>90</v>
      </c>
      <c r="CF423" s="4">
        <v>45259</v>
      </c>
      <c r="CI423" s="3">
        <v>1</v>
      </c>
      <c r="CJ423" s="3">
        <v>1</v>
      </c>
      <c r="CK423" s="3">
        <v>22</v>
      </c>
      <c r="CL423" s="3" t="s">
        <v>86</v>
      </c>
    </row>
    <row r="424" spans="1:90" x14ac:dyDescent="0.3">
      <c r="A424" s="3" t="s">
        <v>72</v>
      </c>
      <c r="B424" s="3" t="s">
        <v>73</v>
      </c>
      <c r="C424" s="3" t="s">
        <v>74</v>
      </c>
      <c r="E424" s="3" t="str">
        <f>"080056137866"</f>
        <v>080056137866</v>
      </c>
      <c r="F424" s="4">
        <v>45258</v>
      </c>
      <c r="G424" s="3">
        <v>202408</v>
      </c>
      <c r="H424" s="3" t="s">
        <v>75</v>
      </c>
      <c r="I424" s="3" t="s">
        <v>76</v>
      </c>
      <c r="J424" s="3" t="s">
        <v>77</v>
      </c>
      <c r="K424" s="3" t="s">
        <v>78</v>
      </c>
      <c r="L424" s="3" t="s">
        <v>187</v>
      </c>
      <c r="M424" s="3" t="s">
        <v>188</v>
      </c>
      <c r="N424" s="3" t="s">
        <v>328</v>
      </c>
      <c r="O424" s="3" t="s">
        <v>82</v>
      </c>
      <c r="P424" s="3" t="str">
        <f>"1162959445                    "</f>
        <v xml:space="preserve">1162959445                    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29.54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1</v>
      </c>
      <c r="BI424" s="3">
        <v>1</v>
      </c>
      <c r="BJ424" s="3">
        <v>0.2</v>
      </c>
      <c r="BK424" s="3">
        <v>1</v>
      </c>
      <c r="BL424" s="3">
        <v>75.69</v>
      </c>
      <c r="BM424" s="3">
        <v>11.35</v>
      </c>
      <c r="BN424" s="3">
        <v>87.04</v>
      </c>
      <c r="BO424" s="3">
        <v>87.04</v>
      </c>
      <c r="BQ424" s="3" t="s">
        <v>329</v>
      </c>
      <c r="BR424" s="3" t="s">
        <v>84</v>
      </c>
      <c r="BS424" s="4">
        <v>45259</v>
      </c>
      <c r="BT424" s="5">
        <v>0.62638888888888888</v>
      </c>
      <c r="BU424" s="3" t="s">
        <v>330</v>
      </c>
      <c r="BV424" s="3" t="s">
        <v>86</v>
      </c>
      <c r="BW424" s="3" t="s">
        <v>1102</v>
      </c>
      <c r="BX424" s="3" t="s">
        <v>1069</v>
      </c>
      <c r="BY424" s="3">
        <v>1200</v>
      </c>
      <c r="CA424" s="3" t="s">
        <v>331</v>
      </c>
      <c r="CC424" s="3" t="s">
        <v>188</v>
      </c>
      <c r="CD424" s="3">
        <v>3610</v>
      </c>
      <c r="CE424" s="3" t="s">
        <v>90</v>
      </c>
      <c r="CI424" s="3">
        <v>1</v>
      </c>
      <c r="CJ424" s="3">
        <v>1</v>
      </c>
      <c r="CK424" s="3">
        <v>21</v>
      </c>
      <c r="CL424" s="3" t="s">
        <v>86</v>
      </c>
    </row>
    <row r="425" spans="1:90" x14ac:dyDescent="0.3">
      <c r="A425" s="3" t="s">
        <v>72</v>
      </c>
      <c r="B425" s="3" t="s">
        <v>73</v>
      </c>
      <c r="C425" s="3" t="s">
        <v>74</v>
      </c>
      <c r="E425" s="3" t="str">
        <f>"080056135402"</f>
        <v>080056135402</v>
      </c>
      <c r="F425" s="4">
        <v>45258</v>
      </c>
      <c r="G425" s="3">
        <v>202408</v>
      </c>
      <c r="H425" s="3" t="s">
        <v>75</v>
      </c>
      <c r="I425" s="3" t="s">
        <v>76</v>
      </c>
      <c r="J425" s="3" t="s">
        <v>77</v>
      </c>
      <c r="K425" s="3" t="s">
        <v>78</v>
      </c>
      <c r="L425" s="3" t="s">
        <v>418</v>
      </c>
      <c r="M425" s="3" t="s">
        <v>419</v>
      </c>
      <c r="N425" s="3" t="s">
        <v>420</v>
      </c>
      <c r="O425" s="3" t="s">
        <v>82</v>
      </c>
      <c r="P425" s="3" t="str">
        <f>"1162959552                    "</f>
        <v xml:space="preserve">1162959552                    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57.23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1</v>
      </c>
      <c r="BI425" s="3">
        <v>1</v>
      </c>
      <c r="BJ425" s="3">
        <v>2</v>
      </c>
      <c r="BK425" s="3">
        <v>2</v>
      </c>
      <c r="BL425" s="3">
        <v>146.65</v>
      </c>
      <c r="BM425" s="3">
        <v>22</v>
      </c>
      <c r="BN425" s="3">
        <v>168.65</v>
      </c>
      <c r="BO425" s="3">
        <v>168.65</v>
      </c>
      <c r="BQ425" s="3" t="s">
        <v>421</v>
      </c>
      <c r="BR425" s="3" t="s">
        <v>84</v>
      </c>
      <c r="BS425" s="4">
        <v>45259</v>
      </c>
      <c r="BT425" s="5">
        <v>0.57638888888888895</v>
      </c>
      <c r="BU425" s="3" t="s">
        <v>1103</v>
      </c>
      <c r="BV425" s="3" t="s">
        <v>86</v>
      </c>
      <c r="BY425" s="3">
        <v>9800</v>
      </c>
      <c r="CC425" s="3" t="s">
        <v>419</v>
      </c>
      <c r="CD425" s="3">
        <v>2740</v>
      </c>
      <c r="CE425" s="3" t="s">
        <v>90</v>
      </c>
      <c r="CI425" s="3">
        <v>1</v>
      </c>
      <c r="CJ425" s="3">
        <v>1</v>
      </c>
      <c r="CK425" s="3">
        <v>23</v>
      </c>
      <c r="CL425" s="3" t="s">
        <v>86</v>
      </c>
    </row>
    <row r="426" spans="1:90" x14ac:dyDescent="0.3">
      <c r="A426" s="3" t="s">
        <v>72</v>
      </c>
      <c r="B426" s="3" t="s">
        <v>73</v>
      </c>
      <c r="C426" s="3" t="s">
        <v>74</v>
      </c>
      <c r="E426" s="3" t="str">
        <f>"080056137928"</f>
        <v>080056137928</v>
      </c>
      <c r="F426" s="4">
        <v>45258</v>
      </c>
      <c r="G426" s="3">
        <v>202408</v>
      </c>
      <c r="H426" s="3" t="s">
        <v>75</v>
      </c>
      <c r="I426" s="3" t="s">
        <v>76</v>
      </c>
      <c r="J426" s="3" t="s">
        <v>77</v>
      </c>
      <c r="K426" s="3" t="s">
        <v>78</v>
      </c>
      <c r="L426" s="3" t="s">
        <v>187</v>
      </c>
      <c r="M426" s="3" t="s">
        <v>188</v>
      </c>
      <c r="N426" s="3" t="s">
        <v>227</v>
      </c>
      <c r="O426" s="3" t="s">
        <v>82</v>
      </c>
      <c r="P426" s="3" t="str">
        <f>"1162959480                    "</f>
        <v xml:space="preserve">1162959480                    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29.54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1</v>
      </c>
      <c r="BI426" s="3">
        <v>1</v>
      </c>
      <c r="BJ426" s="3">
        <v>0.2</v>
      </c>
      <c r="BK426" s="3">
        <v>1</v>
      </c>
      <c r="BL426" s="3">
        <v>75.69</v>
      </c>
      <c r="BM426" s="3">
        <v>11.35</v>
      </c>
      <c r="BN426" s="3">
        <v>87.04</v>
      </c>
      <c r="BO426" s="3">
        <v>87.04</v>
      </c>
      <c r="BQ426" s="3" t="s">
        <v>228</v>
      </c>
      <c r="BR426" s="3" t="s">
        <v>84</v>
      </c>
      <c r="BS426" s="4">
        <v>45259</v>
      </c>
      <c r="BT426" s="5">
        <v>0.41597222222222219</v>
      </c>
      <c r="BU426" s="3" t="s">
        <v>1104</v>
      </c>
      <c r="BV426" s="3" t="s">
        <v>94</v>
      </c>
      <c r="BY426" s="3">
        <v>1200</v>
      </c>
      <c r="CA426" s="3" t="s">
        <v>1105</v>
      </c>
      <c r="CC426" s="3" t="s">
        <v>188</v>
      </c>
      <c r="CD426" s="3">
        <v>3608</v>
      </c>
      <c r="CE426" s="3" t="s">
        <v>90</v>
      </c>
      <c r="CI426" s="3">
        <v>1</v>
      </c>
      <c r="CJ426" s="3">
        <v>1</v>
      </c>
      <c r="CK426" s="3">
        <v>21</v>
      </c>
      <c r="CL426" s="3" t="s">
        <v>86</v>
      </c>
    </row>
    <row r="427" spans="1:90" x14ac:dyDescent="0.3">
      <c r="A427" s="3" t="s">
        <v>72</v>
      </c>
      <c r="B427" s="3" t="s">
        <v>73</v>
      </c>
      <c r="C427" s="3" t="s">
        <v>74</v>
      </c>
      <c r="E427" s="3" t="str">
        <f>"080056137969"</f>
        <v>080056137969</v>
      </c>
      <c r="F427" s="4">
        <v>45258</v>
      </c>
      <c r="G427" s="3">
        <v>202408</v>
      </c>
      <c r="H427" s="3" t="s">
        <v>75</v>
      </c>
      <c r="I427" s="3" t="s">
        <v>76</v>
      </c>
      <c r="J427" s="3" t="s">
        <v>77</v>
      </c>
      <c r="K427" s="3" t="s">
        <v>78</v>
      </c>
      <c r="L427" s="3" t="s">
        <v>280</v>
      </c>
      <c r="M427" s="3" t="s">
        <v>281</v>
      </c>
      <c r="N427" s="3" t="s">
        <v>282</v>
      </c>
      <c r="O427" s="3" t="s">
        <v>82</v>
      </c>
      <c r="P427" s="3" t="str">
        <f>"1162959442                    "</f>
        <v xml:space="preserve">1162959442                    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57.23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1</v>
      </c>
      <c r="BI427" s="3">
        <v>1</v>
      </c>
      <c r="BJ427" s="3">
        <v>0.2</v>
      </c>
      <c r="BK427" s="3">
        <v>1</v>
      </c>
      <c r="BL427" s="3">
        <v>146.65</v>
      </c>
      <c r="BM427" s="3">
        <v>22</v>
      </c>
      <c r="BN427" s="3">
        <v>168.65</v>
      </c>
      <c r="BO427" s="3">
        <v>168.65</v>
      </c>
      <c r="BQ427" s="3" t="s">
        <v>283</v>
      </c>
      <c r="BR427" s="3" t="s">
        <v>84</v>
      </c>
      <c r="BS427" s="4">
        <v>45259</v>
      </c>
      <c r="BT427" s="5">
        <v>0.7284722222222223</v>
      </c>
      <c r="BU427" s="3" t="s">
        <v>284</v>
      </c>
      <c r="BV427" s="3" t="s">
        <v>94</v>
      </c>
      <c r="BY427" s="3">
        <v>1200</v>
      </c>
      <c r="CA427" s="3" t="s">
        <v>285</v>
      </c>
      <c r="CC427" s="3" t="s">
        <v>281</v>
      </c>
      <c r="CD427" s="3">
        <v>7130</v>
      </c>
      <c r="CE427" s="3" t="s">
        <v>90</v>
      </c>
      <c r="CI427" s="3">
        <v>1</v>
      </c>
      <c r="CJ427" s="3">
        <v>1</v>
      </c>
      <c r="CK427" s="3">
        <v>23</v>
      </c>
      <c r="CL427" s="3" t="s">
        <v>86</v>
      </c>
    </row>
    <row r="428" spans="1:90" x14ac:dyDescent="0.3">
      <c r="A428" s="3" t="s">
        <v>72</v>
      </c>
      <c r="B428" s="3" t="s">
        <v>73</v>
      </c>
      <c r="C428" s="3" t="s">
        <v>74</v>
      </c>
      <c r="E428" s="3" t="str">
        <f>"080056138005"</f>
        <v>080056138005</v>
      </c>
      <c r="F428" s="4">
        <v>45258</v>
      </c>
      <c r="G428" s="3">
        <v>202408</v>
      </c>
      <c r="H428" s="3" t="s">
        <v>75</v>
      </c>
      <c r="I428" s="3" t="s">
        <v>76</v>
      </c>
      <c r="J428" s="3" t="s">
        <v>77</v>
      </c>
      <c r="K428" s="3" t="s">
        <v>78</v>
      </c>
      <c r="L428" s="3" t="s">
        <v>205</v>
      </c>
      <c r="M428" s="3" t="s">
        <v>206</v>
      </c>
      <c r="N428" s="3" t="s">
        <v>553</v>
      </c>
      <c r="O428" s="3" t="s">
        <v>82</v>
      </c>
      <c r="P428" s="3" t="str">
        <f>"1162959488                    "</f>
        <v xml:space="preserve">1162959488                    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29.54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1</v>
      </c>
      <c r="BI428" s="3">
        <v>1</v>
      </c>
      <c r="BJ428" s="3">
        <v>0.2</v>
      </c>
      <c r="BK428" s="3">
        <v>1</v>
      </c>
      <c r="BL428" s="3">
        <v>75.69</v>
      </c>
      <c r="BM428" s="3">
        <v>11.35</v>
      </c>
      <c r="BN428" s="3">
        <v>87.04</v>
      </c>
      <c r="BO428" s="3">
        <v>87.04</v>
      </c>
      <c r="BQ428" s="3" t="s">
        <v>554</v>
      </c>
      <c r="BR428" s="3" t="s">
        <v>84</v>
      </c>
      <c r="BS428" s="4">
        <v>45259</v>
      </c>
      <c r="BT428" s="5">
        <v>0.60763888888888895</v>
      </c>
      <c r="BU428" s="3" t="s">
        <v>555</v>
      </c>
      <c r="BV428" s="3" t="s">
        <v>86</v>
      </c>
      <c r="BW428" s="3" t="s">
        <v>1102</v>
      </c>
      <c r="BX428" s="3" t="s">
        <v>1069</v>
      </c>
      <c r="BY428" s="3">
        <v>1200</v>
      </c>
      <c r="CA428" s="3" t="s">
        <v>331</v>
      </c>
      <c r="CC428" s="3" t="s">
        <v>206</v>
      </c>
      <c r="CD428" s="3">
        <v>4000</v>
      </c>
      <c r="CE428" s="3" t="s">
        <v>90</v>
      </c>
      <c r="CI428" s="3">
        <v>1</v>
      </c>
      <c r="CJ428" s="3">
        <v>1</v>
      </c>
      <c r="CK428" s="3">
        <v>21</v>
      </c>
      <c r="CL428" s="3" t="s">
        <v>86</v>
      </c>
    </row>
    <row r="429" spans="1:90" x14ac:dyDescent="0.3">
      <c r="A429" s="3" t="s">
        <v>72</v>
      </c>
      <c r="B429" s="3" t="s">
        <v>73</v>
      </c>
      <c r="C429" s="3" t="s">
        <v>74</v>
      </c>
      <c r="E429" s="3" t="str">
        <f>"080056140317"</f>
        <v>080056140317</v>
      </c>
      <c r="F429" s="4">
        <v>45258</v>
      </c>
      <c r="G429" s="3">
        <v>202408</v>
      </c>
      <c r="H429" s="3" t="s">
        <v>75</v>
      </c>
      <c r="I429" s="3" t="s">
        <v>76</v>
      </c>
      <c r="J429" s="3" t="s">
        <v>77</v>
      </c>
      <c r="K429" s="3" t="s">
        <v>78</v>
      </c>
      <c r="L429" s="3" t="s">
        <v>418</v>
      </c>
      <c r="M429" s="3" t="s">
        <v>419</v>
      </c>
      <c r="N429" s="3" t="s">
        <v>420</v>
      </c>
      <c r="O429" s="3" t="s">
        <v>82</v>
      </c>
      <c r="P429" s="3" t="str">
        <f>"1162959457                    "</f>
        <v xml:space="preserve">1162959457                    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57.23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1</v>
      </c>
      <c r="BI429" s="3">
        <v>1</v>
      </c>
      <c r="BJ429" s="3">
        <v>0.2</v>
      </c>
      <c r="BK429" s="3">
        <v>1</v>
      </c>
      <c r="BL429" s="3">
        <v>146.65</v>
      </c>
      <c r="BM429" s="3">
        <v>22</v>
      </c>
      <c r="BN429" s="3">
        <v>168.65</v>
      </c>
      <c r="BO429" s="3">
        <v>168.65</v>
      </c>
      <c r="BQ429" s="3" t="s">
        <v>421</v>
      </c>
      <c r="BR429" s="3" t="s">
        <v>84</v>
      </c>
      <c r="BS429" s="4">
        <v>45259</v>
      </c>
      <c r="BT429" s="5">
        <v>0.41805555555555557</v>
      </c>
      <c r="BU429" s="3" t="s">
        <v>1103</v>
      </c>
      <c r="BV429" s="3" t="s">
        <v>94</v>
      </c>
      <c r="BY429" s="3">
        <v>1200</v>
      </c>
      <c r="CC429" s="3" t="s">
        <v>419</v>
      </c>
      <c r="CD429" s="3">
        <v>2740</v>
      </c>
      <c r="CE429" s="3" t="s">
        <v>90</v>
      </c>
      <c r="CI429" s="3">
        <v>1</v>
      </c>
      <c r="CJ429" s="3">
        <v>1</v>
      </c>
      <c r="CK429" s="3">
        <v>23</v>
      </c>
      <c r="CL429" s="3" t="s">
        <v>86</v>
      </c>
    </row>
    <row r="430" spans="1:90" x14ac:dyDescent="0.3">
      <c r="A430" s="3" t="s">
        <v>72</v>
      </c>
      <c r="B430" s="3" t="s">
        <v>73</v>
      </c>
      <c r="C430" s="3" t="s">
        <v>74</v>
      </c>
      <c r="E430" s="3" t="str">
        <f>"080056140343"</f>
        <v>080056140343</v>
      </c>
      <c r="F430" s="4">
        <v>45258</v>
      </c>
      <c r="G430" s="3">
        <v>202408</v>
      </c>
      <c r="H430" s="3" t="s">
        <v>75</v>
      </c>
      <c r="I430" s="3" t="s">
        <v>76</v>
      </c>
      <c r="J430" s="3" t="s">
        <v>77</v>
      </c>
      <c r="K430" s="3" t="s">
        <v>78</v>
      </c>
      <c r="L430" s="3" t="s">
        <v>137</v>
      </c>
      <c r="M430" s="3" t="s">
        <v>138</v>
      </c>
      <c r="N430" s="3" t="s">
        <v>164</v>
      </c>
      <c r="O430" s="3" t="s">
        <v>82</v>
      </c>
      <c r="P430" s="3" t="str">
        <f>"1162959485                    "</f>
        <v xml:space="preserve">1162959485                    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88.57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1</v>
      </c>
      <c r="BI430" s="3">
        <v>6</v>
      </c>
      <c r="BJ430" s="3">
        <v>4.0999999999999996</v>
      </c>
      <c r="BK430" s="3">
        <v>6</v>
      </c>
      <c r="BL430" s="3">
        <v>226.96</v>
      </c>
      <c r="BM430" s="3">
        <v>34.04</v>
      </c>
      <c r="BN430" s="3">
        <v>261</v>
      </c>
      <c r="BO430" s="3">
        <v>261</v>
      </c>
      <c r="BQ430" s="3" t="s">
        <v>165</v>
      </c>
      <c r="BR430" s="3" t="s">
        <v>84</v>
      </c>
      <c r="BS430" s="4">
        <v>45259</v>
      </c>
      <c r="BT430" s="5">
        <v>0.41250000000000003</v>
      </c>
      <c r="BU430" s="3" t="s">
        <v>1106</v>
      </c>
      <c r="BV430" s="3" t="s">
        <v>94</v>
      </c>
      <c r="BY430" s="3">
        <v>20358</v>
      </c>
      <c r="CA430" s="3" t="s">
        <v>142</v>
      </c>
      <c r="CC430" s="3" t="s">
        <v>138</v>
      </c>
      <c r="CD430" s="3">
        <v>3212</v>
      </c>
      <c r="CE430" s="3" t="s">
        <v>90</v>
      </c>
      <c r="CI430" s="3">
        <v>2</v>
      </c>
      <c r="CJ430" s="3">
        <v>1</v>
      </c>
      <c r="CK430" s="3">
        <v>21</v>
      </c>
      <c r="CL430" s="3" t="s">
        <v>86</v>
      </c>
    </row>
    <row r="431" spans="1:90" x14ac:dyDescent="0.3">
      <c r="A431" s="3" t="s">
        <v>72</v>
      </c>
      <c r="B431" s="3" t="s">
        <v>73</v>
      </c>
      <c r="C431" s="3" t="s">
        <v>74</v>
      </c>
      <c r="E431" s="3" t="str">
        <f>"080056140454"</f>
        <v>080056140454</v>
      </c>
      <c r="F431" s="4">
        <v>45258</v>
      </c>
      <c r="G431" s="3">
        <v>202408</v>
      </c>
      <c r="H431" s="3" t="s">
        <v>75</v>
      </c>
      <c r="I431" s="3" t="s">
        <v>76</v>
      </c>
      <c r="J431" s="3" t="s">
        <v>77</v>
      </c>
      <c r="K431" s="3" t="s">
        <v>78</v>
      </c>
      <c r="L431" s="3" t="s">
        <v>131</v>
      </c>
      <c r="M431" s="3" t="s">
        <v>132</v>
      </c>
      <c r="N431" s="3" t="s">
        <v>133</v>
      </c>
      <c r="O431" s="3" t="s">
        <v>82</v>
      </c>
      <c r="P431" s="3" t="str">
        <f>"1162959470                    "</f>
        <v xml:space="preserve">1162959470                    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57.23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1</v>
      </c>
      <c r="BI431" s="3">
        <v>1</v>
      </c>
      <c r="BJ431" s="3">
        <v>1.4</v>
      </c>
      <c r="BK431" s="3">
        <v>1.5</v>
      </c>
      <c r="BL431" s="3">
        <v>146.65</v>
      </c>
      <c r="BM431" s="3">
        <v>22</v>
      </c>
      <c r="BN431" s="3">
        <v>168.65</v>
      </c>
      <c r="BO431" s="3">
        <v>168.65</v>
      </c>
      <c r="BQ431" s="3" t="s">
        <v>134</v>
      </c>
      <c r="BR431" s="3" t="s">
        <v>84</v>
      </c>
      <c r="BS431" s="4">
        <v>45259</v>
      </c>
      <c r="BT431" s="5">
        <v>0.43611111111111112</v>
      </c>
      <c r="BU431" s="3" t="s">
        <v>1107</v>
      </c>
      <c r="BV431" s="3" t="s">
        <v>94</v>
      </c>
      <c r="BY431" s="3">
        <v>7000</v>
      </c>
      <c r="CA431" s="3" t="s">
        <v>1108</v>
      </c>
      <c r="CC431" s="3" t="s">
        <v>132</v>
      </c>
      <c r="CD431" s="3">
        <v>2531</v>
      </c>
      <c r="CE431" s="3" t="s">
        <v>90</v>
      </c>
      <c r="CF431" s="4">
        <v>45260</v>
      </c>
      <c r="CI431" s="3">
        <v>1</v>
      </c>
      <c r="CJ431" s="3">
        <v>1</v>
      </c>
      <c r="CK431" s="3">
        <v>23</v>
      </c>
      <c r="CL431" s="3" t="s">
        <v>86</v>
      </c>
    </row>
    <row r="432" spans="1:90" x14ac:dyDescent="0.3">
      <c r="A432" s="3" t="s">
        <v>72</v>
      </c>
      <c r="B432" s="3" t="s">
        <v>73</v>
      </c>
      <c r="C432" s="3" t="s">
        <v>74</v>
      </c>
      <c r="E432" s="3" t="str">
        <f>"080056140818"</f>
        <v>080056140818</v>
      </c>
      <c r="F432" s="4">
        <v>45258</v>
      </c>
      <c r="G432" s="3">
        <v>202408</v>
      </c>
      <c r="H432" s="3" t="s">
        <v>75</v>
      </c>
      <c r="I432" s="3" t="s">
        <v>76</v>
      </c>
      <c r="J432" s="3" t="s">
        <v>77</v>
      </c>
      <c r="K432" s="3" t="s">
        <v>78</v>
      </c>
      <c r="L432" s="3" t="s">
        <v>193</v>
      </c>
      <c r="M432" s="3" t="s">
        <v>194</v>
      </c>
      <c r="N432" s="3" t="s">
        <v>286</v>
      </c>
      <c r="O432" s="3" t="s">
        <v>82</v>
      </c>
      <c r="P432" s="3" t="str">
        <f>"1162959546                    "</f>
        <v xml:space="preserve">1162959546                    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29.54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1</v>
      </c>
      <c r="BI432" s="3">
        <v>1</v>
      </c>
      <c r="BJ432" s="3">
        <v>0.2</v>
      </c>
      <c r="BK432" s="3">
        <v>1</v>
      </c>
      <c r="BL432" s="3">
        <v>75.69</v>
      </c>
      <c r="BM432" s="3">
        <v>11.35</v>
      </c>
      <c r="BN432" s="3">
        <v>87.04</v>
      </c>
      <c r="BO432" s="3">
        <v>87.04</v>
      </c>
      <c r="BQ432" s="3" t="s">
        <v>287</v>
      </c>
      <c r="BR432" s="3" t="s">
        <v>84</v>
      </c>
      <c r="BS432" s="4">
        <v>45259</v>
      </c>
      <c r="BT432" s="5">
        <v>0.34861111111111115</v>
      </c>
      <c r="BU432" s="3" t="s">
        <v>1109</v>
      </c>
      <c r="BV432" s="3" t="s">
        <v>94</v>
      </c>
      <c r="BY432" s="3">
        <v>1200</v>
      </c>
      <c r="CA432" s="3" t="s">
        <v>671</v>
      </c>
      <c r="CC432" s="3" t="s">
        <v>194</v>
      </c>
      <c r="CD432" s="3">
        <v>6001</v>
      </c>
      <c r="CE432" s="3" t="s">
        <v>90</v>
      </c>
      <c r="CF432" s="4">
        <v>45259</v>
      </c>
      <c r="CI432" s="3">
        <v>1</v>
      </c>
      <c r="CJ432" s="3">
        <v>1</v>
      </c>
      <c r="CK432" s="3">
        <v>21</v>
      </c>
      <c r="CL432" s="3" t="s">
        <v>86</v>
      </c>
    </row>
    <row r="433" spans="1:90" x14ac:dyDescent="0.3">
      <c r="A433" s="3" t="s">
        <v>72</v>
      </c>
      <c r="B433" s="3" t="s">
        <v>73</v>
      </c>
      <c r="C433" s="3" t="s">
        <v>74</v>
      </c>
      <c r="E433" s="3" t="str">
        <f>"080056134068"</f>
        <v>080056134068</v>
      </c>
      <c r="F433" s="4">
        <v>45258</v>
      </c>
      <c r="G433" s="3">
        <v>202408</v>
      </c>
      <c r="H433" s="3" t="s">
        <v>75</v>
      </c>
      <c r="I433" s="3" t="s">
        <v>76</v>
      </c>
      <c r="J433" s="3" t="s">
        <v>77</v>
      </c>
      <c r="K433" s="3" t="s">
        <v>78</v>
      </c>
      <c r="L433" s="3" t="s">
        <v>491</v>
      </c>
      <c r="M433" s="3" t="s">
        <v>492</v>
      </c>
      <c r="N433" s="3" t="s">
        <v>493</v>
      </c>
      <c r="O433" s="3" t="s">
        <v>82</v>
      </c>
      <c r="P433" s="3" t="str">
        <f>"1162959494                    "</f>
        <v xml:space="preserve">1162959494                    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134.76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1</v>
      </c>
      <c r="BI433" s="3">
        <v>5</v>
      </c>
      <c r="BJ433" s="3">
        <v>3.4</v>
      </c>
      <c r="BK433" s="3">
        <v>5</v>
      </c>
      <c r="BL433" s="3">
        <v>345.32</v>
      </c>
      <c r="BM433" s="3">
        <v>51.8</v>
      </c>
      <c r="BN433" s="3">
        <v>397.12</v>
      </c>
      <c r="BO433" s="3">
        <v>397.12</v>
      </c>
      <c r="BQ433" s="3" t="s">
        <v>494</v>
      </c>
      <c r="BR433" s="3" t="s">
        <v>84</v>
      </c>
      <c r="BS433" s="4">
        <v>45259</v>
      </c>
      <c r="BT433" s="5">
        <v>0.4375</v>
      </c>
      <c r="BU433" s="3" t="s">
        <v>1110</v>
      </c>
      <c r="BV433" s="3" t="s">
        <v>94</v>
      </c>
      <c r="BY433" s="3">
        <v>16965</v>
      </c>
      <c r="CA433" s="3" t="s">
        <v>967</v>
      </c>
      <c r="CC433" s="3" t="s">
        <v>492</v>
      </c>
      <c r="CD433" s="3">
        <v>299</v>
      </c>
      <c r="CE433" s="3" t="s">
        <v>90</v>
      </c>
      <c r="CF433" s="4">
        <v>45259</v>
      </c>
      <c r="CI433" s="3">
        <v>1</v>
      </c>
      <c r="CJ433" s="3">
        <v>1</v>
      </c>
      <c r="CK433" s="3">
        <v>23</v>
      </c>
      <c r="CL433" s="3" t="s">
        <v>86</v>
      </c>
    </row>
    <row r="434" spans="1:90" x14ac:dyDescent="0.3">
      <c r="A434" s="3" t="s">
        <v>72</v>
      </c>
      <c r="B434" s="3" t="s">
        <v>73</v>
      </c>
      <c r="C434" s="3" t="s">
        <v>74</v>
      </c>
      <c r="E434" s="3" t="str">
        <f>"080056138108"</f>
        <v>080056138108</v>
      </c>
      <c r="F434" s="4">
        <v>45258</v>
      </c>
      <c r="G434" s="3">
        <v>202408</v>
      </c>
      <c r="H434" s="3" t="s">
        <v>75</v>
      </c>
      <c r="I434" s="3" t="s">
        <v>76</v>
      </c>
      <c r="J434" s="3" t="s">
        <v>77</v>
      </c>
      <c r="K434" s="3" t="s">
        <v>78</v>
      </c>
      <c r="L434" s="3" t="s">
        <v>205</v>
      </c>
      <c r="M434" s="3" t="s">
        <v>206</v>
      </c>
      <c r="N434" s="3" t="s">
        <v>1111</v>
      </c>
      <c r="O434" s="3" t="s">
        <v>82</v>
      </c>
      <c r="P434" s="3" t="str">
        <f>"1162959491                    "</f>
        <v xml:space="preserve">1162959491                    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29.54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1</v>
      </c>
      <c r="BI434" s="3">
        <v>1</v>
      </c>
      <c r="BJ434" s="3">
        <v>0.2</v>
      </c>
      <c r="BK434" s="3">
        <v>1</v>
      </c>
      <c r="BL434" s="3">
        <v>75.69</v>
      </c>
      <c r="BM434" s="3">
        <v>11.35</v>
      </c>
      <c r="BN434" s="3">
        <v>87.04</v>
      </c>
      <c r="BO434" s="3">
        <v>87.04</v>
      </c>
      <c r="BQ434" s="3" t="s">
        <v>1112</v>
      </c>
      <c r="BR434" s="3" t="s">
        <v>84</v>
      </c>
      <c r="BS434" s="4">
        <v>45259</v>
      </c>
      <c r="BT434" s="5">
        <v>0.39513888888888887</v>
      </c>
      <c r="BU434" s="3" t="s">
        <v>1113</v>
      </c>
      <c r="BV434" s="3" t="s">
        <v>94</v>
      </c>
      <c r="BY434" s="3">
        <v>1200</v>
      </c>
      <c r="CA434" s="3" t="s">
        <v>1114</v>
      </c>
      <c r="CC434" s="3" t="s">
        <v>206</v>
      </c>
      <c r="CD434" s="3">
        <v>4001</v>
      </c>
      <c r="CE434" s="3" t="s">
        <v>90</v>
      </c>
      <c r="CI434" s="3">
        <v>1</v>
      </c>
      <c r="CJ434" s="3">
        <v>1</v>
      </c>
      <c r="CK434" s="3">
        <v>21</v>
      </c>
      <c r="CL434" s="3" t="s">
        <v>86</v>
      </c>
    </row>
    <row r="435" spans="1:90" x14ac:dyDescent="0.3">
      <c r="A435" s="3" t="s">
        <v>72</v>
      </c>
      <c r="B435" s="3" t="s">
        <v>73</v>
      </c>
      <c r="C435" s="3" t="s">
        <v>74</v>
      </c>
      <c r="E435" s="3" t="str">
        <f>"080056138175"</f>
        <v>080056138175</v>
      </c>
      <c r="F435" s="4">
        <v>45258</v>
      </c>
      <c r="G435" s="3">
        <v>202408</v>
      </c>
      <c r="H435" s="3" t="s">
        <v>75</v>
      </c>
      <c r="I435" s="3" t="s">
        <v>76</v>
      </c>
      <c r="J435" s="3" t="s">
        <v>77</v>
      </c>
      <c r="K435" s="3" t="s">
        <v>78</v>
      </c>
      <c r="L435" s="3" t="s">
        <v>215</v>
      </c>
      <c r="M435" s="3" t="s">
        <v>216</v>
      </c>
      <c r="N435" s="3" t="s">
        <v>847</v>
      </c>
      <c r="O435" s="3" t="s">
        <v>82</v>
      </c>
      <c r="P435" s="3" t="str">
        <f>"1162959505                    "</f>
        <v xml:space="preserve">1162959505                    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23.07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1</v>
      </c>
      <c r="BI435" s="3">
        <v>1</v>
      </c>
      <c r="BJ435" s="3">
        <v>0.2</v>
      </c>
      <c r="BK435" s="3">
        <v>1</v>
      </c>
      <c r="BL435" s="3">
        <v>59.12</v>
      </c>
      <c r="BM435" s="3">
        <v>8.8699999999999992</v>
      </c>
      <c r="BN435" s="3">
        <v>67.989999999999995</v>
      </c>
      <c r="BO435" s="3">
        <v>67.989999999999995</v>
      </c>
      <c r="BQ435" s="3" t="s">
        <v>848</v>
      </c>
      <c r="BR435" s="3" t="s">
        <v>84</v>
      </c>
      <c r="BS435" s="4">
        <v>45259</v>
      </c>
      <c r="BT435" s="5">
        <v>0.4368055555555555</v>
      </c>
      <c r="BU435" s="3" t="s">
        <v>1115</v>
      </c>
      <c r="BV435" s="3" t="s">
        <v>94</v>
      </c>
      <c r="BY435" s="3">
        <v>1200</v>
      </c>
      <c r="CA435" s="3" t="s">
        <v>1116</v>
      </c>
      <c r="CC435" s="3" t="s">
        <v>216</v>
      </c>
      <c r="CD435" s="3">
        <v>1559</v>
      </c>
      <c r="CE435" s="3" t="s">
        <v>90</v>
      </c>
      <c r="CF435" s="4">
        <v>45259</v>
      </c>
      <c r="CI435" s="3">
        <v>1</v>
      </c>
      <c r="CJ435" s="3">
        <v>1</v>
      </c>
      <c r="CK435" s="3">
        <v>22</v>
      </c>
      <c r="CL435" s="3" t="s">
        <v>86</v>
      </c>
    </row>
    <row r="436" spans="1:90" x14ac:dyDescent="0.3">
      <c r="A436" s="3" t="s">
        <v>72</v>
      </c>
      <c r="B436" s="3" t="s">
        <v>73</v>
      </c>
      <c r="C436" s="3" t="s">
        <v>74</v>
      </c>
      <c r="E436" s="3" t="str">
        <f>"080056139624"</f>
        <v>080056139624</v>
      </c>
      <c r="F436" s="4">
        <v>45258</v>
      </c>
      <c r="G436" s="3">
        <v>202408</v>
      </c>
      <c r="H436" s="3" t="s">
        <v>75</v>
      </c>
      <c r="I436" s="3" t="s">
        <v>76</v>
      </c>
      <c r="J436" s="3" t="s">
        <v>77</v>
      </c>
      <c r="K436" s="3" t="s">
        <v>78</v>
      </c>
      <c r="L436" s="3" t="s">
        <v>79</v>
      </c>
      <c r="M436" s="3" t="s">
        <v>80</v>
      </c>
      <c r="N436" s="3" t="s">
        <v>112</v>
      </c>
      <c r="O436" s="3" t="s">
        <v>82</v>
      </c>
      <c r="P436" s="3" t="str">
        <f>"1162959557                    "</f>
        <v xml:space="preserve">1162959557                    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36.92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1</v>
      </c>
      <c r="BI436" s="3">
        <v>2</v>
      </c>
      <c r="BJ436" s="3">
        <v>2.2000000000000002</v>
      </c>
      <c r="BK436" s="3">
        <v>2.5</v>
      </c>
      <c r="BL436" s="3">
        <v>94.6</v>
      </c>
      <c r="BM436" s="3">
        <v>14.19</v>
      </c>
      <c r="BN436" s="3">
        <v>108.79</v>
      </c>
      <c r="BO436" s="3">
        <v>108.79</v>
      </c>
      <c r="BQ436" s="3" t="s">
        <v>113</v>
      </c>
      <c r="BR436" s="3" t="s">
        <v>84</v>
      </c>
      <c r="BS436" s="4">
        <v>45259</v>
      </c>
      <c r="BT436" s="5">
        <v>0.40208333333333335</v>
      </c>
      <c r="BU436" s="3" t="s">
        <v>114</v>
      </c>
      <c r="BV436" s="3" t="s">
        <v>94</v>
      </c>
      <c r="BY436" s="3">
        <v>10976</v>
      </c>
      <c r="CA436" s="3" t="s">
        <v>115</v>
      </c>
      <c r="CC436" s="3" t="s">
        <v>80</v>
      </c>
      <c r="CD436" s="3">
        <v>7441</v>
      </c>
      <c r="CE436" s="3" t="s">
        <v>90</v>
      </c>
      <c r="CF436" s="4">
        <v>45260</v>
      </c>
      <c r="CI436" s="3">
        <v>1</v>
      </c>
      <c r="CJ436" s="3">
        <v>1</v>
      </c>
      <c r="CK436" s="3">
        <v>21</v>
      </c>
      <c r="CL436" s="3" t="s">
        <v>86</v>
      </c>
    </row>
    <row r="437" spans="1:90" x14ac:dyDescent="0.3">
      <c r="A437" s="3" t="s">
        <v>72</v>
      </c>
      <c r="B437" s="3" t="s">
        <v>73</v>
      </c>
      <c r="C437" s="3" t="s">
        <v>74</v>
      </c>
      <c r="E437" s="3" t="str">
        <f>"080056138220"</f>
        <v>080056138220</v>
      </c>
      <c r="F437" s="4">
        <v>45258</v>
      </c>
      <c r="G437" s="3">
        <v>202408</v>
      </c>
      <c r="H437" s="3" t="s">
        <v>75</v>
      </c>
      <c r="I437" s="3" t="s">
        <v>76</v>
      </c>
      <c r="J437" s="3" t="s">
        <v>77</v>
      </c>
      <c r="K437" s="3" t="s">
        <v>78</v>
      </c>
      <c r="L437" s="3" t="s">
        <v>147</v>
      </c>
      <c r="M437" s="3" t="s">
        <v>148</v>
      </c>
      <c r="N437" s="3" t="s">
        <v>1117</v>
      </c>
      <c r="O437" s="3" t="s">
        <v>82</v>
      </c>
      <c r="P437" s="3" t="str">
        <f>"1162959508                    "</f>
        <v xml:space="preserve">1162959508                    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29.54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1</v>
      </c>
      <c r="BI437" s="3">
        <v>1</v>
      </c>
      <c r="BJ437" s="3">
        <v>0.2</v>
      </c>
      <c r="BK437" s="3">
        <v>1</v>
      </c>
      <c r="BL437" s="3">
        <v>75.69</v>
      </c>
      <c r="BM437" s="3">
        <v>11.35</v>
      </c>
      <c r="BN437" s="3">
        <v>87.04</v>
      </c>
      <c r="BO437" s="3">
        <v>87.04</v>
      </c>
      <c r="BQ437" s="3" t="s">
        <v>1118</v>
      </c>
      <c r="BR437" s="3" t="s">
        <v>84</v>
      </c>
      <c r="BS437" s="4">
        <v>45259</v>
      </c>
      <c r="BT437" s="5">
        <v>0.43611111111111112</v>
      </c>
      <c r="BU437" s="3" t="s">
        <v>1119</v>
      </c>
      <c r="BV437" s="3" t="s">
        <v>94</v>
      </c>
      <c r="BY437" s="3">
        <v>1200</v>
      </c>
      <c r="CA437" s="3" t="s">
        <v>342</v>
      </c>
      <c r="CC437" s="3" t="s">
        <v>148</v>
      </c>
      <c r="CD437" s="3">
        <v>183</v>
      </c>
      <c r="CE437" s="3" t="s">
        <v>90</v>
      </c>
      <c r="CF437" s="4">
        <v>45259</v>
      </c>
      <c r="CI437" s="3">
        <v>1</v>
      </c>
      <c r="CJ437" s="3">
        <v>1</v>
      </c>
      <c r="CK437" s="3">
        <v>21</v>
      </c>
      <c r="CL437" s="3" t="s">
        <v>86</v>
      </c>
    </row>
    <row r="438" spans="1:90" x14ac:dyDescent="0.3">
      <c r="A438" s="3" t="s">
        <v>72</v>
      </c>
      <c r="B438" s="3" t="s">
        <v>73</v>
      </c>
      <c r="C438" s="3" t="s">
        <v>74</v>
      </c>
      <c r="E438" s="3" t="str">
        <f>"080056139668"</f>
        <v>080056139668</v>
      </c>
      <c r="F438" s="4">
        <v>45258</v>
      </c>
      <c r="G438" s="3">
        <v>202408</v>
      </c>
      <c r="H438" s="3" t="s">
        <v>75</v>
      </c>
      <c r="I438" s="3" t="s">
        <v>76</v>
      </c>
      <c r="J438" s="3" t="s">
        <v>77</v>
      </c>
      <c r="K438" s="3" t="s">
        <v>78</v>
      </c>
      <c r="L438" s="3" t="s">
        <v>541</v>
      </c>
      <c r="M438" s="3" t="s">
        <v>542</v>
      </c>
      <c r="N438" s="3" t="s">
        <v>543</v>
      </c>
      <c r="O438" s="3" t="s">
        <v>82</v>
      </c>
      <c r="P438" s="3" t="str">
        <f>"1162959456                    "</f>
        <v xml:space="preserve">1162959456                    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108.92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1</v>
      </c>
      <c r="BI438" s="3">
        <v>4</v>
      </c>
      <c r="BJ438" s="3">
        <v>1.7</v>
      </c>
      <c r="BK438" s="3">
        <v>4</v>
      </c>
      <c r="BL438" s="3">
        <v>279.10000000000002</v>
      </c>
      <c r="BM438" s="3">
        <v>41.87</v>
      </c>
      <c r="BN438" s="3">
        <v>320.97000000000003</v>
      </c>
      <c r="BO438" s="3">
        <v>320.97000000000003</v>
      </c>
      <c r="BQ438" s="3" t="s">
        <v>544</v>
      </c>
      <c r="BR438" s="3" t="s">
        <v>84</v>
      </c>
      <c r="BS438" s="4">
        <v>45259</v>
      </c>
      <c r="BT438" s="5">
        <v>0.64583333333333337</v>
      </c>
      <c r="BU438" s="3" t="s">
        <v>545</v>
      </c>
      <c r="BV438" s="3" t="s">
        <v>94</v>
      </c>
      <c r="BY438" s="3">
        <v>8512</v>
      </c>
      <c r="CA438" s="3" t="s">
        <v>546</v>
      </c>
      <c r="CC438" s="3" t="s">
        <v>542</v>
      </c>
      <c r="CD438" s="3">
        <v>3370</v>
      </c>
      <c r="CE438" s="3" t="s">
        <v>90</v>
      </c>
      <c r="CI438" s="3">
        <v>2</v>
      </c>
      <c r="CJ438" s="3">
        <v>1</v>
      </c>
      <c r="CK438" s="3">
        <v>23</v>
      </c>
      <c r="CL438" s="3" t="s">
        <v>86</v>
      </c>
    </row>
    <row r="439" spans="1:90" x14ac:dyDescent="0.3">
      <c r="A439" s="3" t="s">
        <v>72</v>
      </c>
      <c r="B439" s="3" t="s">
        <v>73</v>
      </c>
      <c r="C439" s="3" t="s">
        <v>74</v>
      </c>
      <c r="E439" s="3" t="str">
        <f>"080056134689"</f>
        <v>080056134689</v>
      </c>
      <c r="F439" s="4">
        <v>45258</v>
      </c>
      <c r="G439" s="3">
        <v>202408</v>
      </c>
      <c r="H439" s="3" t="s">
        <v>75</v>
      </c>
      <c r="I439" s="3" t="s">
        <v>76</v>
      </c>
      <c r="J439" s="3" t="s">
        <v>77</v>
      </c>
      <c r="K439" s="3" t="s">
        <v>78</v>
      </c>
      <c r="L439" s="3" t="s">
        <v>1120</v>
      </c>
      <c r="M439" s="3" t="s">
        <v>1121</v>
      </c>
      <c r="N439" s="3" t="s">
        <v>1122</v>
      </c>
      <c r="O439" s="3" t="s">
        <v>82</v>
      </c>
      <c r="P439" s="3" t="str">
        <f>"1162959573                    "</f>
        <v xml:space="preserve">1162959573                    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29.54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1</v>
      </c>
      <c r="BI439" s="3">
        <v>1</v>
      </c>
      <c r="BJ439" s="3">
        <v>0.2</v>
      </c>
      <c r="BK439" s="3">
        <v>1</v>
      </c>
      <c r="BL439" s="3">
        <v>75.69</v>
      </c>
      <c r="BM439" s="3">
        <v>11.35</v>
      </c>
      <c r="BN439" s="3">
        <v>87.04</v>
      </c>
      <c r="BO439" s="3">
        <v>87.04</v>
      </c>
      <c r="BQ439" s="3" t="s">
        <v>1123</v>
      </c>
      <c r="BR439" s="3" t="s">
        <v>84</v>
      </c>
      <c r="BS439" s="4">
        <v>45259</v>
      </c>
      <c r="BT439" s="5">
        <v>0.37847222222222227</v>
      </c>
      <c r="BU439" s="3" t="s">
        <v>1124</v>
      </c>
      <c r="BV439" s="3" t="s">
        <v>94</v>
      </c>
      <c r="BY439" s="3">
        <v>1200</v>
      </c>
      <c r="CA439" s="3" t="s">
        <v>1125</v>
      </c>
      <c r="CC439" s="3" t="s">
        <v>1121</v>
      </c>
      <c r="CD439" s="3">
        <v>4120</v>
      </c>
      <c r="CE439" s="3" t="s">
        <v>90</v>
      </c>
      <c r="CI439" s="3">
        <v>1</v>
      </c>
      <c r="CJ439" s="3">
        <v>1</v>
      </c>
      <c r="CK439" s="3">
        <v>21</v>
      </c>
      <c r="CL439" s="3" t="s">
        <v>86</v>
      </c>
    </row>
    <row r="440" spans="1:90" x14ac:dyDescent="0.3">
      <c r="A440" s="3" t="s">
        <v>72</v>
      </c>
      <c r="B440" s="3" t="s">
        <v>73</v>
      </c>
      <c r="C440" s="3" t="s">
        <v>74</v>
      </c>
      <c r="E440" s="3" t="str">
        <f>"080056138278"</f>
        <v>080056138278</v>
      </c>
      <c r="F440" s="4">
        <v>45258</v>
      </c>
      <c r="G440" s="3">
        <v>202408</v>
      </c>
      <c r="H440" s="3" t="s">
        <v>75</v>
      </c>
      <c r="I440" s="3" t="s">
        <v>76</v>
      </c>
      <c r="J440" s="3" t="s">
        <v>77</v>
      </c>
      <c r="K440" s="3" t="s">
        <v>78</v>
      </c>
      <c r="L440" s="3" t="s">
        <v>137</v>
      </c>
      <c r="M440" s="3" t="s">
        <v>138</v>
      </c>
      <c r="N440" s="3" t="s">
        <v>1126</v>
      </c>
      <c r="O440" s="3" t="s">
        <v>82</v>
      </c>
      <c r="P440" s="3" t="str">
        <f>"1162959537                    "</f>
        <v xml:space="preserve">1162959537                    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29.54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1</v>
      </c>
      <c r="BI440" s="3">
        <v>1</v>
      </c>
      <c r="BJ440" s="3">
        <v>0.2</v>
      </c>
      <c r="BK440" s="3">
        <v>1</v>
      </c>
      <c r="BL440" s="3">
        <v>75.69</v>
      </c>
      <c r="BM440" s="3">
        <v>11.35</v>
      </c>
      <c r="BN440" s="3">
        <v>87.04</v>
      </c>
      <c r="BO440" s="3">
        <v>87.04</v>
      </c>
      <c r="BQ440" s="3" t="s">
        <v>1127</v>
      </c>
      <c r="BR440" s="3" t="s">
        <v>84</v>
      </c>
      <c r="BS440" s="4">
        <v>45259</v>
      </c>
      <c r="BT440" s="5">
        <v>0.40902777777777777</v>
      </c>
      <c r="BU440" s="3" t="s">
        <v>1128</v>
      </c>
      <c r="BV440" s="3" t="s">
        <v>94</v>
      </c>
      <c r="BY440" s="3">
        <v>1200</v>
      </c>
      <c r="CA440" s="3" t="s">
        <v>142</v>
      </c>
      <c r="CC440" s="3" t="s">
        <v>138</v>
      </c>
      <c r="CD440" s="3">
        <v>3212</v>
      </c>
      <c r="CE440" s="3" t="s">
        <v>90</v>
      </c>
      <c r="CI440" s="3">
        <v>2</v>
      </c>
      <c r="CJ440" s="3">
        <v>1</v>
      </c>
      <c r="CK440" s="3">
        <v>21</v>
      </c>
      <c r="CL440" s="3" t="s">
        <v>86</v>
      </c>
    </row>
    <row r="441" spans="1:90" x14ac:dyDescent="0.3">
      <c r="A441" s="3" t="s">
        <v>72</v>
      </c>
      <c r="B441" s="3" t="s">
        <v>73</v>
      </c>
      <c r="C441" s="3" t="s">
        <v>74</v>
      </c>
      <c r="E441" s="3" t="str">
        <f>"080056140372"</f>
        <v>080056140372</v>
      </c>
      <c r="F441" s="4">
        <v>45258</v>
      </c>
      <c r="G441" s="3">
        <v>202408</v>
      </c>
      <c r="H441" s="3" t="s">
        <v>75</v>
      </c>
      <c r="I441" s="3" t="s">
        <v>76</v>
      </c>
      <c r="J441" s="3" t="s">
        <v>77</v>
      </c>
      <c r="K441" s="3" t="s">
        <v>78</v>
      </c>
      <c r="L441" s="3" t="s">
        <v>79</v>
      </c>
      <c r="M441" s="3" t="s">
        <v>80</v>
      </c>
      <c r="N441" s="3" t="s">
        <v>337</v>
      </c>
      <c r="O441" s="3" t="s">
        <v>82</v>
      </c>
      <c r="P441" s="3" t="str">
        <f>"1162959469                    "</f>
        <v xml:space="preserve">1162959469                    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29.54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1</v>
      </c>
      <c r="BI441" s="3">
        <v>1</v>
      </c>
      <c r="BJ441" s="3">
        <v>0.2</v>
      </c>
      <c r="BK441" s="3">
        <v>1</v>
      </c>
      <c r="BL441" s="3">
        <v>75.69</v>
      </c>
      <c r="BM441" s="3">
        <v>11.35</v>
      </c>
      <c r="BN441" s="3">
        <v>87.04</v>
      </c>
      <c r="BO441" s="3">
        <v>87.04</v>
      </c>
      <c r="BQ441" s="3" t="s">
        <v>1129</v>
      </c>
      <c r="BR441" s="3" t="s">
        <v>84</v>
      </c>
      <c r="BS441" s="4">
        <v>45259</v>
      </c>
      <c r="BT441" s="5">
        <v>0.55138888888888882</v>
      </c>
      <c r="BU441" s="3" t="s">
        <v>1130</v>
      </c>
      <c r="BV441" s="3" t="s">
        <v>86</v>
      </c>
      <c r="BY441" s="3">
        <v>1200</v>
      </c>
      <c r="CA441" s="3" t="s">
        <v>851</v>
      </c>
      <c r="CC441" s="3" t="s">
        <v>80</v>
      </c>
      <c r="CD441" s="3">
        <v>7975</v>
      </c>
      <c r="CE441" s="3" t="s">
        <v>90</v>
      </c>
      <c r="CF441" s="4">
        <v>45260</v>
      </c>
      <c r="CI441" s="3">
        <v>1</v>
      </c>
      <c r="CJ441" s="3">
        <v>1</v>
      </c>
      <c r="CK441" s="3">
        <v>21</v>
      </c>
      <c r="CL441" s="3" t="s">
        <v>86</v>
      </c>
    </row>
    <row r="442" spans="1:90" x14ac:dyDescent="0.3">
      <c r="A442" s="3" t="s">
        <v>72</v>
      </c>
      <c r="B442" s="3" t="s">
        <v>73</v>
      </c>
      <c r="C442" s="3" t="s">
        <v>74</v>
      </c>
      <c r="E442" s="3" t="str">
        <f>"080056140391"</f>
        <v>080056140391</v>
      </c>
      <c r="F442" s="4">
        <v>45258</v>
      </c>
      <c r="G442" s="3">
        <v>202408</v>
      </c>
      <c r="H442" s="3" t="s">
        <v>75</v>
      </c>
      <c r="I442" s="3" t="s">
        <v>76</v>
      </c>
      <c r="J442" s="3" t="s">
        <v>77</v>
      </c>
      <c r="K442" s="3" t="s">
        <v>78</v>
      </c>
      <c r="L442" s="3" t="s">
        <v>193</v>
      </c>
      <c r="M442" s="3" t="s">
        <v>194</v>
      </c>
      <c r="N442" s="3" t="s">
        <v>272</v>
      </c>
      <c r="O442" s="3" t="s">
        <v>82</v>
      </c>
      <c r="P442" s="3" t="str">
        <f>"1162959420                    "</f>
        <v xml:space="preserve">1162959420                    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73.81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1</v>
      </c>
      <c r="BI442" s="3">
        <v>5</v>
      </c>
      <c r="BJ442" s="3">
        <v>3.4</v>
      </c>
      <c r="BK442" s="3">
        <v>5</v>
      </c>
      <c r="BL442" s="3">
        <v>189.14</v>
      </c>
      <c r="BM442" s="3">
        <v>28.37</v>
      </c>
      <c r="BN442" s="3">
        <v>217.51</v>
      </c>
      <c r="BO442" s="3">
        <v>217.51</v>
      </c>
      <c r="BQ442" s="3" t="s">
        <v>273</v>
      </c>
      <c r="BR442" s="3" t="s">
        <v>84</v>
      </c>
      <c r="BS442" s="4">
        <v>45259</v>
      </c>
      <c r="BT442" s="5">
        <v>0.36249999999999999</v>
      </c>
      <c r="BU442" s="3" t="s">
        <v>1031</v>
      </c>
      <c r="BV442" s="3" t="s">
        <v>94</v>
      </c>
      <c r="BY442" s="3">
        <v>16965</v>
      </c>
      <c r="CA442" s="3" t="s">
        <v>739</v>
      </c>
      <c r="CC442" s="3" t="s">
        <v>194</v>
      </c>
      <c r="CD442" s="3">
        <v>6001</v>
      </c>
      <c r="CE442" s="3" t="s">
        <v>90</v>
      </c>
      <c r="CF442" s="4">
        <v>45259</v>
      </c>
      <c r="CI442" s="3">
        <v>1</v>
      </c>
      <c r="CJ442" s="3">
        <v>1</v>
      </c>
      <c r="CK442" s="3">
        <v>21</v>
      </c>
      <c r="CL442" s="3" t="s">
        <v>86</v>
      </c>
    </row>
    <row r="443" spans="1:90" x14ac:dyDescent="0.3">
      <c r="A443" s="3" t="s">
        <v>72</v>
      </c>
      <c r="B443" s="3" t="s">
        <v>73</v>
      </c>
      <c r="C443" s="3" t="s">
        <v>74</v>
      </c>
      <c r="E443" s="3" t="str">
        <f>"080055812343"</f>
        <v>080055812343</v>
      </c>
      <c r="F443" s="4">
        <v>45240</v>
      </c>
      <c r="G443" s="3">
        <v>202408</v>
      </c>
      <c r="H443" s="3" t="s">
        <v>75</v>
      </c>
      <c r="I443" s="3" t="s">
        <v>76</v>
      </c>
      <c r="J443" s="3" t="s">
        <v>77</v>
      </c>
      <c r="K443" s="3" t="s">
        <v>78</v>
      </c>
      <c r="L443" s="3" t="s">
        <v>205</v>
      </c>
      <c r="M443" s="3" t="s">
        <v>206</v>
      </c>
      <c r="N443" s="3" t="s">
        <v>207</v>
      </c>
      <c r="O443" s="3" t="s">
        <v>150</v>
      </c>
      <c r="P443" s="3" t="str">
        <f>"1162956262                    "</f>
        <v xml:space="preserve">1162956262                    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1</v>
      </c>
      <c r="BI443" s="3">
        <v>8</v>
      </c>
      <c r="BJ443" s="3">
        <v>0</v>
      </c>
      <c r="BK443" s="3">
        <v>8</v>
      </c>
      <c r="BL443" s="3">
        <v>0</v>
      </c>
      <c r="BM443" s="3">
        <v>0</v>
      </c>
      <c r="BN443" s="3">
        <v>0</v>
      </c>
      <c r="BO443" s="3">
        <v>0</v>
      </c>
      <c r="BQ443" s="3" t="s">
        <v>208</v>
      </c>
      <c r="BR443" s="3" t="s">
        <v>84</v>
      </c>
      <c r="BS443" s="4">
        <v>45240</v>
      </c>
      <c r="BT443" s="5">
        <v>0.5083333333333333</v>
      </c>
      <c r="BU443" s="3" t="s">
        <v>1131</v>
      </c>
      <c r="BV443" s="3" t="s">
        <v>94</v>
      </c>
      <c r="BY443" s="3">
        <v>67600</v>
      </c>
      <c r="BZ443" s="3" t="s">
        <v>563</v>
      </c>
      <c r="CA443" s="3" t="s">
        <v>1132</v>
      </c>
      <c r="CC443" s="3" t="s">
        <v>206</v>
      </c>
      <c r="CD443" s="3">
        <v>4000</v>
      </c>
      <c r="CE443" s="3" t="s">
        <v>90</v>
      </c>
      <c r="CI443" s="3">
        <v>1</v>
      </c>
      <c r="CJ443" s="3">
        <v>0</v>
      </c>
      <c r="CK443" s="3">
        <v>-1</v>
      </c>
      <c r="CL443" s="3" t="s">
        <v>86</v>
      </c>
    </row>
    <row r="444" spans="1:90" x14ac:dyDescent="0.3">
      <c r="A444" s="3" t="s">
        <v>72</v>
      </c>
      <c r="B444" s="3" t="s">
        <v>73</v>
      </c>
      <c r="C444" s="3" t="s">
        <v>74</v>
      </c>
      <c r="E444" s="3" t="str">
        <f>"080055915141"</f>
        <v>080055915141</v>
      </c>
      <c r="F444" s="4">
        <v>45246</v>
      </c>
      <c r="G444" s="3">
        <v>202408</v>
      </c>
      <c r="H444" s="3" t="s">
        <v>75</v>
      </c>
      <c r="I444" s="3" t="s">
        <v>76</v>
      </c>
      <c r="J444" s="3" t="s">
        <v>77</v>
      </c>
      <c r="K444" s="3" t="s">
        <v>78</v>
      </c>
      <c r="L444" s="3" t="s">
        <v>893</v>
      </c>
      <c r="M444" s="3" t="s">
        <v>894</v>
      </c>
      <c r="N444" s="3" t="s">
        <v>895</v>
      </c>
      <c r="O444" s="3" t="s">
        <v>82</v>
      </c>
      <c r="P444" s="3" t="str">
        <f>"1162957444                    "</f>
        <v xml:space="preserve">1162957444                    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1</v>
      </c>
      <c r="BI444" s="3">
        <v>1</v>
      </c>
      <c r="BJ444" s="3">
        <v>0</v>
      </c>
      <c r="BK444" s="3">
        <v>1</v>
      </c>
      <c r="BL444" s="3">
        <v>0</v>
      </c>
      <c r="BM444" s="3">
        <v>0</v>
      </c>
      <c r="BN444" s="3">
        <v>0</v>
      </c>
      <c r="BO444" s="3">
        <v>0</v>
      </c>
      <c r="BQ444" s="3" t="s">
        <v>896</v>
      </c>
      <c r="BR444" s="3" t="s">
        <v>84</v>
      </c>
      <c r="BS444" s="4">
        <v>45247</v>
      </c>
      <c r="BT444" s="5">
        <v>0.41666666666666669</v>
      </c>
      <c r="BU444" s="3" t="s">
        <v>1133</v>
      </c>
      <c r="BV444" s="3" t="s">
        <v>94</v>
      </c>
      <c r="BY444" s="3">
        <v>1200</v>
      </c>
      <c r="CC444" s="3" t="s">
        <v>894</v>
      </c>
      <c r="CD444" s="3">
        <v>6529</v>
      </c>
      <c r="CE444" s="3" t="s">
        <v>90</v>
      </c>
      <c r="CF444" s="4">
        <v>45247</v>
      </c>
      <c r="CI444" s="3">
        <v>1</v>
      </c>
      <c r="CJ444" s="3">
        <v>1</v>
      </c>
      <c r="CK444" s="3">
        <v>-1</v>
      </c>
      <c r="CL444" s="3" t="s">
        <v>86</v>
      </c>
    </row>
    <row r="445" spans="1:90" x14ac:dyDescent="0.3">
      <c r="A445" s="3" t="s">
        <v>72</v>
      </c>
      <c r="B445" s="3" t="s">
        <v>73</v>
      </c>
      <c r="C445" s="3" t="s">
        <v>74</v>
      </c>
      <c r="E445" s="3" t="str">
        <f>"080055930462"</f>
        <v>080055930462</v>
      </c>
      <c r="F445" s="4">
        <v>45247</v>
      </c>
      <c r="G445" s="3">
        <v>202408</v>
      </c>
      <c r="H445" s="3" t="s">
        <v>75</v>
      </c>
      <c r="I445" s="3" t="s">
        <v>76</v>
      </c>
      <c r="J445" s="3" t="s">
        <v>77</v>
      </c>
      <c r="K445" s="3" t="s">
        <v>78</v>
      </c>
      <c r="L445" s="3" t="s">
        <v>147</v>
      </c>
      <c r="M445" s="3" t="s">
        <v>148</v>
      </c>
      <c r="N445" s="3" t="s">
        <v>385</v>
      </c>
      <c r="O445" s="3" t="s">
        <v>82</v>
      </c>
      <c r="P445" s="3" t="str">
        <f>"1162957734                    "</f>
        <v xml:space="preserve">1162957734                    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1</v>
      </c>
      <c r="BI445" s="3">
        <v>1</v>
      </c>
      <c r="BJ445" s="3">
        <v>0</v>
      </c>
      <c r="BK445" s="3">
        <v>1</v>
      </c>
      <c r="BL445" s="3">
        <v>0</v>
      </c>
      <c r="BM445" s="3">
        <v>0</v>
      </c>
      <c r="BN445" s="3">
        <v>0</v>
      </c>
      <c r="BO445" s="3">
        <v>0</v>
      </c>
      <c r="BQ445" s="3" t="s">
        <v>386</v>
      </c>
      <c r="BR445" s="3" t="s">
        <v>84</v>
      </c>
      <c r="BS445" s="4">
        <v>45251</v>
      </c>
      <c r="BT445" s="5">
        <v>0.60416666666666663</v>
      </c>
      <c r="BU445" s="3" t="s">
        <v>759</v>
      </c>
      <c r="BV445" s="3" t="s">
        <v>86</v>
      </c>
      <c r="BW445" s="3" t="s">
        <v>625</v>
      </c>
      <c r="BX445" s="3" t="s">
        <v>504</v>
      </c>
      <c r="BY445" s="3">
        <v>1200</v>
      </c>
      <c r="CA445" s="3" t="s">
        <v>760</v>
      </c>
      <c r="CC445" s="3" t="s">
        <v>148</v>
      </c>
      <c r="CD445" s="3">
        <v>2</v>
      </c>
      <c r="CE445" s="3" t="s">
        <v>90</v>
      </c>
      <c r="CF445" s="4">
        <v>45251</v>
      </c>
      <c r="CI445" s="3">
        <v>1</v>
      </c>
      <c r="CJ445" s="3">
        <v>2</v>
      </c>
      <c r="CK445" s="3">
        <v>-1</v>
      </c>
      <c r="CL445" s="3" t="s">
        <v>86</v>
      </c>
    </row>
    <row r="446" spans="1:90" x14ac:dyDescent="0.3">
      <c r="A446" s="3" t="s">
        <v>72</v>
      </c>
      <c r="B446" s="3" t="s">
        <v>73</v>
      </c>
      <c r="C446" s="3" t="s">
        <v>74</v>
      </c>
      <c r="E446" s="3" t="str">
        <f>"009943932987"</f>
        <v>009943932987</v>
      </c>
      <c r="F446" s="4">
        <v>45254</v>
      </c>
      <c r="G446" s="3">
        <v>202408</v>
      </c>
      <c r="H446" s="3" t="s">
        <v>221</v>
      </c>
      <c r="I446" s="3" t="s">
        <v>222</v>
      </c>
      <c r="J446" s="3" t="s">
        <v>1134</v>
      </c>
      <c r="K446" s="3" t="s">
        <v>78</v>
      </c>
      <c r="L446" s="3" t="s">
        <v>75</v>
      </c>
      <c r="M446" s="3" t="s">
        <v>76</v>
      </c>
      <c r="N446" s="3" t="s">
        <v>1135</v>
      </c>
      <c r="O446" s="3" t="s">
        <v>150</v>
      </c>
      <c r="P446" s="3" t="str">
        <f>"NA                            "</f>
        <v xml:space="preserve">NA                            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5.57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44.08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1</v>
      </c>
      <c r="BI446" s="3">
        <v>4.5</v>
      </c>
      <c r="BJ446" s="3">
        <v>1.7</v>
      </c>
      <c r="BK446" s="3">
        <v>5</v>
      </c>
      <c r="BL446" s="3">
        <v>118.52</v>
      </c>
      <c r="BM446" s="3">
        <v>17.78</v>
      </c>
      <c r="BN446" s="3">
        <v>136.30000000000001</v>
      </c>
      <c r="BO446" s="3">
        <v>136.30000000000001</v>
      </c>
      <c r="BQ446" s="3" t="s">
        <v>560</v>
      </c>
      <c r="BR446" s="3" t="s">
        <v>1136</v>
      </c>
      <c r="BS446" s="4">
        <v>45257</v>
      </c>
      <c r="BT446" s="5">
        <v>0.34861111111111115</v>
      </c>
      <c r="BU446" s="3" t="s">
        <v>1137</v>
      </c>
      <c r="BV446" s="3" t="s">
        <v>94</v>
      </c>
      <c r="BY446" s="3">
        <v>8707.5</v>
      </c>
      <c r="BZ446" s="3" t="s">
        <v>563</v>
      </c>
      <c r="CA446" s="3" t="s">
        <v>564</v>
      </c>
      <c r="CC446" s="3" t="s">
        <v>76</v>
      </c>
      <c r="CD446" s="3">
        <v>1600</v>
      </c>
      <c r="CE446" s="3" t="s">
        <v>90</v>
      </c>
      <c r="CF446" s="4">
        <v>45257</v>
      </c>
      <c r="CI446" s="3">
        <v>1</v>
      </c>
      <c r="CJ446" s="3">
        <v>1</v>
      </c>
      <c r="CK446" s="3">
        <v>42</v>
      </c>
      <c r="CL446" s="3" t="s">
        <v>86</v>
      </c>
    </row>
    <row r="447" spans="1:90" x14ac:dyDescent="0.3">
      <c r="A447" s="3" t="s">
        <v>72</v>
      </c>
      <c r="B447" s="3" t="s">
        <v>73</v>
      </c>
      <c r="C447" s="3" t="s">
        <v>74</v>
      </c>
      <c r="E447" s="3" t="str">
        <f>"080056139707"</f>
        <v>080056139707</v>
      </c>
      <c r="F447" s="4">
        <v>45258</v>
      </c>
      <c r="G447" s="3">
        <v>202408</v>
      </c>
      <c r="H447" s="3" t="s">
        <v>75</v>
      </c>
      <c r="I447" s="3" t="s">
        <v>76</v>
      </c>
      <c r="J447" s="3" t="s">
        <v>77</v>
      </c>
      <c r="K447" s="3" t="s">
        <v>78</v>
      </c>
      <c r="L447" s="3" t="s">
        <v>238</v>
      </c>
      <c r="M447" s="3" t="s">
        <v>239</v>
      </c>
      <c r="N447" s="3" t="s">
        <v>1138</v>
      </c>
      <c r="O447" s="3" t="s">
        <v>82</v>
      </c>
      <c r="P447" s="3" t="str">
        <f>"1162959294                    "</f>
        <v xml:space="preserve">1162959294                    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29.54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1</v>
      </c>
      <c r="BI447" s="3">
        <v>1</v>
      </c>
      <c r="BJ447" s="3">
        <v>0.2</v>
      </c>
      <c r="BK447" s="3">
        <v>1</v>
      </c>
      <c r="BL447" s="3">
        <v>75.69</v>
      </c>
      <c r="BM447" s="3">
        <v>11.35</v>
      </c>
      <c r="BN447" s="3">
        <v>87.04</v>
      </c>
      <c r="BO447" s="3">
        <v>87.04</v>
      </c>
      <c r="BQ447" s="3" t="s">
        <v>1139</v>
      </c>
      <c r="BR447" s="3" t="s">
        <v>84</v>
      </c>
      <c r="BS447" s="4">
        <v>45259</v>
      </c>
      <c r="BT447" s="5">
        <v>0.43472222222222223</v>
      </c>
      <c r="BU447" s="3" t="s">
        <v>1140</v>
      </c>
      <c r="BV447" s="3" t="s">
        <v>94</v>
      </c>
      <c r="BY447" s="3">
        <v>1200</v>
      </c>
      <c r="CA447" s="3" t="s">
        <v>136</v>
      </c>
      <c r="CC447" s="3" t="s">
        <v>239</v>
      </c>
      <c r="CD447" s="3">
        <v>5201</v>
      </c>
      <c r="CE447" s="3" t="s">
        <v>90</v>
      </c>
      <c r="CF447" s="4">
        <v>45259</v>
      </c>
      <c r="CI447" s="3">
        <v>1</v>
      </c>
      <c r="CJ447" s="3">
        <v>1</v>
      </c>
      <c r="CK447" s="3">
        <v>21</v>
      </c>
      <c r="CL447" s="3" t="s">
        <v>86</v>
      </c>
    </row>
    <row r="448" spans="1:90" x14ac:dyDescent="0.3">
      <c r="A448" s="3" t="s">
        <v>72</v>
      </c>
      <c r="B448" s="3" t="s">
        <v>73</v>
      </c>
      <c r="C448" s="3" t="s">
        <v>74</v>
      </c>
      <c r="E448" s="3" t="str">
        <f>"080056134945"</f>
        <v>080056134945</v>
      </c>
      <c r="F448" s="4">
        <v>45258</v>
      </c>
      <c r="G448" s="3">
        <v>202408</v>
      </c>
      <c r="H448" s="3" t="s">
        <v>75</v>
      </c>
      <c r="I448" s="3" t="s">
        <v>76</v>
      </c>
      <c r="J448" s="3" t="s">
        <v>77</v>
      </c>
      <c r="K448" s="3" t="s">
        <v>78</v>
      </c>
      <c r="L448" s="3" t="s">
        <v>154</v>
      </c>
      <c r="M448" s="3" t="s">
        <v>155</v>
      </c>
      <c r="N448" s="3" t="s">
        <v>1081</v>
      </c>
      <c r="O448" s="3" t="s">
        <v>82</v>
      </c>
      <c r="P448" s="3" t="str">
        <f>"1162959502                    "</f>
        <v xml:space="preserve">1162959502                    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23.07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1</v>
      </c>
      <c r="BI448" s="3">
        <v>1</v>
      </c>
      <c r="BJ448" s="3">
        <v>0.2</v>
      </c>
      <c r="BK448" s="3">
        <v>1</v>
      </c>
      <c r="BL448" s="3">
        <v>59.12</v>
      </c>
      <c r="BM448" s="3">
        <v>8.8699999999999992</v>
      </c>
      <c r="BN448" s="3">
        <v>67.989999999999995</v>
      </c>
      <c r="BO448" s="3">
        <v>67.989999999999995</v>
      </c>
      <c r="BQ448" s="3" t="s">
        <v>1082</v>
      </c>
      <c r="BR448" s="3" t="s">
        <v>84</v>
      </c>
      <c r="BS448" s="4">
        <v>45259</v>
      </c>
      <c r="BT448" s="5">
        <v>0.39861111111111108</v>
      </c>
      <c r="BU448" s="3" t="s">
        <v>1141</v>
      </c>
      <c r="BV448" s="3" t="s">
        <v>94</v>
      </c>
      <c r="BY448" s="3">
        <v>1200</v>
      </c>
      <c r="CA448" s="3" t="s">
        <v>1084</v>
      </c>
      <c r="CC448" s="3" t="s">
        <v>155</v>
      </c>
      <c r="CD448" s="3">
        <v>1428</v>
      </c>
      <c r="CE448" s="3" t="s">
        <v>90</v>
      </c>
      <c r="CF448" s="4">
        <v>45260</v>
      </c>
      <c r="CI448" s="3">
        <v>1</v>
      </c>
      <c r="CJ448" s="3">
        <v>1</v>
      </c>
      <c r="CK448" s="3">
        <v>22</v>
      </c>
      <c r="CL448" s="3" t="s">
        <v>86</v>
      </c>
    </row>
    <row r="449" spans="1:90" x14ac:dyDescent="0.3">
      <c r="A449" s="3" t="s">
        <v>72</v>
      </c>
      <c r="B449" s="3" t="s">
        <v>73</v>
      </c>
      <c r="C449" s="3" t="s">
        <v>74</v>
      </c>
      <c r="E449" s="3" t="str">
        <f>"080056134388"</f>
        <v>080056134388</v>
      </c>
      <c r="F449" s="4">
        <v>45258</v>
      </c>
      <c r="G449" s="3">
        <v>202408</v>
      </c>
      <c r="H449" s="3" t="s">
        <v>75</v>
      </c>
      <c r="I449" s="3" t="s">
        <v>76</v>
      </c>
      <c r="J449" s="3" t="s">
        <v>77</v>
      </c>
      <c r="K449" s="3" t="s">
        <v>78</v>
      </c>
      <c r="L449" s="3" t="s">
        <v>154</v>
      </c>
      <c r="M449" s="3" t="s">
        <v>155</v>
      </c>
      <c r="N449" s="3" t="s">
        <v>156</v>
      </c>
      <c r="O449" s="3" t="s">
        <v>82</v>
      </c>
      <c r="P449" s="3" t="str">
        <f>"1162959561                    "</f>
        <v xml:space="preserve">1162959561                    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23.07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1</v>
      </c>
      <c r="BI449" s="3">
        <v>1</v>
      </c>
      <c r="BJ449" s="3">
        <v>1.4</v>
      </c>
      <c r="BK449" s="3">
        <v>2</v>
      </c>
      <c r="BL449" s="3">
        <v>59.12</v>
      </c>
      <c r="BM449" s="3">
        <v>8.8699999999999992</v>
      </c>
      <c r="BN449" s="3">
        <v>67.989999999999995</v>
      </c>
      <c r="BO449" s="3">
        <v>67.989999999999995</v>
      </c>
      <c r="BQ449" s="3" t="s">
        <v>157</v>
      </c>
      <c r="BR449" s="3" t="s">
        <v>84</v>
      </c>
      <c r="BS449" s="4">
        <v>45259</v>
      </c>
      <c r="BT449" s="5">
        <v>0.37777777777777777</v>
      </c>
      <c r="BU449" s="3" t="s">
        <v>1142</v>
      </c>
      <c r="BV449" s="3" t="s">
        <v>94</v>
      </c>
      <c r="BY449" s="3">
        <v>7000</v>
      </c>
      <c r="BZ449" s="3" t="s">
        <v>311</v>
      </c>
      <c r="CA449" s="3" t="s">
        <v>159</v>
      </c>
      <c r="CC449" s="3" t="s">
        <v>155</v>
      </c>
      <c r="CD449" s="3">
        <v>1406</v>
      </c>
      <c r="CE449" s="3" t="s">
        <v>90</v>
      </c>
      <c r="CF449" s="4">
        <v>45260</v>
      </c>
      <c r="CI449" s="3">
        <v>1</v>
      </c>
      <c r="CJ449" s="3">
        <v>1</v>
      </c>
      <c r="CK449" s="3">
        <v>22</v>
      </c>
      <c r="CL449" s="3" t="s">
        <v>86</v>
      </c>
    </row>
    <row r="450" spans="1:90" x14ac:dyDescent="0.3">
      <c r="A450" s="3" t="s">
        <v>72</v>
      </c>
      <c r="B450" s="3" t="s">
        <v>73</v>
      </c>
      <c r="C450" s="3" t="s">
        <v>74</v>
      </c>
      <c r="E450" s="3" t="str">
        <f>"080056134389"</f>
        <v>080056134389</v>
      </c>
      <c r="F450" s="4">
        <v>45258</v>
      </c>
      <c r="G450" s="3">
        <v>202408</v>
      </c>
      <c r="H450" s="3" t="s">
        <v>75</v>
      </c>
      <c r="I450" s="3" t="s">
        <v>76</v>
      </c>
      <c r="J450" s="3" t="s">
        <v>77</v>
      </c>
      <c r="K450" s="3" t="s">
        <v>78</v>
      </c>
      <c r="L450" s="3" t="s">
        <v>79</v>
      </c>
      <c r="M450" s="3" t="s">
        <v>80</v>
      </c>
      <c r="N450" s="3" t="s">
        <v>112</v>
      </c>
      <c r="O450" s="3" t="s">
        <v>82</v>
      </c>
      <c r="P450" s="3" t="str">
        <f>"1162959562                    "</f>
        <v xml:space="preserve">1162959562                    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29.54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1</v>
      </c>
      <c r="BI450" s="3">
        <v>1</v>
      </c>
      <c r="BJ450" s="3">
        <v>0.2</v>
      </c>
      <c r="BK450" s="3">
        <v>1</v>
      </c>
      <c r="BL450" s="3">
        <v>75.69</v>
      </c>
      <c r="BM450" s="3">
        <v>11.35</v>
      </c>
      <c r="BN450" s="3">
        <v>87.04</v>
      </c>
      <c r="BO450" s="3">
        <v>87.04</v>
      </c>
      <c r="BQ450" s="3" t="s">
        <v>113</v>
      </c>
      <c r="BR450" s="3" t="s">
        <v>84</v>
      </c>
      <c r="BS450" s="4">
        <v>45259</v>
      </c>
      <c r="BT450" s="5">
        <v>0.40208333333333335</v>
      </c>
      <c r="BU450" s="3" t="s">
        <v>114</v>
      </c>
      <c r="BV450" s="3" t="s">
        <v>94</v>
      </c>
      <c r="BY450" s="3">
        <v>1200</v>
      </c>
      <c r="BZ450" s="3" t="s">
        <v>311</v>
      </c>
      <c r="CA450" s="3" t="s">
        <v>115</v>
      </c>
      <c r="CC450" s="3" t="s">
        <v>80</v>
      </c>
      <c r="CD450" s="3">
        <v>7441</v>
      </c>
      <c r="CE450" s="3" t="s">
        <v>90</v>
      </c>
      <c r="CF450" s="4">
        <v>45260</v>
      </c>
      <c r="CI450" s="3">
        <v>1</v>
      </c>
      <c r="CJ450" s="3">
        <v>1</v>
      </c>
      <c r="CK450" s="3">
        <v>21</v>
      </c>
      <c r="CL450" s="3" t="s">
        <v>86</v>
      </c>
    </row>
    <row r="451" spans="1:90" x14ac:dyDescent="0.3">
      <c r="A451" s="3" t="s">
        <v>72</v>
      </c>
      <c r="B451" s="3" t="s">
        <v>73</v>
      </c>
      <c r="C451" s="3" t="s">
        <v>74</v>
      </c>
      <c r="E451" s="3" t="str">
        <f>"080055749111"</f>
        <v>080055749111</v>
      </c>
      <c r="F451" s="4">
        <v>45237</v>
      </c>
      <c r="G451" s="3">
        <v>202408</v>
      </c>
      <c r="H451" s="3" t="s">
        <v>75</v>
      </c>
      <c r="I451" s="3" t="s">
        <v>76</v>
      </c>
      <c r="J451" s="3" t="s">
        <v>903</v>
      </c>
      <c r="K451" s="3" t="s">
        <v>78</v>
      </c>
      <c r="L451" s="3" t="s">
        <v>102</v>
      </c>
      <c r="M451" s="3" t="s">
        <v>103</v>
      </c>
      <c r="N451" s="3" t="s">
        <v>1143</v>
      </c>
      <c r="O451" s="3" t="s">
        <v>445</v>
      </c>
      <c r="P451" s="3" t="str">
        <f>"1162955280                    "</f>
        <v xml:space="preserve">1162955280                    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41.54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1</v>
      </c>
      <c r="BI451" s="3">
        <v>3</v>
      </c>
      <c r="BJ451" s="3">
        <v>3.6</v>
      </c>
      <c r="BK451" s="3">
        <v>4</v>
      </c>
      <c r="BL451" s="3">
        <v>106.45</v>
      </c>
      <c r="BM451" s="3">
        <v>15.97</v>
      </c>
      <c r="BN451" s="3">
        <v>122.42</v>
      </c>
      <c r="BO451" s="3">
        <v>122.42</v>
      </c>
      <c r="BQ451" s="3" t="s">
        <v>1144</v>
      </c>
      <c r="BR451" s="3" t="s">
        <v>906</v>
      </c>
      <c r="BS451" s="4">
        <v>45238</v>
      </c>
      <c r="BT451" s="5">
        <v>0.44930555555555557</v>
      </c>
      <c r="BU451" s="3" t="s">
        <v>1145</v>
      </c>
      <c r="BV451" s="3" t="s">
        <v>94</v>
      </c>
      <c r="BY451" s="3">
        <v>18144</v>
      </c>
      <c r="BZ451" s="3" t="s">
        <v>908</v>
      </c>
      <c r="CA451" s="3" t="s">
        <v>1146</v>
      </c>
      <c r="CC451" s="3" t="s">
        <v>103</v>
      </c>
      <c r="CD451" s="3">
        <v>1760</v>
      </c>
      <c r="CE451" s="3" t="s">
        <v>90</v>
      </c>
      <c r="CF451" s="4">
        <v>45238</v>
      </c>
      <c r="CI451" s="3">
        <v>1</v>
      </c>
      <c r="CJ451" s="3">
        <v>1</v>
      </c>
      <c r="CK451" s="3">
        <v>34</v>
      </c>
      <c r="CL451" s="3" t="s">
        <v>86</v>
      </c>
    </row>
    <row r="452" spans="1:90" x14ac:dyDescent="0.3">
      <c r="A452" s="3" t="s">
        <v>72</v>
      </c>
      <c r="B452" s="3" t="s">
        <v>73</v>
      </c>
      <c r="C452" s="3" t="s">
        <v>74</v>
      </c>
      <c r="E452" s="3" t="str">
        <f>"080055742564"</f>
        <v>080055742564</v>
      </c>
      <c r="F452" s="4">
        <v>45237</v>
      </c>
      <c r="G452" s="3">
        <v>202408</v>
      </c>
      <c r="H452" s="3" t="s">
        <v>75</v>
      </c>
      <c r="I452" s="3" t="s">
        <v>76</v>
      </c>
      <c r="J452" s="3" t="s">
        <v>903</v>
      </c>
      <c r="K452" s="3" t="s">
        <v>78</v>
      </c>
      <c r="L452" s="3" t="s">
        <v>147</v>
      </c>
      <c r="M452" s="3" t="s">
        <v>148</v>
      </c>
      <c r="N452" s="3" t="s">
        <v>654</v>
      </c>
      <c r="O452" s="3" t="s">
        <v>82</v>
      </c>
      <c r="P452" s="3" t="str">
        <f>"1162955794                    "</f>
        <v xml:space="preserve">1162955794                    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29.54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1</v>
      </c>
      <c r="BI452" s="3">
        <v>2</v>
      </c>
      <c r="BJ452" s="3">
        <v>1.6</v>
      </c>
      <c r="BK452" s="3">
        <v>2</v>
      </c>
      <c r="BL452" s="3">
        <v>75.69</v>
      </c>
      <c r="BM452" s="3">
        <v>11.35</v>
      </c>
      <c r="BN452" s="3">
        <v>87.04</v>
      </c>
      <c r="BO452" s="3">
        <v>87.04</v>
      </c>
      <c r="BQ452" s="3" t="s">
        <v>1147</v>
      </c>
      <c r="BR452" s="3" t="s">
        <v>906</v>
      </c>
      <c r="BS452" s="4">
        <v>45238</v>
      </c>
      <c r="BT452" s="5">
        <v>0.41736111111111113</v>
      </c>
      <c r="BU452" s="3" t="s">
        <v>656</v>
      </c>
      <c r="BV452" s="3" t="s">
        <v>94</v>
      </c>
      <c r="BY452" s="3">
        <v>7840</v>
      </c>
      <c r="BZ452" s="3" t="s">
        <v>908</v>
      </c>
      <c r="CA452" s="3" t="s">
        <v>657</v>
      </c>
      <c r="CC452" s="3" t="s">
        <v>148</v>
      </c>
      <c r="CD452" s="3">
        <v>2</v>
      </c>
      <c r="CE452" s="3" t="s">
        <v>90</v>
      </c>
      <c r="CF452" s="4">
        <v>45238</v>
      </c>
      <c r="CI452" s="3">
        <v>1</v>
      </c>
      <c r="CJ452" s="3">
        <v>1</v>
      </c>
      <c r="CK452" s="3">
        <v>21</v>
      </c>
      <c r="CL452" s="3" t="s">
        <v>86</v>
      </c>
    </row>
    <row r="453" spans="1:90" x14ac:dyDescent="0.3">
      <c r="A453" s="3" t="s">
        <v>72</v>
      </c>
      <c r="B453" s="3" t="s">
        <v>73</v>
      </c>
      <c r="C453" s="3" t="s">
        <v>74</v>
      </c>
      <c r="E453" s="3" t="str">
        <f>"080055769097"</f>
        <v>080055769097</v>
      </c>
      <c r="F453" s="4">
        <v>45238</v>
      </c>
      <c r="G453" s="3">
        <v>202408</v>
      </c>
      <c r="H453" s="3" t="s">
        <v>75</v>
      </c>
      <c r="I453" s="3" t="s">
        <v>76</v>
      </c>
      <c r="J453" s="3" t="s">
        <v>903</v>
      </c>
      <c r="K453" s="3" t="s">
        <v>78</v>
      </c>
      <c r="L453" s="3" t="s">
        <v>260</v>
      </c>
      <c r="M453" s="3" t="s">
        <v>261</v>
      </c>
      <c r="N453" s="3" t="s">
        <v>1148</v>
      </c>
      <c r="O453" s="3" t="s">
        <v>445</v>
      </c>
      <c r="P453" s="3" t="str">
        <f>"1162955965                    "</f>
        <v xml:space="preserve">1162955965                    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57.23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1</v>
      </c>
      <c r="BI453" s="3">
        <v>4</v>
      </c>
      <c r="BJ453" s="3">
        <v>1.4</v>
      </c>
      <c r="BK453" s="3">
        <v>4</v>
      </c>
      <c r="BL453" s="3">
        <v>146.65</v>
      </c>
      <c r="BM453" s="3">
        <v>22</v>
      </c>
      <c r="BN453" s="3">
        <v>168.65</v>
      </c>
      <c r="BO453" s="3">
        <v>168.65</v>
      </c>
      <c r="BQ453" s="3" t="s">
        <v>1149</v>
      </c>
      <c r="BR453" s="3" t="s">
        <v>906</v>
      </c>
      <c r="BS453" s="3" t="s">
        <v>130</v>
      </c>
      <c r="BY453" s="3">
        <v>7000</v>
      </c>
      <c r="BZ453" s="3" t="s">
        <v>908</v>
      </c>
      <c r="CC453" s="3" t="s">
        <v>261</v>
      </c>
      <c r="CD453" s="3">
        <v>1871</v>
      </c>
      <c r="CE453" s="3" t="s">
        <v>90</v>
      </c>
      <c r="CF453" s="4">
        <v>45243</v>
      </c>
      <c r="CI453" s="3">
        <v>1</v>
      </c>
      <c r="CJ453" s="3" t="s">
        <v>130</v>
      </c>
      <c r="CK453" s="3">
        <v>33</v>
      </c>
      <c r="CL453" s="3" t="s">
        <v>86</v>
      </c>
    </row>
    <row r="454" spans="1:90" x14ac:dyDescent="0.3">
      <c r="A454" s="3" t="s">
        <v>72</v>
      </c>
      <c r="B454" s="3" t="s">
        <v>73</v>
      </c>
      <c r="C454" s="3" t="s">
        <v>74</v>
      </c>
      <c r="E454" s="3" t="str">
        <f>"080055777161"</f>
        <v>080055777161</v>
      </c>
      <c r="F454" s="4">
        <v>45238</v>
      </c>
      <c r="G454" s="3">
        <v>202408</v>
      </c>
      <c r="H454" s="3" t="s">
        <v>75</v>
      </c>
      <c r="I454" s="3" t="s">
        <v>76</v>
      </c>
      <c r="J454" s="3" t="s">
        <v>903</v>
      </c>
      <c r="K454" s="3" t="s">
        <v>78</v>
      </c>
      <c r="L454" s="3" t="s">
        <v>126</v>
      </c>
      <c r="M454" s="3" t="s">
        <v>127</v>
      </c>
      <c r="N454" s="3" t="s">
        <v>199</v>
      </c>
      <c r="O454" s="3" t="s">
        <v>445</v>
      </c>
      <c r="P454" s="3" t="str">
        <f>"1162956018                    "</f>
        <v xml:space="preserve">1162956018                    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41.54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1</v>
      </c>
      <c r="BI454" s="3">
        <v>3</v>
      </c>
      <c r="BJ454" s="3">
        <v>1.7</v>
      </c>
      <c r="BK454" s="3">
        <v>3</v>
      </c>
      <c r="BL454" s="3">
        <v>106.45</v>
      </c>
      <c r="BM454" s="3">
        <v>15.97</v>
      </c>
      <c r="BN454" s="3">
        <v>122.42</v>
      </c>
      <c r="BO454" s="3">
        <v>122.42</v>
      </c>
      <c r="BQ454" s="3" t="s">
        <v>200</v>
      </c>
      <c r="BR454" s="3" t="s">
        <v>906</v>
      </c>
      <c r="BS454" s="4">
        <v>45239</v>
      </c>
      <c r="BT454" s="5">
        <v>0.55069444444444449</v>
      </c>
      <c r="BU454" s="3" t="s">
        <v>1150</v>
      </c>
      <c r="BV454" s="3" t="s">
        <v>94</v>
      </c>
      <c r="BY454" s="3">
        <v>8512</v>
      </c>
      <c r="BZ454" s="3" t="s">
        <v>908</v>
      </c>
      <c r="CA454" s="3" t="s">
        <v>1151</v>
      </c>
      <c r="CC454" s="3" t="s">
        <v>127</v>
      </c>
      <c r="CD454" s="3">
        <v>1754</v>
      </c>
      <c r="CE454" s="3" t="s">
        <v>90</v>
      </c>
      <c r="CF454" s="4">
        <v>45240</v>
      </c>
      <c r="CI454" s="3">
        <v>1</v>
      </c>
      <c r="CJ454" s="3">
        <v>1</v>
      </c>
      <c r="CK454" s="3">
        <v>34</v>
      </c>
      <c r="CL454" s="3" t="s">
        <v>86</v>
      </c>
    </row>
    <row r="455" spans="1:90" x14ac:dyDescent="0.3">
      <c r="A455" s="3" t="s">
        <v>72</v>
      </c>
      <c r="B455" s="3" t="s">
        <v>73</v>
      </c>
      <c r="C455" s="3" t="s">
        <v>74</v>
      </c>
      <c r="E455" s="3" t="str">
        <f>"080055776652"</f>
        <v>080055776652</v>
      </c>
      <c r="F455" s="4">
        <v>45238</v>
      </c>
      <c r="G455" s="3">
        <v>202408</v>
      </c>
      <c r="H455" s="3" t="s">
        <v>75</v>
      </c>
      <c r="I455" s="3" t="s">
        <v>76</v>
      </c>
      <c r="J455" s="3" t="s">
        <v>903</v>
      </c>
      <c r="K455" s="3" t="s">
        <v>78</v>
      </c>
      <c r="L455" s="3" t="s">
        <v>1152</v>
      </c>
      <c r="M455" s="3" t="s">
        <v>1153</v>
      </c>
      <c r="N455" s="3" t="s">
        <v>1154</v>
      </c>
      <c r="O455" s="3" t="s">
        <v>445</v>
      </c>
      <c r="P455" s="3" t="str">
        <f>"1162956056                    "</f>
        <v xml:space="preserve">1162956056                    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87.23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1</v>
      </c>
      <c r="BI455" s="3">
        <v>6</v>
      </c>
      <c r="BJ455" s="3">
        <v>1.7</v>
      </c>
      <c r="BK455" s="3">
        <v>6</v>
      </c>
      <c r="BL455" s="3">
        <v>223.53</v>
      </c>
      <c r="BM455" s="3">
        <v>33.53</v>
      </c>
      <c r="BN455" s="3">
        <v>257.06</v>
      </c>
      <c r="BO455" s="3">
        <v>257.06</v>
      </c>
      <c r="BQ455" s="3" t="s">
        <v>1155</v>
      </c>
      <c r="BR455" s="3" t="s">
        <v>906</v>
      </c>
      <c r="BS455" s="4">
        <v>45239</v>
      </c>
      <c r="BT455" s="5">
        <v>0.60972222222222217</v>
      </c>
      <c r="BU455" s="3" t="s">
        <v>1156</v>
      </c>
      <c r="BV455" s="3" t="s">
        <v>94</v>
      </c>
      <c r="BY455" s="3">
        <v>8512</v>
      </c>
      <c r="BZ455" s="3" t="s">
        <v>908</v>
      </c>
      <c r="CA455" s="3" t="s">
        <v>1157</v>
      </c>
      <c r="CC455" s="3" t="s">
        <v>1153</v>
      </c>
      <c r="CD455" s="3">
        <v>2380</v>
      </c>
      <c r="CE455" s="3" t="s">
        <v>90</v>
      </c>
      <c r="CF455" s="4">
        <v>45240</v>
      </c>
      <c r="CI455" s="3">
        <v>1</v>
      </c>
      <c r="CJ455" s="3">
        <v>1</v>
      </c>
      <c r="CK455" s="3">
        <v>33</v>
      </c>
      <c r="CL455" s="3" t="s">
        <v>86</v>
      </c>
    </row>
    <row r="456" spans="1:90" x14ac:dyDescent="0.3">
      <c r="A456" s="3" t="s">
        <v>72</v>
      </c>
      <c r="B456" s="3" t="s">
        <v>73</v>
      </c>
      <c r="C456" s="3" t="s">
        <v>74</v>
      </c>
      <c r="E456" s="3" t="str">
        <f>"080055771272"</f>
        <v>080055771272</v>
      </c>
      <c r="F456" s="4">
        <v>45238</v>
      </c>
      <c r="G456" s="3">
        <v>202408</v>
      </c>
      <c r="H456" s="3" t="s">
        <v>75</v>
      </c>
      <c r="I456" s="3" t="s">
        <v>76</v>
      </c>
      <c r="J456" s="3" t="s">
        <v>903</v>
      </c>
      <c r="K456" s="3" t="s">
        <v>78</v>
      </c>
      <c r="L456" s="3" t="s">
        <v>932</v>
      </c>
      <c r="M456" s="3" t="s">
        <v>933</v>
      </c>
      <c r="N456" s="3" t="s">
        <v>943</v>
      </c>
      <c r="O456" s="3" t="s">
        <v>445</v>
      </c>
      <c r="P456" s="3" t="str">
        <f>"1162955996                    "</f>
        <v xml:space="preserve">1162955996                    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41.54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1</v>
      </c>
      <c r="BI456" s="3">
        <v>3</v>
      </c>
      <c r="BJ456" s="3">
        <v>0.6</v>
      </c>
      <c r="BK456" s="3">
        <v>3</v>
      </c>
      <c r="BL456" s="3">
        <v>106.45</v>
      </c>
      <c r="BM456" s="3">
        <v>15.97</v>
      </c>
      <c r="BN456" s="3">
        <v>122.42</v>
      </c>
      <c r="BO456" s="3">
        <v>122.42</v>
      </c>
      <c r="BQ456" s="3" t="s">
        <v>944</v>
      </c>
      <c r="BR456" s="3" t="s">
        <v>906</v>
      </c>
      <c r="BS456" s="4">
        <v>45239</v>
      </c>
      <c r="BT456" s="5">
        <v>0.3576388888888889</v>
      </c>
      <c r="BU456" s="3" t="s">
        <v>968</v>
      </c>
      <c r="BV456" s="3" t="s">
        <v>94</v>
      </c>
      <c r="BY456" s="3">
        <v>3024</v>
      </c>
      <c r="BZ456" s="3" t="s">
        <v>908</v>
      </c>
      <c r="CA456" s="3" t="s">
        <v>937</v>
      </c>
      <c r="CC456" s="3" t="s">
        <v>933</v>
      </c>
      <c r="CD456" s="3">
        <v>2210</v>
      </c>
      <c r="CE456" s="3" t="s">
        <v>90</v>
      </c>
      <c r="CF456" s="4">
        <v>45239</v>
      </c>
      <c r="CI456" s="3">
        <v>1</v>
      </c>
      <c r="CJ456" s="3">
        <v>1</v>
      </c>
      <c r="CK456" s="3">
        <v>34</v>
      </c>
      <c r="CL456" s="3" t="s">
        <v>86</v>
      </c>
    </row>
    <row r="457" spans="1:90" x14ac:dyDescent="0.3">
      <c r="A457" s="3" t="s">
        <v>72</v>
      </c>
      <c r="B457" s="3" t="s">
        <v>73</v>
      </c>
      <c r="C457" s="3" t="s">
        <v>74</v>
      </c>
      <c r="E457" s="3" t="str">
        <f>"080055791023"</f>
        <v>080055791023</v>
      </c>
      <c r="F457" s="4">
        <v>45239</v>
      </c>
      <c r="G457" s="3">
        <v>202408</v>
      </c>
      <c r="H457" s="3" t="s">
        <v>75</v>
      </c>
      <c r="I457" s="3" t="s">
        <v>76</v>
      </c>
      <c r="J457" s="3" t="s">
        <v>903</v>
      </c>
      <c r="K457" s="3" t="s">
        <v>78</v>
      </c>
      <c r="L457" s="3" t="s">
        <v>221</v>
      </c>
      <c r="M457" s="3" t="s">
        <v>222</v>
      </c>
      <c r="N457" s="3" t="s">
        <v>422</v>
      </c>
      <c r="O457" s="3" t="s">
        <v>82</v>
      </c>
      <c r="P457" s="3" t="str">
        <f>"1162956105                    "</f>
        <v xml:space="preserve">1162956105                    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23.07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1</v>
      </c>
      <c r="BI457" s="3">
        <v>1</v>
      </c>
      <c r="BJ457" s="3">
        <v>1.3</v>
      </c>
      <c r="BK457" s="3">
        <v>2</v>
      </c>
      <c r="BL457" s="3">
        <v>59.12</v>
      </c>
      <c r="BM457" s="3">
        <v>8.8699999999999992</v>
      </c>
      <c r="BN457" s="3">
        <v>67.989999999999995</v>
      </c>
      <c r="BO457" s="3">
        <v>67.989999999999995</v>
      </c>
      <c r="BQ457" s="3" t="s">
        <v>1158</v>
      </c>
      <c r="BR457" s="3" t="s">
        <v>906</v>
      </c>
      <c r="BS457" s="4">
        <v>45240</v>
      </c>
      <c r="BT457" s="5">
        <v>0.42083333333333334</v>
      </c>
      <c r="BU457" s="3" t="s">
        <v>1159</v>
      </c>
      <c r="BV457" s="3" t="s">
        <v>94</v>
      </c>
      <c r="BY457" s="3">
        <v>6555</v>
      </c>
      <c r="BZ457" s="3" t="s">
        <v>908</v>
      </c>
      <c r="CA457" s="3" t="s">
        <v>399</v>
      </c>
      <c r="CC457" s="3" t="s">
        <v>222</v>
      </c>
      <c r="CD457" s="3">
        <v>1459</v>
      </c>
      <c r="CE457" s="3" t="s">
        <v>90</v>
      </c>
      <c r="CF457" s="4">
        <v>45240</v>
      </c>
      <c r="CI457" s="3">
        <v>1</v>
      </c>
      <c r="CJ457" s="3">
        <v>1</v>
      </c>
      <c r="CK457" s="3">
        <v>22</v>
      </c>
      <c r="CL457" s="3" t="s">
        <v>86</v>
      </c>
    </row>
    <row r="458" spans="1:90" x14ac:dyDescent="0.3">
      <c r="A458" s="3" t="s">
        <v>72</v>
      </c>
      <c r="B458" s="3" t="s">
        <v>73</v>
      </c>
      <c r="C458" s="3" t="s">
        <v>74</v>
      </c>
      <c r="E458" s="3" t="str">
        <f>"080055799150"</f>
        <v>080055799150</v>
      </c>
      <c r="F458" s="4">
        <v>45239</v>
      </c>
      <c r="G458" s="3">
        <v>202408</v>
      </c>
      <c r="H458" s="3" t="s">
        <v>75</v>
      </c>
      <c r="I458" s="3" t="s">
        <v>76</v>
      </c>
      <c r="J458" s="3" t="s">
        <v>903</v>
      </c>
      <c r="K458" s="3" t="s">
        <v>78</v>
      </c>
      <c r="L458" s="3" t="s">
        <v>154</v>
      </c>
      <c r="M458" s="3" t="s">
        <v>155</v>
      </c>
      <c r="N458" s="3" t="s">
        <v>1160</v>
      </c>
      <c r="O458" s="3" t="s">
        <v>445</v>
      </c>
      <c r="P458" s="3" t="str">
        <f>"1162956231                    "</f>
        <v xml:space="preserve">1162956231                    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43.81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2</v>
      </c>
      <c r="BI458" s="3">
        <v>16</v>
      </c>
      <c r="BJ458" s="3">
        <v>8.1</v>
      </c>
      <c r="BK458" s="3">
        <v>16</v>
      </c>
      <c r="BL458" s="3">
        <v>112.27</v>
      </c>
      <c r="BM458" s="3">
        <v>16.84</v>
      </c>
      <c r="BN458" s="3">
        <v>129.11000000000001</v>
      </c>
      <c r="BO458" s="3">
        <v>129.11000000000001</v>
      </c>
      <c r="BQ458" s="3" t="s">
        <v>1161</v>
      </c>
      <c r="BR458" s="3" t="s">
        <v>906</v>
      </c>
      <c r="BS458" s="4">
        <v>45245</v>
      </c>
      <c r="BT458" s="5">
        <v>0.4291666666666667</v>
      </c>
      <c r="BU458" s="3" t="s">
        <v>1162</v>
      </c>
      <c r="BV458" s="3" t="s">
        <v>86</v>
      </c>
      <c r="BW458" s="3" t="s">
        <v>1163</v>
      </c>
      <c r="BX458" s="3" t="s">
        <v>748</v>
      </c>
      <c r="BY458" s="3">
        <v>40600</v>
      </c>
      <c r="BZ458" s="3" t="s">
        <v>908</v>
      </c>
      <c r="CA458" s="3" t="s">
        <v>1164</v>
      </c>
      <c r="CC458" s="3" t="s">
        <v>155</v>
      </c>
      <c r="CD458" s="3">
        <v>1401</v>
      </c>
      <c r="CE458" s="3" t="s">
        <v>90</v>
      </c>
      <c r="CF458" s="4">
        <v>45246</v>
      </c>
      <c r="CI458" s="3">
        <v>1</v>
      </c>
      <c r="CJ458" s="3">
        <v>4</v>
      </c>
      <c r="CK458" s="3">
        <v>32</v>
      </c>
      <c r="CL458" s="3" t="s">
        <v>86</v>
      </c>
    </row>
    <row r="459" spans="1:90" x14ac:dyDescent="0.3">
      <c r="A459" s="3" t="s">
        <v>72</v>
      </c>
      <c r="B459" s="3" t="s">
        <v>73</v>
      </c>
      <c r="C459" s="3" t="s">
        <v>74</v>
      </c>
      <c r="E459" s="3" t="str">
        <f>"080055798527"</f>
        <v>080055798527</v>
      </c>
      <c r="F459" s="4">
        <v>45239</v>
      </c>
      <c r="G459" s="3">
        <v>202408</v>
      </c>
      <c r="H459" s="3" t="s">
        <v>75</v>
      </c>
      <c r="I459" s="3" t="s">
        <v>76</v>
      </c>
      <c r="J459" s="3" t="s">
        <v>903</v>
      </c>
      <c r="K459" s="3" t="s">
        <v>78</v>
      </c>
      <c r="L459" s="3" t="s">
        <v>706</v>
      </c>
      <c r="M459" s="3" t="s">
        <v>707</v>
      </c>
      <c r="N459" s="3" t="s">
        <v>992</v>
      </c>
      <c r="O459" s="3" t="s">
        <v>150</v>
      </c>
      <c r="P459" s="3" t="str">
        <f>"1162956199                    "</f>
        <v xml:space="preserve">1162956199                    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5.57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80.56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1</v>
      </c>
      <c r="BI459" s="3">
        <v>12</v>
      </c>
      <c r="BJ459" s="3">
        <v>9.1</v>
      </c>
      <c r="BK459" s="3">
        <v>12</v>
      </c>
      <c r="BL459" s="3">
        <v>212.01</v>
      </c>
      <c r="BM459" s="3">
        <v>31.8</v>
      </c>
      <c r="BN459" s="3">
        <v>243.81</v>
      </c>
      <c r="BO459" s="3">
        <v>243.81</v>
      </c>
      <c r="BQ459" s="3" t="s">
        <v>993</v>
      </c>
      <c r="BR459" s="3" t="s">
        <v>906</v>
      </c>
      <c r="BS459" s="4">
        <v>45240</v>
      </c>
      <c r="BT459" s="5">
        <v>0.42291666666666666</v>
      </c>
      <c r="BU459" s="3" t="s">
        <v>994</v>
      </c>
      <c r="BV459" s="3" t="s">
        <v>94</v>
      </c>
      <c r="BY459" s="3">
        <v>45632</v>
      </c>
      <c r="BZ459" s="3" t="s">
        <v>908</v>
      </c>
      <c r="CA459" s="3" t="s">
        <v>1165</v>
      </c>
      <c r="CC459" s="3" t="s">
        <v>707</v>
      </c>
      <c r="CD459" s="3">
        <v>250</v>
      </c>
      <c r="CE459" s="3" t="s">
        <v>90</v>
      </c>
      <c r="CF459" s="4">
        <v>45241</v>
      </c>
      <c r="CI459" s="3">
        <v>1</v>
      </c>
      <c r="CJ459" s="3">
        <v>1</v>
      </c>
      <c r="CK459" s="3">
        <v>43</v>
      </c>
      <c r="CL459" s="3" t="s">
        <v>86</v>
      </c>
    </row>
    <row r="460" spans="1:90" x14ac:dyDescent="0.3">
      <c r="A460" s="3" t="s">
        <v>72</v>
      </c>
      <c r="B460" s="3" t="s">
        <v>73</v>
      </c>
      <c r="C460" s="3" t="s">
        <v>74</v>
      </c>
      <c r="E460" s="3" t="str">
        <f>"080055816865"</f>
        <v>080055816865</v>
      </c>
      <c r="F460" s="4">
        <v>45240</v>
      </c>
      <c r="G460" s="3">
        <v>202408</v>
      </c>
      <c r="H460" s="3" t="s">
        <v>75</v>
      </c>
      <c r="I460" s="3" t="s">
        <v>76</v>
      </c>
      <c r="J460" s="3" t="s">
        <v>903</v>
      </c>
      <c r="K460" s="3" t="s">
        <v>78</v>
      </c>
      <c r="L460" s="3" t="s">
        <v>116</v>
      </c>
      <c r="M460" s="3" t="s">
        <v>117</v>
      </c>
      <c r="N460" s="3" t="s">
        <v>1166</v>
      </c>
      <c r="O460" s="3" t="s">
        <v>445</v>
      </c>
      <c r="P460" s="3" t="str">
        <f>"1162956406                    "</f>
        <v xml:space="preserve">1162956406                    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38.630000000000003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2</v>
      </c>
      <c r="BI460" s="3">
        <v>14</v>
      </c>
      <c r="BJ460" s="3">
        <v>4.7</v>
      </c>
      <c r="BK460" s="3">
        <v>14</v>
      </c>
      <c r="BL460" s="3">
        <v>98.99</v>
      </c>
      <c r="BM460" s="3">
        <v>14.85</v>
      </c>
      <c r="BN460" s="3">
        <v>113.84</v>
      </c>
      <c r="BO460" s="3">
        <v>113.84</v>
      </c>
      <c r="BQ460" s="3" t="s">
        <v>1167</v>
      </c>
      <c r="BR460" s="3" t="s">
        <v>906</v>
      </c>
      <c r="BS460" s="4">
        <v>45243</v>
      </c>
      <c r="BT460" s="5">
        <v>0.37847222222222227</v>
      </c>
      <c r="BU460" s="3" t="s">
        <v>1168</v>
      </c>
      <c r="BV460" s="3" t="s">
        <v>94</v>
      </c>
      <c r="BY460" s="3">
        <v>23740</v>
      </c>
      <c r="BZ460" s="3" t="s">
        <v>908</v>
      </c>
      <c r="CA460" s="3" t="s">
        <v>949</v>
      </c>
      <c r="CC460" s="3" t="s">
        <v>117</v>
      </c>
      <c r="CD460" s="3">
        <v>2163</v>
      </c>
      <c r="CE460" s="3" t="s">
        <v>90</v>
      </c>
      <c r="CF460" s="4">
        <v>45243</v>
      </c>
      <c r="CI460" s="3">
        <v>1</v>
      </c>
      <c r="CJ460" s="3">
        <v>1</v>
      </c>
      <c r="CK460" s="3">
        <v>32</v>
      </c>
      <c r="CL460" s="3" t="s">
        <v>86</v>
      </c>
    </row>
    <row r="461" spans="1:90" x14ac:dyDescent="0.3">
      <c r="A461" s="3" t="s">
        <v>72</v>
      </c>
      <c r="B461" s="3" t="s">
        <v>73</v>
      </c>
      <c r="C461" s="3" t="s">
        <v>74</v>
      </c>
      <c r="E461" s="3" t="str">
        <f>"080055812377"</f>
        <v>080055812377</v>
      </c>
      <c r="F461" s="4">
        <v>45240</v>
      </c>
      <c r="G461" s="3">
        <v>202408</v>
      </c>
      <c r="H461" s="3" t="s">
        <v>75</v>
      </c>
      <c r="I461" s="3" t="s">
        <v>76</v>
      </c>
      <c r="J461" s="3" t="s">
        <v>903</v>
      </c>
      <c r="K461" s="3" t="s">
        <v>78</v>
      </c>
      <c r="L461" s="3" t="s">
        <v>75</v>
      </c>
      <c r="M461" s="3" t="s">
        <v>76</v>
      </c>
      <c r="N461" s="3" t="s">
        <v>660</v>
      </c>
      <c r="O461" s="3" t="s">
        <v>445</v>
      </c>
      <c r="P461" s="3" t="str">
        <f>"1162956262                    "</f>
        <v xml:space="preserve">1162956262                    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38.630000000000003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1</v>
      </c>
      <c r="BI461" s="3">
        <v>8</v>
      </c>
      <c r="BJ461" s="3">
        <v>13.5</v>
      </c>
      <c r="BK461" s="3">
        <v>14</v>
      </c>
      <c r="BL461" s="3">
        <v>98.99</v>
      </c>
      <c r="BM461" s="3">
        <v>14.85</v>
      </c>
      <c r="BN461" s="3">
        <v>113.84</v>
      </c>
      <c r="BO461" s="3">
        <v>113.84</v>
      </c>
      <c r="BQ461" s="3" t="s">
        <v>208</v>
      </c>
      <c r="BR461" s="3" t="s">
        <v>906</v>
      </c>
      <c r="BS461" s="4">
        <v>45243</v>
      </c>
      <c r="BT461" s="5">
        <v>0.3430555555555555</v>
      </c>
      <c r="BU461" s="3" t="s">
        <v>1016</v>
      </c>
      <c r="BV461" s="3" t="s">
        <v>94</v>
      </c>
      <c r="BY461" s="3">
        <v>67600</v>
      </c>
      <c r="BZ461" s="3" t="s">
        <v>908</v>
      </c>
      <c r="CA461" s="3" t="s">
        <v>1017</v>
      </c>
      <c r="CC461" s="3" t="s">
        <v>76</v>
      </c>
      <c r="CD461" s="3">
        <v>1614</v>
      </c>
      <c r="CE461" s="3" t="s">
        <v>90</v>
      </c>
      <c r="CF461" s="4">
        <v>45243</v>
      </c>
      <c r="CI461" s="3">
        <v>1</v>
      </c>
      <c r="CJ461" s="3">
        <v>1</v>
      </c>
      <c r="CK461" s="3">
        <v>32</v>
      </c>
      <c r="CL461" s="3" t="s">
        <v>86</v>
      </c>
    </row>
    <row r="462" spans="1:90" x14ac:dyDescent="0.3">
      <c r="A462" s="3" t="s">
        <v>72</v>
      </c>
      <c r="B462" s="3" t="s">
        <v>73</v>
      </c>
      <c r="C462" s="3" t="s">
        <v>74</v>
      </c>
      <c r="E462" s="3" t="str">
        <f>"080055812283"</f>
        <v>080055812283</v>
      </c>
      <c r="F462" s="4">
        <v>45240</v>
      </c>
      <c r="G462" s="3">
        <v>202408</v>
      </c>
      <c r="H462" s="3" t="s">
        <v>75</v>
      </c>
      <c r="I462" s="3" t="s">
        <v>76</v>
      </c>
      <c r="J462" s="3" t="s">
        <v>903</v>
      </c>
      <c r="K462" s="3" t="s">
        <v>78</v>
      </c>
      <c r="L462" s="3" t="s">
        <v>215</v>
      </c>
      <c r="M462" s="3" t="s">
        <v>216</v>
      </c>
      <c r="N462" s="3" t="s">
        <v>217</v>
      </c>
      <c r="O462" s="3" t="s">
        <v>445</v>
      </c>
      <c r="P462" s="3" t="str">
        <f>"1162956344                    "</f>
        <v xml:space="preserve">1162956344                    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28.26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1</v>
      </c>
      <c r="BI462" s="3">
        <v>10</v>
      </c>
      <c r="BJ462" s="3">
        <v>5.4</v>
      </c>
      <c r="BK462" s="3">
        <v>10</v>
      </c>
      <c r="BL462" s="3">
        <v>72.42</v>
      </c>
      <c r="BM462" s="3">
        <v>10.86</v>
      </c>
      <c r="BN462" s="3">
        <v>83.28</v>
      </c>
      <c r="BO462" s="3">
        <v>83.28</v>
      </c>
      <c r="BQ462" s="3" t="s">
        <v>218</v>
      </c>
      <c r="BR462" s="3" t="s">
        <v>906</v>
      </c>
      <c r="BS462" s="4">
        <v>45243</v>
      </c>
      <c r="BT462" s="5">
        <v>0.3659722222222222</v>
      </c>
      <c r="BU462" s="3" t="s">
        <v>1169</v>
      </c>
      <c r="BV462" s="3" t="s">
        <v>94</v>
      </c>
      <c r="BY462" s="3">
        <v>27144</v>
      </c>
      <c r="BZ462" s="3" t="s">
        <v>908</v>
      </c>
      <c r="CA462" s="3" t="s">
        <v>1170</v>
      </c>
      <c r="CC462" s="3" t="s">
        <v>216</v>
      </c>
      <c r="CD462" s="3">
        <v>1559</v>
      </c>
      <c r="CE462" s="3" t="s">
        <v>90</v>
      </c>
      <c r="CF462" s="4">
        <v>45244</v>
      </c>
      <c r="CI462" s="3">
        <v>1</v>
      </c>
      <c r="CJ462" s="3">
        <v>1</v>
      </c>
      <c r="CK462" s="3">
        <v>32</v>
      </c>
      <c r="CL462" s="3" t="s">
        <v>86</v>
      </c>
    </row>
    <row r="463" spans="1:90" x14ac:dyDescent="0.3">
      <c r="A463" s="3" t="s">
        <v>72</v>
      </c>
      <c r="B463" s="3" t="s">
        <v>73</v>
      </c>
      <c r="C463" s="3" t="s">
        <v>74</v>
      </c>
      <c r="E463" s="3" t="str">
        <f>"080055812679"</f>
        <v>080055812679</v>
      </c>
      <c r="F463" s="4">
        <v>45240</v>
      </c>
      <c r="G463" s="3">
        <v>202408</v>
      </c>
      <c r="H463" s="3" t="s">
        <v>75</v>
      </c>
      <c r="I463" s="3" t="s">
        <v>76</v>
      </c>
      <c r="J463" s="3" t="s">
        <v>903</v>
      </c>
      <c r="K463" s="3" t="s">
        <v>78</v>
      </c>
      <c r="L463" s="3" t="s">
        <v>75</v>
      </c>
      <c r="M463" s="3" t="s">
        <v>76</v>
      </c>
      <c r="N463" s="3" t="s">
        <v>660</v>
      </c>
      <c r="O463" s="3" t="s">
        <v>445</v>
      </c>
      <c r="P463" s="3" t="str">
        <f>"1162956387                    "</f>
        <v xml:space="preserve">1162956387                    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36.04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1</v>
      </c>
      <c r="BI463" s="3">
        <v>8</v>
      </c>
      <c r="BJ463" s="3">
        <v>13</v>
      </c>
      <c r="BK463" s="3">
        <v>13</v>
      </c>
      <c r="BL463" s="3">
        <v>92.35</v>
      </c>
      <c r="BM463" s="3">
        <v>13.85</v>
      </c>
      <c r="BN463" s="3">
        <v>106.2</v>
      </c>
      <c r="BO463" s="3">
        <v>106.2</v>
      </c>
      <c r="BQ463" s="3" t="s">
        <v>208</v>
      </c>
      <c r="BR463" s="3" t="s">
        <v>906</v>
      </c>
      <c r="BS463" s="4">
        <v>45243</v>
      </c>
      <c r="BT463" s="5">
        <v>0.3430555555555555</v>
      </c>
      <c r="BU463" s="3" t="s">
        <v>1016</v>
      </c>
      <c r="BV463" s="3" t="s">
        <v>94</v>
      </c>
      <c r="BY463" s="3">
        <v>64896</v>
      </c>
      <c r="BZ463" s="3" t="s">
        <v>908</v>
      </c>
      <c r="CA463" s="3" t="s">
        <v>1017</v>
      </c>
      <c r="CC463" s="3" t="s">
        <v>76</v>
      </c>
      <c r="CD463" s="3">
        <v>1614</v>
      </c>
      <c r="CE463" s="3" t="s">
        <v>90</v>
      </c>
      <c r="CF463" s="4">
        <v>45243</v>
      </c>
      <c r="CI463" s="3">
        <v>1</v>
      </c>
      <c r="CJ463" s="3">
        <v>1</v>
      </c>
      <c r="CK463" s="3">
        <v>32</v>
      </c>
      <c r="CL463" s="3" t="s">
        <v>86</v>
      </c>
    </row>
    <row r="464" spans="1:90" x14ac:dyDescent="0.3">
      <c r="A464" s="3" t="s">
        <v>72</v>
      </c>
      <c r="B464" s="3" t="s">
        <v>73</v>
      </c>
      <c r="C464" s="3" t="s">
        <v>74</v>
      </c>
      <c r="E464" s="3" t="str">
        <f>"080055813443"</f>
        <v>080055813443</v>
      </c>
      <c r="F464" s="4">
        <v>45240</v>
      </c>
      <c r="G464" s="3">
        <v>202408</v>
      </c>
      <c r="H464" s="3" t="s">
        <v>75</v>
      </c>
      <c r="I464" s="3" t="s">
        <v>76</v>
      </c>
      <c r="J464" s="3" t="s">
        <v>903</v>
      </c>
      <c r="K464" s="3" t="s">
        <v>78</v>
      </c>
      <c r="L464" s="3" t="s">
        <v>442</v>
      </c>
      <c r="M464" s="3" t="s">
        <v>443</v>
      </c>
      <c r="N464" s="3" t="s">
        <v>1171</v>
      </c>
      <c r="O464" s="3" t="s">
        <v>445</v>
      </c>
      <c r="P464" s="3" t="str">
        <f>"1162956339                    "</f>
        <v xml:space="preserve">1162956339                    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25.67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1</v>
      </c>
      <c r="BI464" s="3">
        <v>6</v>
      </c>
      <c r="BJ464" s="3">
        <v>8.1</v>
      </c>
      <c r="BK464" s="3">
        <v>9</v>
      </c>
      <c r="BL464" s="3">
        <v>65.78</v>
      </c>
      <c r="BM464" s="3">
        <v>9.8699999999999992</v>
      </c>
      <c r="BN464" s="3">
        <v>75.650000000000006</v>
      </c>
      <c r="BO464" s="3">
        <v>75.650000000000006</v>
      </c>
      <c r="BQ464" s="3" t="s">
        <v>1172</v>
      </c>
      <c r="BR464" s="3" t="s">
        <v>906</v>
      </c>
      <c r="BS464" s="4">
        <v>45243</v>
      </c>
      <c r="BT464" s="5">
        <v>0.44791666666666669</v>
      </c>
      <c r="BU464" s="3" t="s">
        <v>1173</v>
      </c>
      <c r="BV464" s="3" t="s">
        <v>94</v>
      </c>
      <c r="BY464" s="3">
        <v>40432</v>
      </c>
      <c r="BZ464" s="3" t="s">
        <v>908</v>
      </c>
      <c r="CA464" s="3" t="s">
        <v>949</v>
      </c>
      <c r="CC464" s="3" t="s">
        <v>443</v>
      </c>
      <c r="CD464" s="3">
        <v>2188</v>
      </c>
      <c r="CE464" s="3" t="s">
        <v>90</v>
      </c>
      <c r="CF464" s="4">
        <v>45243</v>
      </c>
      <c r="CI464" s="3">
        <v>1</v>
      </c>
      <c r="CJ464" s="3">
        <v>1</v>
      </c>
      <c r="CK464" s="3">
        <v>32</v>
      </c>
      <c r="CL464" s="3" t="s">
        <v>86</v>
      </c>
    </row>
    <row r="465" spans="1:90" x14ac:dyDescent="0.3">
      <c r="A465" s="3" t="s">
        <v>72</v>
      </c>
      <c r="B465" s="3" t="s">
        <v>73</v>
      </c>
      <c r="C465" s="3" t="s">
        <v>74</v>
      </c>
      <c r="E465" s="3" t="str">
        <f>"080055814840"</f>
        <v>080055814840</v>
      </c>
      <c r="F465" s="4">
        <v>45240</v>
      </c>
      <c r="G465" s="3">
        <v>202408</v>
      </c>
      <c r="H465" s="3" t="s">
        <v>75</v>
      </c>
      <c r="I465" s="3" t="s">
        <v>76</v>
      </c>
      <c r="J465" s="3" t="s">
        <v>903</v>
      </c>
      <c r="K465" s="3" t="s">
        <v>78</v>
      </c>
      <c r="L465" s="3" t="s">
        <v>147</v>
      </c>
      <c r="M465" s="3" t="s">
        <v>148</v>
      </c>
      <c r="N465" s="3" t="s">
        <v>764</v>
      </c>
      <c r="O465" s="3" t="s">
        <v>82</v>
      </c>
      <c r="P465" s="3" t="str">
        <f>"1162956382                    "</f>
        <v xml:space="preserve">1162956382                    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44.29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1</v>
      </c>
      <c r="BI465" s="3">
        <v>2</v>
      </c>
      <c r="BJ465" s="3">
        <v>2.9</v>
      </c>
      <c r="BK465" s="3">
        <v>3</v>
      </c>
      <c r="BL465" s="3">
        <v>113.5</v>
      </c>
      <c r="BM465" s="3">
        <v>17.03</v>
      </c>
      <c r="BN465" s="3">
        <v>130.53</v>
      </c>
      <c r="BO465" s="3">
        <v>130.53</v>
      </c>
      <c r="BQ465" s="3" t="s">
        <v>765</v>
      </c>
      <c r="BR465" s="3" t="s">
        <v>906</v>
      </c>
      <c r="BS465" s="4">
        <v>45243</v>
      </c>
      <c r="BT465" s="5">
        <v>0.52430555555555558</v>
      </c>
      <c r="BU465" s="3" t="s">
        <v>1174</v>
      </c>
      <c r="BV465" s="3" t="s">
        <v>94</v>
      </c>
      <c r="BY465" s="3">
        <v>14400</v>
      </c>
      <c r="BZ465" s="3" t="s">
        <v>908</v>
      </c>
      <c r="CA465" s="3" t="s">
        <v>768</v>
      </c>
      <c r="CC465" s="3" t="s">
        <v>148</v>
      </c>
      <c r="CD465" s="3">
        <v>183</v>
      </c>
      <c r="CE465" s="3" t="s">
        <v>90</v>
      </c>
      <c r="CF465" s="4">
        <v>45243</v>
      </c>
      <c r="CI465" s="3">
        <v>1</v>
      </c>
      <c r="CJ465" s="3">
        <v>1</v>
      </c>
      <c r="CK465" s="3">
        <v>21</v>
      </c>
      <c r="CL465" s="3" t="s">
        <v>86</v>
      </c>
    </row>
    <row r="466" spans="1:90" x14ac:dyDescent="0.3">
      <c r="A466" s="3" t="s">
        <v>72</v>
      </c>
      <c r="B466" s="3" t="s">
        <v>73</v>
      </c>
      <c r="C466" s="3" t="s">
        <v>74</v>
      </c>
      <c r="E466" s="3" t="str">
        <f>"080055816171"</f>
        <v>080055816171</v>
      </c>
      <c r="F466" s="4">
        <v>45240</v>
      </c>
      <c r="G466" s="3">
        <v>202408</v>
      </c>
      <c r="H466" s="3" t="s">
        <v>75</v>
      </c>
      <c r="I466" s="3" t="s">
        <v>76</v>
      </c>
      <c r="J466" s="3" t="s">
        <v>903</v>
      </c>
      <c r="K466" s="3" t="s">
        <v>78</v>
      </c>
      <c r="L466" s="3" t="s">
        <v>938</v>
      </c>
      <c r="M466" s="3" t="s">
        <v>938</v>
      </c>
      <c r="N466" s="3" t="s">
        <v>939</v>
      </c>
      <c r="O466" s="3" t="s">
        <v>445</v>
      </c>
      <c r="P466" s="3" t="str">
        <f>"1162956385                    "</f>
        <v xml:space="preserve">1162956385                    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103.88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1</v>
      </c>
      <c r="BI466" s="3">
        <v>7</v>
      </c>
      <c r="BJ466" s="3">
        <v>8.6999999999999993</v>
      </c>
      <c r="BK466" s="3">
        <v>9</v>
      </c>
      <c r="BL466" s="3">
        <v>266.19</v>
      </c>
      <c r="BM466" s="3">
        <v>39.93</v>
      </c>
      <c r="BN466" s="3">
        <v>306.12</v>
      </c>
      <c r="BO466" s="3">
        <v>306.12</v>
      </c>
      <c r="BQ466" s="3" t="s">
        <v>940</v>
      </c>
      <c r="BR466" s="3" t="s">
        <v>906</v>
      </c>
      <c r="BS466" s="4">
        <v>45243</v>
      </c>
      <c r="BT466" s="5">
        <v>0.35694444444444445</v>
      </c>
      <c r="BU466" s="3" t="s">
        <v>1175</v>
      </c>
      <c r="BV466" s="3" t="s">
        <v>94</v>
      </c>
      <c r="BY466" s="3">
        <v>43264</v>
      </c>
      <c r="BZ466" s="3" t="s">
        <v>908</v>
      </c>
      <c r="CA466" s="3" t="s">
        <v>942</v>
      </c>
      <c r="CC466" s="3" t="s">
        <v>938</v>
      </c>
      <c r="CD466" s="3">
        <v>1491</v>
      </c>
      <c r="CE466" s="3" t="s">
        <v>90</v>
      </c>
      <c r="CF466" s="4">
        <v>45243</v>
      </c>
      <c r="CI466" s="3">
        <v>1</v>
      </c>
      <c r="CJ466" s="3">
        <v>1</v>
      </c>
      <c r="CK466" s="3">
        <v>34</v>
      </c>
      <c r="CL466" s="3" t="s">
        <v>86</v>
      </c>
    </row>
    <row r="467" spans="1:90" x14ac:dyDescent="0.3">
      <c r="A467" s="3" t="s">
        <v>72</v>
      </c>
      <c r="B467" s="3" t="s">
        <v>73</v>
      </c>
      <c r="C467" s="3" t="s">
        <v>74</v>
      </c>
      <c r="E467" s="3" t="str">
        <f>"080055816388"</f>
        <v>080055816388</v>
      </c>
      <c r="F467" s="4">
        <v>45240</v>
      </c>
      <c r="G467" s="3">
        <v>202408</v>
      </c>
      <c r="H467" s="3" t="s">
        <v>75</v>
      </c>
      <c r="I467" s="3" t="s">
        <v>76</v>
      </c>
      <c r="J467" s="3" t="s">
        <v>903</v>
      </c>
      <c r="K467" s="3" t="s">
        <v>78</v>
      </c>
      <c r="L467" s="3" t="s">
        <v>706</v>
      </c>
      <c r="M467" s="3" t="s">
        <v>707</v>
      </c>
      <c r="N467" s="3" t="s">
        <v>992</v>
      </c>
      <c r="O467" s="3" t="s">
        <v>445</v>
      </c>
      <c r="P467" s="3" t="str">
        <f>"1162956416                    "</f>
        <v xml:space="preserve">1162956416                    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87.23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1</v>
      </c>
      <c r="BI467" s="3">
        <v>6</v>
      </c>
      <c r="BJ467" s="3">
        <v>2.8</v>
      </c>
      <c r="BK467" s="3">
        <v>6</v>
      </c>
      <c r="BL467" s="3">
        <v>223.53</v>
      </c>
      <c r="BM467" s="3">
        <v>33.53</v>
      </c>
      <c r="BN467" s="3">
        <v>257.06</v>
      </c>
      <c r="BO467" s="3">
        <v>257.06</v>
      </c>
      <c r="BQ467" s="3" t="s">
        <v>993</v>
      </c>
      <c r="BR467" s="3" t="s">
        <v>906</v>
      </c>
      <c r="BS467" s="4">
        <v>45243</v>
      </c>
      <c r="BT467" s="5">
        <v>0.54166666666666663</v>
      </c>
      <c r="BU467" s="3" t="s">
        <v>994</v>
      </c>
      <c r="BV467" s="3" t="s">
        <v>94</v>
      </c>
      <c r="BY467" s="3">
        <v>14000</v>
      </c>
      <c r="BZ467" s="3" t="s">
        <v>908</v>
      </c>
      <c r="CA467" s="3" t="s">
        <v>1176</v>
      </c>
      <c r="CC467" s="3" t="s">
        <v>707</v>
      </c>
      <c r="CD467" s="3">
        <v>250</v>
      </c>
      <c r="CE467" s="3" t="s">
        <v>90</v>
      </c>
      <c r="CF467" s="4">
        <v>45243</v>
      </c>
      <c r="CI467" s="3">
        <v>1</v>
      </c>
      <c r="CJ467" s="3">
        <v>1</v>
      </c>
      <c r="CK467" s="3">
        <v>33</v>
      </c>
      <c r="CL467" s="3" t="s">
        <v>86</v>
      </c>
    </row>
    <row r="468" spans="1:90" x14ac:dyDescent="0.3">
      <c r="A468" s="3" t="s">
        <v>72</v>
      </c>
      <c r="B468" s="3" t="s">
        <v>73</v>
      </c>
      <c r="C468" s="3" t="s">
        <v>74</v>
      </c>
      <c r="E468" s="3" t="str">
        <f>"080055816069"</f>
        <v>080055816069</v>
      </c>
      <c r="F468" s="4">
        <v>45240</v>
      </c>
      <c r="G468" s="3">
        <v>202408</v>
      </c>
      <c r="H468" s="3" t="s">
        <v>75</v>
      </c>
      <c r="I468" s="3" t="s">
        <v>76</v>
      </c>
      <c r="J468" s="3" t="s">
        <v>903</v>
      </c>
      <c r="K468" s="3" t="s">
        <v>78</v>
      </c>
      <c r="L468" s="3" t="s">
        <v>1007</v>
      </c>
      <c r="M468" s="3" t="s">
        <v>1008</v>
      </c>
      <c r="N468" s="3" t="s">
        <v>1009</v>
      </c>
      <c r="O468" s="3" t="s">
        <v>445</v>
      </c>
      <c r="P468" s="3" t="str">
        <f>"1162956388                    "</f>
        <v xml:space="preserve">1162956388                    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41.54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1</v>
      </c>
      <c r="BI468" s="3">
        <v>2</v>
      </c>
      <c r="BJ468" s="3">
        <v>3.5</v>
      </c>
      <c r="BK468" s="3">
        <v>4</v>
      </c>
      <c r="BL468" s="3">
        <v>106.45</v>
      </c>
      <c r="BM468" s="3">
        <v>15.97</v>
      </c>
      <c r="BN468" s="3">
        <v>122.42</v>
      </c>
      <c r="BO468" s="3">
        <v>122.42</v>
      </c>
      <c r="BQ468" s="3" t="s">
        <v>1010</v>
      </c>
      <c r="BR468" s="3" t="s">
        <v>906</v>
      </c>
      <c r="BS468" s="4">
        <v>45243</v>
      </c>
      <c r="BT468" s="5">
        <v>0.36041666666666666</v>
      </c>
      <c r="BU468" s="3" t="s">
        <v>1177</v>
      </c>
      <c r="BV468" s="3" t="s">
        <v>94</v>
      </c>
      <c r="BY468" s="3">
        <v>17280</v>
      </c>
      <c r="BZ468" s="3" t="s">
        <v>908</v>
      </c>
      <c r="CA468" s="3" t="s">
        <v>1178</v>
      </c>
      <c r="CC468" s="3" t="s">
        <v>1008</v>
      </c>
      <c r="CD468" s="3">
        <v>2410</v>
      </c>
      <c r="CE468" s="3" t="s">
        <v>90</v>
      </c>
      <c r="CF468" s="4">
        <v>45243</v>
      </c>
      <c r="CI468" s="3">
        <v>1</v>
      </c>
      <c r="CJ468" s="3">
        <v>1</v>
      </c>
      <c r="CK468" s="3">
        <v>34</v>
      </c>
      <c r="CL468" s="3" t="s">
        <v>86</v>
      </c>
    </row>
    <row r="469" spans="1:90" x14ac:dyDescent="0.3">
      <c r="A469" s="3" t="s">
        <v>72</v>
      </c>
      <c r="B469" s="3" t="s">
        <v>73</v>
      </c>
      <c r="C469" s="3" t="s">
        <v>74</v>
      </c>
      <c r="E469" s="3" t="str">
        <f>"080055816707"</f>
        <v>080055816707</v>
      </c>
      <c r="F469" s="4">
        <v>45240</v>
      </c>
      <c r="G469" s="3">
        <v>202408</v>
      </c>
      <c r="H469" s="3" t="s">
        <v>75</v>
      </c>
      <c r="I469" s="3" t="s">
        <v>76</v>
      </c>
      <c r="J469" s="3" t="s">
        <v>903</v>
      </c>
      <c r="K469" s="3" t="s">
        <v>78</v>
      </c>
      <c r="L469" s="3" t="s">
        <v>147</v>
      </c>
      <c r="M469" s="3" t="s">
        <v>148</v>
      </c>
      <c r="N469" s="3" t="s">
        <v>1179</v>
      </c>
      <c r="O469" s="3" t="s">
        <v>82</v>
      </c>
      <c r="P469" s="3" t="str">
        <f>"1162956419                    "</f>
        <v xml:space="preserve">1162956419                    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29.54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1</v>
      </c>
      <c r="BI469" s="3">
        <v>2</v>
      </c>
      <c r="BJ469" s="3">
        <v>1.2</v>
      </c>
      <c r="BK469" s="3">
        <v>2</v>
      </c>
      <c r="BL469" s="3">
        <v>75.69</v>
      </c>
      <c r="BM469" s="3">
        <v>11.35</v>
      </c>
      <c r="BN469" s="3">
        <v>87.04</v>
      </c>
      <c r="BO469" s="3">
        <v>87.04</v>
      </c>
      <c r="BQ469" s="3" t="s">
        <v>1180</v>
      </c>
      <c r="BR469" s="3" t="s">
        <v>906</v>
      </c>
      <c r="BS469" s="4">
        <v>45243</v>
      </c>
      <c r="BT469" s="5">
        <v>0.35694444444444445</v>
      </c>
      <c r="BU469" s="3" t="s">
        <v>1181</v>
      </c>
      <c r="BV469" s="3" t="s">
        <v>94</v>
      </c>
      <c r="BY469" s="3">
        <v>5760</v>
      </c>
      <c r="BZ469" s="3" t="s">
        <v>908</v>
      </c>
      <c r="CA469" s="3" t="s">
        <v>836</v>
      </c>
      <c r="CC469" s="3" t="s">
        <v>148</v>
      </c>
      <c r="CD469" s="3">
        <v>1</v>
      </c>
      <c r="CE469" s="3" t="s">
        <v>90</v>
      </c>
      <c r="CF469" s="4">
        <v>45243</v>
      </c>
      <c r="CI469" s="3">
        <v>1</v>
      </c>
      <c r="CJ469" s="3">
        <v>1</v>
      </c>
      <c r="CK469" s="3">
        <v>21</v>
      </c>
      <c r="CL469" s="3" t="s">
        <v>86</v>
      </c>
    </row>
    <row r="470" spans="1:90" x14ac:dyDescent="0.3">
      <c r="A470" s="3" t="s">
        <v>72</v>
      </c>
      <c r="B470" s="3" t="s">
        <v>73</v>
      </c>
      <c r="C470" s="3" t="s">
        <v>74</v>
      </c>
      <c r="E470" s="3" t="str">
        <f>"080055838907"</f>
        <v>080055838907</v>
      </c>
      <c r="F470" s="4">
        <v>45243</v>
      </c>
      <c r="G470" s="3">
        <v>202408</v>
      </c>
      <c r="H470" s="3" t="s">
        <v>75</v>
      </c>
      <c r="I470" s="3" t="s">
        <v>76</v>
      </c>
      <c r="J470" s="3" t="s">
        <v>903</v>
      </c>
      <c r="K470" s="3" t="s">
        <v>78</v>
      </c>
      <c r="L470" s="3" t="s">
        <v>491</v>
      </c>
      <c r="M470" s="3" t="s">
        <v>492</v>
      </c>
      <c r="N470" s="3" t="s">
        <v>974</v>
      </c>
      <c r="O470" s="3" t="s">
        <v>150</v>
      </c>
      <c r="P470" s="3" t="str">
        <f>"1162956628                    "</f>
        <v xml:space="preserve">1162956628                    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5.57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80.56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1</v>
      </c>
      <c r="BI470" s="3">
        <v>6</v>
      </c>
      <c r="BJ470" s="3">
        <v>9.1</v>
      </c>
      <c r="BK470" s="3">
        <v>10</v>
      </c>
      <c r="BL470" s="3">
        <v>212.01</v>
      </c>
      <c r="BM470" s="3">
        <v>31.8</v>
      </c>
      <c r="BN470" s="3">
        <v>243.81</v>
      </c>
      <c r="BO470" s="3">
        <v>243.81</v>
      </c>
      <c r="BQ470" s="3" t="s">
        <v>975</v>
      </c>
      <c r="BR470" s="3" t="s">
        <v>906</v>
      </c>
      <c r="BS470" s="4">
        <v>45244</v>
      </c>
      <c r="BT470" s="5">
        <v>0.4236111111111111</v>
      </c>
      <c r="BU470" s="3" t="s">
        <v>976</v>
      </c>
      <c r="BV470" s="3" t="s">
        <v>94</v>
      </c>
      <c r="BY470" s="3">
        <v>45632</v>
      </c>
      <c r="BZ470" s="3" t="s">
        <v>908</v>
      </c>
      <c r="CA470" s="3" t="s">
        <v>967</v>
      </c>
      <c r="CC470" s="3" t="s">
        <v>492</v>
      </c>
      <c r="CD470" s="3">
        <v>300</v>
      </c>
      <c r="CE470" s="3" t="s">
        <v>90</v>
      </c>
      <c r="CF470" s="4">
        <v>45244</v>
      </c>
      <c r="CI470" s="3">
        <v>1</v>
      </c>
      <c r="CJ470" s="3">
        <v>1</v>
      </c>
      <c r="CK470" s="3">
        <v>43</v>
      </c>
      <c r="CL470" s="3" t="s">
        <v>86</v>
      </c>
    </row>
    <row r="471" spans="1:90" x14ac:dyDescent="0.3">
      <c r="A471" s="3" t="s">
        <v>72</v>
      </c>
      <c r="B471" s="3" t="s">
        <v>73</v>
      </c>
      <c r="C471" s="3" t="s">
        <v>74</v>
      </c>
      <c r="E471" s="3" t="str">
        <f>"080055849031"</f>
        <v>080055849031</v>
      </c>
      <c r="F471" s="4">
        <v>45243</v>
      </c>
      <c r="G471" s="3">
        <v>202408</v>
      </c>
      <c r="H471" s="3" t="s">
        <v>75</v>
      </c>
      <c r="I471" s="3" t="s">
        <v>76</v>
      </c>
      <c r="J471" s="3" t="s">
        <v>903</v>
      </c>
      <c r="K471" s="3" t="s">
        <v>78</v>
      </c>
      <c r="L471" s="3" t="s">
        <v>491</v>
      </c>
      <c r="M471" s="3" t="s">
        <v>492</v>
      </c>
      <c r="N471" s="3" t="s">
        <v>493</v>
      </c>
      <c r="O471" s="3" t="s">
        <v>445</v>
      </c>
      <c r="P471" s="3" t="str">
        <f>"1162956727                    "</f>
        <v xml:space="preserve">1162956727                    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57.23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1</v>
      </c>
      <c r="BI471" s="3">
        <v>3</v>
      </c>
      <c r="BJ471" s="3">
        <v>1.7</v>
      </c>
      <c r="BK471" s="3">
        <v>3</v>
      </c>
      <c r="BL471" s="3">
        <v>146.65</v>
      </c>
      <c r="BM471" s="3">
        <v>22</v>
      </c>
      <c r="BN471" s="3">
        <v>168.65</v>
      </c>
      <c r="BO471" s="3">
        <v>168.65</v>
      </c>
      <c r="BQ471" s="3" t="s">
        <v>965</v>
      </c>
      <c r="BR471" s="3" t="s">
        <v>906</v>
      </c>
      <c r="BS471" s="4">
        <v>45244</v>
      </c>
      <c r="BT471" s="5">
        <v>0.4069444444444445</v>
      </c>
      <c r="BU471" s="3" t="s">
        <v>1110</v>
      </c>
      <c r="BV471" s="3" t="s">
        <v>94</v>
      </c>
      <c r="BY471" s="3">
        <v>8512</v>
      </c>
      <c r="BZ471" s="3" t="s">
        <v>908</v>
      </c>
      <c r="CA471" s="3" t="s">
        <v>967</v>
      </c>
      <c r="CC471" s="3" t="s">
        <v>492</v>
      </c>
      <c r="CD471" s="3">
        <v>299</v>
      </c>
      <c r="CE471" s="3" t="s">
        <v>90</v>
      </c>
      <c r="CF471" s="4">
        <v>45244</v>
      </c>
      <c r="CI471" s="3">
        <v>1</v>
      </c>
      <c r="CJ471" s="3">
        <v>1</v>
      </c>
      <c r="CK471" s="3">
        <v>33</v>
      </c>
      <c r="CL471" s="3" t="s">
        <v>86</v>
      </c>
    </row>
    <row r="472" spans="1:90" x14ac:dyDescent="0.3">
      <c r="A472" s="3" t="s">
        <v>72</v>
      </c>
      <c r="B472" s="3" t="s">
        <v>73</v>
      </c>
      <c r="C472" s="3" t="s">
        <v>74</v>
      </c>
      <c r="E472" s="3" t="str">
        <f>"080055838131"</f>
        <v>080055838131</v>
      </c>
      <c r="F472" s="4">
        <v>45243</v>
      </c>
      <c r="G472" s="3">
        <v>202408</v>
      </c>
      <c r="H472" s="3" t="s">
        <v>75</v>
      </c>
      <c r="I472" s="3" t="s">
        <v>76</v>
      </c>
      <c r="J472" s="3" t="s">
        <v>903</v>
      </c>
      <c r="K472" s="3" t="s">
        <v>78</v>
      </c>
      <c r="L472" s="3" t="s">
        <v>221</v>
      </c>
      <c r="M472" s="3" t="s">
        <v>222</v>
      </c>
      <c r="N472" s="3" t="s">
        <v>422</v>
      </c>
      <c r="O472" s="3" t="s">
        <v>445</v>
      </c>
      <c r="P472" s="3" t="str">
        <f>"1162956620                    "</f>
        <v xml:space="preserve">1162956620                    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49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1</v>
      </c>
      <c r="BI472" s="3">
        <v>9</v>
      </c>
      <c r="BJ472" s="3">
        <v>17.7</v>
      </c>
      <c r="BK472" s="3">
        <v>18</v>
      </c>
      <c r="BL472" s="3">
        <v>125.56</v>
      </c>
      <c r="BM472" s="3">
        <v>18.829999999999998</v>
      </c>
      <c r="BN472" s="3">
        <v>144.38999999999999</v>
      </c>
      <c r="BO472" s="3">
        <v>144.38999999999999</v>
      </c>
      <c r="BQ472" s="3" t="s">
        <v>1158</v>
      </c>
      <c r="BR472" s="3" t="s">
        <v>906</v>
      </c>
      <c r="BS472" s="4">
        <v>45244</v>
      </c>
      <c r="BT472" s="5">
        <v>0.51666666666666672</v>
      </c>
      <c r="BU472" s="3" t="s">
        <v>1182</v>
      </c>
      <c r="BV472" s="3" t="s">
        <v>94</v>
      </c>
      <c r="BY472" s="3">
        <v>88320</v>
      </c>
      <c r="BZ472" s="3" t="s">
        <v>908</v>
      </c>
      <c r="CA472" s="3" t="s">
        <v>399</v>
      </c>
      <c r="CC472" s="3" t="s">
        <v>222</v>
      </c>
      <c r="CD472" s="3">
        <v>1459</v>
      </c>
      <c r="CE472" s="3" t="s">
        <v>90</v>
      </c>
      <c r="CF472" s="4">
        <v>45245</v>
      </c>
      <c r="CI472" s="3">
        <v>1</v>
      </c>
      <c r="CJ472" s="3">
        <v>1</v>
      </c>
      <c r="CK472" s="3">
        <v>32</v>
      </c>
      <c r="CL472" s="3" t="s">
        <v>86</v>
      </c>
    </row>
    <row r="473" spans="1:90" x14ac:dyDescent="0.3">
      <c r="A473" s="3" t="s">
        <v>72</v>
      </c>
      <c r="B473" s="3" t="s">
        <v>73</v>
      </c>
      <c r="C473" s="3" t="s">
        <v>74</v>
      </c>
      <c r="E473" s="3" t="str">
        <f>"080055838335"</f>
        <v>080055838335</v>
      </c>
      <c r="F473" s="4">
        <v>45243</v>
      </c>
      <c r="G473" s="3">
        <v>202408</v>
      </c>
      <c r="H473" s="3" t="s">
        <v>75</v>
      </c>
      <c r="I473" s="3" t="s">
        <v>76</v>
      </c>
      <c r="J473" s="3" t="s">
        <v>903</v>
      </c>
      <c r="K473" s="3" t="s">
        <v>78</v>
      </c>
      <c r="L473" s="3" t="s">
        <v>147</v>
      </c>
      <c r="M473" s="3" t="s">
        <v>148</v>
      </c>
      <c r="N473" s="3" t="s">
        <v>764</v>
      </c>
      <c r="O473" s="3" t="s">
        <v>82</v>
      </c>
      <c r="P473" s="3" t="str">
        <f>"1162956688                    "</f>
        <v xml:space="preserve">1162956688                    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44.29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1</v>
      </c>
      <c r="BI473" s="3">
        <v>3</v>
      </c>
      <c r="BJ473" s="3">
        <v>1.7</v>
      </c>
      <c r="BK473" s="3">
        <v>3</v>
      </c>
      <c r="BL473" s="3">
        <v>113.5</v>
      </c>
      <c r="BM473" s="3">
        <v>17.03</v>
      </c>
      <c r="BN473" s="3">
        <v>130.53</v>
      </c>
      <c r="BO473" s="3">
        <v>130.53</v>
      </c>
      <c r="BQ473" s="3" t="s">
        <v>765</v>
      </c>
      <c r="BR473" s="3" t="s">
        <v>906</v>
      </c>
      <c r="BS473" s="4">
        <v>45244</v>
      </c>
      <c r="BT473" s="5">
        <v>0.49513888888888885</v>
      </c>
      <c r="BU473" s="3" t="s">
        <v>1174</v>
      </c>
      <c r="BV473" s="3" t="s">
        <v>94</v>
      </c>
      <c r="BY473" s="3">
        <v>8640</v>
      </c>
      <c r="BZ473" s="3" t="s">
        <v>908</v>
      </c>
      <c r="CA473" s="3" t="s">
        <v>768</v>
      </c>
      <c r="CC473" s="3" t="s">
        <v>148</v>
      </c>
      <c r="CD473" s="3">
        <v>183</v>
      </c>
      <c r="CE473" s="3" t="s">
        <v>90</v>
      </c>
      <c r="CF473" s="4">
        <v>45244</v>
      </c>
      <c r="CI473" s="3">
        <v>1</v>
      </c>
      <c r="CJ473" s="3">
        <v>1</v>
      </c>
      <c r="CK473" s="3">
        <v>21</v>
      </c>
      <c r="CL473" s="3" t="s">
        <v>86</v>
      </c>
    </row>
    <row r="474" spans="1:90" x14ac:dyDescent="0.3">
      <c r="A474" s="3" t="s">
        <v>72</v>
      </c>
      <c r="B474" s="3" t="s">
        <v>73</v>
      </c>
      <c r="C474" s="3" t="s">
        <v>74</v>
      </c>
      <c r="E474" s="3" t="str">
        <f>"080055835119"</f>
        <v>080055835119</v>
      </c>
      <c r="F474" s="4">
        <v>45243</v>
      </c>
      <c r="G474" s="3">
        <v>202408</v>
      </c>
      <c r="H474" s="3" t="s">
        <v>75</v>
      </c>
      <c r="I474" s="3" t="s">
        <v>76</v>
      </c>
      <c r="J474" s="3" t="s">
        <v>903</v>
      </c>
      <c r="K474" s="3" t="s">
        <v>78</v>
      </c>
      <c r="L474" s="3" t="s">
        <v>354</v>
      </c>
      <c r="M474" s="3" t="s">
        <v>355</v>
      </c>
      <c r="N474" s="3" t="s">
        <v>1183</v>
      </c>
      <c r="O474" s="3" t="s">
        <v>445</v>
      </c>
      <c r="P474" s="3" t="str">
        <f>"1162956458                    "</f>
        <v xml:space="preserve">1162956458                    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78.94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1</v>
      </c>
      <c r="BI474" s="3">
        <v>2</v>
      </c>
      <c r="BJ474" s="3">
        <v>6.4</v>
      </c>
      <c r="BK474" s="3">
        <v>7</v>
      </c>
      <c r="BL474" s="3">
        <v>202.29</v>
      </c>
      <c r="BM474" s="3">
        <v>30.34</v>
      </c>
      <c r="BN474" s="3">
        <v>232.63</v>
      </c>
      <c r="BO474" s="3">
        <v>232.63</v>
      </c>
      <c r="BQ474" s="3" t="s">
        <v>1184</v>
      </c>
      <c r="BR474" s="3" t="s">
        <v>906</v>
      </c>
      <c r="BS474" s="4">
        <v>45245</v>
      </c>
      <c r="BT474" s="5">
        <v>0.42083333333333334</v>
      </c>
      <c r="BU474" s="3" t="s">
        <v>1185</v>
      </c>
      <c r="BV474" s="3" t="s">
        <v>86</v>
      </c>
      <c r="BW474" s="3" t="s">
        <v>503</v>
      </c>
      <c r="BX474" s="3" t="s">
        <v>1040</v>
      </c>
      <c r="BY474" s="3">
        <v>31920</v>
      </c>
      <c r="BZ474" s="3" t="s">
        <v>908</v>
      </c>
      <c r="CC474" s="3" t="s">
        <v>355</v>
      </c>
      <c r="CD474" s="3">
        <v>2302</v>
      </c>
      <c r="CE474" s="3" t="s">
        <v>90</v>
      </c>
      <c r="CF474" s="4">
        <v>45246</v>
      </c>
      <c r="CI474" s="3">
        <v>1</v>
      </c>
      <c r="CJ474" s="3">
        <v>2</v>
      </c>
      <c r="CK474" s="3">
        <v>34</v>
      </c>
      <c r="CL474" s="3" t="s">
        <v>86</v>
      </c>
    </row>
    <row r="475" spans="1:90" x14ac:dyDescent="0.3">
      <c r="A475" s="3" t="s">
        <v>72</v>
      </c>
      <c r="B475" s="3" t="s">
        <v>73</v>
      </c>
      <c r="C475" s="3" t="s">
        <v>74</v>
      </c>
      <c r="E475" s="3" t="str">
        <f>"080055835191"</f>
        <v>080055835191</v>
      </c>
      <c r="F475" s="4">
        <v>45243</v>
      </c>
      <c r="G475" s="3">
        <v>202408</v>
      </c>
      <c r="H475" s="3" t="s">
        <v>75</v>
      </c>
      <c r="I475" s="3" t="s">
        <v>76</v>
      </c>
      <c r="J475" s="3" t="s">
        <v>903</v>
      </c>
      <c r="K475" s="3" t="s">
        <v>78</v>
      </c>
      <c r="L475" s="3" t="s">
        <v>938</v>
      </c>
      <c r="M475" s="3" t="s">
        <v>938</v>
      </c>
      <c r="N475" s="3" t="s">
        <v>1186</v>
      </c>
      <c r="O475" s="3" t="s">
        <v>150</v>
      </c>
      <c r="P475" s="3" t="str">
        <f>"1162956542                    "</f>
        <v xml:space="preserve">1162956542                    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5.57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63.08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1</v>
      </c>
      <c r="BI475" s="3">
        <v>10</v>
      </c>
      <c r="BJ475" s="3">
        <v>3.4</v>
      </c>
      <c r="BK475" s="3">
        <v>10</v>
      </c>
      <c r="BL475" s="3">
        <v>167.22</v>
      </c>
      <c r="BM475" s="3">
        <v>25.08</v>
      </c>
      <c r="BN475" s="3">
        <v>192.3</v>
      </c>
      <c r="BO475" s="3">
        <v>192.3</v>
      </c>
      <c r="BQ475" s="3" t="s">
        <v>1187</v>
      </c>
      <c r="BR475" s="3" t="s">
        <v>906</v>
      </c>
      <c r="BS475" s="4">
        <v>45244</v>
      </c>
      <c r="BT475" s="5">
        <v>0.4375</v>
      </c>
      <c r="BU475" s="3" t="s">
        <v>1188</v>
      </c>
      <c r="BV475" s="3" t="s">
        <v>94</v>
      </c>
      <c r="BY475" s="3">
        <v>16965</v>
      </c>
      <c r="BZ475" s="3" t="s">
        <v>908</v>
      </c>
      <c r="CA475" s="3" t="s">
        <v>942</v>
      </c>
      <c r="CC475" s="3" t="s">
        <v>938</v>
      </c>
      <c r="CD475" s="3">
        <v>1491</v>
      </c>
      <c r="CE475" s="3" t="s">
        <v>90</v>
      </c>
      <c r="CF475" s="4">
        <v>45245</v>
      </c>
      <c r="CI475" s="3">
        <v>1</v>
      </c>
      <c r="CJ475" s="3">
        <v>1</v>
      </c>
      <c r="CK475" s="3">
        <v>44</v>
      </c>
      <c r="CL475" s="3" t="s">
        <v>86</v>
      </c>
    </row>
    <row r="476" spans="1:90" x14ac:dyDescent="0.3">
      <c r="A476" s="3" t="s">
        <v>72</v>
      </c>
      <c r="B476" s="3" t="s">
        <v>73</v>
      </c>
      <c r="C476" s="3" t="s">
        <v>74</v>
      </c>
      <c r="E476" s="3" t="str">
        <f>"080055852383"</f>
        <v>080055852383</v>
      </c>
      <c r="F476" s="4">
        <v>45243</v>
      </c>
      <c r="G476" s="3">
        <v>202408</v>
      </c>
      <c r="H476" s="3" t="s">
        <v>75</v>
      </c>
      <c r="I476" s="3" t="s">
        <v>76</v>
      </c>
      <c r="J476" s="3" t="s">
        <v>903</v>
      </c>
      <c r="K476" s="3" t="s">
        <v>78</v>
      </c>
      <c r="L476" s="3" t="s">
        <v>442</v>
      </c>
      <c r="M476" s="3" t="s">
        <v>443</v>
      </c>
      <c r="N476" s="3" t="s">
        <v>678</v>
      </c>
      <c r="O476" s="3" t="s">
        <v>445</v>
      </c>
      <c r="P476" s="3" t="str">
        <f>"1162956906                    "</f>
        <v xml:space="preserve">1162956906                    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36.04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1</v>
      </c>
      <c r="BI476" s="3">
        <v>5</v>
      </c>
      <c r="BJ476" s="3">
        <v>12.5</v>
      </c>
      <c r="BK476" s="3">
        <v>13</v>
      </c>
      <c r="BL476" s="3">
        <v>92.35</v>
      </c>
      <c r="BM476" s="3">
        <v>13.85</v>
      </c>
      <c r="BN476" s="3">
        <v>106.2</v>
      </c>
      <c r="BO476" s="3">
        <v>106.2</v>
      </c>
      <c r="BQ476" s="3" t="s">
        <v>431</v>
      </c>
      <c r="BR476" s="3" t="s">
        <v>906</v>
      </c>
      <c r="BS476" s="4">
        <v>45244</v>
      </c>
      <c r="BT476" s="5">
        <v>0.28194444444444444</v>
      </c>
      <c r="BU476" s="3" t="s">
        <v>1189</v>
      </c>
      <c r="BV476" s="3" t="s">
        <v>94</v>
      </c>
      <c r="BY476" s="3">
        <v>62400</v>
      </c>
      <c r="BZ476" s="3" t="s">
        <v>908</v>
      </c>
      <c r="CA476" s="3" t="s">
        <v>448</v>
      </c>
      <c r="CC476" s="3" t="s">
        <v>443</v>
      </c>
      <c r="CD476" s="3">
        <v>2013</v>
      </c>
      <c r="CE476" s="3" t="s">
        <v>90</v>
      </c>
      <c r="CF476" s="4">
        <v>45244</v>
      </c>
      <c r="CI476" s="3">
        <v>1</v>
      </c>
      <c r="CJ476" s="3">
        <v>1</v>
      </c>
      <c r="CK476" s="3">
        <v>32</v>
      </c>
      <c r="CL476" s="3" t="s">
        <v>86</v>
      </c>
    </row>
    <row r="477" spans="1:90" x14ac:dyDescent="0.3">
      <c r="A477" s="3" t="s">
        <v>72</v>
      </c>
      <c r="B477" s="3" t="s">
        <v>73</v>
      </c>
      <c r="C477" s="3" t="s">
        <v>74</v>
      </c>
      <c r="E477" s="3" t="str">
        <f>"080055835447"</f>
        <v>080055835447</v>
      </c>
      <c r="F477" s="4">
        <v>45243</v>
      </c>
      <c r="G477" s="3">
        <v>202408</v>
      </c>
      <c r="H477" s="3" t="s">
        <v>75</v>
      </c>
      <c r="I477" s="3" t="s">
        <v>76</v>
      </c>
      <c r="J477" s="3" t="s">
        <v>903</v>
      </c>
      <c r="K477" s="3" t="s">
        <v>78</v>
      </c>
      <c r="L477" s="3" t="s">
        <v>126</v>
      </c>
      <c r="M477" s="3" t="s">
        <v>127</v>
      </c>
      <c r="N477" s="3" t="s">
        <v>199</v>
      </c>
      <c r="O477" s="3" t="s">
        <v>445</v>
      </c>
      <c r="P477" s="3" t="str">
        <f>"1162956653                    "</f>
        <v xml:space="preserve">1162956653                    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41.54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1</v>
      </c>
      <c r="BI477" s="3">
        <v>1</v>
      </c>
      <c r="BJ477" s="3">
        <v>3.4</v>
      </c>
      <c r="BK477" s="3">
        <v>4</v>
      </c>
      <c r="BL477" s="3">
        <v>106.45</v>
      </c>
      <c r="BM477" s="3">
        <v>15.97</v>
      </c>
      <c r="BN477" s="3">
        <v>122.42</v>
      </c>
      <c r="BO477" s="3">
        <v>122.42</v>
      </c>
      <c r="BQ477" s="3" t="s">
        <v>200</v>
      </c>
      <c r="BR477" s="3" t="s">
        <v>906</v>
      </c>
      <c r="BS477" s="4">
        <v>45244</v>
      </c>
      <c r="BT477" s="5">
        <v>0.40833333333333338</v>
      </c>
      <c r="BU477" s="3" t="s">
        <v>1190</v>
      </c>
      <c r="BV477" s="3" t="s">
        <v>94</v>
      </c>
      <c r="BY477" s="3">
        <v>16965</v>
      </c>
      <c r="BZ477" s="3" t="s">
        <v>908</v>
      </c>
      <c r="CA477" s="3" t="s">
        <v>1151</v>
      </c>
      <c r="CC477" s="3" t="s">
        <v>127</v>
      </c>
      <c r="CD477" s="3">
        <v>1754</v>
      </c>
      <c r="CE477" s="3" t="s">
        <v>90</v>
      </c>
      <c r="CF477" s="4">
        <v>45245</v>
      </c>
      <c r="CI477" s="3">
        <v>1</v>
      </c>
      <c r="CJ477" s="3">
        <v>1</v>
      </c>
      <c r="CK477" s="3">
        <v>34</v>
      </c>
      <c r="CL477" s="3" t="s">
        <v>86</v>
      </c>
    </row>
    <row r="478" spans="1:90" x14ac:dyDescent="0.3">
      <c r="A478" s="3" t="s">
        <v>72</v>
      </c>
      <c r="B478" s="3" t="s">
        <v>73</v>
      </c>
      <c r="C478" s="3" t="s">
        <v>74</v>
      </c>
      <c r="E478" s="3" t="str">
        <f>"080055848808"</f>
        <v>080055848808</v>
      </c>
      <c r="F478" s="4">
        <v>45243</v>
      </c>
      <c r="G478" s="3">
        <v>202408</v>
      </c>
      <c r="H478" s="3" t="s">
        <v>75</v>
      </c>
      <c r="I478" s="3" t="s">
        <v>76</v>
      </c>
      <c r="J478" s="3" t="s">
        <v>903</v>
      </c>
      <c r="K478" s="3" t="s">
        <v>78</v>
      </c>
      <c r="L478" s="3" t="s">
        <v>160</v>
      </c>
      <c r="M478" s="3" t="s">
        <v>161</v>
      </c>
      <c r="N478" s="3" t="s">
        <v>162</v>
      </c>
      <c r="O478" s="3" t="s">
        <v>445</v>
      </c>
      <c r="P478" s="3" t="str">
        <f>"1162956779                    "</f>
        <v xml:space="preserve">1162956779                    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117.24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1</v>
      </c>
      <c r="BI478" s="3">
        <v>8</v>
      </c>
      <c r="BJ478" s="3">
        <v>3.4</v>
      </c>
      <c r="BK478" s="3">
        <v>8</v>
      </c>
      <c r="BL478" s="3">
        <v>300.42</v>
      </c>
      <c r="BM478" s="3">
        <v>45.06</v>
      </c>
      <c r="BN478" s="3">
        <v>345.48</v>
      </c>
      <c r="BO478" s="3">
        <v>345.48</v>
      </c>
      <c r="BQ478" s="3" t="s">
        <v>1191</v>
      </c>
      <c r="BR478" s="3" t="s">
        <v>906</v>
      </c>
      <c r="BS478" s="4">
        <v>45244</v>
      </c>
      <c r="BT478" s="5">
        <v>0.5</v>
      </c>
      <c r="BU478" s="3" t="s">
        <v>1192</v>
      </c>
      <c r="BV478" s="3" t="s">
        <v>94</v>
      </c>
      <c r="BY478" s="3">
        <v>16965</v>
      </c>
      <c r="BZ478" s="3" t="s">
        <v>908</v>
      </c>
      <c r="CA478" s="3" t="s">
        <v>1193</v>
      </c>
      <c r="CC478" s="3" t="s">
        <v>161</v>
      </c>
      <c r="CD478" s="3">
        <v>221</v>
      </c>
      <c r="CE478" s="3" t="s">
        <v>90</v>
      </c>
      <c r="CF478" s="4">
        <v>45244</v>
      </c>
      <c r="CI478" s="3">
        <v>1</v>
      </c>
      <c r="CJ478" s="3">
        <v>1</v>
      </c>
      <c r="CK478" s="3">
        <v>33</v>
      </c>
      <c r="CL478" s="3" t="s">
        <v>86</v>
      </c>
    </row>
    <row r="479" spans="1:90" x14ac:dyDescent="0.3">
      <c r="A479" s="3" t="s">
        <v>72</v>
      </c>
      <c r="B479" s="3" t="s">
        <v>73</v>
      </c>
      <c r="C479" s="3" t="s">
        <v>74</v>
      </c>
      <c r="E479" s="3" t="str">
        <f>"080055906243"</f>
        <v>080055906243</v>
      </c>
      <c r="F479" s="4">
        <v>45246</v>
      </c>
      <c r="G479" s="3">
        <v>202408</v>
      </c>
      <c r="H479" s="3" t="s">
        <v>75</v>
      </c>
      <c r="I479" s="3" t="s">
        <v>76</v>
      </c>
      <c r="J479" s="3" t="s">
        <v>77</v>
      </c>
      <c r="K479" s="3" t="s">
        <v>78</v>
      </c>
      <c r="L479" s="3" t="s">
        <v>79</v>
      </c>
      <c r="M479" s="3" t="s">
        <v>80</v>
      </c>
      <c r="N479" s="3" t="s">
        <v>1194</v>
      </c>
      <c r="O479" s="3" t="s">
        <v>150</v>
      </c>
      <c r="P479" s="3" t="str">
        <f>"1162957364                    "</f>
        <v xml:space="preserve">1162957364                    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5.57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57.12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1</v>
      </c>
      <c r="BI479" s="3">
        <v>3</v>
      </c>
      <c r="BJ479" s="3">
        <v>1.4</v>
      </c>
      <c r="BK479" s="3">
        <v>3</v>
      </c>
      <c r="BL479" s="3">
        <v>151.94</v>
      </c>
      <c r="BM479" s="3">
        <v>22.79</v>
      </c>
      <c r="BN479" s="3">
        <v>174.73</v>
      </c>
      <c r="BO479" s="3">
        <v>174.73</v>
      </c>
      <c r="BQ479" s="3" t="s">
        <v>1195</v>
      </c>
      <c r="BR479" s="3" t="s">
        <v>84</v>
      </c>
      <c r="BS479" s="4">
        <v>45250</v>
      </c>
      <c r="BT479" s="5">
        <v>0.58819444444444446</v>
      </c>
      <c r="BU479" s="3" t="s">
        <v>1196</v>
      </c>
      <c r="BV479" s="3" t="s">
        <v>94</v>
      </c>
      <c r="BY479" s="3">
        <v>6840</v>
      </c>
      <c r="CA479" s="3" t="s">
        <v>433</v>
      </c>
      <c r="CC479" s="3" t="s">
        <v>80</v>
      </c>
      <c r="CD479" s="3">
        <v>7800</v>
      </c>
      <c r="CE479" s="3" t="s">
        <v>90</v>
      </c>
      <c r="CF479" s="4">
        <v>45251</v>
      </c>
      <c r="CI479" s="3">
        <v>3</v>
      </c>
      <c r="CJ479" s="3">
        <v>2</v>
      </c>
      <c r="CK479" s="3">
        <v>41</v>
      </c>
      <c r="CL479" s="3" t="s">
        <v>86</v>
      </c>
    </row>
    <row r="480" spans="1:90" x14ac:dyDescent="0.3">
      <c r="A480" s="3" t="s">
        <v>72</v>
      </c>
      <c r="B480" s="3" t="s">
        <v>73</v>
      </c>
      <c r="C480" s="3" t="s">
        <v>74</v>
      </c>
      <c r="E480" s="3" t="str">
        <f>"080056108633"</f>
        <v>080056108633</v>
      </c>
      <c r="F480" s="4">
        <v>45257</v>
      </c>
      <c r="G480" s="3">
        <v>202408</v>
      </c>
      <c r="H480" s="3" t="s">
        <v>75</v>
      </c>
      <c r="I480" s="3" t="s">
        <v>76</v>
      </c>
      <c r="J480" s="3" t="s">
        <v>77</v>
      </c>
      <c r="K480" s="3" t="s">
        <v>78</v>
      </c>
      <c r="L480" s="3" t="s">
        <v>205</v>
      </c>
      <c r="M480" s="3" t="s">
        <v>206</v>
      </c>
      <c r="N480" s="3" t="s">
        <v>553</v>
      </c>
      <c r="O480" s="3" t="s">
        <v>82</v>
      </c>
      <c r="P480" s="3" t="str">
        <f>"1162959159                    "</f>
        <v xml:space="preserve">1162959159                    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44.29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1</v>
      </c>
      <c r="BI480" s="3">
        <v>2</v>
      </c>
      <c r="BJ480" s="3">
        <v>2.9</v>
      </c>
      <c r="BK480" s="3">
        <v>3</v>
      </c>
      <c r="BL480" s="3">
        <v>113.5</v>
      </c>
      <c r="BM480" s="3">
        <v>17.03</v>
      </c>
      <c r="BN480" s="3">
        <v>130.53</v>
      </c>
      <c r="BO480" s="3">
        <v>130.53</v>
      </c>
      <c r="BQ480" s="3" t="s">
        <v>554</v>
      </c>
      <c r="BR480" s="3" t="s">
        <v>84</v>
      </c>
      <c r="BS480" s="4">
        <v>45258</v>
      </c>
      <c r="BT480" s="5">
        <v>0.39861111111111108</v>
      </c>
      <c r="BU480" s="3" t="s">
        <v>555</v>
      </c>
      <c r="BV480" s="3" t="s">
        <v>94</v>
      </c>
      <c r="BY480" s="3">
        <v>14336</v>
      </c>
      <c r="CA480" s="3" t="s">
        <v>331</v>
      </c>
      <c r="CC480" s="3" t="s">
        <v>206</v>
      </c>
      <c r="CD480" s="3">
        <v>4000</v>
      </c>
      <c r="CE480" s="3" t="s">
        <v>90</v>
      </c>
      <c r="CF480" s="4">
        <v>45260</v>
      </c>
      <c r="CI480" s="3">
        <v>1</v>
      </c>
      <c r="CJ480" s="3">
        <v>1</v>
      </c>
      <c r="CK480" s="3">
        <v>21</v>
      </c>
      <c r="CL480" s="3" t="s">
        <v>86</v>
      </c>
    </row>
    <row r="481" spans="1:90" x14ac:dyDescent="0.3">
      <c r="A481" s="3" t="s">
        <v>72</v>
      </c>
      <c r="B481" s="3" t="s">
        <v>73</v>
      </c>
      <c r="C481" s="3" t="s">
        <v>74</v>
      </c>
      <c r="E481" s="3" t="str">
        <f>"080056109588"</f>
        <v>080056109588</v>
      </c>
      <c r="F481" s="4">
        <v>45257</v>
      </c>
      <c r="G481" s="3">
        <v>202408</v>
      </c>
      <c r="H481" s="3" t="s">
        <v>75</v>
      </c>
      <c r="I481" s="3" t="s">
        <v>76</v>
      </c>
      <c r="J481" s="3" t="s">
        <v>77</v>
      </c>
      <c r="K481" s="3" t="s">
        <v>78</v>
      </c>
      <c r="L481" s="3" t="s">
        <v>187</v>
      </c>
      <c r="M481" s="3" t="s">
        <v>188</v>
      </c>
      <c r="N481" s="3" t="s">
        <v>858</v>
      </c>
      <c r="O481" s="3" t="s">
        <v>82</v>
      </c>
      <c r="P481" s="3" t="str">
        <f>"1162958946                    "</f>
        <v xml:space="preserve">1162958946                    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29.54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1</v>
      </c>
      <c r="BI481" s="3">
        <v>1</v>
      </c>
      <c r="BJ481" s="3">
        <v>0.2</v>
      </c>
      <c r="BK481" s="3">
        <v>1</v>
      </c>
      <c r="BL481" s="3">
        <v>75.69</v>
      </c>
      <c r="BM481" s="3">
        <v>11.35</v>
      </c>
      <c r="BN481" s="3">
        <v>87.04</v>
      </c>
      <c r="BO481" s="3">
        <v>87.04</v>
      </c>
      <c r="BQ481" s="3" t="s">
        <v>859</v>
      </c>
      <c r="BR481" s="3" t="s">
        <v>84</v>
      </c>
      <c r="BS481" s="4">
        <v>45258</v>
      </c>
      <c r="BT481" s="5">
        <v>0.4055555555555555</v>
      </c>
      <c r="BU481" s="3" t="s">
        <v>1197</v>
      </c>
      <c r="BV481" s="3" t="s">
        <v>94</v>
      </c>
      <c r="BY481" s="3">
        <v>1200</v>
      </c>
      <c r="CC481" s="3" t="s">
        <v>188</v>
      </c>
      <c r="CD481" s="3">
        <v>3600</v>
      </c>
      <c r="CE481" s="3" t="s">
        <v>90</v>
      </c>
      <c r="CF481" s="4">
        <v>45260</v>
      </c>
      <c r="CI481" s="3">
        <v>1</v>
      </c>
      <c r="CJ481" s="3">
        <v>1</v>
      </c>
      <c r="CK481" s="3">
        <v>21</v>
      </c>
      <c r="CL481" s="3" t="s">
        <v>86</v>
      </c>
    </row>
    <row r="482" spans="1:90" x14ac:dyDescent="0.3">
      <c r="A482" s="3" t="s">
        <v>72</v>
      </c>
      <c r="B482" s="3" t="s">
        <v>73</v>
      </c>
      <c r="C482" s="3" t="s">
        <v>74</v>
      </c>
      <c r="E482" s="3" t="str">
        <f>"080056112862"</f>
        <v>080056112862</v>
      </c>
      <c r="F482" s="4">
        <v>45257</v>
      </c>
      <c r="G482" s="3">
        <v>202408</v>
      </c>
      <c r="H482" s="3" t="s">
        <v>75</v>
      </c>
      <c r="I482" s="3" t="s">
        <v>76</v>
      </c>
      <c r="J482" s="3" t="s">
        <v>77</v>
      </c>
      <c r="K482" s="3" t="s">
        <v>78</v>
      </c>
      <c r="L482" s="3" t="s">
        <v>137</v>
      </c>
      <c r="M482" s="3" t="s">
        <v>138</v>
      </c>
      <c r="N482" s="3" t="s">
        <v>139</v>
      </c>
      <c r="O482" s="3" t="s">
        <v>82</v>
      </c>
      <c r="P482" s="3" t="str">
        <f>"1162958927                    "</f>
        <v xml:space="preserve">1162958927                    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29.54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1</v>
      </c>
      <c r="BI482" s="3">
        <v>1</v>
      </c>
      <c r="BJ482" s="3">
        <v>0.2</v>
      </c>
      <c r="BK482" s="3">
        <v>1</v>
      </c>
      <c r="BL482" s="3">
        <v>75.69</v>
      </c>
      <c r="BM482" s="3">
        <v>11.35</v>
      </c>
      <c r="BN482" s="3">
        <v>87.04</v>
      </c>
      <c r="BO482" s="3">
        <v>87.04</v>
      </c>
      <c r="BQ482" s="3" t="s">
        <v>140</v>
      </c>
      <c r="BR482" s="3" t="s">
        <v>84</v>
      </c>
      <c r="BS482" s="4">
        <v>45258</v>
      </c>
      <c r="BT482" s="5">
        <v>0.52152777777777781</v>
      </c>
      <c r="BU482" s="3" t="s">
        <v>141</v>
      </c>
      <c r="BV482" s="3" t="s">
        <v>94</v>
      </c>
      <c r="BY482" s="3">
        <v>1200</v>
      </c>
      <c r="CA482" s="3" t="s">
        <v>1198</v>
      </c>
      <c r="CC482" s="3" t="s">
        <v>138</v>
      </c>
      <c r="CD482" s="3">
        <v>3201</v>
      </c>
      <c r="CE482" s="3" t="s">
        <v>90</v>
      </c>
      <c r="CF482" s="4">
        <v>45258</v>
      </c>
      <c r="CI482" s="3">
        <v>1</v>
      </c>
      <c r="CJ482" s="3">
        <v>1</v>
      </c>
      <c r="CK482" s="3">
        <v>21</v>
      </c>
      <c r="CL482" s="3" t="s">
        <v>86</v>
      </c>
    </row>
    <row r="483" spans="1:90" x14ac:dyDescent="0.3">
      <c r="A483" s="3" t="s">
        <v>72</v>
      </c>
      <c r="B483" s="3" t="s">
        <v>73</v>
      </c>
      <c r="C483" s="3" t="s">
        <v>74</v>
      </c>
      <c r="E483" s="3" t="str">
        <f>"080056112880"</f>
        <v>080056112880</v>
      </c>
      <c r="F483" s="4">
        <v>45257</v>
      </c>
      <c r="G483" s="3">
        <v>202408</v>
      </c>
      <c r="H483" s="3" t="s">
        <v>75</v>
      </c>
      <c r="I483" s="3" t="s">
        <v>76</v>
      </c>
      <c r="J483" s="3" t="s">
        <v>77</v>
      </c>
      <c r="K483" s="3" t="s">
        <v>78</v>
      </c>
      <c r="L483" s="3" t="s">
        <v>209</v>
      </c>
      <c r="M483" s="3" t="s">
        <v>210</v>
      </c>
      <c r="N483" s="3" t="s">
        <v>211</v>
      </c>
      <c r="O483" s="3" t="s">
        <v>82</v>
      </c>
      <c r="P483" s="3" t="str">
        <f>"1162959090                    "</f>
        <v xml:space="preserve">1162959090                    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57.23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1</v>
      </c>
      <c r="BI483" s="3">
        <v>1</v>
      </c>
      <c r="BJ483" s="3">
        <v>0.2</v>
      </c>
      <c r="BK483" s="3">
        <v>1</v>
      </c>
      <c r="BL483" s="3">
        <v>146.65</v>
      </c>
      <c r="BM483" s="3">
        <v>22</v>
      </c>
      <c r="BN483" s="3">
        <v>168.65</v>
      </c>
      <c r="BO483" s="3">
        <v>168.65</v>
      </c>
      <c r="BQ483" s="3" t="s">
        <v>212</v>
      </c>
      <c r="BR483" s="3" t="s">
        <v>84</v>
      </c>
      <c r="BS483" s="4">
        <v>45258</v>
      </c>
      <c r="BT483" s="5">
        <v>0.54166666666666663</v>
      </c>
      <c r="BU483" s="3" t="s">
        <v>897</v>
      </c>
      <c r="BV483" s="3" t="s">
        <v>94</v>
      </c>
      <c r="BY483" s="3">
        <v>1200</v>
      </c>
      <c r="CC483" s="3" t="s">
        <v>210</v>
      </c>
      <c r="CD483" s="3">
        <v>7299</v>
      </c>
      <c r="CE483" s="3" t="s">
        <v>90</v>
      </c>
      <c r="CF483" s="4">
        <v>45259</v>
      </c>
      <c r="CI483" s="3">
        <v>1</v>
      </c>
      <c r="CJ483" s="3">
        <v>1</v>
      </c>
      <c r="CK483" s="3">
        <v>23</v>
      </c>
      <c r="CL483" s="3" t="s">
        <v>86</v>
      </c>
    </row>
    <row r="484" spans="1:90" x14ac:dyDescent="0.3">
      <c r="A484" s="3" t="s">
        <v>72</v>
      </c>
      <c r="B484" s="3" t="s">
        <v>73</v>
      </c>
      <c r="C484" s="3" t="s">
        <v>74</v>
      </c>
      <c r="E484" s="3" t="str">
        <f>"080056112217"</f>
        <v>080056112217</v>
      </c>
      <c r="F484" s="4">
        <v>45257</v>
      </c>
      <c r="G484" s="3">
        <v>202408</v>
      </c>
      <c r="H484" s="3" t="s">
        <v>75</v>
      </c>
      <c r="I484" s="3" t="s">
        <v>76</v>
      </c>
      <c r="J484" s="3" t="s">
        <v>77</v>
      </c>
      <c r="K484" s="3" t="s">
        <v>78</v>
      </c>
      <c r="L484" s="3" t="s">
        <v>79</v>
      </c>
      <c r="M484" s="3" t="s">
        <v>80</v>
      </c>
      <c r="N484" s="3" t="s">
        <v>112</v>
      </c>
      <c r="O484" s="3" t="s">
        <v>82</v>
      </c>
      <c r="P484" s="3" t="str">
        <f>"1162959173                    "</f>
        <v xml:space="preserve">1162959173                    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29.54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1</v>
      </c>
      <c r="BI484" s="3">
        <v>1</v>
      </c>
      <c r="BJ484" s="3">
        <v>0.2</v>
      </c>
      <c r="BK484" s="3">
        <v>1</v>
      </c>
      <c r="BL484" s="3">
        <v>75.69</v>
      </c>
      <c r="BM484" s="3">
        <v>11.35</v>
      </c>
      <c r="BN484" s="3">
        <v>87.04</v>
      </c>
      <c r="BO484" s="3">
        <v>87.04</v>
      </c>
      <c r="BQ484" s="3" t="s">
        <v>113</v>
      </c>
      <c r="BR484" s="3" t="s">
        <v>84</v>
      </c>
      <c r="BS484" s="4">
        <v>45258</v>
      </c>
      <c r="BT484" s="5">
        <v>0.41250000000000003</v>
      </c>
      <c r="BU484" s="3" t="s">
        <v>1199</v>
      </c>
      <c r="BV484" s="3" t="s">
        <v>94</v>
      </c>
      <c r="BY484" s="3">
        <v>1200</v>
      </c>
      <c r="CA484" s="3" t="s">
        <v>659</v>
      </c>
      <c r="CC484" s="3" t="s">
        <v>80</v>
      </c>
      <c r="CD484" s="3">
        <v>7441</v>
      </c>
      <c r="CE484" s="3" t="s">
        <v>90</v>
      </c>
      <c r="CF484" s="4">
        <v>45259</v>
      </c>
      <c r="CI484" s="3">
        <v>1</v>
      </c>
      <c r="CJ484" s="3">
        <v>1</v>
      </c>
      <c r="CK484" s="3">
        <v>21</v>
      </c>
      <c r="CL484" s="3" t="s">
        <v>86</v>
      </c>
    </row>
    <row r="485" spans="1:90" x14ac:dyDescent="0.3">
      <c r="A485" s="3" t="s">
        <v>72</v>
      </c>
      <c r="B485" s="3" t="s">
        <v>73</v>
      </c>
      <c r="C485" s="3" t="s">
        <v>74</v>
      </c>
      <c r="E485" s="3" t="str">
        <f>"080056112904"</f>
        <v>080056112904</v>
      </c>
      <c r="F485" s="4">
        <v>45257</v>
      </c>
      <c r="G485" s="3">
        <v>202408</v>
      </c>
      <c r="H485" s="3" t="s">
        <v>75</v>
      </c>
      <c r="I485" s="3" t="s">
        <v>76</v>
      </c>
      <c r="J485" s="3" t="s">
        <v>77</v>
      </c>
      <c r="K485" s="3" t="s">
        <v>78</v>
      </c>
      <c r="L485" s="3" t="s">
        <v>75</v>
      </c>
      <c r="M485" s="3" t="s">
        <v>76</v>
      </c>
      <c r="N485" s="3" t="s">
        <v>290</v>
      </c>
      <c r="O485" s="3" t="s">
        <v>82</v>
      </c>
      <c r="P485" s="3" t="str">
        <f>"1162947347                    "</f>
        <v xml:space="preserve">1162947347                    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23.07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1</v>
      </c>
      <c r="BI485" s="3">
        <v>1</v>
      </c>
      <c r="BJ485" s="3">
        <v>0.2</v>
      </c>
      <c r="BK485" s="3">
        <v>1</v>
      </c>
      <c r="BL485" s="3">
        <v>59.12</v>
      </c>
      <c r="BM485" s="3">
        <v>8.8699999999999992</v>
      </c>
      <c r="BN485" s="3">
        <v>67.989999999999995</v>
      </c>
      <c r="BO485" s="3">
        <v>67.989999999999995</v>
      </c>
      <c r="BQ485" s="3" t="s">
        <v>291</v>
      </c>
      <c r="BR485" s="3" t="s">
        <v>84</v>
      </c>
      <c r="BS485" s="4">
        <v>45258</v>
      </c>
      <c r="BT485" s="5">
        <v>0.3611111111111111</v>
      </c>
      <c r="BU485" s="3" t="s">
        <v>292</v>
      </c>
      <c r="BV485" s="3" t="s">
        <v>94</v>
      </c>
      <c r="BY485" s="3">
        <v>1200</v>
      </c>
      <c r="CA485" s="3" t="s">
        <v>95</v>
      </c>
      <c r="CC485" s="3" t="s">
        <v>76</v>
      </c>
      <c r="CD485" s="3">
        <v>1600</v>
      </c>
      <c r="CE485" s="3" t="s">
        <v>90</v>
      </c>
      <c r="CF485" s="4">
        <v>45258</v>
      </c>
      <c r="CI485" s="3">
        <v>1</v>
      </c>
      <c r="CJ485" s="3">
        <v>1</v>
      </c>
      <c r="CK485" s="3">
        <v>22</v>
      </c>
      <c r="CL485" s="3" t="s">
        <v>86</v>
      </c>
    </row>
    <row r="486" spans="1:90" x14ac:dyDescent="0.3">
      <c r="A486" s="3" t="s">
        <v>72</v>
      </c>
      <c r="B486" s="3" t="s">
        <v>73</v>
      </c>
      <c r="C486" s="3" t="s">
        <v>74</v>
      </c>
      <c r="E486" s="3" t="str">
        <f>"080056112233"</f>
        <v>080056112233</v>
      </c>
      <c r="F486" s="4">
        <v>45257</v>
      </c>
      <c r="G486" s="3">
        <v>202408</v>
      </c>
      <c r="H486" s="3" t="s">
        <v>75</v>
      </c>
      <c r="I486" s="3" t="s">
        <v>76</v>
      </c>
      <c r="J486" s="3" t="s">
        <v>77</v>
      </c>
      <c r="K486" s="3" t="s">
        <v>78</v>
      </c>
      <c r="L486" s="3" t="s">
        <v>205</v>
      </c>
      <c r="M486" s="3" t="s">
        <v>206</v>
      </c>
      <c r="N486" s="3" t="s">
        <v>1200</v>
      </c>
      <c r="O486" s="3" t="s">
        <v>82</v>
      </c>
      <c r="P486" s="3" t="str">
        <f>"1162958977                    "</f>
        <v xml:space="preserve">1162958977                    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29.54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1</v>
      </c>
      <c r="BI486" s="3">
        <v>1</v>
      </c>
      <c r="BJ486" s="3">
        <v>0.2</v>
      </c>
      <c r="BK486" s="3">
        <v>1</v>
      </c>
      <c r="BL486" s="3">
        <v>75.69</v>
      </c>
      <c r="BM486" s="3">
        <v>11.35</v>
      </c>
      <c r="BN486" s="3">
        <v>87.04</v>
      </c>
      <c r="BO486" s="3">
        <v>87.04</v>
      </c>
      <c r="BQ486" s="3" t="s">
        <v>1201</v>
      </c>
      <c r="BR486" s="3" t="s">
        <v>84</v>
      </c>
      <c r="BS486" s="4">
        <v>45258</v>
      </c>
      <c r="BT486" s="5">
        <v>0.37986111111111115</v>
      </c>
      <c r="BU486" s="3" t="s">
        <v>1202</v>
      </c>
      <c r="BV486" s="3" t="s">
        <v>94</v>
      </c>
      <c r="BY486" s="3">
        <v>1200</v>
      </c>
      <c r="CA486" s="3" t="s">
        <v>593</v>
      </c>
      <c r="CC486" s="3" t="s">
        <v>206</v>
      </c>
      <c r="CD486" s="3">
        <v>4052</v>
      </c>
      <c r="CE486" s="3" t="s">
        <v>90</v>
      </c>
      <c r="CF486" s="4">
        <v>45260</v>
      </c>
      <c r="CI486" s="3">
        <v>1</v>
      </c>
      <c r="CJ486" s="3">
        <v>1</v>
      </c>
      <c r="CK486" s="3">
        <v>21</v>
      </c>
      <c r="CL486" s="3" t="s">
        <v>86</v>
      </c>
    </row>
    <row r="487" spans="1:90" x14ac:dyDescent="0.3">
      <c r="A487" s="3" t="s">
        <v>72</v>
      </c>
      <c r="B487" s="3" t="s">
        <v>73</v>
      </c>
      <c r="C487" s="3" t="s">
        <v>74</v>
      </c>
      <c r="E487" s="3" t="str">
        <f>"080056112244"</f>
        <v>080056112244</v>
      </c>
      <c r="F487" s="4">
        <v>45257</v>
      </c>
      <c r="G487" s="3">
        <v>202408</v>
      </c>
      <c r="H487" s="3" t="s">
        <v>75</v>
      </c>
      <c r="I487" s="3" t="s">
        <v>76</v>
      </c>
      <c r="J487" s="3" t="s">
        <v>77</v>
      </c>
      <c r="K487" s="3" t="s">
        <v>78</v>
      </c>
      <c r="L487" s="3" t="s">
        <v>230</v>
      </c>
      <c r="M487" s="3" t="s">
        <v>231</v>
      </c>
      <c r="N487" s="3" t="s">
        <v>232</v>
      </c>
      <c r="O487" s="3" t="s">
        <v>82</v>
      </c>
      <c r="P487" s="3" t="str">
        <f>"1162959178                    "</f>
        <v xml:space="preserve">1162959178                    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57.23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1</v>
      </c>
      <c r="BI487" s="3">
        <v>1</v>
      </c>
      <c r="BJ487" s="3">
        <v>0.2</v>
      </c>
      <c r="BK487" s="3">
        <v>1</v>
      </c>
      <c r="BL487" s="3">
        <v>146.65</v>
      </c>
      <c r="BM487" s="3">
        <v>22</v>
      </c>
      <c r="BN487" s="3">
        <v>168.65</v>
      </c>
      <c r="BO487" s="3">
        <v>168.65</v>
      </c>
      <c r="BQ487" s="3" t="s">
        <v>1203</v>
      </c>
      <c r="BR487" s="3" t="s">
        <v>84</v>
      </c>
      <c r="BS487" s="4">
        <v>45258</v>
      </c>
      <c r="BT487" s="5">
        <v>0.62708333333333333</v>
      </c>
      <c r="BU487" s="3" t="s">
        <v>1204</v>
      </c>
      <c r="BV487" s="3" t="s">
        <v>94</v>
      </c>
      <c r="BY487" s="3">
        <v>1200</v>
      </c>
      <c r="CC487" s="3" t="s">
        <v>231</v>
      </c>
      <c r="CD487" s="3">
        <v>6500</v>
      </c>
      <c r="CE487" s="3" t="s">
        <v>90</v>
      </c>
      <c r="CF487" s="4">
        <v>45258</v>
      </c>
      <c r="CI487" s="3">
        <v>1</v>
      </c>
      <c r="CJ487" s="3">
        <v>1</v>
      </c>
      <c r="CK487" s="3">
        <v>23</v>
      </c>
      <c r="CL487" s="3" t="s">
        <v>86</v>
      </c>
    </row>
    <row r="488" spans="1:90" x14ac:dyDescent="0.3">
      <c r="A488" s="3" t="s">
        <v>72</v>
      </c>
      <c r="B488" s="3" t="s">
        <v>73</v>
      </c>
      <c r="C488" s="3" t="s">
        <v>74</v>
      </c>
      <c r="E488" s="3" t="str">
        <f>"080056109668"</f>
        <v>080056109668</v>
      </c>
      <c r="F488" s="4">
        <v>45257</v>
      </c>
      <c r="G488" s="3">
        <v>202408</v>
      </c>
      <c r="H488" s="3" t="s">
        <v>75</v>
      </c>
      <c r="I488" s="3" t="s">
        <v>76</v>
      </c>
      <c r="J488" s="3" t="s">
        <v>77</v>
      </c>
      <c r="K488" s="3" t="s">
        <v>78</v>
      </c>
      <c r="L488" s="3" t="s">
        <v>79</v>
      </c>
      <c r="M488" s="3" t="s">
        <v>80</v>
      </c>
      <c r="N488" s="3" t="s">
        <v>112</v>
      </c>
      <c r="O488" s="3" t="s">
        <v>82</v>
      </c>
      <c r="P488" s="3" t="str">
        <f>"1162959034                    "</f>
        <v xml:space="preserve">1162959034                    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29.54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1</v>
      </c>
      <c r="BI488" s="3">
        <v>1</v>
      </c>
      <c r="BJ488" s="3">
        <v>1.4</v>
      </c>
      <c r="BK488" s="3">
        <v>1.5</v>
      </c>
      <c r="BL488" s="3">
        <v>75.69</v>
      </c>
      <c r="BM488" s="3">
        <v>11.35</v>
      </c>
      <c r="BN488" s="3">
        <v>87.04</v>
      </c>
      <c r="BO488" s="3">
        <v>87.04</v>
      </c>
      <c r="BQ488" s="3" t="s">
        <v>113</v>
      </c>
      <c r="BR488" s="3" t="s">
        <v>84</v>
      </c>
      <c r="BS488" s="4">
        <v>45258</v>
      </c>
      <c r="BT488" s="5">
        <v>0.41250000000000003</v>
      </c>
      <c r="BU488" s="3" t="s">
        <v>1199</v>
      </c>
      <c r="BV488" s="3" t="s">
        <v>94</v>
      </c>
      <c r="BY488" s="3">
        <v>7000</v>
      </c>
      <c r="BZ488" s="3" t="s">
        <v>311</v>
      </c>
      <c r="CA488" s="3" t="s">
        <v>659</v>
      </c>
      <c r="CC488" s="3" t="s">
        <v>80</v>
      </c>
      <c r="CD488" s="3">
        <v>7441</v>
      </c>
      <c r="CE488" s="3" t="s">
        <v>90</v>
      </c>
      <c r="CF488" s="4">
        <v>45259</v>
      </c>
      <c r="CI488" s="3">
        <v>1</v>
      </c>
      <c r="CJ488" s="3">
        <v>1</v>
      </c>
      <c r="CK488" s="3">
        <v>21</v>
      </c>
      <c r="CL488" s="3" t="s">
        <v>86</v>
      </c>
    </row>
    <row r="489" spans="1:90" x14ac:dyDescent="0.3">
      <c r="A489" s="3" t="s">
        <v>72</v>
      </c>
      <c r="B489" s="3" t="s">
        <v>73</v>
      </c>
      <c r="C489" s="3" t="s">
        <v>74</v>
      </c>
      <c r="E489" s="3" t="str">
        <f>"080056109676"</f>
        <v>080056109676</v>
      </c>
      <c r="F489" s="4">
        <v>45257</v>
      </c>
      <c r="G489" s="3">
        <v>202408</v>
      </c>
      <c r="H489" s="3" t="s">
        <v>75</v>
      </c>
      <c r="I489" s="3" t="s">
        <v>76</v>
      </c>
      <c r="J489" s="3" t="s">
        <v>77</v>
      </c>
      <c r="K489" s="3" t="s">
        <v>78</v>
      </c>
      <c r="L489" s="3" t="s">
        <v>205</v>
      </c>
      <c r="M489" s="3" t="s">
        <v>206</v>
      </c>
      <c r="N489" s="3" t="s">
        <v>1205</v>
      </c>
      <c r="O489" s="3" t="s">
        <v>82</v>
      </c>
      <c r="P489" s="3" t="str">
        <f>"1162958973                    "</f>
        <v xml:space="preserve">1162958973                    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29.54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1</v>
      </c>
      <c r="BI489" s="3">
        <v>1</v>
      </c>
      <c r="BJ489" s="3">
        <v>0.2</v>
      </c>
      <c r="BK489" s="3">
        <v>1</v>
      </c>
      <c r="BL489" s="3">
        <v>75.69</v>
      </c>
      <c r="BM489" s="3">
        <v>11.35</v>
      </c>
      <c r="BN489" s="3">
        <v>87.04</v>
      </c>
      <c r="BO489" s="3">
        <v>87.04</v>
      </c>
      <c r="BQ489" s="3" t="s">
        <v>319</v>
      </c>
      <c r="BR489" s="3" t="s">
        <v>84</v>
      </c>
      <c r="BS489" s="4">
        <v>45258</v>
      </c>
      <c r="BT489" s="5">
        <v>0.47638888888888892</v>
      </c>
      <c r="BU489" s="3" t="s">
        <v>1206</v>
      </c>
      <c r="BV489" s="3" t="s">
        <v>86</v>
      </c>
      <c r="BW489" s="3" t="s">
        <v>87</v>
      </c>
      <c r="BX489" s="3" t="s">
        <v>695</v>
      </c>
      <c r="BY489" s="3">
        <v>1200</v>
      </c>
      <c r="BZ489" s="3" t="s">
        <v>311</v>
      </c>
      <c r="CA489" s="3" t="s">
        <v>331</v>
      </c>
      <c r="CC489" s="3" t="s">
        <v>206</v>
      </c>
      <c r="CD489" s="3">
        <v>4000</v>
      </c>
      <c r="CE489" s="3" t="s">
        <v>90</v>
      </c>
      <c r="CI489" s="3">
        <v>1</v>
      </c>
      <c r="CJ489" s="3">
        <v>1</v>
      </c>
      <c r="CK489" s="3">
        <v>21</v>
      </c>
      <c r="CL489" s="3" t="s">
        <v>86</v>
      </c>
    </row>
    <row r="490" spans="1:90" x14ac:dyDescent="0.3">
      <c r="A490" s="3" t="s">
        <v>72</v>
      </c>
      <c r="B490" s="3" t="s">
        <v>73</v>
      </c>
      <c r="C490" s="3" t="s">
        <v>74</v>
      </c>
      <c r="E490" s="3" t="str">
        <f>"080056111981"</f>
        <v>080056111981</v>
      </c>
      <c r="F490" s="4">
        <v>45257</v>
      </c>
      <c r="G490" s="3">
        <v>202408</v>
      </c>
      <c r="H490" s="3" t="s">
        <v>75</v>
      </c>
      <c r="I490" s="3" t="s">
        <v>76</v>
      </c>
      <c r="J490" s="3" t="s">
        <v>77</v>
      </c>
      <c r="K490" s="3" t="s">
        <v>78</v>
      </c>
      <c r="L490" s="3" t="s">
        <v>193</v>
      </c>
      <c r="M490" s="3" t="s">
        <v>194</v>
      </c>
      <c r="N490" s="3" t="s">
        <v>272</v>
      </c>
      <c r="O490" s="3" t="s">
        <v>82</v>
      </c>
      <c r="P490" s="3" t="str">
        <f>"1162958905                    "</f>
        <v xml:space="preserve">1162958905                    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51.67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1</v>
      </c>
      <c r="BI490" s="3">
        <v>1</v>
      </c>
      <c r="BJ490" s="3">
        <v>3.4</v>
      </c>
      <c r="BK490" s="3">
        <v>3.5</v>
      </c>
      <c r="BL490" s="3">
        <v>132.41</v>
      </c>
      <c r="BM490" s="3">
        <v>19.86</v>
      </c>
      <c r="BN490" s="3">
        <v>152.27000000000001</v>
      </c>
      <c r="BO490" s="3">
        <v>152.27000000000001</v>
      </c>
      <c r="BQ490" s="3" t="s">
        <v>273</v>
      </c>
      <c r="BR490" s="3" t="s">
        <v>84</v>
      </c>
      <c r="BS490" s="4">
        <v>45258</v>
      </c>
      <c r="BT490" s="5">
        <v>0.59722222222222221</v>
      </c>
      <c r="BU490" s="3" t="s">
        <v>1207</v>
      </c>
      <c r="BV490" s="3" t="s">
        <v>86</v>
      </c>
      <c r="BY490" s="3">
        <v>16965</v>
      </c>
      <c r="CC490" s="3" t="s">
        <v>194</v>
      </c>
      <c r="CD490" s="3">
        <v>6001</v>
      </c>
      <c r="CE490" s="3" t="s">
        <v>90</v>
      </c>
      <c r="CF490" s="4">
        <v>45258</v>
      </c>
      <c r="CI490" s="3">
        <v>1</v>
      </c>
      <c r="CJ490" s="3">
        <v>1</v>
      </c>
      <c r="CK490" s="3">
        <v>21</v>
      </c>
      <c r="CL490" s="3" t="s">
        <v>86</v>
      </c>
    </row>
    <row r="491" spans="1:90" x14ac:dyDescent="0.3">
      <c r="A491" s="3" t="s">
        <v>72</v>
      </c>
      <c r="B491" s="3" t="s">
        <v>73</v>
      </c>
      <c r="C491" s="3" t="s">
        <v>74</v>
      </c>
      <c r="E491" s="3" t="str">
        <f>"080056112581"</f>
        <v>080056112581</v>
      </c>
      <c r="F491" s="4">
        <v>45257</v>
      </c>
      <c r="G491" s="3">
        <v>202408</v>
      </c>
      <c r="H491" s="3" t="s">
        <v>75</v>
      </c>
      <c r="I491" s="3" t="s">
        <v>76</v>
      </c>
      <c r="J491" s="3" t="s">
        <v>77</v>
      </c>
      <c r="K491" s="3" t="s">
        <v>78</v>
      </c>
      <c r="L491" s="3" t="s">
        <v>131</v>
      </c>
      <c r="M491" s="3" t="s">
        <v>132</v>
      </c>
      <c r="N491" s="3" t="s">
        <v>133</v>
      </c>
      <c r="O491" s="3" t="s">
        <v>82</v>
      </c>
      <c r="P491" s="3" t="str">
        <f>"1162958874                    "</f>
        <v xml:space="preserve">1162958874                    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57.23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1</v>
      </c>
      <c r="BI491" s="3">
        <v>1</v>
      </c>
      <c r="BJ491" s="3">
        <v>0.6</v>
      </c>
      <c r="BK491" s="3">
        <v>1</v>
      </c>
      <c r="BL491" s="3">
        <v>146.65</v>
      </c>
      <c r="BM491" s="3">
        <v>22</v>
      </c>
      <c r="BN491" s="3">
        <v>168.65</v>
      </c>
      <c r="BO491" s="3">
        <v>168.65</v>
      </c>
      <c r="BQ491" s="3" t="s">
        <v>134</v>
      </c>
      <c r="BR491" s="3" t="s">
        <v>84</v>
      </c>
      <c r="BS491" s="4">
        <v>45258</v>
      </c>
      <c r="BT491" s="5">
        <v>0.41875000000000001</v>
      </c>
      <c r="BU491" s="3" t="s">
        <v>1208</v>
      </c>
      <c r="BV491" s="3" t="s">
        <v>94</v>
      </c>
      <c r="BY491" s="3">
        <v>3024</v>
      </c>
      <c r="CA491" s="3" t="s">
        <v>1108</v>
      </c>
      <c r="CC491" s="3" t="s">
        <v>132</v>
      </c>
      <c r="CD491" s="3">
        <v>2531</v>
      </c>
      <c r="CE491" s="3" t="s">
        <v>90</v>
      </c>
      <c r="CF491" s="4">
        <v>45259</v>
      </c>
      <c r="CI491" s="3">
        <v>1</v>
      </c>
      <c r="CJ491" s="3">
        <v>1</v>
      </c>
      <c r="CK491" s="3">
        <v>23</v>
      </c>
      <c r="CL491" s="3" t="s">
        <v>86</v>
      </c>
    </row>
    <row r="492" spans="1:90" x14ac:dyDescent="0.3">
      <c r="A492" s="3" t="s">
        <v>72</v>
      </c>
      <c r="B492" s="3" t="s">
        <v>73</v>
      </c>
      <c r="C492" s="3" t="s">
        <v>74</v>
      </c>
      <c r="E492" s="3" t="str">
        <f>"080056110345"</f>
        <v>080056110345</v>
      </c>
      <c r="F492" s="4">
        <v>45257</v>
      </c>
      <c r="G492" s="3">
        <v>202408</v>
      </c>
      <c r="H492" s="3" t="s">
        <v>75</v>
      </c>
      <c r="I492" s="3" t="s">
        <v>76</v>
      </c>
      <c r="J492" s="3" t="s">
        <v>77</v>
      </c>
      <c r="K492" s="3" t="s">
        <v>78</v>
      </c>
      <c r="L492" s="3" t="s">
        <v>75</v>
      </c>
      <c r="M492" s="3" t="s">
        <v>76</v>
      </c>
      <c r="N492" s="3" t="s">
        <v>1209</v>
      </c>
      <c r="O492" s="3" t="s">
        <v>82</v>
      </c>
      <c r="P492" s="3" t="str">
        <f>"1162958952                    "</f>
        <v xml:space="preserve">1162958952                    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23.07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1</v>
      </c>
      <c r="BI492" s="3">
        <v>1</v>
      </c>
      <c r="BJ492" s="3">
        <v>1.4</v>
      </c>
      <c r="BK492" s="3">
        <v>2</v>
      </c>
      <c r="BL492" s="3">
        <v>59.12</v>
      </c>
      <c r="BM492" s="3">
        <v>8.8699999999999992</v>
      </c>
      <c r="BN492" s="3">
        <v>67.989999999999995</v>
      </c>
      <c r="BO492" s="3">
        <v>67.989999999999995</v>
      </c>
      <c r="BQ492" s="3" t="s">
        <v>1210</v>
      </c>
      <c r="BR492" s="3" t="s">
        <v>84</v>
      </c>
      <c r="BS492" s="4">
        <v>45258</v>
      </c>
      <c r="BT492" s="5">
        <v>0.41180555555555554</v>
      </c>
      <c r="BU492" s="3" t="s">
        <v>1211</v>
      </c>
      <c r="BV492" s="3" t="s">
        <v>94</v>
      </c>
      <c r="BY492" s="3">
        <v>6750</v>
      </c>
      <c r="CA492" s="3" t="s">
        <v>1212</v>
      </c>
      <c r="CC492" s="3" t="s">
        <v>76</v>
      </c>
      <c r="CD492" s="3">
        <v>1665</v>
      </c>
      <c r="CE492" s="3" t="s">
        <v>90</v>
      </c>
      <c r="CF492" s="4">
        <v>45258</v>
      </c>
      <c r="CI492" s="3">
        <v>1</v>
      </c>
      <c r="CJ492" s="3">
        <v>1</v>
      </c>
      <c r="CK492" s="3">
        <v>22</v>
      </c>
      <c r="CL492" s="3" t="s">
        <v>86</v>
      </c>
    </row>
    <row r="493" spans="1:90" x14ac:dyDescent="0.3">
      <c r="A493" s="3" t="s">
        <v>72</v>
      </c>
      <c r="B493" s="3" t="s">
        <v>73</v>
      </c>
      <c r="C493" s="3" t="s">
        <v>74</v>
      </c>
      <c r="E493" s="3" t="str">
        <f>"080056111987"</f>
        <v>080056111987</v>
      </c>
      <c r="F493" s="4">
        <v>45257</v>
      </c>
      <c r="G493" s="3">
        <v>202408</v>
      </c>
      <c r="H493" s="3" t="s">
        <v>75</v>
      </c>
      <c r="I493" s="3" t="s">
        <v>76</v>
      </c>
      <c r="J493" s="3" t="s">
        <v>77</v>
      </c>
      <c r="K493" s="3" t="s">
        <v>78</v>
      </c>
      <c r="L493" s="3" t="s">
        <v>205</v>
      </c>
      <c r="M493" s="3" t="s">
        <v>206</v>
      </c>
      <c r="N493" s="3" t="s">
        <v>1213</v>
      </c>
      <c r="O493" s="3" t="s">
        <v>82</v>
      </c>
      <c r="P493" s="3" t="str">
        <f>"1162959123                    "</f>
        <v xml:space="preserve">1162959123                    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140.22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1</v>
      </c>
      <c r="BI493" s="3">
        <v>7</v>
      </c>
      <c r="BJ493" s="3">
        <v>9.3000000000000007</v>
      </c>
      <c r="BK493" s="3">
        <v>9.5</v>
      </c>
      <c r="BL493" s="3">
        <v>359.32</v>
      </c>
      <c r="BM493" s="3">
        <v>53.9</v>
      </c>
      <c r="BN493" s="3">
        <v>413.22</v>
      </c>
      <c r="BO493" s="3">
        <v>413.22</v>
      </c>
      <c r="BQ493" s="3" t="s">
        <v>1214</v>
      </c>
      <c r="BR493" s="3" t="s">
        <v>84</v>
      </c>
      <c r="BS493" s="4">
        <v>45258</v>
      </c>
      <c r="BT493" s="5">
        <v>0.57777777777777783</v>
      </c>
      <c r="BU493" s="3" t="s">
        <v>1215</v>
      </c>
      <c r="BV493" s="3" t="s">
        <v>86</v>
      </c>
      <c r="BY493" s="3">
        <v>46656</v>
      </c>
      <c r="CA493" s="3" t="s">
        <v>331</v>
      </c>
      <c r="CC493" s="3" t="s">
        <v>206</v>
      </c>
      <c r="CD493" s="3">
        <v>4051</v>
      </c>
      <c r="CE493" s="3" t="s">
        <v>90</v>
      </c>
      <c r="CI493" s="3">
        <v>1</v>
      </c>
      <c r="CJ493" s="3">
        <v>1</v>
      </c>
      <c r="CK493" s="3">
        <v>21</v>
      </c>
      <c r="CL493" s="3" t="s">
        <v>86</v>
      </c>
    </row>
    <row r="494" spans="1:90" x14ac:dyDescent="0.3">
      <c r="A494" s="3" t="s">
        <v>72</v>
      </c>
      <c r="B494" s="3" t="s">
        <v>73</v>
      </c>
      <c r="C494" s="3" t="s">
        <v>74</v>
      </c>
      <c r="E494" s="3" t="str">
        <f>"080056109721"</f>
        <v>080056109721</v>
      </c>
      <c r="F494" s="4">
        <v>45257</v>
      </c>
      <c r="G494" s="3">
        <v>202408</v>
      </c>
      <c r="H494" s="3" t="s">
        <v>75</v>
      </c>
      <c r="I494" s="3" t="s">
        <v>76</v>
      </c>
      <c r="J494" s="3" t="s">
        <v>77</v>
      </c>
      <c r="K494" s="3" t="s">
        <v>78</v>
      </c>
      <c r="L494" s="3" t="s">
        <v>147</v>
      </c>
      <c r="M494" s="3" t="s">
        <v>148</v>
      </c>
      <c r="N494" s="3" t="s">
        <v>654</v>
      </c>
      <c r="O494" s="3" t="s">
        <v>82</v>
      </c>
      <c r="P494" s="3" t="str">
        <f>"1162958739                    "</f>
        <v xml:space="preserve">1162958739                    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29.54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1</v>
      </c>
      <c r="BI494" s="3">
        <v>1</v>
      </c>
      <c r="BJ494" s="3">
        <v>0.2</v>
      </c>
      <c r="BK494" s="3">
        <v>1</v>
      </c>
      <c r="BL494" s="3">
        <v>75.69</v>
      </c>
      <c r="BM494" s="3">
        <v>11.35</v>
      </c>
      <c r="BN494" s="3">
        <v>87.04</v>
      </c>
      <c r="BO494" s="3">
        <v>87.04</v>
      </c>
      <c r="BQ494" s="3" t="s">
        <v>655</v>
      </c>
      <c r="BR494" s="3" t="s">
        <v>84</v>
      </c>
      <c r="BS494" s="4">
        <v>45258</v>
      </c>
      <c r="BT494" s="5">
        <v>0.42083333333333334</v>
      </c>
      <c r="BU494" s="3" t="s">
        <v>1216</v>
      </c>
      <c r="BV494" s="3" t="s">
        <v>94</v>
      </c>
      <c r="BY494" s="3">
        <v>1200</v>
      </c>
      <c r="BZ494" s="3" t="s">
        <v>311</v>
      </c>
      <c r="CA494" s="3" t="s">
        <v>657</v>
      </c>
      <c r="CC494" s="3" t="s">
        <v>148</v>
      </c>
      <c r="CD494" s="3">
        <v>2</v>
      </c>
      <c r="CE494" s="3" t="s">
        <v>90</v>
      </c>
      <c r="CF494" s="4">
        <v>45258</v>
      </c>
      <c r="CI494" s="3">
        <v>1</v>
      </c>
      <c r="CJ494" s="3">
        <v>1</v>
      </c>
      <c r="CK494" s="3">
        <v>21</v>
      </c>
      <c r="CL494" s="3" t="s">
        <v>86</v>
      </c>
    </row>
    <row r="495" spans="1:90" x14ac:dyDescent="0.3">
      <c r="A495" s="3" t="s">
        <v>72</v>
      </c>
      <c r="B495" s="3" t="s">
        <v>73</v>
      </c>
      <c r="C495" s="3" t="s">
        <v>74</v>
      </c>
      <c r="E495" s="3" t="str">
        <f>"080056112010"</f>
        <v>080056112010</v>
      </c>
      <c r="F495" s="4">
        <v>45257</v>
      </c>
      <c r="G495" s="3">
        <v>202408</v>
      </c>
      <c r="H495" s="3" t="s">
        <v>75</v>
      </c>
      <c r="I495" s="3" t="s">
        <v>76</v>
      </c>
      <c r="J495" s="3" t="s">
        <v>77</v>
      </c>
      <c r="K495" s="3" t="s">
        <v>78</v>
      </c>
      <c r="L495" s="3" t="s">
        <v>116</v>
      </c>
      <c r="M495" s="3" t="s">
        <v>117</v>
      </c>
      <c r="N495" s="3" t="s">
        <v>1098</v>
      </c>
      <c r="O495" s="3" t="s">
        <v>82</v>
      </c>
      <c r="P495" s="3" t="str">
        <f>"1162959094                    "</f>
        <v xml:space="preserve">1162959094                    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23.07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1</v>
      </c>
      <c r="BI495" s="3">
        <v>3</v>
      </c>
      <c r="BJ495" s="3">
        <v>6.7</v>
      </c>
      <c r="BK495" s="3">
        <v>7</v>
      </c>
      <c r="BL495" s="3">
        <v>59.12</v>
      </c>
      <c r="BM495" s="3">
        <v>8.8699999999999992</v>
      </c>
      <c r="BN495" s="3">
        <v>67.989999999999995</v>
      </c>
      <c r="BO495" s="3">
        <v>67.989999999999995</v>
      </c>
      <c r="BQ495" s="3" t="s">
        <v>1099</v>
      </c>
      <c r="BR495" s="3" t="s">
        <v>84</v>
      </c>
      <c r="BS495" s="4">
        <v>45258</v>
      </c>
      <c r="BT495" s="5">
        <v>0.34652777777777777</v>
      </c>
      <c r="BU495" s="3" t="s">
        <v>1217</v>
      </c>
      <c r="BV495" s="3" t="s">
        <v>94</v>
      </c>
      <c r="BY495" s="3">
        <v>33614</v>
      </c>
      <c r="CA495" s="3" t="s">
        <v>1218</v>
      </c>
      <c r="CC495" s="3" t="s">
        <v>117</v>
      </c>
      <c r="CD495" s="3">
        <v>2125</v>
      </c>
      <c r="CE495" s="3" t="s">
        <v>90</v>
      </c>
      <c r="CF495" s="4">
        <v>45258</v>
      </c>
      <c r="CI495" s="3">
        <v>1</v>
      </c>
      <c r="CJ495" s="3">
        <v>1</v>
      </c>
      <c r="CK495" s="3">
        <v>22</v>
      </c>
      <c r="CL495" s="3" t="s">
        <v>86</v>
      </c>
    </row>
    <row r="496" spans="1:90" x14ac:dyDescent="0.3">
      <c r="A496" s="3" t="s">
        <v>72</v>
      </c>
      <c r="B496" s="3" t="s">
        <v>73</v>
      </c>
      <c r="C496" s="3" t="s">
        <v>74</v>
      </c>
      <c r="E496" s="3" t="str">
        <f>"080056112012"</f>
        <v>080056112012</v>
      </c>
      <c r="F496" s="4">
        <v>45257</v>
      </c>
      <c r="G496" s="3">
        <v>202408</v>
      </c>
      <c r="H496" s="3" t="s">
        <v>75</v>
      </c>
      <c r="I496" s="3" t="s">
        <v>76</v>
      </c>
      <c r="J496" s="3" t="s">
        <v>77</v>
      </c>
      <c r="K496" s="3" t="s">
        <v>78</v>
      </c>
      <c r="L496" s="3" t="s">
        <v>79</v>
      </c>
      <c r="M496" s="3" t="s">
        <v>80</v>
      </c>
      <c r="N496" s="3" t="s">
        <v>1219</v>
      </c>
      <c r="O496" s="3" t="s">
        <v>82</v>
      </c>
      <c r="P496" s="3" t="str">
        <f>"1162958891                    "</f>
        <v xml:space="preserve">1162958891                    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51.67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1</v>
      </c>
      <c r="BI496" s="3">
        <v>2</v>
      </c>
      <c r="BJ496" s="3">
        <v>3.2</v>
      </c>
      <c r="BK496" s="3">
        <v>3.5</v>
      </c>
      <c r="BL496" s="3">
        <v>132.41</v>
      </c>
      <c r="BM496" s="3">
        <v>19.86</v>
      </c>
      <c r="BN496" s="3">
        <v>152.27000000000001</v>
      </c>
      <c r="BO496" s="3">
        <v>152.27000000000001</v>
      </c>
      <c r="BQ496" s="3" t="s">
        <v>1220</v>
      </c>
      <c r="BR496" s="3" t="s">
        <v>84</v>
      </c>
      <c r="BS496" s="4">
        <v>45258</v>
      </c>
      <c r="BT496" s="5">
        <v>0.3659722222222222</v>
      </c>
      <c r="BU496" s="3" t="s">
        <v>1221</v>
      </c>
      <c r="BV496" s="3" t="s">
        <v>94</v>
      </c>
      <c r="BY496" s="3">
        <v>16184</v>
      </c>
      <c r="CA496" s="3" t="s">
        <v>1074</v>
      </c>
      <c r="CC496" s="3" t="s">
        <v>80</v>
      </c>
      <c r="CD496" s="3">
        <v>7530</v>
      </c>
      <c r="CE496" s="3" t="s">
        <v>90</v>
      </c>
      <c r="CF496" s="4">
        <v>45259</v>
      </c>
      <c r="CI496" s="3">
        <v>1</v>
      </c>
      <c r="CJ496" s="3">
        <v>1</v>
      </c>
      <c r="CK496" s="3">
        <v>21</v>
      </c>
      <c r="CL496" s="3" t="s">
        <v>86</v>
      </c>
    </row>
    <row r="497" spans="1:90" x14ac:dyDescent="0.3">
      <c r="A497" s="3" t="s">
        <v>72</v>
      </c>
      <c r="B497" s="3" t="s">
        <v>73</v>
      </c>
      <c r="C497" s="3" t="s">
        <v>74</v>
      </c>
      <c r="E497" s="3" t="str">
        <f>"080056112650"</f>
        <v>080056112650</v>
      </c>
      <c r="F497" s="4">
        <v>45257</v>
      </c>
      <c r="G497" s="3">
        <v>202408</v>
      </c>
      <c r="H497" s="3" t="s">
        <v>75</v>
      </c>
      <c r="I497" s="3" t="s">
        <v>76</v>
      </c>
      <c r="J497" s="3" t="s">
        <v>77</v>
      </c>
      <c r="K497" s="3" t="s">
        <v>78</v>
      </c>
      <c r="L497" s="3" t="s">
        <v>193</v>
      </c>
      <c r="M497" s="3" t="s">
        <v>194</v>
      </c>
      <c r="N497" s="3" t="s">
        <v>486</v>
      </c>
      <c r="O497" s="3" t="s">
        <v>150</v>
      </c>
      <c r="P497" s="3" t="str">
        <f>"1162958971                    "</f>
        <v xml:space="preserve">1162958971                    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5.57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64.19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1</v>
      </c>
      <c r="BI497" s="3">
        <v>8</v>
      </c>
      <c r="BJ497" s="3">
        <v>17.7</v>
      </c>
      <c r="BK497" s="3">
        <v>18</v>
      </c>
      <c r="BL497" s="3">
        <v>170.05</v>
      </c>
      <c r="BM497" s="3">
        <v>25.51</v>
      </c>
      <c r="BN497" s="3">
        <v>195.56</v>
      </c>
      <c r="BO497" s="3">
        <v>195.56</v>
      </c>
      <c r="BQ497" s="3" t="s">
        <v>487</v>
      </c>
      <c r="BR497" s="3" t="s">
        <v>84</v>
      </c>
      <c r="BS497" s="3" t="s">
        <v>130</v>
      </c>
      <c r="BY497" s="3">
        <v>88320</v>
      </c>
      <c r="CC497" s="3" t="s">
        <v>194</v>
      </c>
      <c r="CD497" s="3">
        <v>6020</v>
      </c>
      <c r="CE497" s="3" t="s">
        <v>90</v>
      </c>
      <c r="CI497" s="3">
        <v>3</v>
      </c>
      <c r="CJ497" s="3" t="s">
        <v>130</v>
      </c>
      <c r="CK497" s="3">
        <v>41</v>
      </c>
      <c r="CL497" s="3" t="s">
        <v>86</v>
      </c>
    </row>
    <row r="498" spans="1:90" x14ac:dyDescent="0.3">
      <c r="A498" s="3" t="s">
        <v>72</v>
      </c>
      <c r="B498" s="3" t="s">
        <v>73</v>
      </c>
      <c r="C498" s="3" t="s">
        <v>74</v>
      </c>
      <c r="E498" s="3" t="str">
        <f>"080056112276"</f>
        <v>080056112276</v>
      </c>
      <c r="F498" s="4">
        <v>45257</v>
      </c>
      <c r="G498" s="3">
        <v>202408</v>
      </c>
      <c r="H498" s="3" t="s">
        <v>75</v>
      </c>
      <c r="I498" s="3" t="s">
        <v>76</v>
      </c>
      <c r="J498" s="3" t="s">
        <v>77</v>
      </c>
      <c r="K498" s="3" t="s">
        <v>78</v>
      </c>
      <c r="L498" s="3" t="s">
        <v>172</v>
      </c>
      <c r="M498" s="3" t="s">
        <v>173</v>
      </c>
      <c r="N498" s="3" t="s">
        <v>149</v>
      </c>
      <c r="O498" s="3" t="s">
        <v>82</v>
      </c>
      <c r="P498" s="3" t="str">
        <f>"1162959161                    "</f>
        <v xml:space="preserve">1162959161                    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29.54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1</v>
      </c>
      <c r="BI498" s="3">
        <v>1</v>
      </c>
      <c r="BJ498" s="3">
        <v>0.2</v>
      </c>
      <c r="BK498" s="3">
        <v>1</v>
      </c>
      <c r="BL498" s="3">
        <v>75.69</v>
      </c>
      <c r="BM498" s="3">
        <v>11.35</v>
      </c>
      <c r="BN498" s="3">
        <v>87.04</v>
      </c>
      <c r="BO498" s="3">
        <v>87.04</v>
      </c>
      <c r="BQ498" s="3" t="s">
        <v>151</v>
      </c>
      <c r="BR498" s="3" t="s">
        <v>84</v>
      </c>
      <c r="BS498" s="4">
        <v>45258</v>
      </c>
      <c r="BT498" s="5">
        <v>0.41875000000000001</v>
      </c>
      <c r="BU498" s="3" t="s">
        <v>1222</v>
      </c>
      <c r="BV498" s="3" t="s">
        <v>94</v>
      </c>
      <c r="BY498" s="3">
        <v>1200</v>
      </c>
      <c r="CA498" s="3" t="s">
        <v>593</v>
      </c>
      <c r="CC498" s="3" t="s">
        <v>173</v>
      </c>
      <c r="CD498" s="3">
        <v>4133</v>
      </c>
      <c r="CE498" s="3" t="s">
        <v>90</v>
      </c>
      <c r="CF498" s="4">
        <v>45260</v>
      </c>
      <c r="CI498" s="3">
        <v>1</v>
      </c>
      <c r="CJ498" s="3">
        <v>1</v>
      </c>
      <c r="CK498" s="3">
        <v>21</v>
      </c>
      <c r="CL498" s="3" t="s">
        <v>86</v>
      </c>
    </row>
    <row r="499" spans="1:90" x14ac:dyDescent="0.3">
      <c r="A499" s="3" t="s">
        <v>72</v>
      </c>
      <c r="B499" s="3" t="s">
        <v>73</v>
      </c>
      <c r="C499" s="3" t="s">
        <v>74</v>
      </c>
      <c r="E499" s="3" t="str">
        <f>"080056111193"</f>
        <v>080056111193</v>
      </c>
      <c r="F499" s="4">
        <v>45257</v>
      </c>
      <c r="G499" s="3">
        <v>202408</v>
      </c>
      <c r="H499" s="3" t="s">
        <v>75</v>
      </c>
      <c r="I499" s="3" t="s">
        <v>76</v>
      </c>
      <c r="J499" s="3" t="s">
        <v>77</v>
      </c>
      <c r="K499" s="3" t="s">
        <v>78</v>
      </c>
      <c r="L499" s="3" t="s">
        <v>75</v>
      </c>
      <c r="M499" s="3" t="s">
        <v>76</v>
      </c>
      <c r="N499" s="3" t="s">
        <v>312</v>
      </c>
      <c r="O499" s="3" t="s">
        <v>82</v>
      </c>
      <c r="P499" s="3" t="str">
        <f>"1162959084                    "</f>
        <v xml:space="preserve">1162959084                    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23.07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1</v>
      </c>
      <c r="BI499" s="3">
        <v>1</v>
      </c>
      <c r="BJ499" s="3">
        <v>1.9</v>
      </c>
      <c r="BK499" s="3">
        <v>2</v>
      </c>
      <c r="BL499" s="3">
        <v>59.12</v>
      </c>
      <c r="BM499" s="3">
        <v>8.8699999999999992</v>
      </c>
      <c r="BN499" s="3">
        <v>67.989999999999995</v>
      </c>
      <c r="BO499" s="3">
        <v>67.989999999999995</v>
      </c>
      <c r="BQ499" s="3" t="s">
        <v>313</v>
      </c>
      <c r="BR499" s="3" t="s">
        <v>84</v>
      </c>
      <c r="BS499" s="4">
        <v>45258</v>
      </c>
      <c r="BT499" s="5">
        <v>0.43541666666666662</v>
      </c>
      <c r="BU499" s="3" t="s">
        <v>675</v>
      </c>
      <c r="BV499" s="3" t="s">
        <v>94</v>
      </c>
      <c r="BY499" s="3">
        <v>9610</v>
      </c>
      <c r="CA499" s="3" t="s">
        <v>676</v>
      </c>
      <c r="CC499" s="3" t="s">
        <v>76</v>
      </c>
      <c r="CD499" s="3">
        <v>1645</v>
      </c>
      <c r="CE499" s="3" t="s">
        <v>90</v>
      </c>
      <c r="CF499" s="4">
        <v>45259</v>
      </c>
      <c r="CI499" s="3">
        <v>1</v>
      </c>
      <c r="CJ499" s="3">
        <v>1</v>
      </c>
      <c r="CK499" s="3">
        <v>22</v>
      </c>
      <c r="CL499" s="3" t="s">
        <v>86</v>
      </c>
    </row>
    <row r="500" spans="1:90" x14ac:dyDescent="0.3">
      <c r="A500" s="3" t="s">
        <v>72</v>
      </c>
      <c r="B500" s="3" t="s">
        <v>73</v>
      </c>
      <c r="C500" s="3" t="s">
        <v>74</v>
      </c>
      <c r="E500" s="3" t="str">
        <f>"080056109764"</f>
        <v>080056109764</v>
      </c>
      <c r="F500" s="4">
        <v>45257</v>
      </c>
      <c r="G500" s="3">
        <v>202408</v>
      </c>
      <c r="H500" s="3" t="s">
        <v>75</v>
      </c>
      <c r="I500" s="3" t="s">
        <v>76</v>
      </c>
      <c r="J500" s="3" t="s">
        <v>77</v>
      </c>
      <c r="K500" s="3" t="s">
        <v>78</v>
      </c>
      <c r="L500" s="3" t="s">
        <v>332</v>
      </c>
      <c r="M500" s="3" t="s">
        <v>332</v>
      </c>
      <c r="N500" s="3" t="s">
        <v>651</v>
      </c>
      <c r="O500" s="3" t="s">
        <v>82</v>
      </c>
      <c r="P500" s="3" t="str">
        <f>"1162959104                    "</f>
        <v xml:space="preserve">1162959104                    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57.23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</v>
      </c>
      <c r="BI500" s="3">
        <v>1</v>
      </c>
      <c r="BJ500" s="3">
        <v>0.2</v>
      </c>
      <c r="BK500" s="3">
        <v>1</v>
      </c>
      <c r="BL500" s="3">
        <v>146.65</v>
      </c>
      <c r="BM500" s="3">
        <v>22</v>
      </c>
      <c r="BN500" s="3">
        <v>168.65</v>
      </c>
      <c r="BO500" s="3">
        <v>168.65</v>
      </c>
      <c r="BQ500" s="3" t="s">
        <v>872</v>
      </c>
      <c r="BR500" s="3" t="s">
        <v>84</v>
      </c>
      <c r="BS500" s="4">
        <v>45258</v>
      </c>
      <c r="BT500" s="5">
        <v>0.51250000000000007</v>
      </c>
      <c r="BU500" s="3" t="s">
        <v>1223</v>
      </c>
      <c r="BV500" s="3" t="s">
        <v>94</v>
      </c>
      <c r="BY500" s="3">
        <v>1200</v>
      </c>
      <c r="CA500" s="3" t="s">
        <v>902</v>
      </c>
      <c r="CC500" s="3" t="s">
        <v>332</v>
      </c>
      <c r="CD500" s="3">
        <v>7646</v>
      </c>
      <c r="CE500" s="3" t="s">
        <v>90</v>
      </c>
      <c r="CF500" s="4">
        <v>45259</v>
      </c>
      <c r="CI500" s="3">
        <v>1</v>
      </c>
      <c r="CJ500" s="3">
        <v>1</v>
      </c>
      <c r="CK500" s="3">
        <v>23</v>
      </c>
      <c r="CL500" s="3" t="s">
        <v>86</v>
      </c>
    </row>
    <row r="501" spans="1:90" x14ac:dyDescent="0.3">
      <c r="A501" s="3" t="s">
        <v>72</v>
      </c>
      <c r="B501" s="3" t="s">
        <v>73</v>
      </c>
      <c r="C501" s="3" t="s">
        <v>74</v>
      </c>
      <c r="E501" s="3" t="str">
        <f>"080056112297"</f>
        <v>080056112297</v>
      </c>
      <c r="F501" s="4">
        <v>45257</v>
      </c>
      <c r="G501" s="3">
        <v>202408</v>
      </c>
      <c r="H501" s="3" t="s">
        <v>75</v>
      </c>
      <c r="I501" s="3" t="s">
        <v>76</v>
      </c>
      <c r="J501" s="3" t="s">
        <v>77</v>
      </c>
      <c r="K501" s="3" t="s">
        <v>78</v>
      </c>
      <c r="L501" s="3" t="s">
        <v>541</v>
      </c>
      <c r="M501" s="3" t="s">
        <v>542</v>
      </c>
      <c r="N501" s="3" t="s">
        <v>543</v>
      </c>
      <c r="O501" s="3" t="s">
        <v>82</v>
      </c>
      <c r="P501" s="3" t="str">
        <f>"1162958988                    "</f>
        <v xml:space="preserve">1162958988                    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57.23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</v>
      </c>
      <c r="BI501" s="3">
        <v>1</v>
      </c>
      <c r="BJ501" s="3">
        <v>0.2</v>
      </c>
      <c r="BK501" s="3">
        <v>1</v>
      </c>
      <c r="BL501" s="3">
        <v>146.65</v>
      </c>
      <c r="BM501" s="3">
        <v>22</v>
      </c>
      <c r="BN501" s="3">
        <v>168.65</v>
      </c>
      <c r="BO501" s="3">
        <v>168.65</v>
      </c>
      <c r="BQ501" s="3" t="s">
        <v>544</v>
      </c>
      <c r="BR501" s="3" t="s">
        <v>84</v>
      </c>
      <c r="BS501" s="4">
        <v>45258</v>
      </c>
      <c r="BT501" s="5">
        <v>0.55347222222222225</v>
      </c>
      <c r="BU501" s="3" t="s">
        <v>1224</v>
      </c>
      <c r="BV501" s="3" t="s">
        <v>94</v>
      </c>
      <c r="BY501" s="3">
        <v>1200</v>
      </c>
      <c r="CA501" s="3" t="s">
        <v>1225</v>
      </c>
      <c r="CC501" s="3" t="s">
        <v>542</v>
      </c>
      <c r="CD501" s="3">
        <v>3370</v>
      </c>
      <c r="CE501" s="3" t="s">
        <v>90</v>
      </c>
      <c r="CF501" s="4">
        <v>45259</v>
      </c>
      <c r="CI501" s="3">
        <v>2</v>
      </c>
      <c r="CJ501" s="3">
        <v>1</v>
      </c>
      <c r="CK501" s="3">
        <v>23</v>
      </c>
      <c r="CL501" s="3" t="s">
        <v>86</v>
      </c>
    </row>
    <row r="502" spans="1:90" x14ac:dyDescent="0.3">
      <c r="A502" s="3" t="s">
        <v>72</v>
      </c>
      <c r="B502" s="3" t="s">
        <v>73</v>
      </c>
      <c r="C502" s="3" t="s">
        <v>74</v>
      </c>
      <c r="E502" s="3" t="str">
        <f>"080056109066"</f>
        <v>080056109066</v>
      </c>
      <c r="F502" s="4">
        <v>45257</v>
      </c>
      <c r="G502" s="3">
        <v>202408</v>
      </c>
      <c r="H502" s="3" t="s">
        <v>75</v>
      </c>
      <c r="I502" s="3" t="s">
        <v>76</v>
      </c>
      <c r="J502" s="3" t="s">
        <v>77</v>
      </c>
      <c r="K502" s="3" t="s">
        <v>78</v>
      </c>
      <c r="L502" s="3" t="s">
        <v>472</v>
      </c>
      <c r="M502" s="3" t="s">
        <v>473</v>
      </c>
      <c r="N502" s="3" t="s">
        <v>474</v>
      </c>
      <c r="O502" s="3" t="s">
        <v>82</v>
      </c>
      <c r="P502" s="3" t="str">
        <f>"1162958972                    "</f>
        <v xml:space="preserve">1162958972                    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29.54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1</v>
      </c>
      <c r="BI502" s="3">
        <v>1</v>
      </c>
      <c r="BJ502" s="3">
        <v>0.2</v>
      </c>
      <c r="BK502" s="3">
        <v>1</v>
      </c>
      <c r="BL502" s="3">
        <v>75.69</v>
      </c>
      <c r="BM502" s="3">
        <v>11.35</v>
      </c>
      <c r="BN502" s="3">
        <v>87.04</v>
      </c>
      <c r="BO502" s="3">
        <v>87.04</v>
      </c>
      <c r="BQ502" s="3" t="s">
        <v>475</v>
      </c>
      <c r="BR502" s="3" t="s">
        <v>84</v>
      </c>
      <c r="BS502" s="4">
        <v>45258</v>
      </c>
      <c r="BT502" s="5">
        <v>0.39166666666666666</v>
      </c>
      <c r="BU502" s="3" t="s">
        <v>1226</v>
      </c>
      <c r="BV502" s="3" t="s">
        <v>94</v>
      </c>
      <c r="BY502" s="3">
        <v>1200</v>
      </c>
      <c r="CC502" s="3" t="s">
        <v>473</v>
      </c>
      <c r="CD502" s="3">
        <v>6220</v>
      </c>
      <c r="CE502" s="3" t="s">
        <v>90</v>
      </c>
      <c r="CF502" s="4">
        <v>45258</v>
      </c>
      <c r="CI502" s="3">
        <v>1</v>
      </c>
      <c r="CJ502" s="3">
        <v>1</v>
      </c>
      <c r="CK502" s="3">
        <v>21</v>
      </c>
      <c r="CL502" s="3" t="s">
        <v>86</v>
      </c>
    </row>
    <row r="503" spans="1:90" x14ac:dyDescent="0.3">
      <c r="A503" s="3" t="s">
        <v>72</v>
      </c>
      <c r="B503" s="3" t="s">
        <v>73</v>
      </c>
      <c r="C503" s="3" t="s">
        <v>74</v>
      </c>
      <c r="E503" s="3" t="str">
        <f>"080056109280"</f>
        <v>080056109280</v>
      </c>
      <c r="F503" s="4">
        <v>45257</v>
      </c>
      <c r="G503" s="3">
        <v>202408</v>
      </c>
      <c r="H503" s="3" t="s">
        <v>75</v>
      </c>
      <c r="I503" s="3" t="s">
        <v>76</v>
      </c>
      <c r="J503" s="3" t="s">
        <v>77</v>
      </c>
      <c r="K503" s="3" t="s">
        <v>78</v>
      </c>
      <c r="L503" s="3" t="s">
        <v>193</v>
      </c>
      <c r="M503" s="3" t="s">
        <v>194</v>
      </c>
      <c r="N503" s="3" t="s">
        <v>272</v>
      </c>
      <c r="O503" s="3" t="s">
        <v>82</v>
      </c>
      <c r="P503" s="3" t="str">
        <f>"1162959047                    "</f>
        <v xml:space="preserve">1162959047                    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59.05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1</v>
      </c>
      <c r="BI503" s="3">
        <v>4</v>
      </c>
      <c r="BJ503" s="3">
        <v>3.4</v>
      </c>
      <c r="BK503" s="3">
        <v>4</v>
      </c>
      <c r="BL503" s="3">
        <v>151.32</v>
      </c>
      <c r="BM503" s="3">
        <v>22.7</v>
      </c>
      <c r="BN503" s="3">
        <v>174.02</v>
      </c>
      <c r="BO503" s="3">
        <v>174.02</v>
      </c>
      <c r="BQ503" s="3" t="s">
        <v>273</v>
      </c>
      <c r="BR503" s="3" t="s">
        <v>84</v>
      </c>
      <c r="BS503" s="4">
        <v>45258</v>
      </c>
      <c r="BT503" s="5">
        <v>0.34930555555555554</v>
      </c>
      <c r="BU503" s="3" t="s">
        <v>1227</v>
      </c>
      <c r="BV503" s="3" t="s">
        <v>94</v>
      </c>
      <c r="BY503" s="3">
        <v>16965</v>
      </c>
      <c r="CA503" s="3" t="s">
        <v>739</v>
      </c>
      <c r="CC503" s="3" t="s">
        <v>194</v>
      </c>
      <c r="CD503" s="3">
        <v>6001</v>
      </c>
      <c r="CE503" s="3" t="s">
        <v>90</v>
      </c>
      <c r="CF503" s="4">
        <v>45258</v>
      </c>
      <c r="CI503" s="3">
        <v>1</v>
      </c>
      <c r="CJ503" s="3">
        <v>1</v>
      </c>
      <c r="CK503" s="3">
        <v>21</v>
      </c>
      <c r="CL503" s="3" t="s">
        <v>86</v>
      </c>
    </row>
    <row r="504" spans="1:90" x14ac:dyDescent="0.3">
      <c r="A504" s="3" t="s">
        <v>72</v>
      </c>
      <c r="B504" s="3" t="s">
        <v>73</v>
      </c>
      <c r="C504" s="3" t="s">
        <v>74</v>
      </c>
      <c r="E504" s="3" t="str">
        <f>"080055875705"</f>
        <v>080055875705</v>
      </c>
      <c r="F504" s="4">
        <v>45244</v>
      </c>
      <c r="G504" s="3">
        <v>202408</v>
      </c>
      <c r="H504" s="3" t="s">
        <v>75</v>
      </c>
      <c r="I504" s="3" t="s">
        <v>76</v>
      </c>
      <c r="J504" s="3" t="s">
        <v>77</v>
      </c>
      <c r="K504" s="3" t="s">
        <v>78</v>
      </c>
      <c r="L504" s="3" t="s">
        <v>187</v>
      </c>
      <c r="M504" s="3" t="s">
        <v>188</v>
      </c>
      <c r="N504" s="3" t="s">
        <v>1228</v>
      </c>
      <c r="O504" s="3" t="s">
        <v>150</v>
      </c>
      <c r="P504" s="3" t="str">
        <f>"1162957104                    "</f>
        <v xml:space="preserve">1162957104                    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5.57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127.78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2</v>
      </c>
      <c r="BI504" s="3">
        <v>18</v>
      </c>
      <c r="BJ504" s="3">
        <v>44.2</v>
      </c>
      <c r="BK504" s="3">
        <v>45</v>
      </c>
      <c r="BL504" s="3">
        <v>333</v>
      </c>
      <c r="BM504" s="3">
        <v>49.95</v>
      </c>
      <c r="BN504" s="3">
        <v>382.95</v>
      </c>
      <c r="BO504" s="3">
        <v>382.95</v>
      </c>
      <c r="BQ504" s="3" t="s">
        <v>1229</v>
      </c>
      <c r="BR504" s="3" t="s">
        <v>84</v>
      </c>
      <c r="BS504" s="4">
        <v>45245</v>
      </c>
      <c r="BT504" s="5">
        <v>0.50694444444444442</v>
      </c>
      <c r="BU504" s="3" t="s">
        <v>1230</v>
      </c>
      <c r="BV504" s="3" t="s">
        <v>94</v>
      </c>
      <c r="BY504" s="3">
        <v>110592</v>
      </c>
      <c r="BZ504" s="3" t="s">
        <v>563</v>
      </c>
      <c r="CA504" s="3" t="s">
        <v>331</v>
      </c>
      <c r="CC504" s="3" t="s">
        <v>188</v>
      </c>
      <c r="CD504" s="3">
        <v>3620</v>
      </c>
      <c r="CE504" s="3" t="s">
        <v>90</v>
      </c>
      <c r="CF504" s="4">
        <v>45246</v>
      </c>
      <c r="CI504" s="3">
        <v>1</v>
      </c>
      <c r="CJ504" s="3">
        <v>1</v>
      </c>
      <c r="CK504" s="3">
        <v>41</v>
      </c>
      <c r="CL504" s="3" t="s">
        <v>86</v>
      </c>
    </row>
    <row r="505" spans="1:90" x14ac:dyDescent="0.3">
      <c r="A505" s="3" t="s">
        <v>72</v>
      </c>
      <c r="B505" s="3" t="s">
        <v>73</v>
      </c>
      <c r="C505" s="3" t="s">
        <v>74</v>
      </c>
      <c r="E505" s="3" t="str">
        <f>"080055872599"</f>
        <v>080055872599</v>
      </c>
      <c r="F505" s="4">
        <v>45244</v>
      </c>
      <c r="G505" s="3">
        <v>202408</v>
      </c>
      <c r="H505" s="3" t="s">
        <v>75</v>
      </c>
      <c r="I505" s="3" t="s">
        <v>76</v>
      </c>
      <c r="J505" s="3" t="s">
        <v>77</v>
      </c>
      <c r="K505" s="3" t="s">
        <v>78</v>
      </c>
      <c r="L505" s="3" t="s">
        <v>238</v>
      </c>
      <c r="M505" s="3" t="s">
        <v>239</v>
      </c>
      <c r="N505" s="3" t="s">
        <v>240</v>
      </c>
      <c r="O505" s="3" t="s">
        <v>82</v>
      </c>
      <c r="P505" s="3" t="str">
        <f>"1162957071                    "</f>
        <v xml:space="preserve">1162957071                    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29.54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1</v>
      </c>
      <c r="BI505" s="3">
        <v>1</v>
      </c>
      <c r="BJ505" s="3">
        <v>0.2</v>
      </c>
      <c r="BK505" s="3">
        <v>1</v>
      </c>
      <c r="BL505" s="3">
        <v>75.69</v>
      </c>
      <c r="BM505" s="3">
        <v>11.35</v>
      </c>
      <c r="BN505" s="3">
        <v>87.04</v>
      </c>
      <c r="BO505" s="3">
        <v>87.04</v>
      </c>
      <c r="BQ505" s="3" t="s">
        <v>241</v>
      </c>
      <c r="BR505" s="3" t="s">
        <v>84</v>
      </c>
      <c r="BS505" s="4">
        <v>45245</v>
      </c>
      <c r="BT505" s="5">
        <v>0.4368055555555555</v>
      </c>
      <c r="BU505" s="3" t="s">
        <v>242</v>
      </c>
      <c r="BV505" s="3" t="s">
        <v>94</v>
      </c>
      <c r="BY505" s="3">
        <v>1200</v>
      </c>
      <c r="BZ505" s="3" t="s">
        <v>311</v>
      </c>
      <c r="CA505" s="3" t="s">
        <v>243</v>
      </c>
      <c r="CC505" s="3" t="s">
        <v>239</v>
      </c>
      <c r="CD505" s="3">
        <v>5201</v>
      </c>
      <c r="CE505" s="3" t="s">
        <v>90</v>
      </c>
      <c r="CF505" s="4">
        <v>45246</v>
      </c>
      <c r="CI505" s="3">
        <v>1</v>
      </c>
      <c r="CJ505" s="3">
        <v>1</v>
      </c>
      <c r="CK505" s="3">
        <v>21</v>
      </c>
      <c r="CL505" s="3" t="s">
        <v>86</v>
      </c>
    </row>
    <row r="506" spans="1:90" x14ac:dyDescent="0.3">
      <c r="A506" s="3" t="s">
        <v>72</v>
      </c>
      <c r="B506" s="3" t="s">
        <v>73</v>
      </c>
      <c r="C506" s="3" t="s">
        <v>74</v>
      </c>
      <c r="E506" s="3" t="str">
        <f>"080055875477"</f>
        <v>080055875477</v>
      </c>
      <c r="F506" s="4">
        <v>45244</v>
      </c>
      <c r="G506" s="3">
        <v>202408</v>
      </c>
      <c r="H506" s="3" t="s">
        <v>75</v>
      </c>
      <c r="I506" s="3" t="s">
        <v>76</v>
      </c>
      <c r="J506" s="3" t="s">
        <v>77</v>
      </c>
      <c r="K506" s="3" t="s">
        <v>78</v>
      </c>
      <c r="L506" s="3" t="s">
        <v>1231</v>
      </c>
      <c r="M506" s="3" t="s">
        <v>1232</v>
      </c>
      <c r="N506" s="3" t="s">
        <v>1233</v>
      </c>
      <c r="O506" s="3" t="s">
        <v>82</v>
      </c>
      <c r="P506" s="3" t="str">
        <f>"1162957103                    "</f>
        <v xml:space="preserve">1162957103                    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57.23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1</v>
      </c>
      <c r="BI506" s="3">
        <v>1</v>
      </c>
      <c r="BJ506" s="3">
        <v>1.5</v>
      </c>
      <c r="BK506" s="3">
        <v>1.5</v>
      </c>
      <c r="BL506" s="3">
        <v>146.65</v>
      </c>
      <c r="BM506" s="3">
        <v>22</v>
      </c>
      <c r="BN506" s="3">
        <v>168.65</v>
      </c>
      <c r="BO506" s="3">
        <v>168.65</v>
      </c>
      <c r="BQ506" s="3" t="s">
        <v>1234</v>
      </c>
      <c r="BR506" s="3" t="s">
        <v>84</v>
      </c>
      <c r="BS506" s="4">
        <v>45245</v>
      </c>
      <c r="BT506" s="5">
        <v>0.38194444444444442</v>
      </c>
      <c r="BU506" s="3" t="s">
        <v>1235</v>
      </c>
      <c r="BV506" s="3" t="s">
        <v>94</v>
      </c>
      <c r="BY506" s="3">
        <v>7540</v>
      </c>
      <c r="BZ506" s="3" t="s">
        <v>311</v>
      </c>
      <c r="CA506" s="3" t="s">
        <v>1236</v>
      </c>
      <c r="CC506" s="3" t="s">
        <v>1232</v>
      </c>
      <c r="CD506" s="3">
        <v>4339</v>
      </c>
      <c r="CE506" s="3" t="s">
        <v>90</v>
      </c>
      <c r="CF506" s="4">
        <v>45246</v>
      </c>
      <c r="CI506" s="3">
        <v>1</v>
      </c>
      <c r="CJ506" s="3">
        <v>1</v>
      </c>
      <c r="CK506" s="3">
        <v>23</v>
      </c>
      <c r="CL506" s="3" t="s">
        <v>86</v>
      </c>
    </row>
    <row r="507" spans="1:90" x14ac:dyDescent="0.3">
      <c r="A507" s="3" t="s">
        <v>72</v>
      </c>
      <c r="B507" s="3" t="s">
        <v>73</v>
      </c>
      <c r="C507" s="3" t="s">
        <v>74</v>
      </c>
      <c r="E507" s="3" t="str">
        <f>"080055876724"</f>
        <v>080055876724</v>
      </c>
      <c r="F507" s="4">
        <v>45244</v>
      </c>
      <c r="G507" s="3">
        <v>202408</v>
      </c>
      <c r="H507" s="3" t="s">
        <v>75</v>
      </c>
      <c r="I507" s="3" t="s">
        <v>76</v>
      </c>
      <c r="J507" s="3" t="s">
        <v>77</v>
      </c>
      <c r="K507" s="3" t="s">
        <v>78</v>
      </c>
      <c r="L507" s="3" t="s">
        <v>193</v>
      </c>
      <c r="M507" s="3" t="s">
        <v>194</v>
      </c>
      <c r="N507" s="3" t="s">
        <v>736</v>
      </c>
      <c r="O507" s="3" t="s">
        <v>82</v>
      </c>
      <c r="P507" s="3" t="str">
        <f>"1162957108                    "</f>
        <v xml:space="preserve">1162957108                    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51.67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1</v>
      </c>
      <c r="BI507" s="3">
        <v>3</v>
      </c>
      <c r="BJ507" s="3">
        <v>3.2</v>
      </c>
      <c r="BK507" s="3">
        <v>3.5</v>
      </c>
      <c r="BL507" s="3">
        <v>132.41</v>
      </c>
      <c r="BM507" s="3">
        <v>19.86</v>
      </c>
      <c r="BN507" s="3">
        <v>152.27000000000001</v>
      </c>
      <c r="BO507" s="3">
        <v>152.27000000000001</v>
      </c>
      <c r="BQ507" s="3" t="s">
        <v>1237</v>
      </c>
      <c r="BR507" s="3" t="s">
        <v>84</v>
      </c>
      <c r="BS507" s="4">
        <v>45245</v>
      </c>
      <c r="BT507" s="5">
        <v>0.35902777777777778</v>
      </c>
      <c r="BU507" s="3" t="s">
        <v>738</v>
      </c>
      <c r="BV507" s="3" t="s">
        <v>94</v>
      </c>
      <c r="BY507" s="3">
        <v>15750</v>
      </c>
      <c r="BZ507" s="3" t="s">
        <v>311</v>
      </c>
      <c r="CA507" s="3" t="s">
        <v>739</v>
      </c>
      <c r="CC507" s="3" t="s">
        <v>194</v>
      </c>
      <c r="CD507" s="3">
        <v>6000</v>
      </c>
      <c r="CE507" s="3" t="s">
        <v>90</v>
      </c>
      <c r="CF507" s="4">
        <v>45245</v>
      </c>
      <c r="CI507" s="3">
        <v>1</v>
      </c>
      <c r="CJ507" s="3">
        <v>1</v>
      </c>
      <c r="CK507" s="3">
        <v>21</v>
      </c>
      <c r="CL507" s="3" t="s">
        <v>86</v>
      </c>
    </row>
    <row r="508" spans="1:90" x14ac:dyDescent="0.3">
      <c r="A508" s="3" t="s">
        <v>72</v>
      </c>
      <c r="B508" s="3" t="s">
        <v>73</v>
      </c>
      <c r="C508" s="3" t="s">
        <v>74</v>
      </c>
      <c r="E508" s="3" t="str">
        <f>"080055875158"</f>
        <v>080055875158</v>
      </c>
      <c r="F508" s="4">
        <v>45244</v>
      </c>
      <c r="G508" s="3">
        <v>202408</v>
      </c>
      <c r="H508" s="3" t="s">
        <v>75</v>
      </c>
      <c r="I508" s="3" t="s">
        <v>76</v>
      </c>
      <c r="J508" s="3" t="s">
        <v>77</v>
      </c>
      <c r="K508" s="3" t="s">
        <v>78</v>
      </c>
      <c r="L508" s="3" t="s">
        <v>79</v>
      </c>
      <c r="M508" s="3" t="s">
        <v>80</v>
      </c>
      <c r="N508" s="3" t="s">
        <v>108</v>
      </c>
      <c r="O508" s="3" t="s">
        <v>82</v>
      </c>
      <c r="P508" s="3" t="str">
        <f>"1162957102                    "</f>
        <v xml:space="preserve">1162957102                    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29.54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1</v>
      </c>
      <c r="BI508" s="3">
        <v>1</v>
      </c>
      <c r="BJ508" s="3">
        <v>0.2</v>
      </c>
      <c r="BK508" s="3">
        <v>1</v>
      </c>
      <c r="BL508" s="3">
        <v>75.69</v>
      </c>
      <c r="BM508" s="3">
        <v>11.35</v>
      </c>
      <c r="BN508" s="3">
        <v>87.04</v>
      </c>
      <c r="BO508" s="3">
        <v>87.04</v>
      </c>
      <c r="BQ508" s="3" t="s">
        <v>109</v>
      </c>
      <c r="BR508" s="3" t="s">
        <v>84</v>
      </c>
      <c r="BS508" s="4">
        <v>45245</v>
      </c>
      <c r="BT508" s="5">
        <v>0.32708333333333334</v>
      </c>
      <c r="BU508" s="3" t="s">
        <v>1238</v>
      </c>
      <c r="BV508" s="3" t="s">
        <v>94</v>
      </c>
      <c r="BY508" s="3">
        <v>1200</v>
      </c>
      <c r="BZ508" s="3" t="s">
        <v>311</v>
      </c>
      <c r="CA508" s="3" t="s">
        <v>111</v>
      </c>
      <c r="CC508" s="3" t="s">
        <v>80</v>
      </c>
      <c r="CD508" s="3">
        <v>7530</v>
      </c>
      <c r="CE508" s="3" t="s">
        <v>90</v>
      </c>
      <c r="CF508" s="4">
        <v>45246</v>
      </c>
      <c r="CI508" s="3">
        <v>1</v>
      </c>
      <c r="CJ508" s="3">
        <v>1</v>
      </c>
      <c r="CK508" s="3">
        <v>21</v>
      </c>
      <c r="CL508" s="3" t="s">
        <v>86</v>
      </c>
    </row>
    <row r="509" spans="1:90" x14ac:dyDescent="0.3">
      <c r="A509" s="3" t="s">
        <v>72</v>
      </c>
      <c r="B509" s="3" t="s">
        <v>73</v>
      </c>
      <c r="C509" s="3" t="s">
        <v>74</v>
      </c>
      <c r="E509" s="3" t="str">
        <f>"080055870302"</f>
        <v>080055870302</v>
      </c>
      <c r="F509" s="4">
        <v>45244</v>
      </c>
      <c r="G509" s="3">
        <v>202408</v>
      </c>
      <c r="H509" s="3" t="s">
        <v>75</v>
      </c>
      <c r="I509" s="3" t="s">
        <v>76</v>
      </c>
      <c r="J509" s="3" t="s">
        <v>77</v>
      </c>
      <c r="K509" s="3" t="s">
        <v>78</v>
      </c>
      <c r="L509" s="3" t="s">
        <v>79</v>
      </c>
      <c r="M509" s="3" t="s">
        <v>80</v>
      </c>
      <c r="N509" s="3" t="s">
        <v>1219</v>
      </c>
      <c r="O509" s="3" t="s">
        <v>82</v>
      </c>
      <c r="P509" s="3" t="str">
        <f>"1162957058                    "</f>
        <v xml:space="preserve">1162957058                    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44.29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1</v>
      </c>
      <c r="BI509" s="3">
        <v>3</v>
      </c>
      <c r="BJ509" s="3">
        <v>1.2</v>
      </c>
      <c r="BK509" s="3">
        <v>3</v>
      </c>
      <c r="BL509" s="3">
        <v>113.5</v>
      </c>
      <c r="BM509" s="3">
        <v>17.03</v>
      </c>
      <c r="BN509" s="3">
        <v>130.53</v>
      </c>
      <c r="BO509" s="3">
        <v>130.53</v>
      </c>
      <c r="BQ509" s="3" t="s">
        <v>1220</v>
      </c>
      <c r="BR509" s="3" t="s">
        <v>84</v>
      </c>
      <c r="BS509" s="4">
        <v>45245</v>
      </c>
      <c r="BT509" s="5">
        <v>0.36944444444444446</v>
      </c>
      <c r="BU509" s="3" t="s">
        <v>1239</v>
      </c>
      <c r="BV509" s="3" t="s">
        <v>94</v>
      </c>
      <c r="BY509" s="3">
        <v>5760</v>
      </c>
      <c r="BZ509" s="3" t="s">
        <v>311</v>
      </c>
      <c r="CA509" s="3" t="s">
        <v>111</v>
      </c>
      <c r="CC509" s="3" t="s">
        <v>80</v>
      </c>
      <c r="CD509" s="3">
        <v>7530</v>
      </c>
      <c r="CE509" s="3" t="s">
        <v>90</v>
      </c>
      <c r="CF509" s="4">
        <v>45246</v>
      </c>
      <c r="CI509" s="3">
        <v>1</v>
      </c>
      <c r="CJ509" s="3">
        <v>1</v>
      </c>
      <c r="CK509" s="3">
        <v>21</v>
      </c>
      <c r="CL509" s="3" t="s">
        <v>86</v>
      </c>
    </row>
    <row r="510" spans="1:90" x14ac:dyDescent="0.3">
      <c r="A510" s="3" t="s">
        <v>72</v>
      </c>
      <c r="B510" s="3" t="s">
        <v>73</v>
      </c>
      <c r="C510" s="3" t="s">
        <v>74</v>
      </c>
      <c r="E510" s="3" t="str">
        <f>"080055876771"</f>
        <v>080055876771</v>
      </c>
      <c r="F510" s="4">
        <v>45244</v>
      </c>
      <c r="G510" s="3">
        <v>202408</v>
      </c>
      <c r="H510" s="3" t="s">
        <v>75</v>
      </c>
      <c r="I510" s="3" t="s">
        <v>76</v>
      </c>
      <c r="J510" s="3" t="s">
        <v>77</v>
      </c>
      <c r="K510" s="3" t="s">
        <v>78</v>
      </c>
      <c r="L510" s="3" t="s">
        <v>193</v>
      </c>
      <c r="M510" s="3" t="s">
        <v>194</v>
      </c>
      <c r="N510" s="3" t="s">
        <v>1240</v>
      </c>
      <c r="O510" s="3" t="s">
        <v>82</v>
      </c>
      <c r="P510" s="3" t="str">
        <f>"1162957105                    "</f>
        <v xml:space="preserve">1162957105                    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29.54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1</v>
      </c>
      <c r="BI510" s="3">
        <v>2</v>
      </c>
      <c r="BJ510" s="3">
        <v>1.4</v>
      </c>
      <c r="BK510" s="3">
        <v>2</v>
      </c>
      <c r="BL510" s="3">
        <v>75.69</v>
      </c>
      <c r="BM510" s="3">
        <v>11.35</v>
      </c>
      <c r="BN510" s="3">
        <v>87.04</v>
      </c>
      <c r="BO510" s="3">
        <v>87.04</v>
      </c>
      <c r="BQ510" s="3" t="s">
        <v>1241</v>
      </c>
      <c r="BR510" s="3" t="s">
        <v>84</v>
      </c>
      <c r="BS510" s="4">
        <v>45245</v>
      </c>
      <c r="BT510" s="5">
        <v>0.40486111111111112</v>
      </c>
      <c r="BU510" s="3" t="s">
        <v>1242</v>
      </c>
      <c r="BV510" s="3" t="s">
        <v>94</v>
      </c>
      <c r="BY510" s="3">
        <v>7000</v>
      </c>
      <c r="BZ510" s="3" t="s">
        <v>311</v>
      </c>
      <c r="CA510" s="3" t="s">
        <v>237</v>
      </c>
      <c r="CC510" s="3" t="s">
        <v>194</v>
      </c>
      <c r="CD510" s="3">
        <v>6001</v>
      </c>
      <c r="CE510" s="3" t="s">
        <v>90</v>
      </c>
      <c r="CF510" s="4">
        <v>45245</v>
      </c>
      <c r="CI510" s="3">
        <v>1</v>
      </c>
      <c r="CJ510" s="3">
        <v>1</v>
      </c>
      <c r="CK510" s="3">
        <v>21</v>
      </c>
      <c r="CL510" s="3" t="s">
        <v>86</v>
      </c>
    </row>
    <row r="511" spans="1:90" x14ac:dyDescent="0.3">
      <c r="A511" s="3" t="s">
        <v>72</v>
      </c>
      <c r="B511" s="3" t="s">
        <v>73</v>
      </c>
      <c r="C511" s="3" t="s">
        <v>74</v>
      </c>
      <c r="E511" s="3" t="str">
        <f>"080055872631"</f>
        <v>080055872631</v>
      </c>
      <c r="F511" s="4">
        <v>45244</v>
      </c>
      <c r="G511" s="3">
        <v>202408</v>
      </c>
      <c r="H511" s="3" t="s">
        <v>75</v>
      </c>
      <c r="I511" s="3" t="s">
        <v>76</v>
      </c>
      <c r="J511" s="3" t="s">
        <v>77</v>
      </c>
      <c r="K511" s="3" t="s">
        <v>78</v>
      </c>
      <c r="L511" s="3" t="s">
        <v>79</v>
      </c>
      <c r="M511" s="3" t="s">
        <v>80</v>
      </c>
      <c r="N511" s="3" t="s">
        <v>112</v>
      </c>
      <c r="O511" s="3" t="s">
        <v>82</v>
      </c>
      <c r="P511" s="3" t="str">
        <f>"1162957067                    "</f>
        <v xml:space="preserve">1162957067                    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29.54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1</v>
      </c>
      <c r="BI511" s="3">
        <v>2</v>
      </c>
      <c r="BJ511" s="3">
        <v>0.6</v>
      </c>
      <c r="BK511" s="3">
        <v>2</v>
      </c>
      <c r="BL511" s="3">
        <v>75.69</v>
      </c>
      <c r="BM511" s="3">
        <v>11.35</v>
      </c>
      <c r="BN511" s="3">
        <v>87.04</v>
      </c>
      <c r="BO511" s="3">
        <v>87.04</v>
      </c>
      <c r="BQ511" s="3" t="s">
        <v>113</v>
      </c>
      <c r="BR511" s="3" t="s">
        <v>84</v>
      </c>
      <c r="BS511" s="4">
        <v>45245</v>
      </c>
      <c r="BT511" s="5">
        <v>0.41805555555555557</v>
      </c>
      <c r="BU511" s="3" t="s">
        <v>658</v>
      </c>
      <c r="BV511" s="3" t="s">
        <v>94</v>
      </c>
      <c r="BY511" s="3">
        <v>3024</v>
      </c>
      <c r="BZ511" s="3" t="s">
        <v>311</v>
      </c>
      <c r="CA511" s="3" t="s">
        <v>659</v>
      </c>
      <c r="CC511" s="3" t="s">
        <v>80</v>
      </c>
      <c r="CD511" s="3">
        <v>7441</v>
      </c>
      <c r="CE511" s="3" t="s">
        <v>90</v>
      </c>
      <c r="CF511" s="4">
        <v>45246</v>
      </c>
      <c r="CI511" s="3">
        <v>1</v>
      </c>
      <c r="CJ511" s="3">
        <v>1</v>
      </c>
      <c r="CK511" s="3">
        <v>21</v>
      </c>
      <c r="CL511" s="3" t="s">
        <v>86</v>
      </c>
    </row>
    <row r="512" spans="1:90" x14ac:dyDescent="0.3">
      <c r="A512" s="3" t="s">
        <v>72</v>
      </c>
      <c r="B512" s="3" t="s">
        <v>73</v>
      </c>
      <c r="C512" s="3" t="s">
        <v>74</v>
      </c>
      <c r="E512" s="3" t="str">
        <f>"080055870347"</f>
        <v>080055870347</v>
      </c>
      <c r="F512" s="4">
        <v>45244</v>
      </c>
      <c r="G512" s="3">
        <v>202408</v>
      </c>
      <c r="H512" s="3" t="s">
        <v>75</v>
      </c>
      <c r="I512" s="3" t="s">
        <v>76</v>
      </c>
      <c r="J512" s="3" t="s">
        <v>77</v>
      </c>
      <c r="K512" s="3" t="s">
        <v>78</v>
      </c>
      <c r="L512" s="3" t="s">
        <v>187</v>
      </c>
      <c r="M512" s="3" t="s">
        <v>188</v>
      </c>
      <c r="N512" s="3" t="s">
        <v>861</v>
      </c>
      <c r="O512" s="3" t="s">
        <v>82</v>
      </c>
      <c r="P512" s="3" t="str">
        <f>"1162957056                    "</f>
        <v xml:space="preserve">1162957056                    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29.54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1</v>
      </c>
      <c r="BI512" s="3">
        <v>1</v>
      </c>
      <c r="BJ512" s="3">
        <v>0.2</v>
      </c>
      <c r="BK512" s="3">
        <v>1</v>
      </c>
      <c r="BL512" s="3">
        <v>75.69</v>
      </c>
      <c r="BM512" s="3">
        <v>11.35</v>
      </c>
      <c r="BN512" s="3">
        <v>87.04</v>
      </c>
      <c r="BO512" s="3">
        <v>87.04</v>
      </c>
      <c r="BQ512" s="3" t="s">
        <v>862</v>
      </c>
      <c r="BR512" s="3" t="s">
        <v>84</v>
      </c>
      <c r="BS512" s="4">
        <v>45245</v>
      </c>
      <c r="BT512" s="5">
        <v>0.52083333333333337</v>
      </c>
      <c r="BU512" s="3" t="s">
        <v>1243</v>
      </c>
      <c r="BV512" s="3" t="s">
        <v>94</v>
      </c>
      <c r="BY512" s="3">
        <v>1200</v>
      </c>
      <c r="BZ512" s="3" t="s">
        <v>311</v>
      </c>
      <c r="CA512" s="3" t="s">
        <v>366</v>
      </c>
      <c r="CC512" s="3" t="s">
        <v>188</v>
      </c>
      <c r="CD512" s="3">
        <v>3610</v>
      </c>
      <c r="CE512" s="3" t="s">
        <v>90</v>
      </c>
      <c r="CF512" s="4">
        <v>45246</v>
      </c>
      <c r="CI512" s="3">
        <v>1</v>
      </c>
      <c r="CJ512" s="3">
        <v>1</v>
      </c>
      <c r="CK512" s="3">
        <v>21</v>
      </c>
      <c r="CL512" s="3" t="s">
        <v>86</v>
      </c>
    </row>
    <row r="513" spans="1:90" x14ac:dyDescent="0.3">
      <c r="A513" s="3" t="s">
        <v>72</v>
      </c>
      <c r="B513" s="3" t="s">
        <v>73</v>
      </c>
      <c r="C513" s="3" t="s">
        <v>74</v>
      </c>
      <c r="E513" s="3" t="str">
        <f>"080055872472"</f>
        <v>080055872472</v>
      </c>
      <c r="F513" s="4">
        <v>45244</v>
      </c>
      <c r="G513" s="3">
        <v>202408</v>
      </c>
      <c r="H513" s="3" t="s">
        <v>75</v>
      </c>
      <c r="I513" s="3" t="s">
        <v>76</v>
      </c>
      <c r="J513" s="3" t="s">
        <v>77</v>
      </c>
      <c r="K513" s="3" t="s">
        <v>78</v>
      </c>
      <c r="L513" s="3" t="s">
        <v>79</v>
      </c>
      <c r="M513" s="3" t="s">
        <v>80</v>
      </c>
      <c r="N513" s="3" t="s">
        <v>820</v>
      </c>
      <c r="O513" s="3" t="s">
        <v>82</v>
      </c>
      <c r="P513" s="3" t="str">
        <f>"1162957080                    "</f>
        <v xml:space="preserve">1162957080                    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73.81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1</v>
      </c>
      <c r="BI513" s="3">
        <v>5</v>
      </c>
      <c r="BJ513" s="3">
        <v>1.7</v>
      </c>
      <c r="BK513" s="3">
        <v>5</v>
      </c>
      <c r="BL513" s="3">
        <v>189.14</v>
      </c>
      <c r="BM513" s="3">
        <v>28.37</v>
      </c>
      <c r="BN513" s="3">
        <v>217.51</v>
      </c>
      <c r="BO513" s="3">
        <v>217.51</v>
      </c>
      <c r="BQ513" s="3" t="s">
        <v>821</v>
      </c>
      <c r="BR513" s="3" t="s">
        <v>84</v>
      </c>
      <c r="BS513" s="4">
        <v>45245</v>
      </c>
      <c r="BT513" s="5">
        <v>0.41597222222222219</v>
      </c>
      <c r="BU513" s="3" t="s">
        <v>1244</v>
      </c>
      <c r="BV513" s="3" t="s">
        <v>94</v>
      </c>
      <c r="BY513" s="3">
        <v>8512</v>
      </c>
      <c r="BZ513" s="3" t="s">
        <v>311</v>
      </c>
      <c r="CA513" s="3" t="s">
        <v>604</v>
      </c>
      <c r="CC513" s="3" t="s">
        <v>80</v>
      </c>
      <c r="CD513" s="3">
        <v>8001</v>
      </c>
      <c r="CE513" s="3" t="s">
        <v>90</v>
      </c>
      <c r="CF513" s="4">
        <v>45246</v>
      </c>
      <c r="CI513" s="3">
        <v>1</v>
      </c>
      <c r="CJ513" s="3">
        <v>1</v>
      </c>
      <c r="CK513" s="3">
        <v>21</v>
      </c>
      <c r="CL513" s="3" t="s">
        <v>86</v>
      </c>
    </row>
    <row r="514" spans="1:90" x14ac:dyDescent="0.3">
      <c r="A514" s="3" t="s">
        <v>72</v>
      </c>
      <c r="B514" s="3" t="s">
        <v>73</v>
      </c>
      <c r="C514" s="3" t="s">
        <v>74</v>
      </c>
      <c r="E514" s="3" t="str">
        <f>"080055872387"</f>
        <v>080055872387</v>
      </c>
      <c r="F514" s="4">
        <v>45244</v>
      </c>
      <c r="G514" s="3">
        <v>202408</v>
      </c>
      <c r="H514" s="3" t="s">
        <v>75</v>
      </c>
      <c r="I514" s="3" t="s">
        <v>76</v>
      </c>
      <c r="J514" s="3" t="s">
        <v>77</v>
      </c>
      <c r="K514" s="3" t="s">
        <v>78</v>
      </c>
      <c r="L514" s="3" t="s">
        <v>193</v>
      </c>
      <c r="M514" s="3" t="s">
        <v>194</v>
      </c>
      <c r="N514" s="3" t="s">
        <v>1245</v>
      </c>
      <c r="O514" s="3" t="s">
        <v>82</v>
      </c>
      <c r="P514" s="3" t="str">
        <f>"1162957068                    "</f>
        <v xml:space="preserve">1162957068                    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29.54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1</v>
      </c>
      <c r="BI514" s="3">
        <v>1</v>
      </c>
      <c r="BJ514" s="3">
        <v>0.2</v>
      </c>
      <c r="BK514" s="3">
        <v>1</v>
      </c>
      <c r="BL514" s="3">
        <v>75.69</v>
      </c>
      <c r="BM514" s="3">
        <v>11.35</v>
      </c>
      <c r="BN514" s="3">
        <v>87.04</v>
      </c>
      <c r="BO514" s="3">
        <v>87.04</v>
      </c>
      <c r="BQ514" s="3" t="s">
        <v>1246</v>
      </c>
      <c r="BR514" s="3" t="s">
        <v>84</v>
      </c>
      <c r="BS514" s="4">
        <v>45245</v>
      </c>
      <c r="BT514" s="5">
        <v>0.3659722222222222</v>
      </c>
      <c r="BU514" s="3" t="s">
        <v>1247</v>
      </c>
      <c r="BV514" s="3" t="s">
        <v>94</v>
      </c>
      <c r="BY514" s="3">
        <v>1200</v>
      </c>
      <c r="BZ514" s="3" t="s">
        <v>311</v>
      </c>
      <c r="CA514" s="3" t="s">
        <v>237</v>
      </c>
      <c r="CC514" s="3" t="s">
        <v>194</v>
      </c>
      <c r="CD514" s="3">
        <v>6000</v>
      </c>
      <c r="CE514" s="3" t="s">
        <v>90</v>
      </c>
      <c r="CF514" s="4">
        <v>45245</v>
      </c>
      <c r="CI514" s="3">
        <v>1</v>
      </c>
      <c r="CJ514" s="3">
        <v>1</v>
      </c>
      <c r="CK514" s="3">
        <v>21</v>
      </c>
      <c r="CL514" s="3" t="s">
        <v>86</v>
      </c>
    </row>
    <row r="515" spans="1:90" x14ac:dyDescent="0.3">
      <c r="A515" s="3" t="s">
        <v>72</v>
      </c>
      <c r="B515" s="3" t="s">
        <v>73</v>
      </c>
      <c r="C515" s="3" t="s">
        <v>74</v>
      </c>
      <c r="E515" s="3" t="str">
        <f>"080055870471"</f>
        <v>080055870471</v>
      </c>
      <c r="F515" s="4">
        <v>45244</v>
      </c>
      <c r="G515" s="3">
        <v>202408</v>
      </c>
      <c r="H515" s="3" t="s">
        <v>75</v>
      </c>
      <c r="I515" s="3" t="s">
        <v>76</v>
      </c>
      <c r="J515" s="3" t="s">
        <v>77</v>
      </c>
      <c r="K515" s="3" t="s">
        <v>78</v>
      </c>
      <c r="L515" s="3" t="s">
        <v>209</v>
      </c>
      <c r="M515" s="3" t="s">
        <v>210</v>
      </c>
      <c r="N515" s="3" t="s">
        <v>211</v>
      </c>
      <c r="O515" s="3" t="s">
        <v>82</v>
      </c>
      <c r="P515" s="3" t="str">
        <f>"1162957061                    "</f>
        <v xml:space="preserve">1162957061                    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57.23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1</v>
      </c>
      <c r="BI515" s="3">
        <v>1</v>
      </c>
      <c r="BJ515" s="3">
        <v>0.2</v>
      </c>
      <c r="BK515" s="3">
        <v>1</v>
      </c>
      <c r="BL515" s="3">
        <v>146.65</v>
      </c>
      <c r="BM515" s="3">
        <v>22</v>
      </c>
      <c r="BN515" s="3">
        <v>168.65</v>
      </c>
      <c r="BO515" s="3">
        <v>168.65</v>
      </c>
      <c r="BQ515" s="3" t="s">
        <v>212</v>
      </c>
      <c r="BR515" s="3" t="s">
        <v>84</v>
      </c>
      <c r="BS515" s="4">
        <v>45245</v>
      </c>
      <c r="BT515" s="5">
        <v>0.53472222222222221</v>
      </c>
      <c r="BU515" s="3" t="s">
        <v>1248</v>
      </c>
      <c r="BV515" s="3" t="s">
        <v>94</v>
      </c>
      <c r="BY515" s="3">
        <v>1200</v>
      </c>
      <c r="BZ515" s="3" t="s">
        <v>311</v>
      </c>
      <c r="CA515" s="3" t="s">
        <v>1249</v>
      </c>
      <c r="CC515" s="3" t="s">
        <v>210</v>
      </c>
      <c r="CD515" s="3">
        <v>7300</v>
      </c>
      <c r="CE515" s="3" t="s">
        <v>90</v>
      </c>
      <c r="CF515" s="4">
        <v>45246</v>
      </c>
      <c r="CI515" s="3">
        <v>1</v>
      </c>
      <c r="CJ515" s="3">
        <v>1</v>
      </c>
      <c r="CK515" s="3">
        <v>23</v>
      </c>
      <c r="CL515" s="3" t="s">
        <v>86</v>
      </c>
    </row>
    <row r="516" spans="1:90" x14ac:dyDescent="0.3">
      <c r="A516" s="3" t="s">
        <v>72</v>
      </c>
      <c r="B516" s="3" t="s">
        <v>73</v>
      </c>
      <c r="C516" s="3" t="s">
        <v>74</v>
      </c>
      <c r="E516" s="3" t="str">
        <f>"080055872546"</f>
        <v>080055872546</v>
      </c>
      <c r="F516" s="4">
        <v>45244</v>
      </c>
      <c r="G516" s="3">
        <v>202408</v>
      </c>
      <c r="H516" s="3" t="s">
        <v>75</v>
      </c>
      <c r="I516" s="3" t="s">
        <v>76</v>
      </c>
      <c r="J516" s="3" t="s">
        <v>77</v>
      </c>
      <c r="K516" s="3" t="s">
        <v>78</v>
      </c>
      <c r="L516" s="3" t="s">
        <v>260</v>
      </c>
      <c r="M516" s="3" t="s">
        <v>261</v>
      </c>
      <c r="N516" s="3" t="s">
        <v>1250</v>
      </c>
      <c r="O516" s="3" t="s">
        <v>82</v>
      </c>
      <c r="P516" s="3" t="str">
        <f>"1162957072                    "</f>
        <v xml:space="preserve">1162957072                    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57.23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1</v>
      </c>
      <c r="BI516" s="3">
        <v>1</v>
      </c>
      <c r="BJ516" s="3">
        <v>0.2</v>
      </c>
      <c r="BK516" s="3">
        <v>1</v>
      </c>
      <c r="BL516" s="3">
        <v>146.65</v>
      </c>
      <c r="BM516" s="3">
        <v>22</v>
      </c>
      <c r="BN516" s="3">
        <v>168.65</v>
      </c>
      <c r="BO516" s="3">
        <v>168.65</v>
      </c>
      <c r="BQ516" s="3" t="s">
        <v>1251</v>
      </c>
      <c r="BR516" s="3" t="s">
        <v>84</v>
      </c>
      <c r="BS516" s="3" t="s">
        <v>130</v>
      </c>
      <c r="BY516" s="3">
        <v>1200</v>
      </c>
      <c r="BZ516" s="3" t="s">
        <v>311</v>
      </c>
      <c r="CC516" s="3" t="s">
        <v>261</v>
      </c>
      <c r="CD516" s="3">
        <v>1871</v>
      </c>
      <c r="CE516" s="3" t="s">
        <v>90</v>
      </c>
      <c r="CF516" s="4">
        <v>45247</v>
      </c>
      <c r="CI516" s="3">
        <v>1</v>
      </c>
      <c r="CJ516" s="3" t="s">
        <v>130</v>
      </c>
      <c r="CK516" s="3">
        <v>23</v>
      </c>
      <c r="CL516" s="3" t="s">
        <v>86</v>
      </c>
    </row>
    <row r="517" spans="1:90" x14ac:dyDescent="0.3">
      <c r="A517" s="3" t="s">
        <v>72</v>
      </c>
      <c r="B517" s="3" t="s">
        <v>73</v>
      </c>
      <c r="C517" s="3" t="s">
        <v>74</v>
      </c>
      <c r="E517" s="3" t="str">
        <f>"080055875117"</f>
        <v>080055875117</v>
      </c>
      <c r="F517" s="4">
        <v>45244</v>
      </c>
      <c r="G517" s="3">
        <v>202408</v>
      </c>
      <c r="H517" s="3" t="s">
        <v>75</v>
      </c>
      <c r="I517" s="3" t="s">
        <v>76</v>
      </c>
      <c r="J517" s="3" t="s">
        <v>77</v>
      </c>
      <c r="K517" s="3" t="s">
        <v>78</v>
      </c>
      <c r="L517" s="3" t="s">
        <v>442</v>
      </c>
      <c r="M517" s="3" t="s">
        <v>443</v>
      </c>
      <c r="N517" s="3" t="s">
        <v>480</v>
      </c>
      <c r="O517" s="3" t="s">
        <v>82</v>
      </c>
      <c r="P517" s="3" t="str">
        <f>"1162957100                    "</f>
        <v xml:space="preserve">1162957100                    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23.07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1</v>
      </c>
      <c r="BI517" s="3">
        <v>5</v>
      </c>
      <c r="BJ517" s="3">
        <v>3.1</v>
      </c>
      <c r="BK517" s="3">
        <v>5</v>
      </c>
      <c r="BL517" s="3">
        <v>59.12</v>
      </c>
      <c r="BM517" s="3">
        <v>8.8699999999999992</v>
      </c>
      <c r="BN517" s="3">
        <v>67.989999999999995</v>
      </c>
      <c r="BO517" s="3">
        <v>67.989999999999995</v>
      </c>
      <c r="BQ517" s="3" t="s">
        <v>481</v>
      </c>
      <c r="BR517" s="3" t="s">
        <v>84</v>
      </c>
      <c r="BS517" s="4">
        <v>45245</v>
      </c>
      <c r="BT517" s="5">
        <v>0.37291666666666662</v>
      </c>
      <c r="BU517" s="3" t="s">
        <v>1252</v>
      </c>
      <c r="BV517" s="3" t="s">
        <v>94</v>
      </c>
      <c r="BY517" s="3">
        <v>15680</v>
      </c>
      <c r="BZ517" s="3" t="s">
        <v>311</v>
      </c>
      <c r="CA517" s="3" t="s">
        <v>673</v>
      </c>
      <c r="CC517" s="3" t="s">
        <v>443</v>
      </c>
      <c r="CD517" s="3">
        <v>2094</v>
      </c>
      <c r="CE517" s="3" t="s">
        <v>90</v>
      </c>
      <c r="CF517" s="4">
        <v>45245</v>
      </c>
      <c r="CI517" s="3">
        <v>1</v>
      </c>
      <c r="CJ517" s="3">
        <v>1</v>
      </c>
      <c r="CK517" s="3">
        <v>22</v>
      </c>
      <c r="CL517" s="3" t="s">
        <v>86</v>
      </c>
    </row>
    <row r="518" spans="1:90" x14ac:dyDescent="0.3">
      <c r="A518" s="3" t="s">
        <v>72</v>
      </c>
      <c r="B518" s="3" t="s">
        <v>73</v>
      </c>
      <c r="C518" s="3" t="s">
        <v>74</v>
      </c>
      <c r="E518" s="3" t="str">
        <f>"080055873227"</f>
        <v>080055873227</v>
      </c>
      <c r="F518" s="4">
        <v>45244</v>
      </c>
      <c r="G518" s="3">
        <v>202408</v>
      </c>
      <c r="H518" s="3" t="s">
        <v>75</v>
      </c>
      <c r="I518" s="3" t="s">
        <v>76</v>
      </c>
      <c r="J518" s="3" t="s">
        <v>77</v>
      </c>
      <c r="K518" s="3" t="s">
        <v>78</v>
      </c>
      <c r="L518" s="3" t="s">
        <v>612</v>
      </c>
      <c r="M518" s="3" t="s">
        <v>613</v>
      </c>
      <c r="N518" s="3" t="s">
        <v>1253</v>
      </c>
      <c r="O518" s="3" t="s">
        <v>150</v>
      </c>
      <c r="P518" s="3" t="str">
        <f>"1162957078                    "</f>
        <v xml:space="preserve">1162957078                    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5.57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92.91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1</v>
      </c>
      <c r="BI518" s="3">
        <v>7</v>
      </c>
      <c r="BJ518" s="3">
        <v>17.7</v>
      </c>
      <c r="BK518" s="3">
        <v>18</v>
      </c>
      <c r="BL518" s="3">
        <v>243.65</v>
      </c>
      <c r="BM518" s="3">
        <v>36.549999999999997</v>
      </c>
      <c r="BN518" s="3">
        <v>280.2</v>
      </c>
      <c r="BO518" s="3">
        <v>280.2</v>
      </c>
      <c r="BQ518" s="3" t="s">
        <v>1254</v>
      </c>
      <c r="BR518" s="3" t="s">
        <v>84</v>
      </c>
      <c r="BS518" s="4">
        <v>45246</v>
      </c>
      <c r="BT518" s="5">
        <v>0.58680555555555558</v>
      </c>
      <c r="BU518" s="3" t="s">
        <v>1255</v>
      </c>
      <c r="BV518" s="3" t="s">
        <v>94</v>
      </c>
      <c r="BY518" s="3">
        <v>88320</v>
      </c>
      <c r="CA518" s="3" t="s">
        <v>617</v>
      </c>
      <c r="CC518" s="3" t="s">
        <v>613</v>
      </c>
      <c r="CD518" s="3">
        <v>6850</v>
      </c>
      <c r="CE518" s="3" t="s">
        <v>90</v>
      </c>
      <c r="CF518" s="4">
        <v>45247</v>
      </c>
      <c r="CI518" s="3">
        <v>4</v>
      </c>
      <c r="CJ518" s="3">
        <v>2</v>
      </c>
      <c r="CK518" s="3">
        <v>43</v>
      </c>
      <c r="CL518" s="3" t="s">
        <v>86</v>
      </c>
    </row>
    <row r="519" spans="1:90" x14ac:dyDescent="0.3">
      <c r="A519" s="3" t="s">
        <v>72</v>
      </c>
      <c r="B519" s="3" t="s">
        <v>73</v>
      </c>
      <c r="C519" s="3" t="s">
        <v>74</v>
      </c>
      <c r="E519" s="3" t="str">
        <f>"080055873252"</f>
        <v>080055873252</v>
      </c>
      <c r="F519" s="4">
        <v>45244</v>
      </c>
      <c r="G519" s="3">
        <v>202408</v>
      </c>
      <c r="H519" s="3" t="s">
        <v>75</v>
      </c>
      <c r="I519" s="3" t="s">
        <v>76</v>
      </c>
      <c r="J519" s="3" t="s">
        <v>77</v>
      </c>
      <c r="K519" s="3" t="s">
        <v>78</v>
      </c>
      <c r="L519" s="3" t="s">
        <v>193</v>
      </c>
      <c r="M519" s="3" t="s">
        <v>194</v>
      </c>
      <c r="N519" s="3" t="s">
        <v>1256</v>
      </c>
      <c r="O519" s="3" t="s">
        <v>82</v>
      </c>
      <c r="P519" s="3" t="str">
        <f>"1162957087                    "</f>
        <v xml:space="preserve">1162957087                    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29.54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1</v>
      </c>
      <c r="BI519" s="3">
        <v>1</v>
      </c>
      <c r="BJ519" s="3">
        <v>0.2</v>
      </c>
      <c r="BK519" s="3">
        <v>1</v>
      </c>
      <c r="BL519" s="3">
        <v>75.69</v>
      </c>
      <c r="BM519" s="3">
        <v>11.35</v>
      </c>
      <c r="BN519" s="3">
        <v>87.04</v>
      </c>
      <c r="BO519" s="3">
        <v>87.04</v>
      </c>
      <c r="BQ519" s="3" t="s">
        <v>1257</v>
      </c>
      <c r="BR519" s="3" t="s">
        <v>84</v>
      </c>
      <c r="BS519" s="4">
        <v>45245</v>
      </c>
      <c r="BT519" s="5">
        <v>0.42986111111111108</v>
      </c>
      <c r="BU519" s="3" t="s">
        <v>1258</v>
      </c>
      <c r="BV519" s="3" t="s">
        <v>94</v>
      </c>
      <c r="BY519" s="3">
        <v>1200</v>
      </c>
      <c r="BZ519" s="3" t="s">
        <v>311</v>
      </c>
      <c r="CA519" s="3" t="s">
        <v>237</v>
      </c>
      <c r="CC519" s="3" t="s">
        <v>194</v>
      </c>
      <c r="CD519" s="3">
        <v>6020</v>
      </c>
      <c r="CE519" s="3" t="s">
        <v>90</v>
      </c>
      <c r="CF519" s="4">
        <v>45245</v>
      </c>
      <c r="CI519" s="3">
        <v>1</v>
      </c>
      <c r="CJ519" s="3">
        <v>1</v>
      </c>
      <c r="CK519" s="3">
        <v>21</v>
      </c>
      <c r="CL519" s="3" t="s">
        <v>86</v>
      </c>
    </row>
    <row r="520" spans="1:90" x14ac:dyDescent="0.3">
      <c r="A520" s="3" t="s">
        <v>72</v>
      </c>
      <c r="B520" s="3" t="s">
        <v>73</v>
      </c>
      <c r="C520" s="3" t="s">
        <v>74</v>
      </c>
      <c r="E520" s="3" t="str">
        <f>"080055873281"</f>
        <v>080055873281</v>
      </c>
      <c r="F520" s="4">
        <v>45244</v>
      </c>
      <c r="G520" s="3">
        <v>202408</v>
      </c>
      <c r="H520" s="3" t="s">
        <v>75</v>
      </c>
      <c r="I520" s="3" t="s">
        <v>76</v>
      </c>
      <c r="J520" s="3" t="s">
        <v>77</v>
      </c>
      <c r="K520" s="3" t="s">
        <v>78</v>
      </c>
      <c r="L520" s="3" t="s">
        <v>79</v>
      </c>
      <c r="M520" s="3" t="s">
        <v>80</v>
      </c>
      <c r="N520" s="3" t="s">
        <v>112</v>
      </c>
      <c r="O520" s="3" t="s">
        <v>82</v>
      </c>
      <c r="P520" s="3" t="str">
        <f>"1162957082                    "</f>
        <v xml:space="preserve">1162957082                    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29.54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1</v>
      </c>
      <c r="BI520" s="3">
        <v>1</v>
      </c>
      <c r="BJ520" s="3">
        <v>0.2</v>
      </c>
      <c r="BK520" s="3">
        <v>1</v>
      </c>
      <c r="BL520" s="3">
        <v>75.69</v>
      </c>
      <c r="BM520" s="3">
        <v>11.35</v>
      </c>
      <c r="BN520" s="3">
        <v>87.04</v>
      </c>
      <c r="BO520" s="3">
        <v>87.04</v>
      </c>
      <c r="BQ520" s="3" t="s">
        <v>113</v>
      </c>
      <c r="BR520" s="3" t="s">
        <v>84</v>
      </c>
      <c r="BS520" s="4">
        <v>45245</v>
      </c>
      <c r="BT520" s="5">
        <v>0.41805555555555557</v>
      </c>
      <c r="BU520" s="3" t="s">
        <v>658</v>
      </c>
      <c r="BV520" s="3" t="s">
        <v>94</v>
      </c>
      <c r="BY520" s="3">
        <v>1200</v>
      </c>
      <c r="BZ520" s="3" t="s">
        <v>311</v>
      </c>
      <c r="CA520" s="3" t="s">
        <v>659</v>
      </c>
      <c r="CC520" s="3" t="s">
        <v>80</v>
      </c>
      <c r="CD520" s="3">
        <v>7441</v>
      </c>
      <c r="CE520" s="3" t="s">
        <v>90</v>
      </c>
      <c r="CF520" s="4">
        <v>45246</v>
      </c>
      <c r="CI520" s="3">
        <v>1</v>
      </c>
      <c r="CJ520" s="3">
        <v>1</v>
      </c>
      <c r="CK520" s="3">
        <v>21</v>
      </c>
      <c r="CL520" s="3" t="s">
        <v>86</v>
      </c>
    </row>
    <row r="521" spans="1:90" x14ac:dyDescent="0.3">
      <c r="A521" s="3" t="s">
        <v>72</v>
      </c>
      <c r="B521" s="3" t="s">
        <v>73</v>
      </c>
      <c r="C521" s="3" t="s">
        <v>74</v>
      </c>
      <c r="E521" s="3" t="str">
        <f>"080055873328"</f>
        <v>080055873328</v>
      </c>
      <c r="F521" s="4">
        <v>45244</v>
      </c>
      <c r="G521" s="3">
        <v>202408</v>
      </c>
      <c r="H521" s="3" t="s">
        <v>75</v>
      </c>
      <c r="I521" s="3" t="s">
        <v>76</v>
      </c>
      <c r="J521" s="3" t="s">
        <v>77</v>
      </c>
      <c r="K521" s="3" t="s">
        <v>78</v>
      </c>
      <c r="L521" s="3" t="s">
        <v>168</v>
      </c>
      <c r="M521" s="3" t="s">
        <v>169</v>
      </c>
      <c r="N521" s="3" t="s">
        <v>1259</v>
      </c>
      <c r="O521" s="3" t="s">
        <v>82</v>
      </c>
      <c r="P521" s="3" t="str">
        <f>"1162957085                    "</f>
        <v xml:space="preserve">1162957085                    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57.23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1</v>
      </c>
      <c r="BI521" s="3">
        <v>1</v>
      </c>
      <c r="BJ521" s="3">
        <v>0.2</v>
      </c>
      <c r="BK521" s="3">
        <v>1</v>
      </c>
      <c r="BL521" s="3">
        <v>146.65</v>
      </c>
      <c r="BM521" s="3">
        <v>22</v>
      </c>
      <c r="BN521" s="3">
        <v>168.65</v>
      </c>
      <c r="BO521" s="3">
        <v>168.65</v>
      </c>
      <c r="BQ521" s="3" t="s">
        <v>1260</v>
      </c>
      <c r="BR521" s="3" t="s">
        <v>84</v>
      </c>
      <c r="BS521" s="4">
        <v>45245</v>
      </c>
      <c r="BT521" s="5">
        <v>0.4375</v>
      </c>
      <c r="BU521" s="3" t="s">
        <v>1261</v>
      </c>
      <c r="BV521" s="3" t="s">
        <v>94</v>
      </c>
      <c r="BY521" s="3">
        <v>1200</v>
      </c>
      <c r="BZ521" s="3" t="s">
        <v>311</v>
      </c>
      <c r="CA521" s="3" t="s">
        <v>1262</v>
      </c>
      <c r="CC521" s="3" t="s">
        <v>169</v>
      </c>
      <c r="CD521" s="3">
        <v>1034</v>
      </c>
      <c r="CE521" s="3" t="s">
        <v>90</v>
      </c>
      <c r="CF521" s="4">
        <v>45245</v>
      </c>
      <c r="CI521" s="3">
        <v>1</v>
      </c>
      <c r="CJ521" s="3">
        <v>1</v>
      </c>
      <c r="CK521" s="3">
        <v>23</v>
      </c>
      <c r="CL521" s="3" t="s">
        <v>86</v>
      </c>
    </row>
    <row r="522" spans="1:90" x14ac:dyDescent="0.3">
      <c r="A522" s="3" t="s">
        <v>72</v>
      </c>
      <c r="B522" s="3" t="s">
        <v>73</v>
      </c>
      <c r="C522" s="3" t="s">
        <v>74</v>
      </c>
      <c r="E522" s="3" t="str">
        <f>"080055877453"</f>
        <v>080055877453</v>
      </c>
      <c r="F522" s="4">
        <v>45244</v>
      </c>
      <c r="G522" s="3">
        <v>202408</v>
      </c>
      <c r="H522" s="3" t="s">
        <v>75</v>
      </c>
      <c r="I522" s="3" t="s">
        <v>76</v>
      </c>
      <c r="J522" s="3" t="s">
        <v>77</v>
      </c>
      <c r="K522" s="3" t="s">
        <v>78</v>
      </c>
      <c r="L522" s="3" t="s">
        <v>79</v>
      </c>
      <c r="M522" s="3" t="s">
        <v>80</v>
      </c>
      <c r="N522" s="3" t="s">
        <v>112</v>
      </c>
      <c r="O522" s="3" t="s">
        <v>82</v>
      </c>
      <c r="P522" s="3" t="str">
        <f>"1162956880                    "</f>
        <v xml:space="preserve">1162956880                    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59.05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1</v>
      </c>
      <c r="BI522" s="3">
        <v>3</v>
      </c>
      <c r="BJ522" s="3">
        <v>3.6</v>
      </c>
      <c r="BK522" s="3">
        <v>4</v>
      </c>
      <c r="BL522" s="3">
        <v>151.32</v>
      </c>
      <c r="BM522" s="3">
        <v>22.7</v>
      </c>
      <c r="BN522" s="3">
        <v>174.02</v>
      </c>
      <c r="BO522" s="3">
        <v>174.02</v>
      </c>
      <c r="BQ522" s="3" t="s">
        <v>113</v>
      </c>
      <c r="BR522" s="3" t="s">
        <v>84</v>
      </c>
      <c r="BS522" s="4">
        <v>45245</v>
      </c>
      <c r="BT522" s="5">
        <v>0.41805555555555557</v>
      </c>
      <c r="BU522" s="3" t="s">
        <v>658</v>
      </c>
      <c r="BV522" s="3" t="s">
        <v>94</v>
      </c>
      <c r="BY522" s="3">
        <v>18032</v>
      </c>
      <c r="BZ522" s="3" t="s">
        <v>311</v>
      </c>
      <c r="CA522" s="3" t="s">
        <v>659</v>
      </c>
      <c r="CC522" s="3" t="s">
        <v>80</v>
      </c>
      <c r="CD522" s="3">
        <v>7441</v>
      </c>
      <c r="CE522" s="3" t="s">
        <v>90</v>
      </c>
      <c r="CF522" s="4">
        <v>45246</v>
      </c>
      <c r="CI522" s="3">
        <v>1</v>
      </c>
      <c r="CJ522" s="3">
        <v>1</v>
      </c>
      <c r="CK522" s="3">
        <v>21</v>
      </c>
      <c r="CL522" s="3" t="s">
        <v>86</v>
      </c>
    </row>
    <row r="523" spans="1:90" x14ac:dyDescent="0.3">
      <c r="A523" s="3" t="s">
        <v>72</v>
      </c>
      <c r="B523" s="3" t="s">
        <v>73</v>
      </c>
      <c r="C523" s="3" t="s">
        <v>74</v>
      </c>
      <c r="E523" s="3" t="str">
        <f>"080055876824"</f>
        <v>080055876824</v>
      </c>
      <c r="F523" s="4">
        <v>45244</v>
      </c>
      <c r="G523" s="3">
        <v>202408</v>
      </c>
      <c r="H523" s="3" t="s">
        <v>75</v>
      </c>
      <c r="I523" s="3" t="s">
        <v>76</v>
      </c>
      <c r="J523" s="3" t="s">
        <v>77</v>
      </c>
      <c r="K523" s="3" t="s">
        <v>78</v>
      </c>
      <c r="L523" s="3" t="s">
        <v>193</v>
      </c>
      <c r="M523" s="3" t="s">
        <v>194</v>
      </c>
      <c r="N523" s="3" t="s">
        <v>736</v>
      </c>
      <c r="O523" s="3" t="s">
        <v>82</v>
      </c>
      <c r="P523" s="3" t="str">
        <f>"1162957109                    "</f>
        <v xml:space="preserve">1162957109                    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59.05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1</v>
      </c>
      <c r="BI523" s="3">
        <v>4</v>
      </c>
      <c r="BJ523" s="3">
        <v>2.1</v>
      </c>
      <c r="BK523" s="3">
        <v>4</v>
      </c>
      <c r="BL523" s="3">
        <v>151.32</v>
      </c>
      <c r="BM523" s="3">
        <v>22.7</v>
      </c>
      <c r="BN523" s="3">
        <v>174.02</v>
      </c>
      <c r="BO523" s="3">
        <v>174.02</v>
      </c>
      <c r="BQ523" s="3" t="s">
        <v>737</v>
      </c>
      <c r="BR523" s="3" t="s">
        <v>84</v>
      </c>
      <c r="BS523" s="4">
        <v>45245</v>
      </c>
      <c r="BT523" s="5">
        <v>0.35902777777777778</v>
      </c>
      <c r="BU523" s="3" t="s">
        <v>738</v>
      </c>
      <c r="BV523" s="3" t="s">
        <v>94</v>
      </c>
      <c r="BY523" s="3">
        <v>10656</v>
      </c>
      <c r="BZ523" s="3" t="s">
        <v>311</v>
      </c>
      <c r="CA523" s="3" t="s">
        <v>739</v>
      </c>
      <c r="CC523" s="3" t="s">
        <v>194</v>
      </c>
      <c r="CD523" s="3">
        <v>6001</v>
      </c>
      <c r="CE523" s="3" t="s">
        <v>90</v>
      </c>
      <c r="CF523" s="4">
        <v>45245</v>
      </c>
      <c r="CI523" s="3">
        <v>1</v>
      </c>
      <c r="CJ523" s="3">
        <v>1</v>
      </c>
      <c r="CK523" s="3">
        <v>21</v>
      </c>
      <c r="CL523" s="3" t="s">
        <v>86</v>
      </c>
    </row>
    <row r="524" spans="1:90" x14ac:dyDescent="0.3">
      <c r="A524" s="3" t="s">
        <v>72</v>
      </c>
      <c r="B524" s="3" t="s">
        <v>73</v>
      </c>
      <c r="C524" s="3" t="s">
        <v>74</v>
      </c>
      <c r="E524" s="3" t="str">
        <f>"080055873407"</f>
        <v>080055873407</v>
      </c>
      <c r="F524" s="4">
        <v>45244</v>
      </c>
      <c r="G524" s="3">
        <v>202408</v>
      </c>
      <c r="H524" s="3" t="s">
        <v>75</v>
      </c>
      <c r="I524" s="3" t="s">
        <v>76</v>
      </c>
      <c r="J524" s="3" t="s">
        <v>77</v>
      </c>
      <c r="K524" s="3" t="s">
        <v>78</v>
      </c>
      <c r="L524" s="3" t="s">
        <v>193</v>
      </c>
      <c r="M524" s="3" t="s">
        <v>194</v>
      </c>
      <c r="N524" s="3" t="s">
        <v>1256</v>
      </c>
      <c r="O524" s="3" t="s">
        <v>82</v>
      </c>
      <c r="P524" s="3" t="str">
        <f>"1162957088                    "</f>
        <v xml:space="preserve">1162957088                    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36.92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1</v>
      </c>
      <c r="BI524" s="3">
        <v>1</v>
      </c>
      <c r="BJ524" s="3">
        <v>2.2000000000000002</v>
      </c>
      <c r="BK524" s="3">
        <v>2.5</v>
      </c>
      <c r="BL524" s="3">
        <v>94.6</v>
      </c>
      <c r="BM524" s="3">
        <v>14.19</v>
      </c>
      <c r="BN524" s="3">
        <v>108.79</v>
      </c>
      <c r="BO524" s="3">
        <v>108.79</v>
      </c>
      <c r="BQ524" s="3" t="s">
        <v>1257</v>
      </c>
      <c r="BR524" s="3" t="s">
        <v>84</v>
      </c>
      <c r="BS524" s="4">
        <v>45245</v>
      </c>
      <c r="BT524" s="5">
        <v>0.42986111111111108</v>
      </c>
      <c r="BU524" s="3" t="s">
        <v>1258</v>
      </c>
      <c r="BV524" s="3" t="s">
        <v>94</v>
      </c>
      <c r="BY524" s="3">
        <v>10976</v>
      </c>
      <c r="BZ524" s="3" t="s">
        <v>311</v>
      </c>
      <c r="CA524" s="3" t="s">
        <v>237</v>
      </c>
      <c r="CC524" s="3" t="s">
        <v>194</v>
      </c>
      <c r="CD524" s="3">
        <v>6020</v>
      </c>
      <c r="CE524" s="3" t="s">
        <v>90</v>
      </c>
      <c r="CF524" s="4">
        <v>45245</v>
      </c>
      <c r="CI524" s="3">
        <v>1</v>
      </c>
      <c r="CJ524" s="3">
        <v>1</v>
      </c>
      <c r="CK524" s="3">
        <v>21</v>
      </c>
      <c r="CL524" s="3" t="s">
        <v>86</v>
      </c>
    </row>
    <row r="525" spans="1:90" x14ac:dyDescent="0.3">
      <c r="A525" s="3" t="s">
        <v>72</v>
      </c>
      <c r="B525" s="3" t="s">
        <v>73</v>
      </c>
      <c r="C525" s="3" t="s">
        <v>74</v>
      </c>
      <c r="E525" s="3" t="str">
        <f>"080055876962"</f>
        <v>080055876962</v>
      </c>
      <c r="F525" s="4">
        <v>45244</v>
      </c>
      <c r="G525" s="3">
        <v>202408</v>
      </c>
      <c r="H525" s="3" t="s">
        <v>75</v>
      </c>
      <c r="I525" s="3" t="s">
        <v>76</v>
      </c>
      <c r="J525" s="3" t="s">
        <v>77</v>
      </c>
      <c r="K525" s="3" t="s">
        <v>78</v>
      </c>
      <c r="L525" s="3" t="s">
        <v>280</v>
      </c>
      <c r="M525" s="3" t="s">
        <v>281</v>
      </c>
      <c r="N525" s="3" t="s">
        <v>282</v>
      </c>
      <c r="O525" s="3" t="s">
        <v>82</v>
      </c>
      <c r="P525" s="3" t="str">
        <f>"1162957107                    "</f>
        <v xml:space="preserve">1162957107                    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251.05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1</v>
      </c>
      <c r="BI525" s="3">
        <v>9</v>
      </c>
      <c r="BJ525" s="3">
        <v>9.1</v>
      </c>
      <c r="BK525" s="3">
        <v>9.5</v>
      </c>
      <c r="BL525" s="3">
        <v>643.32000000000005</v>
      </c>
      <c r="BM525" s="3">
        <v>96.5</v>
      </c>
      <c r="BN525" s="3">
        <v>739.82</v>
      </c>
      <c r="BO525" s="3">
        <v>739.82</v>
      </c>
      <c r="BQ525" s="3" t="s">
        <v>283</v>
      </c>
      <c r="BR525" s="3" t="s">
        <v>84</v>
      </c>
      <c r="BS525" s="4">
        <v>45245</v>
      </c>
      <c r="BT525" s="5">
        <v>0.47569444444444442</v>
      </c>
      <c r="BU525" s="3" t="s">
        <v>690</v>
      </c>
      <c r="BV525" s="3" t="s">
        <v>94</v>
      </c>
      <c r="BY525" s="3">
        <v>45632</v>
      </c>
      <c r="BZ525" s="3" t="s">
        <v>311</v>
      </c>
      <c r="CA525" s="3" t="s">
        <v>691</v>
      </c>
      <c r="CC525" s="3" t="s">
        <v>281</v>
      </c>
      <c r="CD525" s="3">
        <v>7130</v>
      </c>
      <c r="CE525" s="3" t="s">
        <v>90</v>
      </c>
      <c r="CF525" s="4">
        <v>45246</v>
      </c>
      <c r="CI525" s="3">
        <v>1</v>
      </c>
      <c r="CJ525" s="3">
        <v>1</v>
      </c>
      <c r="CK525" s="3">
        <v>23</v>
      </c>
      <c r="CL525" s="3" t="s">
        <v>86</v>
      </c>
    </row>
    <row r="526" spans="1:90" x14ac:dyDescent="0.3">
      <c r="A526" s="3" t="s">
        <v>72</v>
      </c>
      <c r="B526" s="3" t="s">
        <v>73</v>
      </c>
      <c r="C526" s="3" t="s">
        <v>74</v>
      </c>
      <c r="E526" s="3" t="str">
        <f>"080055876912"</f>
        <v>080055876912</v>
      </c>
      <c r="F526" s="4">
        <v>45244</v>
      </c>
      <c r="G526" s="3">
        <v>202408</v>
      </c>
      <c r="H526" s="3" t="s">
        <v>75</v>
      </c>
      <c r="I526" s="3" t="s">
        <v>76</v>
      </c>
      <c r="J526" s="3" t="s">
        <v>77</v>
      </c>
      <c r="K526" s="3" t="s">
        <v>78</v>
      </c>
      <c r="L526" s="3" t="s">
        <v>79</v>
      </c>
      <c r="M526" s="3" t="s">
        <v>80</v>
      </c>
      <c r="N526" s="3" t="s">
        <v>1263</v>
      </c>
      <c r="O526" s="3" t="s">
        <v>82</v>
      </c>
      <c r="P526" s="3" t="str">
        <f>"1162953757                    "</f>
        <v xml:space="preserve">1162953757                    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29.54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1</v>
      </c>
      <c r="BI526" s="3">
        <v>1</v>
      </c>
      <c r="BJ526" s="3">
        <v>1.5</v>
      </c>
      <c r="BK526" s="3">
        <v>1.5</v>
      </c>
      <c r="BL526" s="3">
        <v>75.69</v>
      </c>
      <c r="BM526" s="3">
        <v>11.35</v>
      </c>
      <c r="BN526" s="3">
        <v>87.04</v>
      </c>
      <c r="BO526" s="3">
        <v>87.04</v>
      </c>
      <c r="BQ526" s="3" t="s">
        <v>1264</v>
      </c>
      <c r="BR526" s="3" t="s">
        <v>84</v>
      </c>
      <c r="BS526" s="4">
        <v>45245</v>
      </c>
      <c r="BT526" s="5">
        <v>0.38750000000000001</v>
      </c>
      <c r="BU526" s="3" t="s">
        <v>1265</v>
      </c>
      <c r="BV526" s="3" t="s">
        <v>94</v>
      </c>
      <c r="BY526" s="3">
        <v>7540</v>
      </c>
      <c r="BZ526" s="3" t="s">
        <v>311</v>
      </c>
      <c r="CA526" s="3" t="s">
        <v>1266</v>
      </c>
      <c r="CC526" s="3" t="s">
        <v>80</v>
      </c>
      <c r="CD526" s="3">
        <v>7480</v>
      </c>
      <c r="CE526" s="3" t="s">
        <v>90</v>
      </c>
      <c r="CF526" s="4">
        <v>45246</v>
      </c>
      <c r="CI526" s="3">
        <v>1</v>
      </c>
      <c r="CJ526" s="3">
        <v>1</v>
      </c>
      <c r="CK526" s="3">
        <v>21</v>
      </c>
      <c r="CL526" s="3" t="s">
        <v>86</v>
      </c>
    </row>
    <row r="527" spans="1:90" x14ac:dyDescent="0.3">
      <c r="A527" s="3" t="s">
        <v>72</v>
      </c>
      <c r="B527" s="3" t="s">
        <v>73</v>
      </c>
      <c r="C527" s="3" t="s">
        <v>74</v>
      </c>
      <c r="E527" s="3" t="str">
        <f>"009944157359"</f>
        <v>009944157359</v>
      </c>
      <c r="F527" s="4">
        <v>45257</v>
      </c>
      <c r="G527" s="3">
        <v>202408</v>
      </c>
      <c r="H527" s="3" t="s">
        <v>681</v>
      </c>
      <c r="I527" s="3" t="s">
        <v>682</v>
      </c>
      <c r="J527" s="3" t="s">
        <v>1267</v>
      </c>
      <c r="K527" s="3" t="s">
        <v>78</v>
      </c>
      <c r="L527" s="3" t="s">
        <v>75</v>
      </c>
      <c r="M527" s="3" t="s">
        <v>76</v>
      </c>
      <c r="N527" s="3" t="s">
        <v>559</v>
      </c>
      <c r="O527" s="3" t="s">
        <v>150</v>
      </c>
      <c r="P527" s="3" t="str">
        <f>"NA                            "</f>
        <v xml:space="preserve">NA                            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5.57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44.08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1</v>
      </c>
      <c r="BI527" s="3">
        <v>1.7</v>
      </c>
      <c r="BJ527" s="3">
        <v>2.5</v>
      </c>
      <c r="BK527" s="3">
        <v>3</v>
      </c>
      <c r="BL527" s="3">
        <v>118.52</v>
      </c>
      <c r="BM527" s="3">
        <v>17.78</v>
      </c>
      <c r="BN527" s="3">
        <v>136.30000000000001</v>
      </c>
      <c r="BO527" s="3">
        <v>136.30000000000001</v>
      </c>
      <c r="BQ527" s="3" t="s">
        <v>560</v>
      </c>
      <c r="BR527" s="3" t="s">
        <v>1268</v>
      </c>
      <c r="BS527" s="4">
        <v>45259</v>
      </c>
      <c r="BT527" s="5">
        <v>0.3520833333333333</v>
      </c>
      <c r="BU527" s="3" t="s">
        <v>751</v>
      </c>
      <c r="BV527" s="3" t="s">
        <v>86</v>
      </c>
      <c r="BW527" s="3" t="s">
        <v>625</v>
      </c>
      <c r="BX527" s="3" t="s">
        <v>1269</v>
      </c>
      <c r="BY527" s="3">
        <v>12435.87</v>
      </c>
      <c r="BZ527" s="3" t="s">
        <v>563</v>
      </c>
      <c r="CC527" s="3" t="s">
        <v>76</v>
      </c>
      <c r="CD527" s="3">
        <v>1600</v>
      </c>
      <c r="CE527" s="3" t="s">
        <v>90</v>
      </c>
      <c r="CF527" s="4">
        <v>45259</v>
      </c>
      <c r="CI527" s="3">
        <v>1</v>
      </c>
      <c r="CJ527" s="3">
        <v>2</v>
      </c>
      <c r="CK527" s="3">
        <v>42</v>
      </c>
      <c r="CL527" s="3" t="s">
        <v>86</v>
      </c>
    </row>
    <row r="528" spans="1:90" x14ac:dyDescent="0.3">
      <c r="A528" s="3" t="s">
        <v>72</v>
      </c>
      <c r="B528" s="3" t="s">
        <v>73</v>
      </c>
      <c r="C528" s="3" t="s">
        <v>74</v>
      </c>
      <c r="E528" s="3" t="str">
        <f>"080056140570"</f>
        <v>080056140570</v>
      </c>
      <c r="F528" s="4">
        <v>45258</v>
      </c>
      <c r="G528" s="3">
        <v>202408</v>
      </c>
      <c r="H528" s="3" t="s">
        <v>75</v>
      </c>
      <c r="I528" s="3" t="s">
        <v>76</v>
      </c>
      <c r="J528" s="3" t="s">
        <v>77</v>
      </c>
      <c r="K528" s="3" t="s">
        <v>78</v>
      </c>
      <c r="L528" s="3" t="s">
        <v>193</v>
      </c>
      <c r="M528" s="3" t="s">
        <v>194</v>
      </c>
      <c r="N528" s="3" t="s">
        <v>1256</v>
      </c>
      <c r="O528" s="3" t="s">
        <v>82</v>
      </c>
      <c r="P528" s="3" t="str">
        <f>"1162959594                    "</f>
        <v xml:space="preserve">1162959594                    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29.54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1</v>
      </c>
      <c r="BI528" s="3">
        <v>1</v>
      </c>
      <c r="BJ528" s="3">
        <v>0.2</v>
      </c>
      <c r="BK528" s="3">
        <v>1</v>
      </c>
      <c r="BL528" s="3">
        <v>75.69</v>
      </c>
      <c r="BM528" s="3">
        <v>11.35</v>
      </c>
      <c r="BN528" s="3">
        <v>87.04</v>
      </c>
      <c r="BO528" s="3">
        <v>87.04</v>
      </c>
      <c r="BQ528" s="3" t="s">
        <v>1257</v>
      </c>
      <c r="BR528" s="3" t="s">
        <v>84</v>
      </c>
      <c r="BS528" s="4">
        <v>45259</v>
      </c>
      <c r="BT528" s="5">
        <v>0.41944444444444445</v>
      </c>
      <c r="BU528" s="3" t="s">
        <v>1270</v>
      </c>
      <c r="BV528" s="3" t="s">
        <v>94</v>
      </c>
      <c r="BY528" s="3">
        <v>1200</v>
      </c>
      <c r="CA528" s="3" t="s">
        <v>198</v>
      </c>
      <c r="CC528" s="3" t="s">
        <v>194</v>
      </c>
      <c r="CD528" s="3">
        <v>6020</v>
      </c>
      <c r="CE528" s="3" t="s">
        <v>90</v>
      </c>
      <c r="CF528" s="4">
        <v>45259</v>
      </c>
      <c r="CI528" s="3">
        <v>1</v>
      </c>
      <c r="CJ528" s="3">
        <v>1</v>
      </c>
      <c r="CK528" s="3">
        <v>21</v>
      </c>
      <c r="CL528" s="3" t="s">
        <v>86</v>
      </c>
    </row>
    <row r="529" spans="1:90" x14ac:dyDescent="0.3">
      <c r="A529" s="3" t="s">
        <v>72</v>
      </c>
      <c r="B529" s="3" t="s">
        <v>73</v>
      </c>
      <c r="C529" s="3" t="s">
        <v>74</v>
      </c>
      <c r="E529" s="3" t="str">
        <f>"080056140582"</f>
        <v>080056140582</v>
      </c>
      <c r="F529" s="4">
        <v>45258</v>
      </c>
      <c r="G529" s="3">
        <v>202408</v>
      </c>
      <c r="H529" s="3" t="s">
        <v>75</v>
      </c>
      <c r="I529" s="3" t="s">
        <v>76</v>
      </c>
      <c r="J529" s="3" t="s">
        <v>77</v>
      </c>
      <c r="K529" s="3" t="s">
        <v>78</v>
      </c>
      <c r="L529" s="3" t="s">
        <v>541</v>
      </c>
      <c r="M529" s="3" t="s">
        <v>542</v>
      </c>
      <c r="N529" s="3" t="s">
        <v>543</v>
      </c>
      <c r="O529" s="3" t="s">
        <v>150</v>
      </c>
      <c r="P529" s="3" t="str">
        <f>"1162959346                    "</f>
        <v xml:space="preserve">1162959346                    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5.57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146.41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1</v>
      </c>
      <c r="BI529" s="3">
        <v>8</v>
      </c>
      <c r="BJ529" s="3">
        <v>30.9</v>
      </c>
      <c r="BK529" s="3">
        <v>31</v>
      </c>
      <c r="BL529" s="3">
        <v>380.74</v>
      </c>
      <c r="BM529" s="3">
        <v>57.11</v>
      </c>
      <c r="BN529" s="3">
        <v>437.85</v>
      </c>
      <c r="BO529" s="3">
        <v>437.85</v>
      </c>
      <c r="BQ529" s="3" t="s">
        <v>544</v>
      </c>
      <c r="BR529" s="3" t="s">
        <v>84</v>
      </c>
      <c r="BS529" s="4">
        <v>45259</v>
      </c>
      <c r="BT529" s="5">
        <v>0.64583333333333337</v>
      </c>
      <c r="BU529" s="3" t="s">
        <v>545</v>
      </c>
      <c r="BV529" s="3" t="s">
        <v>94</v>
      </c>
      <c r="BY529" s="3">
        <v>154560</v>
      </c>
      <c r="CA529" s="3" t="s">
        <v>546</v>
      </c>
      <c r="CC529" s="3" t="s">
        <v>542</v>
      </c>
      <c r="CD529" s="3">
        <v>3370</v>
      </c>
      <c r="CE529" s="3" t="s">
        <v>90</v>
      </c>
      <c r="CI529" s="3">
        <v>2</v>
      </c>
      <c r="CJ529" s="3">
        <v>1</v>
      </c>
      <c r="CK529" s="3">
        <v>43</v>
      </c>
      <c r="CL529" s="3" t="s">
        <v>86</v>
      </c>
    </row>
    <row r="530" spans="1:90" x14ac:dyDescent="0.3">
      <c r="A530" s="3" t="s">
        <v>72</v>
      </c>
      <c r="B530" s="3" t="s">
        <v>73</v>
      </c>
      <c r="C530" s="3" t="s">
        <v>74</v>
      </c>
      <c r="E530" s="3" t="str">
        <f>"080056139480"</f>
        <v>080056139480</v>
      </c>
      <c r="F530" s="4">
        <v>45258</v>
      </c>
      <c r="G530" s="3">
        <v>202408</v>
      </c>
      <c r="H530" s="3" t="s">
        <v>75</v>
      </c>
      <c r="I530" s="3" t="s">
        <v>76</v>
      </c>
      <c r="J530" s="3" t="s">
        <v>77</v>
      </c>
      <c r="K530" s="3" t="s">
        <v>78</v>
      </c>
      <c r="L530" s="3" t="s">
        <v>137</v>
      </c>
      <c r="M530" s="3" t="s">
        <v>138</v>
      </c>
      <c r="N530" s="3" t="s">
        <v>164</v>
      </c>
      <c r="O530" s="3" t="s">
        <v>82</v>
      </c>
      <c r="P530" s="3" t="str">
        <f>"1162959547                    "</f>
        <v xml:space="preserve">1162959547                    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132.84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1</v>
      </c>
      <c r="BI530" s="3">
        <v>9</v>
      </c>
      <c r="BJ530" s="3">
        <v>3.4</v>
      </c>
      <c r="BK530" s="3">
        <v>9</v>
      </c>
      <c r="BL530" s="3">
        <v>340.41</v>
      </c>
      <c r="BM530" s="3">
        <v>51.06</v>
      </c>
      <c r="BN530" s="3">
        <v>391.47</v>
      </c>
      <c r="BO530" s="3">
        <v>391.47</v>
      </c>
      <c r="BQ530" s="3" t="s">
        <v>165</v>
      </c>
      <c r="BR530" s="3" t="s">
        <v>84</v>
      </c>
      <c r="BS530" s="4">
        <v>45259</v>
      </c>
      <c r="BT530" s="5">
        <v>0.39861111111111108</v>
      </c>
      <c r="BU530" s="3" t="s">
        <v>1106</v>
      </c>
      <c r="BV530" s="3" t="s">
        <v>94</v>
      </c>
      <c r="BY530" s="3">
        <v>16965</v>
      </c>
      <c r="CA530" s="3" t="s">
        <v>142</v>
      </c>
      <c r="CC530" s="3" t="s">
        <v>138</v>
      </c>
      <c r="CD530" s="3">
        <v>3212</v>
      </c>
      <c r="CE530" s="3" t="s">
        <v>90</v>
      </c>
      <c r="CI530" s="3">
        <v>2</v>
      </c>
      <c r="CJ530" s="3">
        <v>1</v>
      </c>
      <c r="CK530" s="3">
        <v>21</v>
      </c>
      <c r="CL530" s="3" t="s">
        <v>86</v>
      </c>
    </row>
    <row r="531" spans="1:90" x14ac:dyDescent="0.3">
      <c r="A531" s="3" t="s">
        <v>72</v>
      </c>
      <c r="B531" s="3" t="s">
        <v>73</v>
      </c>
      <c r="C531" s="3" t="s">
        <v>74</v>
      </c>
      <c r="E531" s="3" t="str">
        <f>"080056134993"</f>
        <v>080056134993</v>
      </c>
      <c r="F531" s="4">
        <v>45258</v>
      </c>
      <c r="G531" s="3">
        <v>202408</v>
      </c>
      <c r="H531" s="3" t="s">
        <v>75</v>
      </c>
      <c r="I531" s="3" t="s">
        <v>76</v>
      </c>
      <c r="J531" s="3" t="s">
        <v>77</v>
      </c>
      <c r="K531" s="3" t="s">
        <v>78</v>
      </c>
      <c r="L531" s="3" t="s">
        <v>280</v>
      </c>
      <c r="M531" s="3" t="s">
        <v>281</v>
      </c>
      <c r="N531" s="3" t="s">
        <v>1271</v>
      </c>
      <c r="O531" s="3" t="s">
        <v>82</v>
      </c>
      <c r="P531" s="3" t="str">
        <f>"1162959507                    "</f>
        <v xml:space="preserve">1162959507                    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57.23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1</v>
      </c>
      <c r="BI531" s="3">
        <v>1</v>
      </c>
      <c r="BJ531" s="3">
        <v>0.2</v>
      </c>
      <c r="BK531" s="3">
        <v>1</v>
      </c>
      <c r="BL531" s="3">
        <v>146.65</v>
      </c>
      <c r="BM531" s="3">
        <v>22</v>
      </c>
      <c r="BN531" s="3">
        <v>168.65</v>
      </c>
      <c r="BO531" s="3">
        <v>168.65</v>
      </c>
      <c r="BQ531" s="3" t="s">
        <v>1272</v>
      </c>
      <c r="BR531" s="3" t="s">
        <v>84</v>
      </c>
      <c r="BS531" s="4">
        <v>45259</v>
      </c>
      <c r="BT531" s="5">
        <v>0.66249999999999998</v>
      </c>
      <c r="BU531" s="3" t="s">
        <v>1273</v>
      </c>
      <c r="BV531" s="3" t="s">
        <v>94</v>
      </c>
      <c r="BY531" s="3">
        <v>1200</v>
      </c>
      <c r="CA531" s="3" t="s">
        <v>285</v>
      </c>
      <c r="CC531" s="3" t="s">
        <v>281</v>
      </c>
      <c r="CD531" s="3">
        <v>7130</v>
      </c>
      <c r="CE531" s="3" t="s">
        <v>90</v>
      </c>
      <c r="CI531" s="3">
        <v>1</v>
      </c>
      <c r="CJ531" s="3">
        <v>1</v>
      </c>
      <c r="CK531" s="3">
        <v>23</v>
      </c>
      <c r="CL531" s="3" t="s">
        <v>86</v>
      </c>
    </row>
    <row r="532" spans="1:90" x14ac:dyDescent="0.3">
      <c r="A532" s="3" t="s">
        <v>72</v>
      </c>
      <c r="B532" s="3" t="s">
        <v>73</v>
      </c>
      <c r="C532" s="3" t="s">
        <v>74</v>
      </c>
      <c r="E532" s="3" t="str">
        <f>"080056140476"</f>
        <v>080056140476</v>
      </c>
      <c r="F532" s="4">
        <v>45258</v>
      </c>
      <c r="G532" s="3">
        <v>202408</v>
      </c>
      <c r="H532" s="3" t="s">
        <v>75</v>
      </c>
      <c r="I532" s="3" t="s">
        <v>76</v>
      </c>
      <c r="J532" s="3" t="s">
        <v>77</v>
      </c>
      <c r="K532" s="3" t="s">
        <v>78</v>
      </c>
      <c r="L532" s="3" t="s">
        <v>147</v>
      </c>
      <c r="M532" s="3" t="s">
        <v>148</v>
      </c>
      <c r="N532" s="3" t="s">
        <v>654</v>
      </c>
      <c r="O532" s="3" t="s">
        <v>82</v>
      </c>
      <c r="P532" s="3" t="str">
        <f>"1162959585                    "</f>
        <v xml:space="preserve">1162959585                    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29.54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1</v>
      </c>
      <c r="BI532" s="3">
        <v>1</v>
      </c>
      <c r="BJ532" s="3">
        <v>0.2</v>
      </c>
      <c r="BK532" s="3">
        <v>1</v>
      </c>
      <c r="BL532" s="3">
        <v>75.69</v>
      </c>
      <c r="BM532" s="3">
        <v>11.35</v>
      </c>
      <c r="BN532" s="3">
        <v>87.04</v>
      </c>
      <c r="BO532" s="3">
        <v>87.04</v>
      </c>
      <c r="BQ532" s="3" t="s">
        <v>655</v>
      </c>
      <c r="BR532" s="3" t="s">
        <v>84</v>
      </c>
      <c r="BS532" s="4">
        <v>45259</v>
      </c>
      <c r="BT532" s="5">
        <v>0.4291666666666667</v>
      </c>
      <c r="BU532" s="3" t="s">
        <v>1274</v>
      </c>
      <c r="BV532" s="3" t="s">
        <v>94</v>
      </c>
      <c r="BY532" s="3">
        <v>1200</v>
      </c>
      <c r="CA532" s="3" t="s">
        <v>1275</v>
      </c>
      <c r="CC532" s="3" t="s">
        <v>148</v>
      </c>
      <c r="CD532" s="3">
        <v>2</v>
      </c>
      <c r="CE532" s="3" t="s">
        <v>90</v>
      </c>
      <c r="CF532" s="4">
        <v>45259</v>
      </c>
      <c r="CI532" s="3">
        <v>1</v>
      </c>
      <c r="CJ532" s="3">
        <v>1</v>
      </c>
      <c r="CK532" s="3">
        <v>21</v>
      </c>
      <c r="CL532" s="3" t="s">
        <v>86</v>
      </c>
    </row>
    <row r="533" spans="1:90" x14ac:dyDescent="0.3">
      <c r="A533" s="3" t="s">
        <v>72</v>
      </c>
      <c r="B533" s="3" t="s">
        <v>73</v>
      </c>
      <c r="C533" s="3" t="s">
        <v>74</v>
      </c>
      <c r="E533" s="3" t="str">
        <f>"080056140598"</f>
        <v>080056140598</v>
      </c>
      <c r="F533" s="4">
        <v>45258</v>
      </c>
      <c r="G533" s="3">
        <v>202408</v>
      </c>
      <c r="H533" s="3" t="s">
        <v>75</v>
      </c>
      <c r="I533" s="3" t="s">
        <v>76</v>
      </c>
      <c r="J533" s="3" t="s">
        <v>77</v>
      </c>
      <c r="K533" s="3" t="s">
        <v>78</v>
      </c>
      <c r="L533" s="3" t="s">
        <v>193</v>
      </c>
      <c r="M533" s="3" t="s">
        <v>194</v>
      </c>
      <c r="N533" s="3" t="s">
        <v>1276</v>
      </c>
      <c r="O533" s="3" t="s">
        <v>82</v>
      </c>
      <c r="P533" s="3" t="str">
        <f>"1162959580                    "</f>
        <v xml:space="preserve">1162959580                    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29.54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1</v>
      </c>
      <c r="BI533" s="3">
        <v>1</v>
      </c>
      <c r="BJ533" s="3">
        <v>0.2</v>
      </c>
      <c r="BK533" s="3">
        <v>1</v>
      </c>
      <c r="BL533" s="3">
        <v>75.69</v>
      </c>
      <c r="BM533" s="3">
        <v>11.35</v>
      </c>
      <c r="BN533" s="3">
        <v>87.04</v>
      </c>
      <c r="BO533" s="3">
        <v>87.04</v>
      </c>
      <c r="BQ533" s="3" t="s">
        <v>1277</v>
      </c>
      <c r="BR533" s="3" t="s">
        <v>84</v>
      </c>
      <c r="BS533" s="4">
        <v>45259</v>
      </c>
      <c r="BT533" s="5">
        <v>0.54166666666666663</v>
      </c>
      <c r="BU533" s="3" t="s">
        <v>1278</v>
      </c>
      <c r="BV533" s="3" t="s">
        <v>86</v>
      </c>
      <c r="BY533" s="3">
        <v>1200</v>
      </c>
      <c r="CC533" s="3" t="s">
        <v>194</v>
      </c>
      <c r="CD533" s="3">
        <v>6001</v>
      </c>
      <c r="CE533" s="3" t="s">
        <v>90</v>
      </c>
      <c r="CF533" s="4">
        <v>45259</v>
      </c>
      <c r="CI533" s="3">
        <v>1</v>
      </c>
      <c r="CJ533" s="3">
        <v>1</v>
      </c>
      <c r="CK533" s="3">
        <v>21</v>
      </c>
      <c r="CL533" s="3" t="s">
        <v>86</v>
      </c>
    </row>
    <row r="534" spans="1:90" x14ac:dyDescent="0.3">
      <c r="A534" s="3" t="s">
        <v>72</v>
      </c>
      <c r="B534" s="3" t="s">
        <v>73</v>
      </c>
      <c r="C534" s="3" t="s">
        <v>74</v>
      </c>
      <c r="E534" s="3" t="str">
        <f>"080056140605"</f>
        <v>080056140605</v>
      </c>
      <c r="F534" s="4">
        <v>45258</v>
      </c>
      <c r="G534" s="3">
        <v>202408</v>
      </c>
      <c r="H534" s="3" t="s">
        <v>75</v>
      </c>
      <c r="I534" s="3" t="s">
        <v>76</v>
      </c>
      <c r="J534" s="3" t="s">
        <v>77</v>
      </c>
      <c r="K534" s="3" t="s">
        <v>78</v>
      </c>
      <c r="L534" s="3" t="s">
        <v>75</v>
      </c>
      <c r="M534" s="3" t="s">
        <v>76</v>
      </c>
      <c r="N534" s="3" t="s">
        <v>312</v>
      </c>
      <c r="O534" s="3" t="s">
        <v>82</v>
      </c>
      <c r="P534" s="3" t="str">
        <f>"1162959496                    "</f>
        <v xml:space="preserve">1162959496                    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23.07</v>
      </c>
      <c r="AR534" s="3">
        <v>0</v>
      </c>
      <c r="AS534" s="3">
        <v>0</v>
      </c>
      <c r="AT534" s="3">
        <v>0</v>
      </c>
      <c r="AU534" s="3">
        <v>0</v>
      </c>
      <c r="AV534" s="3">
        <v>0</v>
      </c>
      <c r="AW534" s="3">
        <v>0</v>
      </c>
      <c r="AX534" s="3">
        <v>0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1</v>
      </c>
      <c r="BI534" s="3">
        <v>4</v>
      </c>
      <c r="BJ534" s="3">
        <v>1.7</v>
      </c>
      <c r="BK534" s="3">
        <v>4</v>
      </c>
      <c r="BL534" s="3">
        <v>59.12</v>
      </c>
      <c r="BM534" s="3">
        <v>8.8699999999999992</v>
      </c>
      <c r="BN534" s="3">
        <v>67.989999999999995</v>
      </c>
      <c r="BO534" s="3">
        <v>67.989999999999995</v>
      </c>
      <c r="BQ534" s="3" t="s">
        <v>313</v>
      </c>
      <c r="BR534" s="3" t="s">
        <v>84</v>
      </c>
      <c r="BS534" s="4">
        <v>45259</v>
      </c>
      <c r="BT534" s="5">
        <v>0.37291666666666662</v>
      </c>
      <c r="BU534" s="3" t="s">
        <v>675</v>
      </c>
      <c r="BV534" s="3" t="s">
        <v>94</v>
      </c>
      <c r="BY534" s="3">
        <v>8400</v>
      </c>
      <c r="CA534" s="3" t="s">
        <v>676</v>
      </c>
      <c r="CC534" s="3" t="s">
        <v>76</v>
      </c>
      <c r="CD534" s="3">
        <v>1645</v>
      </c>
      <c r="CE534" s="3" t="s">
        <v>90</v>
      </c>
      <c r="CF534" s="4">
        <v>45260</v>
      </c>
      <c r="CI534" s="3">
        <v>1</v>
      </c>
      <c r="CJ534" s="3">
        <v>1</v>
      </c>
      <c r="CK534" s="3">
        <v>22</v>
      </c>
      <c r="CL534" s="3" t="s">
        <v>86</v>
      </c>
    </row>
    <row r="535" spans="1:90" x14ac:dyDescent="0.3">
      <c r="A535" s="3" t="s">
        <v>72</v>
      </c>
      <c r="B535" s="3" t="s">
        <v>73</v>
      </c>
      <c r="C535" s="3" t="s">
        <v>74</v>
      </c>
      <c r="E535" s="3" t="str">
        <f>"080056135000"</f>
        <v>080056135000</v>
      </c>
      <c r="F535" s="4">
        <v>45258</v>
      </c>
      <c r="G535" s="3">
        <v>202408</v>
      </c>
      <c r="H535" s="3" t="s">
        <v>75</v>
      </c>
      <c r="I535" s="3" t="s">
        <v>76</v>
      </c>
      <c r="J535" s="3" t="s">
        <v>77</v>
      </c>
      <c r="K535" s="3" t="s">
        <v>78</v>
      </c>
      <c r="L535" s="3" t="s">
        <v>75</v>
      </c>
      <c r="M535" s="3" t="s">
        <v>76</v>
      </c>
      <c r="N535" s="3" t="s">
        <v>1279</v>
      </c>
      <c r="O535" s="3" t="s">
        <v>82</v>
      </c>
      <c r="P535" s="3" t="str">
        <f>"1162959510                    "</f>
        <v xml:space="preserve">1162959510                    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23.07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1</v>
      </c>
      <c r="BI535" s="3">
        <v>1</v>
      </c>
      <c r="BJ535" s="3">
        <v>0.2</v>
      </c>
      <c r="BK535" s="3">
        <v>1</v>
      </c>
      <c r="BL535" s="3">
        <v>59.12</v>
      </c>
      <c r="BM535" s="3">
        <v>8.8699999999999992</v>
      </c>
      <c r="BN535" s="3">
        <v>67.989999999999995</v>
      </c>
      <c r="BO535" s="3">
        <v>67.989999999999995</v>
      </c>
      <c r="BQ535" s="3" t="s">
        <v>1280</v>
      </c>
      <c r="BR535" s="3" t="s">
        <v>84</v>
      </c>
      <c r="BS535" s="4">
        <v>45259</v>
      </c>
      <c r="BT535" s="5">
        <v>0.28194444444444444</v>
      </c>
      <c r="BU535" s="3" t="s">
        <v>349</v>
      </c>
      <c r="BV535" s="3" t="s">
        <v>94</v>
      </c>
      <c r="BY535" s="3">
        <v>1200</v>
      </c>
      <c r="CA535" s="3" t="s">
        <v>95</v>
      </c>
      <c r="CC535" s="3" t="s">
        <v>76</v>
      </c>
      <c r="CD535" s="3">
        <v>1619</v>
      </c>
      <c r="CE535" s="3" t="s">
        <v>90</v>
      </c>
      <c r="CF535" s="4">
        <v>45259</v>
      </c>
      <c r="CI535" s="3">
        <v>1</v>
      </c>
      <c r="CJ535" s="3">
        <v>1</v>
      </c>
      <c r="CK535" s="3">
        <v>22</v>
      </c>
      <c r="CL535" s="3" t="s">
        <v>86</v>
      </c>
    </row>
    <row r="536" spans="1:90" x14ac:dyDescent="0.3">
      <c r="A536" s="3" t="s">
        <v>72</v>
      </c>
      <c r="B536" s="3" t="s">
        <v>73</v>
      </c>
      <c r="C536" s="3" t="s">
        <v>74</v>
      </c>
      <c r="E536" s="3" t="str">
        <f>"080056139137"</f>
        <v>080056139137</v>
      </c>
      <c r="F536" s="4">
        <v>45258</v>
      </c>
      <c r="G536" s="3">
        <v>202408</v>
      </c>
      <c r="H536" s="3" t="s">
        <v>75</v>
      </c>
      <c r="I536" s="3" t="s">
        <v>76</v>
      </c>
      <c r="J536" s="3" t="s">
        <v>77</v>
      </c>
      <c r="K536" s="3" t="s">
        <v>78</v>
      </c>
      <c r="L536" s="3" t="s">
        <v>160</v>
      </c>
      <c r="M536" s="3" t="s">
        <v>161</v>
      </c>
      <c r="N536" s="3" t="s">
        <v>162</v>
      </c>
      <c r="O536" s="3" t="s">
        <v>82</v>
      </c>
      <c r="P536" s="3" t="str">
        <f>"1162959311                    "</f>
        <v xml:space="preserve">1162959311                    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57.23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15.9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1</v>
      </c>
      <c r="BI536" s="3">
        <v>1</v>
      </c>
      <c r="BJ536" s="3">
        <v>1.1000000000000001</v>
      </c>
      <c r="BK536" s="3">
        <v>1.5</v>
      </c>
      <c r="BL536" s="3">
        <v>162.55000000000001</v>
      </c>
      <c r="BM536" s="3">
        <v>24.38</v>
      </c>
      <c r="BN536" s="3">
        <v>186.93</v>
      </c>
      <c r="BO536" s="3">
        <v>186.93</v>
      </c>
      <c r="BQ536" s="3" t="s">
        <v>163</v>
      </c>
      <c r="BR536" s="3" t="s">
        <v>84</v>
      </c>
      <c r="BS536" s="4">
        <v>45259</v>
      </c>
      <c r="BT536" s="5">
        <v>0.7270833333333333</v>
      </c>
      <c r="BU536" s="3" t="s">
        <v>1192</v>
      </c>
      <c r="BV536" s="3" t="s">
        <v>94</v>
      </c>
      <c r="BY536" s="3">
        <v>5320</v>
      </c>
      <c r="BZ536" s="3" t="s">
        <v>30</v>
      </c>
      <c r="CA536" s="3" t="s">
        <v>1193</v>
      </c>
      <c r="CC536" s="3" t="s">
        <v>161</v>
      </c>
      <c r="CD536" s="3">
        <v>221</v>
      </c>
      <c r="CE536" s="3" t="s">
        <v>90</v>
      </c>
      <c r="CF536" s="4">
        <v>45259</v>
      </c>
      <c r="CI536" s="3">
        <v>1</v>
      </c>
      <c r="CJ536" s="3">
        <v>1</v>
      </c>
      <c r="CK536" s="3">
        <v>23</v>
      </c>
      <c r="CL536" s="3" t="s">
        <v>86</v>
      </c>
    </row>
    <row r="537" spans="1:90" x14ac:dyDescent="0.3">
      <c r="A537" s="3" t="s">
        <v>72</v>
      </c>
      <c r="B537" s="3" t="s">
        <v>73</v>
      </c>
      <c r="C537" s="3" t="s">
        <v>74</v>
      </c>
      <c r="E537" s="3" t="str">
        <f>"080056139172"</f>
        <v>080056139172</v>
      </c>
      <c r="F537" s="4">
        <v>45258</v>
      </c>
      <c r="G537" s="3">
        <v>202408</v>
      </c>
      <c r="H537" s="3" t="s">
        <v>75</v>
      </c>
      <c r="I537" s="3" t="s">
        <v>76</v>
      </c>
      <c r="J537" s="3" t="s">
        <v>77</v>
      </c>
      <c r="K537" s="3" t="s">
        <v>78</v>
      </c>
      <c r="L537" s="3" t="s">
        <v>75</v>
      </c>
      <c r="M537" s="3" t="s">
        <v>76</v>
      </c>
      <c r="N537" s="3" t="s">
        <v>312</v>
      </c>
      <c r="O537" s="3" t="s">
        <v>82</v>
      </c>
      <c r="P537" s="3" t="str">
        <f>"1162959281                    "</f>
        <v xml:space="preserve">1162959281                    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23.07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0</v>
      </c>
      <c r="AX537" s="3">
        <v>0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1</v>
      </c>
      <c r="BI537" s="3">
        <v>1</v>
      </c>
      <c r="BJ537" s="3">
        <v>1.5</v>
      </c>
      <c r="BK537" s="3">
        <v>2</v>
      </c>
      <c r="BL537" s="3">
        <v>59.12</v>
      </c>
      <c r="BM537" s="3">
        <v>8.8699999999999992</v>
      </c>
      <c r="BN537" s="3">
        <v>67.989999999999995</v>
      </c>
      <c r="BO537" s="3">
        <v>67.989999999999995</v>
      </c>
      <c r="BQ537" s="3" t="s">
        <v>313</v>
      </c>
      <c r="BR537" s="3" t="s">
        <v>84</v>
      </c>
      <c r="BS537" s="4">
        <v>45259</v>
      </c>
      <c r="BT537" s="5">
        <v>0.37291666666666662</v>
      </c>
      <c r="BU537" s="3" t="s">
        <v>675</v>
      </c>
      <c r="BV537" s="3" t="s">
        <v>94</v>
      </c>
      <c r="BY537" s="3">
        <v>7540</v>
      </c>
      <c r="CA537" s="3" t="s">
        <v>676</v>
      </c>
      <c r="CC537" s="3" t="s">
        <v>76</v>
      </c>
      <c r="CD537" s="3">
        <v>1645</v>
      </c>
      <c r="CE537" s="3" t="s">
        <v>90</v>
      </c>
      <c r="CF537" s="4">
        <v>45260</v>
      </c>
      <c r="CI537" s="3">
        <v>1</v>
      </c>
      <c r="CJ537" s="3">
        <v>1</v>
      </c>
      <c r="CK537" s="3">
        <v>22</v>
      </c>
      <c r="CL537" s="3" t="s">
        <v>86</v>
      </c>
    </row>
    <row r="538" spans="1:90" x14ac:dyDescent="0.3">
      <c r="A538" s="3" t="s">
        <v>72</v>
      </c>
      <c r="B538" s="3" t="s">
        <v>73</v>
      </c>
      <c r="C538" s="3" t="s">
        <v>74</v>
      </c>
      <c r="E538" s="3" t="str">
        <f>"080056139773"</f>
        <v>080056139773</v>
      </c>
      <c r="F538" s="4">
        <v>45258</v>
      </c>
      <c r="G538" s="3">
        <v>202408</v>
      </c>
      <c r="H538" s="3" t="s">
        <v>75</v>
      </c>
      <c r="I538" s="3" t="s">
        <v>76</v>
      </c>
      <c r="J538" s="3" t="s">
        <v>77</v>
      </c>
      <c r="K538" s="3" t="s">
        <v>78</v>
      </c>
      <c r="L538" s="3" t="s">
        <v>178</v>
      </c>
      <c r="M538" s="3" t="s">
        <v>179</v>
      </c>
      <c r="N538" s="3" t="s">
        <v>1281</v>
      </c>
      <c r="O538" s="3" t="s">
        <v>82</v>
      </c>
      <c r="P538" s="3" t="str">
        <f>"1162959277                    "</f>
        <v xml:space="preserve">1162959277                    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57.23</v>
      </c>
      <c r="AR538" s="3">
        <v>0</v>
      </c>
      <c r="AS538" s="3">
        <v>0</v>
      </c>
      <c r="AT538" s="3">
        <v>0</v>
      </c>
      <c r="AU538" s="3">
        <v>0</v>
      </c>
      <c r="AV538" s="3">
        <v>0</v>
      </c>
      <c r="AW538" s="3">
        <v>0</v>
      </c>
      <c r="AX538" s="3">
        <v>0</v>
      </c>
      <c r="AY538" s="3">
        <v>0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1</v>
      </c>
      <c r="BI538" s="3">
        <v>1</v>
      </c>
      <c r="BJ538" s="3">
        <v>0.2</v>
      </c>
      <c r="BK538" s="3">
        <v>1</v>
      </c>
      <c r="BL538" s="3">
        <v>146.65</v>
      </c>
      <c r="BM538" s="3">
        <v>22</v>
      </c>
      <c r="BN538" s="3">
        <v>168.65</v>
      </c>
      <c r="BO538" s="3">
        <v>168.65</v>
      </c>
      <c r="BQ538" s="3" t="s">
        <v>1282</v>
      </c>
      <c r="BR538" s="3" t="s">
        <v>84</v>
      </c>
      <c r="BS538" s="4">
        <v>45259</v>
      </c>
      <c r="BT538" s="5">
        <v>0.66319444444444442</v>
      </c>
      <c r="BU538" s="3" t="s">
        <v>1283</v>
      </c>
      <c r="BV538" s="3" t="s">
        <v>94</v>
      </c>
      <c r="BY538" s="3">
        <v>1200</v>
      </c>
      <c r="CA538" s="3" t="s">
        <v>1019</v>
      </c>
      <c r="CC538" s="3" t="s">
        <v>179</v>
      </c>
      <c r="CD538" s="3">
        <v>1020</v>
      </c>
      <c r="CE538" s="3" t="s">
        <v>90</v>
      </c>
      <c r="CF538" s="4">
        <v>45259</v>
      </c>
      <c r="CI538" s="3">
        <v>1</v>
      </c>
      <c r="CJ538" s="3">
        <v>1</v>
      </c>
      <c r="CK538" s="3">
        <v>23</v>
      </c>
      <c r="CL538" s="3" t="s">
        <v>86</v>
      </c>
    </row>
    <row r="539" spans="1:90" x14ac:dyDescent="0.3">
      <c r="A539" s="3" t="s">
        <v>72</v>
      </c>
      <c r="B539" s="3" t="s">
        <v>73</v>
      </c>
      <c r="C539" s="3" t="s">
        <v>74</v>
      </c>
      <c r="E539" s="3" t="str">
        <f>"080056139782"</f>
        <v>080056139782</v>
      </c>
      <c r="F539" s="4">
        <v>45258</v>
      </c>
      <c r="G539" s="3">
        <v>202408</v>
      </c>
      <c r="H539" s="3" t="s">
        <v>75</v>
      </c>
      <c r="I539" s="3" t="s">
        <v>76</v>
      </c>
      <c r="J539" s="3" t="s">
        <v>77</v>
      </c>
      <c r="K539" s="3" t="s">
        <v>78</v>
      </c>
      <c r="L539" s="3" t="s">
        <v>238</v>
      </c>
      <c r="M539" s="3" t="s">
        <v>239</v>
      </c>
      <c r="N539" s="3" t="s">
        <v>724</v>
      </c>
      <c r="O539" s="3" t="s">
        <v>82</v>
      </c>
      <c r="P539" s="3" t="str">
        <f>"1162959298                    "</f>
        <v xml:space="preserve">1162959298                    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0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118.09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1</v>
      </c>
      <c r="BI539" s="3">
        <v>8</v>
      </c>
      <c r="BJ539" s="3">
        <v>3.4</v>
      </c>
      <c r="BK539" s="3">
        <v>8</v>
      </c>
      <c r="BL539" s="3">
        <v>302.60000000000002</v>
      </c>
      <c r="BM539" s="3">
        <v>45.39</v>
      </c>
      <c r="BN539" s="3">
        <v>347.99</v>
      </c>
      <c r="BO539" s="3">
        <v>347.99</v>
      </c>
      <c r="BQ539" s="3" t="s">
        <v>725</v>
      </c>
      <c r="BR539" s="3" t="s">
        <v>84</v>
      </c>
      <c r="BS539" s="4">
        <v>45259</v>
      </c>
      <c r="BT539" s="5">
        <v>0.45833333333333331</v>
      </c>
      <c r="BU539" s="3" t="s">
        <v>1284</v>
      </c>
      <c r="BV539" s="3" t="s">
        <v>86</v>
      </c>
      <c r="BY539" s="3">
        <v>16965</v>
      </c>
      <c r="CA539" s="3" t="s">
        <v>1285</v>
      </c>
      <c r="CC539" s="3" t="s">
        <v>239</v>
      </c>
      <c r="CD539" s="3">
        <v>5200</v>
      </c>
      <c r="CE539" s="3" t="s">
        <v>90</v>
      </c>
      <c r="CF539" s="4">
        <v>45259</v>
      </c>
      <c r="CI539" s="3">
        <v>1</v>
      </c>
      <c r="CJ539" s="3">
        <v>1</v>
      </c>
      <c r="CK539" s="3">
        <v>21</v>
      </c>
      <c r="CL539" s="3" t="s">
        <v>86</v>
      </c>
    </row>
    <row r="540" spans="1:90" x14ac:dyDescent="0.3">
      <c r="A540" s="3" t="s">
        <v>72</v>
      </c>
      <c r="B540" s="3" t="s">
        <v>73</v>
      </c>
      <c r="C540" s="3" t="s">
        <v>74</v>
      </c>
      <c r="E540" s="3" t="str">
        <f>"080056136229"</f>
        <v>080056136229</v>
      </c>
      <c r="F540" s="4">
        <v>45258</v>
      </c>
      <c r="G540" s="3">
        <v>202408</v>
      </c>
      <c r="H540" s="3" t="s">
        <v>75</v>
      </c>
      <c r="I540" s="3" t="s">
        <v>76</v>
      </c>
      <c r="J540" s="3" t="s">
        <v>77</v>
      </c>
      <c r="K540" s="3" t="s">
        <v>78</v>
      </c>
      <c r="L540" s="3" t="s">
        <v>79</v>
      </c>
      <c r="M540" s="3" t="s">
        <v>80</v>
      </c>
      <c r="N540" s="3" t="s">
        <v>430</v>
      </c>
      <c r="O540" s="3" t="s">
        <v>82</v>
      </c>
      <c r="P540" s="3" t="str">
        <f>"1162959471                    "</f>
        <v xml:space="preserve">1162959471                    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0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29.54</v>
      </c>
      <c r="AR540" s="3">
        <v>0</v>
      </c>
      <c r="AS540" s="3">
        <v>0</v>
      </c>
      <c r="AT540" s="3">
        <v>0</v>
      </c>
      <c r="AU540" s="3">
        <v>0</v>
      </c>
      <c r="AV540" s="3">
        <v>0</v>
      </c>
      <c r="AW540" s="3">
        <v>0</v>
      </c>
      <c r="AX540" s="3">
        <v>0</v>
      </c>
      <c r="AY540" s="3">
        <v>0</v>
      </c>
      <c r="AZ540" s="3">
        <v>0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1</v>
      </c>
      <c r="BI540" s="3">
        <v>1</v>
      </c>
      <c r="BJ540" s="3">
        <v>0.2</v>
      </c>
      <c r="BK540" s="3">
        <v>1</v>
      </c>
      <c r="BL540" s="3">
        <v>75.69</v>
      </c>
      <c r="BM540" s="3">
        <v>11.35</v>
      </c>
      <c r="BN540" s="3">
        <v>87.04</v>
      </c>
      <c r="BO540" s="3">
        <v>87.04</v>
      </c>
      <c r="BQ540" s="3" t="s">
        <v>431</v>
      </c>
      <c r="BR540" s="3" t="s">
        <v>84</v>
      </c>
      <c r="BS540" s="4">
        <v>45259</v>
      </c>
      <c r="BT540" s="5">
        <v>0.51597222222222217</v>
      </c>
      <c r="BU540" s="3" t="s">
        <v>674</v>
      </c>
      <c r="BV540" s="3" t="s">
        <v>86</v>
      </c>
      <c r="BY540" s="3">
        <v>1200</v>
      </c>
      <c r="CA540" s="3" t="s">
        <v>433</v>
      </c>
      <c r="CC540" s="3" t="s">
        <v>80</v>
      </c>
      <c r="CD540" s="3">
        <v>7800</v>
      </c>
      <c r="CE540" s="3" t="s">
        <v>90</v>
      </c>
      <c r="CI540" s="3">
        <v>1</v>
      </c>
      <c r="CJ540" s="3">
        <v>1</v>
      </c>
      <c r="CK540" s="3">
        <v>21</v>
      </c>
      <c r="CL540" s="3" t="s">
        <v>86</v>
      </c>
    </row>
    <row r="541" spans="1:90" x14ac:dyDescent="0.3">
      <c r="A541" s="3" t="s">
        <v>72</v>
      </c>
      <c r="B541" s="3" t="s">
        <v>73</v>
      </c>
      <c r="C541" s="3" t="s">
        <v>74</v>
      </c>
      <c r="E541" s="3" t="str">
        <f>"080056139807"</f>
        <v>080056139807</v>
      </c>
      <c r="F541" s="4">
        <v>45258</v>
      </c>
      <c r="G541" s="3">
        <v>202408</v>
      </c>
      <c r="H541" s="3" t="s">
        <v>75</v>
      </c>
      <c r="I541" s="3" t="s">
        <v>76</v>
      </c>
      <c r="J541" s="3" t="s">
        <v>77</v>
      </c>
      <c r="K541" s="3" t="s">
        <v>78</v>
      </c>
      <c r="L541" s="3" t="s">
        <v>79</v>
      </c>
      <c r="M541" s="3" t="s">
        <v>80</v>
      </c>
      <c r="N541" s="3" t="s">
        <v>712</v>
      </c>
      <c r="O541" s="3" t="s">
        <v>82</v>
      </c>
      <c r="P541" s="3" t="str">
        <f>"1162959447                    "</f>
        <v xml:space="preserve">1162959447                    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0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29.54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1</v>
      </c>
      <c r="BI541" s="3">
        <v>1</v>
      </c>
      <c r="BJ541" s="3">
        <v>0.2</v>
      </c>
      <c r="BK541" s="3">
        <v>1</v>
      </c>
      <c r="BL541" s="3">
        <v>75.69</v>
      </c>
      <c r="BM541" s="3">
        <v>11.35</v>
      </c>
      <c r="BN541" s="3">
        <v>87.04</v>
      </c>
      <c r="BO541" s="3">
        <v>87.04</v>
      </c>
      <c r="BQ541" s="3" t="s">
        <v>713</v>
      </c>
      <c r="BR541" s="3" t="s">
        <v>84</v>
      </c>
      <c r="BS541" s="4">
        <v>45259</v>
      </c>
      <c r="BT541" s="5">
        <v>0.40416666666666662</v>
      </c>
      <c r="BU541" s="3" t="s">
        <v>1042</v>
      </c>
      <c r="BV541" s="3" t="s">
        <v>94</v>
      </c>
      <c r="BY541" s="3">
        <v>1200</v>
      </c>
      <c r="CA541" s="3" t="s">
        <v>111</v>
      </c>
      <c r="CC541" s="3" t="s">
        <v>80</v>
      </c>
      <c r="CD541" s="3">
        <v>7561</v>
      </c>
      <c r="CE541" s="3" t="s">
        <v>90</v>
      </c>
      <c r="CF541" s="4">
        <v>45260</v>
      </c>
      <c r="CI541" s="3">
        <v>1</v>
      </c>
      <c r="CJ541" s="3">
        <v>1</v>
      </c>
      <c r="CK541" s="3">
        <v>21</v>
      </c>
      <c r="CL541" s="3" t="s">
        <v>86</v>
      </c>
    </row>
    <row r="542" spans="1:90" x14ac:dyDescent="0.3">
      <c r="A542" s="3" t="s">
        <v>72</v>
      </c>
      <c r="B542" s="3" t="s">
        <v>73</v>
      </c>
      <c r="C542" s="3" t="s">
        <v>74</v>
      </c>
      <c r="E542" s="3" t="str">
        <f>"080056140411"</f>
        <v>080056140411</v>
      </c>
      <c r="F542" s="4">
        <v>45258</v>
      </c>
      <c r="G542" s="3">
        <v>202408</v>
      </c>
      <c r="H542" s="3" t="s">
        <v>75</v>
      </c>
      <c r="I542" s="3" t="s">
        <v>76</v>
      </c>
      <c r="J542" s="3" t="s">
        <v>77</v>
      </c>
      <c r="K542" s="3" t="s">
        <v>78</v>
      </c>
      <c r="L542" s="3" t="s">
        <v>154</v>
      </c>
      <c r="M542" s="3" t="s">
        <v>155</v>
      </c>
      <c r="N542" s="3" t="s">
        <v>1286</v>
      </c>
      <c r="O542" s="3" t="s">
        <v>82</v>
      </c>
      <c r="P542" s="3" t="str">
        <f>"1162959313                    "</f>
        <v xml:space="preserve">1162959313                    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0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23.07</v>
      </c>
      <c r="AR542" s="3">
        <v>0</v>
      </c>
      <c r="AS542" s="3">
        <v>0</v>
      </c>
      <c r="AT542" s="3">
        <v>0</v>
      </c>
      <c r="AU542" s="3">
        <v>0</v>
      </c>
      <c r="AV542" s="3">
        <v>0</v>
      </c>
      <c r="AW542" s="3">
        <v>0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1</v>
      </c>
      <c r="BI542" s="3">
        <v>1</v>
      </c>
      <c r="BJ542" s="3">
        <v>0.2</v>
      </c>
      <c r="BK542" s="3">
        <v>1</v>
      </c>
      <c r="BL542" s="3">
        <v>59.12</v>
      </c>
      <c r="BM542" s="3">
        <v>8.8699999999999992</v>
      </c>
      <c r="BN542" s="3">
        <v>67.989999999999995</v>
      </c>
      <c r="BO542" s="3">
        <v>67.989999999999995</v>
      </c>
      <c r="BQ542" s="3" t="s">
        <v>1287</v>
      </c>
      <c r="BR542" s="3" t="s">
        <v>84</v>
      </c>
      <c r="BS542" s="4">
        <v>45259</v>
      </c>
      <c r="BT542" s="5">
        <v>0.375</v>
      </c>
      <c r="BU542" s="3" t="s">
        <v>1288</v>
      </c>
      <c r="BV542" s="3" t="s">
        <v>94</v>
      </c>
      <c r="BY542" s="3">
        <v>1200</v>
      </c>
      <c r="CA542" s="3" t="s">
        <v>1289</v>
      </c>
      <c r="CC542" s="3" t="s">
        <v>155</v>
      </c>
      <c r="CD542" s="3">
        <v>1401</v>
      </c>
      <c r="CE542" s="3" t="s">
        <v>90</v>
      </c>
      <c r="CF542" s="4">
        <v>45260</v>
      </c>
      <c r="CI542" s="3">
        <v>1</v>
      </c>
      <c r="CJ542" s="3">
        <v>1</v>
      </c>
      <c r="CK542" s="3">
        <v>22</v>
      </c>
      <c r="CL542" s="3" t="s">
        <v>86</v>
      </c>
    </row>
    <row r="543" spans="1:90" x14ac:dyDescent="0.3">
      <c r="A543" s="3" t="s">
        <v>72</v>
      </c>
      <c r="B543" s="3" t="s">
        <v>73</v>
      </c>
      <c r="C543" s="3" t="s">
        <v>74</v>
      </c>
      <c r="E543" s="3" t="str">
        <f>"080056140455"</f>
        <v>080056140455</v>
      </c>
      <c r="F543" s="4">
        <v>45258</v>
      </c>
      <c r="G543" s="3">
        <v>202408</v>
      </c>
      <c r="H543" s="3" t="s">
        <v>75</v>
      </c>
      <c r="I543" s="3" t="s">
        <v>76</v>
      </c>
      <c r="J543" s="3" t="s">
        <v>77</v>
      </c>
      <c r="K543" s="3" t="s">
        <v>78</v>
      </c>
      <c r="L543" s="3" t="s">
        <v>147</v>
      </c>
      <c r="M543" s="3" t="s">
        <v>148</v>
      </c>
      <c r="N543" s="3" t="s">
        <v>1290</v>
      </c>
      <c r="O543" s="3" t="s">
        <v>82</v>
      </c>
      <c r="P543" s="3" t="str">
        <f>"1162959339                    "</f>
        <v xml:space="preserve">1162959339                    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0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29.54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0</v>
      </c>
      <c r="AX543" s="3">
        <v>0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1</v>
      </c>
      <c r="BI543" s="3">
        <v>1</v>
      </c>
      <c r="BJ543" s="3">
        <v>0.2</v>
      </c>
      <c r="BK543" s="3">
        <v>1</v>
      </c>
      <c r="BL543" s="3">
        <v>75.69</v>
      </c>
      <c r="BM543" s="3">
        <v>11.35</v>
      </c>
      <c r="BN543" s="3">
        <v>87.04</v>
      </c>
      <c r="BO543" s="3">
        <v>87.04</v>
      </c>
      <c r="BQ543" s="3" t="s">
        <v>1291</v>
      </c>
      <c r="BR543" s="3" t="s">
        <v>84</v>
      </c>
      <c r="BS543" s="4">
        <v>45259</v>
      </c>
      <c r="BT543" s="5">
        <v>0.39305555555555555</v>
      </c>
      <c r="BU543" s="3" t="s">
        <v>341</v>
      </c>
      <c r="BV543" s="3" t="s">
        <v>94</v>
      </c>
      <c r="BY543" s="3">
        <v>1200</v>
      </c>
      <c r="CA543" s="3" t="s">
        <v>342</v>
      </c>
      <c r="CC543" s="3" t="s">
        <v>148</v>
      </c>
      <c r="CD543" s="3">
        <v>183</v>
      </c>
      <c r="CE543" s="3" t="s">
        <v>90</v>
      </c>
      <c r="CF543" s="4">
        <v>45259</v>
      </c>
      <c r="CI543" s="3">
        <v>1</v>
      </c>
      <c r="CJ543" s="3">
        <v>1</v>
      </c>
      <c r="CK543" s="3">
        <v>21</v>
      </c>
      <c r="CL543" s="3" t="s">
        <v>86</v>
      </c>
    </row>
    <row r="544" spans="1:90" x14ac:dyDescent="0.3">
      <c r="A544" s="3" t="s">
        <v>72</v>
      </c>
      <c r="B544" s="3" t="s">
        <v>73</v>
      </c>
      <c r="C544" s="3" t="s">
        <v>74</v>
      </c>
      <c r="E544" s="3" t="str">
        <f>"080055872505"</f>
        <v>080055872505</v>
      </c>
      <c r="F544" s="4">
        <v>45244</v>
      </c>
      <c r="G544" s="3">
        <v>202408</v>
      </c>
      <c r="H544" s="3" t="s">
        <v>75</v>
      </c>
      <c r="I544" s="3" t="s">
        <v>76</v>
      </c>
      <c r="J544" s="3" t="s">
        <v>77</v>
      </c>
      <c r="K544" s="3" t="s">
        <v>78</v>
      </c>
      <c r="L544" s="3" t="s">
        <v>209</v>
      </c>
      <c r="M544" s="3" t="s">
        <v>210</v>
      </c>
      <c r="N544" s="3" t="s">
        <v>211</v>
      </c>
      <c r="O544" s="3" t="s">
        <v>82</v>
      </c>
      <c r="P544" s="3" t="str">
        <f>"1162957070                    "</f>
        <v xml:space="preserve">1162957070                    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57.23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1</v>
      </c>
      <c r="BI544" s="3">
        <v>1</v>
      </c>
      <c r="BJ544" s="3">
        <v>0.2</v>
      </c>
      <c r="BK544" s="3">
        <v>1</v>
      </c>
      <c r="BL544" s="3">
        <v>146.65</v>
      </c>
      <c r="BM544" s="3">
        <v>22</v>
      </c>
      <c r="BN544" s="3">
        <v>168.65</v>
      </c>
      <c r="BO544" s="3">
        <v>168.65</v>
      </c>
      <c r="BQ544" s="3" t="s">
        <v>212</v>
      </c>
      <c r="BR544" s="3" t="s">
        <v>84</v>
      </c>
      <c r="BS544" s="4">
        <v>45245</v>
      </c>
      <c r="BT544" s="5">
        <v>0.53472222222222221</v>
      </c>
      <c r="BU544" s="3" t="s">
        <v>1248</v>
      </c>
      <c r="BV544" s="3" t="s">
        <v>94</v>
      </c>
      <c r="BY544" s="3">
        <v>1200</v>
      </c>
      <c r="BZ544" s="3" t="s">
        <v>311</v>
      </c>
      <c r="CA544" s="3" t="s">
        <v>1249</v>
      </c>
      <c r="CC544" s="3" t="s">
        <v>210</v>
      </c>
      <c r="CD544" s="3">
        <v>7299</v>
      </c>
      <c r="CE544" s="3" t="s">
        <v>90</v>
      </c>
      <c r="CF544" s="4">
        <v>45246</v>
      </c>
      <c r="CI544" s="3">
        <v>1</v>
      </c>
      <c r="CJ544" s="3">
        <v>1</v>
      </c>
      <c r="CK544" s="3">
        <v>23</v>
      </c>
      <c r="CL544" s="3" t="s">
        <v>86</v>
      </c>
    </row>
    <row r="545" spans="1:90" x14ac:dyDescent="0.3">
      <c r="A545" s="3" t="s">
        <v>72</v>
      </c>
      <c r="B545" s="3" t="s">
        <v>73</v>
      </c>
      <c r="C545" s="3" t="s">
        <v>74</v>
      </c>
      <c r="E545" s="3" t="str">
        <f>"080055870429"</f>
        <v>080055870429</v>
      </c>
      <c r="F545" s="4">
        <v>45244</v>
      </c>
      <c r="G545" s="3">
        <v>202408</v>
      </c>
      <c r="H545" s="3" t="s">
        <v>75</v>
      </c>
      <c r="I545" s="3" t="s">
        <v>76</v>
      </c>
      <c r="J545" s="3" t="s">
        <v>77</v>
      </c>
      <c r="K545" s="3" t="s">
        <v>78</v>
      </c>
      <c r="L545" s="3" t="s">
        <v>296</v>
      </c>
      <c r="M545" s="3" t="s">
        <v>297</v>
      </c>
      <c r="N545" s="3" t="s">
        <v>149</v>
      </c>
      <c r="O545" s="3" t="s">
        <v>82</v>
      </c>
      <c r="P545" s="3" t="str">
        <f>"1162957057                    "</f>
        <v xml:space="preserve">1162957057                    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23.07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1</v>
      </c>
      <c r="BI545" s="3">
        <v>1</v>
      </c>
      <c r="BJ545" s="3">
        <v>0.2</v>
      </c>
      <c r="BK545" s="3">
        <v>1</v>
      </c>
      <c r="BL545" s="3">
        <v>59.12</v>
      </c>
      <c r="BM545" s="3">
        <v>8.8699999999999992</v>
      </c>
      <c r="BN545" s="3">
        <v>67.989999999999995</v>
      </c>
      <c r="BO545" s="3">
        <v>67.989999999999995</v>
      </c>
      <c r="BQ545" s="3" t="s">
        <v>151</v>
      </c>
      <c r="BR545" s="3" t="s">
        <v>84</v>
      </c>
      <c r="BS545" s="4">
        <v>45250</v>
      </c>
      <c r="BT545" s="5">
        <v>0.36388888888888887</v>
      </c>
      <c r="BU545" s="3" t="s">
        <v>1292</v>
      </c>
      <c r="BV545" s="3" t="s">
        <v>86</v>
      </c>
      <c r="BW545" s="3" t="s">
        <v>625</v>
      </c>
      <c r="BX545" s="3" t="s">
        <v>748</v>
      </c>
      <c r="BY545" s="3">
        <v>1200</v>
      </c>
      <c r="CC545" s="3" t="s">
        <v>297</v>
      </c>
      <c r="CD545" s="3">
        <v>1451</v>
      </c>
      <c r="CE545" s="3" t="s">
        <v>90</v>
      </c>
      <c r="CF545" s="4">
        <v>45250</v>
      </c>
      <c r="CI545" s="3">
        <v>1</v>
      </c>
      <c r="CJ545" s="3">
        <v>4</v>
      </c>
      <c r="CK545" s="3">
        <v>22</v>
      </c>
      <c r="CL545" s="3" t="s">
        <v>86</v>
      </c>
    </row>
    <row r="546" spans="1:90" x14ac:dyDescent="0.3">
      <c r="A546" s="3" t="s">
        <v>72</v>
      </c>
      <c r="B546" s="3" t="s">
        <v>73</v>
      </c>
      <c r="C546" s="3" t="s">
        <v>74</v>
      </c>
      <c r="E546" s="3" t="str">
        <f>"080055873438"</f>
        <v>080055873438</v>
      </c>
      <c r="F546" s="4">
        <v>45244</v>
      </c>
      <c r="G546" s="3">
        <v>202408</v>
      </c>
      <c r="H546" s="3" t="s">
        <v>75</v>
      </c>
      <c r="I546" s="3" t="s">
        <v>76</v>
      </c>
      <c r="J546" s="3" t="s">
        <v>77</v>
      </c>
      <c r="K546" s="3" t="s">
        <v>78</v>
      </c>
      <c r="L546" s="3" t="s">
        <v>332</v>
      </c>
      <c r="M546" s="3" t="s">
        <v>332</v>
      </c>
      <c r="N546" s="3" t="s">
        <v>585</v>
      </c>
      <c r="O546" s="3" t="s">
        <v>82</v>
      </c>
      <c r="P546" s="3" t="str">
        <f>"1162957081                    "</f>
        <v xml:space="preserve">1162957081                    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0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238.13</v>
      </c>
      <c r="AR546" s="3">
        <v>0</v>
      </c>
      <c r="AS546" s="3">
        <v>0</v>
      </c>
      <c r="AT546" s="3">
        <v>0</v>
      </c>
      <c r="AU546" s="3">
        <v>0</v>
      </c>
      <c r="AV546" s="3">
        <v>0</v>
      </c>
      <c r="AW546" s="3">
        <v>0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0</v>
      </c>
      <c r="BH546" s="3">
        <v>1</v>
      </c>
      <c r="BI546" s="3">
        <v>5</v>
      </c>
      <c r="BJ546" s="3">
        <v>8.8000000000000007</v>
      </c>
      <c r="BK546" s="3">
        <v>9</v>
      </c>
      <c r="BL546" s="3">
        <v>610.21</v>
      </c>
      <c r="BM546" s="3">
        <v>91.53</v>
      </c>
      <c r="BN546" s="3">
        <v>701.74</v>
      </c>
      <c r="BO546" s="3">
        <v>701.74</v>
      </c>
      <c r="BQ546" s="3" t="s">
        <v>586</v>
      </c>
      <c r="BR546" s="3" t="s">
        <v>84</v>
      </c>
      <c r="BS546" s="4">
        <v>45245</v>
      </c>
      <c r="BT546" s="5">
        <v>0.52430555555555558</v>
      </c>
      <c r="BU546" s="3" t="s">
        <v>731</v>
      </c>
      <c r="BV546" s="3" t="s">
        <v>94</v>
      </c>
      <c r="BY546" s="3">
        <v>43928</v>
      </c>
      <c r="BZ546" s="3" t="s">
        <v>311</v>
      </c>
      <c r="CA546" s="3" t="s">
        <v>902</v>
      </c>
      <c r="CC546" s="3" t="s">
        <v>332</v>
      </c>
      <c r="CD546" s="3">
        <v>7646</v>
      </c>
      <c r="CE546" s="3" t="s">
        <v>90</v>
      </c>
      <c r="CF546" s="4">
        <v>45246</v>
      </c>
      <c r="CI546" s="3">
        <v>1</v>
      </c>
      <c r="CJ546" s="3">
        <v>1</v>
      </c>
      <c r="CK546" s="3">
        <v>23</v>
      </c>
      <c r="CL546" s="3" t="s">
        <v>86</v>
      </c>
    </row>
    <row r="547" spans="1:90" x14ac:dyDescent="0.3">
      <c r="A547" s="3" t="s">
        <v>72</v>
      </c>
      <c r="B547" s="3" t="s">
        <v>73</v>
      </c>
      <c r="C547" s="3" t="s">
        <v>74</v>
      </c>
      <c r="E547" s="3" t="str">
        <f>"080055873450"</f>
        <v>080055873450</v>
      </c>
      <c r="F547" s="4">
        <v>45244</v>
      </c>
      <c r="G547" s="3">
        <v>202408</v>
      </c>
      <c r="H547" s="3" t="s">
        <v>75</v>
      </c>
      <c r="I547" s="3" t="s">
        <v>76</v>
      </c>
      <c r="J547" s="3" t="s">
        <v>77</v>
      </c>
      <c r="K547" s="3" t="s">
        <v>78</v>
      </c>
      <c r="L547" s="3" t="s">
        <v>178</v>
      </c>
      <c r="M547" s="3" t="s">
        <v>179</v>
      </c>
      <c r="N547" s="3" t="s">
        <v>180</v>
      </c>
      <c r="O547" s="3" t="s">
        <v>82</v>
      </c>
      <c r="P547" s="3" t="str">
        <f>"1162957090                    "</f>
        <v xml:space="preserve">1162957090                    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57.23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0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1</v>
      </c>
      <c r="BI547" s="3">
        <v>1</v>
      </c>
      <c r="BJ547" s="3">
        <v>0.2</v>
      </c>
      <c r="BK547" s="3">
        <v>1</v>
      </c>
      <c r="BL547" s="3">
        <v>146.65</v>
      </c>
      <c r="BM547" s="3">
        <v>22</v>
      </c>
      <c r="BN547" s="3">
        <v>168.65</v>
      </c>
      <c r="BO547" s="3">
        <v>168.65</v>
      </c>
      <c r="BQ547" s="3" t="s">
        <v>181</v>
      </c>
      <c r="BR547" s="3" t="s">
        <v>84</v>
      </c>
      <c r="BS547" s="4">
        <v>45245</v>
      </c>
      <c r="BT547" s="5">
        <v>0.56527777777777777</v>
      </c>
      <c r="BU547" s="3" t="s">
        <v>1293</v>
      </c>
      <c r="BV547" s="3" t="s">
        <v>94</v>
      </c>
      <c r="BY547" s="3">
        <v>1200</v>
      </c>
      <c r="BZ547" s="3" t="s">
        <v>311</v>
      </c>
      <c r="CA547" s="3" t="s">
        <v>1019</v>
      </c>
      <c r="CC547" s="3" t="s">
        <v>179</v>
      </c>
      <c r="CD547" s="3">
        <v>1028</v>
      </c>
      <c r="CE547" s="3" t="s">
        <v>90</v>
      </c>
      <c r="CF547" s="4">
        <v>45245</v>
      </c>
      <c r="CI547" s="3">
        <v>2</v>
      </c>
      <c r="CJ547" s="3">
        <v>1</v>
      </c>
      <c r="CK547" s="3">
        <v>23</v>
      </c>
      <c r="CL547" s="3" t="s">
        <v>86</v>
      </c>
    </row>
    <row r="548" spans="1:90" x14ac:dyDescent="0.3">
      <c r="A548" s="3" t="s">
        <v>72</v>
      </c>
      <c r="B548" s="3" t="s">
        <v>73</v>
      </c>
      <c r="C548" s="3" t="s">
        <v>74</v>
      </c>
      <c r="E548" s="3" t="str">
        <f>"080055872523"</f>
        <v>080055872523</v>
      </c>
      <c r="F548" s="4">
        <v>45244</v>
      </c>
      <c r="G548" s="3">
        <v>202408</v>
      </c>
      <c r="H548" s="3" t="s">
        <v>75</v>
      </c>
      <c r="I548" s="3" t="s">
        <v>76</v>
      </c>
      <c r="J548" s="3" t="s">
        <v>77</v>
      </c>
      <c r="K548" s="3" t="s">
        <v>78</v>
      </c>
      <c r="L548" s="3" t="s">
        <v>172</v>
      </c>
      <c r="M548" s="3" t="s">
        <v>173</v>
      </c>
      <c r="N548" s="3" t="s">
        <v>1294</v>
      </c>
      <c r="O548" s="3" t="s">
        <v>82</v>
      </c>
      <c r="P548" s="3" t="str">
        <f>"1162957073                    "</f>
        <v xml:space="preserve">1162957073                    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44.29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1</v>
      </c>
      <c r="BI548" s="3">
        <v>3</v>
      </c>
      <c r="BJ548" s="3">
        <v>1.4</v>
      </c>
      <c r="BK548" s="3">
        <v>3</v>
      </c>
      <c r="BL548" s="3">
        <v>113.5</v>
      </c>
      <c r="BM548" s="3">
        <v>17.03</v>
      </c>
      <c r="BN548" s="3">
        <v>130.53</v>
      </c>
      <c r="BO548" s="3">
        <v>130.53</v>
      </c>
      <c r="BQ548" s="3" t="s">
        <v>1295</v>
      </c>
      <c r="BR548" s="3" t="s">
        <v>84</v>
      </c>
      <c r="BS548" s="4">
        <v>45245</v>
      </c>
      <c r="BT548" s="5">
        <v>0.3888888888888889</v>
      </c>
      <c r="BU548" s="3" t="s">
        <v>1296</v>
      </c>
      <c r="BV548" s="3" t="s">
        <v>94</v>
      </c>
      <c r="BY548" s="3">
        <v>7000</v>
      </c>
      <c r="BZ548" s="3" t="s">
        <v>311</v>
      </c>
      <c r="CA548" s="3" t="s">
        <v>593</v>
      </c>
      <c r="CC548" s="3" t="s">
        <v>173</v>
      </c>
      <c r="CD548" s="3">
        <v>4113</v>
      </c>
      <c r="CE548" s="3" t="s">
        <v>90</v>
      </c>
      <c r="CF548" s="4">
        <v>45246</v>
      </c>
      <c r="CI548" s="3">
        <v>1</v>
      </c>
      <c r="CJ548" s="3">
        <v>1</v>
      </c>
      <c r="CK548" s="3">
        <v>21</v>
      </c>
      <c r="CL548" s="3" t="s">
        <v>86</v>
      </c>
    </row>
    <row r="549" spans="1:90" x14ac:dyDescent="0.3">
      <c r="A549" s="3" t="s">
        <v>72</v>
      </c>
      <c r="B549" s="3" t="s">
        <v>73</v>
      </c>
      <c r="C549" s="3" t="s">
        <v>74</v>
      </c>
      <c r="E549" s="3" t="str">
        <f>"080055873740"</f>
        <v>080055873740</v>
      </c>
      <c r="F549" s="4">
        <v>45244</v>
      </c>
      <c r="G549" s="3">
        <v>202408</v>
      </c>
      <c r="H549" s="3" t="s">
        <v>75</v>
      </c>
      <c r="I549" s="3" t="s">
        <v>76</v>
      </c>
      <c r="J549" s="3" t="s">
        <v>77</v>
      </c>
      <c r="K549" s="3" t="s">
        <v>78</v>
      </c>
      <c r="L549" s="3" t="s">
        <v>221</v>
      </c>
      <c r="M549" s="3" t="s">
        <v>222</v>
      </c>
      <c r="N549" s="3" t="s">
        <v>1297</v>
      </c>
      <c r="O549" s="3" t="s">
        <v>82</v>
      </c>
      <c r="P549" s="3" t="str">
        <f>"1162957091                    "</f>
        <v xml:space="preserve">1162957091                    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0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23.07</v>
      </c>
      <c r="AR549" s="3">
        <v>0</v>
      </c>
      <c r="AS549" s="3">
        <v>0</v>
      </c>
      <c r="AT549" s="3">
        <v>0</v>
      </c>
      <c r="AU549" s="3">
        <v>0</v>
      </c>
      <c r="AV549" s="3">
        <v>0</v>
      </c>
      <c r="AW549" s="3">
        <v>0</v>
      </c>
      <c r="AX549" s="3">
        <v>0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1</v>
      </c>
      <c r="BI549" s="3">
        <v>1</v>
      </c>
      <c r="BJ549" s="3">
        <v>0.2</v>
      </c>
      <c r="BK549" s="3">
        <v>1</v>
      </c>
      <c r="BL549" s="3">
        <v>59.12</v>
      </c>
      <c r="BM549" s="3">
        <v>8.8699999999999992</v>
      </c>
      <c r="BN549" s="3">
        <v>67.989999999999995</v>
      </c>
      <c r="BO549" s="3">
        <v>67.989999999999995</v>
      </c>
      <c r="BQ549" s="3" t="s">
        <v>1298</v>
      </c>
      <c r="BR549" s="3" t="s">
        <v>84</v>
      </c>
      <c r="BS549" s="4">
        <v>45245</v>
      </c>
      <c r="BT549" s="5">
        <v>0.35833333333333334</v>
      </c>
      <c r="BU549" s="3" t="s">
        <v>1299</v>
      </c>
      <c r="BV549" s="3" t="s">
        <v>94</v>
      </c>
      <c r="BY549" s="3">
        <v>1200</v>
      </c>
      <c r="BZ549" s="3" t="s">
        <v>311</v>
      </c>
      <c r="CA549" s="3" t="s">
        <v>1300</v>
      </c>
      <c r="CC549" s="3" t="s">
        <v>222</v>
      </c>
      <c r="CD549" s="3">
        <v>1459</v>
      </c>
      <c r="CE549" s="3" t="s">
        <v>90</v>
      </c>
      <c r="CF549" s="4">
        <v>45246</v>
      </c>
      <c r="CI549" s="3">
        <v>1</v>
      </c>
      <c r="CJ549" s="3">
        <v>1</v>
      </c>
      <c r="CK549" s="3">
        <v>22</v>
      </c>
      <c r="CL549" s="3" t="s">
        <v>86</v>
      </c>
    </row>
    <row r="550" spans="1:90" x14ac:dyDescent="0.3">
      <c r="A550" s="3" t="s">
        <v>72</v>
      </c>
      <c r="B550" s="3" t="s">
        <v>73</v>
      </c>
      <c r="C550" s="3" t="s">
        <v>74</v>
      </c>
      <c r="E550" s="3" t="str">
        <f>"080055870386"</f>
        <v>080055870386</v>
      </c>
      <c r="F550" s="4">
        <v>45244</v>
      </c>
      <c r="G550" s="3">
        <v>202408</v>
      </c>
      <c r="H550" s="3" t="s">
        <v>75</v>
      </c>
      <c r="I550" s="3" t="s">
        <v>76</v>
      </c>
      <c r="J550" s="3" t="s">
        <v>77</v>
      </c>
      <c r="K550" s="3" t="s">
        <v>78</v>
      </c>
      <c r="L550" s="3" t="s">
        <v>1301</v>
      </c>
      <c r="M550" s="3" t="s">
        <v>1302</v>
      </c>
      <c r="N550" s="3" t="s">
        <v>1303</v>
      </c>
      <c r="O550" s="3" t="s">
        <v>82</v>
      </c>
      <c r="P550" s="3" t="str">
        <f>"1162957060                    "</f>
        <v xml:space="preserve">1162957060                    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57.23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15.9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1</v>
      </c>
      <c r="BI550" s="3">
        <v>1</v>
      </c>
      <c r="BJ550" s="3">
        <v>0.2</v>
      </c>
      <c r="BK550" s="3">
        <v>1</v>
      </c>
      <c r="BL550" s="3">
        <v>162.55000000000001</v>
      </c>
      <c r="BM550" s="3">
        <v>24.38</v>
      </c>
      <c r="BN550" s="3">
        <v>186.93</v>
      </c>
      <c r="BO550" s="3">
        <v>186.93</v>
      </c>
      <c r="BQ550" s="3" t="s">
        <v>338</v>
      </c>
      <c r="BR550" s="3" t="s">
        <v>84</v>
      </c>
      <c r="BS550" s="4">
        <v>45245</v>
      </c>
      <c r="BT550" s="5">
        <v>0.68472222222222223</v>
      </c>
      <c r="BU550" s="3" t="s">
        <v>759</v>
      </c>
      <c r="BV550" s="3" t="s">
        <v>94</v>
      </c>
      <c r="BY550" s="3">
        <v>1200</v>
      </c>
      <c r="BZ550" s="3" t="s">
        <v>1304</v>
      </c>
      <c r="CA550" s="3" t="s">
        <v>760</v>
      </c>
      <c r="CC550" s="3" t="s">
        <v>1302</v>
      </c>
      <c r="CD550" s="3">
        <v>9992</v>
      </c>
      <c r="CE550" s="3" t="s">
        <v>90</v>
      </c>
      <c r="CF550" s="4">
        <v>45247</v>
      </c>
      <c r="CI550" s="3">
        <v>2</v>
      </c>
      <c r="CJ550" s="3">
        <v>1</v>
      </c>
      <c r="CK550" s="3">
        <v>23</v>
      </c>
      <c r="CL550" s="3" t="s">
        <v>86</v>
      </c>
    </row>
    <row r="551" spans="1:90" x14ac:dyDescent="0.3">
      <c r="A551" s="3" t="s">
        <v>72</v>
      </c>
      <c r="B551" s="3" t="s">
        <v>73</v>
      </c>
      <c r="C551" s="3" t="s">
        <v>74</v>
      </c>
      <c r="E551" s="3" t="str">
        <f>"080055872414"</f>
        <v>080055872414</v>
      </c>
      <c r="F551" s="4">
        <v>45244</v>
      </c>
      <c r="G551" s="3">
        <v>202408</v>
      </c>
      <c r="H551" s="3" t="s">
        <v>75</v>
      </c>
      <c r="I551" s="3" t="s">
        <v>76</v>
      </c>
      <c r="J551" s="3" t="s">
        <v>77</v>
      </c>
      <c r="K551" s="3" t="s">
        <v>78</v>
      </c>
      <c r="L551" s="3" t="s">
        <v>418</v>
      </c>
      <c r="M551" s="3" t="s">
        <v>419</v>
      </c>
      <c r="N551" s="3" t="s">
        <v>420</v>
      </c>
      <c r="O551" s="3" t="s">
        <v>150</v>
      </c>
      <c r="P551" s="3" t="str">
        <f>"1162957002                    "</f>
        <v xml:space="preserve">1162957002                    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5.57</v>
      </c>
      <c r="AH551" s="3">
        <v>0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80.56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1</v>
      </c>
      <c r="BI551" s="3">
        <v>11</v>
      </c>
      <c r="BJ551" s="3">
        <v>14.1</v>
      </c>
      <c r="BK551" s="3">
        <v>15</v>
      </c>
      <c r="BL551" s="3">
        <v>212.01</v>
      </c>
      <c r="BM551" s="3">
        <v>31.8</v>
      </c>
      <c r="BN551" s="3">
        <v>243.81</v>
      </c>
      <c r="BO551" s="3">
        <v>243.81</v>
      </c>
      <c r="BQ551" s="3" t="s">
        <v>421</v>
      </c>
      <c r="BR551" s="3" t="s">
        <v>84</v>
      </c>
      <c r="BS551" s="4">
        <v>45245</v>
      </c>
      <c r="BT551" s="5">
        <v>0.69097222222222221</v>
      </c>
      <c r="BU551" s="3" t="s">
        <v>1305</v>
      </c>
      <c r="BV551" s="3" t="s">
        <v>94</v>
      </c>
      <c r="BY551" s="3">
        <v>70656</v>
      </c>
      <c r="BZ551" s="3" t="s">
        <v>563</v>
      </c>
      <c r="CC551" s="3" t="s">
        <v>419</v>
      </c>
      <c r="CD551" s="3">
        <v>2740</v>
      </c>
      <c r="CE551" s="3" t="s">
        <v>90</v>
      </c>
      <c r="CF551" s="4">
        <v>45246</v>
      </c>
      <c r="CI551" s="3">
        <v>1</v>
      </c>
      <c r="CJ551" s="3">
        <v>1</v>
      </c>
      <c r="CK551" s="3">
        <v>43</v>
      </c>
      <c r="CL551" s="3" t="s">
        <v>86</v>
      </c>
    </row>
    <row r="552" spans="1:90" x14ac:dyDescent="0.3">
      <c r="A552" s="3" t="s">
        <v>72</v>
      </c>
      <c r="B552" s="3" t="s">
        <v>73</v>
      </c>
      <c r="C552" s="3" t="s">
        <v>74</v>
      </c>
      <c r="E552" s="3" t="str">
        <f>"080055872584"</f>
        <v>080055872584</v>
      </c>
      <c r="F552" s="4">
        <v>45244</v>
      </c>
      <c r="G552" s="3">
        <v>202408</v>
      </c>
      <c r="H552" s="3" t="s">
        <v>75</v>
      </c>
      <c r="I552" s="3" t="s">
        <v>76</v>
      </c>
      <c r="J552" s="3" t="s">
        <v>77</v>
      </c>
      <c r="K552" s="3" t="s">
        <v>78</v>
      </c>
      <c r="L552" s="3" t="s">
        <v>256</v>
      </c>
      <c r="M552" s="3" t="s">
        <v>257</v>
      </c>
      <c r="N552" s="3" t="s">
        <v>1306</v>
      </c>
      <c r="O552" s="3" t="s">
        <v>82</v>
      </c>
      <c r="P552" s="3" t="str">
        <f>"1162957077                    "</f>
        <v xml:space="preserve">1162957077                    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29.54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1</v>
      </c>
      <c r="BI552" s="3">
        <v>2</v>
      </c>
      <c r="BJ552" s="3">
        <v>1.4</v>
      </c>
      <c r="BK552" s="3">
        <v>2</v>
      </c>
      <c r="BL552" s="3">
        <v>75.69</v>
      </c>
      <c r="BM552" s="3">
        <v>11.35</v>
      </c>
      <c r="BN552" s="3">
        <v>87.04</v>
      </c>
      <c r="BO552" s="3">
        <v>87.04</v>
      </c>
      <c r="BQ552" s="3" t="s">
        <v>1307</v>
      </c>
      <c r="BR552" s="3" t="s">
        <v>84</v>
      </c>
      <c r="BS552" s="4">
        <v>45245</v>
      </c>
      <c r="BT552" s="5">
        <v>0.34166666666666662</v>
      </c>
      <c r="BU552" s="3" t="s">
        <v>1308</v>
      </c>
      <c r="BV552" s="3" t="s">
        <v>94</v>
      </c>
      <c r="BY552" s="3">
        <v>7000</v>
      </c>
      <c r="BZ552" s="3" t="s">
        <v>311</v>
      </c>
      <c r="CA552" s="3" t="s">
        <v>723</v>
      </c>
      <c r="CC552" s="3" t="s">
        <v>257</v>
      </c>
      <c r="CD552" s="3">
        <v>6230</v>
      </c>
      <c r="CE552" s="3" t="s">
        <v>90</v>
      </c>
      <c r="CF552" s="4">
        <v>45245</v>
      </c>
      <c r="CI552" s="3">
        <v>1</v>
      </c>
      <c r="CJ552" s="3">
        <v>1</v>
      </c>
      <c r="CK552" s="3">
        <v>21</v>
      </c>
      <c r="CL552" s="3" t="s">
        <v>86</v>
      </c>
    </row>
    <row r="553" spans="1:90" x14ac:dyDescent="0.3">
      <c r="A553" s="3" t="s">
        <v>72</v>
      </c>
      <c r="B553" s="3" t="s">
        <v>73</v>
      </c>
      <c r="C553" s="3" t="s">
        <v>74</v>
      </c>
      <c r="E553" s="3" t="str">
        <f>"080055872419"</f>
        <v>080055872419</v>
      </c>
      <c r="F553" s="4">
        <v>45244</v>
      </c>
      <c r="G553" s="3">
        <v>202408</v>
      </c>
      <c r="H553" s="3" t="s">
        <v>75</v>
      </c>
      <c r="I553" s="3" t="s">
        <v>76</v>
      </c>
      <c r="J553" s="3" t="s">
        <v>77</v>
      </c>
      <c r="K553" s="3" t="s">
        <v>78</v>
      </c>
      <c r="L553" s="3" t="s">
        <v>147</v>
      </c>
      <c r="M553" s="3" t="s">
        <v>148</v>
      </c>
      <c r="N553" s="3" t="s">
        <v>654</v>
      </c>
      <c r="O553" s="3" t="s">
        <v>82</v>
      </c>
      <c r="P553" s="3" t="str">
        <f>"1162957065                    "</f>
        <v xml:space="preserve">1162957065                    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29.54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1</v>
      </c>
      <c r="BI553" s="3">
        <v>1</v>
      </c>
      <c r="BJ553" s="3">
        <v>0.2</v>
      </c>
      <c r="BK553" s="3">
        <v>1</v>
      </c>
      <c r="BL553" s="3">
        <v>75.69</v>
      </c>
      <c r="BM553" s="3">
        <v>11.35</v>
      </c>
      <c r="BN553" s="3">
        <v>87.04</v>
      </c>
      <c r="BO553" s="3">
        <v>87.04</v>
      </c>
      <c r="BQ553" s="3" t="s">
        <v>655</v>
      </c>
      <c r="BR553" s="3" t="s">
        <v>84</v>
      </c>
      <c r="BS553" s="4">
        <v>45245</v>
      </c>
      <c r="BT553" s="5">
        <v>0.41944444444444445</v>
      </c>
      <c r="BU553" s="3" t="s">
        <v>1309</v>
      </c>
      <c r="BV553" s="3" t="s">
        <v>94</v>
      </c>
      <c r="BY553" s="3">
        <v>1200</v>
      </c>
      <c r="BZ553" s="3" t="s">
        <v>311</v>
      </c>
      <c r="CA553" s="3" t="s">
        <v>1275</v>
      </c>
      <c r="CC553" s="3" t="s">
        <v>148</v>
      </c>
      <c r="CD553" s="3">
        <v>2</v>
      </c>
      <c r="CE553" s="3" t="s">
        <v>90</v>
      </c>
      <c r="CF553" s="4">
        <v>45245</v>
      </c>
      <c r="CI553" s="3">
        <v>1</v>
      </c>
      <c r="CJ553" s="3">
        <v>1</v>
      </c>
      <c r="CK553" s="3">
        <v>21</v>
      </c>
      <c r="CL553" s="3" t="s">
        <v>86</v>
      </c>
    </row>
    <row r="554" spans="1:90" x14ac:dyDescent="0.3">
      <c r="A554" s="3" t="s">
        <v>72</v>
      </c>
      <c r="B554" s="3" t="s">
        <v>73</v>
      </c>
      <c r="C554" s="3" t="s">
        <v>74</v>
      </c>
      <c r="E554" s="3" t="str">
        <f>"080055876873"</f>
        <v>080055876873</v>
      </c>
      <c r="F554" s="4">
        <v>45244</v>
      </c>
      <c r="G554" s="3">
        <v>202408</v>
      </c>
      <c r="H554" s="3" t="s">
        <v>75</v>
      </c>
      <c r="I554" s="3" t="s">
        <v>76</v>
      </c>
      <c r="J554" s="3" t="s">
        <v>77</v>
      </c>
      <c r="K554" s="3" t="s">
        <v>78</v>
      </c>
      <c r="L554" s="3" t="s">
        <v>75</v>
      </c>
      <c r="M554" s="3" t="s">
        <v>76</v>
      </c>
      <c r="N554" s="3" t="s">
        <v>1310</v>
      </c>
      <c r="O554" s="3" t="s">
        <v>82</v>
      </c>
      <c r="P554" s="3" t="str">
        <f>"1162956976                    "</f>
        <v xml:space="preserve">1162956976                    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23.07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1</v>
      </c>
      <c r="BI554" s="3">
        <v>2</v>
      </c>
      <c r="BJ554" s="3">
        <v>1.1000000000000001</v>
      </c>
      <c r="BK554" s="3">
        <v>2</v>
      </c>
      <c r="BL554" s="3">
        <v>59.12</v>
      </c>
      <c r="BM554" s="3">
        <v>8.8699999999999992</v>
      </c>
      <c r="BN554" s="3">
        <v>67.989999999999995</v>
      </c>
      <c r="BO554" s="3">
        <v>67.989999999999995</v>
      </c>
      <c r="BQ554" s="3" t="s">
        <v>1311</v>
      </c>
      <c r="BR554" s="3" t="s">
        <v>84</v>
      </c>
      <c r="BS554" s="4">
        <v>45245</v>
      </c>
      <c r="BT554" s="5">
        <v>0.43124999999999997</v>
      </c>
      <c r="BU554" s="3" t="s">
        <v>1312</v>
      </c>
      <c r="BV554" s="3" t="s">
        <v>94</v>
      </c>
      <c r="BY554" s="3">
        <v>5265</v>
      </c>
      <c r="BZ554" s="3" t="s">
        <v>311</v>
      </c>
      <c r="CA554" s="3" t="s">
        <v>1313</v>
      </c>
      <c r="CC554" s="3" t="s">
        <v>76</v>
      </c>
      <c r="CD554" s="3">
        <v>1609</v>
      </c>
      <c r="CE554" s="3" t="s">
        <v>90</v>
      </c>
      <c r="CF554" s="4">
        <v>45246</v>
      </c>
      <c r="CI554" s="3">
        <v>1</v>
      </c>
      <c r="CJ554" s="3">
        <v>1</v>
      </c>
      <c r="CK554" s="3">
        <v>22</v>
      </c>
      <c r="CL554" s="3" t="s">
        <v>86</v>
      </c>
    </row>
    <row r="555" spans="1:90" x14ac:dyDescent="0.3">
      <c r="A555" s="3" t="s">
        <v>72</v>
      </c>
      <c r="B555" s="3" t="s">
        <v>73</v>
      </c>
      <c r="C555" s="3" t="s">
        <v>74</v>
      </c>
      <c r="E555" s="3" t="str">
        <f>"080055877127"</f>
        <v>080055877127</v>
      </c>
      <c r="F555" s="4">
        <v>45244</v>
      </c>
      <c r="G555" s="3">
        <v>202408</v>
      </c>
      <c r="H555" s="3" t="s">
        <v>75</v>
      </c>
      <c r="I555" s="3" t="s">
        <v>76</v>
      </c>
      <c r="J555" s="3" t="s">
        <v>77</v>
      </c>
      <c r="K555" s="3" t="s">
        <v>78</v>
      </c>
      <c r="L555" s="3" t="s">
        <v>238</v>
      </c>
      <c r="M555" s="3" t="s">
        <v>239</v>
      </c>
      <c r="N555" s="3" t="s">
        <v>579</v>
      </c>
      <c r="O555" s="3" t="s">
        <v>82</v>
      </c>
      <c r="P555" s="3" t="str">
        <f>"1162957106                    "</f>
        <v xml:space="preserve">1162957106                    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147.6</v>
      </c>
      <c r="AR555" s="3">
        <v>0</v>
      </c>
      <c r="AS555" s="3">
        <v>0</v>
      </c>
      <c r="AT555" s="3">
        <v>0</v>
      </c>
      <c r="AU555" s="3">
        <v>0</v>
      </c>
      <c r="AV555" s="3">
        <v>0</v>
      </c>
      <c r="AW555" s="3">
        <v>0</v>
      </c>
      <c r="AX555" s="3">
        <v>0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1</v>
      </c>
      <c r="BI555" s="3">
        <v>10</v>
      </c>
      <c r="BJ555" s="3">
        <v>2.6</v>
      </c>
      <c r="BK555" s="3">
        <v>10</v>
      </c>
      <c r="BL555" s="3">
        <v>378.23</v>
      </c>
      <c r="BM555" s="3">
        <v>56.73</v>
      </c>
      <c r="BN555" s="3">
        <v>434.96</v>
      </c>
      <c r="BO555" s="3">
        <v>434.96</v>
      </c>
      <c r="BQ555" s="3" t="s">
        <v>580</v>
      </c>
      <c r="BR555" s="3" t="s">
        <v>84</v>
      </c>
      <c r="BS555" s="3" t="s">
        <v>130</v>
      </c>
      <c r="BY555" s="3">
        <v>12960</v>
      </c>
      <c r="BZ555" s="3" t="s">
        <v>311</v>
      </c>
      <c r="CC555" s="3" t="s">
        <v>239</v>
      </c>
      <c r="CD555" s="3">
        <v>5201</v>
      </c>
      <c r="CE555" s="3" t="s">
        <v>90</v>
      </c>
      <c r="CF555" s="4">
        <v>45246</v>
      </c>
      <c r="CI555" s="3">
        <v>1</v>
      </c>
      <c r="CJ555" s="3" t="s">
        <v>130</v>
      </c>
      <c r="CK555" s="3">
        <v>21</v>
      </c>
      <c r="CL555" s="3" t="s">
        <v>86</v>
      </c>
    </row>
    <row r="556" spans="1:90" x14ac:dyDescent="0.3">
      <c r="A556" s="3" t="s">
        <v>72</v>
      </c>
      <c r="B556" s="3" t="s">
        <v>73</v>
      </c>
      <c r="C556" s="3" t="s">
        <v>74</v>
      </c>
      <c r="E556" s="3" t="str">
        <f>"080055875083"</f>
        <v>080055875083</v>
      </c>
      <c r="F556" s="4">
        <v>45244</v>
      </c>
      <c r="G556" s="3">
        <v>202408</v>
      </c>
      <c r="H556" s="3" t="s">
        <v>75</v>
      </c>
      <c r="I556" s="3" t="s">
        <v>76</v>
      </c>
      <c r="J556" s="3" t="s">
        <v>77</v>
      </c>
      <c r="K556" s="3" t="s">
        <v>78</v>
      </c>
      <c r="L556" s="3" t="s">
        <v>280</v>
      </c>
      <c r="M556" s="3" t="s">
        <v>281</v>
      </c>
      <c r="N556" s="3" t="s">
        <v>282</v>
      </c>
      <c r="O556" s="3" t="s">
        <v>82</v>
      </c>
      <c r="P556" s="3" t="str">
        <f>"1162957098                    "</f>
        <v xml:space="preserve">1162957098                    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57.23</v>
      </c>
      <c r="AR556" s="3">
        <v>0</v>
      </c>
      <c r="AS556" s="3">
        <v>0</v>
      </c>
      <c r="AT556" s="3">
        <v>0</v>
      </c>
      <c r="AU556" s="3">
        <v>0</v>
      </c>
      <c r="AV556" s="3">
        <v>0</v>
      </c>
      <c r="AW556" s="3">
        <v>0</v>
      </c>
      <c r="AX556" s="3">
        <v>0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1</v>
      </c>
      <c r="BI556" s="3">
        <v>2</v>
      </c>
      <c r="BJ556" s="3">
        <v>1.4</v>
      </c>
      <c r="BK556" s="3">
        <v>2</v>
      </c>
      <c r="BL556" s="3">
        <v>146.65</v>
      </c>
      <c r="BM556" s="3">
        <v>22</v>
      </c>
      <c r="BN556" s="3">
        <v>168.65</v>
      </c>
      <c r="BO556" s="3">
        <v>168.65</v>
      </c>
      <c r="BQ556" s="3" t="s">
        <v>283</v>
      </c>
      <c r="BR556" s="3" t="s">
        <v>84</v>
      </c>
      <c r="BS556" s="4">
        <v>45245</v>
      </c>
      <c r="BT556" s="5">
        <v>0.47569444444444442</v>
      </c>
      <c r="BU556" s="3" t="s">
        <v>690</v>
      </c>
      <c r="BV556" s="3" t="s">
        <v>94</v>
      </c>
      <c r="BY556" s="3">
        <v>7000</v>
      </c>
      <c r="BZ556" s="3" t="s">
        <v>311</v>
      </c>
      <c r="CA556" s="3" t="s">
        <v>691</v>
      </c>
      <c r="CC556" s="3" t="s">
        <v>281</v>
      </c>
      <c r="CD556" s="3">
        <v>7130</v>
      </c>
      <c r="CE556" s="3" t="s">
        <v>90</v>
      </c>
      <c r="CF556" s="4">
        <v>45246</v>
      </c>
      <c r="CI556" s="3">
        <v>1</v>
      </c>
      <c r="CJ556" s="3">
        <v>1</v>
      </c>
      <c r="CK556" s="3">
        <v>23</v>
      </c>
      <c r="CL556" s="3" t="s">
        <v>86</v>
      </c>
    </row>
    <row r="557" spans="1:90" x14ac:dyDescent="0.3">
      <c r="A557" s="3" t="s">
        <v>72</v>
      </c>
      <c r="B557" s="3" t="s">
        <v>73</v>
      </c>
      <c r="C557" s="3" t="s">
        <v>74</v>
      </c>
      <c r="E557" s="3" t="str">
        <f>"080055875531"</f>
        <v>080055875531</v>
      </c>
      <c r="F557" s="4">
        <v>45244</v>
      </c>
      <c r="G557" s="3">
        <v>202408</v>
      </c>
      <c r="H557" s="3" t="s">
        <v>75</v>
      </c>
      <c r="I557" s="3" t="s">
        <v>76</v>
      </c>
      <c r="J557" s="3" t="s">
        <v>77</v>
      </c>
      <c r="K557" s="3" t="s">
        <v>78</v>
      </c>
      <c r="L557" s="3" t="s">
        <v>79</v>
      </c>
      <c r="M557" s="3" t="s">
        <v>80</v>
      </c>
      <c r="N557" s="3" t="s">
        <v>112</v>
      </c>
      <c r="O557" s="3" t="s">
        <v>82</v>
      </c>
      <c r="P557" s="3" t="str">
        <f>"1162957092                    "</f>
        <v xml:space="preserve">1162957092                    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147.6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1</v>
      </c>
      <c r="BI557" s="3">
        <v>10</v>
      </c>
      <c r="BJ557" s="3">
        <v>7.7</v>
      </c>
      <c r="BK557" s="3">
        <v>10</v>
      </c>
      <c r="BL557" s="3">
        <v>378.23</v>
      </c>
      <c r="BM557" s="3">
        <v>56.73</v>
      </c>
      <c r="BN557" s="3">
        <v>434.96</v>
      </c>
      <c r="BO557" s="3">
        <v>434.96</v>
      </c>
      <c r="BQ557" s="3" t="s">
        <v>113</v>
      </c>
      <c r="BR557" s="3" t="s">
        <v>84</v>
      </c>
      <c r="BS557" s="4">
        <v>45245</v>
      </c>
      <c r="BT557" s="5">
        <v>0.41805555555555557</v>
      </c>
      <c r="BU557" s="3" t="s">
        <v>658</v>
      </c>
      <c r="BV557" s="3" t="s">
        <v>94</v>
      </c>
      <c r="BY557" s="3">
        <v>38640</v>
      </c>
      <c r="BZ557" s="3" t="s">
        <v>311</v>
      </c>
      <c r="CA557" s="3" t="s">
        <v>659</v>
      </c>
      <c r="CC557" s="3" t="s">
        <v>80</v>
      </c>
      <c r="CD557" s="3">
        <v>7441</v>
      </c>
      <c r="CE557" s="3" t="s">
        <v>90</v>
      </c>
      <c r="CF557" s="4">
        <v>45246</v>
      </c>
      <c r="CI557" s="3">
        <v>1</v>
      </c>
      <c r="CJ557" s="3">
        <v>1</v>
      </c>
      <c r="CK557" s="3">
        <v>21</v>
      </c>
      <c r="CL557" s="3" t="s">
        <v>86</v>
      </c>
    </row>
    <row r="558" spans="1:90" x14ac:dyDescent="0.3">
      <c r="A558" s="3" t="s">
        <v>72</v>
      </c>
      <c r="B558" s="3" t="s">
        <v>73</v>
      </c>
      <c r="C558" s="3" t="s">
        <v>74</v>
      </c>
      <c r="E558" s="3" t="str">
        <f>"080055872464"</f>
        <v>080055872464</v>
      </c>
      <c r="F558" s="4">
        <v>45244</v>
      </c>
      <c r="G558" s="3">
        <v>202408</v>
      </c>
      <c r="H558" s="3" t="s">
        <v>75</v>
      </c>
      <c r="I558" s="3" t="s">
        <v>76</v>
      </c>
      <c r="J558" s="3" t="s">
        <v>77</v>
      </c>
      <c r="K558" s="3" t="s">
        <v>78</v>
      </c>
      <c r="L558" s="3" t="s">
        <v>79</v>
      </c>
      <c r="M558" s="3" t="s">
        <v>80</v>
      </c>
      <c r="N558" s="3" t="s">
        <v>108</v>
      </c>
      <c r="O558" s="3" t="s">
        <v>82</v>
      </c>
      <c r="P558" s="3" t="str">
        <f>"1162957066                    "</f>
        <v xml:space="preserve">1162957066                    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0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29.54</v>
      </c>
      <c r="AR558" s="3">
        <v>0</v>
      </c>
      <c r="AS558" s="3">
        <v>0</v>
      </c>
      <c r="AT558" s="3">
        <v>0</v>
      </c>
      <c r="AU558" s="3">
        <v>0</v>
      </c>
      <c r="AV558" s="3">
        <v>0</v>
      </c>
      <c r="AW558" s="3">
        <v>0</v>
      </c>
      <c r="AX558" s="3">
        <v>0</v>
      </c>
      <c r="AY558" s="3">
        <v>0</v>
      </c>
      <c r="AZ558" s="3">
        <v>0</v>
      </c>
      <c r="BA558" s="3">
        <v>0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1</v>
      </c>
      <c r="BI558" s="3">
        <v>1</v>
      </c>
      <c r="BJ558" s="3">
        <v>0.2</v>
      </c>
      <c r="BK558" s="3">
        <v>1</v>
      </c>
      <c r="BL558" s="3">
        <v>75.69</v>
      </c>
      <c r="BM558" s="3">
        <v>11.35</v>
      </c>
      <c r="BN558" s="3">
        <v>87.04</v>
      </c>
      <c r="BO558" s="3">
        <v>87.04</v>
      </c>
      <c r="BQ558" s="3" t="s">
        <v>109</v>
      </c>
      <c r="BR558" s="3" t="s">
        <v>84</v>
      </c>
      <c r="BS558" s="4">
        <v>45245</v>
      </c>
      <c r="BT558" s="5">
        <v>0.32708333333333334</v>
      </c>
      <c r="BU558" s="3" t="s">
        <v>1238</v>
      </c>
      <c r="BV558" s="3" t="s">
        <v>94</v>
      </c>
      <c r="BY558" s="3">
        <v>1200</v>
      </c>
      <c r="BZ558" s="3" t="s">
        <v>311</v>
      </c>
      <c r="CA558" s="3" t="s">
        <v>111</v>
      </c>
      <c r="CC558" s="3" t="s">
        <v>80</v>
      </c>
      <c r="CD558" s="3">
        <v>7530</v>
      </c>
      <c r="CE558" s="3" t="s">
        <v>90</v>
      </c>
      <c r="CF558" s="4">
        <v>45246</v>
      </c>
      <c r="CI558" s="3">
        <v>1</v>
      </c>
      <c r="CJ558" s="3">
        <v>1</v>
      </c>
      <c r="CK558" s="3">
        <v>21</v>
      </c>
      <c r="CL558" s="3" t="s">
        <v>86</v>
      </c>
    </row>
    <row r="559" spans="1:90" x14ac:dyDescent="0.3">
      <c r="A559" s="3" t="s">
        <v>72</v>
      </c>
      <c r="B559" s="3" t="s">
        <v>73</v>
      </c>
      <c r="C559" s="3" t="s">
        <v>74</v>
      </c>
      <c r="E559" s="3" t="str">
        <f>"080055875857"</f>
        <v>080055875857</v>
      </c>
      <c r="F559" s="4">
        <v>45244</v>
      </c>
      <c r="G559" s="3">
        <v>202408</v>
      </c>
      <c r="H559" s="3" t="s">
        <v>75</v>
      </c>
      <c r="I559" s="3" t="s">
        <v>76</v>
      </c>
      <c r="J559" s="3" t="s">
        <v>77</v>
      </c>
      <c r="K559" s="3" t="s">
        <v>78</v>
      </c>
      <c r="L559" s="3" t="s">
        <v>147</v>
      </c>
      <c r="M559" s="3" t="s">
        <v>148</v>
      </c>
      <c r="N559" s="3" t="s">
        <v>149</v>
      </c>
      <c r="O559" s="3" t="s">
        <v>82</v>
      </c>
      <c r="P559" s="3" t="str">
        <f>"1162956996                    "</f>
        <v xml:space="preserve">1162956996                    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0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29.54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1</v>
      </c>
      <c r="BI559" s="3">
        <v>1</v>
      </c>
      <c r="BJ559" s="3">
        <v>0.2</v>
      </c>
      <c r="BK559" s="3">
        <v>1</v>
      </c>
      <c r="BL559" s="3">
        <v>75.69</v>
      </c>
      <c r="BM559" s="3">
        <v>11.35</v>
      </c>
      <c r="BN559" s="3">
        <v>87.04</v>
      </c>
      <c r="BO559" s="3">
        <v>87.04</v>
      </c>
      <c r="BQ559" s="3" t="s">
        <v>151</v>
      </c>
      <c r="BR559" s="3" t="s">
        <v>84</v>
      </c>
      <c r="BS559" s="4">
        <v>45245</v>
      </c>
      <c r="BT559" s="5">
        <v>0.42708333333333331</v>
      </c>
      <c r="BU559" s="3" t="s">
        <v>1314</v>
      </c>
      <c r="BV559" s="3" t="s">
        <v>94</v>
      </c>
      <c r="BY559" s="3">
        <v>1200</v>
      </c>
      <c r="BZ559" s="3" t="s">
        <v>311</v>
      </c>
      <c r="CA559" s="3" t="s">
        <v>633</v>
      </c>
      <c r="CC559" s="3" t="s">
        <v>148</v>
      </c>
      <c r="CD559" s="3">
        <v>182</v>
      </c>
      <c r="CE559" s="3" t="s">
        <v>90</v>
      </c>
      <c r="CF559" s="4">
        <v>45245</v>
      </c>
      <c r="CI559" s="3">
        <v>1</v>
      </c>
      <c r="CJ559" s="3">
        <v>1</v>
      </c>
      <c r="CK559" s="3">
        <v>21</v>
      </c>
      <c r="CL559" s="3" t="s">
        <v>86</v>
      </c>
    </row>
    <row r="560" spans="1:90" x14ac:dyDescent="0.3">
      <c r="A560" s="3" t="s">
        <v>72</v>
      </c>
      <c r="B560" s="3" t="s">
        <v>73</v>
      </c>
      <c r="C560" s="3" t="s">
        <v>74</v>
      </c>
      <c r="E560" s="3" t="str">
        <f>"080055874458"</f>
        <v>080055874458</v>
      </c>
      <c r="F560" s="4">
        <v>45244</v>
      </c>
      <c r="G560" s="3">
        <v>202408</v>
      </c>
      <c r="H560" s="3" t="s">
        <v>75</v>
      </c>
      <c r="I560" s="3" t="s">
        <v>76</v>
      </c>
      <c r="J560" s="3" t="s">
        <v>77</v>
      </c>
      <c r="K560" s="3" t="s">
        <v>78</v>
      </c>
      <c r="L560" s="3" t="s">
        <v>131</v>
      </c>
      <c r="M560" s="3" t="s">
        <v>132</v>
      </c>
      <c r="N560" s="3" t="s">
        <v>133</v>
      </c>
      <c r="O560" s="3" t="s">
        <v>82</v>
      </c>
      <c r="P560" s="3" t="str">
        <f>"1162957094                    "</f>
        <v xml:space="preserve">1162957094                    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57.23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1</v>
      </c>
      <c r="BI560" s="3">
        <v>1</v>
      </c>
      <c r="BJ560" s="3">
        <v>0.2</v>
      </c>
      <c r="BK560" s="3">
        <v>1</v>
      </c>
      <c r="BL560" s="3">
        <v>146.65</v>
      </c>
      <c r="BM560" s="3">
        <v>22</v>
      </c>
      <c r="BN560" s="3">
        <v>168.65</v>
      </c>
      <c r="BO560" s="3">
        <v>168.65</v>
      </c>
      <c r="BQ560" s="3" t="s">
        <v>134</v>
      </c>
      <c r="BR560" s="3" t="s">
        <v>84</v>
      </c>
      <c r="BS560" s="4">
        <v>45245</v>
      </c>
      <c r="BT560" s="5">
        <v>0.44930555555555557</v>
      </c>
      <c r="BU560" s="3" t="s">
        <v>1315</v>
      </c>
      <c r="BV560" s="3" t="s">
        <v>94</v>
      </c>
      <c r="BY560" s="3">
        <v>1200</v>
      </c>
      <c r="CA560" s="3" t="s">
        <v>693</v>
      </c>
      <c r="CC560" s="3" t="s">
        <v>132</v>
      </c>
      <c r="CD560" s="3">
        <v>2531</v>
      </c>
      <c r="CE560" s="3" t="s">
        <v>90</v>
      </c>
      <c r="CF560" s="4">
        <v>45246</v>
      </c>
      <c r="CI560" s="3">
        <v>1</v>
      </c>
      <c r="CJ560" s="3">
        <v>1</v>
      </c>
      <c r="CK560" s="3">
        <v>23</v>
      </c>
      <c r="CL560" s="3" t="s">
        <v>86</v>
      </c>
    </row>
    <row r="561" spans="1:90" x14ac:dyDescent="0.3">
      <c r="A561" s="3" t="s">
        <v>72</v>
      </c>
      <c r="B561" s="3" t="s">
        <v>73</v>
      </c>
      <c r="C561" s="3" t="s">
        <v>74</v>
      </c>
      <c r="E561" s="3" t="str">
        <f>"080055874505"</f>
        <v>080055874505</v>
      </c>
      <c r="F561" s="4">
        <v>45244</v>
      </c>
      <c r="G561" s="3">
        <v>202408</v>
      </c>
      <c r="H561" s="3" t="s">
        <v>75</v>
      </c>
      <c r="I561" s="3" t="s">
        <v>76</v>
      </c>
      <c r="J561" s="3" t="s">
        <v>77</v>
      </c>
      <c r="K561" s="3" t="s">
        <v>78</v>
      </c>
      <c r="L561" s="3" t="s">
        <v>79</v>
      </c>
      <c r="M561" s="3" t="s">
        <v>80</v>
      </c>
      <c r="N561" s="3" t="s">
        <v>112</v>
      </c>
      <c r="O561" s="3" t="s">
        <v>82</v>
      </c>
      <c r="P561" s="3" t="str">
        <f>"1162957096                    "</f>
        <v xml:space="preserve">1162957096                    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29.54</v>
      </c>
      <c r="AR561" s="3">
        <v>0</v>
      </c>
      <c r="AS561" s="3">
        <v>0</v>
      </c>
      <c r="AT561" s="3">
        <v>0</v>
      </c>
      <c r="AU561" s="3">
        <v>0</v>
      </c>
      <c r="AV561" s="3">
        <v>0</v>
      </c>
      <c r="AW561" s="3">
        <v>0</v>
      </c>
      <c r="AX561" s="3">
        <v>0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1</v>
      </c>
      <c r="BI561" s="3">
        <v>2</v>
      </c>
      <c r="BJ561" s="3">
        <v>0.6</v>
      </c>
      <c r="BK561" s="3">
        <v>2</v>
      </c>
      <c r="BL561" s="3">
        <v>75.69</v>
      </c>
      <c r="BM561" s="3">
        <v>11.35</v>
      </c>
      <c r="BN561" s="3">
        <v>87.04</v>
      </c>
      <c r="BO561" s="3">
        <v>87.04</v>
      </c>
      <c r="BQ561" s="3" t="s">
        <v>113</v>
      </c>
      <c r="BR561" s="3" t="s">
        <v>84</v>
      </c>
      <c r="BS561" s="4">
        <v>45245</v>
      </c>
      <c r="BT561" s="5">
        <v>0.41805555555555557</v>
      </c>
      <c r="BU561" s="3" t="s">
        <v>658</v>
      </c>
      <c r="BV561" s="3" t="s">
        <v>94</v>
      </c>
      <c r="BY561" s="3">
        <v>3024</v>
      </c>
      <c r="BZ561" s="3" t="s">
        <v>311</v>
      </c>
      <c r="CA561" s="3" t="s">
        <v>659</v>
      </c>
      <c r="CC561" s="3" t="s">
        <v>80</v>
      </c>
      <c r="CD561" s="3">
        <v>7441</v>
      </c>
      <c r="CE561" s="3" t="s">
        <v>90</v>
      </c>
      <c r="CF561" s="4">
        <v>45246</v>
      </c>
      <c r="CI561" s="3">
        <v>1</v>
      </c>
      <c r="CJ561" s="3">
        <v>1</v>
      </c>
      <c r="CK561" s="3">
        <v>21</v>
      </c>
      <c r="CL561" s="3" t="s">
        <v>86</v>
      </c>
    </row>
    <row r="562" spans="1:90" x14ac:dyDescent="0.3">
      <c r="A562" s="3" t="s">
        <v>72</v>
      </c>
      <c r="B562" s="3" t="s">
        <v>73</v>
      </c>
      <c r="C562" s="3" t="s">
        <v>74</v>
      </c>
      <c r="E562" s="3" t="str">
        <f>"080055876217"</f>
        <v>080055876217</v>
      </c>
      <c r="F562" s="4">
        <v>45244</v>
      </c>
      <c r="G562" s="3">
        <v>202408</v>
      </c>
      <c r="H562" s="3" t="s">
        <v>75</v>
      </c>
      <c r="I562" s="3" t="s">
        <v>76</v>
      </c>
      <c r="J562" s="3" t="s">
        <v>77</v>
      </c>
      <c r="K562" s="3" t="s">
        <v>78</v>
      </c>
      <c r="L562" s="3" t="s">
        <v>75</v>
      </c>
      <c r="M562" s="3" t="s">
        <v>76</v>
      </c>
      <c r="N562" s="3" t="s">
        <v>1279</v>
      </c>
      <c r="O562" s="3" t="s">
        <v>82</v>
      </c>
      <c r="P562" s="3" t="str">
        <f>"1162956431                    "</f>
        <v xml:space="preserve">1162956431                    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23.07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1</v>
      </c>
      <c r="BI562" s="3">
        <v>1</v>
      </c>
      <c r="BJ562" s="3">
        <v>0.2</v>
      </c>
      <c r="BK562" s="3">
        <v>1</v>
      </c>
      <c r="BL562" s="3">
        <v>59.12</v>
      </c>
      <c r="BM562" s="3">
        <v>8.8699999999999992</v>
      </c>
      <c r="BN562" s="3">
        <v>67.989999999999995</v>
      </c>
      <c r="BO562" s="3">
        <v>67.989999999999995</v>
      </c>
      <c r="BQ562" s="3" t="s">
        <v>1280</v>
      </c>
      <c r="BR562" s="3" t="s">
        <v>84</v>
      </c>
      <c r="BS562" s="4">
        <v>45245</v>
      </c>
      <c r="BT562" s="5">
        <v>0.29097222222222224</v>
      </c>
      <c r="BU562" s="3" t="s">
        <v>1316</v>
      </c>
      <c r="BV562" s="3" t="s">
        <v>94</v>
      </c>
      <c r="BY562" s="3">
        <v>1200</v>
      </c>
      <c r="BZ562" s="3" t="s">
        <v>311</v>
      </c>
      <c r="CA562" s="3" t="s">
        <v>95</v>
      </c>
      <c r="CC562" s="3" t="s">
        <v>76</v>
      </c>
      <c r="CD562" s="3">
        <v>1619</v>
      </c>
      <c r="CE562" s="3" t="s">
        <v>90</v>
      </c>
      <c r="CF562" s="4">
        <v>45245</v>
      </c>
      <c r="CI562" s="3">
        <v>1</v>
      </c>
      <c r="CJ562" s="3">
        <v>1</v>
      </c>
      <c r="CK562" s="3">
        <v>22</v>
      </c>
      <c r="CL562" s="3" t="s">
        <v>86</v>
      </c>
    </row>
    <row r="563" spans="1:90" x14ac:dyDescent="0.3">
      <c r="A563" s="3" t="s">
        <v>72</v>
      </c>
      <c r="B563" s="3" t="s">
        <v>73</v>
      </c>
      <c r="C563" s="3" t="s">
        <v>74</v>
      </c>
      <c r="E563" s="3" t="str">
        <f>"080055874672"</f>
        <v>080055874672</v>
      </c>
      <c r="F563" s="4">
        <v>45244</v>
      </c>
      <c r="G563" s="3">
        <v>202408</v>
      </c>
      <c r="H563" s="3" t="s">
        <v>75</v>
      </c>
      <c r="I563" s="3" t="s">
        <v>76</v>
      </c>
      <c r="J563" s="3" t="s">
        <v>77</v>
      </c>
      <c r="K563" s="3" t="s">
        <v>78</v>
      </c>
      <c r="L563" s="3" t="s">
        <v>79</v>
      </c>
      <c r="M563" s="3" t="s">
        <v>80</v>
      </c>
      <c r="N563" s="3" t="s">
        <v>112</v>
      </c>
      <c r="O563" s="3" t="s">
        <v>82</v>
      </c>
      <c r="P563" s="3" t="str">
        <f>"1162957097                    "</f>
        <v xml:space="preserve">1162957097                    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29.54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1</v>
      </c>
      <c r="BI563" s="3">
        <v>1</v>
      </c>
      <c r="BJ563" s="3">
        <v>0.2</v>
      </c>
      <c r="BK563" s="3">
        <v>1</v>
      </c>
      <c r="BL563" s="3">
        <v>75.69</v>
      </c>
      <c r="BM563" s="3">
        <v>11.35</v>
      </c>
      <c r="BN563" s="3">
        <v>87.04</v>
      </c>
      <c r="BO563" s="3">
        <v>87.04</v>
      </c>
      <c r="BQ563" s="3" t="s">
        <v>113</v>
      </c>
      <c r="BR563" s="3" t="s">
        <v>84</v>
      </c>
      <c r="BS563" s="4">
        <v>45245</v>
      </c>
      <c r="BT563" s="5">
        <v>0.41805555555555557</v>
      </c>
      <c r="BU563" s="3" t="s">
        <v>658</v>
      </c>
      <c r="BV563" s="3" t="s">
        <v>94</v>
      </c>
      <c r="BY563" s="3">
        <v>1200</v>
      </c>
      <c r="BZ563" s="3" t="s">
        <v>311</v>
      </c>
      <c r="CA563" s="3" t="s">
        <v>659</v>
      </c>
      <c r="CC563" s="3" t="s">
        <v>80</v>
      </c>
      <c r="CD563" s="3">
        <v>7441</v>
      </c>
      <c r="CE563" s="3" t="s">
        <v>90</v>
      </c>
      <c r="CF563" s="4">
        <v>45246</v>
      </c>
      <c r="CI563" s="3">
        <v>1</v>
      </c>
      <c r="CJ563" s="3">
        <v>1</v>
      </c>
      <c r="CK563" s="3">
        <v>21</v>
      </c>
      <c r="CL563" s="3" t="s">
        <v>86</v>
      </c>
    </row>
    <row r="564" spans="1:90" x14ac:dyDescent="0.3">
      <c r="A564" s="3" t="s">
        <v>72</v>
      </c>
      <c r="B564" s="3" t="s">
        <v>73</v>
      </c>
      <c r="C564" s="3" t="s">
        <v>74</v>
      </c>
      <c r="E564" s="3" t="str">
        <f>"080055869427"</f>
        <v>080055869427</v>
      </c>
      <c r="F564" s="4">
        <v>45244</v>
      </c>
      <c r="G564" s="3">
        <v>202408</v>
      </c>
      <c r="H564" s="3" t="s">
        <v>75</v>
      </c>
      <c r="I564" s="3" t="s">
        <v>76</v>
      </c>
      <c r="J564" s="3" t="s">
        <v>77</v>
      </c>
      <c r="K564" s="3" t="s">
        <v>78</v>
      </c>
      <c r="L564" s="3" t="s">
        <v>131</v>
      </c>
      <c r="M564" s="3" t="s">
        <v>132</v>
      </c>
      <c r="N564" s="3" t="s">
        <v>133</v>
      </c>
      <c r="O564" s="3" t="s">
        <v>82</v>
      </c>
      <c r="P564" s="3" t="str">
        <f>"1162957055                    "</f>
        <v xml:space="preserve">1162957055                    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0</v>
      </c>
      <c r="AL564" s="3">
        <v>0</v>
      </c>
      <c r="AM564" s="3">
        <v>0</v>
      </c>
      <c r="AN564" s="3">
        <v>0</v>
      </c>
      <c r="AO564" s="3">
        <v>0</v>
      </c>
      <c r="AP564" s="3">
        <v>0</v>
      </c>
      <c r="AQ564" s="3">
        <v>315.66000000000003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1</v>
      </c>
      <c r="BI564" s="3">
        <v>12</v>
      </c>
      <c r="BJ564" s="3">
        <v>9.1</v>
      </c>
      <c r="BK564" s="3">
        <v>12</v>
      </c>
      <c r="BL564" s="3">
        <v>808.88</v>
      </c>
      <c r="BM564" s="3">
        <v>121.33</v>
      </c>
      <c r="BN564" s="3">
        <v>930.21</v>
      </c>
      <c r="BO564" s="3">
        <v>930.21</v>
      </c>
      <c r="BQ564" s="3" t="s">
        <v>134</v>
      </c>
      <c r="BR564" s="3" t="s">
        <v>84</v>
      </c>
      <c r="BS564" s="4">
        <v>45245</v>
      </c>
      <c r="BT564" s="5">
        <v>0.45069444444444445</v>
      </c>
      <c r="BU564" s="3" t="s">
        <v>1317</v>
      </c>
      <c r="BV564" s="3" t="s">
        <v>94</v>
      </c>
      <c r="BY564" s="3">
        <v>45632</v>
      </c>
      <c r="CA564" s="3" t="s">
        <v>693</v>
      </c>
      <c r="CC564" s="3" t="s">
        <v>132</v>
      </c>
      <c r="CD564" s="3">
        <v>2531</v>
      </c>
      <c r="CE564" s="3" t="s">
        <v>90</v>
      </c>
      <c r="CF564" s="4">
        <v>45246</v>
      </c>
      <c r="CI564" s="3">
        <v>1</v>
      </c>
      <c r="CJ564" s="3">
        <v>1</v>
      </c>
      <c r="CK564" s="3">
        <v>23</v>
      </c>
      <c r="CL564" s="3" t="s">
        <v>86</v>
      </c>
    </row>
    <row r="565" spans="1:90" x14ac:dyDescent="0.3">
      <c r="A565" s="3" t="s">
        <v>72</v>
      </c>
      <c r="B565" s="3" t="s">
        <v>73</v>
      </c>
      <c r="C565" s="3" t="s">
        <v>74</v>
      </c>
      <c r="E565" s="3" t="str">
        <f>"080055869394"</f>
        <v>080055869394</v>
      </c>
      <c r="F565" s="4">
        <v>45244</v>
      </c>
      <c r="G565" s="3">
        <v>202408</v>
      </c>
      <c r="H565" s="3" t="s">
        <v>75</v>
      </c>
      <c r="I565" s="3" t="s">
        <v>76</v>
      </c>
      <c r="J565" s="3" t="s">
        <v>77</v>
      </c>
      <c r="K565" s="3" t="s">
        <v>78</v>
      </c>
      <c r="L565" s="3" t="s">
        <v>332</v>
      </c>
      <c r="M565" s="3" t="s">
        <v>332</v>
      </c>
      <c r="N565" s="3" t="s">
        <v>585</v>
      </c>
      <c r="O565" s="3" t="s">
        <v>82</v>
      </c>
      <c r="P565" s="3" t="str">
        <f>"1162956937                    "</f>
        <v xml:space="preserve">1162956937                    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121.84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1</v>
      </c>
      <c r="BI565" s="3">
        <v>2</v>
      </c>
      <c r="BJ565" s="3">
        <v>4.0999999999999996</v>
      </c>
      <c r="BK565" s="3">
        <v>4.5</v>
      </c>
      <c r="BL565" s="3">
        <v>312.20999999999998</v>
      </c>
      <c r="BM565" s="3">
        <v>46.83</v>
      </c>
      <c r="BN565" s="3">
        <v>359.04</v>
      </c>
      <c r="BO565" s="3">
        <v>359.04</v>
      </c>
      <c r="BQ565" s="3" t="s">
        <v>586</v>
      </c>
      <c r="BR565" s="3" t="s">
        <v>84</v>
      </c>
      <c r="BS565" s="4">
        <v>45245</v>
      </c>
      <c r="BT565" s="5">
        <v>0.52430555555555558</v>
      </c>
      <c r="BU565" s="3" t="s">
        <v>731</v>
      </c>
      <c r="BV565" s="3" t="s">
        <v>94</v>
      </c>
      <c r="BY565" s="3">
        <v>20358</v>
      </c>
      <c r="BZ565" s="3" t="s">
        <v>311</v>
      </c>
      <c r="CA565" s="3" t="s">
        <v>902</v>
      </c>
      <c r="CC565" s="3" t="s">
        <v>332</v>
      </c>
      <c r="CD565" s="3">
        <v>7646</v>
      </c>
      <c r="CE565" s="3" t="s">
        <v>90</v>
      </c>
      <c r="CF565" s="4">
        <v>45246</v>
      </c>
      <c r="CI565" s="3">
        <v>1</v>
      </c>
      <c r="CJ565" s="3">
        <v>1</v>
      </c>
      <c r="CK565" s="3">
        <v>23</v>
      </c>
      <c r="CL565" s="3" t="s">
        <v>86</v>
      </c>
    </row>
    <row r="566" spans="1:90" x14ac:dyDescent="0.3">
      <c r="A566" s="3" t="s">
        <v>72</v>
      </c>
      <c r="B566" s="3" t="s">
        <v>73</v>
      </c>
      <c r="C566" s="3" t="s">
        <v>74</v>
      </c>
      <c r="E566" s="3" t="str">
        <f>"R080055685743"</f>
        <v>R080055685743</v>
      </c>
      <c r="F566" s="4">
        <v>45244</v>
      </c>
      <c r="G566" s="3">
        <v>202408</v>
      </c>
      <c r="H566" s="3" t="s">
        <v>247</v>
      </c>
      <c r="I566" s="3" t="s">
        <v>248</v>
      </c>
      <c r="J566" s="3" t="s">
        <v>250</v>
      </c>
      <c r="K566" s="3" t="s">
        <v>78</v>
      </c>
      <c r="L566" s="3" t="s">
        <v>247</v>
      </c>
      <c r="M566" s="3" t="s">
        <v>248</v>
      </c>
      <c r="N566" s="3" t="s">
        <v>249</v>
      </c>
      <c r="O566" s="3" t="s">
        <v>150</v>
      </c>
      <c r="P566" s="3" t="str">
        <f>"1162955208                    "</f>
        <v xml:space="preserve">1162955208                    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5.57</v>
      </c>
      <c r="AH566" s="3">
        <v>0</v>
      </c>
      <c r="AI566" s="3">
        <v>0</v>
      </c>
      <c r="AJ566" s="3">
        <v>0</v>
      </c>
      <c r="AK566" s="3">
        <v>0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80.56</v>
      </c>
      <c r="AR566" s="3">
        <v>0</v>
      </c>
      <c r="AS566" s="3">
        <v>0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1</v>
      </c>
      <c r="BI566" s="3">
        <v>4</v>
      </c>
      <c r="BJ566" s="3">
        <v>1.2</v>
      </c>
      <c r="BK566" s="3">
        <v>4</v>
      </c>
      <c r="BL566" s="3">
        <v>212.01</v>
      </c>
      <c r="BM566" s="3">
        <v>31.8</v>
      </c>
      <c r="BN566" s="3">
        <v>243.81</v>
      </c>
      <c r="BO566" s="3">
        <v>243.81</v>
      </c>
      <c r="BQ566" s="3">
        <v>114111766</v>
      </c>
      <c r="BR566" s="3" t="s">
        <v>251</v>
      </c>
      <c r="BS566" s="4">
        <v>45259</v>
      </c>
      <c r="BT566" s="5">
        <v>0.6333333333333333</v>
      </c>
      <c r="BU566" s="3" t="s">
        <v>1318</v>
      </c>
      <c r="BV566" s="3" t="s">
        <v>86</v>
      </c>
      <c r="BY566" s="3">
        <v>6094.44</v>
      </c>
      <c r="BZ566" s="3" t="s">
        <v>35</v>
      </c>
      <c r="CA566" s="3" t="s">
        <v>1319</v>
      </c>
      <c r="CC566" s="3" t="s">
        <v>248</v>
      </c>
      <c r="CD566" s="3">
        <v>1779</v>
      </c>
      <c r="CE566" s="3" t="s">
        <v>90</v>
      </c>
      <c r="CF566" s="4">
        <v>45251</v>
      </c>
      <c r="CI566" s="3">
        <v>1</v>
      </c>
      <c r="CJ566" s="3">
        <v>11</v>
      </c>
      <c r="CK566" s="3">
        <v>43</v>
      </c>
      <c r="CL566" s="3" t="s">
        <v>86</v>
      </c>
    </row>
    <row r="567" spans="1:90" x14ac:dyDescent="0.3">
      <c r="A567" s="3" t="s">
        <v>72</v>
      </c>
      <c r="B567" s="3" t="s">
        <v>73</v>
      </c>
      <c r="C567" s="3" t="s">
        <v>74</v>
      </c>
      <c r="E567" s="3" t="str">
        <f>"080055868775"</f>
        <v>080055868775</v>
      </c>
      <c r="F567" s="4">
        <v>45244</v>
      </c>
      <c r="G567" s="3">
        <v>202408</v>
      </c>
      <c r="H567" s="3" t="s">
        <v>75</v>
      </c>
      <c r="I567" s="3" t="s">
        <v>76</v>
      </c>
      <c r="J567" s="3" t="s">
        <v>77</v>
      </c>
      <c r="K567" s="3" t="s">
        <v>78</v>
      </c>
      <c r="L567" s="3" t="s">
        <v>193</v>
      </c>
      <c r="M567" s="3" t="s">
        <v>194</v>
      </c>
      <c r="N567" s="3" t="s">
        <v>1320</v>
      </c>
      <c r="O567" s="3" t="s">
        <v>82</v>
      </c>
      <c r="P567" s="3" t="str">
        <f>"1162957025                    "</f>
        <v xml:space="preserve">1162957025                    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0</v>
      </c>
      <c r="AL567" s="3">
        <v>0</v>
      </c>
      <c r="AM567" s="3">
        <v>0</v>
      </c>
      <c r="AN567" s="3">
        <v>0</v>
      </c>
      <c r="AO567" s="3">
        <v>0</v>
      </c>
      <c r="AP567" s="3">
        <v>0</v>
      </c>
      <c r="AQ567" s="3">
        <v>73.81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1</v>
      </c>
      <c r="BI567" s="3">
        <v>5</v>
      </c>
      <c r="BJ567" s="3">
        <v>4</v>
      </c>
      <c r="BK567" s="3">
        <v>5</v>
      </c>
      <c r="BL567" s="3">
        <v>189.14</v>
      </c>
      <c r="BM567" s="3">
        <v>28.37</v>
      </c>
      <c r="BN567" s="3">
        <v>217.51</v>
      </c>
      <c r="BO567" s="3">
        <v>217.51</v>
      </c>
      <c r="BQ567" s="3" t="s">
        <v>1321</v>
      </c>
      <c r="BR567" s="3" t="s">
        <v>84</v>
      </c>
      <c r="BS567" s="4">
        <v>45245</v>
      </c>
      <c r="BT567" s="5">
        <v>0.4368055555555555</v>
      </c>
      <c r="BU567" s="3" t="s">
        <v>1322</v>
      </c>
      <c r="BV567" s="3" t="s">
        <v>94</v>
      </c>
      <c r="BY567" s="3">
        <v>20160</v>
      </c>
      <c r="BZ567" s="3" t="s">
        <v>311</v>
      </c>
      <c r="CA567" s="3" t="s">
        <v>237</v>
      </c>
      <c r="CC567" s="3" t="s">
        <v>194</v>
      </c>
      <c r="CD567" s="3">
        <v>6001</v>
      </c>
      <c r="CE567" s="3" t="s">
        <v>90</v>
      </c>
      <c r="CF567" s="4">
        <v>45245</v>
      </c>
      <c r="CI567" s="3">
        <v>1</v>
      </c>
      <c r="CJ567" s="3">
        <v>1</v>
      </c>
      <c r="CK567" s="3">
        <v>21</v>
      </c>
      <c r="CL567" s="3" t="s">
        <v>86</v>
      </c>
    </row>
    <row r="568" spans="1:90" x14ac:dyDescent="0.3">
      <c r="A568" s="3" t="s">
        <v>72</v>
      </c>
      <c r="B568" s="3" t="s">
        <v>73</v>
      </c>
      <c r="C568" s="3" t="s">
        <v>74</v>
      </c>
      <c r="E568" s="3" t="str">
        <f>"080055868827"</f>
        <v>080055868827</v>
      </c>
      <c r="F568" s="4">
        <v>45244</v>
      </c>
      <c r="G568" s="3">
        <v>202408</v>
      </c>
      <c r="H568" s="3" t="s">
        <v>75</v>
      </c>
      <c r="I568" s="3" t="s">
        <v>76</v>
      </c>
      <c r="J568" s="3" t="s">
        <v>77</v>
      </c>
      <c r="K568" s="3" t="s">
        <v>78</v>
      </c>
      <c r="L568" s="3" t="s">
        <v>75</v>
      </c>
      <c r="M568" s="3" t="s">
        <v>76</v>
      </c>
      <c r="N568" s="3" t="s">
        <v>290</v>
      </c>
      <c r="O568" s="3" t="s">
        <v>82</v>
      </c>
      <c r="P568" s="3" t="str">
        <f>"1162957007                    "</f>
        <v xml:space="preserve">1162957007                    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0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23.07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1</v>
      </c>
      <c r="BI568" s="3">
        <v>2</v>
      </c>
      <c r="BJ568" s="3">
        <v>3.4</v>
      </c>
      <c r="BK568" s="3">
        <v>4</v>
      </c>
      <c r="BL568" s="3">
        <v>59.12</v>
      </c>
      <c r="BM568" s="3">
        <v>8.8699999999999992</v>
      </c>
      <c r="BN568" s="3">
        <v>67.989999999999995</v>
      </c>
      <c r="BO568" s="3">
        <v>67.989999999999995</v>
      </c>
      <c r="BQ568" s="3" t="s">
        <v>291</v>
      </c>
      <c r="BR568" s="3" t="s">
        <v>84</v>
      </c>
      <c r="BS568" s="4">
        <v>45245</v>
      </c>
      <c r="BT568" s="5">
        <v>0.375</v>
      </c>
      <c r="BU568" s="3" t="s">
        <v>1323</v>
      </c>
      <c r="BV568" s="3" t="s">
        <v>94</v>
      </c>
      <c r="BY568" s="3">
        <v>16965</v>
      </c>
      <c r="BZ568" s="3" t="s">
        <v>311</v>
      </c>
      <c r="CA568" s="3" t="s">
        <v>95</v>
      </c>
      <c r="CC568" s="3" t="s">
        <v>76</v>
      </c>
      <c r="CD568" s="3">
        <v>1600</v>
      </c>
      <c r="CE568" s="3" t="s">
        <v>90</v>
      </c>
      <c r="CF568" s="4">
        <v>45245</v>
      </c>
      <c r="CI568" s="3">
        <v>1</v>
      </c>
      <c r="CJ568" s="3">
        <v>1</v>
      </c>
      <c r="CK568" s="3">
        <v>22</v>
      </c>
      <c r="CL568" s="3" t="s">
        <v>86</v>
      </c>
    </row>
    <row r="569" spans="1:90" x14ac:dyDescent="0.3">
      <c r="A569" s="3" t="s">
        <v>72</v>
      </c>
      <c r="B569" s="3" t="s">
        <v>73</v>
      </c>
      <c r="C569" s="3" t="s">
        <v>74</v>
      </c>
      <c r="E569" s="3" t="str">
        <f>"080055868840"</f>
        <v>080055868840</v>
      </c>
      <c r="F569" s="4">
        <v>45244</v>
      </c>
      <c r="G569" s="3">
        <v>202408</v>
      </c>
      <c r="H569" s="3" t="s">
        <v>75</v>
      </c>
      <c r="I569" s="3" t="s">
        <v>76</v>
      </c>
      <c r="J569" s="3" t="s">
        <v>77</v>
      </c>
      <c r="K569" s="3" t="s">
        <v>78</v>
      </c>
      <c r="L569" s="3" t="s">
        <v>137</v>
      </c>
      <c r="M569" s="3" t="s">
        <v>138</v>
      </c>
      <c r="N569" s="3" t="s">
        <v>495</v>
      </c>
      <c r="O569" s="3" t="s">
        <v>82</v>
      </c>
      <c r="P569" s="3" t="str">
        <f>"1162956929                    "</f>
        <v xml:space="preserve">1162956929                    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29.54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1</v>
      </c>
      <c r="BI569" s="3">
        <v>2</v>
      </c>
      <c r="BJ569" s="3">
        <v>1.5</v>
      </c>
      <c r="BK569" s="3">
        <v>2</v>
      </c>
      <c r="BL569" s="3">
        <v>75.69</v>
      </c>
      <c r="BM569" s="3">
        <v>11.35</v>
      </c>
      <c r="BN569" s="3">
        <v>87.04</v>
      </c>
      <c r="BO569" s="3">
        <v>87.04</v>
      </c>
      <c r="BQ569" s="3" t="s">
        <v>496</v>
      </c>
      <c r="BR569" s="3" t="s">
        <v>84</v>
      </c>
      <c r="BS569" s="4">
        <v>45245</v>
      </c>
      <c r="BT569" s="5">
        <v>0.43194444444444446</v>
      </c>
      <c r="BU569" s="3" t="s">
        <v>677</v>
      </c>
      <c r="BV569" s="3" t="s">
        <v>94</v>
      </c>
      <c r="BY569" s="3">
        <v>7540</v>
      </c>
      <c r="BZ569" s="3" t="s">
        <v>311</v>
      </c>
      <c r="CA569" s="3" t="s">
        <v>663</v>
      </c>
      <c r="CC569" s="3" t="s">
        <v>138</v>
      </c>
      <c r="CD569" s="3">
        <v>3201</v>
      </c>
      <c r="CE569" s="3" t="s">
        <v>90</v>
      </c>
      <c r="CF569" s="4">
        <v>45246</v>
      </c>
      <c r="CI569" s="3">
        <v>1</v>
      </c>
      <c r="CJ569" s="3">
        <v>1</v>
      </c>
      <c r="CK569" s="3">
        <v>21</v>
      </c>
      <c r="CL569" s="3" t="s">
        <v>86</v>
      </c>
    </row>
    <row r="570" spans="1:90" x14ac:dyDescent="0.3">
      <c r="A570" s="3" t="s">
        <v>72</v>
      </c>
      <c r="B570" s="3" t="s">
        <v>73</v>
      </c>
      <c r="C570" s="3" t="s">
        <v>74</v>
      </c>
      <c r="E570" s="3" t="str">
        <f>"080055868915"</f>
        <v>080055868915</v>
      </c>
      <c r="F570" s="4">
        <v>45244</v>
      </c>
      <c r="G570" s="3">
        <v>202408</v>
      </c>
      <c r="H570" s="3" t="s">
        <v>75</v>
      </c>
      <c r="I570" s="3" t="s">
        <v>76</v>
      </c>
      <c r="J570" s="3" t="s">
        <v>77</v>
      </c>
      <c r="K570" s="3" t="s">
        <v>78</v>
      </c>
      <c r="L570" s="3" t="s">
        <v>147</v>
      </c>
      <c r="M570" s="3" t="s">
        <v>148</v>
      </c>
      <c r="N570" s="3" t="s">
        <v>654</v>
      </c>
      <c r="O570" s="3" t="s">
        <v>82</v>
      </c>
      <c r="P570" s="3" t="str">
        <f>"1162957051                    "</f>
        <v xml:space="preserve">1162957051                    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29.54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1</v>
      </c>
      <c r="BI570" s="3">
        <v>2</v>
      </c>
      <c r="BJ570" s="3">
        <v>2</v>
      </c>
      <c r="BK570" s="3">
        <v>2</v>
      </c>
      <c r="BL570" s="3">
        <v>75.69</v>
      </c>
      <c r="BM570" s="3">
        <v>11.35</v>
      </c>
      <c r="BN570" s="3">
        <v>87.04</v>
      </c>
      <c r="BO570" s="3">
        <v>87.04</v>
      </c>
      <c r="BQ570" s="3" t="s">
        <v>655</v>
      </c>
      <c r="BR570" s="3" t="s">
        <v>84</v>
      </c>
      <c r="BS570" s="4">
        <v>45245</v>
      </c>
      <c r="BT570" s="5">
        <v>0.41875000000000001</v>
      </c>
      <c r="BU570" s="3" t="s">
        <v>1309</v>
      </c>
      <c r="BV570" s="3" t="s">
        <v>94</v>
      </c>
      <c r="BY570" s="3">
        <v>9918</v>
      </c>
      <c r="BZ570" s="3" t="s">
        <v>311</v>
      </c>
      <c r="CA570" s="3" t="s">
        <v>1275</v>
      </c>
      <c r="CC570" s="3" t="s">
        <v>148</v>
      </c>
      <c r="CD570" s="3">
        <v>2</v>
      </c>
      <c r="CE570" s="3" t="s">
        <v>90</v>
      </c>
      <c r="CF570" s="4">
        <v>45245</v>
      </c>
      <c r="CI570" s="3">
        <v>1</v>
      </c>
      <c r="CJ570" s="3">
        <v>1</v>
      </c>
      <c r="CK570" s="3">
        <v>21</v>
      </c>
      <c r="CL570" s="3" t="s">
        <v>86</v>
      </c>
    </row>
    <row r="571" spans="1:90" x14ac:dyDescent="0.3">
      <c r="A571" s="3" t="s">
        <v>72</v>
      </c>
      <c r="B571" s="3" t="s">
        <v>73</v>
      </c>
      <c r="C571" s="3" t="s">
        <v>74</v>
      </c>
      <c r="E571" s="3" t="str">
        <f>"080055868957"</f>
        <v>080055868957</v>
      </c>
      <c r="F571" s="4">
        <v>45244</v>
      </c>
      <c r="G571" s="3">
        <v>202408</v>
      </c>
      <c r="H571" s="3" t="s">
        <v>75</v>
      </c>
      <c r="I571" s="3" t="s">
        <v>76</v>
      </c>
      <c r="J571" s="3" t="s">
        <v>77</v>
      </c>
      <c r="K571" s="3" t="s">
        <v>78</v>
      </c>
      <c r="L571" s="3" t="s">
        <v>556</v>
      </c>
      <c r="M571" s="3" t="s">
        <v>557</v>
      </c>
      <c r="N571" s="3" t="s">
        <v>1324</v>
      </c>
      <c r="O571" s="3" t="s">
        <v>82</v>
      </c>
      <c r="P571" s="3" t="str">
        <f>"1162957018                    "</f>
        <v xml:space="preserve">1162957018                    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23.07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1</v>
      </c>
      <c r="BI571" s="3">
        <v>4</v>
      </c>
      <c r="BJ571" s="3">
        <v>6.5</v>
      </c>
      <c r="BK571" s="3">
        <v>7</v>
      </c>
      <c r="BL571" s="3">
        <v>59.12</v>
      </c>
      <c r="BM571" s="3">
        <v>8.8699999999999992</v>
      </c>
      <c r="BN571" s="3">
        <v>67.989999999999995</v>
      </c>
      <c r="BO571" s="3">
        <v>67.989999999999995</v>
      </c>
      <c r="BQ571" s="3" t="s">
        <v>1325</v>
      </c>
      <c r="BR571" s="3" t="s">
        <v>84</v>
      </c>
      <c r="BS571" s="4">
        <v>45245</v>
      </c>
      <c r="BT571" s="5">
        <v>0.28472222222222221</v>
      </c>
      <c r="BU571" s="3" t="s">
        <v>1326</v>
      </c>
      <c r="BV571" s="3" t="s">
        <v>94</v>
      </c>
      <c r="BY571" s="3">
        <v>32256</v>
      </c>
      <c r="BZ571" s="3" t="s">
        <v>311</v>
      </c>
      <c r="CA571" s="3" t="s">
        <v>1327</v>
      </c>
      <c r="CC571" s="3" t="s">
        <v>557</v>
      </c>
      <c r="CD571" s="3">
        <v>1501</v>
      </c>
      <c r="CE571" s="3" t="s">
        <v>90</v>
      </c>
      <c r="CF571" s="4">
        <v>45245</v>
      </c>
      <c r="CI571" s="3">
        <v>1</v>
      </c>
      <c r="CJ571" s="3">
        <v>1</v>
      </c>
      <c r="CK571" s="3">
        <v>22</v>
      </c>
      <c r="CL571" s="3" t="s">
        <v>86</v>
      </c>
    </row>
    <row r="572" spans="1:90" x14ac:dyDescent="0.3">
      <c r="A572" s="3" t="s">
        <v>72</v>
      </c>
      <c r="B572" s="3" t="s">
        <v>73</v>
      </c>
      <c r="C572" s="3" t="s">
        <v>74</v>
      </c>
      <c r="E572" s="3" t="str">
        <f>"080055868974"</f>
        <v>080055868974</v>
      </c>
      <c r="F572" s="4">
        <v>45244</v>
      </c>
      <c r="G572" s="3">
        <v>202408</v>
      </c>
      <c r="H572" s="3" t="s">
        <v>75</v>
      </c>
      <c r="I572" s="3" t="s">
        <v>76</v>
      </c>
      <c r="J572" s="3" t="s">
        <v>77</v>
      </c>
      <c r="K572" s="3" t="s">
        <v>78</v>
      </c>
      <c r="L572" s="3" t="s">
        <v>75</v>
      </c>
      <c r="M572" s="3" t="s">
        <v>76</v>
      </c>
      <c r="N572" s="3" t="s">
        <v>347</v>
      </c>
      <c r="O572" s="3" t="s">
        <v>82</v>
      </c>
      <c r="P572" s="3" t="str">
        <f>"1162956955                    "</f>
        <v xml:space="preserve">1162956955                    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23.07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1</v>
      </c>
      <c r="BI572" s="3">
        <v>1</v>
      </c>
      <c r="BJ572" s="3">
        <v>0.2</v>
      </c>
      <c r="BK572" s="3">
        <v>1</v>
      </c>
      <c r="BL572" s="3">
        <v>59.12</v>
      </c>
      <c r="BM572" s="3">
        <v>8.8699999999999992</v>
      </c>
      <c r="BN572" s="3">
        <v>67.989999999999995</v>
      </c>
      <c r="BO572" s="3">
        <v>67.989999999999995</v>
      </c>
      <c r="BQ572" s="3" t="s">
        <v>348</v>
      </c>
      <c r="BR572" s="3" t="s">
        <v>84</v>
      </c>
      <c r="BS572" s="4">
        <v>45245</v>
      </c>
      <c r="BT572" s="5">
        <v>0.29097222222222224</v>
      </c>
      <c r="BU572" s="3" t="s">
        <v>1316</v>
      </c>
      <c r="BV572" s="3" t="s">
        <v>94</v>
      </c>
      <c r="BY572" s="3">
        <v>1200</v>
      </c>
      <c r="BZ572" s="3" t="s">
        <v>311</v>
      </c>
      <c r="CA572" s="3" t="s">
        <v>95</v>
      </c>
      <c r="CC572" s="3" t="s">
        <v>76</v>
      </c>
      <c r="CD572" s="3">
        <v>1620</v>
      </c>
      <c r="CE572" s="3" t="s">
        <v>90</v>
      </c>
      <c r="CF572" s="4">
        <v>45245</v>
      </c>
      <c r="CI572" s="3">
        <v>1</v>
      </c>
      <c r="CJ572" s="3">
        <v>1</v>
      </c>
      <c r="CK572" s="3">
        <v>22</v>
      </c>
      <c r="CL572" s="3" t="s">
        <v>86</v>
      </c>
    </row>
    <row r="573" spans="1:90" x14ac:dyDescent="0.3">
      <c r="A573" s="3" t="s">
        <v>72</v>
      </c>
      <c r="B573" s="3" t="s">
        <v>73</v>
      </c>
      <c r="C573" s="3" t="s">
        <v>74</v>
      </c>
      <c r="E573" s="3" t="str">
        <f>"080055869072"</f>
        <v>080055869072</v>
      </c>
      <c r="F573" s="4">
        <v>45244</v>
      </c>
      <c r="G573" s="3">
        <v>202408</v>
      </c>
      <c r="H573" s="3" t="s">
        <v>75</v>
      </c>
      <c r="I573" s="3" t="s">
        <v>76</v>
      </c>
      <c r="J573" s="3" t="s">
        <v>77</v>
      </c>
      <c r="K573" s="3" t="s">
        <v>78</v>
      </c>
      <c r="L573" s="3" t="s">
        <v>79</v>
      </c>
      <c r="M573" s="3" t="s">
        <v>80</v>
      </c>
      <c r="N573" s="3" t="s">
        <v>108</v>
      </c>
      <c r="O573" s="3" t="s">
        <v>82</v>
      </c>
      <c r="P573" s="3" t="str">
        <f>"1162957053                    "</f>
        <v xml:space="preserve">1162957053                    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29.54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1</v>
      </c>
      <c r="BI573" s="3">
        <v>1</v>
      </c>
      <c r="BJ573" s="3">
        <v>0.2</v>
      </c>
      <c r="BK573" s="3">
        <v>1</v>
      </c>
      <c r="BL573" s="3">
        <v>75.69</v>
      </c>
      <c r="BM573" s="3">
        <v>11.35</v>
      </c>
      <c r="BN573" s="3">
        <v>87.04</v>
      </c>
      <c r="BO573" s="3">
        <v>87.04</v>
      </c>
      <c r="BQ573" s="3" t="s">
        <v>109</v>
      </c>
      <c r="BR573" s="3" t="s">
        <v>84</v>
      </c>
      <c r="BS573" s="4">
        <v>45245</v>
      </c>
      <c r="BT573" s="5">
        <v>0.32708333333333334</v>
      </c>
      <c r="BU573" s="3" t="s">
        <v>1238</v>
      </c>
      <c r="BV573" s="3" t="s">
        <v>94</v>
      </c>
      <c r="BY573" s="3">
        <v>1200</v>
      </c>
      <c r="BZ573" s="3" t="s">
        <v>311</v>
      </c>
      <c r="CA573" s="3" t="s">
        <v>111</v>
      </c>
      <c r="CC573" s="3" t="s">
        <v>80</v>
      </c>
      <c r="CD573" s="3">
        <v>7530</v>
      </c>
      <c r="CE573" s="3" t="s">
        <v>90</v>
      </c>
      <c r="CF573" s="4">
        <v>45246</v>
      </c>
      <c r="CI573" s="3">
        <v>1</v>
      </c>
      <c r="CJ573" s="3">
        <v>1</v>
      </c>
      <c r="CK573" s="3">
        <v>21</v>
      </c>
      <c r="CL573" s="3" t="s">
        <v>86</v>
      </c>
    </row>
    <row r="574" spans="1:90" x14ac:dyDescent="0.3">
      <c r="A574" s="3" t="s">
        <v>72</v>
      </c>
      <c r="B574" s="3" t="s">
        <v>73</v>
      </c>
      <c r="C574" s="3" t="s">
        <v>74</v>
      </c>
      <c r="E574" s="3" t="str">
        <f>"080055869022"</f>
        <v>080055869022</v>
      </c>
      <c r="F574" s="4">
        <v>45244</v>
      </c>
      <c r="G574" s="3">
        <v>202408</v>
      </c>
      <c r="H574" s="3" t="s">
        <v>75</v>
      </c>
      <c r="I574" s="3" t="s">
        <v>76</v>
      </c>
      <c r="J574" s="3" t="s">
        <v>77</v>
      </c>
      <c r="K574" s="3" t="s">
        <v>78</v>
      </c>
      <c r="L574" s="3" t="s">
        <v>147</v>
      </c>
      <c r="M574" s="3" t="s">
        <v>148</v>
      </c>
      <c r="N574" s="3" t="s">
        <v>654</v>
      </c>
      <c r="O574" s="3" t="s">
        <v>82</v>
      </c>
      <c r="P574" s="3" t="str">
        <f>"1162956967                    "</f>
        <v xml:space="preserve">1162956967                    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29.54</v>
      </c>
      <c r="AR574" s="3">
        <v>0</v>
      </c>
      <c r="AS574" s="3">
        <v>0</v>
      </c>
      <c r="AT574" s="3">
        <v>0</v>
      </c>
      <c r="AU574" s="3">
        <v>0</v>
      </c>
      <c r="AV574" s="3">
        <v>0</v>
      </c>
      <c r="AW574" s="3">
        <v>0</v>
      </c>
      <c r="AX574" s="3">
        <v>0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1</v>
      </c>
      <c r="BI574" s="3">
        <v>1</v>
      </c>
      <c r="BJ574" s="3">
        <v>0.2</v>
      </c>
      <c r="BK574" s="3">
        <v>1</v>
      </c>
      <c r="BL574" s="3">
        <v>75.69</v>
      </c>
      <c r="BM574" s="3">
        <v>11.35</v>
      </c>
      <c r="BN574" s="3">
        <v>87.04</v>
      </c>
      <c r="BO574" s="3">
        <v>87.04</v>
      </c>
      <c r="BQ574" s="3" t="s">
        <v>655</v>
      </c>
      <c r="BR574" s="3" t="s">
        <v>84</v>
      </c>
      <c r="BS574" s="4">
        <v>45245</v>
      </c>
      <c r="BT574" s="5">
        <v>0.41944444444444445</v>
      </c>
      <c r="BU574" s="3" t="s">
        <v>1309</v>
      </c>
      <c r="BV574" s="3" t="s">
        <v>94</v>
      </c>
      <c r="BY574" s="3">
        <v>1200</v>
      </c>
      <c r="BZ574" s="3" t="s">
        <v>311</v>
      </c>
      <c r="CA574" s="3" t="s">
        <v>1275</v>
      </c>
      <c r="CC574" s="3" t="s">
        <v>148</v>
      </c>
      <c r="CD574" s="3">
        <v>2</v>
      </c>
      <c r="CE574" s="3" t="s">
        <v>90</v>
      </c>
      <c r="CF574" s="4">
        <v>45245</v>
      </c>
      <c r="CI574" s="3">
        <v>1</v>
      </c>
      <c r="CJ574" s="3">
        <v>1</v>
      </c>
      <c r="CK574" s="3">
        <v>21</v>
      </c>
      <c r="CL574" s="3" t="s">
        <v>86</v>
      </c>
    </row>
    <row r="575" spans="1:90" x14ac:dyDescent="0.3">
      <c r="A575" s="3" t="s">
        <v>72</v>
      </c>
      <c r="B575" s="3" t="s">
        <v>73</v>
      </c>
      <c r="C575" s="3" t="s">
        <v>74</v>
      </c>
      <c r="E575" s="3" t="str">
        <f>"080055869240"</f>
        <v>080055869240</v>
      </c>
      <c r="F575" s="4">
        <v>45244</v>
      </c>
      <c r="G575" s="3">
        <v>202408</v>
      </c>
      <c r="H575" s="3" t="s">
        <v>75</v>
      </c>
      <c r="I575" s="3" t="s">
        <v>76</v>
      </c>
      <c r="J575" s="3" t="s">
        <v>77</v>
      </c>
      <c r="K575" s="3" t="s">
        <v>78</v>
      </c>
      <c r="L575" s="3" t="s">
        <v>79</v>
      </c>
      <c r="M575" s="3" t="s">
        <v>80</v>
      </c>
      <c r="N575" s="3" t="s">
        <v>869</v>
      </c>
      <c r="O575" s="3" t="s">
        <v>82</v>
      </c>
      <c r="P575" s="3" t="str">
        <f>"1162957048                    "</f>
        <v xml:space="preserve">1162957048                    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29.54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1</v>
      </c>
      <c r="BI575" s="3">
        <v>1</v>
      </c>
      <c r="BJ575" s="3">
        <v>0.2</v>
      </c>
      <c r="BK575" s="3">
        <v>1</v>
      </c>
      <c r="BL575" s="3">
        <v>75.69</v>
      </c>
      <c r="BM575" s="3">
        <v>11.35</v>
      </c>
      <c r="BN575" s="3">
        <v>87.04</v>
      </c>
      <c r="BO575" s="3">
        <v>87.04</v>
      </c>
      <c r="BQ575" s="3" t="s">
        <v>870</v>
      </c>
      <c r="BR575" s="3" t="s">
        <v>84</v>
      </c>
      <c r="BS575" s="4">
        <v>45245</v>
      </c>
      <c r="BT575" s="5">
        <v>0.41180555555555554</v>
      </c>
      <c r="BU575" s="3" t="s">
        <v>1328</v>
      </c>
      <c r="BV575" s="3" t="s">
        <v>94</v>
      </c>
      <c r="BY575" s="3">
        <v>1200</v>
      </c>
      <c r="BZ575" s="3" t="s">
        <v>311</v>
      </c>
      <c r="CA575" s="3" t="s">
        <v>529</v>
      </c>
      <c r="CC575" s="3" t="s">
        <v>80</v>
      </c>
      <c r="CD575" s="3">
        <v>7441</v>
      </c>
      <c r="CE575" s="3" t="s">
        <v>90</v>
      </c>
      <c r="CF575" s="4">
        <v>45246</v>
      </c>
      <c r="CI575" s="3">
        <v>1</v>
      </c>
      <c r="CJ575" s="3">
        <v>1</v>
      </c>
      <c r="CK575" s="3">
        <v>21</v>
      </c>
      <c r="CL575" s="3" t="s">
        <v>86</v>
      </c>
    </row>
    <row r="576" spans="1:90" x14ac:dyDescent="0.3">
      <c r="A576" s="3" t="s">
        <v>72</v>
      </c>
      <c r="B576" s="3" t="s">
        <v>73</v>
      </c>
      <c r="C576" s="3" t="s">
        <v>74</v>
      </c>
      <c r="E576" s="3" t="str">
        <f>"080055869170"</f>
        <v>080055869170</v>
      </c>
      <c r="F576" s="4">
        <v>45244</v>
      </c>
      <c r="G576" s="3">
        <v>202408</v>
      </c>
      <c r="H576" s="3" t="s">
        <v>75</v>
      </c>
      <c r="I576" s="3" t="s">
        <v>76</v>
      </c>
      <c r="J576" s="3" t="s">
        <v>77</v>
      </c>
      <c r="K576" s="3" t="s">
        <v>78</v>
      </c>
      <c r="L576" s="3" t="s">
        <v>137</v>
      </c>
      <c r="M576" s="3" t="s">
        <v>138</v>
      </c>
      <c r="N576" s="3" t="s">
        <v>139</v>
      </c>
      <c r="O576" s="3" t="s">
        <v>82</v>
      </c>
      <c r="P576" s="3" t="str">
        <f>"1162957017                    "</f>
        <v xml:space="preserve">1162957017                    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0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29.54</v>
      </c>
      <c r="AR576" s="3">
        <v>0</v>
      </c>
      <c r="AS576" s="3">
        <v>0</v>
      </c>
      <c r="AT576" s="3">
        <v>0</v>
      </c>
      <c r="AU576" s="3">
        <v>0</v>
      </c>
      <c r="AV576" s="3">
        <v>0</v>
      </c>
      <c r="AW576" s="3">
        <v>0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1</v>
      </c>
      <c r="BI576" s="3">
        <v>1</v>
      </c>
      <c r="BJ576" s="3">
        <v>0.2</v>
      </c>
      <c r="BK576" s="3">
        <v>1</v>
      </c>
      <c r="BL576" s="3">
        <v>75.69</v>
      </c>
      <c r="BM576" s="3">
        <v>11.35</v>
      </c>
      <c r="BN576" s="3">
        <v>87.04</v>
      </c>
      <c r="BO576" s="3">
        <v>87.04</v>
      </c>
      <c r="BQ576" s="3" t="s">
        <v>140</v>
      </c>
      <c r="BR576" s="3" t="s">
        <v>84</v>
      </c>
      <c r="BS576" s="4">
        <v>45245</v>
      </c>
      <c r="BT576" s="5">
        <v>0.43333333333333335</v>
      </c>
      <c r="BU576" s="3" t="s">
        <v>728</v>
      </c>
      <c r="BV576" s="3" t="s">
        <v>94</v>
      </c>
      <c r="BY576" s="3">
        <v>1200</v>
      </c>
      <c r="BZ576" s="3" t="s">
        <v>311</v>
      </c>
      <c r="CA576" s="3" t="s">
        <v>167</v>
      </c>
      <c r="CC576" s="3" t="s">
        <v>138</v>
      </c>
      <c r="CD576" s="3">
        <v>3201</v>
      </c>
      <c r="CE576" s="3" t="s">
        <v>90</v>
      </c>
      <c r="CF576" s="4">
        <v>45246</v>
      </c>
      <c r="CI576" s="3">
        <v>1</v>
      </c>
      <c r="CJ576" s="3">
        <v>1</v>
      </c>
      <c r="CK576" s="3">
        <v>21</v>
      </c>
      <c r="CL576" s="3" t="s">
        <v>86</v>
      </c>
    </row>
    <row r="577" spans="1:90" x14ac:dyDescent="0.3">
      <c r="A577" s="3" t="s">
        <v>72</v>
      </c>
      <c r="B577" s="3" t="s">
        <v>73</v>
      </c>
      <c r="C577" s="3" t="s">
        <v>74</v>
      </c>
      <c r="E577" s="3" t="str">
        <f>"080055869147"</f>
        <v>080055869147</v>
      </c>
      <c r="F577" s="4">
        <v>45244</v>
      </c>
      <c r="G577" s="3">
        <v>202408</v>
      </c>
      <c r="H577" s="3" t="s">
        <v>75</v>
      </c>
      <c r="I577" s="3" t="s">
        <v>76</v>
      </c>
      <c r="J577" s="3" t="s">
        <v>77</v>
      </c>
      <c r="K577" s="3" t="s">
        <v>78</v>
      </c>
      <c r="L577" s="3" t="s">
        <v>332</v>
      </c>
      <c r="M577" s="3" t="s">
        <v>332</v>
      </c>
      <c r="N577" s="3" t="s">
        <v>585</v>
      </c>
      <c r="O577" s="3" t="s">
        <v>82</v>
      </c>
      <c r="P577" s="3" t="str">
        <f>"1162957049                    "</f>
        <v xml:space="preserve">1162957049                    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57.23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1</v>
      </c>
      <c r="BI577" s="3">
        <v>1</v>
      </c>
      <c r="BJ577" s="3">
        <v>0.2</v>
      </c>
      <c r="BK577" s="3">
        <v>1</v>
      </c>
      <c r="BL577" s="3">
        <v>146.65</v>
      </c>
      <c r="BM577" s="3">
        <v>22</v>
      </c>
      <c r="BN577" s="3">
        <v>168.65</v>
      </c>
      <c r="BO577" s="3">
        <v>168.65</v>
      </c>
      <c r="BQ577" s="3" t="s">
        <v>586</v>
      </c>
      <c r="BR577" s="3" t="s">
        <v>84</v>
      </c>
      <c r="BS577" s="4">
        <v>45245</v>
      </c>
      <c r="BT577" s="5">
        <v>0.52430555555555558</v>
      </c>
      <c r="BU577" s="3" t="s">
        <v>731</v>
      </c>
      <c r="BV577" s="3" t="s">
        <v>94</v>
      </c>
      <c r="BY577" s="3">
        <v>1200</v>
      </c>
      <c r="BZ577" s="3" t="s">
        <v>311</v>
      </c>
      <c r="CA577" s="3" t="s">
        <v>902</v>
      </c>
      <c r="CC577" s="3" t="s">
        <v>332</v>
      </c>
      <c r="CD577" s="3">
        <v>7646</v>
      </c>
      <c r="CE577" s="3" t="s">
        <v>90</v>
      </c>
      <c r="CF577" s="4">
        <v>45246</v>
      </c>
      <c r="CI577" s="3">
        <v>1</v>
      </c>
      <c r="CJ577" s="3">
        <v>1</v>
      </c>
      <c r="CK577" s="3">
        <v>23</v>
      </c>
      <c r="CL577" s="3" t="s">
        <v>86</v>
      </c>
    </row>
    <row r="578" spans="1:90" x14ac:dyDescent="0.3">
      <c r="A578" s="3" t="s">
        <v>72</v>
      </c>
      <c r="B578" s="3" t="s">
        <v>73</v>
      </c>
      <c r="C578" s="3" t="s">
        <v>74</v>
      </c>
      <c r="E578" s="3" t="str">
        <f>"080055869279"</f>
        <v>080055869279</v>
      </c>
      <c r="F578" s="4">
        <v>45244</v>
      </c>
      <c r="G578" s="3">
        <v>202408</v>
      </c>
      <c r="H578" s="3" t="s">
        <v>75</v>
      </c>
      <c r="I578" s="3" t="s">
        <v>76</v>
      </c>
      <c r="J578" s="3" t="s">
        <v>77</v>
      </c>
      <c r="K578" s="3" t="s">
        <v>78</v>
      </c>
      <c r="L578" s="3" t="s">
        <v>193</v>
      </c>
      <c r="M578" s="3" t="s">
        <v>194</v>
      </c>
      <c r="N578" s="3" t="s">
        <v>1245</v>
      </c>
      <c r="O578" s="3" t="s">
        <v>82</v>
      </c>
      <c r="P578" s="3" t="str">
        <f>"1162957047                    "</f>
        <v xml:space="preserve">1162957047                    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29.54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1</v>
      </c>
      <c r="BI578" s="3">
        <v>1</v>
      </c>
      <c r="BJ578" s="3">
        <v>0.2</v>
      </c>
      <c r="BK578" s="3">
        <v>1</v>
      </c>
      <c r="BL578" s="3">
        <v>75.69</v>
      </c>
      <c r="BM578" s="3">
        <v>11.35</v>
      </c>
      <c r="BN578" s="3">
        <v>87.04</v>
      </c>
      <c r="BO578" s="3">
        <v>87.04</v>
      </c>
      <c r="BQ578" s="3" t="s">
        <v>1246</v>
      </c>
      <c r="BR578" s="3" t="s">
        <v>84</v>
      </c>
      <c r="BS578" s="4">
        <v>45245</v>
      </c>
      <c r="BT578" s="5">
        <v>0.3659722222222222</v>
      </c>
      <c r="BU578" s="3" t="s">
        <v>1247</v>
      </c>
      <c r="BV578" s="3" t="s">
        <v>94</v>
      </c>
      <c r="BY578" s="3">
        <v>1200</v>
      </c>
      <c r="BZ578" s="3" t="s">
        <v>311</v>
      </c>
      <c r="CA578" s="3" t="s">
        <v>237</v>
      </c>
      <c r="CC578" s="3" t="s">
        <v>194</v>
      </c>
      <c r="CD578" s="3">
        <v>6000</v>
      </c>
      <c r="CE578" s="3" t="s">
        <v>90</v>
      </c>
      <c r="CF578" s="4">
        <v>45245</v>
      </c>
      <c r="CI578" s="3">
        <v>1</v>
      </c>
      <c r="CJ578" s="3">
        <v>1</v>
      </c>
      <c r="CK578" s="3">
        <v>21</v>
      </c>
      <c r="CL578" s="3" t="s">
        <v>86</v>
      </c>
    </row>
    <row r="579" spans="1:90" x14ac:dyDescent="0.3">
      <c r="A579" s="3" t="s">
        <v>72</v>
      </c>
      <c r="B579" s="3" t="s">
        <v>73</v>
      </c>
      <c r="C579" s="3" t="s">
        <v>74</v>
      </c>
      <c r="E579" s="3" t="str">
        <f>"080055868176"</f>
        <v>080055868176</v>
      </c>
      <c r="F579" s="4">
        <v>45244</v>
      </c>
      <c r="G579" s="3">
        <v>202408</v>
      </c>
      <c r="H579" s="3" t="s">
        <v>75</v>
      </c>
      <c r="I579" s="3" t="s">
        <v>76</v>
      </c>
      <c r="J579" s="3" t="s">
        <v>77</v>
      </c>
      <c r="K579" s="3" t="s">
        <v>78</v>
      </c>
      <c r="L579" s="3" t="s">
        <v>442</v>
      </c>
      <c r="M579" s="3" t="s">
        <v>443</v>
      </c>
      <c r="N579" s="3" t="s">
        <v>1329</v>
      </c>
      <c r="O579" s="3" t="s">
        <v>82</v>
      </c>
      <c r="P579" s="3" t="str">
        <f>"1162956219                    "</f>
        <v xml:space="preserve">1162956219                    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0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23.07</v>
      </c>
      <c r="AR579" s="3">
        <v>0</v>
      </c>
      <c r="AS579" s="3">
        <v>0</v>
      </c>
      <c r="AT579" s="3">
        <v>0</v>
      </c>
      <c r="AU579" s="3">
        <v>0</v>
      </c>
      <c r="AV579" s="3">
        <v>0</v>
      </c>
      <c r="AW579" s="3">
        <v>0</v>
      </c>
      <c r="AX579" s="3">
        <v>0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1</v>
      </c>
      <c r="BI579" s="3">
        <v>2</v>
      </c>
      <c r="BJ579" s="3">
        <v>1.5</v>
      </c>
      <c r="BK579" s="3">
        <v>2</v>
      </c>
      <c r="BL579" s="3">
        <v>59.12</v>
      </c>
      <c r="BM579" s="3">
        <v>8.8699999999999992</v>
      </c>
      <c r="BN579" s="3">
        <v>67.989999999999995</v>
      </c>
      <c r="BO579" s="3">
        <v>67.989999999999995</v>
      </c>
      <c r="BQ579" s="3" t="s">
        <v>1330</v>
      </c>
      <c r="BR579" s="3" t="s">
        <v>84</v>
      </c>
      <c r="BS579" s="4">
        <v>45245</v>
      </c>
      <c r="BT579" s="5">
        <v>0.39583333333333331</v>
      </c>
      <c r="BU579" s="3" t="s">
        <v>1331</v>
      </c>
      <c r="BV579" s="3" t="s">
        <v>94</v>
      </c>
      <c r="BY579" s="3">
        <v>7540</v>
      </c>
      <c r="BZ579" s="3" t="s">
        <v>311</v>
      </c>
      <c r="CA579" s="3" t="s">
        <v>1332</v>
      </c>
      <c r="CC579" s="3" t="s">
        <v>443</v>
      </c>
      <c r="CD579" s="3">
        <v>2062</v>
      </c>
      <c r="CE579" s="3" t="s">
        <v>90</v>
      </c>
      <c r="CF579" s="4">
        <v>45245</v>
      </c>
      <c r="CI579" s="3">
        <v>1</v>
      </c>
      <c r="CJ579" s="3">
        <v>1</v>
      </c>
      <c r="CK579" s="3">
        <v>22</v>
      </c>
      <c r="CL579" s="3" t="s">
        <v>86</v>
      </c>
    </row>
    <row r="580" spans="1:90" x14ac:dyDescent="0.3">
      <c r="A580" s="3" t="s">
        <v>72</v>
      </c>
      <c r="B580" s="3" t="s">
        <v>73</v>
      </c>
      <c r="C580" s="3" t="s">
        <v>74</v>
      </c>
      <c r="E580" s="3" t="str">
        <f>"080055861349"</f>
        <v>080055861349</v>
      </c>
      <c r="F580" s="4">
        <v>45244</v>
      </c>
      <c r="G580" s="3">
        <v>202408</v>
      </c>
      <c r="H580" s="3" t="s">
        <v>75</v>
      </c>
      <c r="I580" s="3" t="s">
        <v>76</v>
      </c>
      <c r="J580" s="3" t="s">
        <v>77</v>
      </c>
      <c r="K580" s="3" t="s">
        <v>78</v>
      </c>
      <c r="L580" s="3" t="s">
        <v>280</v>
      </c>
      <c r="M580" s="3" t="s">
        <v>281</v>
      </c>
      <c r="N580" s="3" t="s">
        <v>282</v>
      </c>
      <c r="O580" s="3" t="s">
        <v>82</v>
      </c>
      <c r="P580" s="3" t="str">
        <f>"1162956998                    "</f>
        <v xml:space="preserve">1162956998                    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57.23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0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1</v>
      </c>
      <c r="BI580" s="3">
        <v>1</v>
      </c>
      <c r="BJ580" s="3">
        <v>0.2</v>
      </c>
      <c r="BK580" s="3">
        <v>1</v>
      </c>
      <c r="BL580" s="3">
        <v>146.65</v>
      </c>
      <c r="BM580" s="3">
        <v>22</v>
      </c>
      <c r="BN580" s="3">
        <v>168.65</v>
      </c>
      <c r="BO580" s="3">
        <v>168.65</v>
      </c>
      <c r="BQ580" s="3" t="s">
        <v>283</v>
      </c>
      <c r="BR580" s="3" t="s">
        <v>84</v>
      </c>
      <c r="BS580" s="4">
        <v>45245</v>
      </c>
      <c r="BT580" s="5">
        <v>0.47569444444444442</v>
      </c>
      <c r="BU580" s="3" t="s">
        <v>690</v>
      </c>
      <c r="BV580" s="3" t="s">
        <v>94</v>
      </c>
      <c r="BY580" s="3">
        <v>1200</v>
      </c>
      <c r="BZ580" s="3" t="s">
        <v>311</v>
      </c>
      <c r="CA580" s="3" t="s">
        <v>691</v>
      </c>
      <c r="CC580" s="3" t="s">
        <v>281</v>
      </c>
      <c r="CD580" s="3">
        <v>7130</v>
      </c>
      <c r="CE580" s="3" t="s">
        <v>90</v>
      </c>
      <c r="CF580" s="4">
        <v>45246</v>
      </c>
      <c r="CI580" s="3">
        <v>1</v>
      </c>
      <c r="CJ580" s="3">
        <v>1</v>
      </c>
      <c r="CK580" s="3">
        <v>23</v>
      </c>
      <c r="CL580" s="3" t="s">
        <v>86</v>
      </c>
    </row>
    <row r="581" spans="1:90" x14ac:dyDescent="0.3">
      <c r="A581" s="3" t="s">
        <v>72</v>
      </c>
      <c r="B581" s="3" t="s">
        <v>73</v>
      </c>
      <c r="C581" s="3" t="s">
        <v>74</v>
      </c>
      <c r="E581" s="3" t="str">
        <f>"080055861395"</f>
        <v>080055861395</v>
      </c>
      <c r="F581" s="4">
        <v>45244</v>
      </c>
      <c r="G581" s="3">
        <v>202408</v>
      </c>
      <c r="H581" s="3" t="s">
        <v>75</v>
      </c>
      <c r="I581" s="3" t="s">
        <v>76</v>
      </c>
      <c r="J581" s="3" t="s">
        <v>77</v>
      </c>
      <c r="K581" s="3" t="s">
        <v>78</v>
      </c>
      <c r="L581" s="3" t="s">
        <v>147</v>
      </c>
      <c r="M581" s="3" t="s">
        <v>148</v>
      </c>
      <c r="N581" s="3" t="s">
        <v>618</v>
      </c>
      <c r="O581" s="3" t="s">
        <v>82</v>
      </c>
      <c r="P581" s="3" t="str">
        <f>"1162956945                    "</f>
        <v xml:space="preserve">1162956945                    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29.54</v>
      </c>
      <c r="AR581" s="3">
        <v>0</v>
      </c>
      <c r="AS581" s="3">
        <v>0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1</v>
      </c>
      <c r="BI581" s="3">
        <v>1</v>
      </c>
      <c r="BJ581" s="3">
        <v>0.2</v>
      </c>
      <c r="BK581" s="3">
        <v>1</v>
      </c>
      <c r="BL581" s="3">
        <v>75.69</v>
      </c>
      <c r="BM581" s="3">
        <v>11.35</v>
      </c>
      <c r="BN581" s="3">
        <v>87.04</v>
      </c>
      <c r="BO581" s="3">
        <v>87.04</v>
      </c>
      <c r="BQ581" s="3" t="s">
        <v>619</v>
      </c>
      <c r="BR581" s="3" t="s">
        <v>84</v>
      </c>
      <c r="BS581" s="4">
        <v>45245</v>
      </c>
      <c r="BT581" s="5">
        <v>0.4236111111111111</v>
      </c>
      <c r="BU581" s="3" t="s">
        <v>1333</v>
      </c>
      <c r="BV581" s="3" t="s">
        <v>94</v>
      </c>
      <c r="BY581" s="3">
        <v>1200</v>
      </c>
      <c r="BZ581" s="3" t="s">
        <v>311</v>
      </c>
      <c r="CA581" s="3" t="s">
        <v>1334</v>
      </c>
      <c r="CC581" s="3" t="s">
        <v>148</v>
      </c>
      <c r="CD581" s="3">
        <v>116</v>
      </c>
      <c r="CE581" s="3" t="s">
        <v>90</v>
      </c>
      <c r="CF581" s="4">
        <v>45245</v>
      </c>
      <c r="CI581" s="3">
        <v>1</v>
      </c>
      <c r="CJ581" s="3">
        <v>1</v>
      </c>
      <c r="CK581" s="3">
        <v>21</v>
      </c>
      <c r="CL581" s="3" t="s">
        <v>86</v>
      </c>
    </row>
    <row r="582" spans="1:90" x14ac:dyDescent="0.3">
      <c r="A582" s="3" t="s">
        <v>72</v>
      </c>
      <c r="B582" s="3" t="s">
        <v>73</v>
      </c>
      <c r="C582" s="3" t="s">
        <v>74</v>
      </c>
      <c r="E582" s="3" t="str">
        <f>"080055862772"</f>
        <v>080055862772</v>
      </c>
      <c r="F582" s="4">
        <v>45244</v>
      </c>
      <c r="G582" s="3">
        <v>202408</v>
      </c>
      <c r="H582" s="3" t="s">
        <v>75</v>
      </c>
      <c r="I582" s="3" t="s">
        <v>76</v>
      </c>
      <c r="J582" s="3" t="s">
        <v>77</v>
      </c>
      <c r="K582" s="3" t="s">
        <v>78</v>
      </c>
      <c r="L582" s="3" t="s">
        <v>238</v>
      </c>
      <c r="M582" s="3" t="s">
        <v>239</v>
      </c>
      <c r="N582" s="3" t="s">
        <v>724</v>
      </c>
      <c r="O582" s="3" t="s">
        <v>82</v>
      </c>
      <c r="P582" s="3" t="str">
        <f>"1162956968                    "</f>
        <v xml:space="preserve">1162956968                    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0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29.54</v>
      </c>
      <c r="AR582" s="3">
        <v>0</v>
      </c>
      <c r="AS582" s="3">
        <v>0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1</v>
      </c>
      <c r="BI582" s="3">
        <v>1</v>
      </c>
      <c r="BJ582" s="3">
        <v>0.2</v>
      </c>
      <c r="BK582" s="3">
        <v>1</v>
      </c>
      <c r="BL582" s="3">
        <v>75.69</v>
      </c>
      <c r="BM582" s="3">
        <v>11.35</v>
      </c>
      <c r="BN582" s="3">
        <v>87.04</v>
      </c>
      <c r="BO582" s="3">
        <v>87.04</v>
      </c>
      <c r="BQ582" s="3" t="s">
        <v>725</v>
      </c>
      <c r="BR582" s="3" t="s">
        <v>84</v>
      </c>
      <c r="BS582" s="4">
        <v>45245</v>
      </c>
      <c r="BT582" s="5">
        <v>0.59444444444444444</v>
      </c>
      <c r="BU582" s="3" t="s">
        <v>1284</v>
      </c>
      <c r="BV582" s="3" t="s">
        <v>86</v>
      </c>
      <c r="BW582" s="3" t="s">
        <v>503</v>
      </c>
      <c r="BX582" s="3" t="s">
        <v>1335</v>
      </c>
      <c r="BY582" s="3">
        <v>1200</v>
      </c>
      <c r="BZ582" s="3" t="s">
        <v>311</v>
      </c>
      <c r="CA582" s="3" t="s">
        <v>1285</v>
      </c>
      <c r="CC582" s="3" t="s">
        <v>239</v>
      </c>
      <c r="CD582" s="3">
        <v>5200</v>
      </c>
      <c r="CE582" s="3" t="s">
        <v>90</v>
      </c>
      <c r="CF582" s="4">
        <v>45245</v>
      </c>
      <c r="CI582" s="3">
        <v>1</v>
      </c>
      <c r="CJ582" s="3">
        <v>1</v>
      </c>
      <c r="CK582" s="3">
        <v>21</v>
      </c>
      <c r="CL582" s="3" t="s">
        <v>86</v>
      </c>
    </row>
    <row r="583" spans="1:90" x14ac:dyDescent="0.3">
      <c r="A583" s="3" t="s">
        <v>72</v>
      </c>
      <c r="B583" s="3" t="s">
        <v>73</v>
      </c>
      <c r="C583" s="3" t="s">
        <v>74</v>
      </c>
      <c r="E583" s="3" t="str">
        <f>"080055862770"</f>
        <v>080055862770</v>
      </c>
      <c r="F583" s="4">
        <v>45244</v>
      </c>
      <c r="G583" s="3">
        <v>202408</v>
      </c>
      <c r="H583" s="3" t="s">
        <v>75</v>
      </c>
      <c r="I583" s="3" t="s">
        <v>76</v>
      </c>
      <c r="J583" s="3" t="s">
        <v>77</v>
      </c>
      <c r="K583" s="3" t="s">
        <v>78</v>
      </c>
      <c r="L583" s="3" t="s">
        <v>522</v>
      </c>
      <c r="M583" s="3" t="s">
        <v>523</v>
      </c>
      <c r="N583" s="3" t="s">
        <v>1336</v>
      </c>
      <c r="O583" s="3" t="s">
        <v>82</v>
      </c>
      <c r="P583" s="3" t="str">
        <f>"1162956956                    "</f>
        <v xml:space="preserve">1162956956                    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57.23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1</v>
      </c>
      <c r="BI583" s="3">
        <v>2</v>
      </c>
      <c r="BJ583" s="3">
        <v>1.7</v>
      </c>
      <c r="BK583" s="3">
        <v>2</v>
      </c>
      <c r="BL583" s="3">
        <v>146.65</v>
      </c>
      <c r="BM583" s="3">
        <v>22</v>
      </c>
      <c r="BN583" s="3">
        <v>168.65</v>
      </c>
      <c r="BO583" s="3">
        <v>168.65</v>
      </c>
      <c r="BQ583" s="3" t="s">
        <v>1337</v>
      </c>
      <c r="BR583" s="3" t="s">
        <v>84</v>
      </c>
      <c r="BS583" s="4">
        <v>45245</v>
      </c>
      <c r="BT583" s="5">
        <v>0.40763888888888888</v>
      </c>
      <c r="BU583" s="3" t="s">
        <v>1338</v>
      </c>
      <c r="BV583" s="3" t="s">
        <v>94</v>
      </c>
      <c r="BY583" s="3">
        <v>8512</v>
      </c>
      <c r="BZ583" s="3" t="s">
        <v>311</v>
      </c>
      <c r="CA583" s="3" t="s">
        <v>1236</v>
      </c>
      <c r="CC583" s="3" t="s">
        <v>523</v>
      </c>
      <c r="CD583" s="3">
        <v>4400</v>
      </c>
      <c r="CE583" s="3" t="s">
        <v>90</v>
      </c>
      <c r="CF583" s="4">
        <v>45246</v>
      </c>
      <c r="CI583" s="3">
        <v>1</v>
      </c>
      <c r="CJ583" s="3">
        <v>1</v>
      </c>
      <c r="CK583" s="3">
        <v>23</v>
      </c>
      <c r="CL583" s="3" t="s">
        <v>86</v>
      </c>
    </row>
    <row r="584" spans="1:90" x14ac:dyDescent="0.3">
      <c r="A584" s="3" t="s">
        <v>72</v>
      </c>
      <c r="B584" s="3" t="s">
        <v>73</v>
      </c>
      <c r="C584" s="3" t="s">
        <v>74</v>
      </c>
      <c r="E584" s="3" t="str">
        <f>"080055861429"</f>
        <v>080055861429</v>
      </c>
      <c r="F584" s="4">
        <v>45244</v>
      </c>
      <c r="G584" s="3">
        <v>202408</v>
      </c>
      <c r="H584" s="3" t="s">
        <v>75</v>
      </c>
      <c r="I584" s="3" t="s">
        <v>76</v>
      </c>
      <c r="J584" s="3" t="s">
        <v>77</v>
      </c>
      <c r="K584" s="3" t="s">
        <v>78</v>
      </c>
      <c r="L584" s="3" t="s">
        <v>193</v>
      </c>
      <c r="M584" s="3" t="s">
        <v>194</v>
      </c>
      <c r="N584" s="3" t="s">
        <v>469</v>
      </c>
      <c r="O584" s="3" t="s">
        <v>82</v>
      </c>
      <c r="P584" s="3" t="str">
        <f>"1162956993                    "</f>
        <v xml:space="preserve">1162956993                    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29.54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1</v>
      </c>
      <c r="BI584" s="3">
        <v>1</v>
      </c>
      <c r="BJ584" s="3">
        <v>0.2</v>
      </c>
      <c r="BK584" s="3">
        <v>1</v>
      </c>
      <c r="BL584" s="3">
        <v>75.69</v>
      </c>
      <c r="BM584" s="3">
        <v>11.35</v>
      </c>
      <c r="BN584" s="3">
        <v>87.04</v>
      </c>
      <c r="BO584" s="3">
        <v>87.04</v>
      </c>
      <c r="BQ584" s="3" t="s">
        <v>470</v>
      </c>
      <c r="BR584" s="3" t="s">
        <v>84</v>
      </c>
      <c r="BS584" s="4">
        <v>45245</v>
      </c>
      <c r="BT584" s="5">
        <v>0.43541666666666662</v>
      </c>
      <c r="BU584" s="3" t="s">
        <v>1339</v>
      </c>
      <c r="BV584" s="3" t="s">
        <v>94</v>
      </c>
      <c r="BY584" s="3">
        <v>1200</v>
      </c>
      <c r="BZ584" s="3" t="s">
        <v>311</v>
      </c>
      <c r="CA584" s="3" t="s">
        <v>237</v>
      </c>
      <c r="CC584" s="3" t="s">
        <v>194</v>
      </c>
      <c r="CD584" s="3">
        <v>6001</v>
      </c>
      <c r="CE584" s="3" t="s">
        <v>90</v>
      </c>
      <c r="CF584" s="4">
        <v>45245</v>
      </c>
      <c r="CI584" s="3">
        <v>1</v>
      </c>
      <c r="CJ584" s="3">
        <v>1</v>
      </c>
      <c r="CK584" s="3">
        <v>21</v>
      </c>
      <c r="CL584" s="3" t="s">
        <v>86</v>
      </c>
    </row>
    <row r="585" spans="1:90" x14ac:dyDescent="0.3">
      <c r="A585" s="3" t="s">
        <v>72</v>
      </c>
      <c r="B585" s="3" t="s">
        <v>73</v>
      </c>
      <c r="C585" s="3" t="s">
        <v>74</v>
      </c>
      <c r="E585" s="3" t="str">
        <f>"080055867456"</f>
        <v>080055867456</v>
      </c>
      <c r="F585" s="4">
        <v>45244</v>
      </c>
      <c r="G585" s="3">
        <v>202408</v>
      </c>
      <c r="H585" s="3" t="s">
        <v>75</v>
      </c>
      <c r="I585" s="3" t="s">
        <v>76</v>
      </c>
      <c r="J585" s="3" t="s">
        <v>77</v>
      </c>
      <c r="K585" s="3" t="s">
        <v>78</v>
      </c>
      <c r="L585" s="3" t="s">
        <v>442</v>
      </c>
      <c r="M585" s="3" t="s">
        <v>443</v>
      </c>
      <c r="N585" s="3" t="s">
        <v>1340</v>
      </c>
      <c r="O585" s="3" t="s">
        <v>82</v>
      </c>
      <c r="P585" s="3" t="str">
        <f>"1162957033                    "</f>
        <v xml:space="preserve">1162957033                    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23.07</v>
      </c>
      <c r="AR585" s="3">
        <v>0</v>
      </c>
      <c r="AS585" s="3">
        <v>0</v>
      </c>
      <c r="AT585" s="3">
        <v>0</v>
      </c>
      <c r="AU585" s="3">
        <v>0</v>
      </c>
      <c r="AV585" s="3">
        <v>0</v>
      </c>
      <c r="AW585" s="3">
        <v>0</v>
      </c>
      <c r="AX585" s="3">
        <v>0</v>
      </c>
      <c r="AY585" s="3">
        <v>0</v>
      </c>
      <c r="AZ585" s="3">
        <v>0</v>
      </c>
      <c r="BA585" s="3">
        <v>0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1</v>
      </c>
      <c r="BI585" s="3">
        <v>5</v>
      </c>
      <c r="BJ585" s="3">
        <v>1.7</v>
      </c>
      <c r="BK585" s="3">
        <v>5</v>
      </c>
      <c r="BL585" s="3">
        <v>59.12</v>
      </c>
      <c r="BM585" s="3">
        <v>8.8699999999999992</v>
      </c>
      <c r="BN585" s="3">
        <v>67.989999999999995</v>
      </c>
      <c r="BO585" s="3">
        <v>67.989999999999995</v>
      </c>
      <c r="BQ585" s="3" t="s">
        <v>1341</v>
      </c>
      <c r="BR585" s="3" t="s">
        <v>84</v>
      </c>
      <c r="BS585" s="4">
        <v>45245</v>
      </c>
      <c r="BT585" s="5">
        <v>0.3666666666666667</v>
      </c>
      <c r="BU585" s="3" t="s">
        <v>1342</v>
      </c>
      <c r="BV585" s="3" t="s">
        <v>94</v>
      </c>
      <c r="BY585" s="3">
        <v>8550</v>
      </c>
      <c r="BZ585" s="3" t="s">
        <v>311</v>
      </c>
      <c r="CA585" s="3" t="s">
        <v>909</v>
      </c>
      <c r="CC585" s="3" t="s">
        <v>443</v>
      </c>
      <c r="CD585" s="3">
        <v>2040</v>
      </c>
      <c r="CE585" s="3" t="s">
        <v>90</v>
      </c>
      <c r="CF585" s="4">
        <v>45245</v>
      </c>
      <c r="CI585" s="3">
        <v>1</v>
      </c>
      <c r="CJ585" s="3">
        <v>1</v>
      </c>
      <c r="CK585" s="3">
        <v>22</v>
      </c>
      <c r="CL585" s="3" t="s">
        <v>86</v>
      </c>
    </row>
    <row r="586" spans="1:90" x14ac:dyDescent="0.3">
      <c r="A586" s="3" t="s">
        <v>72</v>
      </c>
      <c r="B586" s="3" t="s">
        <v>73</v>
      </c>
      <c r="C586" s="3" t="s">
        <v>74</v>
      </c>
      <c r="E586" s="3" t="str">
        <f>"080055867289"</f>
        <v>080055867289</v>
      </c>
      <c r="F586" s="4">
        <v>45244</v>
      </c>
      <c r="G586" s="3">
        <v>202408</v>
      </c>
      <c r="H586" s="3" t="s">
        <v>75</v>
      </c>
      <c r="I586" s="3" t="s">
        <v>76</v>
      </c>
      <c r="J586" s="3" t="s">
        <v>77</v>
      </c>
      <c r="K586" s="3" t="s">
        <v>78</v>
      </c>
      <c r="L586" s="3" t="s">
        <v>147</v>
      </c>
      <c r="M586" s="3" t="s">
        <v>148</v>
      </c>
      <c r="N586" s="3" t="s">
        <v>654</v>
      </c>
      <c r="O586" s="3" t="s">
        <v>150</v>
      </c>
      <c r="P586" s="3" t="str">
        <f>"1162957026                    "</f>
        <v xml:space="preserve">1162957026                    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0</v>
      </c>
      <c r="AG586" s="3">
        <v>5.57</v>
      </c>
      <c r="AH586" s="3">
        <v>0</v>
      </c>
      <c r="AI586" s="3">
        <v>0</v>
      </c>
      <c r="AJ586" s="3">
        <v>0</v>
      </c>
      <c r="AK586" s="3">
        <v>0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57.12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1</v>
      </c>
      <c r="BI586" s="3">
        <v>6</v>
      </c>
      <c r="BJ586" s="3">
        <v>4.3</v>
      </c>
      <c r="BK586" s="3">
        <v>6</v>
      </c>
      <c r="BL586" s="3">
        <v>151.94</v>
      </c>
      <c r="BM586" s="3">
        <v>22.79</v>
      </c>
      <c r="BN586" s="3">
        <v>174.73</v>
      </c>
      <c r="BO586" s="3">
        <v>174.73</v>
      </c>
      <c r="BQ586" s="3" t="s">
        <v>655</v>
      </c>
      <c r="BR586" s="3" t="s">
        <v>84</v>
      </c>
      <c r="BS586" s="4">
        <v>45245</v>
      </c>
      <c r="BT586" s="5">
        <v>0.41875000000000001</v>
      </c>
      <c r="BU586" s="3" t="s">
        <v>1309</v>
      </c>
      <c r="BV586" s="3" t="s">
        <v>94</v>
      </c>
      <c r="BY586" s="3">
        <v>21504</v>
      </c>
      <c r="BZ586" s="3" t="s">
        <v>563</v>
      </c>
      <c r="CA586" s="3" t="s">
        <v>1275</v>
      </c>
      <c r="CC586" s="3" t="s">
        <v>148</v>
      </c>
      <c r="CD586" s="3">
        <v>2</v>
      </c>
      <c r="CE586" s="3" t="s">
        <v>90</v>
      </c>
      <c r="CF586" s="4">
        <v>45245</v>
      </c>
      <c r="CI586" s="3">
        <v>1</v>
      </c>
      <c r="CJ586" s="3">
        <v>1</v>
      </c>
      <c r="CK586" s="3">
        <v>41</v>
      </c>
      <c r="CL586" s="3" t="s">
        <v>86</v>
      </c>
    </row>
    <row r="587" spans="1:90" x14ac:dyDescent="0.3">
      <c r="A587" s="3" t="s">
        <v>72</v>
      </c>
      <c r="B587" s="3" t="s">
        <v>73</v>
      </c>
      <c r="C587" s="3" t="s">
        <v>74</v>
      </c>
      <c r="E587" s="3" t="str">
        <f>"080055868124"</f>
        <v>080055868124</v>
      </c>
      <c r="F587" s="4">
        <v>45244</v>
      </c>
      <c r="G587" s="3">
        <v>202408</v>
      </c>
      <c r="H587" s="3" t="s">
        <v>75</v>
      </c>
      <c r="I587" s="3" t="s">
        <v>76</v>
      </c>
      <c r="J587" s="3" t="s">
        <v>77</v>
      </c>
      <c r="K587" s="3" t="s">
        <v>78</v>
      </c>
      <c r="L587" s="3" t="s">
        <v>75</v>
      </c>
      <c r="M587" s="3" t="s">
        <v>76</v>
      </c>
      <c r="N587" s="3" t="s">
        <v>1343</v>
      </c>
      <c r="O587" s="3" t="s">
        <v>82</v>
      </c>
      <c r="P587" s="3" t="str">
        <f>"1162955720                    "</f>
        <v xml:space="preserve">1162955720                    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0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23.07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1</v>
      </c>
      <c r="BI587" s="3">
        <v>1</v>
      </c>
      <c r="BJ587" s="3">
        <v>4.0999999999999996</v>
      </c>
      <c r="BK587" s="3">
        <v>5</v>
      </c>
      <c r="BL587" s="3">
        <v>59.12</v>
      </c>
      <c r="BM587" s="3">
        <v>8.8699999999999992</v>
      </c>
      <c r="BN587" s="3">
        <v>67.989999999999995</v>
      </c>
      <c r="BO587" s="3">
        <v>67.989999999999995</v>
      </c>
      <c r="BQ587" s="3" t="s">
        <v>1344</v>
      </c>
      <c r="BR587" s="3" t="s">
        <v>84</v>
      </c>
      <c r="BS587" s="4">
        <v>45245</v>
      </c>
      <c r="BT587" s="5">
        <v>0.40347222222222223</v>
      </c>
      <c r="BU587" s="3" t="s">
        <v>1345</v>
      </c>
      <c r="BV587" s="3" t="s">
        <v>94</v>
      </c>
      <c r="BY587" s="3">
        <v>20358</v>
      </c>
      <c r="BZ587" s="3" t="s">
        <v>311</v>
      </c>
      <c r="CA587" s="3" t="s">
        <v>153</v>
      </c>
      <c r="CC587" s="3" t="s">
        <v>76</v>
      </c>
      <c r="CD587" s="3">
        <v>1619</v>
      </c>
      <c r="CE587" s="3" t="s">
        <v>90</v>
      </c>
      <c r="CF587" s="4">
        <v>45245</v>
      </c>
      <c r="CI587" s="3">
        <v>1</v>
      </c>
      <c r="CJ587" s="3">
        <v>1</v>
      </c>
      <c r="CK587" s="3">
        <v>22</v>
      </c>
      <c r="CL587" s="3" t="s">
        <v>86</v>
      </c>
    </row>
    <row r="588" spans="1:90" x14ac:dyDescent="0.3">
      <c r="A588" s="3" t="s">
        <v>72</v>
      </c>
      <c r="B588" s="3" t="s">
        <v>73</v>
      </c>
      <c r="C588" s="3" t="s">
        <v>74</v>
      </c>
      <c r="E588" s="3" t="str">
        <f>"080055868432"</f>
        <v>080055868432</v>
      </c>
      <c r="F588" s="4">
        <v>45244</v>
      </c>
      <c r="G588" s="3">
        <v>202408</v>
      </c>
      <c r="H588" s="3" t="s">
        <v>75</v>
      </c>
      <c r="I588" s="3" t="s">
        <v>76</v>
      </c>
      <c r="J588" s="3" t="s">
        <v>77</v>
      </c>
      <c r="K588" s="3" t="s">
        <v>78</v>
      </c>
      <c r="L588" s="3" t="s">
        <v>147</v>
      </c>
      <c r="M588" s="3" t="s">
        <v>148</v>
      </c>
      <c r="N588" s="3" t="s">
        <v>654</v>
      </c>
      <c r="O588" s="3" t="s">
        <v>82</v>
      </c>
      <c r="P588" s="3" t="str">
        <f>"1162956398                    "</f>
        <v xml:space="preserve">1162956398                    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0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29.54</v>
      </c>
      <c r="AR588" s="3">
        <v>0</v>
      </c>
      <c r="AS588" s="3">
        <v>0</v>
      </c>
      <c r="AT588" s="3">
        <v>0</v>
      </c>
      <c r="AU588" s="3">
        <v>0</v>
      </c>
      <c r="AV588" s="3">
        <v>0</v>
      </c>
      <c r="AW588" s="3">
        <v>0</v>
      </c>
      <c r="AX588" s="3">
        <v>0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1</v>
      </c>
      <c r="BI588" s="3">
        <v>1</v>
      </c>
      <c r="BJ588" s="3">
        <v>0.2</v>
      </c>
      <c r="BK588" s="3">
        <v>1</v>
      </c>
      <c r="BL588" s="3">
        <v>75.69</v>
      </c>
      <c r="BM588" s="3">
        <v>11.35</v>
      </c>
      <c r="BN588" s="3">
        <v>87.04</v>
      </c>
      <c r="BO588" s="3">
        <v>87.04</v>
      </c>
      <c r="BQ588" s="3" t="s">
        <v>655</v>
      </c>
      <c r="BR588" s="3" t="s">
        <v>84</v>
      </c>
      <c r="BS588" s="4">
        <v>45245</v>
      </c>
      <c r="BT588" s="5">
        <v>0.4201388888888889</v>
      </c>
      <c r="BU588" s="3" t="s">
        <v>1309</v>
      </c>
      <c r="BV588" s="3" t="s">
        <v>94</v>
      </c>
      <c r="BY588" s="3">
        <v>1200</v>
      </c>
      <c r="BZ588" s="3" t="s">
        <v>311</v>
      </c>
      <c r="CA588" s="3" t="s">
        <v>1275</v>
      </c>
      <c r="CC588" s="3" t="s">
        <v>148</v>
      </c>
      <c r="CD588" s="3">
        <v>2</v>
      </c>
      <c r="CE588" s="3" t="s">
        <v>90</v>
      </c>
      <c r="CF588" s="4">
        <v>45245</v>
      </c>
      <c r="CI588" s="3">
        <v>1</v>
      </c>
      <c r="CJ588" s="3">
        <v>1</v>
      </c>
      <c r="CK588" s="3">
        <v>21</v>
      </c>
      <c r="CL588" s="3" t="s">
        <v>86</v>
      </c>
    </row>
    <row r="589" spans="1:90" x14ac:dyDescent="0.3">
      <c r="A589" s="3" t="s">
        <v>72</v>
      </c>
      <c r="B589" s="3" t="s">
        <v>73</v>
      </c>
      <c r="C589" s="3" t="s">
        <v>74</v>
      </c>
      <c r="E589" s="3" t="str">
        <f>"080055867301"</f>
        <v>080055867301</v>
      </c>
      <c r="F589" s="4">
        <v>45244</v>
      </c>
      <c r="G589" s="3">
        <v>202408</v>
      </c>
      <c r="H589" s="3" t="s">
        <v>75</v>
      </c>
      <c r="I589" s="3" t="s">
        <v>76</v>
      </c>
      <c r="J589" s="3" t="s">
        <v>77</v>
      </c>
      <c r="K589" s="3" t="s">
        <v>78</v>
      </c>
      <c r="L589" s="3" t="s">
        <v>442</v>
      </c>
      <c r="M589" s="3" t="s">
        <v>443</v>
      </c>
      <c r="N589" s="3" t="s">
        <v>1346</v>
      </c>
      <c r="O589" s="3" t="s">
        <v>82</v>
      </c>
      <c r="P589" s="3" t="str">
        <f>"1162956975                    "</f>
        <v xml:space="preserve">1162956975                    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23.07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1</v>
      </c>
      <c r="BI589" s="3">
        <v>1</v>
      </c>
      <c r="BJ589" s="3">
        <v>0.2</v>
      </c>
      <c r="BK589" s="3">
        <v>1</v>
      </c>
      <c r="BL589" s="3">
        <v>59.12</v>
      </c>
      <c r="BM589" s="3">
        <v>8.8699999999999992</v>
      </c>
      <c r="BN589" s="3">
        <v>67.989999999999995</v>
      </c>
      <c r="BO589" s="3">
        <v>67.989999999999995</v>
      </c>
      <c r="BQ589" s="3" t="s">
        <v>1347</v>
      </c>
      <c r="BR589" s="3" t="s">
        <v>84</v>
      </c>
      <c r="BS589" s="4">
        <v>45245</v>
      </c>
      <c r="BT589" s="5">
        <v>0.37638888888888888</v>
      </c>
      <c r="BU589" s="3" t="s">
        <v>1348</v>
      </c>
      <c r="BV589" s="3" t="s">
        <v>94</v>
      </c>
      <c r="BY589" s="3">
        <v>1200</v>
      </c>
      <c r="BZ589" s="3" t="s">
        <v>311</v>
      </c>
      <c r="CA589" s="3" t="s">
        <v>909</v>
      </c>
      <c r="CC589" s="3" t="s">
        <v>443</v>
      </c>
      <c r="CD589" s="3">
        <v>2040</v>
      </c>
      <c r="CE589" s="3" t="s">
        <v>90</v>
      </c>
      <c r="CF589" s="4">
        <v>45245</v>
      </c>
      <c r="CI589" s="3">
        <v>1</v>
      </c>
      <c r="CJ589" s="3">
        <v>1</v>
      </c>
      <c r="CK589" s="3">
        <v>22</v>
      </c>
      <c r="CL589" s="3" t="s">
        <v>86</v>
      </c>
    </row>
    <row r="590" spans="1:90" x14ac:dyDescent="0.3">
      <c r="A590" s="3" t="s">
        <v>72</v>
      </c>
      <c r="B590" s="3" t="s">
        <v>73</v>
      </c>
      <c r="C590" s="3" t="s">
        <v>74</v>
      </c>
      <c r="E590" s="3" t="str">
        <f>"080055862815"</f>
        <v>080055862815</v>
      </c>
      <c r="F590" s="4">
        <v>45244</v>
      </c>
      <c r="G590" s="3">
        <v>202408</v>
      </c>
      <c r="H590" s="3" t="s">
        <v>75</v>
      </c>
      <c r="I590" s="3" t="s">
        <v>76</v>
      </c>
      <c r="J590" s="3" t="s">
        <v>77</v>
      </c>
      <c r="K590" s="3" t="s">
        <v>78</v>
      </c>
      <c r="L590" s="3" t="s">
        <v>75</v>
      </c>
      <c r="M590" s="3" t="s">
        <v>76</v>
      </c>
      <c r="N590" s="3" t="s">
        <v>312</v>
      </c>
      <c r="O590" s="3" t="s">
        <v>82</v>
      </c>
      <c r="P590" s="3" t="str">
        <f>"1162956973                    "</f>
        <v xml:space="preserve">1162956973                    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23.07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1</v>
      </c>
      <c r="BI590" s="3">
        <v>4</v>
      </c>
      <c r="BJ590" s="3">
        <v>0.6</v>
      </c>
      <c r="BK590" s="3">
        <v>4</v>
      </c>
      <c r="BL590" s="3">
        <v>59.12</v>
      </c>
      <c r="BM590" s="3">
        <v>8.8699999999999992</v>
      </c>
      <c r="BN590" s="3">
        <v>67.989999999999995</v>
      </c>
      <c r="BO590" s="3">
        <v>67.989999999999995</v>
      </c>
      <c r="BQ590" s="3" t="s">
        <v>910</v>
      </c>
      <c r="BR590" s="3" t="s">
        <v>84</v>
      </c>
      <c r="BS590" s="4">
        <v>45245</v>
      </c>
      <c r="BT590" s="5">
        <v>0.37361111111111112</v>
      </c>
      <c r="BU590" s="3" t="s">
        <v>675</v>
      </c>
      <c r="BV590" s="3" t="s">
        <v>94</v>
      </c>
      <c r="BY590" s="3">
        <v>3024</v>
      </c>
      <c r="BZ590" s="3" t="s">
        <v>311</v>
      </c>
      <c r="CA590" s="3" t="s">
        <v>676</v>
      </c>
      <c r="CC590" s="3" t="s">
        <v>76</v>
      </c>
      <c r="CD590" s="3">
        <v>1645</v>
      </c>
      <c r="CE590" s="3" t="s">
        <v>90</v>
      </c>
      <c r="CF590" s="4">
        <v>45246</v>
      </c>
      <c r="CI590" s="3">
        <v>1</v>
      </c>
      <c r="CJ590" s="3">
        <v>1</v>
      </c>
      <c r="CK590" s="3">
        <v>22</v>
      </c>
      <c r="CL590" s="3" t="s">
        <v>86</v>
      </c>
    </row>
    <row r="591" spans="1:90" x14ac:dyDescent="0.3">
      <c r="A591" s="3" t="s">
        <v>72</v>
      </c>
      <c r="B591" s="3" t="s">
        <v>73</v>
      </c>
      <c r="C591" s="3" t="s">
        <v>74</v>
      </c>
      <c r="E591" s="3" t="str">
        <f>"080055867404"</f>
        <v>080055867404</v>
      </c>
      <c r="F591" s="4">
        <v>45244</v>
      </c>
      <c r="G591" s="3">
        <v>202408</v>
      </c>
      <c r="H591" s="3" t="s">
        <v>75</v>
      </c>
      <c r="I591" s="3" t="s">
        <v>76</v>
      </c>
      <c r="J591" s="3" t="s">
        <v>77</v>
      </c>
      <c r="K591" s="3" t="s">
        <v>78</v>
      </c>
      <c r="L591" s="3" t="s">
        <v>193</v>
      </c>
      <c r="M591" s="3" t="s">
        <v>194</v>
      </c>
      <c r="N591" s="3" t="s">
        <v>425</v>
      </c>
      <c r="O591" s="3" t="s">
        <v>82</v>
      </c>
      <c r="P591" s="3" t="str">
        <f>"1162957034                    "</f>
        <v xml:space="preserve">1162957034                    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0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44.29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1</v>
      </c>
      <c r="BI591" s="3">
        <v>3</v>
      </c>
      <c r="BJ591" s="3">
        <v>2.4</v>
      </c>
      <c r="BK591" s="3">
        <v>3</v>
      </c>
      <c r="BL591" s="3">
        <v>113.5</v>
      </c>
      <c r="BM591" s="3">
        <v>17.03</v>
      </c>
      <c r="BN591" s="3">
        <v>130.53</v>
      </c>
      <c r="BO591" s="3">
        <v>130.53</v>
      </c>
      <c r="BQ591" s="3" t="s">
        <v>426</v>
      </c>
      <c r="BR591" s="3" t="s">
        <v>84</v>
      </c>
      <c r="BS591" s="4">
        <v>45245</v>
      </c>
      <c r="BT591" s="5">
        <v>0.39305555555555555</v>
      </c>
      <c r="BU591" s="3" t="s">
        <v>1349</v>
      </c>
      <c r="BV591" s="3" t="s">
        <v>94</v>
      </c>
      <c r="BY591" s="3">
        <v>11776</v>
      </c>
      <c r="BZ591" s="3" t="s">
        <v>311</v>
      </c>
      <c r="CA591" s="3" t="s">
        <v>237</v>
      </c>
      <c r="CC591" s="3" t="s">
        <v>194</v>
      </c>
      <c r="CD591" s="3">
        <v>6001</v>
      </c>
      <c r="CE591" s="3" t="s">
        <v>90</v>
      </c>
      <c r="CF591" s="4">
        <v>45245</v>
      </c>
      <c r="CI591" s="3">
        <v>1</v>
      </c>
      <c r="CJ591" s="3">
        <v>1</v>
      </c>
      <c r="CK591" s="3">
        <v>21</v>
      </c>
      <c r="CL591" s="3" t="s">
        <v>86</v>
      </c>
    </row>
    <row r="592" spans="1:90" x14ac:dyDescent="0.3">
      <c r="A592" s="3" t="s">
        <v>72</v>
      </c>
      <c r="B592" s="3" t="s">
        <v>73</v>
      </c>
      <c r="C592" s="3" t="s">
        <v>74</v>
      </c>
      <c r="E592" s="3" t="str">
        <f>"080055868391"</f>
        <v>080055868391</v>
      </c>
      <c r="F592" s="4">
        <v>45244</v>
      </c>
      <c r="G592" s="3">
        <v>202408</v>
      </c>
      <c r="H592" s="3" t="s">
        <v>75</v>
      </c>
      <c r="I592" s="3" t="s">
        <v>76</v>
      </c>
      <c r="J592" s="3" t="s">
        <v>77</v>
      </c>
      <c r="K592" s="3" t="s">
        <v>78</v>
      </c>
      <c r="L592" s="3" t="s">
        <v>75</v>
      </c>
      <c r="M592" s="3" t="s">
        <v>76</v>
      </c>
      <c r="N592" s="3" t="s">
        <v>1350</v>
      </c>
      <c r="O592" s="3" t="s">
        <v>82</v>
      </c>
      <c r="P592" s="3" t="str">
        <f>"1162956236                    "</f>
        <v xml:space="preserve">1162956236                    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23.07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1</v>
      </c>
      <c r="BI592" s="3">
        <v>1</v>
      </c>
      <c r="BJ592" s="3">
        <v>0.2</v>
      </c>
      <c r="BK592" s="3">
        <v>1</v>
      </c>
      <c r="BL592" s="3">
        <v>59.12</v>
      </c>
      <c r="BM592" s="3">
        <v>8.8699999999999992</v>
      </c>
      <c r="BN592" s="3">
        <v>67.989999999999995</v>
      </c>
      <c r="BO592" s="3">
        <v>67.989999999999995</v>
      </c>
      <c r="BQ592" s="3" t="s">
        <v>1351</v>
      </c>
      <c r="BR592" s="3" t="s">
        <v>84</v>
      </c>
      <c r="BS592" s="4">
        <v>45245</v>
      </c>
      <c r="BT592" s="5">
        <v>0.39930555555555558</v>
      </c>
      <c r="BU592" s="3" t="s">
        <v>1352</v>
      </c>
      <c r="BV592" s="3" t="s">
        <v>94</v>
      </c>
      <c r="BY592" s="3">
        <v>1200</v>
      </c>
      <c r="BZ592" s="3" t="s">
        <v>311</v>
      </c>
      <c r="CA592" s="3" t="s">
        <v>95</v>
      </c>
      <c r="CC592" s="3" t="s">
        <v>76</v>
      </c>
      <c r="CD592" s="3">
        <v>1619</v>
      </c>
      <c r="CE592" s="3" t="s">
        <v>90</v>
      </c>
      <c r="CF592" s="4">
        <v>45245</v>
      </c>
      <c r="CI592" s="3">
        <v>1</v>
      </c>
      <c r="CJ592" s="3">
        <v>1</v>
      </c>
      <c r="CK592" s="3">
        <v>22</v>
      </c>
      <c r="CL592" s="3" t="s">
        <v>86</v>
      </c>
    </row>
    <row r="593" spans="1:90" x14ac:dyDescent="0.3">
      <c r="A593" s="3" t="s">
        <v>72</v>
      </c>
      <c r="B593" s="3" t="s">
        <v>73</v>
      </c>
      <c r="C593" s="3" t="s">
        <v>74</v>
      </c>
      <c r="E593" s="3" t="str">
        <f>"080055868229"</f>
        <v>080055868229</v>
      </c>
      <c r="F593" s="4">
        <v>45244</v>
      </c>
      <c r="G593" s="3">
        <v>202408</v>
      </c>
      <c r="H593" s="3" t="s">
        <v>75</v>
      </c>
      <c r="I593" s="3" t="s">
        <v>76</v>
      </c>
      <c r="J593" s="3" t="s">
        <v>77</v>
      </c>
      <c r="K593" s="3" t="s">
        <v>78</v>
      </c>
      <c r="L593" s="3" t="s">
        <v>75</v>
      </c>
      <c r="M593" s="3" t="s">
        <v>76</v>
      </c>
      <c r="N593" s="3" t="s">
        <v>1343</v>
      </c>
      <c r="O593" s="3" t="s">
        <v>82</v>
      </c>
      <c r="P593" s="3" t="str">
        <f>"1162956643                    "</f>
        <v xml:space="preserve">1162956643                    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23.07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1</v>
      </c>
      <c r="BI593" s="3">
        <v>1</v>
      </c>
      <c r="BJ593" s="3">
        <v>0.2</v>
      </c>
      <c r="BK593" s="3">
        <v>1</v>
      </c>
      <c r="BL593" s="3">
        <v>59.12</v>
      </c>
      <c r="BM593" s="3">
        <v>8.8699999999999992</v>
      </c>
      <c r="BN593" s="3">
        <v>67.989999999999995</v>
      </c>
      <c r="BO593" s="3">
        <v>67.989999999999995</v>
      </c>
      <c r="BQ593" s="3" t="s">
        <v>1344</v>
      </c>
      <c r="BR593" s="3" t="s">
        <v>84</v>
      </c>
      <c r="BS593" s="4">
        <v>45245</v>
      </c>
      <c r="BT593" s="5">
        <v>0.40347222222222223</v>
      </c>
      <c r="BU593" s="3" t="s">
        <v>1345</v>
      </c>
      <c r="BV593" s="3" t="s">
        <v>94</v>
      </c>
      <c r="BY593" s="3">
        <v>1200</v>
      </c>
      <c r="BZ593" s="3" t="s">
        <v>311</v>
      </c>
      <c r="CA593" s="3" t="s">
        <v>153</v>
      </c>
      <c r="CC593" s="3" t="s">
        <v>76</v>
      </c>
      <c r="CD593" s="3">
        <v>1619</v>
      </c>
      <c r="CE593" s="3" t="s">
        <v>90</v>
      </c>
      <c r="CF593" s="4">
        <v>45245</v>
      </c>
      <c r="CI593" s="3">
        <v>1</v>
      </c>
      <c r="CJ593" s="3">
        <v>1</v>
      </c>
      <c r="CK593" s="3">
        <v>22</v>
      </c>
      <c r="CL593" s="3" t="s">
        <v>86</v>
      </c>
    </row>
    <row r="594" spans="1:90" x14ac:dyDescent="0.3">
      <c r="A594" s="3" t="s">
        <v>72</v>
      </c>
      <c r="B594" s="3" t="s">
        <v>73</v>
      </c>
      <c r="C594" s="3" t="s">
        <v>74</v>
      </c>
      <c r="E594" s="3" t="str">
        <f>"080055869214"</f>
        <v>080055869214</v>
      </c>
      <c r="F594" s="4">
        <v>45244</v>
      </c>
      <c r="G594" s="3">
        <v>202408</v>
      </c>
      <c r="H594" s="3" t="s">
        <v>75</v>
      </c>
      <c r="I594" s="3" t="s">
        <v>76</v>
      </c>
      <c r="J594" s="3" t="s">
        <v>77</v>
      </c>
      <c r="K594" s="3" t="s">
        <v>78</v>
      </c>
      <c r="L594" s="3" t="s">
        <v>260</v>
      </c>
      <c r="M594" s="3" t="s">
        <v>261</v>
      </c>
      <c r="N594" s="3" t="s">
        <v>1250</v>
      </c>
      <c r="O594" s="3" t="s">
        <v>82</v>
      </c>
      <c r="P594" s="3" t="str">
        <f>"1162957054                    "</f>
        <v xml:space="preserve">1162957054                    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57.23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3">
        <v>0</v>
      </c>
      <c r="BA594" s="3">
        <v>0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1</v>
      </c>
      <c r="BI594" s="3">
        <v>1</v>
      </c>
      <c r="BJ594" s="3">
        <v>0.2</v>
      </c>
      <c r="BK594" s="3">
        <v>1</v>
      </c>
      <c r="BL594" s="3">
        <v>146.65</v>
      </c>
      <c r="BM594" s="3">
        <v>22</v>
      </c>
      <c r="BN594" s="3">
        <v>168.65</v>
      </c>
      <c r="BO594" s="3">
        <v>168.65</v>
      </c>
      <c r="BQ594" s="3" t="s">
        <v>1251</v>
      </c>
      <c r="BR594" s="3" t="s">
        <v>84</v>
      </c>
      <c r="BS594" s="3" t="s">
        <v>130</v>
      </c>
      <c r="BY594" s="3">
        <v>1200</v>
      </c>
      <c r="BZ594" s="3" t="s">
        <v>311</v>
      </c>
      <c r="CC594" s="3" t="s">
        <v>261</v>
      </c>
      <c r="CD594" s="3">
        <v>1871</v>
      </c>
      <c r="CE594" s="3" t="s">
        <v>90</v>
      </c>
      <c r="CF594" s="4">
        <v>45247</v>
      </c>
      <c r="CI594" s="3">
        <v>1</v>
      </c>
      <c r="CJ594" s="3" t="s">
        <v>130</v>
      </c>
      <c r="CK594" s="3">
        <v>23</v>
      </c>
      <c r="CL594" s="3" t="s">
        <v>86</v>
      </c>
    </row>
    <row r="595" spans="1:90" x14ac:dyDescent="0.3">
      <c r="A595" s="3" t="s">
        <v>72</v>
      </c>
      <c r="B595" s="3" t="s">
        <v>73</v>
      </c>
      <c r="C595" s="3" t="s">
        <v>74</v>
      </c>
      <c r="E595" s="3" t="str">
        <f>"080055868888"</f>
        <v>080055868888</v>
      </c>
      <c r="F595" s="4">
        <v>45244</v>
      </c>
      <c r="G595" s="3">
        <v>202408</v>
      </c>
      <c r="H595" s="3" t="s">
        <v>75</v>
      </c>
      <c r="I595" s="3" t="s">
        <v>76</v>
      </c>
      <c r="J595" s="3" t="s">
        <v>77</v>
      </c>
      <c r="K595" s="3" t="s">
        <v>78</v>
      </c>
      <c r="L595" s="3" t="s">
        <v>172</v>
      </c>
      <c r="M595" s="3" t="s">
        <v>173</v>
      </c>
      <c r="N595" s="3" t="s">
        <v>174</v>
      </c>
      <c r="O595" s="3" t="s">
        <v>82</v>
      </c>
      <c r="P595" s="3" t="str">
        <f>"1162957021                    "</f>
        <v xml:space="preserve">1162957021                    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29.54</v>
      </c>
      <c r="AR595" s="3">
        <v>0</v>
      </c>
      <c r="AS595" s="3">
        <v>0</v>
      </c>
      <c r="AT595" s="3">
        <v>0</v>
      </c>
      <c r="AU595" s="3">
        <v>0</v>
      </c>
      <c r="AV595" s="3">
        <v>0</v>
      </c>
      <c r="AW595" s="3">
        <v>0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1</v>
      </c>
      <c r="BI595" s="3">
        <v>1</v>
      </c>
      <c r="BJ595" s="3">
        <v>1.4</v>
      </c>
      <c r="BK595" s="3">
        <v>1.5</v>
      </c>
      <c r="BL595" s="3">
        <v>75.69</v>
      </c>
      <c r="BM595" s="3">
        <v>11.35</v>
      </c>
      <c r="BN595" s="3">
        <v>87.04</v>
      </c>
      <c r="BO595" s="3">
        <v>87.04</v>
      </c>
      <c r="BQ595" s="3" t="s">
        <v>175</v>
      </c>
      <c r="BR595" s="3" t="s">
        <v>84</v>
      </c>
      <c r="BS595" s="4">
        <v>45245</v>
      </c>
      <c r="BT595" s="5">
        <v>0.3833333333333333</v>
      </c>
      <c r="BU595" s="3" t="s">
        <v>1353</v>
      </c>
      <c r="BV595" s="3" t="s">
        <v>94</v>
      </c>
      <c r="BY595" s="3">
        <v>7000</v>
      </c>
      <c r="BZ595" s="3" t="s">
        <v>311</v>
      </c>
      <c r="CA595" s="3" t="s">
        <v>593</v>
      </c>
      <c r="CC595" s="3" t="s">
        <v>173</v>
      </c>
      <c r="CD595" s="3">
        <v>4113</v>
      </c>
      <c r="CE595" s="3" t="s">
        <v>90</v>
      </c>
      <c r="CF595" s="4">
        <v>45246</v>
      </c>
      <c r="CI595" s="3">
        <v>1</v>
      </c>
      <c r="CJ595" s="3">
        <v>1</v>
      </c>
      <c r="CK595" s="3">
        <v>21</v>
      </c>
      <c r="CL595" s="3" t="s">
        <v>86</v>
      </c>
    </row>
    <row r="596" spans="1:90" x14ac:dyDescent="0.3">
      <c r="A596" s="3" t="s">
        <v>72</v>
      </c>
      <c r="B596" s="3" t="s">
        <v>73</v>
      </c>
      <c r="C596" s="3" t="s">
        <v>74</v>
      </c>
      <c r="E596" s="3" t="str">
        <f>"080055869150"</f>
        <v>080055869150</v>
      </c>
      <c r="F596" s="4">
        <v>45244</v>
      </c>
      <c r="G596" s="3">
        <v>202408</v>
      </c>
      <c r="H596" s="3" t="s">
        <v>75</v>
      </c>
      <c r="I596" s="3" t="s">
        <v>76</v>
      </c>
      <c r="J596" s="3" t="s">
        <v>77</v>
      </c>
      <c r="K596" s="3" t="s">
        <v>78</v>
      </c>
      <c r="L596" s="3" t="s">
        <v>79</v>
      </c>
      <c r="M596" s="3" t="s">
        <v>80</v>
      </c>
      <c r="N596" s="3" t="s">
        <v>108</v>
      </c>
      <c r="O596" s="3" t="s">
        <v>82</v>
      </c>
      <c r="P596" s="3" t="str">
        <f>"1162957050                    "</f>
        <v xml:space="preserve">1162957050                    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132.84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2</v>
      </c>
      <c r="BI596" s="3">
        <v>9</v>
      </c>
      <c r="BJ596" s="3">
        <v>5.3</v>
      </c>
      <c r="BK596" s="3">
        <v>9</v>
      </c>
      <c r="BL596" s="3">
        <v>340.41</v>
      </c>
      <c r="BM596" s="3">
        <v>51.06</v>
      </c>
      <c r="BN596" s="3">
        <v>391.47</v>
      </c>
      <c r="BO596" s="3">
        <v>391.47</v>
      </c>
      <c r="BQ596" s="3" t="s">
        <v>109</v>
      </c>
      <c r="BR596" s="3" t="s">
        <v>84</v>
      </c>
      <c r="BS596" s="4">
        <v>45245</v>
      </c>
      <c r="BT596" s="5">
        <v>0.32708333333333334</v>
      </c>
      <c r="BU596" s="3" t="s">
        <v>1238</v>
      </c>
      <c r="BV596" s="3" t="s">
        <v>94</v>
      </c>
      <c r="BY596" s="3">
        <v>26440</v>
      </c>
      <c r="BZ596" s="3" t="s">
        <v>311</v>
      </c>
      <c r="CA596" s="3" t="s">
        <v>111</v>
      </c>
      <c r="CC596" s="3" t="s">
        <v>80</v>
      </c>
      <c r="CD596" s="3">
        <v>7530</v>
      </c>
      <c r="CE596" s="3" t="s">
        <v>90</v>
      </c>
      <c r="CF596" s="4">
        <v>45246</v>
      </c>
      <c r="CI596" s="3">
        <v>1</v>
      </c>
      <c r="CJ596" s="3">
        <v>1</v>
      </c>
      <c r="CK596" s="3">
        <v>21</v>
      </c>
      <c r="CL596" s="3" t="s">
        <v>86</v>
      </c>
    </row>
    <row r="597" spans="1:90" x14ac:dyDescent="0.3">
      <c r="A597" s="3" t="s">
        <v>72</v>
      </c>
      <c r="B597" s="3" t="s">
        <v>73</v>
      </c>
      <c r="C597" s="3" t="s">
        <v>74</v>
      </c>
      <c r="E597" s="3" t="str">
        <f>"080055869062"</f>
        <v>080055869062</v>
      </c>
      <c r="F597" s="4">
        <v>45244</v>
      </c>
      <c r="G597" s="3">
        <v>202408</v>
      </c>
      <c r="H597" s="3" t="s">
        <v>75</v>
      </c>
      <c r="I597" s="3" t="s">
        <v>76</v>
      </c>
      <c r="J597" s="3" t="s">
        <v>77</v>
      </c>
      <c r="K597" s="3" t="s">
        <v>78</v>
      </c>
      <c r="L597" s="3" t="s">
        <v>230</v>
      </c>
      <c r="M597" s="3" t="s">
        <v>231</v>
      </c>
      <c r="N597" s="3" t="s">
        <v>232</v>
      </c>
      <c r="O597" s="3" t="s">
        <v>82</v>
      </c>
      <c r="P597" s="3" t="str">
        <f>"1162957035                    "</f>
        <v xml:space="preserve">1162957035                    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0</v>
      </c>
      <c r="AL597" s="3">
        <v>0</v>
      </c>
      <c r="AM597" s="3">
        <v>0</v>
      </c>
      <c r="AN597" s="3">
        <v>0</v>
      </c>
      <c r="AO597" s="3">
        <v>0</v>
      </c>
      <c r="AP597" s="3">
        <v>0</v>
      </c>
      <c r="AQ597" s="3">
        <v>225.21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2</v>
      </c>
      <c r="BI597" s="3">
        <v>7</v>
      </c>
      <c r="BJ597" s="3">
        <v>8.1999999999999993</v>
      </c>
      <c r="BK597" s="3">
        <v>8.5</v>
      </c>
      <c r="BL597" s="3">
        <v>577.1</v>
      </c>
      <c r="BM597" s="3">
        <v>86.57</v>
      </c>
      <c r="BN597" s="3">
        <v>663.67</v>
      </c>
      <c r="BO597" s="3">
        <v>663.67</v>
      </c>
      <c r="BQ597" s="3" t="s">
        <v>1203</v>
      </c>
      <c r="BR597" s="3" t="s">
        <v>84</v>
      </c>
      <c r="BS597" s="4">
        <v>45245</v>
      </c>
      <c r="BT597" s="5">
        <v>0.54513888888888895</v>
      </c>
      <c r="BU597" s="3" t="s">
        <v>1354</v>
      </c>
      <c r="BV597" s="3" t="s">
        <v>94</v>
      </c>
      <c r="BY597" s="3">
        <v>40806</v>
      </c>
      <c r="BZ597" s="3" t="s">
        <v>311</v>
      </c>
      <c r="CA597" s="3" t="s">
        <v>136</v>
      </c>
      <c r="CC597" s="3" t="s">
        <v>231</v>
      </c>
      <c r="CD597" s="3">
        <v>6500</v>
      </c>
      <c r="CE597" s="3" t="s">
        <v>90</v>
      </c>
      <c r="CF597" s="4">
        <v>45245</v>
      </c>
      <c r="CI597" s="3">
        <v>1</v>
      </c>
      <c r="CJ597" s="3">
        <v>1</v>
      </c>
      <c r="CK597" s="3">
        <v>23</v>
      </c>
      <c r="CL597" s="3" t="s">
        <v>86</v>
      </c>
    </row>
    <row r="598" spans="1:90" x14ac:dyDescent="0.3">
      <c r="A598" s="3" t="s">
        <v>72</v>
      </c>
      <c r="B598" s="3" t="s">
        <v>73</v>
      </c>
      <c r="C598" s="3" t="s">
        <v>74</v>
      </c>
      <c r="E598" s="3" t="str">
        <f>"080055869119"</f>
        <v>080055869119</v>
      </c>
      <c r="F598" s="4">
        <v>45244</v>
      </c>
      <c r="G598" s="3">
        <v>202408</v>
      </c>
      <c r="H598" s="3" t="s">
        <v>75</v>
      </c>
      <c r="I598" s="3" t="s">
        <v>76</v>
      </c>
      <c r="J598" s="3" t="s">
        <v>77</v>
      </c>
      <c r="K598" s="3" t="s">
        <v>78</v>
      </c>
      <c r="L598" s="3" t="s">
        <v>75</v>
      </c>
      <c r="M598" s="3" t="s">
        <v>76</v>
      </c>
      <c r="N598" s="3" t="s">
        <v>1355</v>
      </c>
      <c r="O598" s="3" t="s">
        <v>82</v>
      </c>
      <c r="P598" s="3" t="str">
        <f>"1162957045                    "</f>
        <v xml:space="preserve">1162957045                    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23.07</v>
      </c>
      <c r="AR598" s="3">
        <v>0</v>
      </c>
      <c r="AS598" s="3">
        <v>0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1</v>
      </c>
      <c r="BI598" s="3">
        <v>1</v>
      </c>
      <c r="BJ598" s="3">
        <v>0.2</v>
      </c>
      <c r="BK598" s="3">
        <v>1</v>
      </c>
      <c r="BL598" s="3">
        <v>59.12</v>
      </c>
      <c r="BM598" s="3">
        <v>8.8699999999999992</v>
      </c>
      <c r="BN598" s="3">
        <v>67.989999999999995</v>
      </c>
      <c r="BO598" s="3">
        <v>67.989999999999995</v>
      </c>
      <c r="BQ598" s="3" t="s">
        <v>1356</v>
      </c>
      <c r="BR598" s="3" t="s">
        <v>84</v>
      </c>
      <c r="BS598" s="4">
        <v>45245</v>
      </c>
      <c r="BT598" s="5">
        <v>0.36041666666666666</v>
      </c>
      <c r="BU598" s="3" t="s">
        <v>1357</v>
      </c>
      <c r="BV598" s="3" t="s">
        <v>94</v>
      </c>
      <c r="BY598" s="3">
        <v>1200</v>
      </c>
      <c r="BZ598" s="3" t="s">
        <v>311</v>
      </c>
      <c r="CA598" s="3" t="s">
        <v>153</v>
      </c>
      <c r="CC598" s="3" t="s">
        <v>76</v>
      </c>
      <c r="CD598" s="3">
        <v>1600</v>
      </c>
      <c r="CE598" s="3" t="s">
        <v>90</v>
      </c>
      <c r="CF598" s="4">
        <v>45245</v>
      </c>
      <c r="CI598" s="3">
        <v>1</v>
      </c>
      <c r="CJ598" s="3">
        <v>1</v>
      </c>
      <c r="CK598" s="3">
        <v>22</v>
      </c>
      <c r="CL598" s="3" t="s">
        <v>86</v>
      </c>
    </row>
    <row r="599" spans="1:90" x14ac:dyDescent="0.3">
      <c r="A599" s="3" t="s">
        <v>72</v>
      </c>
      <c r="B599" s="3" t="s">
        <v>73</v>
      </c>
      <c r="C599" s="3" t="s">
        <v>74</v>
      </c>
      <c r="E599" s="3" t="str">
        <f>"080055861262"</f>
        <v>080055861262</v>
      </c>
      <c r="F599" s="4">
        <v>45244</v>
      </c>
      <c r="G599" s="3">
        <v>202408</v>
      </c>
      <c r="H599" s="3" t="s">
        <v>75</v>
      </c>
      <c r="I599" s="3" t="s">
        <v>76</v>
      </c>
      <c r="J599" s="3" t="s">
        <v>77</v>
      </c>
      <c r="K599" s="3" t="s">
        <v>78</v>
      </c>
      <c r="L599" s="3" t="s">
        <v>472</v>
      </c>
      <c r="M599" s="3" t="s">
        <v>473</v>
      </c>
      <c r="N599" s="3" t="s">
        <v>474</v>
      </c>
      <c r="O599" s="3" t="s">
        <v>82</v>
      </c>
      <c r="P599" s="3" t="str">
        <f>"1162956890                    "</f>
        <v xml:space="preserve">1162956890                    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95.95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1</v>
      </c>
      <c r="BI599" s="3">
        <v>5</v>
      </c>
      <c r="BJ599" s="3">
        <v>6.5</v>
      </c>
      <c r="BK599" s="3">
        <v>6.5</v>
      </c>
      <c r="BL599" s="3">
        <v>245.87</v>
      </c>
      <c r="BM599" s="3">
        <v>36.880000000000003</v>
      </c>
      <c r="BN599" s="3">
        <v>282.75</v>
      </c>
      <c r="BO599" s="3">
        <v>282.75</v>
      </c>
      <c r="BQ599" s="3" t="s">
        <v>475</v>
      </c>
      <c r="BR599" s="3" t="s">
        <v>84</v>
      </c>
      <c r="BS599" s="4">
        <v>45245</v>
      </c>
      <c r="BT599" s="5">
        <v>0.41875000000000001</v>
      </c>
      <c r="BU599" s="3" t="s">
        <v>1358</v>
      </c>
      <c r="BV599" s="3" t="s">
        <v>94</v>
      </c>
      <c r="BY599" s="3">
        <v>32368</v>
      </c>
      <c r="BZ599" s="3" t="s">
        <v>311</v>
      </c>
      <c r="CC599" s="3" t="s">
        <v>473</v>
      </c>
      <c r="CD599" s="3">
        <v>6220</v>
      </c>
      <c r="CE599" s="3" t="s">
        <v>90</v>
      </c>
      <c r="CF599" s="4">
        <v>45245</v>
      </c>
      <c r="CI599" s="3">
        <v>1</v>
      </c>
      <c r="CJ599" s="3">
        <v>1</v>
      </c>
      <c r="CK599" s="3">
        <v>21</v>
      </c>
      <c r="CL599" s="3" t="s">
        <v>86</v>
      </c>
    </row>
    <row r="600" spans="1:90" x14ac:dyDescent="0.3">
      <c r="A600" s="3" t="s">
        <v>72</v>
      </c>
      <c r="B600" s="3" t="s">
        <v>73</v>
      </c>
      <c r="C600" s="3" t="s">
        <v>74</v>
      </c>
      <c r="E600" s="3" t="str">
        <f>"080055861320"</f>
        <v>080055861320</v>
      </c>
      <c r="F600" s="4">
        <v>45244</v>
      </c>
      <c r="G600" s="3">
        <v>202408</v>
      </c>
      <c r="H600" s="3" t="s">
        <v>75</v>
      </c>
      <c r="I600" s="3" t="s">
        <v>76</v>
      </c>
      <c r="J600" s="3" t="s">
        <v>77</v>
      </c>
      <c r="K600" s="3" t="s">
        <v>78</v>
      </c>
      <c r="L600" s="3" t="s">
        <v>205</v>
      </c>
      <c r="M600" s="3" t="s">
        <v>206</v>
      </c>
      <c r="N600" s="3" t="s">
        <v>1359</v>
      </c>
      <c r="O600" s="3" t="s">
        <v>82</v>
      </c>
      <c r="P600" s="3" t="str">
        <f>"1162956953                    "</f>
        <v xml:space="preserve">1162956953                    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0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29.54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1</v>
      </c>
      <c r="BI600" s="3">
        <v>1</v>
      </c>
      <c r="BJ600" s="3">
        <v>0.2</v>
      </c>
      <c r="BK600" s="3">
        <v>1</v>
      </c>
      <c r="BL600" s="3">
        <v>75.69</v>
      </c>
      <c r="BM600" s="3">
        <v>11.35</v>
      </c>
      <c r="BN600" s="3">
        <v>87.04</v>
      </c>
      <c r="BO600" s="3">
        <v>87.04</v>
      </c>
      <c r="BQ600" s="3" t="s">
        <v>1360</v>
      </c>
      <c r="BR600" s="3" t="s">
        <v>84</v>
      </c>
      <c r="BS600" s="4">
        <v>45245</v>
      </c>
      <c r="BT600" s="5">
        <v>0.50486111111111109</v>
      </c>
      <c r="BU600" s="3" t="s">
        <v>1361</v>
      </c>
      <c r="BV600" s="3" t="s">
        <v>86</v>
      </c>
      <c r="BW600" s="3" t="s">
        <v>747</v>
      </c>
      <c r="BX600" s="3" t="s">
        <v>1072</v>
      </c>
      <c r="BY600" s="3">
        <v>1200</v>
      </c>
      <c r="BZ600" s="3" t="s">
        <v>311</v>
      </c>
      <c r="CA600" s="3" t="s">
        <v>572</v>
      </c>
      <c r="CC600" s="3" t="s">
        <v>206</v>
      </c>
      <c r="CD600" s="3">
        <v>4060</v>
      </c>
      <c r="CE600" s="3" t="s">
        <v>90</v>
      </c>
      <c r="CF600" s="4">
        <v>45246</v>
      </c>
      <c r="CI600" s="3">
        <v>1</v>
      </c>
      <c r="CJ600" s="3">
        <v>1</v>
      </c>
      <c r="CK600" s="3">
        <v>21</v>
      </c>
      <c r="CL600" s="3" t="s">
        <v>86</v>
      </c>
    </row>
    <row r="601" spans="1:90" x14ac:dyDescent="0.3">
      <c r="A601" s="3" t="s">
        <v>72</v>
      </c>
      <c r="B601" s="3" t="s">
        <v>73</v>
      </c>
      <c r="C601" s="3" t="s">
        <v>74</v>
      </c>
      <c r="E601" s="3" t="str">
        <f>"080055861821"</f>
        <v>080055861821</v>
      </c>
      <c r="F601" s="4">
        <v>45244</v>
      </c>
      <c r="G601" s="3">
        <v>202408</v>
      </c>
      <c r="H601" s="3" t="s">
        <v>75</v>
      </c>
      <c r="I601" s="3" t="s">
        <v>76</v>
      </c>
      <c r="J601" s="3" t="s">
        <v>77</v>
      </c>
      <c r="K601" s="3" t="s">
        <v>78</v>
      </c>
      <c r="L601" s="3" t="s">
        <v>147</v>
      </c>
      <c r="M601" s="3" t="s">
        <v>148</v>
      </c>
      <c r="N601" s="3" t="s">
        <v>440</v>
      </c>
      <c r="O601" s="3" t="s">
        <v>82</v>
      </c>
      <c r="P601" s="3" t="str">
        <f>"1162956710                    "</f>
        <v xml:space="preserve">1162956710                    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29.54</v>
      </c>
      <c r="AR601" s="3">
        <v>0</v>
      </c>
      <c r="AS601" s="3">
        <v>0</v>
      </c>
      <c r="AT601" s="3">
        <v>0</v>
      </c>
      <c r="AU601" s="3">
        <v>0</v>
      </c>
      <c r="AV601" s="3">
        <v>0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1</v>
      </c>
      <c r="BI601" s="3">
        <v>1</v>
      </c>
      <c r="BJ601" s="3">
        <v>1.4</v>
      </c>
      <c r="BK601" s="3">
        <v>1.5</v>
      </c>
      <c r="BL601" s="3">
        <v>75.69</v>
      </c>
      <c r="BM601" s="3">
        <v>11.35</v>
      </c>
      <c r="BN601" s="3">
        <v>87.04</v>
      </c>
      <c r="BO601" s="3">
        <v>87.04</v>
      </c>
      <c r="BQ601" s="3" t="s">
        <v>441</v>
      </c>
      <c r="BR601" s="3" t="s">
        <v>84</v>
      </c>
      <c r="BS601" s="4">
        <v>45245</v>
      </c>
      <c r="BT601" s="5">
        <v>0.35069444444444442</v>
      </c>
      <c r="BU601" s="3" t="s">
        <v>1362</v>
      </c>
      <c r="BV601" s="3" t="s">
        <v>94</v>
      </c>
      <c r="BY601" s="3">
        <v>7000</v>
      </c>
      <c r="BZ601" s="3" t="s">
        <v>311</v>
      </c>
      <c r="CA601" s="3" t="s">
        <v>1363</v>
      </c>
      <c r="CC601" s="3" t="s">
        <v>148</v>
      </c>
      <c r="CD601" s="3">
        <v>83</v>
      </c>
      <c r="CE601" s="3" t="s">
        <v>90</v>
      </c>
      <c r="CF601" s="4">
        <v>45245</v>
      </c>
      <c r="CI601" s="3">
        <v>1</v>
      </c>
      <c r="CJ601" s="3">
        <v>1</v>
      </c>
      <c r="CK601" s="3">
        <v>21</v>
      </c>
      <c r="CL601" s="3" t="s">
        <v>86</v>
      </c>
    </row>
    <row r="602" spans="1:90" x14ac:dyDescent="0.3">
      <c r="A602" s="3" t="s">
        <v>72</v>
      </c>
      <c r="B602" s="3" t="s">
        <v>73</v>
      </c>
      <c r="C602" s="3" t="s">
        <v>74</v>
      </c>
      <c r="E602" s="3" t="str">
        <f>"080055861911"</f>
        <v>080055861911</v>
      </c>
      <c r="F602" s="4">
        <v>45244</v>
      </c>
      <c r="G602" s="3">
        <v>202408</v>
      </c>
      <c r="H602" s="3" t="s">
        <v>75</v>
      </c>
      <c r="I602" s="3" t="s">
        <v>76</v>
      </c>
      <c r="J602" s="3" t="s">
        <v>77</v>
      </c>
      <c r="K602" s="3" t="s">
        <v>78</v>
      </c>
      <c r="L602" s="3" t="s">
        <v>137</v>
      </c>
      <c r="M602" s="3" t="s">
        <v>138</v>
      </c>
      <c r="N602" s="3" t="s">
        <v>164</v>
      </c>
      <c r="O602" s="3" t="s">
        <v>82</v>
      </c>
      <c r="P602" s="3" t="str">
        <f>"1162956823                    "</f>
        <v xml:space="preserve">1162956823                    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73.81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1</v>
      </c>
      <c r="BI602" s="3">
        <v>5</v>
      </c>
      <c r="BJ602" s="3">
        <v>3.4</v>
      </c>
      <c r="BK602" s="3">
        <v>5</v>
      </c>
      <c r="BL602" s="3">
        <v>189.14</v>
      </c>
      <c r="BM602" s="3">
        <v>28.37</v>
      </c>
      <c r="BN602" s="3">
        <v>217.51</v>
      </c>
      <c r="BO602" s="3">
        <v>217.51</v>
      </c>
      <c r="BQ602" s="3" t="s">
        <v>165</v>
      </c>
      <c r="BR602" s="3" t="s">
        <v>84</v>
      </c>
      <c r="BS602" s="4">
        <v>45245</v>
      </c>
      <c r="BT602" s="5">
        <v>0.43333333333333335</v>
      </c>
      <c r="BU602" s="3" t="s">
        <v>166</v>
      </c>
      <c r="BV602" s="3" t="s">
        <v>94</v>
      </c>
      <c r="BY602" s="3">
        <v>16965</v>
      </c>
      <c r="BZ602" s="3" t="s">
        <v>311</v>
      </c>
      <c r="CA602" s="3" t="s">
        <v>167</v>
      </c>
      <c r="CC602" s="3" t="s">
        <v>138</v>
      </c>
      <c r="CD602" s="3">
        <v>3212</v>
      </c>
      <c r="CE602" s="3" t="s">
        <v>90</v>
      </c>
      <c r="CF602" s="4">
        <v>45246</v>
      </c>
      <c r="CI602" s="3">
        <v>1</v>
      </c>
      <c r="CJ602" s="3">
        <v>1</v>
      </c>
      <c r="CK602" s="3">
        <v>21</v>
      </c>
      <c r="CL602" s="3" t="s">
        <v>86</v>
      </c>
    </row>
    <row r="603" spans="1:90" x14ac:dyDescent="0.3">
      <c r="A603" s="3" t="s">
        <v>72</v>
      </c>
      <c r="B603" s="3" t="s">
        <v>73</v>
      </c>
      <c r="C603" s="3" t="s">
        <v>74</v>
      </c>
      <c r="E603" s="3" t="str">
        <f>"080055861965"</f>
        <v>080055861965</v>
      </c>
      <c r="F603" s="4">
        <v>45244</v>
      </c>
      <c r="G603" s="3">
        <v>202408</v>
      </c>
      <c r="H603" s="3" t="s">
        <v>75</v>
      </c>
      <c r="I603" s="3" t="s">
        <v>76</v>
      </c>
      <c r="J603" s="3" t="s">
        <v>77</v>
      </c>
      <c r="K603" s="3" t="s">
        <v>78</v>
      </c>
      <c r="L603" s="3" t="s">
        <v>75</v>
      </c>
      <c r="M603" s="3" t="s">
        <v>76</v>
      </c>
      <c r="N603" s="3" t="s">
        <v>1364</v>
      </c>
      <c r="O603" s="3" t="s">
        <v>82</v>
      </c>
      <c r="P603" s="3" t="str">
        <f>"1162956651                    "</f>
        <v xml:space="preserve">1162956651                    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23.07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1</v>
      </c>
      <c r="BI603" s="3">
        <v>4</v>
      </c>
      <c r="BJ603" s="3">
        <v>3.4</v>
      </c>
      <c r="BK603" s="3">
        <v>4</v>
      </c>
      <c r="BL603" s="3">
        <v>59.12</v>
      </c>
      <c r="BM603" s="3">
        <v>8.8699999999999992</v>
      </c>
      <c r="BN603" s="3">
        <v>67.989999999999995</v>
      </c>
      <c r="BO603" s="3">
        <v>67.989999999999995</v>
      </c>
      <c r="BQ603" s="3" t="s">
        <v>1365</v>
      </c>
      <c r="BR603" s="3" t="s">
        <v>84</v>
      </c>
      <c r="BS603" s="4">
        <v>45245</v>
      </c>
      <c r="BT603" s="5">
        <v>0.3888888888888889</v>
      </c>
      <c r="BU603" s="3" t="s">
        <v>1366</v>
      </c>
      <c r="BV603" s="3" t="s">
        <v>94</v>
      </c>
      <c r="BY603" s="3">
        <v>16965</v>
      </c>
      <c r="BZ603" s="3" t="s">
        <v>311</v>
      </c>
      <c r="CA603" s="3" t="s">
        <v>1212</v>
      </c>
      <c r="CC603" s="3" t="s">
        <v>76</v>
      </c>
      <c r="CD603" s="3">
        <v>1666</v>
      </c>
      <c r="CE603" s="3" t="s">
        <v>90</v>
      </c>
      <c r="CF603" s="4">
        <v>45246</v>
      </c>
      <c r="CI603" s="3">
        <v>1</v>
      </c>
      <c r="CJ603" s="3">
        <v>1</v>
      </c>
      <c r="CK603" s="3">
        <v>22</v>
      </c>
      <c r="CL603" s="3" t="s">
        <v>86</v>
      </c>
    </row>
    <row r="604" spans="1:90" x14ac:dyDescent="0.3">
      <c r="A604" s="3" t="s">
        <v>72</v>
      </c>
      <c r="B604" s="3" t="s">
        <v>73</v>
      </c>
      <c r="C604" s="3" t="s">
        <v>74</v>
      </c>
      <c r="E604" s="3" t="str">
        <f>"080055861998"</f>
        <v>080055861998</v>
      </c>
      <c r="F604" s="4">
        <v>45244</v>
      </c>
      <c r="G604" s="3">
        <v>202408</v>
      </c>
      <c r="H604" s="3" t="s">
        <v>75</v>
      </c>
      <c r="I604" s="3" t="s">
        <v>76</v>
      </c>
      <c r="J604" s="3" t="s">
        <v>77</v>
      </c>
      <c r="K604" s="3" t="s">
        <v>78</v>
      </c>
      <c r="L604" s="3" t="s">
        <v>126</v>
      </c>
      <c r="M604" s="3" t="s">
        <v>127</v>
      </c>
      <c r="N604" s="3" t="s">
        <v>199</v>
      </c>
      <c r="O604" s="3" t="s">
        <v>82</v>
      </c>
      <c r="P604" s="3" t="str">
        <f>"1162956994                    "</f>
        <v xml:space="preserve">1162956994                    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41.54</v>
      </c>
      <c r="AR604" s="3">
        <v>0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1</v>
      </c>
      <c r="BI604" s="3">
        <v>1</v>
      </c>
      <c r="BJ604" s="3">
        <v>0.2</v>
      </c>
      <c r="BK604" s="3">
        <v>1</v>
      </c>
      <c r="BL604" s="3">
        <v>106.45</v>
      </c>
      <c r="BM604" s="3">
        <v>15.97</v>
      </c>
      <c r="BN604" s="3">
        <v>122.42</v>
      </c>
      <c r="BO604" s="3">
        <v>122.42</v>
      </c>
      <c r="BQ604" s="3" t="s">
        <v>200</v>
      </c>
      <c r="BR604" s="3" t="s">
        <v>84</v>
      </c>
      <c r="BS604" s="4">
        <v>45245</v>
      </c>
      <c r="BT604" s="5">
        <v>0.66875000000000007</v>
      </c>
      <c r="BU604" s="3" t="s">
        <v>1367</v>
      </c>
      <c r="BV604" s="3" t="s">
        <v>86</v>
      </c>
      <c r="BY604" s="3">
        <v>1200</v>
      </c>
      <c r="BZ604" s="3" t="s">
        <v>311</v>
      </c>
      <c r="CC604" s="3" t="s">
        <v>127</v>
      </c>
      <c r="CD604" s="3">
        <v>1754</v>
      </c>
      <c r="CE604" s="3" t="s">
        <v>90</v>
      </c>
      <c r="CF604" s="4">
        <v>45246</v>
      </c>
      <c r="CI604" s="3">
        <v>1</v>
      </c>
      <c r="CJ604" s="3">
        <v>1</v>
      </c>
      <c r="CK604" s="3">
        <v>24</v>
      </c>
      <c r="CL604" s="3" t="s">
        <v>86</v>
      </c>
    </row>
    <row r="605" spans="1:90" x14ac:dyDescent="0.3">
      <c r="A605" s="3" t="s">
        <v>72</v>
      </c>
      <c r="B605" s="3" t="s">
        <v>73</v>
      </c>
      <c r="C605" s="3" t="s">
        <v>74</v>
      </c>
      <c r="E605" s="3" t="str">
        <f>"080055862018"</f>
        <v>080055862018</v>
      </c>
      <c r="F605" s="4">
        <v>45244</v>
      </c>
      <c r="G605" s="3">
        <v>202408</v>
      </c>
      <c r="H605" s="3" t="s">
        <v>75</v>
      </c>
      <c r="I605" s="3" t="s">
        <v>76</v>
      </c>
      <c r="J605" s="3" t="s">
        <v>77</v>
      </c>
      <c r="K605" s="3" t="s">
        <v>78</v>
      </c>
      <c r="L605" s="3" t="s">
        <v>205</v>
      </c>
      <c r="M605" s="3" t="s">
        <v>206</v>
      </c>
      <c r="N605" s="3" t="s">
        <v>207</v>
      </c>
      <c r="O605" s="3" t="s">
        <v>82</v>
      </c>
      <c r="P605" s="3" t="str">
        <f>"1162956862                    "</f>
        <v xml:space="preserve">1162956862                    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29.54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0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1</v>
      </c>
      <c r="BI605" s="3">
        <v>1</v>
      </c>
      <c r="BJ605" s="3">
        <v>1.4</v>
      </c>
      <c r="BK605" s="3">
        <v>1.5</v>
      </c>
      <c r="BL605" s="3">
        <v>75.69</v>
      </c>
      <c r="BM605" s="3">
        <v>11.35</v>
      </c>
      <c r="BN605" s="3">
        <v>87.04</v>
      </c>
      <c r="BO605" s="3">
        <v>87.04</v>
      </c>
      <c r="BQ605" s="3" t="s">
        <v>208</v>
      </c>
      <c r="BR605" s="3" t="s">
        <v>84</v>
      </c>
      <c r="BS605" s="4">
        <v>45245</v>
      </c>
      <c r="BT605" s="5">
        <v>0.35486111111111113</v>
      </c>
      <c r="BU605" s="3" t="s">
        <v>792</v>
      </c>
      <c r="BV605" s="3" t="s">
        <v>94</v>
      </c>
      <c r="BY605" s="3">
        <v>7000</v>
      </c>
      <c r="BZ605" s="3" t="s">
        <v>311</v>
      </c>
      <c r="CA605" s="3" t="s">
        <v>533</v>
      </c>
      <c r="CC605" s="3" t="s">
        <v>206</v>
      </c>
      <c r="CD605" s="3">
        <v>4000</v>
      </c>
      <c r="CE605" s="3" t="s">
        <v>90</v>
      </c>
      <c r="CF605" s="4">
        <v>45246</v>
      </c>
      <c r="CI605" s="3">
        <v>1</v>
      </c>
      <c r="CJ605" s="3">
        <v>1</v>
      </c>
      <c r="CK605" s="3">
        <v>21</v>
      </c>
      <c r="CL605" s="3" t="s">
        <v>86</v>
      </c>
    </row>
    <row r="606" spans="1:90" x14ac:dyDescent="0.3">
      <c r="A606" s="3" t="s">
        <v>72</v>
      </c>
      <c r="B606" s="3" t="s">
        <v>73</v>
      </c>
      <c r="C606" s="3" t="s">
        <v>74</v>
      </c>
      <c r="E606" s="3" t="str">
        <f>"080055862882"</f>
        <v>080055862882</v>
      </c>
      <c r="F606" s="4">
        <v>45244</v>
      </c>
      <c r="G606" s="3">
        <v>202408</v>
      </c>
      <c r="H606" s="3" t="s">
        <v>75</v>
      </c>
      <c r="I606" s="3" t="s">
        <v>76</v>
      </c>
      <c r="J606" s="3" t="s">
        <v>77</v>
      </c>
      <c r="K606" s="3" t="s">
        <v>78</v>
      </c>
      <c r="L606" s="3" t="s">
        <v>79</v>
      </c>
      <c r="M606" s="3" t="s">
        <v>80</v>
      </c>
      <c r="N606" s="3" t="s">
        <v>112</v>
      </c>
      <c r="O606" s="3" t="s">
        <v>150</v>
      </c>
      <c r="P606" s="3" t="str">
        <f>"1162956671                    "</f>
        <v xml:space="preserve">1162956671                    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5.57</v>
      </c>
      <c r="AH606" s="3">
        <v>0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64.19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1</v>
      </c>
      <c r="BI606" s="3">
        <v>6</v>
      </c>
      <c r="BJ606" s="3">
        <v>17.7</v>
      </c>
      <c r="BK606" s="3">
        <v>18</v>
      </c>
      <c r="BL606" s="3">
        <v>170.05</v>
      </c>
      <c r="BM606" s="3">
        <v>25.51</v>
      </c>
      <c r="BN606" s="3">
        <v>195.56</v>
      </c>
      <c r="BO606" s="3">
        <v>195.56</v>
      </c>
      <c r="BQ606" s="3" t="s">
        <v>113</v>
      </c>
      <c r="BR606" s="3" t="s">
        <v>84</v>
      </c>
      <c r="BS606" s="4">
        <v>45246</v>
      </c>
      <c r="BT606" s="5">
        <v>0.39583333333333331</v>
      </c>
      <c r="BU606" s="3" t="s">
        <v>182</v>
      </c>
      <c r="BV606" s="3" t="s">
        <v>94</v>
      </c>
      <c r="BY606" s="3">
        <v>88320</v>
      </c>
      <c r="CA606" s="3" t="s">
        <v>115</v>
      </c>
      <c r="CC606" s="3" t="s">
        <v>80</v>
      </c>
      <c r="CD606" s="3">
        <v>7441</v>
      </c>
      <c r="CE606" s="3" t="s">
        <v>90</v>
      </c>
      <c r="CF606" s="4">
        <v>45247</v>
      </c>
      <c r="CI606" s="3">
        <v>3</v>
      </c>
      <c r="CJ606" s="3">
        <v>2</v>
      </c>
      <c r="CK606" s="3">
        <v>41</v>
      </c>
      <c r="CL606" s="3" t="s">
        <v>86</v>
      </c>
    </row>
    <row r="607" spans="1:90" x14ac:dyDescent="0.3">
      <c r="A607" s="3" t="s">
        <v>72</v>
      </c>
      <c r="B607" s="3" t="s">
        <v>73</v>
      </c>
      <c r="C607" s="3" t="s">
        <v>74</v>
      </c>
      <c r="E607" s="3" t="str">
        <f>"080055862883"</f>
        <v>080055862883</v>
      </c>
      <c r="F607" s="4">
        <v>45244</v>
      </c>
      <c r="G607" s="3">
        <v>202408</v>
      </c>
      <c r="H607" s="3" t="s">
        <v>75</v>
      </c>
      <c r="I607" s="3" t="s">
        <v>76</v>
      </c>
      <c r="J607" s="3" t="s">
        <v>77</v>
      </c>
      <c r="K607" s="3" t="s">
        <v>78</v>
      </c>
      <c r="L607" s="3" t="s">
        <v>215</v>
      </c>
      <c r="M607" s="3" t="s">
        <v>216</v>
      </c>
      <c r="N607" s="3" t="s">
        <v>934</v>
      </c>
      <c r="O607" s="3" t="s">
        <v>82</v>
      </c>
      <c r="P607" s="3" t="str">
        <f>"1162956988                    "</f>
        <v xml:space="preserve">1162956988                    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23.07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1</v>
      </c>
      <c r="BI607" s="3">
        <v>1</v>
      </c>
      <c r="BJ607" s="3">
        <v>0.2</v>
      </c>
      <c r="BK607" s="3">
        <v>1</v>
      </c>
      <c r="BL607" s="3">
        <v>59.12</v>
      </c>
      <c r="BM607" s="3">
        <v>8.8699999999999992</v>
      </c>
      <c r="BN607" s="3">
        <v>67.989999999999995</v>
      </c>
      <c r="BO607" s="3">
        <v>67.989999999999995</v>
      </c>
      <c r="BQ607" s="3" t="s">
        <v>1368</v>
      </c>
      <c r="BR607" s="3" t="s">
        <v>84</v>
      </c>
      <c r="BS607" s="4">
        <v>45245</v>
      </c>
      <c r="BT607" s="5">
        <v>0.4513888888888889</v>
      </c>
      <c r="BU607" s="3" t="s">
        <v>1369</v>
      </c>
      <c r="BV607" s="3" t="s">
        <v>86</v>
      </c>
      <c r="BY607" s="3">
        <v>1200</v>
      </c>
      <c r="BZ607" s="3" t="s">
        <v>311</v>
      </c>
      <c r="CA607" s="3" t="s">
        <v>220</v>
      </c>
      <c r="CC607" s="3" t="s">
        <v>216</v>
      </c>
      <c r="CD607" s="3">
        <v>1559</v>
      </c>
      <c r="CE607" s="3" t="s">
        <v>90</v>
      </c>
      <c r="CF607" s="4">
        <v>45246</v>
      </c>
      <c r="CI607" s="3">
        <v>1</v>
      </c>
      <c r="CJ607" s="3">
        <v>1</v>
      </c>
      <c r="CK607" s="3">
        <v>22</v>
      </c>
      <c r="CL607" s="3" t="s">
        <v>86</v>
      </c>
    </row>
    <row r="608" spans="1:90" x14ac:dyDescent="0.3">
      <c r="A608" s="3" t="s">
        <v>72</v>
      </c>
      <c r="B608" s="3" t="s">
        <v>73</v>
      </c>
      <c r="C608" s="3" t="s">
        <v>74</v>
      </c>
      <c r="E608" s="3" t="str">
        <f>"080055862923"</f>
        <v>080055862923</v>
      </c>
      <c r="F608" s="4">
        <v>45244</v>
      </c>
      <c r="G608" s="3">
        <v>202408</v>
      </c>
      <c r="H608" s="3" t="s">
        <v>75</v>
      </c>
      <c r="I608" s="3" t="s">
        <v>76</v>
      </c>
      <c r="J608" s="3" t="s">
        <v>77</v>
      </c>
      <c r="K608" s="3" t="s">
        <v>78</v>
      </c>
      <c r="L608" s="3" t="s">
        <v>193</v>
      </c>
      <c r="M608" s="3" t="s">
        <v>194</v>
      </c>
      <c r="N608" s="3" t="s">
        <v>1032</v>
      </c>
      <c r="O608" s="3" t="s">
        <v>82</v>
      </c>
      <c r="P608" s="3" t="str">
        <f>"1162956876                    "</f>
        <v xml:space="preserve">1162956876                    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29.54</v>
      </c>
      <c r="AR608" s="3">
        <v>0</v>
      </c>
      <c r="AS608" s="3">
        <v>0</v>
      </c>
      <c r="AT608" s="3">
        <v>0</v>
      </c>
      <c r="AU608" s="3">
        <v>0</v>
      </c>
      <c r="AV608" s="3">
        <v>0</v>
      </c>
      <c r="AW608" s="3">
        <v>0</v>
      </c>
      <c r="AX608" s="3">
        <v>0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1</v>
      </c>
      <c r="BI608" s="3">
        <v>1</v>
      </c>
      <c r="BJ608" s="3">
        <v>0.2</v>
      </c>
      <c r="BK608" s="3">
        <v>1</v>
      </c>
      <c r="BL608" s="3">
        <v>75.69</v>
      </c>
      <c r="BM608" s="3">
        <v>11.35</v>
      </c>
      <c r="BN608" s="3">
        <v>87.04</v>
      </c>
      <c r="BO608" s="3">
        <v>87.04</v>
      </c>
      <c r="BQ608" s="3" t="s">
        <v>1033</v>
      </c>
      <c r="BR608" s="3" t="s">
        <v>84</v>
      </c>
      <c r="BS608" s="4">
        <v>45245</v>
      </c>
      <c r="BT608" s="5">
        <v>0.38819444444444445</v>
      </c>
      <c r="BU608" s="3" t="s">
        <v>1370</v>
      </c>
      <c r="BV608" s="3" t="s">
        <v>94</v>
      </c>
      <c r="BY608" s="3">
        <v>1200</v>
      </c>
      <c r="BZ608" s="3" t="s">
        <v>311</v>
      </c>
      <c r="CA608" s="3" t="s">
        <v>756</v>
      </c>
      <c r="CC608" s="3" t="s">
        <v>194</v>
      </c>
      <c r="CD608" s="3">
        <v>6056</v>
      </c>
      <c r="CE608" s="3" t="s">
        <v>90</v>
      </c>
      <c r="CF608" s="4">
        <v>45245</v>
      </c>
      <c r="CI608" s="3">
        <v>1</v>
      </c>
      <c r="CJ608" s="3">
        <v>1</v>
      </c>
      <c r="CK608" s="3">
        <v>21</v>
      </c>
      <c r="CL608" s="3" t="s">
        <v>86</v>
      </c>
    </row>
    <row r="609" spans="1:90" x14ac:dyDescent="0.3">
      <c r="A609" s="3" t="s">
        <v>72</v>
      </c>
      <c r="B609" s="3" t="s">
        <v>73</v>
      </c>
      <c r="C609" s="3" t="s">
        <v>74</v>
      </c>
      <c r="E609" s="3" t="str">
        <f>"080055862948"</f>
        <v>080055862948</v>
      </c>
      <c r="F609" s="4">
        <v>45244</v>
      </c>
      <c r="G609" s="3">
        <v>202408</v>
      </c>
      <c r="H609" s="3" t="s">
        <v>75</v>
      </c>
      <c r="I609" s="3" t="s">
        <v>76</v>
      </c>
      <c r="J609" s="3" t="s">
        <v>77</v>
      </c>
      <c r="K609" s="3" t="s">
        <v>78</v>
      </c>
      <c r="L609" s="3" t="s">
        <v>205</v>
      </c>
      <c r="M609" s="3" t="s">
        <v>206</v>
      </c>
      <c r="N609" s="3" t="s">
        <v>1371</v>
      </c>
      <c r="O609" s="3" t="s">
        <v>82</v>
      </c>
      <c r="P609" s="3" t="str">
        <f>"1162956949                    "</f>
        <v xml:space="preserve">1162956949                    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51.67</v>
      </c>
      <c r="AR609" s="3">
        <v>0</v>
      </c>
      <c r="AS609" s="3">
        <v>0</v>
      </c>
      <c r="AT609" s="3">
        <v>0</v>
      </c>
      <c r="AU609" s="3">
        <v>0</v>
      </c>
      <c r="AV609" s="3">
        <v>0</v>
      </c>
      <c r="AW609" s="3">
        <v>0</v>
      </c>
      <c r="AX609" s="3">
        <v>0</v>
      </c>
      <c r="AY609" s="3">
        <v>0</v>
      </c>
      <c r="AZ609" s="3">
        <v>0</v>
      </c>
      <c r="BA609" s="3">
        <v>0</v>
      </c>
      <c r="BB609" s="3">
        <v>0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1</v>
      </c>
      <c r="BI609" s="3">
        <v>2</v>
      </c>
      <c r="BJ609" s="3">
        <v>3.2</v>
      </c>
      <c r="BK609" s="3">
        <v>3.5</v>
      </c>
      <c r="BL609" s="3">
        <v>132.41</v>
      </c>
      <c r="BM609" s="3">
        <v>19.86</v>
      </c>
      <c r="BN609" s="3">
        <v>152.27000000000001</v>
      </c>
      <c r="BO609" s="3">
        <v>152.27000000000001</v>
      </c>
      <c r="BQ609" s="3" t="s">
        <v>1372</v>
      </c>
      <c r="BR609" s="3" t="s">
        <v>84</v>
      </c>
      <c r="BS609" s="4">
        <v>45245</v>
      </c>
      <c r="BT609" s="5">
        <v>0.3611111111111111</v>
      </c>
      <c r="BU609" s="3" t="s">
        <v>1373</v>
      </c>
      <c r="BV609" s="3" t="s">
        <v>94</v>
      </c>
      <c r="BY609" s="3">
        <v>16184</v>
      </c>
      <c r="BZ609" s="3" t="s">
        <v>311</v>
      </c>
      <c r="CA609" s="3" t="s">
        <v>696</v>
      </c>
      <c r="CC609" s="3" t="s">
        <v>206</v>
      </c>
      <c r="CD609" s="3">
        <v>4001</v>
      </c>
      <c r="CE609" s="3" t="s">
        <v>90</v>
      </c>
      <c r="CF609" s="4">
        <v>45246</v>
      </c>
      <c r="CI609" s="3">
        <v>1</v>
      </c>
      <c r="CJ609" s="3">
        <v>1</v>
      </c>
      <c r="CK609" s="3">
        <v>21</v>
      </c>
      <c r="CL609" s="3" t="s">
        <v>86</v>
      </c>
    </row>
    <row r="610" spans="1:90" x14ac:dyDescent="0.3">
      <c r="A610" s="3" t="s">
        <v>72</v>
      </c>
      <c r="B610" s="3" t="s">
        <v>73</v>
      </c>
      <c r="C610" s="3" t="s">
        <v>74</v>
      </c>
      <c r="E610" s="3" t="str">
        <f>"080055862953"</f>
        <v>080055862953</v>
      </c>
      <c r="F610" s="4">
        <v>45244</v>
      </c>
      <c r="G610" s="3">
        <v>202408</v>
      </c>
      <c r="H610" s="3" t="s">
        <v>75</v>
      </c>
      <c r="I610" s="3" t="s">
        <v>76</v>
      </c>
      <c r="J610" s="3" t="s">
        <v>77</v>
      </c>
      <c r="K610" s="3" t="s">
        <v>78</v>
      </c>
      <c r="L610" s="3" t="s">
        <v>79</v>
      </c>
      <c r="M610" s="3" t="s">
        <v>80</v>
      </c>
      <c r="N610" s="3" t="s">
        <v>112</v>
      </c>
      <c r="O610" s="3" t="s">
        <v>82</v>
      </c>
      <c r="P610" s="3" t="str">
        <f>"1162956982                    "</f>
        <v xml:space="preserve">1162956982                    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29.54</v>
      </c>
      <c r="AR610" s="3">
        <v>0</v>
      </c>
      <c r="AS610" s="3">
        <v>0</v>
      </c>
      <c r="AT610" s="3">
        <v>0</v>
      </c>
      <c r="AU610" s="3">
        <v>0</v>
      </c>
      <c r="AV610" s="3">
        <v>0</v>
      </c>
      <c r="AW610" s="3">
        <v>0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1</v>
      </c>
      <c r="BI610" s="3">
        <v>1</v>
      </c>
      <c r="BJ610" s="3">
        <v>0.2</v>
      </c>
      <c r="BK610" s="3">
        <v>1</v>
      </c>
      <c r="BL610" s="3">
        <v>75.69</v>
      </c>
      <c r="BM610" s="3">
        <v>11.35</v>
      </c>
      <c r="BN610" s="3">
        <v>87.04</v>
      </c>
      <c r="BO610" s="3">
        <v>87.04</v>
      </c>
      <c r="BQ610" s="3" t="s">
        <v>113</v>
      </c>
      <c r="BR610" s="3" t="s">
        <v>84</v>
      </c>
      <c r="BS610" s="4">
        <v>45245</v>
      </c>
      <c r="BT610" s="5">
        <v>0.41805555555555557</v>
      </c>
      <c r="BU610" s="3" t="s">
        <v>658</v>
      </c>
      <c r="BV610" s="3" t="s">
        <v>94</v>
      </c>
      <c r="BY610" s="3">
        <v>1200</v>
      </c>
      <c r="BZ610" s="3" t="s">
        <v>311</v>
      </c>
      <c r="CA610" s="3" t="s">
        <v>659</v>
      </c>
      <c r="CC610" s="3" t="s">
        <v>80</v>
      </c>
      <c r="CD610" s="3">
        <v>7441</v>
      </c>
      <c r="CE610" s="3" t="s">
        <v>90</v>
      </c>
      <c r="CF610" s="4">
        <v>45246</v>
      </c>
      <c r="CI610" s="3">
        <v>1</v>
      </c>
      <c r="CJ610" s="3">
        <v>1</v>
      </c>
      <c r="CK610" s="3">
        <v>21</v>
      </c>
      <c r="CL610" s="3" t="s">
        <v>86</v>
      </c>
    </row>
    <row r="611" spans="1:90" x14ac:dyDescent="0.3">
      <c r="A611" s="3" t="s">
        <v>72</v>
      </c>
      <c r="B611" s="3" t="s">
        <v>73</v>
      </c>
      <c r="C611" s="3" t="s">
        <v>74</v>
      </c>
      <c r="E611" s="3" t="str">
        <f>"080055862994"</f>
        <v>080055862994</v>
      </c>
      <c r="F611" s="4">
        <v>45244</v>
      </c>
      <c r="G611" s="3">
        <v>202408</v>
      </c>
      <c r="H611" s="3" t="s">
        <v>75</v>
      </c>
      <c r="I611" s="3" t="s">
        <v>76</v>
      </c>
      <c r="J611" s="3" t="s">
        <v>77</v>
      </c>
      <c r="K611" s="3" t="s">
        <v>78</v>
      </c>
      <c r="L611" s="3" t="s">
        <v>79</v>
      </c>
      <c r="M611" s="3" t="s">
        <v>80</v>
      </c>
      <c r="N611" s="3" t="s">
        <v>449</v>
      </c>
      <c r="O611" s="3" t="s">
        <v>82</v>
      </c>
      <c r="P611" s="3" t="str">
        <f>"1162956997                    "</f>
        <v xml:space="preserve">1162956997                    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0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29.54</v>
      </c>
      <c r="AR611" s="3">
        <v>0</v>
      </c>
      <c r="AS611" s="3">
        <v>0</v>
      </c>
      <c r="AT611" s="3">
        <v>0</v>
      </c>
      <c r="AU611" s="3">
        <v>0</v>
      </c>
      <c r="AV611" s="3">
        <v>0</v>
      </c>
      <c r="AW611" s="3">
        <v>0</v>
      </c>
      <c r="AX611" s="3">
        <v>0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1</v>
      </c>
      <c r="BI611" s="3">
        <v>1</v>
      </c>
      <c r="BJ611" s="3">
        <v>1.4</v>
      </c>
      <c r="BK611" s="3">
        <v>1.5</v>
      </c>
      <c r="BL611" s="3">
        <v>75.69</v>
      </c>
      <c r="BM611" s="3">
        <v>11.35</v>
      </c>
      <c r="BN611" s="3">
        <v>87.04</v>
      </c>
      <c r="BO611" s="3">
        <v>87.04</v>
      </c>
      <c r="BQ611" s="3" t="s">
        <v>450</v>
      </c>
      <c r="BR611" s="3" t="s">
        <v>84</v>
      </c>
      <c r="BS611" s="4">
        <v>45245</v>
      </c>
      <c r="BT611" s="5">
        <v>0.36458333333333331</v>
      </c>
      <c r="BU611" s="3" t="s">
        <v>603</v>
      </c>
      <c r="BV611" s="3" t="s">
        <v>94</v>
      </c>
      <c r="BY611" s="3">
        <v>7000</v>
      </c>
      <c r="BZ611" s="3" t="s">
        <v>311</v>
      </c>
      <c r="CA611" s="3" t="s">
        <v>604</v>
      </c>
      <c r="CC611" s="3" t="s">
        <v>80</v>
      </c>
      <c r="CD611" s="3">
        <v>7441</v>
      </c>
      <c r="CE611" s="3" t="s">
        <v>90</v>
      </c>
      <c r="CF611" s="4">
        <v>45246</v>
      </c>
      <c r="CI611" s="3">
        <v>1</v>
      </c>
      <c r="CJ611" s="3">
        <v>1</v>
      </c>
      <c r="CK611" s="3">
        <v>21</v>
      </c>
      <c r="CL611" s="3" t="s">
        <v>86</v>
      </c>
    </row>
    <row r="612" spans="1:90" x14ac:dyDescent="0.3">
      <c r="A612" s="3" t="s">
        <v>72</v>
      </c>
      <c r="B612" s="3" t="s">
        <v>73</v>
      </c>
      <c r="C612" s="3" t="s">
        <v>74</v>
      </c>
      <c r="E612" s="3" t="str">
        <f>"080055863001"</f>
        <v>080055863001</v>
      </c>
      <c r="F612" s="4">
        <v>45244</v>
      </c>
      <c r="G612" s="3">
        <v>202408</v>
      </c>
      <c r="H612" s="3" t="s">
        <v>75</v>
      </c>
      <c r="I612" s="3" t="s">
        <v>76</v>
      </c>
      <c r="J612" s="3" t="s">
        <v>77</v>
      </c>
      <c r="K612" s="3" t="s">
        <v>78</v>
      </c>
      <c r="L612" s="3" t="s">
        <v>205</v>
      </c>
      <c r="M612" s="3" t="s">
        <v>206</v>
      </c>
      <c r="N612" s="3" t="s">
        <v>1374</v>
      </c>
      <c r="O612" s="3" t="s">
        <v>82</v>
      </c>
      <c r="P612" s="3" t="str">
        <f>"1162956950                    "</f>
        <v xml:space="preserve">1162956950                    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29.54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1</v>
      </c>
      <c r="BI612" s="3">
        <v>1</v>
      </c>
      <c r="BJ612" s="3">
        <v>0.2</v>
      </c>
      <c r="BK612" s="3">
        <v>1</v>
      </c>
      <c r="BL612" s="3">
        <v>75.69</v>
      </c>
      <c r="BM612" s="3">
        <v>11.35</v>
      </c>
      <c r="BN612" s="3">
        <v>87.04</v>
      </c>
      <c r="BO612" s="3">
        <v>87.04</v>
      </c>
      <c r="BQ612" s="3" t="s">
        <v>1375</v>
      </c>
      <c r="BR612" s="3" t="s">
        <v>84</v>
      </c>
      <c r="BS612" s="4">
        <v>45245</v>
      </c>
      <c r="BT612" s="5">
        <v>0.36944444444444446</v>
      </c>
      <c r="BU612" s="3" t="s">
        <v>1376</v>
      </c>
      <c r="BV612" s="3" t="s">
        <v>94</v>
      </c>
      <c r="BY612" s="3">
        <v>1200</v>
      </c>
      <c r="BZ612" s="3" t="s">
        <v>311</v>
      </c>
      <c r="CA612" s="3" t="s">
        <v>1377</v>
      </c>
      <c r="CC612" s="3" t="s">
        <v>206</v>
      </c>
      <c r="CD612" s="3">
        <v>4001</v>
      </c>
      <c r="CE612" s="3" t="s">
        <v>90</v>
      </c>
      <c r="CF612" s="4">
        <v>45246</v>
      </c>
      <c r="CI612" s="3">
        <v>1</v>
      </c>
      <c r="CJ612" s="3">
        <v>1</v>
      </c>
      <c r="CK612" s="3">
        <v>21</v>
      </c>
      <c r="CL612" s="3" t="s">
        <v>86</v>
      </c>
    </row>
    <row r="613" spans="1:90" x14ac:dyDescent="0.3">
      <c r="A613" s="3" t="s">
        <v>72</v>
      </c>
      <c r="B613" s="3" t="s">
        <v>73</v>
      </c>
      <c r="C613" s="3" t="s">
        <v>74</v>
      </c>
      <c r="E613" s="3" t="str">
        <f>"080055863044"</f>
        <v>080055863044</v>
      </c>
      <c r="F613" s="4">
        <v>45244</v>
      </c>
      <c r="G613" s="3">
        <v>202408</v>
      </c>
      <c r="H613" s="3" t="s">
        <v>75</v>
      </c>
      <c r="I613" s="3" t="s">
        <v>76</v>
      </c>
      <c r="J613" s="3" t="s">
        <v>77</v>
      </c>
      <c r="K613" s="3" t="s">
        <v>78</v>
      </c>
      <c r="L613" s="3" t="s">
        <v>314</v>
      </c>
      <c r="M613" s="3" t="s">
        <v>315</v>
      </c>
      <c r="N613" s="3" t="s">
        <v>1378</v>
      </c>
      <c r="O613" s="3" t="s">
        <v>82</v>
      </c>
      <c r="P613" s="3" t="str">
        <f>"1162956970                    "</f>
        <v xml:space="preserve">1162956970                    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29.54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1</v>
      </c>
      <c r="BI613" s="3">
        <v>1</v>
      </c>
      <c r="BJ613" s="3">
        <v>0.2</v>
      </c>
      <c r="BK613" s="3">
        <v>1</v>
      </c>
      <c r="BL613" s="3">
        <v>75.69</v>
      </c>
      <c r="BM613" s="3">
        <v>11.35</v>
      </c>
      <c r="BN613" s="3">
        <v>87.04</v>
      </c>
      <c r="BO613" s="3">
        <v>87.04</v>
      </c>
      <c r="BQ613" s="3" t="s">
        <v>1379</v>
      </c>
      <c r="BR613" s="3" t="s">
        <v>84</v>
      </c>
      <c r="BS613" s="4">
        <v>45245</v>
      </c>
      <c r="BT613" s="5">
        <v>0.39513888888888887</v>
      </c>
      <c r="BU613" s="3" t="s">
        <v>1380</v>
      </c>
      <c r="BV613" s="3" t="s">
        <v>94</v>
      </c>
      <c r="BY613" s="3">
        <v>1200</v>
      </c>
      <c r="BZ613" s="3" t="s">
        <v>311</v>
      </c>
      <c r="CA613" s="3" t="s">
        <v>1381</v>
      </c>
      <c r="CC613" s="3" t="s">
        <v>315</v>
      </c>
      <c r="CD613" s="3">
        <v>7600</v>
      </c>
      <c r="CE613" s="3" t="s">
        <v>90</v>
      </c>
      <c r="CF613" s="4">
        <v>45246</v>
      </c>
      <c r="CI613" s="3">
        <v>1</v>
      </c>
      <c r="CJ613" s="3">
        <v>1</v>
      </c>
      <c r="CK613" s="3">
        <v>21</v>
      </c>
      <c r="CL613" s="3" t="s">
        <v>86</v>
      </c>
    </row>
    <row r="614" spans="1:90" x14ac:dyDescent="0.3">
      <c r="A614" s="3" t="s">
        <v>72</v>
      </c>
      <c r="B614" s="3" t="s">
        <v>73</v>
      </c>
      <c r="C614" s="3" t="s">
        <v>74</v>
      </c>
      <c r="E614" s="3" t="str">
        <f>"080055862057"</f>
        <v>080055862057</v>
      </c>
      <c r="F614" s="4">
        <v>45244</v>
      </c>
      <c r="G614" s="3">
        <v>202408</v>
      </c>
      <c r="H614" s="3" t="s">
        <v>75</v>
      </c>
      <c r="I614" s="3" t="s">
        <v>76</v>
      </c>
      <c r="J614" s="3" t="s">
        <v>77</v>
      </c>
      <c r="K614" s="3" t="s">
        <v>78</v>
      </c>
      <c r="L614" s="3" t="s">
        <v>573</v>
      </c>
      <c r="M614" s="3" t="s">
        <v>574</v>
      </c>
      <c r="N614" s="3" t="s">
        <v>1085</v>
      </c>
      <c r="O614" s="3" t="s">
        <v>82</v>
      </c>
      <c r="P614" s="3" t="str">
        <f>"1162957005                    "</f>
        <v xml:space="preserve">1162957005                    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29.54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1</v>
      </c>
      <c r="BI614" s="3">
        <v>1</v>
      </c>
      <c r="BJ614" s="3">
        <v>0.2</v>
      </c>
      <c r="BK614" s="3">
        <v>1</v>
      </c>
      <c r="BL614" s="3">
        <v>75.69</v>
      </c>
      <c r="BM614" s="3">
        <v>11.35</v>
      </c>
      <c r="BN614" s="3">
        <v>87.04</v>
      </c>
      <c r="BO614" s="3">
        <v>87.04</v>
      </c>
      <c r="BQ614" s="3" t="s">
        <v>1086</v>
      </c>
      <c r="BR614" s="3" t="s">
        <v>84</v>
      </c>
      <c r="BS614" s="4">
        <v>45245</v>
      </c>
      <c r="BT614" s="5">
        <v>0.39930555555555558</v>
      </c>
      <c r="BU614" s="3" t="s">
        <v>1382</v>
      </c>
      <c r="BV614" s="3" t="s">
        <v>94</v>
      </c>
      <c r="BY614" s="3">
        <v>1200</v>
      </c>
      <c r="BZ614" s="3" t="s">
        <v>311</v>
      </c>
      <c r="CA614" s="3" t="s">
        <v>388</v>
      </c>
      <c r="CC614" s="3" t="s">
        <v>574</v>
      </c>
      <c r="CD614" s="3">
        <v>157</v>
      </c>
      <c r="CE614" s="3" t="s">
        <v>90</v>
      </c>
      <c r="CF614" s="4">
        <v>45245</v>
      </c>
      <c r="CI614" s="3">
        <v>1</v>
      </c>
      <c r="CJ614" s="3">
        <v>1</v>
      </c>
      <c r="CK614" s="3">
        <v>21</v>
      </c>
      <c r="CL614" s="3" t="s">
        <v>86</v>
      </c>
    </row>
    <row r="615" spans="1:90" x14ac:dyDescent="0.3">
      <c r="A615" s="3" t="s">
        <v>72</v>
      </c>
      <c r="B615" s="3" t="s">
        <v>73</v>
      </c>
      <c r="C615" s="3" t="s">
        <v>74</v>
      </c>
      <c r="E615" s="3" t="str">
        <f>"080055862067"</f>
        <v>080055862067</v>
      </c>
      <c r="F615" s="4">
        <v>45244</v>
      </c>
      <c r="G615" s="3">
        <v>202408</v>
      </c>
      <c r="H615" s="3" t="s">
        <v>75</v>
      </c>
      <c r="I615" s="3" t="s">
        <v>76</v>
      </c>
      <c r="J615" s="3" t="s">
        <v>77</v>
      </c>
      <c r="K615" s="3" t="s">
        <v>78</v>
      </c>
      <c r="L615" s="3" t="s">
        <v>626</v>
      </c>
      <c r="M615" s="3" t="s">
        <v>627</v>
      </c>
      <c r="N615" s="3" t="s">
        <v>1383</v>
      </c>
      <c r="O615" s="3" t="s">
        <v>82</v>
      </c>
      <c r="P615" s="3" t="str">
        <f>"1162956963                    "</f>
        <v xml:space="preserve">1162956963                    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83.07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1</v>
      </c>
      <c r="BI615" s="3">
        <v>3</v>
      </c>
      <c r="BJ615" s="3">
        <v>1.6</v>
      </c>
      <c r="BK615" s="3">
        <v>3</v>
      </c>
      <c r="BL615" s="3">
        <v>212.87</v>
      </c>
      <c r="BM615" s="3">
        <v>31.93</v>
      </c>
      <c r="BN615" s="3">
        <v>244.8</v>
      </c>
      <c r="BO615" s="3">
        <v>244.8</v>
      </c>
      <c r="BQ615" s="3" t="s">
        <v>1384</v>
      </c>
      <c r="BR615" s="3" t="s">
        <v>84</v>
      </c>
      <c r="BS615" s="3" t="s">
        <v>130</v>
      </c>
      <c r="BY615" s="3">
        <v>7840</v>
      </c>
      <c r="BZ615" s="3" t="s">
        <v>311</v>
      </c>
      <c r="CC615" s="3" t="s">
        <v>627</v>
      </c>
      <c r="CD615" s="3">
        <v>1911</v>
      </c>
      <c r="CE615" s="3" t="s">
        <v>90</v>
      </c>
      <c r="CF615" s="4">
        <v>45247</v>
      </c>
      <c r="CI615" s="3">
        <v>1</v>
      </c>
      <c r="CJ615" s="3" t="s">
        <v>130</v>
      </c>
      <c r="CK615" s="3">
        <v>23</v>
      </c>
      <c r="CL615" s="3" t="s">
        <v>86</v>
      </c>
    </row>
    <row r="616" spans="1:90" x14ac:dyDescent="0.3">
      <c r="A616" s="3" t="s">
        <v>72</v>
      </c>
      <c r="B616" s="3" t="s">
        <v>73</v>
      </c>
      <c r="C616" s="3" t="s">
        <v>74</v>
      </c>
      <c r="E616" s="3" t="str">
        <f>"080055863523"</f>
        <v>080055863523</v>
      </c>
      <c r="F616" s="4">
        <v>45244</v>
      </c>
      <c r="G616" s="3">
        <v>202408</v>
      </c>
      <c r="H616" s="3" t="s">
        <v>75</v>
      </c>
      <c r="I616" s="3" t="s">
        <v>76</v>
      </c>
      <c r="J616" s="3" t="s">
        <v>77</v>
      </c>
      <c r="K616" s="3" t="s">
        <v>78</v>
      </c>
      <c r="L616" s="3" t="s">
        <v>332</v>
      </c>
      <c r="M616" s="3" t="s">
        <v>332</v>
      </c>
      <c r="N616" s="3" t="s">
        <v>651</v>
      </c>
      <c r="O616" s="3" t="s">
        <v>82</v>
      </c>
      <c r="P616" s="3" t="str">
        <f>"1162957008                    "</f>
        <v xml:space="preserve">1162957008                    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108.92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1</v>
      </c>
      <c r="BI616" s="3">
        <v>4</v>
      </c>
      <c r="BJ616" s="3">
        <v>3.4</v>
      </c>
      <c r="BK616" s="3">
        <v>4</v>
      </c>
      <c r="BL616" s="3">
        <v>279.10000000000002</v>
      </c>
      <c r="BM616" s="3">
        <v>41.87</v>
      </c>
      <c r="BN616" s="3">
        <v>320.97000000000003</v>
      </c>
      <c r="BO616" s="3">
        <v>320.97000000000003</v>
      </c>
      <c r="BQ616" s="3" t="s">
        <v>652</v>
      </c>
      <c r="BR616" s="3" t="s">
        <v>84</v>
      </c>
      <c r="BS616" s="4">
        <v>45245</v>
      </c>
      <c r="BT616" s="5">
        <v>0.52986111111111112</v>
      </c>
      <c r="BU616" s="3" t="s">
        <v>1385</v>
      </c>
      <c r="BV616" s="3" t="s">
        <v>94</v>
      </c>
      <c r="BY616" s="3">
        <v>16965</v>
      </c>
      <c r="BZ616" s="3" t="s">
        <v>311</v>
      </c>
      <c r="CA616" s="3" t="s">
        <v>902</v>
      </c>
      <c r="CC616" s="3" t="s">
        <v>332</v>
      </c>
      <c r="CD616" s="3">
        <v>7646</v>
      </c>
      <c r="CE616" s="3" t="s">
        <v>90</v>
      </c>
      <c r="CF616" s="4">
        <v>45246</v>
      </c>
      <c r="CI616" s="3">
        <v>1</v>
      </c>
      <c r="CJ616" s="3">
        <v>1</v>
      </c>
      <c r="CK616" s="3">
        <v>23</v>
      </c>
      <c r="CL616" s="3" t="s">
        <v>86</v>
      </c>
    </row>
    <row r="617" spans="1:90" x14ac:dyDescent="0.3">
      <c r="A617" s="3" t="s">
        <v>72</v>
      </c>
      <c r="B617" s="3" t="s">
        <v>73</v>
      </c>
      <c r="C617" s="3" t="s">
        <v>74</v>
      </c>
      <c r="E617" s="3" t="str">
        <f>"080055862101"</f>
        <v>080055862101</v>
      </c>
      <c r="F617" s="4">
        <v>45244</v>
      </c>
      <c r="G617" s="3">
        <v>202408</v>
      </c>
      <c r="H617" s="3" t="s">
        <v>75</v>
      </c>
      <c r="I617" s="3" t="s">
        <v>76</v>
      </c>
      <c r="J617" s="3" t="s">
        <v>77</v>
      </c>
      <c r="K617" s="3" t="s">
        <v>78</v>
      </c>
      <c r="L617" s="3" t="s">
        <v>137</v>
      </c>
      <c r="M617" s="3" t="s">
        <v>138</v>
      </c>
      <c r="N617" s="3" t="s">
        <v>1126</v>
      </c>
      <c r="O617" s="3" t="s">
        <v>82</v>
      </c>
      <c r="P617" s="3" t="str">
        <f>"1162956986                    "</f>
        <v xml:space="preserve">1162956986                    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29.54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1</v>
      </c>
      <c r="BI617" s="3">
        <v>1</v>
      </c>
      <c r="BJ617" s="3">
        <v>0.2</v>
      </c>
      <c r="BK617" s="3">
        <v>1</v>
      </c>
      <c r="BL617" s="3">
        <v>75.69</v>
      </c>
      <c r="BM617" s="3">
        <v>11.35</v>
      </c>
      <c r="BN617" s="3">
        <v>87.04</v>
      </c>
      <c r="BO617" s="3">
        <v>87.04</v>
      </c>
      <c r="BQ617" s="3" t="s">
        <v>1127</v>
      </c>
      <c r="BR617" s="3" t="s">
        <v>84</v>
      </c>
      <c r="BS617" s="4">
        <v>45245</v>
      </c>
      <c r="BT617" s="5">
        <v>0.43124999999999997</v>
      </c>
      <c r="BU617" s="3" t="s">
        <v>1386</v>
      </c>
      <c r="BV617" s="3" t="s">
        <v>94</v>
      </c>
      <c r="BY617" s="3">
        <v>1200</v>
      </c>
      <c r="BZ617" s="3" t="s">
        <v>311</v>
      </c>
      <c r="CA617" s="3" t="s">
        <v>167</v>
      </c>
      <c r="CC617" s="3" t="s">
        <v>138</v>
      </c>
      <c r="CD617" s="3">
        <v>3212</v>
      </c>
      <c r="CE617" s="3" t="s">
        <v>90</v>
      </c>
      <c r="CF617" s="4">
        <v>45246</v>
      </c>
      <c r="CI617" s="3">
        <v>1</v>
      </c>
      <c r="CJ617" s="3">
        <v>1</v>
      </c>
      <c r="CK617" s="3">
        <v>21</v>
      </c>
      <c r="CL617" s="3" t="s">
        <v>86</v>
      </c>
    </row>
    <row r="618" spans="1:90" x14ac:dyDescent="0.3">
      <c r="A618" s="3" t="s">
        <v>72</v>
      </c>
      <c r="B618" s="3" t="s">
        <v>73</v>
      </c>
      <c r="C618" s="3" t="s">
        <v>74</v>
      </c>
      <c r="E618" s="3" t="str">
        <f>"080055863637"</f>
        <v>080055863637</v>
      </c>
      <c r="F618" s="4">
        <v>45244</v>
      </c>
      <c r="G618" s="3">
        <v>202408</v>
      </c>
      <c r="H618" s="3" t="s">
        <v>75</v>
      </c>
      <c r="I618" s="3" t="s">
        <v>76</v>
      </c>
      <c r="J618" s="3" t="s">
        <v>77</v>
      </c>
      <c r="K618" s="3" t="s">
        <v>78</v>
      </c>
      <c r="L618" s="3" t="s">
        <v>147</v>
      </c>
      <c r="M618" s="3" t="s">
        <v>148</v>
      </c>
      <c r="N618" s="3" t="s">
        <v>1290</v>
      </c>
      <c r="O618" s="3" t="s">
        <v>82</v>
      </c>
      <c r="P618" s="3" t="str">
        <f>"1162957023                    "</f>
        <v xml:space="preserve">1162957023                    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29.54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1</v>
      </c>
      <c r="BI618" s="3">
        <v>1</v>
      </c>
      <c r="BJ618" s="3">
        <v>0.2</v>
      </c>
      <c r="BK618" s="3">
        <v>1</v>
      </c>
      <c r="BL618" s="3">
        <v>75.69</v>
      </c>
      <c r="BM618" s="3">
        <v>11.35</v>
      </c>
      <c r="BN618" s="3">
        <v>87.04</v>
      </c>
      <c r="BO618" s="3">
        <v>87.04</v>
      </c>
      <c r="BQ618" s="3" t="s">
        <v>1291</v>
      </c>
      <c r="BR618" s="3" t="s">
        <v>84</v>
      </c>
      <c r="BS618" s="4">
        <v>45245</v>
      </c>
      <c r="BT618" s="5">
        <v>0.39999999999999997</v>
      </c>
      <c r="BU618" s="3" t="s">
        <v>341</v>
      </c>
      <c r="BV618" s="3" t="s">
        <v>94</v>
      </c>
      <c r="BY618" s="3">
        <v>1200</v>
      </c>
      <c r="BZ618" s="3" t="s">
        <v>311</v>
      </c>
      <c r="CA618" s="3" t="s">
        <v>342</v>
      </c>
      <c r="CC618" s="3" t="s">
        <v>148</v>
      </c>
      <c r="CD618" s="3">
        <v>183</v>
      </c>
      <c r="CE618" s="3" t="s">
        <v>90</v>
      </c>
      <c r="CF618" s="4">
        <v>45245</v>
      </c>
      <c r="CI618" s="3">
        <v>1</v>
      </c>
      <c r="CJ618" s="3">
        <v>1</v>
      </c>
      <c r="CK618" s="3">
        <v>21</v>
      </c>
      <c r="CL618" s="3" t="s">
        <v>86</v>
      </c>
    </row>
    <row r="619" spans="1:90" x14ac:dyDescent="0.3">
      <c r="A619" s="3" t="s">
        <v>72</v>
      </c>
      <c r="B619" s="3" t="s">
        <v>73</v>
      </c>
      <c r="C619" s="3" t="s">
        <v>74</v>
      </c>
      <c r="E619" s="3" t="str">
        <f>"080055863659"</f>
        <v>080055863659</v>
      </c>
      <c r="F619" s="4">
        <v>45244</v>
      </c>
      <c r="G619" s="3">
        <v>202408</v>
      </c>
      <c r="H619" s="3" t="s">
        <v>75</v>
      </c>
      <c r="I619" s="3" t="s">
        <v>76</v>
      </c>
      <c r="J619" s="3" t="s">
        <v>77</v>
      </c>
      <c r="K619" s="3" t="s">
        <v>78</v>
      </c>
      <c r="L619" s="3" t="s">
        <v>665</v>
      </c>
      <c r="M619" s="3" t="s">
        <v>666</v>
      </c>
      <c r="N619" s="3" t="s">
        <v>733</v>
      </c>
      <c r="O619" s="3" t="s">
        <v>82</v>
      </c>
      <c r="P619" s="3" t="str">
        <f>"1162956992                    "</f>
        <v xml:space="preserve">1162956992                    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59.05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1</v>
      </c>
      <c r="BI619" s="3">
        <v>4</v>
      </c>
      <c r="BJ619" s="3">
        <v>1.7</v>
      </c>
      <c r="BK619" s="3">
        <v>4</v>
      </c>
      <c r="BL619" s="3">
        <v>151.32</v>
      </c>
      <c r="BM619" s="3">
        <v>22.7</v>
      </c>
      <c r="BN619" s="3">
        <v>174.02</v>
      </c>
      <c r="BO619" s="3">
        <v>174.02</v>
      </c>
      <c r="BQ619" s="3" t="s">
        <v>734</v>
      </c>
      <c r="BR619" s="3" t="s">
        <v>84</v>
      </c>
      <c r="BS619" s="4">
        <v>45245</v>
      </c>
      <c r="BT619" s="5">
        <v>0.375</v>
      </c>
      <c r="BU619" s="3" t="s">
        <v>735</v>
      </c>
      <c r="BV619" s="3" t="s">
        <v>94</v>
      </c>
      <c r="BY619" s="3">
        <v>8512</v>
      </c>
      <c r="BZ619" s="3" t="s">
        <v>311</v>
      </c>
      <c r="CA619" s="3" t="s">
        <v>518</v>
      </c>
      <c r="CC619" s="3" t="s">
        <v>666</v>
      </c>
      <c r="CD619" s="3">
        <v>4300</v>
      </c>
      <c r="CE619" s="3" t="s">
        <v>90</v>
      </c>
      <c r="CF619" s="4">
        <v>45246</v>
      </c>
      <c r="CI619" s="3">
        <v>1</v>
      </c>
      <c r="CJ619" s="3">
        <v>1</v>
      </c>
      <c r="CK619" s="3">
        <v>21</v>
      </c>
      <c r="CL619" s="3" t="s">
        <v>86</v>
      </c>
    </row>
    <row r="620" spans="1:90" x14ac:dyDescent="0.3">
      <c r="A620" s="3" t="s">
        <v>72</v>
      </c>
      <c r="B620" s="3" t="s">
        <v>73</v>
      </c>
      <c r="C620" s="3" t="s">
        <v>74</v>
      </c>
      <c r="E620" s="3" t="str">
        <f>"080055863665"</f>
        <v>080055863665</v>
      </c>
      <c r="F620" s="4">
        <v>45244</v>
      </c>
      <c r="G620" s="3">
        <v>202408</v>
      </c>
      <c r="H620" s="3" t="s">
        <v>75</v>
      </c>
      <c r="I620" s="3" t="s">
        <v>76</v>
      </c>
      <c r="J620" s="3" t="s">
        <v>77</v>
      </c>
      <c r="K620" s="3" t="s">
        <v>78</v>
      </c>
      <c r="L620" s="3" t="s">
        <v>172</v>
      </c>
      <c r="M620" s="3" t="s">
        <v>173</v>
      </c>
      <c r="N620" s="3" t="s">
        <v>1294</v>
      </c>
      <c r="O620" s="3" t="s">
        <v>82</v>
      </c>
      <c r="P620" s="3" t="str">
        <f>"1162956995                    "</f>
        <v xml:space="preserve">1162956995                    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29.54</v>
      </c>
      <c r="AR620" s="3">
        <v>0</v>
      </c>
      <c r="AS620" s="3">
        <v>0</v>
      </c>
      <c r="AT620" s="3">
        <v>0</v>
      </c>
      <c r="AU620" s="3">
        <v>0</v>
      </c>
      <c r="AV620" s="3">
        <v>0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1</v>
      </c>
      <c r="BI620" s="3">
        <v>1</v>
      </c>
      <c r="BJ620" s="3">
        <v>0.2</v>
      </c>
      <c r="BK620" s="3">
        <v>1</v>
      </c>
      <c r="BL620" s="3">
        <v>75.69</v>
      </c>
      <c r="BM620" s="3">
        <v>11.35</v>
      </c>
      <c r="BN620" s="3">
        <v>87.04</v>
      </c>
      <c r="BO620" s="3">
        <v>87.04</v>
      </c>
      <c r="BQ620" s="3" t="s">
        <v>1295</v>
      </c>
      <c r="BR620" s="3" t="s">
        <v>84</v>
      </c>
      <c r="BS620" s="4">
        <v>45245</v>
      </c>
      <c r="BT620" s="5">
        <v>0.3888888888888889</v>
      </c>
      <c r="BU620" s="3" t="s">
        <v>1296</v>
      </c>
      <c r="BV620" s="3" t="s">
        <v>94</v>
      </c>
      <c r="BY620" s="3">
        <v>1200</v>
      </c>
      <c r="BZ620" s="3" t="s">
        <v>311</v>
      </c>
      <c r="CA620" s="3" t="s">
        <v>593</v>
      </c>
      <c r="CC620" s="3" t="s">
        <v>173</v>
      </c>
      <c r="CD620" s="3">
        <v>4113</v>
      </c>
      <c r="CE620" s="3" t="s">
        <v>90</v>
      </c>
      <c r="CF620" s="4">
        <v>45246</v>
      </c>
      <c r="CI620" s="3">
        <v>1</v>
      </c>
      <c r="CJ620" s="3">
        <v>1</v>
      </c>
      <c r="CK620" s="3">
        <v>21</v>
      </c>
      <c r="CL620" s="3" t="s">
        <v>86</v>
      </c>
    </row>
    <row r="621" spans="1:90" x14ac:dyDescent="0.3">
      <c r="A621" s="3" t="s">
        <v>72</v>
      </c>
      <c r="B621" s="3" t="s">
        <v>73</v>
      </c>
      <c r="C621" s="3" t="s">
        <v>74</v>
      </c>
      <c r="E621" s="3" t="str">
        <f>"080055863683"</f>
        <v>080055863683</v>
      </c>
      <c r="F621" s="4">
        <v>45244</v>
      </c>
      <c r="G621" s="3">
        <v>202408</v>
      </c>
      <c r="H621" s="3" t="s">
        <v>75</v>
      </c>
      <c r="I621" s="3" t="s">
        <v>76</v>
      </c>
      <c r="J621" s="3" t="s">
        <v>77</v>
      </c>
      <c r="K621" s="3" t="s">
        <v>78</v>
      </c>
      <c r="L621" s="3" t="s">
        <v>79</v>
      </c>
      <c r="M621" s="3" t="s">
        <v>80</v>
      </c>
      <c r="N621" s="3" t="s">
        <v>108</v>
      </c>
      <c r="O621" s="3" t="s">
        <v>82</v>
      </c>
      <c r="P621" s="3" t="str">
        <f>"1162956965                    "</f>
        <v xml:space="preserve">1162956965                    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29.54</v>
      </c>
      <c r="AR621" s="3">
        <v>0</v>
      </c>
      <c r="AS621" s="3">
        <v>0</v>
      </c>
      <c r="AT621" s="3">
        <v>0</v>
      </c>
      <c r="AU621" s="3">
        <v>0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1</v>
      </c>
      <c r="BI621" s="3">
        <v>1</v>
      </c>
      <c r="BJ621" s="3">
        <v>0.2</v>
      </c>
      <c r="BK621" s="3">
        <v>1</v>
      </c>
      <c r="BL621" s="3">
        <v>75.69</v>
      </c>
      <c r="BM621" s="3">
        <v>11.35</v>
      </c>
      <c r="BN621" s="3">
        <v>87.04</v>
      </c>
      <c r="BO621" s="3">
        <v>87.04</v>
      </c>
      <c r="BQ621" s="3" t="s">
        <v>109</v>
      </c>
      <c r="BR621" s="3" t="s">
        <v>84</v>
      </c>
      <c r="BS621" s="4">
        <v>45245</v>
      </c>
      <c r="BT621" s="5">
        <v>0.32708333333333334</v>
      </c>
      <c r="BU621" s="3" t="s">
        <v>1238</v>
      </c>
      <c r="BV621" s="3" t="s">
        <v>94</v>
      </c>
      <c r="BY621" s="3">
        <v>1200</v>
      </c>
      <c r="BZ621" s="3" t="s">
        <v>311</v>
      </c>
      <c r="CA621" s="3" t="s">
        <v>111</v>
      </c>
      <c r="CC621" s="3" t="s">
        <v>80</v>
      </c>
      <c r="CD621" s="3">
        <v>7530</v>
      </c>
      <c r="CE621" s="3" t="s">
        <v>90</v>
      </c>
      <c r="CF621" s="4">
        <v>45246</v>
      </c>
      <c r="CI621" s="3">
        <v>1</v>
      </c>
      <c r="CJ621" s="3">
        <v>1</v>
      </c>
      <c r="CK621" s="3">
        <v>21</v>
      </c>
      <c r="CL621" s="3" t="s">
        <v>86</v>
      </c>
    </row>
    <row r="622" spans="1:90" x14ac:dyDescent="0.3">
      <c r="A622" s="3" t="s">
        <v>72</v>
      </c>
      <c r="B622" s="3" t="s">
        <v>73</v>
      </c>
      <c r="C622" s="3" t="s">
        <v>74</v>
      </c>
      <c r="E622" s="3" t="str">
        <f>"080055863698"</f>
        <v>080055863698</v>
      </c>
      <c r="F622" s="4">
        <v>45244</v>
      </c>
      <c r="G622" s="3">
        <v>202408</v>
      </c>
      <c r="H622" s="3" t="s">
        <v>75</v>
      </c>
      <c r="I622" s="3" t="s">
        <v>76</v>
      </c>
      <c r="J622" s="3" t="s">
        <v>77</v>
      </c>
      <c r="K622" s="3" t="s">
        <v>78</v>
      </c>
      <c r="L622" s="3" t="s">
        <v>79</v>
      </c>
      <c r="M622" s="3" t="s">
        <v>80</v>
      </c>
      <c r="N622" s="3" t="s">
        <v>820</v>
      </c>
      <c r="O622" s="3" t="s">
        <v>82</v>
      </c>
      <c r="P622" s="3" t="str">
        <f>"1162956870                    "</f>
        <v xml:space="preserve">1162956870                    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0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29.54</v>
      </c>
      <c r="AR622" s="3">
        <v>0</v>
      </c>
      <c r="AS622" s="3">
        <v>0</v>
      </c>
      <c r="AT622" s="3">
        <v>0</v>
      </c>
      <c r="AU622" s="3">
        <v>0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1</v>
      </c>
      <c r="BI622" s="3">
        <v>2</v>
      </c>
      <c r="BJ622" s="3">
        <v>1.4</v>
      </c>
      <c r="BK622" s="3">
        <v>2</v>
      </c>
      <c r="BL622" s="3">
        <v>75.69</v>
      </c>
      <c r="BM622" s="3">
        <v>11.35</v>
      </c>
      <c r="BN622" s="3">
        <v>87.04</v>
      </c>
      <c r="BO622" s="3">
        <v>87.04</v>
      </c>
      <c r="BQ622" s="3" t="s">
        <v>821</v>
      </c>
      <c r="BR622" s="3" t="s">
        <v>84</v>
      </c>
      <c r="BS622" s="4">
        <v>45245</v>
      </c>
      <c r="BT622" s="5">
        <v>0.41597222222222219</v>
      </c>
      <c r="BU622" s="3" t="s">
        <v>1244</v>
      </c>
      <c r="BV622" s="3" t="s">
        <v>94</v>
      </c>
      <c r="BY622" s="3">
        <v>7000</v>
      </c>
      <c r="BZ622" s="3" t="s">
        <v>311</v>
      </c>
      <c r="CA622" s="3" t="s">
        <v>604</v>
      </c>
      <c r="CC622" s="3" t="s">
        <v>80</v>
      </c>
      <c r="CD622" s="3">
        <v>8001</v>
      </c>
      <c r="CE622" s="3" t="s">
        <v>90</v>
      </c>
      <c r="CF622" s="4">
        <v>45246</v>
      </c>
      <c r="CI622" s="3">
        <v>1</v>
      </c>
      <c r="CJ622" s="3">
        <v>1</v>
      </c>
      <c r="CK622" s="3">
        <v>21</v>
      </c>
      <c r="CL622" s="3" t="s">
        <v>86</v>
      </c>
    </row>
    <row r="623" spans="1:90" x14ac:dyDescent="0.3">
      <c r="A623" s="3" t="s">
        <v>72</v>
      </c>
      <c r="B623" s="3" t="s">
        <v>73</v>
      </c>
      <c r="C623" s="3" t="s">
        <v>74</v>
      </c>
      <c r="E623" s="3" t="str">
        <f>"080055863732"</f>
        <v>080055863732</v>
      </c>
      <c r="F623" s="4">
        <v>45244</v>
      </c>
      <c r="G623" s="3">
        <v>202408</v>
      </c>
      <c r="H623" s="3" t="s">
        <v>75</v>
      </c>
      <c r="I623" s="3" t="s">
        <v>76</v>
      </c>
      <c r="J623" s="3" t="s">
        <v>77</v>
      </c>
      <c r="K623" s="3" t="s">
        <v>78</v>
      </c>
      <c r="L623" s="3" t="s">
        <v>79</v>
      </c>
      <c r="M623" s="3" t="s">
        <v>80</v>
      </c>
      <c r="N623" s="3" t="s">
        <v>108</v>
      </c>
      <c r="O623" s="3" t="s">
        <v>82</v>
      </c>
      <c r="P623" s="3" t="str">
        <f>"1162956558                    "</f>
        <v xml:space="preserve">1162956558                    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0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59.05</v>
      </c>
      <c r="AR623" s="3">
        <v>0</v>
      </c>
      <c r="AS623" s="3">
        <v>0</v>
      </c>
      <c r="AT623" s="3">
        <v>0</v>
      </c>
      <c r="AU623" s="3">
        <v>0</v>
      </c>
      <c r="AV623" s="3">
        <v>0</v>
      </c>
      <c r="AW623" s="3">
        <v>0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1</v>
      </c>
      <c r="BI623" s="3">
        <v>4</v>
      </c>
      <c r="BJ623" s="3">
        <v>1.4</v>
      </c>
      <c r="BK623" s="3">
        <v>4</v>
      </c>
      <c r="BL623" s="3">
        <v>151.32</v>
      </c>
      <c r="BM623" s="3">
        <v>22.7</v>
      </c>
      <c r="BN623" s="3">
        <v>174.02</v>
      </c>
      <c r="BO623" s="3">
        <v>174.02</v>
      </c>
      <c r="BQ623" s="3" t="s">
        <v>109</v>
      </c>
      <c r="BR623" s="3" t="s">
        <v>84</v>
      </c>
      <c r="BS623" s="4">
        <v>45245</v>
      </c>
      <c r="BT623" s="5">
        <v>0.32708333333333334</v>
      </c>
      <c r="BU623" s="3" t="s">
        <v>1238</v>
      </c>
      <c r="BV623" s="3" t="s">
        <v>94</v>
      </c>
      <c r="BY623" s="3">
        <v>7000</v>
      </c>
      <c r="BZ623" s="3" t="s">
        <v>311</v>
      </c>
      <c r="CA623" s="3" t="s">
        <v>111</v>
      </c>
      <c r="CC623" s="3" t="s">
        <v>80</v>
      </c>
      <c r="CD623" s="3">
        <v>7530</v>
      </c>
      <c r="CE623" s="3" t="s">
        <v>90</v>
      </c>
      <c r="CF623" s="4">
        <v>45246</v>
      </c>
      <c r="CI623" s="3">
        <v>1</v>
      </c>
      <c r="CJ623" s="3">
        <v>1</v>
      </c>
      <c r="CK623" s="3">
        <v>21</v>
      </c>
      <c r="CL623" s="3" t="s">
        <v>86</v>
      </c>
    </row>
    <row r="624" spans="1:90" x14ac:dyDescent="0.3">
      <c r="A624" s="3" t="s">
        <v>72</v>
      </c>
      <c r="B624" s="3" t="s">
        <v>73</v>
      </c>
      <c r="C624" s="3" t="s">
        <v>74</v>
      </c>
      <c r="E624" s="3" t="str">
        <f>"080055863757"</f>
        <v>080055863757</v>
      </c>
      <c r="F624" s="4">
        <v>45244</v>
      </c>
      <c r="G624" s="3">
        <v>202408</v>
      </c>
      <c r="H624" s="3" t="s">
        <v>75</v>
      </c>
      <c r="I624" s="3" t="s">
        <v>76</v>
      </c>
      <c r="J624" s="3" t="s">
        <v>77</v>
      </c>
      <c r="K624" s="3" t="s">
        <v>78</v>
      </c>
      <c r="L624" s="3" t="s">
        <v>706</v>
      </c>
      <c r="M624" s="3" t="s">
        <v>707</v>
      </c>
      <c r="N624" s="3" t="s">
        <v>1387</v>
      </c>
      <c r="O624" s="3" t="s">
        <v>82</v>
      </c>
      <c r="P624" s="3" t="str">
        <f>"1162956944                    "</f>
        <v xml:space="preserve">1162956944                    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0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57.23</v>
      </c>
      <c r="AR624" s="3">
        <v>0</v>
      </c>
      <c r="AS624" s="3">
        <v>0</v>
      </c>
      <c r="AT624" s="3">
        <v>0</v>
      </c>
      <c r="AU624" s="3">
        <v>0</v>
      </c>
      <c r="AV624" s="3">
        <v>0</v>
      </c>
      <c r="AW624" s="3">
        <v>0</v>
      </c>
      <c r="AX624" s="3">
        <v>0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1</v>
      </c>
      <c r="BI624" s="3">
        <v>1</v>
      </c>
      <c r="BJ624" s="3">
        <v>0.2</v>
      </c>
      <c r="BK624" s="3">
        <v>1</v>
      </c>
      <c r="BL624" s="3">
        <v>146.65</v>
      </c>
      <c r="BM624" s="3">
        <v>22</v>
      </c>
      <c r="BN624" s="3">
        <v>168.65</v>
      </c>
      <c r="BO624" s="3">
        <v>168.65</v>
      </c>
      <c r="BQ624" s="3" t="s">
        <v>1388</v>
      </c>
      <c r="BR624" s="3" t="s">
        <v>84</v>
      </c>
      <c r="BS624" s="4">
        <v>45245</v>
      </c>
      <c r="BT624" s="5">
        <v>0.43541666666666662</v>
      </c>
      <c r="BU624" s="3" t="s">
        <v>1389</v>
      </c>
      <c r="BV624" s="3" t="s">
        <v>94</v>
      </c>
      <c r="BY624" s="3">
        <v>1200</v>
      </c>
      <c r="BZ624" s="3" t="s">
        <v>311</v>
      </c>
      <c r="CA624" s="3" t="s">
        <v>1390</v>
      </c>
      <c r="CC624" s="3" t="s">
        <v>707</v>
      </c>
      <c r="CD624" s="3">
        <v>250</v>
      </c>
      <c r="CE624" s="3" t="s">
        <v>90</v>
      </c>
      <c r="CF624" s="4">
        <v>45246</v>
      </c>
      <c r="CI624" s="3">
        <v>1</v>
      </c>
      <c r="CJ624" s="3">
        <v>1</v>
      </c>
      <c r="CK624" s="3">
        <v>23</v>
      </c>
      <c r="CL624" s="3" t="s">
        <v>86</v>
      </c>
    </row>
    <row r="625" spans="1:90" x14ac:dyDescent="0.3">
      <c r="A625" s="3" t="s">
        <v>72</v>
      </c>
      <c r="B625" s="3" t="s">
        <v>73</v>
      </c>
      <c r="C625" s="3" t="s">
        <v>74</v>
      </c>
      <c r="E625" s="3" t="str">
        <f>"080055863768"</f>
        <v>080055863768</v>
      </c>
      <c r="F625" s="4">
        <v>45244</v>
      </c>
      <c r="G625" s="3">
        <v>202408</v>
      </c>
      <c r="H625" s="3" t="s">
        <v>75</v>
      </c>
      <c r="I625" s="3" t="s">
        <v>76</v>
      </c>
      <c r="J625" s="3" t="s">
        <v>77</v>
      </c>
      <c r="K625" s="3" t="s">
        <v>78</v>
      </c>
      <c r="L625" s="3" t="s">
        <v>79</v>
      </c>
      <c r="M625" s="3" t="s">
        <v>80</v>
      </c>
      <c r="N625" s="3" t="s">
        <v>381</v>
      </c>
      <c r="O625" s="3" t="s">
        <v>82</v>
      </c>
      <c r="P625" s="3" t="str">
        <f>"1162956979                    "</f>
        <v xml:space="preserve">1162956979                    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29.54</v>
      </c>
      <c r="AR625" s="3">
        <v>0</v>
      </c>
      <c r="AS625" s="3">
        <v>0</v>
      </c>
      <c r="AT625" s="3">
        <v>0</v>
      </c>
      <c r="AU625" s="3">
        <v>0</v>
      </c>
      <c r="AV625" s="3">
        <v>0</v>
      </c>
      <c r="AW625" s="3">
        <v>0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1</v>
      </c>
      <c r="BI625" s="3">
        <v>2</v>
      </c>
      <c r="BJ625" s="3">
        <v>0.6</v>
      </c>
      <c r="BK625" s="3">
        <v>2</v>
      </c>
      <c r="BL625" s="3">
        <v>75.69</v>
      </c>
      <c r="BM625" s="3">
        <v>11.35</v>
      </c>
      <c r="BN625" s="3">
        <v>87.04</v>
      </c>
      <c r="BO625" s="3">
        <v>87.04</v>
      </c>
      <c r="BQ625" s="3" t="s">
        <v>382</v>
      </c>
      <c r="BR625" s="3" t="s">
        <v>84</v>
      </c>
      <c r="BS625" s="4">
        <v>45245</v>
      </c>
      <c r="BT625" s="5">
        <v>0.40486111111111112</v>
      </c>
      <c r="BU625" s="3" t="s">
        <v>1391</v>
      </c>
      <c r="BV625" s="3" t="s">
        <v>94</v>
      </c>
      <c r="BY625" s="3">
        <v>3024</v>
      </c>
      <c r="BZ625" s="3" t="s">
        <v>311</v>
      </c>
      <c r="CA625" s="3" t="s">
        <v>1392</v>
      </c>
      <c r="CC625" s="3" t="s">
        <v>80</v>
      </c>
      <c r="CD625" s="3">
        <v>7945</v>
      </c>
      <c r="CE625" s="3" t="s">
        <v>90</v>
      </c>
      <c r="CF625" s="4">
        <v>45246</v>
      </c>
      <c r="CI625" s="3">
        <v>1</v>
      </c>
      <c r="CJ625" s="3">
        <v>1</v>
      </c>
      <c r="CK625" s="3">
        <v>21</v>
      </c>
      <c r="CL625" s="3" t="s">
        <v>86</v>
      </c>
    </row>
    <row r="626" spans="1:90" x14ac:dyDescent="0.3">
      <c r="A626" s="3" t="s">
        <v>72</v>
      </c>
      <c r="B626" s="3" t="s">
        <v>73</v>
      </c>
      <c r="C626" s="3" t="s">
        <v>74</v>
      </c>
      <c r="E626" s="3" t="str">
        <f>"080055863797"</f>
        <v>080055863797</v>
      </c>
      <c r="F626" s="4">
        <v>45244</v>
      </c>
      <c r="G626" s="3">
        <v>202408</v>
      </c>
      <c r="H626" s="3" t="s">
        <v>75</v>
      </c>
      <c r="I626" s="3" t="s">
        <v>76</v>
      </c>
      <c r="J626" s="3" t="s">
        <v>77</v>
      </c>
      <c r="K626" s="3" t="s">
        <v>78</v>
      </c>
      <c r="L626" s="3" t="s">
        <v>147</v>
      </c>
      <c r="M626" s="3" t="s">
        <v>148</v>
      </c>
      <c r="N626" s="3" t="s">
        <v>1393</v>
      </c>
      <c r="O626" s="3" t="s">
        <v>82</v>
      </c>
      <c r="P626" s="3" t="str">
        <f>"1162956962                    "</f>
        <v xml:space="preserve">1162956962                    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29.54</v>
      </c>
      <c r="AR626" s="3">
        <v>0</v>
      </c>
      <c r="AS626" s="3">
        <v>0</v>
      </c>
      <c r="AT626" s="3">
        <v>0</v>
      </c>
      <c r="AU626" s="3">
        <v>0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1</v>
      </c>
      <c r="BI626" s="3">
        <v>1</v>
      </c>
      <c r="BJ626" s="3">
        <v>0.2</v>
      </c>
      <c r="BK626" s="3">
        <v>1</v>
      </c>
      <c r="BL626" s="3">
        <v>75.69</v>
      </c>
      <c r="BM626" s="3">
        <v>11.35</v>
      </c>
      <c r="BN626" s="3">
        <v>87.04</v>
      </c>
      <c r="BO626" s="3">
        <v>87.04</v>
      </c>
      <c r="BQ626" s="3" t="s">
        <v>1394</v>
      </c>
      <c r="BR626" s="3" t="s">
        <v>84</v>
      </c>
      <c r="BS626" s="4">
        <v>45245</v>
      </c>
      <c r="BT626" s="5">
        <v>0.3576388888888889</v>
      </c>
      <c r="BU626" s="3" t="s">
        <v>1395</v>
      </c>
      <c r="BV626" s="3" t="s">
        <v>94</v>
      </c>
      <c r="BY626" s="3">
        <v>1200</v>
      </c>
      <c r="BZ626" s="3" t="s">
        <v>311</v>
      </c>
      <c r="CA626" s="3" t="s">
        <v>342</v>
      </c>
      <c r="CC626" s="3" t="s">
        <v>148</v>
      </c>
      <c r="CD626" s="3">
        <v>117</v>
      </c>
      <c r="CE626" s="3" t="s">
        <v>90</v>
      </c>
      <c r="CF626" s="4">
        <v>45245</v>
      </c>
      <c r="CI626" s="3">
        <v>1</v>
      </c>
      <c r="CJ626" s="3">
        <v>1</v>
      </c>
      <c r="CK626" s="3">
        <v>21</v>
      </c>
      <c r="CL626" s="3" t="s">
        <v>86</v>
      </c>
    </row>
    <row r="627" spans="1:90" x14ac:dyDescent="0.3">
      <c r="A627" s="3" t="s">
        <v>72</v>
      </c>
      <c r="B627" s="3" t="s">
        <v>73</v>
      </c>
      <c r="C627" s="3" t="s">
        <v>74</v>
      </c>
      <c r="E627" s="3" t="str">
        <f>"080055863835"</f>
        <v>080055863835</v>
      </c>
      <c r="F627" s="4">
        <v>45244</v>
      </c>
      <c r="G627" s="3">
        <v>202408</v>
      </c>
      <c r="H627" s="3" t="s">
        <v>75</v>
      </c>
      <c r="I627" s="3" t="s">
        <v>76</v>
      </c>
      <c r="J627" s="3" t="s">
        <v>77</v>
      </c>
      <c r="K627" s="3" t="s">
        <v>78</v>
      </c>
      <c r="L627" s="3" t="s">
        <v>147</v>
      </c>
      <c r="M627" s="3" t="s">
        <v>148</v>
      </c>
      <c r="N627" s="3" t="s">
        <v>1396</v>
      </c>
      <c r="O627" s="3" t="s">
        <v>82</v>
      </c>
      <c r="P627" s="3" t="str">
        <f>"1162956977                    "</f>
        <v xml:space="preserve">1162956977                    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0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29.54</v>
      </c>
      <c r="AR627" s="3">
        <v>0</v>
      </c>
      <c r="AS627" s="3">
        <v>0</v>
      </c>
      <c r="AT627" s="3">
        <v>0</v>
      </c>
      <c r="AU627" s="3">
        <v>0</v>
      </c>
      <c r="AV627" s="3">
        <v>0</v>
      </c>
      <c r="AW627" s="3">
        <v>0</v>
      </c>
      <c r="AX627" s="3">
        <v>0</v>
      </c>
      <c r="AY627" s="3">
        <v>0</v>
      </c>
      <c r="AZ627" s="3">
        <v>0</v>
      </c>
      <c r="BA627" s="3">
        <v>0</v>
      </c>
      <c r="BB627" s="3">
        <v>0</v>
      </c>
      <c r="BC627" s="3">
        <v>0</v>
      </c>
      <c r="BD627" s="3">
        <v>0</v>
      </c>
      <c r="BE627" s="3">
        <v>0</v>
      </c>
      <c r="BF627" s="3">
        <v>0</v>
      </c>
      <c r="BG627" s="3">
        <v>0</v>
      </c>
      <c r="BH627" s="3">
        <v>1</v>
      </c>
      <c r="BI627" s="3">
        <v>1</v>
      </c>
      <c r="BJ627" s="3">
        <v>0.2</v>
      </c>
      <c r="BK627" s="3">
        <v>1</v>
      </c>
      <c r="BL627" s="3">
        <v>75.69</v>
      </c>
      <c r="BM627" s="3">
        <v>11.35</v>
      </c>
      <c r="BN627" s="3">
        <v>87.04</v>
      </c>
      <c r="BO627" s="3">
        <v>87.04</v>
      </c>
      <c r="BQ627" s="3" t="s">
        <v>1397</v>
      </c>
      <c r="BR627" s="3" t="s">
        <v>84</v>
      </c>
      <c r="BS627" s="4">
        <v>45245</v>
      </c>
      <c r="BT627" s="5">
        <v>0.52361111111111114</v>
      </c>
      <c r="BU627" s="3" t="s">
        <v>1398</v>
      </c>
      <c r="BV627" s="3" t="s">
        <v>94</v>
      </c>
      <c r="BY627" s="3">
        <v>1200</v>
      </c>
      <c r="BZ627" s="3" t="s">
        <v>311</v>
      </c>
      <c r="CA627" s="3" t="s">
        <v>1080</v>
      </c>
      <c r="CC627" s="3" t="s">
        <v>148</v>
      </c>
      <c r="CD627" s="3">
        <v>183</v>
      </c>
      <c r="CE627" s="3" t="s">
        <v>90</v>
      </c>
      <c r="CF627" s="4">
        <v>45245</v>
      </c>
      <c r="CI627" s="3">
        <v>1</v>
      </c>
      <c r="CJ627" s="3">
        <v>1</v>
      </c>
      <c r="CK627" s="3">
        <v>21</v>
      </c>
      <c r="CL627" s="3" t="s">
        <v>86</v>
      </c>
    </row>
    <row r="628" spans="1:90" x14ac:dyDescent="0.3">
      <c r="A628" s="3" t="s">
        <v>72</v>
      </c>
      <c r="B628" s="3" t="s">
        <v>73</v>
      </c>
      <c r="C628" s="3" t="s">
        <v>74</v>
      </c>
      <c r="E628" s="3" t="str">
        <f>"080055863865"</f>
        <v>080055863865</v>
      </c>
      <c r="F628" s="4">
        <v>45244</v>
      </c>
      <c r="G628" s="3">
        <v>202408</v>
      </c>
      <c r="H628" s="3" t="s">
        <v>75</v>
      </c>
      <c r="I628" s="3" t="s">
        <v>76</v>
      </c>
      <c r="J628" s="3" t="s">
        <v>77</v>
      </c>
      <c r="K628" s="3" t="s">
        <v>78</v>
      </c>
      <c r="L628" s="3" t="s">
        <v>205</v>
      </c>
      <c r="M628" s="3" t="s">
        <v>206</v>
      </c>
      <c r="N628" s="3" t="s">
        <v>207</v>
      </c>
      <c r="O628" s="3" t="s">
        <v>82</v>
      </c>
      <c r="P628" s="3" t="str">
        <f>"1162957010                    "</f>
        <v xml:space="preserve">1162957010                    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29.54</v>
      </c>
      <c r="AR628" s="3">
        <v>0</v>
      </c>
      <c r="AS628" s="3">
        <v>0</v>
      </c>
      <c r="AT628" s="3">
        <v>0</v>
      </c>
      <c r="AU628" s="3">
        <v>0</v>
      </c>
      <c r="AV628" s="3">
        <v>0</v>
      </c>
      <c r="AW628" s="3">
        <v>0</v>
      </c>
      <c r="AX628" s="3">
        <v>0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1</v>
      </c>
      <c r="BI628" s="3">
        <v>1</v>
      </c>
      <c r="BJ628" s="3">
        <v>0.2</v>
      </c>
      <c r="BK628" s="3">
        <v>1</v>
      </c>
      <c r="BL628" s="3">
        <v>75.69</v>
      </c>
      <c r="BM628" s="3">
        <v>11.35</v>
      </c>
      <c r="BN628" s="3">
        <v>87.04</v>
      </c>
      <c r="BO628" s="3">
        <v>87.04</v>
      </c>
      <c r="BQ628" s="3" t="s">
        <v>208</v>
      </c>
      <c r="BR628" s="3" t="s">
        <v>84</v>
      </c>
      <c r="BS628" s="4">
        <v>45245</v>
      </c>
      <c r="BT628" s="5">
        <v>0.31805555555555554</v>
      </c>
      <c r="BU628" s="3" t="s">
        <v>792</v>
      </c>
      <c r="BV628" s="3" t="s">
        <v>94</v>
      </c>
      <c r="BY628" s="3">
        <v>1200</v>
      </c>
      <c r="BZ628" s="3" t="s">
        <v>311</v>
      </c>
      <c r="CA628" s="3" t="s">
        <v>533</v>
      </c>
      <c r="CC628" s="3" t="s">
        <v>206</v>
      </c>
      <c r="CD628" s="3">
        <v>4000</v>
      </c>
      <c r="CE628" s="3" t="s">
        <v>90</v>
      </c>
      <c r="CF628" s="4">
        <v>45246</v>
      </c>
      <c r="CI628" s="3">
        <v>1</v>
      </c>
      <c r="CJ628" s="3">
        <v>1</v>
      </c>
      <c r="CK628" s="3">
        <v>21</v>
      </c>
      <c r="CL628" s="3" t="s">
        <v>86</v>
      </c>
    </row>
    <row r="629" spans="1:90" x14ac:dyDescent="0.3">
      <c r="A629" s="3" t="s">
        <v>72</v>
      </c>
      <c r="B629" s="3" t="s">
        <v>73</v>
      </c>
      <c r="C629" s="3" t="s">
        <v>74</v>
      </c>
      <c r="E629" s="3" t="str">
        <f>"080055863899"</f>
        <v>080055863899</v>
      </c>
      <c r="F629" s="4">
        <v>45244</v>
      </c>
      <c r="G629" s="3">
        <v>202408</v>
      </c>
      <c r="H629" s="3" t="s">
        <v>75</v>
      </c>
      <c r="I629" s="3" t="s">
        <v>76</v>
      </c>
      <c r="J629" s="3" t="s">
        <v>77</v>
      </c>
      <c r="K629" s="3" t="s">
        <v>78</v>
      </c>
      <c r="L629" s="3" t="s">
        <v>75</v>
      </c>
      <c r="M629" s="3" t="s">
        <v>76</v>
      </c>
      <c r="N629" s="3" t="s">
        <v>347</v>
      </c>
      <c r="O629" s="3" t="s">
        <v>82</v>
      </c>
      <c r="P629" s="3" t="str">
        <f>"1162956825                    "</f>
        <v xml:space="preserve">1162956825                    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0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23.07</v>
      </c>
      <c r="AR629" s="3">
        <v>0</v>
      </c>
      <c r="AS629" s="3">
        <v>0</v>
      </c>
      <c r="AT629" s="3">
        <v>0</v>
      </c>
      <c r="AU629" s="3">
        <v>0</v>
      </c>
      <c r="AV629" s="3">
        <v>0</v>
      </c>
      <c r="AW629" s="3">
        <v>0</v>
      </c>
      <c r="AX629" s="3">
        <v>0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1</v>
      </c>
      <c r="BI629" s="3">
        <v>1</v>
      </c>
      <c r="BJ629" s="3">
        <v>0.2</v>
      </c>
      <c r="BK629" s="3">
        <v>1</v>
      </c>
      <c r="BL629" s="3">
        <v>59.12</v>
      </c>
      <c r="BM629" s="3">
        <v>8.8699999999999992</v>
      </c>
      <c r="BN629" s="3">
        <v>67.989999999999995</v>
      </c>
      <c r="BO629" s="3">
        <v>67.989999999999995</v>
      </c>
      <c r="BQ629" s="3" t="s">
        <v>348</v>
      </c>
      <c r="BR629" s="3" t="s">
        <v>84</v>
      </c>
      <c r="BS629" s="4">
        <v>45245</v>
      </c>
      <c r="BT629" s="5">
        <v>0.29097222222222224</v>
      </c>
      <c r="BU629" s="3" t="s">
        <v>1316</v>
      </c>
      <c r="BV629" s="3" t="s">
        <v>94</v>
      </c>
      <c r="BY629" s="3">
        <v>1200</v>
      </c>
      <c r="BZ629" s="3" t="s">
        <v>311</v>
      </c>
      <c r="CA629" s="3" t="s">
        <v>95</v>
      </c>
      <c r="CC629" s="3" t="s">
        <v>76</v>
      </c>
      <c r="CD629" s="3">
        <v>1620</v>
      </c>
      <c r="CE629" s="3" t="s">
        <v>90</v>
      </c>
      <c r="CF629" s="4">
        <v>45245</v>
      </c>
      <c r="CI629" s="3">
        <v>1</v>
      </c>
      <c r="CJ629" s="3">
        <v>1</v>
      </c>
      <c r="CK629" s="3">
        <v>22</v>
      </c>
      <c r="CL629" s="3" t="s">
        <v>86</v>
      </c>
    </row>
    <row r="630" spans="1:90" x14ac:dyDescent="0.3">
      <c r="A630" s="3" t="s">
        <v>72</v>
      </c>
      <c r="B630" s="3" t="s">
        <v>73</v>
      </c>
      <c r="C630" s="3" t="s">
        <v>74</v>
      </c>
      <c r="E630" s="3" t="str">
        <f>"080055863925"</f>
        <v>080055863925</v>
      </c>
      <c r="F630" s="4">
        <v>45244</v>
      </c>
      <c r="G630" s="3">
        <v>202408</v>
      </c>
      <c r="H630" s="3" t="s">
        <v>75</v>
      </c>
      <c r="I630" s="3" t="s">
        <v>76</v>
      </c>
      <c r="J630" s="3" t="s">
        <v>77</v>
      </c>
      <c r="K630" s="3" t="s">
        <v>78</v>
      </c>
      <c r="L630" s="3" t="s">
        <v>187</v>
      </c>
      <c r="M630" s="3" t="s">
        <v>188</v>
      </c>
      <c r="N630" s="3" t="s">
        <v>328</v>
      </c>
      <c r="O630" s="3" t="s">
        <v>82</v>
      </c>
      <c r="P630" s="3" t="str">
        <f>"1162956936                    "</f>
        <v xml:space="preserve">1162956936                    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29.54</v>
      </c>
      <c r="AR630" s="3">
        <v>0</v>
      </c>
      <c r="AS630" s="3">
        <v>0</v>
      </c>
      <c r="AT630" s="3">
        <v>0</v>
      </c>
      <c r="AU630" s="3">
        <v>0</v>
      </c>
      <c r="AV630" s="3">
        <v>0</v>
      </c>
      <c r="AW630" s="3">
        <v>0</v>
      </c>
      <c r="AX630" s="3">
        <v>0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0</v>
      </c>
      <c r="BE630" s="3">
        <v>0</v>
      </c>
      <c r="BF630" s="3">
        <v>0</v>
      </c>
      <c r="BG630" s="3">
        <v>0</v>
      </c>
      <c r="BH630" s="3">
        <v>1</v>
      </c>
      <c r="BI630" s="3">
        <v>1</v>
      </c>
      <c r="BJ630" s="3">
        <v>0.2</v>
      </c>
      <c r="BK630" s="3">
        <v>1</v>
      </c>
      <c r="BL630" s="3">
        <v>75.69</v>
      </c>
      <c r="BM630" s="3">
        <v>11.35</v>
      </c>
      <c r="BN630" s="3">
        <v>87.04</v>
      </c>
      <c r="BO630" s="3">
        <v>87.04</v>
      </c>
      <c r="BQ630" s="3" t="s">
        <v>329</v>
      </c>
      <c r="BR630" s="3" t="s">
        <v>84</v>
      </c>
      <c r="BS630" s="4">
        <v>45245</v>
      </c>
      <c r="BT630" s="5">
        <v>0.48541666666666666</v>
      </c>
      <c r="BU630" s="3" t="s">
        <v>330</v>
      </c>
      <c r="BV630" s="3" t="s">
        <v>86</v>
      </c>
      <c r="BY630" s="3">
        <v>1200</v>
      </c>
      <c r="BZ630" s="3" t="s">
        <v>311</v>
      </c>
      <c r="CA630" s="3" t="s">
        <v>331</v>
      </c>
      <c r="CC630" s="3" t="s">
        <v>188</v>
      </c>
      <c r="CD630" s="3">
        <v>3610</v>
      </c>
      <c r="CE630" s="3" t="s">
        <v>90</v>
      </c>
      <c r="CF630" s="4">
        <v>45246</v>
      </c>
      <c r="CI630" s="3">
        <v>1</v>
      </c>
      <c r="CJ630" s="3">
        <v>1</v>
      </c>
      <c r="CK630" s="3">
        <v>21</v>
      </c>
      <c r="CL630" s="3" t="s">
        <v>86</v>
      </c>
    </row>
    <row r="631" spans="1:90" x14ac:dyDescent="0.3">
      <c r="A631" s="3" t="s">
        <v>72</v>
      </c>
      <c r="B631" s="3" t="s">
        <v>73</v>
      </c>
      <c r="C631" s="3" t="s">
        <v>74</v>
      </c>
      <c r="E631" s="3" t="str">
        <f>"080055863958"</f>
        <v>080055863958</v>
      </c>
      <c r="F631" s="4">
        <v>45244</v>
      </c>
      <c r="G631" s="3">
        <v>202408</v>
      </c>
      <c r="H631" s="3" t="s">
        <v>75</v>
      </c>
      <c r="I631" s="3" t="s">
        <v>76</v>
      </c>
      <c r="J631" s="3" t="s">
        <v>77</v>
      </c>
      <c r="K631" s="3" t="s">
        <v>78</v>
      </c>
      <c r="L631" s="3" t="s">
        <v>187</v>
      </c>
      <c r="M631" s="3" t="s">
        <v>188</v>
      </c>
      <c r="N631" s="3" t="s">
        <v>328</v>
      </c>
      <c r="O631" s="3" t="s">
        <v>82</v>
      </c>
      <c r="P631" s="3" t="str">
        <f>"1162956981                    "</f>
        <v xml:space="preserve">1162956981                    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29.54</v>
      </c>
      <c r="AR631" s="3">
        <v>0</v>
      </c>
      <c r="AS631" s="3">
        <v>0</v>
      </c>
      <c r="AT631" s="3">
        <v>0</v>
      </c>
      <c r="AU631" s="3">
        <v>0</v>
      </c>
      <c r="AV631" s="3">
        <v>0</v>
      </c>
      <c r="AW631" s="3">
        <v>0</v>
      </c>
      <c r="AX631" s="3">
        <v>0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1</v>
      </c>
      <c r="BI631" s="3">
        <v>1</v>
      </c>
      <c r="BJ631" s="3">
        <v>0.2</v>
      </c>
      <c r="BK631" s="3">
        <v>1</v>
      </c>
      <c r="BL631" s="3">
        <v>75.69</v>
      </c>
      <c r="BM631" s="3">
        <v>11.35</v>
      </c>
      <c r="BN631" s="3">
        <v>87.04</v>
      </c>
      <c r="BO631" s="3">
        <v>87.04</v>
      </c>
      <c r="BQ631" s="3" t="s">
        <v>329</v>
      </c>
      <c r="BR631" s="3" t="s">
        <v>84</v>
      </c>
      <c r="BS631" s="4">
        <v>45245</v>
      </c>
      <c r="BT631" s="5">
        <v>0.48541666666666666</v>
      </c>
      <c r="BU631" s="3" t="s">
        <v>330</v>
      </c>
      <c r="BV631" s="3" t="s">
        <v>86</v>
      </c>
      <c r="BY631" s="3">
        <v>1200</v>
      </c>
      <c r="BZ631" s="3" t="s">
        <v>311</v>
      </c>
      <c r="CA631" s="3" t="s">
        <v>331</v>
      </c>
      <c r="CC631" s="3" t="s">
        <v>188</v>
      </c>
      <c r="CD631" s="3">
        <v>3610</v>
      </c>
      <c r="CE631" s="3" t="s">
        <v>90</v>
      </c>
      <c r="CF631" s="4">
        <v>45246</v>
      </c>
      <c r="CI631" s="3">
        <v>1</v>
      </c>
      <c r="CJ631" s="3">
        <v>1</v>
      </c>
      <c r="CK631" s="3">
        <v>21</v>
      </c>
      <c r="CL631" s="3" t="s">
        <v>86</v>
      </c>
    </row>
    <row r="632" spans="1:90" x14ac:dyDescent="0.3">
      <c r="A632" s="3" t="s">
        <v>72</v>
      </c>
      <c r="B632" s="3" t="s">
        <v>73</v>
      </c>
      <c r="C632" s="3" t="s">
        <v>74</v>
      </c>
      <c r="E632" s="3" t="str">
        <f>"080055864006"</f>
        <v>080055864006</v>
      </c>
      <c r="F632" s="4">
        <v>45244</v>
      </c>
      <c r="G632" s="3">
        <v>202408</v>
      </c>
      <c r="H632" s="3" t="s">
        <v>75</v>
      </c>
      <c r="I632" s="3" t="s">
        <v>76</v>
      </c>
      <c r="J632" s="3" t="s">
        <v>77</v>
      </c>
      <c r="K632" s="3" t="s">
        <v>78</v>
      </c>
      <c r="L632" s="3" t="s">
        <v>932</v>
      </c>
      <c r="M632" s="3" t="s">
        <v>933</v>
      </c>
      <c r="N632" s="3" t="s">
        <v>943</v>
      </c>
      <c r="O632" s="3" t="s">
        <v>82</v>
      </c>
      <c r="P632" s="3" t="str">
        <f>"1162956964                    "</f>
        <v xml:space="preserve">1162956964                    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0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41.54</v>
      </c>
      <c r="AR632" s="3">
        <v>0</v>
      </c>
      <c r="AS632" s="3">
        <v>0</v>
      </c>
      <c r="AT632" s="3">
        <v>0</v>
      </c>
      <c r="AU632" s="3">
        <v>0</v>
      </c>
      <c r="AV632" s="3">
        <v>0</v>
      </c>
      <c r="AW632" s="3">
        <v>0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1</v>
      </c>
      <c r="BI632" s="3">
        <v>1</v>
      </c>
      <c r="BJ632" s="3">
        <v>0.2</v>
      </c>
      <c r="BK632" s="3">
        <v>1</v>
      </c>
      <c r="BL632" s="3">
        <v>106.45</v>
      </c>
      <c r="BM632" s="3">
        <v>15.97</v>
      </c>
      <c r="BN632" s="3">
        <v>122.42</v>
      </c>
      <c r="BO632" s="3">
        <v>122.42</v>
      </c>
      <c r="BQ632" s="3" t="s">
        <v>944</v>
      </c>
      <c r="BR632" s="3" t="s">
        <v>84</v>
      </c>
      <c r="BS632" s="4">
        <v>45245</v>
      </c>
      <c r="BT632" s="5">
        <v>0.37847222222222227</v>
      </c>
      <c r="BU632" s="3" t="s">
        <v>945</v>
      </c>
      <c r="BV632" s="3" t="s">
        <v>94</v>
      </c>
      <c r="BY632" s="3">
        <v>1200</v>
      </c>
      <c r="BZ632" s="3" t="s">
        <v>311</v>
      </c>
      <c r="CA632" s="3" t="s">
        <v>937</v>
      </c>
      <c r="CC632" s="3" t="s">
        <v>933</v>
      </c>
      <c r="CD632" s="3">
        <v>2210</v>
      </c>
      <c r="CE632" s="3" t="s">
        <v>90</v>
      </c>
      <c r="CF632" s="4">
        <v>45246</v>
      </c>
      <c r="CI632" s="3">
        <v>1</v>
      </c>
      <c r="CJ632" s="3">
        <v>1</v>
      </c>
      <c r="CK632" s="3">
        <v>24</v>
      </c>
      <c r="CL632" s="3" t="s">
        <v>86</v>
      </c>
    </row>
    <row r="633" spans="1:90" x14ac:dyDescent="0.3">
      <c r="A633" s="3" t="s">
        <v>72</v>
      </c>
      <c r="B633" s="3" t="s">
        <v>73</v>
      </c>
      <c r="C633" s="3" t="s">
        <v>74</v>
      </c>
      <c r="E633" s="3" t="str">
        <f>"080055864053"</f>
        <v>080055864053</v>
      </c>
      <c r="F633" s="4">
        <v>45244</v>
      </c>
      <c r="G633" s="3">
        <v>202408</v>
      </c>
      <c r="H633" s="3" t="s">
        <v>75</v>
      </c>
      <c r="I633" s="3" t="s">
        <v>76</v>
      </c>
      <c r="J633" s="3" t="s">
        <v>77</v>
      </c>
      <c r="K633" s="3" t="s">
        <v>78</v>
      </c>
      <c r="L633" s="3" t="s">
        <v>472</v>
      </c>
      <c r="M633" s="3" t="s">
        <v>473</v>
      </c>
      <c r="N633" s="3" t="s">
        <v>1399</v>
      </c>
      <c r="O633" s="3" t="s">
        <v>82</v>
      </c>
      <c r="P633" s="3" t="str">
        <f>"1162957015                    "</f>
        <v xml:space="preserve">1162957015                    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0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29.54</v>
      </c>
      <c r="AR633" s="3">
        <v>0</v>
      </c>
      <c r="AS633" s="3">
        <v>0</v>
      </c>
      <c r="AT633" s="3">
        <v>0</v>
      </c>
      <c r="AU633" s="3">
        <v>0</v>
      </c>
      <c r="AV633" s="3">
        <v>0</v>
      </c>
      <c r="AW633" s="3">
        <v>0</v>
      </c>
      <c r="AX633" s="3">
        <v>0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1</v>
      </c>
      <c r="BI633" s="3">
        <v>1</v>
      </c>
      <c r="BJ633" s="3">
        <v>0.2</v>
      </c>
      <c r="BK633" s="3">
        <v>1</v>
      </c>
      <c r="BL633" s="3">
        <v>75.69</v>
      </c>
      <c r="BM633" s="3">
        <v>11.35</v>
      </c>
      <c r="BN633" s="3">
        <v>87.04</v>
      </c>
      <c r="BO633" s="3">
        <v>87.04</v>
      </c>
      <c r="BQ633" s="3" t="s">
        <v>1400</v>
      </c>
      <c r="BR633" s="3" t="s">
        <v>84</v>
      </c>
      <c r="BS633" s="4">
        <v>45245</v>
      </c>
      <c r="BT633" s="5">
        <v>0.36805555555555558</v>
      </c>
      <c r="BU633" s="3" t="s">
        <v>1401</v>
      </c>
      <c r="BV633" s="3" t="s">
        <v>94</v>
      </c>
      <c r="BY633" s="3">
        <v>1200</v>
      </c>
      <c r="BZ633" s="3" t="s">
        <v>311</v>
      </c>
      <c r="CA633" s="3" t="s">
        <v>723</v>
      </c>
      <c r="CC633" s="3" t="s">
        <v>473</v>
      </c>
      <c r="CD633" s="3">
        <v>6229</v>
      </c>
      <c r="CE633" s="3" t="s">
        <v>90</v>
      </c>
      <c r="CF633" s="4">
        <v>45245</v>
      </c>
      <c r="CI633" s="3">
        <v>1</v>
      </c>
      <c r="CJ633" s="3">
        <v>1</v>
      </c>
      <c r="CK633" s="3">
        <v>21</v>
      </c>
      <c r="CL633" s="3" t="s">
        <v>86</v>
      </c>
    </row>
    <row r="634" spans="1:90" x14ac:dyDescent="0.3">
      <c r="A634" s="3" t="s">
        <v>72</v>
      </c>
      <c r="B634" s="3" t="s">
        <v>73</v>
      </c>
      <c r="C634" s="3" t="s">
        <v>74</v>
      </c>
      <c r="E634" s="3" t="str">
        <f>"080055862664"</f>
        <v>080055862664</v>
      </c>
      <c r="F634" s="4">
        <v>45244</v>
      </c>
      <c r="G634" s="3">
        <v>202408</v>
      </c>
      <c r="H634" s="3" t="s">
        <v>75</v>
      </c>
      <c r="I634" s="3" t="s">
        <v>76</v>
      </c>
      <c r="J634" s="3" t="s">
        <v>77</v>
      </c>
      <c r="K634" s="3" t="s">
        <v>78</v>
      </c>
      <c r="L634" s="3" t="s">
        <v>193</v>
      </c>
      <c r="M634" s="3" t="s">
        <v>194</v>
      </c>
      <c r="N634" s="3" t="s">
        <v>195</v>
      </c>
      <c r="O634" s="3" t="s">
        <v>82</v>
      </c>
      <c r="P634" s="3" t="str">
        <f>"1162956948                    "</f>
        <v xml:space="preserve">1162956948                    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29.54</v>
      </c>
      <c r="AR634" s="3">
        <v>0</v>
      </c>
      <c r="AS634" s="3">
        <v>0</v>
      </c>
      <c r="AT634" s="3">
        <v>0</v>
      </c>
      <c r="AU634" s="3">
        <v>0</v>
      </c>
      <c r="AV634" s="3">
        <v>0</v>
      </c>
      <c r="AW634" s="3">
        <v>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1</v>
      </c>
      <c r="BI634" s="3">
        <v>1</v>
      </c>
      <c r="BJ634" s="3">
        <v>0.2</v>
      </c>
      <c r="BK634" s="3">
        <v>1</v>
      </c>
      <c r="BL634" s="3">
        <v>75.69</v>
      </c>
      <c r="BM634" s="3">
        <v>11.35</v>
      </c>
      <c r="BN634" s="3">
        <v>87.04</v>
      </c>
      <c r="BO634" s="3">
        <v>87.04</v>
      </c>
      <c r="BQ634" s="3" t="s">
        <v>196</v>
      </c>
      <c r="BR634" s="3" t="s">
        <v>84</v>
      </c>
      <c r="BS634" s="4">
        <v>45245</v>
      </c>
      <c r="BT634" s="5">
        <v>0.37361111111111112</v>
      </c>
      <c r="BU634" s="3" t="s">
        <v>1402</v>
      </c>
      <c r="BV634" s="3" t="s">
        <v>94</v>
      </c>
      <c r="BY634" s="3">
        <v>1200</v>
      </c>
      <c r="BZ634" s="3" t="s">
        <v>311</v>
      </c>
      <c r="CA634" s="3" t="s">
        <v>237</v>
      </c>
      <c r="CC634" s="3" t="s">
        <v>194</v>
      </c>
      <c r="CD634" s="3">
        <v>6001</v>
      </c>
      <c r="CE634" s="3" t="s">
        <v>90</v>
      </c>
      <c r="CF634" s="4">
        <v>45245</v>
      </c>
      <c r="CI634" s="3">
        <v>1</v>
      </c>
      <c r="CJ634" s="3">
        <v>1</v>
      </c>
      <c r="CK634" s="3">
        <v>21</v>
      </c>
      <c r="CL634" s="3" t="s">
        <v>86</v>
      </c>
    </row>
    <row r="635" spans="1:90" x14ac:dyDescent="0.3">
      <c r="A635" s="3" t="s">
        <v>72</v>
      </c>
      <c r="B635" s="3" t="s">
        <v>73</v>
      </c>
      <c r="C635" s="3" t="s">
        <v>74</v>
      </c>
      <c r="E635" s="3" t="str">
        <f>"080055860822"</f>
        <v>080055860822</v>
      </c>
      <c r="F635" s="4">
        <v>45244</v>
      </c>
      <c r="G635" s="3">
        <v>202408</v>
      </c>
      <c r="H635" s="3" t="s">
        <v>75</v>
      </c>
      <c r="I635" s="3" t="s">
        <v>76</v>
      </c>
      <c r="J635" s="3" t="s">
        <v>77</v>
      </c>
      <c r="K635" s="3" t="s">
        <v>78</v>
      </c>
      <c r="L635" s="3" t="s">
        <v>79</v>
      </c>
      <c r="M635" s="3" t="s">
        <v>80</v>
      </c>
      <c r="N635" s="3" t="s">
        <v>444</v>
      </c>
      <c r="O635" s="3" t="s">
        <v>82</v>
      </c>
      <c r="P635" s="3" t="str">
        <f>"1162956777                    "</f>
        <v xml:space="preserve">1162956777                    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29.54</v>
      </c>
      <c r="AR635" s="3">
        <v>0</v>
      </c>
      <c r="AS635" s="3">
        <v>0</v>
      </c>
      <c r="AT635" s="3">
        <v>0</v>
      </c>
      <c r="AU635" s="3">
        <v>0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1</v>
      </c>
      <c r="BI635" s="3">
        <v>1</v>
      </c>
      <c r="BJ635" s="3">
        <v>0.2</v>
      </c>
      <c r="BK635" s="3">
        <v>1</v>
      </c>
      <c r="BL635" s="3">
        <v>75.69</v>
      </c>
      <c r="BM635" s="3">
        <v>11.35</v>
      </c>
      <c r="BN635" s="3">
        <v>87.04</v>
      </c>
      <c r="BO635" s="3">
        <v>87.04</v>
      </c>
      <c r="BQ635" s="3" t="s">
        <v>446</v>
      </c>
      <c r="BR635" s="3" t="s">
        <v>84</v>
      </c>
      <c r="BS635" s="4">
        <v>45245</v>
      </c>
      <c r="BT635" s="5">
        <v>0.41805555555555557</v>
      </c>
      <c r="BU635" s="3" t="s">
        <v>1403</v>
      </c>
      <c r="BV635" s="3" t="s">
        <v>94</v>
      </c>
      <c r="BY635" s="3">
        <v>1200</v>
      </c>
      <c r="BZ635" s="3" t="s">
        <v>311</v>
      </c>
      <c r="CA635" s="3" t="s">
        <v>1404</v>
      </c>
      <c r="CC635" s="3" t="s">
        <v>80</v>
      </c>
      <c r="CD635" s="3">
        <v>7490</v>
      </c>
      <c r="CE635" s="3" t="s">
        <v>90</v>
      </c>
      <c r="CF635" s="4">
        <v>45246</v>
      </c>
      <c r="CI635" s="3">
        <v>1</v>
      </c>
      <c r="CJ635" s="3">
        <v>1</v>
      </c>
      <c r="CK635" s="3">
        <v>21</v>
      </c>
      <c r="CL635" s="3" t="s">
        <v>86</v>
      </c>
    </row>
    <row r="636" spans="1:90" x14ac:dyDescent="0.3">
      <c r="A636" s="3" t="s">
        <v>72</v>
      </c>
      <c r="B636" s="3" t="s">
        <v>73</v>
      </c>
      <c r="C636" s="3" t="s">
        <v>74</v>
      </c>
      <c r="E636" s="3" t="str">
        <f>"080055865797"</f>
        <v>080055865797</v>
      </c>
      <c r="F636" s="4">
        <v>45244</v>
      </c>
      <c r="G636" s="3">
        <v>202408</v>
      </c>
      <c r="H636" s="3" t="s">
        <v>75</v>
      </c>
      <c r="I636" s="3" t="s">
        <v>76</v>
      </c>
      <c r="J636" s="3" t="s">
        <v>77</v>
      </c>
      <c r="K636" s="3" t="s">
        <v>78</v>
      </c>
      <c r="L636" s="3" t="s">
        <v>573</v>
      </c>
      <c r="M636" s="3" t="s">
        <v>574</v>
      </c>
      <c r="N636" s="3" t="s">
        <v>1085</v>
      </c>
      <c r="O636" s="3" t="s">
        <v>82</v>
      </c>
      <c r="P636" s="3" t="str">
        <f>"1162957019                    "</f>
        <v xml:space="preserve">1162957019                    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0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44.29</v>
      </c>
      <c r="AR636" s="3">
        <v>0</v>
      </c>
      <c r="AS636" s="3">
        <v>0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1</v>
      </c>
      <c r="BI636" s="3">
        <v>3</v>
      </c>
      <c r="BJ636" s="3">
        <v>1.9</v>
      </c>
      <c r="BK636" s="3">
        <v>3</v>
      </c>
      <c r="BL636" s="3">
        <v>113.5</v>
      </c>
      <c r="BM636" s="3">
        <v>17.03</v>
      </c>
      <c r="BN636" s="3">
        <v>130.53</v>
      </c>
      <c r="BO636" s="3">
        <v>130.53</v>
      </c>
      <c r="BQ636" s="3" t="s">
        <v>1086</v>
      </c>
      <c r="BR636" s="3" t="s">
        <v>84</v>
      </c>
      <c r="BS636" s="4">
        <v>45245</v>
      </c>
      <c r="BT636" s="5">
        <v>0.39930555555555558</v>
      </c>
      <c r="BU636" s="3" t="s">
        <v>1382</v>
      </c>
      <c r="BV636" s="3" t="s">
        <v>94</v>
      </c>
      <c r="BY636" s="3">
        <v>9610</v>
      </c>
      <c r="BZ636" s="3" t="s">
        <v>311</v>
      </c>
      <c r="CA636" s="3" t="s">
        <v>388</v>
      </c>
      <c r="CC636" s="3" t="s">
        <v>574</v>
      </c>
      <c r="CD636" s="3">
        <v>157</v>
      </c>
      <c r="CE636" s="3" t="s">
        <v>90</v>
      </c>
      <c r="CF636" s="4">
        <v>45245</v>
      </c>
      <c r="CI636" s="3">
        <v>1</v>
      </c>
      <c r="CJ636" s="3">
        <v>1</v>
      </c>
      <c r="CK636" s="3">
        <v>21</v>
      </c>
      <c r="CL636" s="3" t="s">
        <v>86</v>
      </c>
    </row>
    <row r="637" spans="1:90" x14ac:dyDescent="0.3">
      <c r="A637" s="3" t="s">
        <v>72</v>
      </c>
      <c r="B637" s="3" t="s">
        <v>73</v>
      </c>
      <c r="C637" s="3" t="s">
        <v>74</v>
      </c>
      <c r="E637" s="3" t="str">
        <f>"080055864451"</f>
        <v>080055864451</v>
      </c>
      <c r="F637" s="4">
        <v>45244</v>
      </c>
      <c r="G637" s="3">
        <v>202408</v>
      </c>
      <c r="H637" s="3" t="s">
        <v>75</v>
      </c>
      <c r="I637" s="3" t="s">
        <v>76</v>
      </c>
      <c r="J637" s="3" t="s">
        <v>77</v>
      </c>
      <c r="K637" s="3" t="s">
        <v>78</v>
      </c>
      <c r="L637" s="3" t="s">
        <v>260</v>
      </c>
      <c r="M637" s="3" t="s">
        <v>261</v>
      </c>
      <c r="N637" s="3" t="s">
        <v>1148</v>
      </c>
      <c r="O637" s="3" t="s">
        <v>82</v>
      </c>
      <c r="P637" s="3" t="str">
        <f>"1162956943                    "</f>
        <v xml:space="preserve">1162956943                    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0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57.23</v>
      </c>
      <c r="AR637" s="3">
        <v>0</v>
      </c>
      <c r="AS637" s="3">
        <v>0</v>
      </c>
      <c r="AT637" s="3">
        <v>0</v>
      </c>
      <c r="AU637" s="3">
        <v>0</v>
      </c>
      <c r="AV637" s="3">
        <v>0</v>
      </c>
      <c r="AW637" s="3">
        <v>0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1</v>
      </c>
      <c r="BI637" s="3">
        <v>1</v>
      </c>
      <c r="BJ637" s="3">
        <v>0.2</v>
      </c>
      <c r="BK637" s="3">
        <v>1</v>
      </c>
      <c r="BL637" s="3">
        <v>146.65</v>
      </c>
      <c r="BM637" s="3">
        <v>22</v>
      </c>
      <c r="BN637" s="3">
        <v>168.65</v>
      </c>
      <c r="BO637" s="3">
        <v>168.65</v>
      </c>
      <c r="BQ637" s="3" t="s">
        <v>1405</v>
      </c>
      <c r="BR637" s="3" t="s">
        <v>84</v>
      </c>
      <c r="BS637" s="3" t="s">
        <v>130</v>
      </c>
      <c r="BY637" s="3">
        <v>1200</v>
      </c>
      <c r="BZ637" s="3" t="s">
        <v>311</v>
      </c>
      <c r="CC637" s="3" t="s">
        <v>261</v>
      </c>
      <c r="CD637" s="3">
        <v>1871</v>
      </c>
      <c r="CE637" s="3" t="s">
        <v>90</v>
      </c>
      <c r="CF637" s="4">
        <v>45247</v>
      </c>
      <c r="CI637" s="3">
        <v>1</v>
      </c>
      <c r="CJ637" s="3" t="s">
        <v>130</v>
      </c>
      <c r="CK637" s="3">
        <v>23</v>
      </c>
      <c r="CL637" s="3" t="s">
        <v>86</v>
      </c>
    </row>
    <row r="638" spans="1:90" x14ac:dyDescent="0.3">
      <c r="A638" s="3" t="s">
        <v>72</v>
      </c>
      <c r="B638" s="3" t="s">
        <v>73</v>
      </c>
      <c r="C638" s="3" t="s">
        <v>74</v>
      </c>
      <c r="E638" s="3" t="str">
        <f>"080055861025"</f>
        <v>080055861025</v>
      </c>
      <c r="F638" s="4">
        <v>45244</v>
      </c>
      <c r="G638" s="3">
        <v>202408</v>
      </c>
      <c r="H638" s="3" t="s">
        <v>75</v>
      </c>
      <c r="I638" s="3" t="s">
        <v>76</v>
      </c>
      <c r="J638" s="3" t="s">
        <v>77</v>
      </c>
      <c r="K638" s="3" t="s">
        <v>78</v>
      </c>
      <c r="L638" s="3" t="s">
        <v>442</v>
      </c>
      <c r="M638" s="3" t="s">
        <v>443</v>
      </c>
      <c r="N638" s="3" t="s">
        <v>444</v>
      </c>
      <c r="O638" s="3" t="s">
        <v>82</v>
      </c>
      <c r="P638" s="3" t="str">
        <f>"1162956833                    "</f>
        <v xml:space="preserve">1162956833                    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23.07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1</v>
      </c>
      <c r="BI638" s="3">
        <v>1</v>
      </c>
      <c r="BJ638" s="3">
        <v>0.2</v>
      </c>
      <c r="BK638" s="3">
        <v>1</v>
      </c>
      <c r="BL638" s="3">
        <v>59.12</v>
      </c>
      <c r="BM638" s="3">
        <v>8.8699999999999992</v>
      </c>
      <c r="BN638" s="3">
        <v>67.989999999999995</v>
      </c>
      <c r="BO638" s="3">
        <v>67.989999999999995</v>
      </c>
      <c r="BQ638" s="3" t="s">
        <v>446</v>
      </c>
      <c r="BR638" s="3" t="s">
        <v>84</v>
      </c>
      <c r="BS638" s="4">
        <v>45245</v>
      </c>
      <c r="BT638" s="5">
        <v>0.34583333333333338</v>
      </c>
      <c r="BU638" s="3" t="s">
        <v>447</v>
      </c>
      <c r="BV638" s="3" t="s">
        <v>94</v>
      </c>
      <c r="BY638" s="3">
        <v>1200</v>
      </c>
      <c r="BZ638" s="3" t="s">
        <v>311</v>
      </c>
      <c r="CA638" s="3" t="s">
        <v>448</v>
      </c>
      <c r="CC638" s="3" t="s">
        <v>443</v>
      </c>
      <c r="CD638" s="3">
        <v>2091</v>
      </c>
      <c r="CE638" s="3" t="s">
        <v>90</v>
      </c>
      <c r="CF638" s="4">
        <v>45246</v>
      </c>
      <c r="CI638" s="3">
        <v>1</v>
      </c>
      <c r="CJ638" s="3">
        <v>1</v>
      </c>
      <c r="CK638" s="3">
        <v>22</v>
      </c>
      <c r="CL638" s="3" t="s">
        <v>86</v>
      </c>
    </row>
    <row r="639" spans="1:90" x14ac:dyDescent="0.3">
      <c r="A639" s="3" t="s">
        <v>72</v>
      </c>
      <c r="B639" s="3" t="s">
        <v>73</v>
      </c>
      <c r="C639" s="3" t="s">
        <v>74</v>
      </c>
      <c r="E639" s="3" t="str">
        <f>"080055864466"</f>
        <v>080055864466</v>
      </c>
      <c r="F639" s="4">
        <v>45244</v>
      </c>
      <c r="G639" s="3">
        <v>202408</v>
      </c>
      <c r="H639" s="3" t="s">
        <v>75</v>
      </c>
      <c r="I639" s="3" t="s">
        <v>76</v>
      </c>
      <c r="J639" s="3" t="s">
        <v>77</v>
      </c>
      <c r="K639" s="3" t="s">
        <v>78</v>
      </c>
      <c r="L639" s="3" t="s">
        <v>147</v>
      </c>
      <c r="M639" s="3" t="s">
        <v>148</v>
      </c>
      <c r="N639" s="3" t="s">
        <v>385</v>
      </c>
      <c r="O639" s="3" t="s">
        <v>82</v>
      </c>
      <c r="P639" s="3" t="str">
        <f>"1162957004                    "</f>
        <v xml:space="preserve">1162957004                    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  <c r="AD639" s="3"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v>0</v>
      </c>
      <c r="AJ639" s="3">
        <v>0</v>
      </c>
      <c r="AK639" s="3">
        <v>0</v>
      </c>
      <c r="AL639" s="3">
        <v>0</v>
      </c>
      <c r="AM639" s="3">
        <v>0</v>
      </c>
      <c r="AN639" s="3">
        <v>0</v>
      </c>
      <c r="AO639" s="3">
        <v>0</v>
      </c>
      <c r="AP639" s="3">
        <v>0</v>
      </c>
      <c r="AQ639" s="3">
        <v>29.54</v>
      </c>
      <c r="AR639" s="3">
        <v>0</v>
      </c>
      <c r="AS639" s="3">
        <v>0</v>
      </c>
      <c r="AT639" s="3">
        <v>0</v>
      </c>
      <c r="AU639" s="3">
        <v>0</v>
      </c>
      <c r="AV639" s="3">
        <v>0</v>
      </c>
      <c r="AW639" s="3">
        <v>0</v>
      </c>
      <c r="AX639" s="3">
        <v>0</v>
      </c>
      <c r="AY639" s="3">
        <v>0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1</v>
      </c>
      <c r="BI639" s="3">
        <v>2</v>
      </c>
      <c r="BJ639" s="3">
        <v>1.4</v>
      </c>
      <c r="BK639" s="3">
        <v>2</v>
      </c>
      <c r="BL639" s="3">
        <v>75.69</v>
      </c>
      <c r="BM639" s="3">
        <v>11.35</v>
      </c>
      <c r="BN639" s="3">
        <v>87.04</v>
      </c>
      <c r="BO639" s="3">
        <v>87.04</v>
      </c>
      <c r="BQ639" s="3" t="s">
        <v>386</v>
      </c>
      <c r="BR639" s="3" t="s">
        <v>84</v>
      </c>
      <c r="BS639" s="4">
        <v>45245</v>
      </c>
      <c r="BT639" s="5">
        <v>0.39861111111111108</v>
      </c>
      <c r="BU639" s="3" t="s">
        <v>1406</v>
      </c>
      <c r="BV639" s="3" t="s">
        <v>94</v>
      </c>
      <c r="BY639" s="3">
        <v>7000</v>
      </c>
      <c r="BZ639" s="3" t="s">
        <v>311</v>
      </c>
      <c r="CA639" s="3" t="s">
        <v>388</v>
      </c>
      <c r="CC639" s="3" t="s">
        <v>148</v>
      </c>
      <c r="CD639" s="3">
        <v>2</v>
      </c>
      <c r="CE639" s="3" t="s">
        <v>90</v>
      </c>
      <c r="CF639" s="4">
        <v>45245</v>
      </c>
      <c r="CI639" s="3">
        <v>1</v>
      </c>
      <c r="CJ639" s="3">
        <v>1</v>
      </c>
      <c r="CK639" s="3">
        <v>21</v>
      </c>
      <c r="CL639" s="3" t="s">
        <v>86</v>
      </c>
    </row>
    <row r="640" spans="1:90" x14ac:dyDescent="0.3">
      <c r="A640" s="3" t="s">
        <v>72</v>
      </c>
      <c r="B640" s="3" t="s">
        <v>73</v>
      </c>
      <c r="C640" s="3" t="s">
        <v>74</v>
      </c>
      <c r="E640" s="3" t="str">
        <f>"080055864484"</f>
        <v>080055864484</v>
      </c>
      <c r="F640" s="4">
        <v>45244</v>
      </c>
      <c r="G640" s="3">
        <v>202408</v>
      </c>
      <c r="H640" s="3" t="s">
        <v>75</v>
      </c>
      <c r="I640" s="3" t="s">
        <v>76</v>
      </c>
      <c r="J640" s="3" t="s">
        <v>77</v>
      </c>
      <c r="K640" s="3" t="s">
        <v>78</v>
      </c>
      <c r="L640" s="3" t="s">
        <v>187</v>
      </c>
      <c r="M640" s="3" t="s">
        <v>188</v>
      </c>
      <c r="N640" s="3" t="s">
        <v>1407</v>
      </c>
      <c r="O640" s="3" t="s">
        <v>82</v>
      </c>
      <c r="P640" s="3" t="str">
        <f>"1162956958                    "</f>
        <v xml:space="preserve">1162956958                    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29.54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0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1</v>
      </c>
      <c r="BI640" s="3">
        <v>1</v>
      </c>
      <c r="BJ640" s="3">
        <v>0.2</v>
      </c>
      <c r="BK640" s="3">
        <v>1</v>
      </c>
      <c r="BL640" s="3">
        <v>75.69</v>
      </c>
      <c r="BM640" s="3">
        <v>11.35</v>
      </c>
      <c r="BN640" s="3">
        <v>87.04</v>
      </c>
      <c r="BO640" s="3">
        <v>87.04</v>
      </c>
      <c r="BQ640" s="3" t="s">
        <v>1408</v>
      </c>
      <c r="BR640" s="3" t="s">
        <v>84</v>
      </c>
      <c r="BS640" s="4">
        <v>45245</v>
      </c>
      <c r="BT640" s="5">
        <v>0.48541666666666666</v>
      </c>
      <c r="BU640" s="3" t="s">
        <v>1409</v>
      </c>
      <c r="BV640" s="3" t="s">
        <v>86</v>
      </c>
      <c r="BY640" s="3">
        <v>1200</v>
      </c>
      <c r="BZ640" s="3" t="s">
        <v>311</v>
      </c>
      <c r="CA640" s="3" t="s">
        <v>331</v>
      </c>
      <c r="CC640" s="3" t="s">
        <v>188</v>
      </c>
      <c r="CD640" s="3">
        <v>3610</v>
      </c>
      <c r="CE640" s="3" t="s">
        <v>90</v>
      </c>
      <c r="CF640" s="4">
        <v>45246</v>
      </c>
      <c r="CI640" s="3">
        <v>1</v>
      </c>
      <c r="CJ640" s="3">
        <v>1</v>
      </c>
      <c r="CK640" s="3">
        <v>21</v>
      </c>
      <c r="CL640" s="3" t="s">
        <v>86</v>
      </c>
    </row>
    <row r="641" spans="1:90" x14ac:dyDescent="0.3">
      <c r="A641" s="3" t="s">
        <v>72</v>
      </c>
      <c r="B641" s="3" t="s">
        <v>73</v>
      </c>
      <c r="C641" s="3" t="s">
        <v>74</v>
      </c>
      <c r="E641" s="3" t="str">
        <f>"080055864522"</f>
        <v>080055864522</v>
      </c>
      <c r="F641" s="4">
        <v>45244</v>
      </c>
      <c r="G641" s="3">
        <v>202408</v>
      </c>
      <c r="H641" s="3" t="s">
        <v>75</v>
      </c>
      <c r="I641" s="3" t="s">
        <v>76</v>
      </c>
      <c r="J641" s="3" t="s">
        <v>77</v>
      </c>
      <c r="K641" s="3" t="s">
        <v>78</v>
      </c>
      <c r="L641" s="3" t="s">
        <v>79</v>
      </c>
      <c r="M641" s="3" t="s">
        <v>80</v>
      </c>
      <c r="N641" s="3" t="s">
        <v>112</v>
      </c>
      <c r="O641" s="3" t="s">
        <v>82</v>
      </c>
      <c r="P641" s="3" t="str">
        <f>"1162957011                    "</f>
        <v xml:space="preserve">1162957011                    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0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29.54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1</v>
      </c>
      <c r="BI641" s="3">
        <v>1</v>
      </c>
      <c r="BJ641" s="3">
        <v>1.9</v>
      </c>
      <c r="BK641" s="3">
        <v>2</v>
      </c>
      <c r="BL641" s="3">
        <v>75.69</v>
      </c>
      <c r="BM641" s="3">
        <v>11.35</v>
      </c>
      <c r="BN641" s="3">
        <v>87.04</v>
      </c>
      <c r="BO641" s="3">
        <v>87.04</v>
      </c>
      <c r="BQ641" s="3" t="s">
        <v>113</v>
      </c>
      <c r="BR641" s="3" t="s">
        <v>84</v>
      </c>
      <c r="BS641" s="4">
        <v>45245</v>
      </c>
      <c r="BT641" s="5">
        <v>0.41805555555555557</v>
      </c>
      <c r="BU641" s="3" t="s">
        <v>658</v>
      </c>
      <c r="BV641" s="3" t="s">
        <v>94</v>
      </c>
      <c r="BY641" s="3">
        <v>9610</v>
      </c>
      <c r="BZ641" s="3" t="s">
        <v>311</v>
      </c>
      <c r="CA641" s="3" t="s">
        <v>659</v>
      </c>
      <c r="CC641" s="3" t="s">
        <v>80</v>
      </c>
      <c r="CD641" s="3">
        <v>7441</v>
      </c>
      <c r="CE641" s="3" t="s">
        <v>90</v>
      </c>
      <c r="CF641" s="4">
        <v>45246</v>
      </c>
      <c r="CI641" s="3">
        <v>1</v>
      </c>
      <c r="CJ641" s="3">
        <v>1</v>
      </c>
      <c r="CK641" s="3">
        <v>21</v>
      </c>
      <c r="CL641" s="3" t="s">
        <v>86</v>
      </c>
    </row>
    <row r="642" spans="1:90" x14ac:dyDescent="0.3">
      <c r="A642" s="3" t="s">
        <v>72</v>
      </c>
      <c r="B642" s="3" t="s">
        <v>73</v>
      </c>
      <c r="C642" s="3" t="s">
        <v>74</v>
      </c>
      <c r="E642" s="3" t="str">
        <f>"080055862144"</f>
        <v>080055862144</v>
      </c>
      <c r="F642" s="4">
        <v>45244</v>
      </c>
      <c r="G642" s="3">
        <v>202408</v>
      </c>
      <c r="H642" s="3" t="s">
        <v>75</v>
      </c>
      <c r="I642" s="3" t="s">
        <v>76</v>
      </c>
      <c r="J642" s="3" t="s">
        <v>77</v>
      </c>
      <c r="K642" s="3" t="s">
        <v>78</v>
      </c>
      <c r="L642" s="3" t="s">
        <v>205</v>
      </c>
      <c r="M642" s="3" t="s">
        <v>206</v>
      </c>
      <c r="N642" s="3" t="s">
        <v>553</v>
      </c>
      <c r="O642" s="3" t="s">
        <v>82</v>
      </c>
      <c r="P642" s="3" t="str">
        <f>"1162956983                    "</f>
        <v xml:space="preserve">1162956983                    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29.54</v>
      </c>
      <c r="AR642" s="3">
        <v>0</v>
      </c>
      <c r="AS642" s="3">
        <v>0</v>
      </c>
      <c r="AT642" s="3">
        <v>0</v>
      </c>
      <c r="AU642" s="3">
        <v>0</v>
      </c>
      <c r="AV642" s="3">
        <v>0</v>
      </c>
      <c r="AW642" s="3">
        <v>0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1</v>
      </c>
      <c r="BI642" s="3">
        <v>1</v>
      </c>
      <c r="BJ642" s="3">
        <v>0.2</v>
      </c>
      <c r="BK642" s="3">
        <v>1</v>
      </c>
      <c r="BL642" s="3">
        <v>75.69</v>
      </c>
      <c r="BM642" s="3">
        <v>11.35</v>
      </c>
      <c r="BN642" s="3">
        <v>87.04</v>
      </c>
      <c r="BO642" s="3">
        <v>87.04</v>
      </c>
      <c r="BQ642" s="3" t="s">
        <v>554</v>
      </c>
      <c r="BR642" s="3" t="s">
        <v>84</v>
      </c>
      <c r="BS642" s="4">
        <v>45245</v>
      </c>
      <c r="BT642" s="5">
        <v>0.43194444444444446</v>
      </c>
      <c r="BU642" s="3" t="s">
        <v>1071</v>
      </c>
      <c r="BV642" s="3" t="s">
        <v>94</v>
      </c>
      <c r="BY642" s="3">
        <v>1200</v>
      </c>
      <c r="BZ642" s="3" t="s">
        <v>311</v>
      </c>
      <c r="CA642" s="3" t="s">
        <v>331</v>
      </c>
      <c r="CC642" s="3" t="s">
        <v>206</v>
      </c>
      <c r="CD642" s="3">
        <v>4000</v>
      </c>
      <c r="CE642" s="3" t="s">
        <v>90</v>
      </c>
      <c r="CF642" s="4">
        <v>45246</v>
      </c>
      <c r="CI642" s="3">
        <v>1</v>
      </c>
      <c r="CJ642" s="3">
        <v>1</v>
      </c>
      <c r="CK642" s="3">
        <v>21</v>
      </c>
      <c r="CL642" s="3" t="s">
        <v>86</v>
      </c>
    </row>
    <row r="643" spans="1:90" x14ac:dyDescent="0.3">
      <c r="A643" s="3" t="s">
        <v>72</v>
      </c>
      <c r="B643" s="3" t="s">
        <v>73</v>
      </c>
      <c r="C643" s="3" t="s">
        <v>74</v>
      </c>
      <c r="E643" s="3" t="str">
        <f>"080055864529"</f>
        <v>080055864529</v>
      </c>
      <c r="F643" s="4">
        <v>45244</v>
      </c>
      <c r="G643" s="3">
        <v>202408</v>
      </c>
      <c r="H643" s="3" t="s">
        <v>75</v>
      </c>
      <c r="I643" s="3" t="s">
        <v>76</v>
      </c>
      <c r="J643" s="3" t="s">
        <v>77</v>
      </c>
      <c r="K643" s="3" t="s">
        <v>78</v>
      </c>
      <c r="L643" s="3" t="s">
        <v>187</v>
      </c>
      <c r="M643" s="3" t="s">
        <v>188</v>
      </c>
      <c r="N643" s="3" t="s">
        <v>1410</v>
      </c>
      <c r="O643" s="3" t="s">
        <v>82</v>
      </c>
      <c r="P643" s="3" t="str">
        <f>"1162956971                    "</f>
        <v xml:space="preserve">1162956971                    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29.54</v>
      </c>
      <c r="AR643" s="3">
        <v>0</v>
      </c>
      <c r="AS643" s="3">
        <v>0</v>
      </c>
      <c r="AT643" s="3">
        <v>0</v>
      </c>
      <c r="AU643" s="3">
        <v>0</v>
      </c>
      <c r="AV643" s="3">
        <v>0</v>
      </c>
      <c r="AW643" s="3">
        <v>0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1</v>
      </c>
      <c r="BI643" s="3">
        <v>1</v>
      </c>
      <c r="BJ643" s="3">
        <v>0.2</v>
      </c>
      <c r="BK643" s="3">
        <v>1</v>
      </c>
      <c r="BL643" s="3">
        <v>75.69</v>
      </c>
      <c r="BM643" s="3">
        <v>11.35</v>
      </c>
      <c r="BN643" s="3">
        <v>87.04</v>
      </c>
      <c r="BO643" s="3">
        <v>87.04</v>
      </c>
      <c r="BQ643" s="3" t="s">
        <v>1411</v>
      </c>
      <c r="BR643" s="3" t="s">
        <v>84</v>
      </c>
      <c r="BS643" s="4">
        <v>45245</v>
      </c>
      <c r="BT643" s="5">
        <v>0.57013888888888886</v>
      </c>
      <c r="BU643" s="3" t="s">
        <v>1412</v>
      </c>
      <c r="BV643" s="3" t="s">
        <v>86</v>
      </c>
      <c r="BW643" s="3" t="s">
        <v>1102</v>
      </c>
      <c r="BX643" s="3" t="s">
        <v>695</v>
      </c>
      <c r="BY643" s="3">
        <v>1200</v>
      </c>
      <c r="BZ643" s="3" t="s">
        <v>311</v>
      </c>
      <c r="CA643" s="3" t="s">
        <v>366</v>
      </c>
      <c r="CC643" s="3" t="s">
        <v>188</v>
      </c>
      <c r="CD643" s="3">
        <v>3610</v>
      </c>
      <c r="CE643" s="3" t="s">
        <v>90</v>
      </c>
      <c r="CF643" s="4">
        <v>45246</v>
      </c>
      <c r="CI643" s="3">
        <v>1</v>
      </c>
      <c r="CJ643" s="3">
        <v>1</v>
      </c>
      <c r="CK643" s="3">
        <v>21</v>
      </c>
      <c r="CL643" s="3" t="s">
        <v>86</v>
      </c>
    </row>
    <row r="644" spans="1:90" x14ac:dyDescent="0.3">
      <c r="A644" s="3" t="s">
        <v>72</v>
      </c>
      <c r="B644" s="3" t="s">
        <v>73</v>
      </c>
      <c r="C644" s="3" t="s">
        <v>74</v>
      </c>
      <c r="E644" s="3" t="str">
        <f>"080055864562"</f>
        <v>080055864562</v>
      </c>
      <c r="F644" s="4">
        <v>45244</v>
      </c>
      <c r="G644" s="3">
        <v>202408</v>
      </c>
      <c r="H644" s="3" t="s">
        <v>75</v>
      </c>
      <c r="I644" s="3" t="s">
        <v>76</v>
      </c>
      <c r="J644" s="3" t="s">
        <v>77</v>
      </c>
      <c r="K644" s="3" t="s">
        <v>78</v>
      </c>
      <c r="L644" s="3" t="s">
        <v>354</v>
      </c>
      <c r="M644" s="3" t="s">
        <v>355</v>
      </c>
      <c r="N644" s="3" t="s">
        <v>356</v>
      </c>
      <c r="O644" s="3" t="s">
        <v>82</v>
      </c>
      <c r="P644" s="3" t="str">
        <f>"1162956957                    "</f>
        <v xml:space="preserve">1162956957                    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0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41.54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0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1</v>
      </c>
      <c r="BI644" s="3">
        <v>1</v>
      </c>
      <c r="BJ644" s="3">
        <v>0.2</v>
      </c>
      <c r="BK644" s="3">
        <v>1</v>
      </c>
      <c r="BL644" s="3">
        <v>106.45</v>
      </c>
      <c r="BM644" s="3">
        <v>15.97</v>
      </c>
      <c r="BN644" s="3">
        <v>122.42</v>
      </c>
      <c r="BO644" s="3">
        <v>122.42</v>
      </c>
      <c r="BQ644" s="3" t="s">
        <v>357</v>
      </c>
      <c r="BR644" s="3" t="s">
        <v>84</v>
      </c>
      <c r="BS644" s="4">
        <v>45245</v>
      </c>
      <c r="BT644" s="5">
        <v>0.39930555555555558</v>
      </c>
      <c r="BU644" s="3" t="s">
        <v>921</v>
      </c>
      <c r="BV644" s="3" t="s">
        <v>94</v>
      </c>
      <c r="BY644" s="3">
        <v>1200</v>
      </c>
      <c r="BZ644" s="3" t="s">
        <v>311</v>
      </c>
      <c r="CA644" s="3" t="s">
        <v>922</v>
      </c>
      <c r="CC644" s="3" t="s">
        <v>355</v>
      </c>
      <c r="CD644" s="3">
        <v>2302</v>
      </c>
      <c r="CE644" s="3" t="s">
        <v>90</v>
      </c>
      <c r="CF644" s="4">
        <v>45246</v>
      </c>
      <c r="CI644" s="3">
        <v>1</v>
      </c>
      <c r="CJ644" s="3">
        <v>1</v>
      </c>
      <c r="CK644" s="3">
        <v>24</v>
      </c>
      <c r="CL644" s="3" t="s">
        <v>86</v>
      </c>
    </row>
    <row r="645" spans="1:90" x14ac:dyDescent="0.3">
      <c r="A645" s="3" t="s">
        <v>72</v>
      </c>
      <c r="B645" s="3" t="s">
        <v>73</v>
      </c>
      <c r="C645" s="3" t="s">
        <v>74</v>
      </c>
      <c r="E645" s="3" t="str">
        <f>"080055864568"</f>
        <v>080055864568</v>
      </c>
      <c r="F645" s="4">
        <v>45244</v>
      </c>
      <c r="G645" s="3">
        <v>202408</v>
      </c>
      <c r="H645" s="3" t="s">
        <v>75</v>
      </c>
      <c r="I645" s="3" t="s">
        <v>76</v>
      </c>
      <c r="J645" s="3" t="s">
        <v>77</v>
      </c>
      <c r="K645" s="3" t="s">
        <v>78</v>
      </c>
      <c r="L645" s="3" t="s">
        <v>230</v>
      </c>
      <c r="M645" s="3" t="s">
        <v>231</v>
      </c>
      <c r="N645" s="3" t="s">
        <v>232</v>
      </c>
      <c r="O645" s="3" t="s">
        <v>82</v>
      </c>
      <c r="P645" s="3" t="str">
        <f>"1162957001                    "</f>
        <v xml:space="preserve">1162957001                    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0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57.23</v>
      </c>
      <c r="AR645" s="3">
        <v>0</v>
      </c>
      <c r="AS645" s="3">
        <v>0</v>
      </c>
      <c r="AT645" s="3">
        <v>0</v>
      </c>
      <c r="AU645" s="3">
        <v>0</v>
      </c>
      <c r="AV645" s="3">
        <v>0</v>
      </c>
      <c r="AW645" s="3">
        <v>0</v>
      </c>
      <c r="AX645" s="3">
        <v>0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0</v>
      </c>
      <c r="BF645" s="3">
        <v>0</v>
      </c>
      <c r="BG645" s="3">
        <v>0</v>
      </c>
      <c r="BH645" s="3">
        <v>1</v>
      </c>
      <c r="BI645" s="3">
        <v>1</v>
      </c>
      <c r="BJ645" s="3">
        <v>0.9</v>
      </c>
      <c r="BK645" s="3">
        <v>1</v>
      </c>
      <c r="BL645" s="3">
        <v>146.65</v>
      </c>
      <c r="BM645" s="3">
        <v>22</v>
      </c>
      <c r="BN645" s="3">
        <v>168.65</v>
      </c>
      <c r="BO645" s="3">
        <v>168.65</v>
      </c>
      <c r="BQ645" s="3" t="s">
        <v>1203</v>
      </c>
      <c r="BR645" s="3" t="s">
        <v>84</v>
      </c>
      <c r="BS645" s="4">
        <v>45245</v>
      </c>
      <c r="BT645" s="5">
        <v>0.54513888888888895</v>
      </c>
      <c r="BU645" s="3" t="s">
        <v>1354</v>
      </c>
      <c r="BV645" s="3" t="s">
        <v>94</v>
      </c>
      <c r="BY645" s="3">
        <v>4560</v>
      </c>
      <c r="BZ645" s="3" t="s">
        <v>311</v>
      </c>
      <c r="CA645" s="3" t="s">
        <v>136</v>
      </c>
      <c r="CC645" s="3" t="s">
        <v>231</v>
      </c>
      <c r="CD645" s="3">
        <v>6500</v>
      </c>
      <c r="CE645" s="3" t="s">
        <v>90</v>
      </c>
      <c r="CF645" s="4">
        <v>45245</v>
      </c>
      <c r="CI645" s="3">
        <v>1</v>
      </c>
      <c r="CJ645" s="3">
        <v>1</v>
      </c>
      <c r="CK645" s="3">
        <v>23</v>
      </c>
      <c r="CL645" s="3" t="s">
        <v>86</v>
      </c>
    </row>
    <row r="646" spans="1:90" x14ac:dyDescent="0.3">
      <c r="A646" s="3" t="s">
        <v>72</v>
      </c>
      <c r="B646" s="3" t="s">
        <v>73</v>
      </c>
      <c r="C646" s="3" t="s">
        <v>74</v>
      </c>
      <c r="E646" s="3" t="str">
        <f>"080055864595"</f>
        <v>080055864595</v>
      </c>
      <c r="F646" s="4">
        <v>45244</v>
      </c>
      <c r="G646" s="3">
        <v>202408</v>
      </c>
      <c r="H646" s="3" t="s">
        <v>75</v>
      </c>
      <c r="I646" s="3" t="s">
        <v>76</v>
      </c>
      <c r="J646" s="3" t="s">
        <v>77</v>
      </c>
      <c r="K646" s="3" t="s">
        <v>78</v>
      </c>
      <c r="L646" s="3" t="s">
        <v>79</v>
      </c>
      <c r="M646" s="3" t="s">
        <v>80</v>
      </c>
      <c r="N646" s="3" t="s">
        <v>381</v>
      </c>
      <c r="O646" s="3" t="s">
        <v>82</v>
      </c>
      <c r="P646" s="3" t="str">
        <f>"1162956980                    "</f>
        <v xml:space="preserve">1162956980                    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29.54</v>
      </c>
      <c r="AR646" s="3">
        <v>0</v>
      </c>
      <c r="AS646" s="3">
        <v>0</v>
      </c>
      <c r="AT646" s="3">
        <v>0</v>
      </c>
      <c r="AU646" s="3">
        <v>0</v>
      </c>
      <c r="AV646" s="3">
        <v>0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1</v>
      </c>
      <c r="BI646" s="3">
        <v>1</v>
      </c>
      <c r="BJ646" s="3">
        <v>0.2</v>
      </c>
      <c r="BK646" s="3">
        <v>1</v>
      </c>
      <c r="BL646" s="3">
        <v>75.69</v>
      </c>
      <c r="BM646" s="3">
        <v>11.35</v>
      </c>
      <c r="BN646" s="3">
        <v>87.04</v>
      </c>
      <c r="BO646" s="3">
        <v>87.04</v>
      </c>
      <c r="BQ646" s="3" t="s">
        <v>382</v>
      </c>
      <c r="BR646" s="3" t="s">
        <v>84</v>
      </c>
      <c r="BS646" s="4">
        <v>45245</v>
      </c>
      <c r="BT646" s="5">
        <v>0.40416666666666662</v>
      </c>
      <c r="BU646" s="3" t="s">
        <v>197</v>
      </c>
      <c r="BV646" s="3" t="s">
        <v>94</v>
      </c>
      <c r="BY646" s="3">
        <v>1200</v>
      </c>
      <c r="BZ646" s="3" t="s">
        <v>311</v>
      </c>
      <c r="CA646" s="3" t="s">
        <v>1392</v>
      </c>
      <c r="CC646" s="3" t="s">
        <v>80</v>
      </c>
      <c r="CD646" s="3">
        <v>7945</v>
      </c>
      <c r="CE646" s="3" t="s">
        <v>90</v>
      </c>
      <c r="CF646" s="4">
        <v>45246</v>
      </c>
      <c r="CI646" s="3">
        <v>1</v>
      </c>
      <c r="CJ646" s="3">
        <v>1</v>
      </c>
      <c r="CK646" s="3">
        <v>21</v>
      </c>
      <c r="CL646" s="3" t="s">
        <v>86</v>
      </c>
    </row>
    <row r="647" spans="1:90" x14ac:dyDescent="0.3">
      <c r="A647" s="3" t="s">
        <v>72</v>
      </c>
      <c r="B647" s="3" t="s">
        <v>73</v>
      </c>
      <c r="C647" s="3" t="s">
        <v>74</v>
      </c>
      <c r="E647" s="3" t="str">
        <f>"080055867324"</f>
        <v>080055867324</v>
      </c>
      <c r="F647" s="4">
        <v>45244</v>
      </c>
      <c r="G647" s="3">
        <v>202408</v>
      </c>
      <c r="H647" s="3" t="s">
        <v>75</v>
      </c>
      <c r="I647" s="3" t="s">
        <v>76</v>
      </c>
      <c r="J647" s="3" t="s">
        <v>77</v>
      </c>
      <c r="K647" s="3" t="s">
        <v>78</v>
      </c>
      <c r="L647" s="3" t="s">
        <v>215</v>
      </c>
      <c r="M647" s="3" t="s">
        <v>216</v>
      </c>
      <c r="N647" s="3" t="s">
        <v>415</v>
      </c>
      <c r="O647" s="3" t="s">
        <v>82</v>
      </c>
      <c r="P647" s="3" t="str">
        <f>"1162956935                    "</f>
        <v xml:space="preserve">1162956935                    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23.07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1</v>
      </c>
      <c r="BI647" s="3">
        <v>4</v>
      </c>
      <c r="BJ647" s="3">
        <v>3.3</v>
      </c>
      <c r="BK647" s="3">
        <v>4</v>
      </c>
      <c r="BL647" s="3">
        <v>59.12</v>
      </c>
      <c r="BM647" s="3">
        <v>8.8699999999999992</v>
      </c>
      <c r="BN647" s="3">
        <v>67.989999999999995</v>
      </c>
      <c r="BO647" s="3">
        <v>67.989999999999995</v>
      </c>
      <c r="BQ647" s="3" t="s">
        <v>416</v>
      </c>
      <c r="BR647" s="3" t="s">
        <v>84</v>
      </c>
      <c r="BS647" s="4">
        <v>45245</v>
      </c>
      <c r="BT647" s="5">
        <v>0.31388888888888888</v>
      </c>
      <c r="BU647" s="3" t="s">
        <v>417</v>
      </c>
      <c r="BV647" s="3" t="s">
        <v>94</v>
      </c>
      <c r="BY647" s="3">
        <v>16464</v>
      </c>
      <c r="BZ647" s="3" t="s">
        <v>311</v>
      </c>
      <c r="CA647" s="3" t="s">
        <v>220</v>
      </c>
      <c r="CC647" s="3" t="s">
        <v>216</v>
      </c>
      <c r="CD647" s="3">
        <v>1559</v>
      </c>
      <c r="CE647" s="3" t="s">
        <v>90</v>
      </c>
      <c r="CF647" s="4">
        <v>45246</v>
      </c>
      <c r="CI647" s="3">
        <v>1</v>
      </c>
      <c r="CJ647" s="3">
        <v>1</v>
      </c>
      <c r="CK647" s="3">
        <v>22</v>
      </c>
      <c r="CL647" s="3" t="s">
        <v>86</v>
      </c>
    </row>
    <row r="648" spans="1:90" x14ac:dyDescent="0.3">
      <c r="A648" s="3" t="s">
        <v>72</v>
      </c>
      <c r="B648" s="3" t="s">
        <v>73</v>
      </c>
      <c r="C648" s="3" t="s">
        <v>74</v>
      </c>
      <c r="E648" s="3" t="str">
        <f>"080055862194"</f>
        <v>080055862194</v>
      </c>
      <c r="F648" s="4">
        <v>45244</v>
      </c>
      <c r="G648" s="3">
        <v>202408</v>
      </c>
      <c r="H648" s="3" t="s">
        <v>75</v>
      </c>
      <c r="I648" s="3" t="s">
        <v>76</v>
      </c>
      <c r="J648" s="3" t="s">
        <v>77</v>
      </c>
      <c r="K648" s="3" t="s">
        <v>78</v>
      </c>
      <c r="L648" s="3" t="s">
        <v>187</v>
      </c>
      <c r="M648" s="3" t="s">
        <v>188</v>
      </c>
      <c r="N648" s="3" t="s">
        <v>343</v>
      </c>
      <c r="O648" s="3" t="s">
        <v>82</v>
      </c>
      <c r="P648" s="3" t="str">
        <f>"1162956947                    "</f>
        <v xml:space="preserve">1162956947                    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0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29.54</v>
      </c>
      <c r="AR648" s="3">
        <v>0</v>
      </c>
      <c r="AS648" s="3">
        <v>0</v>
      </c>
      <c r="AT648" s="3">
        <v>0</v>
      </c>
      <c r="AU648" s="3">
        <v>0</v>
      </c>
      <c r="AV648" s="3">
        <v>0</v>
      </c>
      <c r="AW648" s="3">
        <v>0</v>
      </c>
      <c r="AX648" s="3">
        <v>0</v>
      </c>
      <c r="AY648" s="3">
        <v>0</v>
      </c>
      <c r="AZ648" s="3">
        <v>0</v>
      </c>
      <c r="BA648" s="3">
        <v>0</v>
      </c>
      <c r="BB648" s="3">
        <v>0</v>
      </c>
      <c r="BC648" s="3">
        <v>0</v>
      </c>
      <c r="BD648" s="3">
        <v>0</v>
      </c>
      <c r="BE648" s="3">
        <v>0</v>
      </c>
      <c r="BF648" s="3">
        <v>0</v>
      </c>
      <c r="BG648" s="3">
        <v>0</v>
      </c>
      <c r="BH648" s="3">
        <v>1</v>
      </c>
      <c r="BI648" s="3">
        <v>1</v>
      </c>
      <c r="BJ648" s="3">
        <v>0.2</v>
      </c>
      <c r="BK648" s="3">
        <v>1</v>
      </c>
      <c r="BL648" s="3">
        <v>75.69</v>
      </c>
      <c r="BM648" s="3">
        <v>11.35</v>
      </c>
      <c r="BN648" s="3">
        <v>87.04</v>
      </c>
      <c r="BO648" s="3">
        <v>87.04</v>
      </c>
      <c r="BQ648" s="3" t="s">
        <v>344</v>
      </c>
      <c r="BR648" s="3" t="s">
        <v>84</v>
      </c>
      <c r="BS648" s="4">
        <v>45245</v>
      </c>
      <c r="BT648" s="5">
        <v>0.42708333333333331</v>
      </c>
      <c r="BU648" s="3" t="s">
        <v>1413</v>
      </c>
      <c r="BV648" s="3" t="s">
        <v>94</v>
      </c>
      <c r="BY648" s="3">
        <v>1200</v>
      </c>
      <c r="BZ648" s="3" t="s">
        <v>311</v>
      </c>
      <c r="CA648" s="3" t="s">
        <v>331</v>
      </c>
      <c r="CC648" s="3" t="s">
        <v>188</v>
      </c>
      <c r="CD648" s="3">
        <v>3600</v>
      </c>
      <c r="CE648" s="3" t="s">
        <v>90</v>
      </c>
      <c r="CF648" s="4">
        <v>45246</v>
      </c>
      <c r="CI648" s="3">
        <v>1</v>
      </c>
      <c r="CJ648" s="3">
        <v>1</v>
      </c>
      <c r="CK648" s="3">
        <v>21</v>
      </c>
      <c r="CL648" s="3" t="s">
        <v>86</v>
      </c>
    </row>
    <row r="649" spans="1:90" x14ac:dyDescent="0.3">
      <c r="A649" s="3" t="s">
        <v>72</v>
      </c>
      <c r="B649" s="3" t="s">
        <v>73</v>
      </c>
      <c r="C649" s="3" t="s">
        <v>74</v>
      </c>
      <c r="E649" s="3" t="str">
        <f>"080055862689"</f>
        <v>080055862689</v>
      </c>
      <c r="F649" s="4">
        <v>45244</v>
      </c>
      <c r="G649" s="3">
        <v>202408</v>
      </c>
      <c r="H649" s="3" t="s">
        <v>75</v>
      </c>
      <c r="I649" s="3" t="s">
        <v>76</v>
      </c>
      <c r="J649" s="3" t="s">
        <v>77</v>
      </c>
      <c r="K649" s="3" t="s">
        <v>78</v>
      </c>
      <c r="L649" s="3" t="s">
        <v>221</v>
      </c>
      <c r="M649" s="3" t="s">
        <v>222</v>
      </c>
      <c r="N649" s="3" t="s">
        <v>761</v>
      </c>
      <c r="O649" s="3" t="s">
        <v>82</v>
      </c>
      <c r="P649" s="3" t="str">
        <f>"1162956978                    "</f>
        <v xml:space="preserve">1162956978                    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23.07</v>
      </c>
      <c r="AR649" s="3">
        <v>0</v>
      </c>
      <c r="AS649" s="3">
        <v>0</v>
      </c>
      <c r="AT649" s="3">
        <v>0</v>
      </c>
      <c r="AU649" s="3">
        <v>0</v>
      </c>
      <c r="AV649" s="3">
        <v>0</v>
      </c>
      <c r="AW649" s="3">
        <v>0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1</v>
      </c>
      <c r="BI649" s="3">
        <v>4</v>
      </c>
      <c r="BJ649" s="3">
        <v>2.4</v>
      </c>
      <c r="BK649" s="3">
        <v>4</v>
      </c>
      <c r="BL649" s="3">
        <v>59.12</v>
      </c>
      <c r="BM649" s="3">
        <v>8.8699999999999992</v>
      </c>
      <c r="BN649" s="3">
        <v>67.989999999999995</v>
      </c>
      <c r="BO649" s="3">
        <v>67.989999999999995</v>
      </c>
      <c r="BQ649" s="3" t="s">
        <v>762</v>
      </c>
      <c r="BR649" s="3" t="s">
        <v>84</v>
      </c>
      <c r="BS649" s="4">
        <v>45245</v>
      </c>
      <c r="BT649" s="5">
        <v>0.42430555555555555</v>
      </c>
      <c r="BU649" s="3" t="s">
        <v>931</v>
      </c>
      <c r="BV649" s="3" t="s">
        <v>94</v>
      </c>
      <c r="BY649" s="3">
        <v>11776</v>
      </c>
      <c r="BZ649" s="3" t="s">
        <v>311</v>
      </c>
      <c r="CA649" s="3" t="s">
        <v>773</v>
      </c>
      <c r="CC649" s="3" t="s">
        <v>222</v>
      </c>
      <c r="CD649" s="3">
        <v>1459</v>
      </c>
      <c r="CE649" s="3" t="s">
        <v>90</v>
      </c>
      <c r="CF649" s="4">
        <v>45246</v>
      </c>
      <c r="CI649" s="3">
        <v>1</v>
      </c>
      <c r="CJ649" s="3">
        <v>1</v>
      </c>
      <c r="CK649" s="3">
        <v>22</v>
      </c>
      <c r="CL649" s="3" t="s">
        <v>86</v>
      </c>
    </row>
    <row r="650" spans="1:90" x14ac:dyDescent="0.3">
      <c r="A650" s="3" t="s">
        <v>72</v>
      </c>
      <c r="B650" s="3" t="s">
        <v>73</v>
      </c>
      <c r="C650" s="3" t="s">
        <v>74</v>
      </c>
      <c r="E650" s="3" t="str">
        <f>"080055862690"</f>
        <v>080055862690</v>
      </c>
      <c r="F650" s="4">
        <v>45244</v>
      </c>
      <c r="G650" s="3">
        <v>202408</v>
      </c>
      <c r="H650" s="3" t="s">
        <v>75</v>
      </c>
      <c r="I650" s="3" t="s">
        <v>76</v>
      </c>
      <c r="J650" s="3" t="s">
        <v>77</v>
      </c>
      <c r="K650" s="3" t="s">
        <v>78</v>
      </c>
      <c r="L650" s="3" t="s">
        <v>79</v>
      </c>
      <c r="M650" s="3" t="s">
        <v>80</v>
      </c>
      <c r="N650" s="3" t="s">
        <v>1414</v>
      </c>
      <c r="O650" s="3" t="s">
        <v>82</v>
      </c>
      <c r="P650" s="3" t="str">
        <f>"1162956966                    "</f>
        <v xml:space="preserve">1162956966                    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0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29.54</v>
      </c>
      <c r="AR650" s="3">
        <v>0</v>
      </c>
      <c r="AS650" s="3">
        <v>0</v>
      </c>
      <c r="AT650" s="3">
        <v>0</v>
      </c>
      <c r="AU650" s="3">
        <v>0</v>
      </c>
      <c r="AV650" s="3">
        <v>0</v>
      </c>
      <c r="AW650" s="3">
        <v>0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1</v>
      </c>
      <c r="BI650" s="3">
        <v>1</v>
      </c>
      <c r="BJ650" s="3">
        <v>0.2</v>
      </c>
      <c r="BK650" s="3">
        <v>1</v>
      </c>
      <c r="BL650" s="3">
        <v>75.69</v>
      </c>
      <c r="BM650" s="3">
        <v>11.35</v>
      </c>
      <c r="BN650" s="3">
        <v>87.04</v>
      </c>
      <c r="BO650" s="3">
        <v>87.04</v>
      </c>
      <c r="BQ650" s="3" t="s">
        <v>1415</v>
      </c>
      <c r="BR650" s="3" t="s">
        <v>84</v>
      </c>
      <c r="BS650" s="4">
        <v>45245</v>
      </c>
      <c r="BT650" s="5">
        <v>0.42152777777777778</v>
      </c>
      <c r="BU650" s="3" t="s">
        <v>1416</v>
      </c>
      <c r="BV650" s="3" t="s">
        <v>94</v>
      </c>
      <c r="BY650" s="3">
        <v>1200</v>
      </c>
      <c r="BZ650" s="3" t="s">
        <v>311</v>
      </c>
      <c r="CA650" s="3" t="s">
        <v>529</v>
      </c>
      <c r="CC650" s="3" t="s">
        <v>80</v>
      </c>
      <c r="CD650" s="3">
        <v>8001</v>
      </c>
      <c r="CE650" s="3" t="s">
        <v>90</v>
      </c>
      <c r="CF650" s="4">
        <v>45246</v>
      </c>
      <c r="CI650" s="3">
        <v>1</v>
      </c>
      <c r="CJ650" s="3">
        <v>1</v>
      </c>
      <c r="CK650" s="3">
        <v>21</v>
      </c>
      <c r="CL650" s="3" t="s">
        <v>86</v>
      </c>
    </row>
    <row r="651" spans="1:90" x14ac:dyDescent="0.3">
      <c r="A651" s="3" t="s">
        <v>72</v>
      </c>
      <c r="B651" s="3" t="s">
        <v>73</v>
      </c>
      <c r="C651" s="3" t="s">
        <v>74</v>
      </c>
      <c r="E651" s="3" t="str">
        <f>"080055864630"</f>
        <v>080055864630</v>
      </c>
      <c r="F651" s="4">
        <v>45244</v>
      </c>
      <c r="G651" s="3">
        <v>202408</v>
      </c>
      <c r="H651" s="3" t="s">
        <v>75</v>
      </c>
      <c r="I651" s="3" t="s">
        <v>76</v>
      </c>
      <c r="J651" s="3" t="s">
        <v>77</v>
      </c>
      <c r="K651" s="3" t="s">
        <v>78</v>
      </c>
      <c r="L651" s="3" t="s">
        <v>612</v>
      </c>
      <c r="M651" s="3" t="s">
        <v>613</v>
      </c>
      <c r="N651" s="3" t="s">
        <v>1417</v>
      </c>
      <c r="O651" s="3" t="s">
        <v>82</v>
      </c>
      <c r="P651" s="3" t="str">
        <f>"1162956959                    "</f>
        <v xml:space="preserve">1162956959                    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0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57.23</v>
      </c>
      <c r="AR651" s="3">
        <v>0</v>
      </c>
      <c r="AS651" s="3">
        <v>0</v>
      </c>
      <c r="AT651" s="3">
        <v>0</v>
      </c>
      <c r="AU651" s="3">
        <v>0</v>
      </c>
      <c r="AV651" s="3">
        <v>0</v>
      </c>
      <c r="AW651" s="3">
        <v>0</v>
      </c>
      <c r="AX651" s="3">
        <v>0</v>
      </c>
      <c r="AY651" s="3">
        <v>0</v>
      </c>
      <c r="AZ651" s="3">
        <v>0</v>
      </c>
      <c r="BA651" s="3">
        <v>0</v>
      </c>
      <c r="BB651" s="3">
        <v>0</v>
      </c>
      <c r="BC651" s="3">
        <v>0</v>
      </c>
      <c r="BD651" s="3">
        <v>0</v>
      </c>
      <c r="BE651" s="3">
        <v>0</v>
      </c>
      <c r="BF651" s="3">
        <v>0</v>
      </c>
      <c r="BG651" s="3">
        <v>0</v>
      </c>
      <c r="BH651" s="3">
        <v>1</v>
      </c>
      <c r="BI651" s="3">
        <v>1</v>
      </c>
      <c r="BJ651" s="3">
        <v>0.2</v>
      </c>
      <c r="BK651" s="3">
        <v>1</v>
      </c>
      <c r="BL651" s="3">
        <v>146.65</v>
      </c>
      <c r="BM651" s="3">
        <v>22</v>
      </c>
      <c r="BN651" s="3">
        <v>168.65</v>
      </c>
      <c r="BO651" s="3">
        <v>168.65</v>
      </c>
      <c r="BQ651" s="3" t="s">
        <v>1418</v>
      </c>
      <c r="BR651" s="3" t="s">
        <v>84</v>
      </c>
      <c r="BS651" s="4">
        <v>45245</v>
      </c>
      <c r="BT651" s="5">
        <v>0.62986111111111109</v>
      </c>
      <c r="BU651" s="3" t="s">
        <v>1419</v>
      </c>
      <c r="BV651" s="3" t="s">
        <v>94</v>
      </c>
      <c r="BY651" s="3">
        <v>1200</v>
      </c>
      <c r="BZ651" s="3" t="s">
        <v>311</v>
      </c>
      <c r="CA651" s="3" t="s">
        <v>1420</v>
      </c>
      <c r="CC651" s="3" t="s">
        <v>613</v>
      </c>
      <c r="CD651" s="3">
        <v>6849</v>
      </c>
      <c r="CE651" s="3" t="s">
        <v>90</v>
      </c>
      <c r="CF651" s="4">
        <v>45246</v>
      </c>
      <c r="CI651" s="3">
        <v>2</v>
      </c>
      <c r="CJ651" s="3">
        <v>1</v>
      </c>
      <c r="CK651" s="3">
        <v>23</v>
      </c>
      <c r="CL651" s="3" t="s">
        <v>86</v>
      </c>
    </row>
    <row r="652" spans="1:90" x14ac:dyDescent="0.3">
      <c r="A652" s="3" t="s">
        <v>72</v>
      </c>
      <c r="B652" s="3" t="s">
        <v>73</v>
      </c>
      <c r="C652" s="3" t="s">
        <v>74</v>
      </c>
      <c r="E652" s="3" t="str">
        <f>"080055867334"</f>
        <v>080055867334</v>
      </c>
      <c r="F652" s="4">
        <v>45244</v>
      </c>
      <c r="G652" s="3">
        <v>202408</v>
      </c>
      <c r="H652" s="3" t="s">
        <v>75</v>
      </c>
      <c r="I652" s="3" t="s">
        <v>76</v>
      </c>
      <c r="J652" s="3" t="s">
        <v>77</v>
      </c>
      <c r="K652" s="3" t="s">
        <v>78</v>
      </c>
      <c r="L652" s="3" t="s">
        <v>79</v>
      </c>
      <c r="M652" s="3" t="s">
        <v>80</v>
      </c>
      <c r="N652" s="3" t="s">
        <v>702</v>
      </c>
      <c r="O652" s="3" t="s">
        <v>82</v>
      </c>
      <c r="P652" s="3" t="str">
        <f>"1162956990                    "</f>
        <v xml:space="preserve">1162956990                    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29.54</v>
      </c>
      <c r="AR652" s="3">
        <v>0</v>
      </c>
      <c r="AS652" s="3">
        <v>0</v>
      </c>
      <c r="AT652" s="3">
        <v>0</v>
      </c>
      <c r="AU652" s="3">
        <v>0</v>
      </c>
      <c r="AV652" s="3">
        <v>0</v>
      </c>
      <c r="AW652" s="3">
        <v>0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1</v>
      </c>
      <c r="BI652" s="3">
        <v>1</v>
      </c>
      <c r="BJ652" s="3">
        <v>0.2</v>
      </c>
      <c r="BK652" s="3">
        <v>1</v>
      </c>
      <c r="BL652" s="3">
        <v>75.69</v>
      </c>
      <c r="BM652" s="3">
        <v>11.35</v>
      </c>
      <c r="BN652" s="3">
        <v>87.04</v>
      </c>
      <c r="BO652" s="3">
        <v>87.04</v>
      </c>
      <c r="BQ652" s="3" t="s">
        <v>703</v>
      </c>
      <c r="BR652" s="3" t="s">
        <v>84</v>
      </c>
      <c r="BS652" s="4">
        <v>45245</v>
      </c>
      <c r="BT652" s="5">
        <v>0.4152777777777778</v>
      </c>
      <c r="BU652" s="3" t="s">
        <v>704</v>
      </c>
      <c r="BV652" s="3" t="s">
        <v>94</v>
      </c>
      <c r="BY652" s="3">
        <v>1200</v>
      </c>
      <c r="BZ652" s="3" t="s">
        <v>311</v>
      </c>
      <c r="CA652" s="3" t="s">
        <v>1421</v>
      </c>
      <c r="CC652" s="3" t="s">
        <v>80</v>
      </c>
      <c r="CD652" s="3">
        <v>7500</v>
      </c>
      <c r="CE652" s="3" t="s">
        <v>90</v>
      </c>
      <c r="CF652" s="4">
        <v>45246</v>
      </c>
      <c r="CI652" s="3">
        <v>1</v>
      </c>
      <c r="CJ652" s="3">
        <v>1</v>
      </c>
      <c r="CK652" s="3">
        <v>21</v>
      </c>
      <c r="CL652" s="3" t="s">
        <v>86</v>
      </c>
    </row>
    <row r="653" spans="1:90" x14ac:dyDescent="0.3">
      <c r="A653" s="3" t="s">
        <v>72</v>
      </c>
      <c r="B653" s="3" t="s">
        <v>73</v>
      </c>
      <c r="C653" s="3" t="s">
        <v>74</v>
      </c>
      <c r="E653" s="3" t="str">
        <f>"080055862238"</f>
        <v>080055862238</v>
      </c>
      <c r="F653" s="4">
        <v>45244</v>
      </c>
      <c r="G653" s="3">
        <v>202408</v>
      </c>
      <c r="H653" s="3" t="s">
        <v>75</v>
      </c>
      <c r="I653" s="3" t="s">
        <v>76</v>
      </c>
      <c r="J653" s="3" t="s">
        <v>77</v>
      </c>
      <c r="K653" s="3" t="s">
        <v>78</v>
      </c>
      <c r="L653" s="3" t="s">
        <v>193</v>
      </c>
      <c r="M653" s="3" t="s">
        <v>194</v>
      </c>
      <c r="N653" s="3" t="s">
        <v>1422</v>
      </c>
      <c r="O653" s="3" t="s">
        <v>82</v>
      </c>
      <c r="P653" s="3" t="str">
        <f>"1162956931                    "</f>
        <v xml:space="preserve">1162956931                    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29.54</v>
      </c>
      <c r="AR653" s="3">
        <v>0</v>
      </c>
      <c r="AS653" s="3">
        <v>0</v>
      </c>
      <c r="AT653" s="3">
        <v>0</v>
      </c>
      <c r="AU653" s="3">
        <v>0</v>
      </c>
      <c r="AV653" s="3">
        <v>0</v>
      </c>
      <c r="AW653" s="3">
        <v>0</v>
      </c>
      <c r="AX653" s="3"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v>0</v>
      </c>
      <c r="BD653" s="3">
        <v>0</v>
      </c>
      <c r="BE653" s="3">
        <v>0</v>
      </c>
      <c r="BF653" s="3">
        <v>0</v>
      </c>
      <c r="BG653" s="3">
        <v>0</v>
      </c>
      <c r="BH653" s="3">
        <v>1</v>
      </c>
      <c r="BI653" s="3">
        <v>1</v>
      </c>
      <c r="BJ653" s="3">
        <v>0.2</v>
      </c>
      <c r="BK653" s="3">
        <v>1</v>
      </c>
      <c r="BL653" s="3">
        <v>75.69</v>
      </c>
      <c r="BM653" s="3">
        <v>11.35</v>
      </c>
      <c r="BN653" s="3">
        <v>87.04</v>
      </c>
      <c r="BO653" s="3">
        <v>87.04</v>
      </c>
      <c r="BQ653" s="3" t="s">
        <v>1423</v>
      </c>
      <c r="BR653" s="3" t="s">
        <v>84</v>
      </c>
      <c r="BS653" s="4">
        <v>45245</v>
      </c>
      <c r="BT653" s="5">
        <v>0.39583333333333331</v>
      </c>
      <c r="BU653" s="3" t="s">
        <v>1424</v>
      </c>
      <c r="BV653" s="3" t="s">
        <v>94</v>
      </c>
      <c r="BY653" s="3">
        <v>1200</v>
      </c>
      <c r="BZ653" s="3" t="s">
        <v>311</v>
      </c>
      <c r="CA653" s="3" t="s">
        <v>237</v>
      </c>
      <c r="CC653" s="3" t="s">
        <v>194</v>
      </c>
      <c r="CD653" s="3">
        <v>6001</v>
      </c>
      <c r="CE653" s="3" t="s">
        <v>90</v>
      </c>
      <c r="CF653" s="4">
        <v>45245</v>
      </c>
      <c r="CI653" s="3">
        <v>1</v>
      </c>
      <c r="CJ653" s="3">
        <v>1</v>
      </c>
      <c r="CK653" s="3">
        <v>21</v>
      </c>
      <c r="CL653" s="3" t="s">
        <v>86</v>
      </c>
    </row>
    <row r="654" spans="1:90" x14ac:dyDescent="0.3">
      <c r="A654" s="3" t="s">
        <v>72</v>
      </c>
      <c r="B654" s="3" t="s">
        <v>73</v>
      </c>
      <c r="C654" s="3" t="s">
        <v>74</v>
      </c>
      <c r="E654" s="3" t="str">
        <f>"080055867356"</f>
        <v>080055867356</v>
      </c>
      <c r="F654" s="4">
        <v>45244</v>
      </c>
      <c r="G654" s="3">
        <v>202408</v>
      </c>
      <c r="H654" s="3" t="s">
        <v>75</v>
      </c>
      <c r="I654" s="3" t="s">
        <v>76</v>
      </c>
      <c r="J654" s="3" t="s">
        <v>77</v>
      </c>
      <c r="K654" s="3" t="s">
        <v>78</v>
      </c>
      <c r="L654" s="3" t="s">
        <v>193</v>
      </c>
      <c r="M654" s="3" t="s">
        <v>194</v>
      </c>
      <c r="N654" s="3" t="s">
        <v>1425</v>
      </c>
      <c r="O654" s="3" t="s">
        <v>82</v>
      </c>
      <c r="P654" s="3" t="str">
        <f>"1162957031                    "</f>
        <v xml:space="preserve">1162957031                    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0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29.54</v>
      </c>
      <c r="AR654" s="3">
        <v>0</v>
      </c>
      <c r="AS654" s="3">
        <v>0</v>
      </c>
      <c r="AT654" s="3">
        <v>0</v>
      </c>
      <c r="AU654" s="3">
        <v>0</v>
      </c>
      <c r="AV654" s="3">
        <v>0</v>
      </c>
      <c r="AW654" s="3">
        <v>0</v>
      </c>
      <c r="AX654" s="3">
        <v>0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0</v>
      </c>
      <c r="BF654" s="3">
        <v>0</v>
      </c>
      <c r="BG654" s="3">
        <v>0</v>
      </c>
      <c r="BH654" s="3">
        <v>1</v>
      </c>
      <c r="BI654" s="3">
        <v>1</v>
      </c>
      <c r="BJ654" s="3">
        <v>0.2</v>
      </c>
      <c r="BK654" s="3">
        <v>1</v>
      </c>
      <c r="BL654" s="3">
        <v>75.69</v>
      </c>
      <c r="BM654" s="3">
        <v>11.35</v>
      </c>
      <c r="BN654" s="3">
        <v>87.04</v>
      </c>
      <c r="BO654" s="3">
        <v>87.04</v>
      </c>
      <c r="BQ654" s="3" t="s">
        <v>1426</v>
      </c>
      <c r="BR654" s="3" t="s">
        <v>84</v>
      </c>
      <c r="BS654" s="4">
        <v>45245</v>
      </c>
      <c r="BT654" s="5">
        <v>0.36458333333333331</v>
      </c>
      <c r="BU654" s="3" t="s">
        <v>1427</v>
      </c>
      <c r="BV654" s="3" t="s">
        <v>94</v>
      </c>
      <c r="BY654" s="3">
        <v>1200</v>
      </c>
      <c r="BZ654" s="3" t="s">
        <v>311</v>
      </c>
      <c r="CA654" s="3" t="s">
        <v>671</v>
      </c>
      <c r="CC654" s="3" t="s">
        <v>194</v>
      </c>
      <c r="CD654" s="3">
        <v>6012</v>
      </c>
      <c r="CE654" s="3" t="s">
        <v>90</v>
      </c>
      <c r="CF654" s="4">
        <v>45245</v>
      </c>
      <c r="CI654" s="3">
        <v>1</v>
      </c>
      <c r="CJ654" s="3">
        <v>1</v>
      </c>
      <c r="CK654" s="3">
        <v>21</v>
      </c>
      <c r="CL654" s="3" t="s">
        <v>86</v>
      </c>
    </row>
    <row r="655" spans="1:90" x14ac:dyDescent="0.3">
      <c r="A655" s="3" t="s">
        <v>72</v>
      </c>
      <c r="B655" s="3" t="s">
        <v>73</v>
      </c>
      <c r="C655" s="3" t="s">
        <v>74</v>
      </c>
      <c r="E655" s="3" t="str">
        <f>"080055860854"</f>
        <v>080055860854</v>
      </c>
      <c r="F655" s="4">
        <v>45244</v>
      </c>
      <c r="G655" s="3">
        <v>202408</v>
      </c>
      <c r="H655" s="3" t="s">
        <v>75</v>
      </c>
      <c r="I655" s="3" t="s">
        <v>76</v>
      </c>
      <c r="J655" s="3" t="s">
        <v>77</v>
      </c>
      <c r="K655" s="3" t="s">
        <v>78</v>
      </c>
      <c r="L655" s="3" t="s">
        <v>442</v>
      </c>
      <c r="M655" s="3" t="s">
        <v>443</v>
      </c>
      <c r="N655" s="3" t="s">
        <v>444</v>
      </c>
      <c r="O655" s="3" t="s">
        <v>82</v>
      </c>
      <c r="P655" s="3" t="str">
        <f>"1162956707                    "</f>
        <v xml:space="preserve">1162956707                    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23.07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0</v>
      </c>
      <c r="BH655" s="3">
        <v>1</v>
      </c>
      <c r="BI655" s="3">
        <v>1</v>
      </c>
      <c r="BJ655" s="3">
        <v>0.2</v>
      </c>
      <c r="BK655" s="3">
        <v>1</v>
      </c>
      <c r="BL655" s="3">
        <v>59.12</v>
      </c>
      <c r="BM655" s="3">
        <v>8.8699999999999992</v>
      </c>
      <c r="BN655" s="3">
        <v>67.989999999999995</v>
      </c>
      <c r="BO655" s="3">
        <v>67.989999999999995</v>
      </c>
      <c r="BQ655" s="3" t="s">
        <v>446</v>
      </c>
      <c r="BR655" s="3" t="s">
        <v>84</v>
      </c>
      <c r="BS655" s="4">
        <v>45245</v>
      </c>
      <c r="BT655" s="5">
        <v>0.34375</v>
      </c>
      <c r="BU655" s="3" t="s">
        <v>447</v>
      </c>
      <c r="BV655" s="3" t="s">
        <v>94</v>
      </c>
      <c r="BY655" s="3">
        <v>1200</v>
      </c>
      <c r="BZ655" s="3" t="s">
        <v>311</v>
      </c>
      <c r="CA655" s="3" t="s">
        <v>448</v>
      </c>
      <c r="CC655" s="3" t="s">
        <v>443</v>
      </c>
      <c r="CD655" s="3">
        <v>2091</v>
      </c>
      <c r="CE655" s="3" t="s">
        <v>90</v>
      </c>
      <c r="CF655" s="4">
        <v>45246</v>
      </c>
      <c r="CI655" s="3">
        <v>1</v>
      </c>
      <c r="CJ655" s="3">
        <v>1</v>
      </c>
      <c r="CK655" s="3">
        <v>22</v>
      </c>
      <c r="CL655" s="3" t="s">
        <v>86</v>
      </c>
    </row>
    <row r="656" spans="1:90" x14ac:dyDescent="0.3">
      <c r="A656" s="3" t="s">
        <v>72</v>
      </c>
      <c r="B656" s="3" t="s">
        <v>73</v>
      </c>
      <c r="C656" s="3" t="s">
        <v>74</v>
      </c>
      <c r="E656" s="3" t="str">
        <f>"080055867360"</f>
        <v>080055867360</v>
      </c>
      <c r="F656" s="4">
        <v>45244</v>
      </c>
      <c r="G656" s="3">
        <v>202408</v>
      </c>
      <c r="H656" s="3" t="s">
        <v>75</v>
      </c>
      <c r="I656" s="3" t="s">
        <v>76</v>
      </c>
      <c r="J656" s="3" t="s">
        <v>77</v>
      </c>
      <c r="K656" s="3" t="s">
        <v>78</v>
      </c>
      <c r="L656" s="3" t="s">
        <v>573</v>
      </c>
      <c r="M656" s="3" t="s">
        <v>574</v>
      </c>
      <c r="N656" s="3" t="s">
        <v>1085</v>
      </c>
      <c r="O656" s="3" t="s">
        <v>150</v>
      </c>
      <c r="P656" s="3" t="str">
        <f>"1162957000                    "</f>
        <v xml:space="preserve">1162957000                    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5.57</v>
      </c>
      <c r="AH656" s="3">
        <v>0</v>
      </c>
      <c r="AI656" s="3">
        <v>0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57.12</v>
      </c>
      <c r="AR656" s="3">
        <v>0</v>
      </c>
      <c r="AS656" s="3">
        <v>0</v>
      </c>
      <c r="AT656" s="3">
        <v>0</v>
      </c>
      <c r="AU656" s="3">
        <v>0</v>
      </c>
      <c r="AV656" s="3">
        <v>0</v>
      </c>
      <c r="AW656" s="3">
        <v>0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1</v>
      </c>
      <c r="BI656" s="3">
        <v>9</v>
      </c>
      <c r="BJ656" s="3">
        <v>3.4</v>
      </c>
      <c r="BK656" s="3">
        <v>9</v>
      </c>
      <c r="BL656" s="3">
        <v>151.94</v>
      </c>
      <c r="BM656" s="3">
        <v>22.79</v>
      </c>
      <c r="BN656" s="3">
        <v>174.73</v>
      </c>
      <c r="BO656" s="3">
        <v>174.73</v>
      </c>
      <c r="BQ656" s="3" t="s">
        <v>1086</v>
      </c>
      <c r="BR656" s="3" t="s">
        <v>84</v>
      </c>
      <c r="BS656" s="4">
        <v>45245</v>
      </c>
      <c r="BT656" s="5">
        <v>0.39861111111111108</v>
      </c>
      <c r="BU656" s="3" t="s">
        <v>1382</v>
      </c>
      <c r="BV656" s="3" t="s">
        <v>94</v>
      </c>
      <c r="BY656" s="3">
        <v>16965</v>
      </c>
      <c r="BZ656" s="3" t="s">
        <v>563</v>
      </c>
      <c r="CA656" s="3" t="s">
        <v>388</v>
      </c>
      <c r="CC656" s="3" t="s">
        <v>574</v>
      </c>
      <c r="CD656" s="3">
        <v>157</v>
      </c>
      <c r="CE656" s="3" t="s">
        <v>90</v>
      </c>
      <c r="CF656" s="4">
        <v>45245</v>
      </c>
      <c r="CI656" s="3">
        <v>1</v>
      </c>
      <c r="CJ656" s="3">
        <v>1</v>
      </c>
      <c r="CK656" s="3">
        <v>41</v>
      </c>
      <c r="CL656" s="3" t="s">
        <v>86</v>
      </c>
    </row>
    <row r="657" spans="1:90" x14ac:dyDescent="0.3">
      <c r="A657" s="3" t="s">
        <v>72</v>
      </c>
      <c r="B657" s="3" t="s">
        <v>73</v>
      </c>
      <c r="C657" s="3" t="s">
        <v>74</v>
      </c>
      <c r="E657" s="3" t="str">
        <f>"080055865118"</f>
        <v>080055865118</v>
      </c>
      <c r="F657" s="4">
        <v>45244</v>
      </c>
      <c r="G657" s="3">
        <v>202408</v>
      </c>
      <c r="H657" s="3" t="s">
        <v>75</v>
      </c>
      <c r="I657" s="3" t="s">
        <v>76</v>
      </c>
      <c r="J657" s="3" t="s">
        <v>77</v>
      </c>
      <c r="K657" s="3" t="s">
        <v>78</v>
      </c>
      <c r="L657" s="3" t="s">
        <v>187</v>
      </c>
      <c r="M657" s="3" t="s">
        <v>188</v>
      </c>
      <c r="N657" s="3" t="s">
        <v>1428</v>
      </c>
      <c r="O657" s="3" t="s">
        <v>82</v>
      </c>
      <c r="P657" s="3" t="str">
        <f>"1162956969                    "</f>
        <v xml:space="preserve">1162956969                    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0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29.54</v>
      </c>
      <c r="AR657" s="3">
        <v>0</v>
      </c>
      <c r="AS657" s="3">
        <v>0</v>
      </c>
      <c r="AT657" s="3">
        <v>0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0</v>
      </c>
      <c r="BH657" s="3">
        <v>1</v>
      </c>
      <c r="BI657" s="3">
        <v>1</v>
      </c>
      <c r="BJ657" s="3">
        <v>0.2</v>
      </c>
      <c r="BK657" s="3">
        <v>1</v>
      </c>
      <c r="BL657" s="3">
        <v>75.69</v>
      </c>
      <c r="BM657" s="3">
        <v>11.35</v>
      </c>
      <c r="BN657" s="3">
        <v>87.04</v>
      </c>
      <c r="BO657" s="3">
        <v>87.04</v>
      </c>
      <c r="BQ657" s="3" t="s">
        <v>1429</v>
      </c>
      <c r="BR657" s="3" t="s">
        <v>84</v>
      </c>
      <c r="BS657" s="4">
        <v>45245</v>
      </c>
      <c r="BT657" s="5">
        <v>0.4368055555555555</v>
      </c>
      <c r="BU657" s="3" t="s">
        <v>1430</v>
      </c>
      <c r="BV657" s="3" t="s">
        <v>94</v>
      </c>
      <c r="BY657" s="3">
        <v>1200</v>
      </c>
      <c r="BZ657" s="3" t="s">
        <v>311</v>
      </c>
      <c r="CA657" s="3" t="s">
        <v>331</v>
      </c>
      <c r="CC657" s="3" t="s">
        <v>188</v>
      </c>
      <c r="CD657" s="3">
        <v>3610</v>
      </c>
      <c r="CE657" s="3" t="s">
        <v>90</v>
      </c>
      <c r="CF657" s="4">
        <v>45246</v>
      </c>
      <c r="CI657" s="3">
        <v>1</v>
      </c>
      <c r="CJ657" s="3">
        <v>1</v>
      </c>
      <c r="CK657" s="3">
        <v>21</v>
      </c>
      <c r="CL657" s="3" t="s">
        <v>86</v>
      </c>
    </row>
    <row r="658" spans="1:90" x14ac:dyDescent="0.3">
      <c r="A658" s="3" t="s">
        <v>72</v>
      </c>
      <c r="B658" s="3" t="s">
        <v>73</v>
      </c>
      <c r="C658" s="3" t="s">
        <v>74</v>
      </c>
      <c r="E658" s="3" t="str">
        <f>"080055861054"</f>
        <v>080055861054</v>
      </c>
      <c r="F658" s="4">
        <v>45244</v>
      </c>
      <c r="G658" s="3">
        <v>202408</v>
      </c>
      <c r="H658" s="3" t="s">
        <v>75</v>
      </c>
      <c r="I658" s="3" t="s">
        <v>76</v>
      </c>
      <c r="J658" s="3" t="s">
        <v>77</v>
      </c>
      <c r="K658" s="3" t="s">
        <v>78</v>
      </c>
      <c r="L658" s="3" t="s">
        <v>442</v>
      </c>
      <c r="M658" s="3" t="s">
        <v>443</v>
      </c>
      <c r="N658" s="3" t="s">
        <v>444</v>
      </c>
      <c r="O658" s="3" t="s">
        <v>82</v>
      </c>
      <c r="P658" s="3" t="str">
        <f>"1162956836                    "</f>
        <v xml:space="preserve">1162956836                    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0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23.07</v>
      </c>
      <c r="AR658" s="3">
        <v>0</v>
      </c>
      <c r="AS658" s="3">
        <v>0</v>
      </c>
      <c r="AT658" s="3">
        <v>0</v>
      </c>
      <c r="AU658" s="3">
        <v>0</v>
      </c>
      <c r="AV658" s="3">
        <v>0</v>
      </c>
      <c r="AW658" s="3">
        <v>0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0</v>
      </c>
      <c r="BF658" s="3">
        <v>0</v>
      </c>
      <c r="BG658" s="3">
        <v>0</v>
      </c>
      <c r="BH658" s="3">
        <v>1</v>
      </c>
      <c r="BI658" s="3">
        <v>1</v>
      </c>
      <c r="BJ658" s="3">
        <v>0.2</v>
      </c>
      <c r="BK658" s="3">
        <v>1</v>
      </c>
      <c r="BL658" s="3">
        <v>59.12</v>
      </c>
      <c r="BM658" s="3">
        <v>8.8699999999999992</v>
      </c>
      <c r="BN658" s="3">
        <v>67.989999999999995</v>
      </c>
      <c r="BO658" s="3">
        <v>67.989999999999995</v>
      </c>
      <c r="BQ658" s="3" t="s">
        <v>446</v>
      </c>
      <c r="BR658" s="3" t="s">
        <v>84</v>
      </c>
      <c r="BS658" s="4">
        <v>45245</v>
      </c>
      <c r="BT658" s="5">
        <v>0.34375</v>
      </c>
      <c r="BU658" s="3" t="s">
        <v>447</v>
      </c>
      <c r="BV658" s="3" t="s">
        <v>94</v>
      </c>
      <c r="BY658" s="3">
        <v>1200</v>
      </c>
      <c r="BZ658" s="3" t="s">
        <v>311</v>
      </c>
      <c r="CA658" s="3" t="s">
        <v>448</v>
      </c>
      <c r="CC658" s="3" t="s">
        <v>443</v>
      </c>
      <c r="CD658" s="3">
        <v>2091</v>
      </c>
      <c r="CE658" s="3" t="s">
        <v>90</v>
      </c>
      <c r="CF658" s="4">
        <v>45246</v>
      </c>
      <c r="CI658" s="3">
        <v>1</v>
      </c>
      <c r="CJ658" s="3">
        <v>1</v>
      </c>
      <c r="CK658" s="3">
        <v>22</v>
      </c>
      <c r="CL658" s="3" t="s">
        <v>86</v>
      </c>
    </row>
    <row r="659" spans="1:90" x14ac:dyDescent="0.3">
      <c r="A659" s="3" t="s">
        <v>72</v>
      </c>
      <c r="B659" s="3" t="s">
        <v>73</v>
      </c>
      <c r="C659" s="3" t="s">
        <v>74</v>
      </c>
      <c r="E659" s="3" t="str">
        <f>"080055865176"</f>
        <v>080055865176</v>
      </c>
      <c r="F659" s="4">
        <v>45244</v>
      </c>
      <c r="G659" s="3">
        <v>202408</v>
      </c>
      <c r="H659" s="3" t="s">
        <v>75</v>
      </c>
      <c r="I659" s="3" t="s">
        <v>76</v>
      </c>
      <c r="J659" s="3" t="s">
        <v>77</v>
      </c>
      <c r="K659" s="3" t="s">
        <v>78</v>
      </c>
      <c r="L659" s="3" t="s">
        <v>238</v>
      </c>
      <c r="M659" s="3" t="s">
        <v>239</v>
      </c>
      <c r="N659" s="3" t="s">
        <v>1431</v>
      </c>
      <c r="O659" s="3" t="s">
        <v>82</v>
      </c>
      <c r="P659" s="3" t="str">
        <f>"1162956961                    "</f>
        <v xml:space="preserve">1162956961                    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29.54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1</v>
      </c>
      <c r="BI659" s="3">
        <v>1</v>
      </c>
      <c r="BJ659" s="3">
        <v>0.2</v>
      </c>
      <c r="BK659" s="3">
        <v>1</v>
      </c>
      <c r="BL659" s="3">
        <v>75.69</v>
      </c>
      <c r="BM659" s="3">
        <v>11.35</v>
      </c>
      <c r="BN659" s="3">
        <v>87.04</v>
      </c>
      <c r="BO659" s="3">
        <v>87.04</v>
      </c>
      <c r="BQ659" s="3" t="s">
        <v>1432</v>
      </c>
      <c r="BR659" s="3" t="s">
        <v>84</v>
      </c>
      <c r="BS659" s="3" t="s">
        <v>130</v>
      </c>
      <c r="BY659" s="3">
        <v>1200</v>
      </c>
      <c r="BZ659" s="3" t="s">
        <v>311</v>
      </c>
      <c r="CC659" s="3" t="s">
        <v>239</v>
      </c>
      <c r="CD659" s="3">
        <v>5201</v>
      </c>
      <c r="CE659" s="3" t="s">
        <v>90</v>
      </c>
      <c r="CF659" s="4">
        <v>45246</v>
      </c>
      <c r="CI659" s="3">
        <v>5</v>
      </c>
      <c r="CJ659" s="3" t="s">
        <v>130</v>
      </c>
      <c r="CK659" s="3">
        <v>21</v>
      </c>
      <c r="CL659" s="3" t="s">
        <v>86</v>
      </c>
    </row>
    <row r="660" spans="1:90" x14ac:dyDescent="0.3">
      <c r="A660" s="3" t="s">
        <v>72</v>
      </c>
      <c r="B660" s="3" t="s">
        <v>73</v>
      </c>
      <c r="C660" s="3" t="s">
        <v>74</v>
      </c>
      <c r="E660" s="3" t="str">
        <f>"080055866006"</f>
        <v>080055866006</v>
      </c>
      <c r="F660" s="4">
        <v>45244</v>
      </c>
      <c r="G660" s="3">
        <v>202408</v>
      </c>
      <c r="H660" s="3" t="s">
        <v>75</v>
      </c>
      <c r="I660" s="3" t="s">
        <v>76</v>
      </c>
      <c r="J660" s="3" t="s">
        <v>77</v>
      </c>
      <c r="K660" s="3" t="s">
        <v>78</v>
      </c>
      <c r="L660" s="3" t="s">
        <v>280</v>
      </c>
      <c r="M660" s="3" t="s">
        <v>281</v>
      </c>
      <c r="N660" s="3" t="s">
        <v>282</v>
      </c>
      <c r="O660" s="3" t="s">
        <v>82</v>
      </c>
      <c r="P660" s="3" t="str">
        <f>"1162957028                    "</f>
        <v xml:space="preserve">1162957028                    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0</v>
      </c>
      <c r="AL660" s="3">
        <v>0</v>
      </c>
      <c r="AM660" s="3">
        <v>0</v>
      </c>
      <c r="AN660" s="3">
        <v>0</v>
      </c>
      <c r="AO660" s="3">
        <v>0</v>
      </c>
      <c r="AP660" s="3">
        <v>0</v>
      </c>
      <c r="AQ660" s="3">
        <v>134.76</v>
      </c>
      <c r="AR660" s="3">
        <v>0</v>
      </c>
      <c r="AS660" s="3">
        <v>0</v>
      </c>
      <c r="AT660" s="3">
        <v>0</v>
      </c>
      <c r="AU660" s="3">
        <v>0</v>
      </c>
      <c r="AV660" s="3">
        <v>0</v>
      </c>
      <c r="AW660" s="3">
        <v>0</v>
      </c>
      <c r="AX660" s="3">
        <v>0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  <c r="BE660" s="3">
        <v>0</v>
      </c>
      <c r="BF660" s="3">
        <v>0</v>
      </c>
      <c r="BG660" s="3">
        <v>0</v>
      </c>
      <c r="BH660" s="3">
        <v>1</v>
      </c>
      <c r="BI660" s="3">
        <v>5</v>
      </c>
      <c r="BJ660" s="3">
        <v>1.7</v>
      </c>
      <c r="BK660" s="3">
        <v>5</v>
      </c>
      <c r="BL660" s="3">
        <v>345.32</v>
      </c>
      <c r="BM660" s="3">
        <v>51.8</v>
      </c>
      <c r="BN660" s="3">
        <v>397.12</v>
      </c>
      <c r="BO660" s="3">
        <v>397.12</v>
      </c>
      <c r="BQ660" s="3" t="s">
        <v>283</v>
      </c>
      <c r="BR660" s="3" t="s">
        <v>84</v>
      </c>
      <c r="BS660" s="4">
        <v>45245</v>
      </c>
      <c r="BT660" s="5">
        <v>0.47569444444444442</v>
      </c>
      <c r="BU660" s="3" t="s">
        <v>690</v>
      </c>
      <c r="BV660" s="3" t="s">
        <v>94</v>
      </c>
      <c r="BY660" s="3">
        <v>8640</v>
      </c>
      <c r="BZ660" s="3" t="s">
        <v>311</v>
      </c>
      <c r="CA660" s="3" t="s">
        <v>691</v>
      </c>
      <c r="CC660" s="3" t="s">
        <v>281</v>
      </c>
      <c r="CD660" s="3">
        <v>7130</v>
      </c>
      <c r="CE660" s="3" t="s">
        <v>90</v>
      </c>
      <c r="CF660" s="4">
        <v>45246</v>
      </c>
      <c r="CI660" s="3">
        <v>1</v>
      </c>
      <c r="CJ660" s="3">
        <v>1</v>
      </c>
      <c r="CK660" s="3">
        <v>23</v>
      </c>
      <c r="CL660" s="3" t="s">
        <v>86</v>
      </c>
    </row>
    <row r="661" spans="1:90" x14ac:dyDescent="0.3">
      <c r="A661" s="3" t="s">
        <v>72</v>
      </c>
      <c r="B661" s="3" t="s">
        <v>73</v>
      </c>
      <c r="C661" s="3" t="s">
        <v>74</v>
      </c>
      <c r="E661" s="3" t="str">
        <f>"080055861084"</f>
        <v>080055861084</v>
      </c>
      <c r="F661" s="4">
        <v>45244</v>
      </c>
      <c r="G661" s="3">
        <v>202408</v>
      </c>
      <c r="H661" s="3" t="s">
        <v>75</v>
      </c>
      <c r="I661" s="3" t="s">
        <v>76</v>
      </c>
      <c r="J661" s="3" t="s">
        <v>77</v>
      </c>
      <c r="K661" s="3" t="s">
        <v>78</v>
      </c>
      <c r="L661" s="3" t="s">
        <v>79</v>
      </c>
      <c r="M661" s="3" t="s">
        <v>80</v>
      </c>
      <c r="N661" s="3" t="s">
        <v>702</v>
      </c>
      <c r="O661" s="3" t="s">
        <v>82</v>
      </c>
      <c r="P661" s="3" t="str">
        <f>"1162956747                    "</f>
        <v xml:space="preserve">1162956747                    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51.67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1</v>
      </c>
      <c r="BI661" s="3">
        <v>3</v>
      </c>
      <c r="BJ661" s="3">
        <v>3.2</v>
      </c>
      <c r="BK661" s="3">
        <v>3.5</v>
      </c>
      <c r="BL661" s="3">
        <v>132.41</v>
      </c>
      <c r="BM661" s="3">
        <v>19.86</v>
      </c>
      <c r="BN661" s="3">
        <v>152.27000000000001</v>
      </c>
      <c r="BO661" s="3">
        <v>152.27000000000001</v>
      </c>
      <c r="BQ661" s="3" t="s">
        <v>703</v>
      </c>
      <c r="BR661" s="3" t="s">
        <v>84</v>
      </c>
      <c r="BS661" s="4">
        <v>45245</v>
      </c>
      <c r="BT661" s="5">
        <v>0.4152777777777778</v>
      </c>
      <c r="BU661" s="3" t="s">
        <v>704</v>
      </c>
      <c r="BV661" s="3" t="s">
        <v>94</v>
      </c>
      <c r="BY661" s="3">
        <v>16184</v>
      </c>
      <c r="BZ661" s="3" t="s">
        <v>311</v>
      </c>
      <c r="CA661" s="3" t="s">
        <v>1421</v>
      </c>
      <c r="CC661" s="3" t="s">
        <v>80</v>
      </c>
      <c r="CD661" s="3">
        <v>7500</v>
      </c>
      <c r="CE661" s="3" t="s">
        <v>90</v>
      </c>
      <c r="CF661" s="4">
        <v>45246</v>
      </c>
      <c r="CI661" s="3">
        <v>1</v>
      </c>
      <c r="CJ661" s="3">
        <v>1</v>
      </c>
      <c r="CK661" s="3">
        <v>21</v>
      </c>
      <c r="CL661" s="3" t="s">
        <v>86</v>
      </c>
    </row>
    <row r="662" spans="1:90" x14ac:dyDescent="0.3">
      <c r="A662" s="3" t="s">
        <v>72</v>
      </c>
      <c r="B662" s="3" t="s">
        <v>73</v>
      </c>
      <c r="C662" s="3" t="s">
        <v>74</v>
      </c>
      <c r="E662" s="3" t="str">
        <f>"080055860713"</f>
        <v>080055860713</v>
      </c>
      <c r="F662" s="4">
        <v>45244</v>
      </c>
      <c r="G662" s="3">
        <v>202408</v>
      </c>
      <c r="H662" s="3" t="s">
        <v>75</v>
      </c>
      <c r="I662" s="3" t="s">
        <v>76</v>
      </c>
      <c r="J662" s="3" t="s">
        <v>77</v>
      </c>
      <c r="K662" s="3" t="s">
        <v>78</v>
      </c>
      <c r="L662" s="3" t="s">
        <v>221</v>
      </c>
      <c r="M662" s="3" t="s">
        <v>222</v>
      </c>
      <c r="N662" s="3" t="s">
        <v>911</v>
      </c>
      <c r="O662" s="3" t="s">
        <v>82</v>
      </c>
      <c r="P662" s="3" t="str">
        <f>"1162956734                    "</f>
        <v xml:space="preserve">1162956734                    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23.07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1</v>
      </c>
      <c r="BI662" s="3">
        <v>5</v>
      </c>
      <c r="BJ662" s="3">
        <v>6.5</v>
      </c>
      <c r="BK662" s="3">
        <v>7</v>
      </c>
      <c r="BL662" s="3">
        <v>59.12</v>
      </c>
      <c r="BM662" s="3">
        <v>8.8699999999999992</v>
      </c>
      <c r="BN662" s="3">
        <v>67.989999999999995</v>
      </c>
      <c r="BO662" s="3">
        <v>67.989999999999995</v>
      </c>
      <c r="BQ662" s="3" t="s">
        <v>1433</v>
      </c>
      <c r="BR662" s="3" t="s">
        <v>84</v>
      </c>
      <c r="BS662" s="4">
        <v>45245</v>
      </c>
      <c r="BT662" s="5">
        <v>0.40625</v>
      </c>
      <c r="BU662" s="3" t="s">
        <v>1434</v>
      </c>
      <c r="BV662" s="3" t="s">
        <v>94</v>
      </c>
      <c r="BY662" s="3">
        <v>32256</v>
      </c>
      <c r="BZ662" s="3" t="s">
        <v>311</v>
      </c>
      <c r="CA662" s="3" t="s">
        <v>1300</v>
      </c>
      <c r="CC662" s="3" t="s">
        <v>222</v>
      </c>
      <c r="CD662" s="3">
        <v>1459</v>
      </c>
      <c r="CE662" s="3" t="s">
        <v>90</v>
      </c>
      <c r="CF662" s="4">
        <v>45246</v>
      </c>
      <c r="CI662" s="3">
        <v>1</v>
      </c>
      <c r="CJ662" s="3">
        <v>1</v>
      </c>
      <c r="CK662" s="3">
        <v>22</v>
      </c>
      <c r="CL662" s="3" t="s">
        <v>86</v>
      </c>
    </row>
    <row r="663" spans="1:90" x14ac:dyDescent="0.3">
      <c r="A663" s="3" t="s">
        <v>72</v>
      </c>
      <c r="B663" s="3" t="s">
        <v>73</v>
      </c>
      <c r="C663" s="3" t="s">
        <v>74</v>
      </c>
      <c r="E663" s="3" t="str">
        <f>"080055865225"</f>
        <v>080055865225</v>
      </c>
      <c r="F663" s="4">
        <v>45244</v>
      </c>
      <c r="G663" s="3">
        <v>202408</v>
      </c>
      <c r="H663" s="3" t="s">
        <v>75</v>
      </c>
      <c r="I663" s="3" t="s">
        <v>76</v>
      </c>
      <c r="J663" s="3" t="s">
        <v>77</v>
      </c>
      <c r="K663" s="3" t="s">
        <v>78</v>
      </c>
      <c r="L663" s="3" t="s">
        <v>491</v>
      </c>
      <c r="M663" s="3" t="s">
        <v>492</v>
      </c>
      <c r="N663" s="3" t="s">
        <v>757</v>
      </c>
      <c r="O663" s="3" t="s">
        <v>82</v>
      </c>
      <c r="P663" s="3" t="str">
        <f>"1162956984                    "</f>
        <v xml:space="preserve">1162956984                    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0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57.23</v>
      </c>
      <c r="AR663" s="3">
        <v>0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  <c r="BE663" s="3">
        <v>0</v>
      </c>
      <c r="BF663" s="3">
        <v>0</v>
      </c>
      <c r="BG663" s="3">
        <v>0</v>
      </c>
      <c r="BH663" s="3">
        <v>1</v>
      </c>
      <c r="BI663" s="3">
        <v>1</v>
      </c>
      <c r="BJ663" s="3">
        <v>0.2</v>
      </c>
      <c r="BK663" s="3">
        <v>1</v>
      </c>
      <c r="BL663" s="3">
        <v>146.65</v>
      </c>
      <c r="BM663" s="3">
        <v>22</v>
      </c>
      <c r="BN663" s="3">
        <v>168.65</v>
      </c>
      <c r="BO663" s="3">
        <v>168.65</v>
      </c>
      <c r="BQ663" s="3" t="s">
        <v>758</v>
      </c>
      <c r="BR663" s="3" t="s">
        <v>84</v>
      </c>
      <c r="BS663" s="4">
        <v>45245</v>
      </c>
      <c r="BT663" s="5">
        <v>0.38263888888888892</v>
      </c>
      <c r="BU663" s="3" t="s">
        <v>1435</v>
      </c>
      <c r="BV663" s="3" t="s">
        <v>94</v>
      </c>
      <c r="BY663" s="3">
        <v>1200</v>
      </c>
      <c r="BZ663" s="3" t="s">
        <v>311</v>
      </c>
      <c r="CA663" s="3" t="s">
        <v>967</v>
      </c>
      <c r="CC663" s="3" t="s">
        <v>492</v>
      </c>
      <c r="CD663" s="3">
        <v>300</v>
      </c>
      <c r="CE663" s="3" t="s">
        <v>90</v>
      </c>
      <c r="CF663" s="4">
        <v>45245</v>
      </c>
      <c r="CI663" s="3">
        <v>1</v>
      </c>
      <c r="CJ663" s="3">
        <v>1</v>
      </c>
      <c r="CK663" s="3">
        <v>23</v>
      </c>
      <c r="CL663" s="3" t="s">
        <v>86</v>
      </c>
    </row>
    <row r="664" spans="1:90" x14ac:dyDescent="0.3">
      <c r="A664" s="3" t="s">
        <v>72</v>
      </c>
      <c r="B664" s="3" t="s">
        <v>73</v>
      </c>
      <c r="C664" s="3" t="s">
        <v>74</v>
      </c>
      <c r="E664" s="3" t="str">
        <f>"080055866056"</f>
        <v>080055866056</v>
      </c>
      <c r="F664" s="4">
        <v>45244</v>
      </c>
      <c r="G664" s="3">
        <v>202408</v>
      </c>
      <c r="H664" s="3" t="s">
        <v>75</v>
      </c>
      <c r="I664" s="3" t="s">
        <v>76</v>
      </c>
      <c r="J664" s="3" t="s">
        <v>77</v>
      </c>
      <c r="K664" s="3" t="s">
        <v>78</v>
      </c>
      <c r="L664" s="3" t="s">
        <v>79</v>
      </c>
      <c r="M664" s="3" t="s">
        <v>80</v>
      </c>
      <c r="N664" s="3" t="s">
        <v>112</v>
      </c>
      <c r="O664" s="3" t="s">
        <v>82</v>
      </c>
      <c r="P664" s="3" t="str">
        <f>"1162957038                    "</f>
        <v xml:space="preserve">1162957038                    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0</v>
      </c>
      <c r="AL664" s="3">
        <v>0</v>
      </c>
      <c r="AM664" s="3">
        <v>0</v>
      </c>
      <c r="AN664" s="3">
        <v>0</v>
      </c>
      <c r="AO664" s="3">
        <v>0</v>
      </c>
      <c r="AP664" s="3">
        <v>0</v>
      </c>
      <c r="AQ664" s="3">
        <v>29.54</v>
      </c>
      <c r="AR664" s="3">
        <v>0</v>
      </c>
      <c r="AS664" s="3">
        <v>0</v>
      </c>
      <c r="AT664" s="3">
        <v>0</v>
      </c>
      <c r="AU664" s="3">
        <v>0</v>
      </c>
      <c r="AV664" s="3">
        <v>0</v>
      </c>
      <c r="AW664" s="3">
        <v>0</v>
      </c>
      <c r="AX664" s="3">
        <v>0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0</v>
      </c>
      <c r="BF664" s="3">
        <v>0</v>
      </c>
      <c r="BG664" s="3">
        <v>0</v>
      </c>
      <c r="BH664" s="3">
        <v>1</v>
      </c>
      <c r="BI664" s="3">
        <v>1</v>
      </c>
      <c r="BJ664" s="3">
        <v>0.2</v>
      </c>
      <c r="BK664" s="3">
        <v>1</v>
      </c>
      <c r="BL664" s="3">
        <v>75.69</v>
      </c>
      <c r="BM664" s="3">
        <v>11.35</v>
      </c>
      <c r="BN664" s="3">
        <v>87.04</v>
      </c>
      <c r="BO664" s="3">
        <v>87.04</v>
      </c>
      <c r="BQ664" s="3" t="s">
        <v>113</v>
      </c>
      <c r="BR664" s="3" t="s">
        <v>84</v>
      </c>
      <c r="BS664" s="4">
        <v>45245</v>
      </c>
      <c r="BT664" s="5">
        <v>0.41805555555555557</v>
      </c>
      <c r="BU664" s="3" t="s">
        <v>658</v>
      </c>
      <c r="BV664" s="3" t="s">
        <v>94</v>
      </c>
      <c r="BY664" s="3">
        <v>1200</v>
      </c>
      <c r="BZ664" s="3" t="s">
        <v>311</v>
      </c>
      <c r="CA664" s="3" t="s">
        <v>659</v>
      </c>
      <c r="CC664" s="3" t="s">
        <v>80</v>
      </c>
      <c r="CD664" s="3">
        <v>7441</v>
      </c>
      <c r="CE664" s="3" t="s">
        <v>90</v>
      </c>
      <c r="CF664" s="4">
        <v>45246</v>
      </c>
      <c r="CI664" s="3">
        <v>1</v>
      </c>
      <c r="CJ664" s="3">
        <v>1</v>
      </c>
      <c r="CK664" s="3">
        <v>21</v>
      </c>
      <c r="CL664" s="3" t="s">
        <v>86</v>
      </c>
    </row>
    <row r="665" spans="1:90" x14ac:dyDescent="0.3">
      <c r="A665" s="3" t="s">
        <v>72</v>
      </c>
      <c r="B665" s="3" t="s">
        <v>73</v>
      </c>
      <c r="C665" s="3" t="s">
        <v>74</v>
      </c>
      <c r="E665" s="3" t="str">
        <f>"080055867235"</f>
        <v>080055867235</v>
      </c>
      <c r="F665" s="4">
        <v>45244</v>
      </c>
      <c r="G665" s="3">
        <v>202408</v>
      </c>
      <c r="H665" s="3" t="s">
        <v>75</v>
      </c>
      <c r="I665" s="3" t="s">
        <v>76</v>
      </c>
      <c r="J665" s="3" t="s">
        <v>77</v>
      </c>
      <c r="K665" s="3" t="s">
        <v>78</v>
      </c>
      <c r="L665" s="3" t="s">
        <v>193</v>
      </c>
      <c r="M665" s="3" t="s">
        <v>194</v>
      </c>
      <c r="N665" s="3" t="s">
        <v>286</v>
      </c>
      <c r="O665" s="3" t="s">
        <v>82</v>
      </c>
      <c r="P665" s="3" t="str">
        <f>"1162956972                    "</f>
        <v xml:space="preserve">1162956972                    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0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29.54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1</v>
      </c>
      <c r="BI665" s="3">
        <v>1</v>
      </c>
      <c r="BJ665" s="3">
        <v>0.2</v>
      </c>
      <c r="BK665" s="3">
        <v>1</v>
      </c>
      <c r="BL665" s="3">
        <v>75.69</v>
      </c>
      <c r="BM665" s="3">
        <v>11.35</v>
      </c>
      <c r="BN665" s="3">
        <v>87.04</v>
      </c>
      <c r="BO665" s="3">
        <v>87.04</v>
      </c>
      <c r="BQ665" s="3" t="s">
        <v>287</v>
      </c>
      <c r="BR665" s="3" t="s">
        <v>84</v>
      </c>
      <c r="BS665" s="3" t="s">
        <v>130</v>
      </c>
      <c r="BY665" s="3">
        <v>1200</v>
      </c>
      <c r="CC665" s="3" t="s">
        <v>194</v>
      </c>
      <c r="CD665" s="3">
        <v>6001</v>
      </c>
      <c r="CE665" s="3" t="s">
        <v>90</v>
      </c>
      <c r="CI665" s="3">
        <v>1</v>
      </c>
      <c r="CJ665" s="3" t="s">
        <v>130</v>
      </c>
      <c r="CK665" s="3">
        <v>21</v>
      </c>
      <c r="CL665" s="3" t="s">
        <v>86</v>
      </c>
    </row>
    <row r="666" spans="1:90" x14ac:dyDescent="0.3">
      <c r="A666" s="3" t="s">
        <v>72</v>
      </c>
      <c r="B666" s="3" t="s">
        <v>73</v>
      </c>
      <c r="C666" s="3" t="s">
        <v>74</v>
      </c>
      <c r="E666" s="3" t="str">
        <f>"080055865266"</f>
        <v>080055865266</v>
      </c>
      <c r="F666" s="4">
        <v>45244</v>
      </c>
      <c r="G666" s="3">
        <v>202408</v>
      </c>
      <c r="H666" s="3" t="s">
        <v>75</v>
      </c>
      <c r="I666" s="3" t="s">
        <v>76</v>
      </c>
      <c r="J666" s="3" t="s">
        <v>77</v>
      </c>
      <c r="K666" s="3" t="s">
        <v>78</v>
      </c>
      <c r="L666" s="3" t="s">
        <v>238</v>
      </c>
      <c r="M666" s="3" t="s">
        <v>239</v>
      </c>
      <c r="N666" s="3" t="s">
        <v>1431</v>
      </c>
      <c r="O666" s="3" t="s">
        <v>82</v>
      </c>
      <c r="P666" s="3" t="str">
        <f>"1162956960                    "</f>
        <v xml:space="preserve">1162956960                    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0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29.54</v>
      </c>
      <c r="AR666" s="3">
        <v>0</v>
      </c>
      <c r="AS666" s="3">
        <v>0</v>
      </c>
      <c r="AT666" s="3">
        <v>0</v>
      </c>
      <c r="AU666" s="3">
        <v>0</v>
      </c>
      <c r="AV666" s="3">
        <v>0</v>
      </c>
      <c r="AW666" s="3">
        <v>0</v>
      </c>
      <c r="AX666" s="3">
        <v>0</v>
      </c>
      <c r="AY666" s="3">
        <v>0</v>
      </c>
      <c r="AZ666" s="3">
        <v>0</v>
      </c>
      <c r="BA666" s="3">
        <v>0</v>
      </c>
      <c r="BB666" s="3">
        <v>0</v>
      </c>
      <c r="BC666" s="3">
        <v>0</v>
      </c>
      <c r="BD666" s="3">
        <v>0</v>
      </c>
      <c r="BE666" s="3">
        <v>0</v>
      </c>
      <c r="BF666" s="3">
        <v>0</v>
      </c>
      <c r="BG666" s="3">
        <v>0</v>
      </c>
      <c r="BH666" s="3">
        <v>1</v>
      </c>
      <c r="BI666" s="3">
        <v>1</v>
      </c>
      <c r="BJ666" s="3">
        <v>0.2</v>
      </c>
      <c r="BK666" s="3">
        <v>1</v>
      </c>
      <c r="BL666" s="3">
        <v>75.69</v>
      </c>
      <c r="BM666" s="3">
        <v>11.35</v>
      </c>
      <c r="BN666" s="3">
        <v>87.04</v>
      </c>
      <c r="BO666" s="3">
        <v>87.04</v>
      </c>
      <c r="BQ666" s="3" t="s">
        <v>1432</v>
      </c>
      <c r="BR666" s="3" t="s">
        <v>84</v>
      </c>
      <c r="BS666" s="3" t="s">
        <v>130</v>
      </c>
      <c r="BY666" s="3">
        <v>1200</v>
      </c>
      <c r="BZ666" s="3" t="s">
        <v>311</v>
      </c>
      <c r="CC666" s="3" t="s">
        <v>239</v>
      </c>
      <c r="CD666" s="3">
        <v>5201</v>
      </c>
      <c r="CE666" s="3" t="s">
        <v>90</v>
      </c>
      <c r="CF666" s="4">
        <v>45246</v>
      </c>
      <c r="CI666" s="3">
        <v>5</v>
      </c>
      <c r="CJ666" s="3" t="s">
        <v>130</v>
      </c>
      <c r="CK666" s="3">
        <v>21</v>
      </c>
      <c r="CL666" s="3" t="s">
        <v>86</v>
      </c>
    </row>
    <row r="667" spans="1:90" x14ac:dyDescent="0.3">
      <c r="A667" s="3" t="s">
        <v>72</v>
      </c>
      <c r="B667" s="3" t="s">
        <v>73</v>
      </c>
      <c r="C667" s="3" t="s">
        <v>74</v>
      </c>
      <c r="E667" s="3" t="str">
        <f>"080055867246"</f>
        <v>080055867246</v>
      </c>
      <c r="F667" s="4">
        <v>45244</v>
      </c>
      <c r="G667" s="3">
        <v>202408</v>
      </c>
      <c r="H667" s="3" t="s">
        <v>75</v>
      </c>
      <c r="I667" s="3" t="s">
        <v>76</v>
      </c>
      <c r="J667" s="3" t="s">
        <v>77</v>
      </c>
      <c r="K667" s="3" t="s">
        <v>78</v>
      </c>
      <c r="L667" s="3" t="s">
        <v>215</v>
      </c>
      <c r="M667" s="3" t="s">
        <v>216</v>
      </c>
      <c r="N667" s="3" t="s">
        <v>774</v>
      </c>
      <c r="O667" s="3" t="s">
        <v>82</v>
      </c>
      <c r="P667" s="3" t="str">
        <f>"1162957043                    "</f>
        <v xml:space="preserve">1162957043                    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0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23.07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0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0</v>
      </c>
      <c r="BF667" s="3">
        <v>0</v>
      </c>
      <c r="BG667" s="3">
        <v>0</v>
      </c>
      <c r="BH667" s="3">
        <v>1</v>
      </c>
      <c r="BI667" s="3">
        <v>4</v>
      </c>
      <c r="BJ667" s="3">
        <v>2</v>
      </c>
      <c r="BK667" s="3">
        <v>4</v>
      </c>
      <c r="BL667" s="3">
        <v>59.12</v>
      </c>
      <c r="BM667" s="3">
        <v>8.8699999999999992</v>
      </c>
      <c r="BN667" s="3">
        <v>67.989999999999995</v>
      </c>
      <c r="BO667" s="3">
        <v>67.989999999999995</v>
      </c>
      <c r="BQ667" s="3" t="s">
        <v>775</v>
      </c>
      <c r="BR667" s="3" t="s">
        <v>84</v>
      </c>
      <c r="BS667" s="4">
        <v>45245</v>
      </c>
      <c r="BT667" s="5">
        <v>0.37777777777777777</v>
      </c>
      <c r="BU667" s="3" t="s">
        <v>1436</v>
      </c>
      <c r="BV667" s="3" t="s">
        <v>94</v>
      </c>
      <c r="BY667" s="3">
        <v>10240</v>
      </c>
      <c r="BZ667" s="3" t="s">
        <v>311</v>
      </c>
      <c r="CA667" s="3" t="s">
        <v>220</v>
      </c>
      <c r="CC667" s="3" t="s">
        <v>216</v>
      </c>
      <c r="CD667" s="3">
        <v>1559</v>
      </c>
      <c r="CE667" s="3" t="s">
        <v>90</v>
      </c>
      <c r="CF667" s="4">
        <v>45246</v>
      </c>
      <c r="CI667" s="3">
        <v>1</v>
      </c>
      <c r="CJ667" s="3">
        <v>1</v>
      </c>
      <c r="CK667" s="3">
        <v>22</v>
      </c>
      <c r="CL667" s="3" t="s">
        <v>86</v>
      </c>
    </row>
    <row r="668" spans="1:90" x14ac:dyDescent="0.3">
      <c r="A668" s="3" t="s">
        <v>72</v>
      </c>
      <c r="B668" s="3" t="s">
        <v>73</v>
      </c>
      <c r="C668" s="3" t="s">
        <v>74</v>
      </c>
      <c r="E668" s="3" t="str">
        <f>"080055867270"</f>
        <v>080055867270</v>
      </c>
      <c r="F668" s="4">
        <v>45244</v>
      </c>
      <c r="G668" s="3">
        <v>202408</v>
      </c>
      <c r="H668" s="3" t="s">
        <v>75</v>
      </c>
      <c r="I668" s="3" t="s">
        <v>76</v>
      </c>
      <c r="J668" s="3" t="s">
        <v>77</v>
      </c>
      <c r="K668" s="3" t="s">
        <v>78</v>
      </c>
      <c r="L668" s="3" t="s">
        <v>147</v>
      </c>
      <c r="M668" s="3" t="s">
        <v>148</v>
      </c>
      <c r="N668" s="3" t="s">
        <v>654</v>
      </c>
      <c r="O668" s="3" t="s">
        <v>82</v>
      </c>
      <c r="P668" s="3" t="str">
        <f>"1162957029                    "</f>
        <v xml:space="preserve">1162957029                    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29.54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1</v>
      </c>
      <c r="BI668" s="3">
        <v>1</v>
      </c>
      <c r="BJ668" s="3">
        <v>0.2</v>
      </c>
      <c r="BK668" s="3">
        <v>1</v>
      </c>
      <c r="BL668" s="3">
        <v>75.69</v>
      </c>
      <c r="BM668" s="3">
        <v>11.35</v>
      </c>
      <c r="BN668" s="3">
        <v>87.04</v>
      </c>
      <c r="BO668" s="3">
        <v>87.04</v>
      </c>
      <c r="BQ668" s="3" t="s">
        <v>655</v>
      </c>
      <c r="BR668" s="3" t="s">
        <v>84</v>
      </c>
      <c r="BS668" s="4">
        <v>45245</v>
      </c>
      <c r="BT668" s="5">
        <v>0.41944444444444445</v>
      </c>
      <c r="BU668" s="3" t="s">
        <v>1309</v>
      </c>
      <c r="BV668" s="3" t="s">
        <v>94</v>
      </c>
      <c r="BY668" s="3">
        <v>1200</v>
      </c>
      <c r="BZ668" s="3" t="s">
        <v>311</v>
      </c>
      <c r="CA668" s="3" t="s">
        <v>1275</v>
      </c>
      <c r="CC668" s="3" t="s">
        <v>148</v>
      </c>
      <c r="CD668" s="3">
        <v>2</v>
      </c>
      <c r="CE668" s="3" t="s">
        <v>90</v>
      </c>
      <c r="CF668" s="4">
        <v>45245</v>
      </c>
      <c r="CI668" s="3">
        <v>1</v>
      </c>
      <c r="CJ668" s="3">
        <v>1</v>
      </c>
      <c r="CK668" s="3">
        <v>21</v>
      </c>
      <c r="CL668" s="3" t="s">
        <v>86</v>
      </c>
    </row>
    <row r="669" spans="1:90" x14ac:dyDescent="0.3">
      <c r="A669" s="3" t="s">
        <v>72</v>
      </c>
      <c r="B669" s="3" t="s">
        <v>73</v>
      </c>
      <c r="C669" s="3" t="s">
        <v>74</v>
      </c>
      <c r="E669" s="3" t="str">
        <f>"080055866115"</f>
        <v>080055866115</v>
      </c>
      <c r="F669" s="4">
        <v>45244</v>
      </c>
      <c r="G669" s="3">
        <v>202408</v>
      </c>
      <c r="H669" s="3" t="s">
        <v>75</v>
      </c>
      <c r="I669" s="3" t="s">
        <v>76</v>
      </c>
      <c r="J669" s="3" t="s">
        <v>77</v>
      </c>
      <c r="K669" s="3" t="s">
        <v>78</v>
      </c>
      <c r="L669" s="3" t="s">
        <v>79</v>
      </c>
      <c r="M669" s="3" t="s">
        <v>80</v>
      </c>
      <c r="N669" s="3" t="s">
        <v>449</v>
      </c>
      <c r="O669" s="3" t="s">
        <v>82</v>
      </c>
      <c r="P669" s="3" t="str">
        <f>"1162957040                    "</f>
        <v xml:space="preserve">1162957040                    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0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29.54</v>
      </c>
      <c r="AR669" s="3">
        <v>0</v>
      </c>
      <c r="AS669" s="3">
        <v>0</v>
      </c>
      <c r="AT669" s="3">
        <v>0</v>
      </c>
      <c r="AU669" s="3">
        <v>0</v>
      </c>
      <c r="AV669" s="3">
        <v>0</v>
      </c>
      <c r="AW669" s="3">
        <v>0</v>
      </c>
      <c r="AX669" s="3">
        <v>0</v>
      </c>
      <c r="AY669" s="3">
        <v>0</v>
      </c>
      <c r="AZ669" s="3">
        <v>0</v>
      </c>
      <c r="BA669" s="3">
        <v>0</v>
      </c>
      <c r="BB669" s="3">
        <v>0</v>
      </c>
      <c r="BC669" s="3">
        <v>0</v>
      </c>
      <c r="BD669" s="3">
        <v>0</v>
      </c>
      <c r="BE669" s="3">
        <v>0</v>
      </c>
      <c r="BF669" s="3">
        <v>0</v>
      </c>
      <c r="BG669" s="3">
        <v>0</v>
      </c>
      <c r="BH669" s="3">
        <v>1</v>
      </c>
      <c r="BI669" s="3">
        <v>1</v>
      </c>
      <c r="BJ669" s="3">
        <v>0.2</v>
      </c>
      <c r="BK669" s="3">
        <v>1</v>
      </c>
      <c r="BL669" s="3">
        <v>75.69</v>
      </c>
      <c r="BM669" s="3">
        <v>11.35</v>
      </c>
      <c r="BN669" s="3">
        <v>87.04</v>
      </c>
      <c r="BO669" s="3">
        <v>87.04</v>
      </c>
      <c r="BQ669" s="3" t="s">
        <v>450</v>
      </c>
      <c r="BR669" s="3" t="s">
        <v>84</v>
      </c>
      <c r="BS669" s="4">
        <v>45245</v>
      </c>
      <c r="BT669" s="5">
        <v>0.36458333333333331</v>
      </c>
      <c r="BU669" s="3" t="s">
        <v>603</v>
      </c>
      <c r="BV669" s="3" t="s">
        <v>94</v>
      </c>
      <c r="BY669" s="3">
        <v>1200</v>
      </c>
      <c r="BZ669" s="3" t="s">
        <v>311</v>
      </c>
      <c r="CA669" s="3" t="s">
        <v>604</v>
      </c>
      <c r="CC669" s="3" t="s">
        <v>80</v>
      </c>
      <c r="CD669" s="3">
        <v>7441</v>
      </c>
      <c r="CE669" s="3" t="s">
        <v>90</v>
      </c>
      <c r="CF669" s="4">
        <v>45246</v>
      </c>
      <c r="CI669" s="3">
        <v>1</v>
      </c>
      <c r="CJ669" s="3">
        <v>1</v>
      </c>
      <c r="CK669" s="3">
        <v>21</v>
      </c>
      <c r="CL669" s="3" t="s">
        <v>86</v>
      </c>
    </row>
    <row r="670" spans="1:90" x14ac:dyDescent="0.3">
      <c r="A670" s="3" t="s">
        <v>72</v>
      </c>
      <c r="B670" s="3" t="s">
        <v>73</v>
      </c>
      <c r="C670" s="3" t="s">
        <v>74</v>
      </c>
      <c r="E670" s="3" t="str">
        <f>"080055865326"</f>
        <v>080055865326</v>
      </c>
      <c r="F670" s="4">
        <v>45244</v>
      </c>
      <c r="G670" s="3">
        <v>202408</v>
      </c>
      <c r="H670" s="3" t="s">
        <v>75</v>
      </c>
      <c r="I670" s="3" t="s">
        <v>76</v>
      </c>
      <c r="J670" s="3" t="s">
        <v>77</v>
      </c>
      <c r="K670" s="3" t="s">
        <v>78</v>
      </c>
      <c r="L670" s="3" t="s">
        <v>79</v>
      </c>
      <c r="M670" s="3" t="s">
        <v>80</v>
      </c>
      <c r="N670" s="3" t="s">
        <v>702</v>
      </c>
      <c r="O670" s="3" t="s">
        <v>82</v>
      </c>
      <c r="P670" s="3" t="str">
        <f>"1162957032                    "</f>
        <v xml:space="preserve">1162957032                    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29.54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0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1</v>
      </c>
      <c r="BI670" s="3">
        <v>1</v>
      </c>
      <c r="BJ670" s="3">
        <v>0.2</v>
      </c>
      <c r="BK670" s="3">
        <v>1</v>
      </c>
      <c r="BL670" s="3">
        <v>75.69</v>
      </c>
      <c r="BM670" s="3">
        <v>11.35</v>
      </c>
      <c r="BN670" s="3">
        <v>87.04</v>
      </c>
      <c r="BO670" s="3">
        <v>87.04</v>
      </c>
      <c r="BQ670" s="3" t="s">
        <v>703</v>
      </c>
      <c r="BR670" s="3" t="s">
        <v>84</v>
      </c>
      <c r="BS670" s="4">
        <v>45245</v>
      </c>
      <c r="BT670" s="5">
        <v>0.4152777777777778</v>
      </c>
      <c r="BU670" s="3" t="s">
        <v>704</v>
      </c>
      <c r="BV670" s="3" t="s">
        <v>94</v>
      </c>
      <c r="BY670" s="3">
        <v>1200</v>
      </c>
      <c r="BZ670" s="3" t="s">
        <v>311</v>
      </c>
      <c r="CA670" s="3" t="s">
        <v>1421</v>
      </c>
      <c r="CC670" s="3" t="s">
        <v>80</v>
      </c>
      <c r="CD670" s="3">
        <v>7500</v>
      </c>
      <c r="CE670" s="3" t="s">
        <v>90</v>
      </c>
      <c r="CF670" s="4">
        <v>45246</v>
      </c>
      <c r="CI670" s="3">
        <v>1</v>
      </c>
      <c r="CJ670" s="3">
        <v>1</v>
      </c>
      <c r="CK670" s="3">
        <v>21</v>
      </c>
      <c r="CL670" s="3" t="s">
        <v>86</v>
      </c>
    </row>
    <row r="671" spans="1:90" x14ac:dyDescent="0.3">
      <c r="A671" s="3" t="s">
        <v>72</v>
      </c>
      <c r="B671" s="3" t="s">
        <v>73</v>
      </c>
      <c r="C671" s="3" t="s">
        <v>74</v>
      </c>
      <c r="E671" s="3" t="str">
        <f>"080055865387"</f>
        <v>080055865387</v>
      </c>
      <c r="F671" s="4">
        <v>45244</v>
      </c>
      <c r="G671" s="3">
        <v>202408</v>
      </c>
      <c r="H671" s="3" t="s">
        <v>75</v>
      </c>
      <c r="I671" s="3" t="s">
        <v>76</v>
      </c>
      <c r="J671" s="3" t="s">
        <v>77</v>
      </c>
      <c r="K671" s="3" t="s">
        <v>78</v>
      </c>
      <c r="L671" s="3" t="s">
        <v>332</v>
      </c>
      <c r="M671" s="3" t="s">
        <v>332</v>
      </c>
      <c r="N671" s="3" t="s">
        <v>651</v>
      </c>
      <c r="O671" s="3" t="s">
        <v>82</v>
      </c>
      <c r="P671" s="3" t="str">
        <f>"1162957027                    "</f>
        <v xml:space="preserve">1162957027                    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0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160.6</v>
      </c>
      <c r="AR671" s="3">
        <v>0</v>
      </c>
      <c r="AS671" s="3">
        <v>0</v>
      </c>
      <c r="AT671" s="3">
        <v>0</v>
      </c>
      <c r="AU671" s="3">
        <v>0</v>
      </c>
      <c r="AV671" s="3">
        <v>0</v>
      </c>
      <c r="AW671" s="3">
        <v>0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1</v>
      </c>
      <c r="BI671" s="3">
        <v>6</v>
      </c>
      <c r="BJ671" s="3">
        <v>1.8</v>
      </c>
      <c r="BK671" s="3">
        <v>6</v>
      </c>
      <c r="BL671" s="3">
        <v>411.54</v>
      </c>
      <c r="BM671" s="3">
        <v>61.73</v>
      </c>
      <c r="BN671" s="3">
        <v>473.27</v>
      </c>
      <c r="BO671" s="3">
        <v>473.27</v>
      </c>
      <c r="BQ671" s="3" t="s">
        <v>652</v>
      </c>
      <c r="BR671" s="3" t="s">
        <v>84</v>
      </c>
      <c r="BS671" s="4">
        <v>45245</v>
      </c>
      <c r="BT671" s="5">
        <v>0.53055555555555556</v>
      </c>
      <c r="BU671" s="3" t="s">
        <v>1385</v>
      </c>
      <c r="BV671" s="3" t="s">
        <v>94</v>
      </c>
      <c r="BY671" s="3">
        <v>9072</v>
      </c>
      <c r="BZ671" s="3" t="s">
        <v>311</v>
      </c>
      <c r="CA671" s="3" t="s">
        <v>902</v>
      </c>
      <c r="CC671" s="3" t="s">
        <v>332</v>
      </c>
      <c r="CD671" s="3">
        <v>7646</v>
      </c>
      <c r="CE671" s="3" t="s">
        <v>90</v>
      </c>
      <c r="CF671" s="4">
        <v>45246</v>
      </c>
      <c r="CI671" s="3">
        <v>1</v>
      </c>
      <c r="CJ671" s="3">
        <v>1</v>
      </c>
      <c r="CK671" s="3">
        <v>23</v>
      </c>
      <c r="CL671" s="3" t="s">
        <v>86</v>
      </c>
    </row>
    <row r="672" spans="1:90" x14ac:dyDescent="0.3">
      <c r="A672" s="3" t="s">
        <v>72</v>
      </c>
      <c r="B672" s="3" t="s">
        <v>73</v>
      </c>
      <c r="C672" s="3" t="s">
        <v>74</v>
      </c>
      <c r="E672" s="3" t="str">
        <f>"080055862617"</f>
        <v>080055862617</v>
      </c>
      <c r="F672" s="4">
        <v>45244</v>
      </c>
      <c r="G672" s="3">
        <v>202408</v>
      </c>
      <c r="H672" s="3" t="s">
        <v>75</v>
      </c>
      <c r="I672" s="3" t="s">
        <v>76</v>
      </c>
      <c r="J672" s="3" t="s">
        <v>77</v>
      </c>
      <c r="K672" s="3" t="s">
        <v>78</v>
      </c>
      <c r="L672" s="3" t="s">
        <v>79</v>
      </c>
      <c r="M672" s="3" t="s">
        <v>80</v>
      </c>
      <c r="N672" s="3" t="s">
        <v>112</v>
      </c>
      <c r="O672" s="3" t="s">
        <v>82</v>
      </c>
      <c r="P672" s="3" t="str">
        <f>"1162956848                    "</f>
        <v xml:space="preserve">1162956848                    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0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59.05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  <c r="BE672" s="3">
        <v>0</v>
      </c>
      <c r="BF672" s="3">
        <v>0</v>
      </c>
      <c r="BG672" s="3">
        <v>0</v>
      </c>
      <c r="BH672" s="3">
        <v>1</v>
      </c>
      <c r="BI672" s="3">
        <v>4</v>
      </c>
      <c r="BJ672" s="3">
        <v>3.4</v>
      </c>
      <c r="BK672" s="3">
        <v>4</v>
      </c>
      <c r="BL672" s="3">
        <v>151.32</v>
      </c>
      <c r="BM672" s="3">
        <v>22.7</v>
      </c>
      <c r="BN672" s="3">
        <v>174.02</v>
      </c>
      <c r="BO672" s="3">
        <v>174.02</v>
      </c>
      <c r="BQ672" s="3" t="s">
        <v>113</v>
      </c>
      <c r="BR672" s="3" t="s">
        <v>84</v>
      </c>
      <c r="BS672" s="4">
        <v>45245</v>
      </c>
      <c r="BT672" s="5">
        <v>0.41805555555555557</v>
      </c>
      <c r="BU672" s="3" t="s">
        <v>658</v>
      </c>
      <c r="BV672" s="3" t="s">
        <v>94</v>
      </c>
      <c r="BY672" s="3">
        <v>16965</v>
      </c>
      <c r="BZ672" s="3" t="s">
        <v>311</v>
      </c>
      <c r="CA672" s="3" t="s">
        <v>659</v>
      </c>
      <c r="CC672" s="3" t="s">
        <v>80</v>
      </c>
      <c r="CD672" s="3">
        <v>7441</v>
      </c>
      <c r="CE672" s="3" t="s">
        <v>90</v>
      </c>
      <c r="CF672" s="4">
        <v>45246</v>
      </c>
      <c r="CI672" s="3">
        <v>1</v>
      </c>
      <c r="CJ672" s="3">
        <v>1</v>
      </c>
      <c r="CK672" s="3">
        <v>21</v>
      </c>
      <c r="CL672" s="3" t="s">
        <v>86</v>
      </c>
    </row>
    <row r="673" spans="1:90" x14ac:dyDescent="0.3">
      <c r="A673" s="3" t="s">
        <v>72</v>
      </c>
      <c r="B673" s="3" t="s">
        <v>73</v>
      </c>
      <c r="C673" s="3" t="s">
        <v>74</v>
      </c>
      <c r="E673" s="3" t="str">
        <f>"080055866159"</f>
        <v>080055866159</v>
      </c>
      <c r="F673" s="4">
        <v>45244</v>
      </c>
      <c r="G673" s="3">
        <v>202408</v>
      </c>
      <c r="H673" s="3" t="s">
        <v>75</v>
      </c>
      <c r="I673" s="3" t="s">
        <v>76</v>
      </c>
      <c r="J673" s="3" t="s">
        <v>77</v>
      </c>
      <c r="K673" s="3" t="s">
        <v>78</v>
      </c>
      <c r="L673" s="3" t="s">
        <v>193</v>
      </c>
      <c r="M673" s="3" t="s">
        <v>194</v>
      </c>
      <c r="N673" s="3" t="s">
        <v>286</v>
      </c>
      <c r="O673" s="3" t="s">
        <v>82</v>
      </c>
      <c r="P673" s="3" t="str">
        <f>"1162957039                    "</f>
        <v xml:space="preserve">1162957039                    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0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29.54</v>
      </c>
      <c r="AR673" s="3">
        <v>0</v>
      </c>
      <c r="AS673" s="3">
        <v>0</v>
      </c>
      <c r="AT673" s="3">
        <v>0</v>
      </c>
      <c r="AU673" s="3">
        <v>0</v>
      </c>
      <c r="AV673" s="3">
        <v>0</v>
      </c>
      <c r="AW673" s="3">
        <v>0</v>
      </c>
      <c r="AX673" s="3">
        <v>0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1</v>
      </c>
      <c r="BI673" s="3">
        <v>1</v>
      </c>
      <c r="BJ673" s="3">
        <v>0.2</v>
      </c>
      <c r="BK673" s="3">
        <v>1</v>
      </c>
      <c r="BL673" s="3">
        <v>75.69</v>
      </c>
      <c r="BM673" s="3">
        <v>11.35</v>
      </c>
      <c r="BN673" s="3">
        <v>87.04</v>
      </c>
      <c r="BO673" s="3">
        <v>87.04</v>
      </c>
      <c r="BQ673" s="3" t="s">
        <v>287</v>
      </c>
      <c r="BR673" s="3" t="s">
        <v>84</v>
      </c>
      <c r="BS673" s="4">
        <v>45245</v>
      </c>
      <c r="BT673" s="5">
        <v>0.3430555555555555</v>
      </c>
      <c r="BU673" s="3" t="s">
        <v>1437</v>
      </c>
      <c r="BV673" s="3" t="s">
        <v>94</v>
      </c>
      <c r="BY673" s="3">
        <v>1200</v>
      </c>
      <c r="BZ673" s="3" t="s">
        <v>311</v>
      </c>
      <c r="CC673" s="3" t="s">
        <v>194</v>
      </c>
      <c r="CD673" s="3">
        <v>6001</v>
      </c>
      <c r="CE673" s="3" t="s">
        <v>90</v>
      </c>
      <c r="CF673" s="4">
        <v>45245</v>
      </c>
      <c r="CI673" s="3">
        <v>1</v>
      </c>
      <c r="CJ673" s="3">
        <v>1</v>
      </c>
      <c r="CK673" s="3">
        <v>21</v>
      </c>
      <c r="CL673" s="3" t="s">
        <v>86</v>
      </c>
    </row>
    <row r="674" spans="1:90" x14ac:dyDescent="0.3">
      <c r="A674" s="3" t="s">
        <v>72</v>
      </c>
      <c r="B674" s="3" t="s">
        <v>73</v>
      </c>
      <c r="C674" s="3" t="s">
        <v>74</v>
      </c>
      <c r="E674" s="3" t="str">
        <f>"080055865094"</f>
        <v>080055865094</v>
      </c>
      <c r="F674" s="4">
        <v>45244</v>
      </c>
      <c r="G674" s="3">
        <v>202408</v>
      </c>
      <c r="H674" s="3" t="s">
        <v>75</v>
      </c>
      <c r="I674" s="3" t="s">
        <v>76</v>
      </c>
      <c r="J674" s="3" t="s">
        <v>77</v>
      </c>
      <c r="K674" s="3" t="s">
        <v>78</v>
      </c>
      <c r="L674" s="3" t="s">
        <v>193</v>
      </c>
      <c r="M674" s="3" t="s">
        <v>194</v>
      </c>
      <c r="N674" s="3" t="s">
        <v>1032</v>
      </c>
      <c r="O674" s="3" t="s">
        <v>82</v>
      </c>
      <c r="P674" s="3" t="str">
        <f>"1162956954                    "</f>
        <v xml:space="preserve">1162956954                    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29.54</v>
      </c>
      <c r="AR674" s="3">
        <v>0</v>
      </c>
      <c r="AS674" s="3">
        <v>0</v>
      </c>
      <c r="AT674" s="3">
        <v>0</v>
      </c>
      <c r="AU674" s="3">
        <v>0</v>
      </c>
      <c r="AV674" s="3">
        <v>0</v>
      </c>
      <c r="AW674" s="3">
        <v>0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1</v>
      </c>
      <c r="BI674" s="3">
        <v>1</v>
      </c>
      <c r="BJ674" s="3">
        <v>0.2</v>
      </c>
      <c r="BK674" s="3">
        <v>1</v>
      </c>
      <c r="BL674" s="3">
        <v>75.69</v>
      </c>
      <c r="BM674" s="3">
        <v>11.35</v>
      </c>
      <c r="BN674" s="3">
        <v>87.04</v>
      </c>
      <c r="BO674" s="3">
        <v>87.04</v>
      </c>
      <c r="BQ674" s="3" t="s">
        <v>1033</v>
      </c>
      <c r="BR674" s="3" t="s">
        <v>84</v>
      </c>
      <c r="BS674" s="4">
        <v>45245</v>
      </c>
      <c r="BT674" s="5">
        <v>0.38819444444444445</v>
      </c>
      <c r="BU674" s="3" t="s">
        <v>1370</v>
      </c>
      <c r="BV674" s="3" t="s">
        <v>94</v>
      </c>
      <c r="BY674" s="3">
        <v>1200</v>
      </c>
      <c r="BZ674" s="3" t="s">
        <v>311</v>
      </c>
      <c r="CA674" s="3" t="s">
        <v>756</v>
      </c>
      <c r="CC674" s="3" t="s">
        <v>194</v>
      </c>
      <c r="CD674" s="3">
        <v>6056</v>
      </c>
      <c r="CE674" s="3" t="s">
        <v>90</v>
      </c>
      <c r="CF674" s="4">
        <v>45245</v>
      </c>
      <c r="CI674" s="3">
        <v>1</v>
      </c>
      <c r="CJ674" s="3">
        <v>1</v>
      </c>
      <c r="CK674" s="3">
        <v>21</v>
      </c>
      <c r="CL674" s="3" t="s">
        <v>86</v>
      </c>
    </row>
    <row r="675" spans="1:90" x14ac:dyDescent="0.3">
      <c r="A675" s="3" t="s">
        <v>72</v>
      </c>
      <c r="B675" s="3" t="s">
        <v>73</v>
      </c>
      <c r="C675" s="3" t="s">
        <v>74</v>
      </c>
      <c r="E675" s="3" t="str">
        <f>"080055865459"</f>
        <v>080055865459</v>
      </c>
      <c r="F675" s="4">
        <v>45244</v>
      </c>
      <c r="G675" s="3">
        <v>202408</v>
      </c>
      <c r="H675" s="3" t="s">
        <v>75</v>
      </c>
      <c r="I675" s="3" t="s">
        <v>76</v>
      </c>
      <c r="J675" s="3" t="s">
        <v>77</v>
      </c>
      <c r="K675" s="3" t="s">
        <v>78</v>
      </c>
      <c r="L675" s="3" t="s">
        <v>573</v>
      </c>
      <c r="M675" s="3" t="s">
        <v>574</v>
      </c>
      <c r="N675" s="3" t="s">
        <v>1085</v>
      </c>
      <c r="O675" s="3" t="s">
        <v>82</v>
      </c>
      <c r="P675" s="3" t="str">
        <f>"1162957003                    "</f>
        <v xml:space="preserve">1162957003                    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0</v>
      </c>
      <c r="AL675" s="3">
        <v>0</v>
      </c>
      <c r="AM675" s="3">
        <v>0</v>
      </c>
      <c r="AN675" s="3">
        <v>0</v>
      </c>
      <c r="AO675" s="3">
        <v>0</v>
      </c>
      <c r="AP675" s="3">
        <v>0</v>
      </c>
      <c r="AQ675" s="3">
        <v>29.54</v>
      </c>
      <c r="AR675" s="3">
        <v>0</v>
      </c>
      <c r="AS675" s="3">
        <v>0</v>
      </c>
      <c r="AT675" s="3">
        <v>0</v>
      </c>
      <c r="AU675" s="3">
        <v>0</v>
      </c>
      <c r="AV675" s="3">
        <v>0</v>
      </c>
      <c r="AW675" s="3">
        <v>0</v>
      </c>
      <c r="AX675" s="3">
        <v>0</v>
      </c>
      <c r="AY675" s="3">
        <v>0</v>
      </c>
      <c r="AZ675" s="3">
        <v>0</v>
      </c>
      <c r="BA675" s="3">
        <v>0</v>
      </c>
      <c r="BB675" s="3">
        <v>0</v>
      </c>
      <c r="BC675" s="3">
        <v>0</v>
      </c>
      <c r="BD675" s="3">
        <v>0</v>
      </c>
      <c r="BE675" s="3">
        <v>0</v>
      </c>
      <c r="BF675" s="3">
        <v>0</v>
      </c>
      <c r="BG675" s="3">
        <v>0</v>
      </c>
      <c r="BH675" s="3">
        <v>1</v>
      </c>
      <c r="BI675" s="3">
        <v>2</v>
      </c>
      <c r="BJ675" s="3">
        <v>1.4</v>
      </c>
      <c r="BK675" s="3">
        <v>2</v>
      </c>
      <c r="BL675" s="3">
        <v>75.69</v>
      </c>
      <c r="BM675" s="3">
        <v>11.35</v>
      </c>
      <c r="BN675" s="3">
        <v>87.04</v>
      </c>
      <c r="BO675" s="3">
        <v>87.04</v>
      </c>
      <c r="BQ675" s="3" t="s">
        <v>1086</v>
      </c>
      <c r="BR675" s="3" t="s">
        <v>84</v>
      </c>
      <c r="BS675" s="4">
        <v>45245</v>
      </c>
      <c r="BT675" s="5">
        <v>0.39930555555555558</v>
      </c>
      <c r="BU675" s="3" t="s">
        <v>1382</v>
      </c>
      <c r="BV675" s="3" t="s">
        <v>94</v>
      </c>
      <c r="BY675" s="3">
        <v>7000</v>
      </c>
      <c r="BZ675" s="3" t="s">
        <v>311</v>
      </c>
      <c r="CA675" s="3" t="s">
        <v>388</v>
      </c>
      <c r="CC675" s="3" t="s">
        <v>574</v>
      </c>
      <c r="CD675" s="3">
        <v>157</v>
      </c>
      <c r="CE675" s="3" t="s">
        <v>90</v>
      </c>
      <c r="CF675" s="4">
        <v>45245</v>
      </c>
      <c r="CI675" s="3">
        <v>1</v>
      </c>
      <c r="CJ675" s="3">
        <v>1</v>
      </c>
      <c r="CK675" s="3">
        <v>21</v>
      </c>
      <c r="CL675" s="3" t="s">
        <v>86</v>
      </c>
    </row>
    <row r="676" spans="1:90" x14ac:dyDescent="0.3">
      <c r="A676" s="3" t="s">
        <v>72</v>
      </c>
      <c r="B676" s="3" t="s">
        <v>73</v>
      </c>
      <c r="C676" s="3" t="s">
        <v>74</v>
      </c>
      <c r="E676" s="3" t="str">
        <f>"080055896431"</f>
        <v>080055896431</v>
      </c>
      <c r="F676" s="4">
        <v>45245</v>
      </c>
      <c r="G676" s="3">
        <v>202408</v>
      </c>
      <c r="H676" s="3" t="s">
        <v>75</v>
      </c>
      <c r="I676" s="3" t="s">
        <v>76</v>
      </c>
      <c r="J676" s="3" t="s">
        <v>77</v>
      </c>
      <c r="K676" s="3" t="s">
        <v>78</v>
      </c>
      <c r="L676" s="3" t="s">
        <v>418</v>
      </c>
      <c r="M676" s="3" t="s">
        <v>419</v>
      </c>
      <c r="N676" s="3" t="s">
        <v>420</v>
      </c>
      <c r="O676" s="3" t="s">
        <v>82</v>
      </c>
      <c r="P676" s="3" t="str">
        <f>"1162957255                    "</f>
        <v xml:space="preserve">1162957255                    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57.23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0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1</v>
      </c>
      <c r="BI676" s="3">
        <v>1</v>
      </c>
      <c r="BJ676" s="3">
        <v>0.2</v>
      </c>
      <c r="BK676" s="3">
        <v>1</v>
      </c>
      <c r="BL676" s="3">
        <v>146.65</v>
      </c>
      <c r="BM676" s="3">
        <v>22</v>
      </c>
      <c r="BN676" s="3">
        <v>168.65</v>
      </c>
      <c r="BO676" s="3">
        <v>168.65</v>
      </c>
      <c r="BQ676" s="3" t="s">
        <v>421</v>
      </c>
      <c r="BR676" s="3" t="s">
        <v>84</v>
      </c>
      <c r="BS676" s="4">
        <v>45246</v>
      </c>
      <c r="BT676" s="5">
        <v>0.64930555555555558</v>
      </c>
      <c r="BU676" s="3" t="s">
        <v>1438</v>
      </c>
      <c r="BV676" s="3" t="s">
        <v>86</v>
      </c>
      <c r="BY676" s="3">
        <v>1200</v>
      </c>
      <c r="CC676" s="3" t="s">
        <v>419</v>
      </c>
      <c r="CD676" s="3">
        <v>2740</v>
      </c>
      <c r="CE676" s="3" t="s">
        <v>90</v>
      </c>
      <c r="CF676" s="4">
        <v>45247</v>
      </c>
      <c r="CI676" s="3">
        <v>1</v>
      </c>
      <c r="CJ676" s="3">
        <v>1</v>
      </c>
      <c r="CK676" s="3">
        <v>23</v>
      </c>
      <c r="CL676" s="3" t="s">
        <v>86</v>
      </c>
    </row>
    <row r="677" spans="1:90" x14ac:dyDescent="0.3">
      <c r="A677" s="3" t="s">
        <v>72</v>
      </c>
      <c r="B677" s="3" t="s">
        <v>73</v>
      </c>
      <c r="C677" s="3" t="s">
        <v>74</v>
      </c>
      <c r="E677" s="3" t="str">
        <f>"080055888034"</f>
        <v>080055888034</v>
      </c>
      <c r="F677" s="4">
        <v>45245</v>
      </c>
      <c r="G677" s="3">
        <v>202408</v>
      </c>
      <c r="H677" s="3" t="s">
        <v>75</v>
      </c>
      <c r="I677" s="3" t="s">
        <v>76</v>
      </c>
      <c r="J677" s="3" t="s">
        <v>77</v>
      </c>
      <c r="K677" s="3" t="s">
        <v>78</v>
      </c>
      <c r="L677" s="3" t="s">
        <v>147</v>
      </c>
      <c r="M677" s="3" t="s">
        <v>148</v>
      </c>
      <c r="N677" s="3" t="s">
        <v>440</v>
      </c>
      <c r="O677" s="3" t="s">
        <v>82</v>
      </c>
      <c r="P677" s="3" t="str">
        <f>"1162957193                    "</f>
        <v xml:space="preserve">1162957193                    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29.54</v>
      </c>
      <c r="AR677" s="3">
        <v>0</v>
      </c>
      <c r="AS677" s="3">
        <v>0</v>
      </c>
      <c r="AT677" s="3">
        <v>0</v>
      </c>
      <c r="AU677" s="3">
        <v>0</v>
      </c>
      <c r="AV677" s="3">
        <v>0</v>
      </c>
      <c r="AW677" s="3">
        <v>0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1</v>
      </c>
      <c r="BI677" s="3">
        <v>2</v>
      </c>
      <c r="BJ677" s="3">
        <v>1.7</v>
      </c>
      <c r="BK677" s="3">
        <v>2</v>
      </c>
      <c r="BL677" s="3">
        <v>75.69</v>
      </c>
      <c r="BM677" s="3">
        <v>11.35</v>
      </c>
      <c r="BN677" s="3">
        <v>87.04</v>
      </c>
      <c r="BO677" s="3">
        <v>87.04</v>
      </c>
      <c r="BQ677" s="3" t="s">
        <v>441</v>
      </c>
      <c r="BR677" s="3" t="s">
        <v>84</v>
      </c>
      <c r="BS677" s="4">
        <v>45246</v>
      </c>
      <c r="BT677" s="5">
        <v>0.34375</v>
      </c>
      <c r="BU677" s="3" t="s">
        <v>1362</v>
      </c>
      <c r="BV677" s="3" t="s">
        <v>94</v>
      </c>
      <c r="BY677" s="3">
        <v>8512</v>
      </c>
      <c r="CA677" s="3" t="s">
        <v>1363</v>
      </c>
      <c r="CC677" s="3" t="s">
        <v>148</v>
      </c>
      <c r="CD677" s="3">
        <v>83</v>
      </c>
      <c r="CE677" s="3" t="s">
        <v>90</v>
      </c>
      <c r="CF677" s="4">
        <v>45246</v>
      </c>
      <c r="CI677" s="3">
        <v>1</v>
      </c>
      <c r="CJ677" s="3">
        <v>1</v>
      </c>
      <c r="CK677" s="3">
        <v>21</v>
      </c>
      <c r="CL677" s="3" t="s">
        <v>86</v>
      </c>
    </row>
    <row r="678" spans="1:90" x14ac:dyDescent="0.3">
      <c r="A678" s="3" t="s">
        <v>72</v>
      </c>
      <c r="B678" s="3" t="s">
        <v>73</v>
      </c>
      <c r="C678" s="3" t="s">
        <v>74</v>
      </c>
      <c r="E678" s="3" t="str">
        <f>"080055891551"</f>
        <v>080055891551</v>
      </c>
      <c r="F678" s="4">
        <v>45245</v>
      </c>
      <c r="G678" s="3">
        <v>202408</v>
      </c>
      <c r="H678" s="3" t="s">
        <v>75</v>
      </c>
      <c r="I678" s="3" t="s">
        <v>76</v>
      </c>
      <c r="J678" s="3" t="s">
        <v>77</v>
      </c>
      <c r="K678" s="3" t="s">
        <v>78</v>
      </c>
      <c r="L678" s="3" t="s">
        <v>137</v>
      </c>
      <c r="M678" s="3" t="s">
        <v>138</v>
      </c>
      <c r="N678" s="3" t="s">
        <v>1126</v>
      </c>
      <c r="O678" s="3" t="s">
        <v>82</v>
      </c>
      <c r="P678" s="3" t="str">
        <f>"1162957220                    "</f>
        <v xml:space="preserve">1162957220                    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0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73.81</v>
      </c>
      <c r="AR678" s="3">
        <v>0</v>
      </c>
      <c r="AS678" s="3">
        <v>0</v>
      </c>
      <c r="AT678" s="3">
        <v>0</v>
      </c>
      <c r="AU678" s="3">
        <v>0</v>
      </c>
      <c r="AV678" s="3">
        <v>0</v>
      </c>
      <c r="AW678" s="3">
        <v>0</v>
      </c>
      <c r="AX678" s="3">
        <v>0</v>
      </c>
      <c r="AY678" s="3">
        <v>0</v>
      </c>
      <c r="AZ678" s="3">
        <v>0</v>
      </c>
      <c r="BA678" s="3">
        <v>0</v>
      </c>
      <c r="BB678" s="3">
        <v>0</v>
      </c>
      <c r="BC678" s="3">
        <v>0</v>
      </c>
      <c r="BD678" s="3">
        <v>0</v>
      </c>
      <c r="BE678" s="3">
        <v>0</v>
      </c>
      <c r="BF678" s="3">
        <v>0</v>
      </c>
      <c r="BG678" s="3">
        <v>0</v>
      </c>
      <c r="BH678" s="3">
        <v>1</v>
      </c>
      <c r="BI678" s="3">
        <v>5</v>
      </c>
      <c r="BJ678" s="3">
        <v>3.4</v>
      </c>
      <c r="BK678" s="3">
        <v>5</v>
      </c>
      <c r="BL678" s="3">
        <v>189.14</v>
      </c>
      <c r="BM678" s="3">
        <v>28.37</v>
      </c>
      <c r="BN678" s="3">
        <v>217.51</v>
      </c>
      <c r="BO678" s="3">
        <v>217.51</v>
      </c>
      <c r="BQ678" s="3" t="s">
        <v>1127</v>
      </c>
      <c r="BR678" s="3" t="s">
        <v>84</v>
      </c>
      <c r="BS678" s="4">
        <v>45246</v>
      </c>
      <c r="BT678" s="5">
        <v>0.39861111111111108</v>
      </c>
      <c r="BU678" s="3" t="s">
        <v>1128</v>
      </c>
      <c r="BV678" s="3" t="s">
        <v>94</v>
      </c>
      <c r="BY678" s="3">
        <v>16965</v>
      </c>
      <c r="CA678" s="3" t="s">
        <v>142</v>
      </c>
      <c r="CC678" s="3" t="s">
        <v>138</v>
      </c>
      <c r="CD678" s="3">
        <v>3212</v>
      </c>
      <c r="CE678" s="3" t="s">
        <v>90</v>
      </c>
      <c r="CF678" s="4">
        <v>45247</v>
      </c>
      <c r="CI678" s="3">
        <v>2</v>
      </c>
      <c r="CJ678" s="3">
        <v>1</v>
      </c>
      <c r="CK678" s="3">
        <v>21</v>
      </c>
      <c r="CL678" s="3" t="s">
        <v>86</v>
      </c>
    </row>
    <row r="679" spans="1:90" x14ac:dyDescent="0.3">
      <c r="A679" s="3" t="s">
        <v>72</v>
      </c>
      <c r="B679" s="3" t="s">
        <v>73</v>
      </c>
      <c r="C679" s="3" t="s">
        <v>74</v>
      </c>
      <c r="E679" s="3" t="str">
        <f>"080055886568"</f>
        <v>080055886568</v>
      </c>
      <c r="F679" s="4">
        <v>45245</v>
      </c>
      <c r="G679" s="3">
        <v>202408</v>
      </c>
      <c r="H679" s="3" t="s">
        <v>75</v>
      </c>
      <c r="I679" s="3" t="s">
        <v>76</v>
      </c>
      <c r="J679" s="3" t="s">
        <v>77</v>
      </c>
      <c r="K679" s="3" t="s">
        <v>78</v>
      </c>
      <c r="L679" s="3" t="s">
        <v>137</v>
      </c>
      <c r="M679" s="3" t="s">
        <v>138</v>
      </c>
      <c r="N679" s="3" t="s">
        <v>1439</v>
      </c>
      <c r="O679" s="3" t="s">
        <v>82</v>
      </c>
      <c r="P679" s="3" t="str">
        <f>"1162957190                    "</f>
        <v xml:space="preserve">1162957190                    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0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29.54</v>
      </c>
      <c r="AR679" s="3">
        <v>0</v>
      </c>
      <c r="AS679" s="3">
        <v>0</v>
      </c>
      <c r="AT679" s="3">
        <v>0</v>
      </c>
      <c r="AU679" s="3">
        <v>0</v>
      </c>
      <c r="AV679" s="3">
        <v>0</v>
      </c>
      <c r="AW679" s="3">
        <v>15.9</v>
      </c>
      <c r="AX679" s="3">
        <v>0</v>
      </c>
      <c r="AY679" s="3">
        <v>0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1</v>
      </c>
      <c r="BI679" s="3">
        <v>1</v>
      </c>
      <c r="BJ679" s="3">
        <v>0.2</v>
      </c>
      <c r="BK679" s="3">
        <v>1</v>
      </c>
      <c r="BL679" s="3">
        <v>91.59</v>
      </c>
      <c r="BM679" s="3">
        <v>13.74</v>
      </c>
      <c r="BN679" s="3">
        <v>105.33</v>
      </c>
      <c r="BO679" s="3">
        <v>105.33</v>
      </c>
      <c r="BQ679" s="3" t="s">
        <v>1440</v>
      </c>
      <c r="BR679" s="3" t="s">
        <v>84</v>
      </c>
      <c r="BS679" s="4">
        <v>45246</v>
      </c>
      <c r="BT679" s="5">
        <v>0.42152777777777778</v>
      </c>
      <c r="BU679" s="3" t="s">
        <v>1441</v>
      </c>
      <c r="BV679" s="3" t="s">
        <v>94</v>
      </c>
      <c r="BY679" s="3">
        <v>1200</v>
      </c>
      <c r="BZ679" s="3" t="s">
        <v>30</v>
      </c>
      <c r="CA679" s="3" t="s">
        <v>1442</v>
      </c>
      <c r="CC679" s="3" t="s">
        <v>138</v>
      </c>
      <c r="CD679" s="3">
        <v>3699</v>
      </c>
      <c r="CE679" s="3" t="s">
        <v>90</v>
      </c>
      <c r="CF679" s="4">
        <v>45247</v>
      </c>
      <c r="CI679" s="3">
        <v>1</v>
      </c>
      <c r="CJ679" s="3">
        <v>1</v>
      </c>
      <c r="CK679" s="3">
        <v>21</v>
      </c>
      <c r="CL679" s="3" t="s">
        <v>86</v>
      </c>
    </row>
    <row r="680" spans="1:90" x14ac:dyDescent="0.3">
      <c r="A680" s="3" t="s">
        <v>72</v>
      </c>
      <c r="B680" s="3" t="s">
        <v>73</v>
      </c>
      <c r="C680" s="3" t="s">
        <v>74</v>
      </c>
      <c r="E680" s="3" t="str">
        <f>"080055887847"</f>
        <v>080055887847</v>
      </c>
      <c r="F680" s="4">
        <v>45245</v>
      </c>
      <c r="G680" s="3">
        <v>202408</v>
      </c>
      <c r="H680" s="3" t="s">
        <v>75</v>
      </c>
      <c r="I680" s="3" t="s">
        <v>76</v>
      </c>
      <c r="J680" s="3" t="s">
        <v>77</v>
      </c>
      <c r="K680" s="3" t="s">
        <v>78</v>
      </c>
      <c r="L680" s="3" t="s">
        <v>205</v>
      </c>
      <c r="M680" s="3" t="s">
        <v>206</v>
      </c>
      <c r="N680" s="3" t="s">
        <v>1443</v>
      </c>
      <c r="O680" s="3" t="s">
        <v>82</v>
      </c>
      <c r="P680" s="3" t="str">
        <f>"1162957115                    "</f>
        <v xml:space="preserve">1162957115                    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29.54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1</v>
      </c>
      <c r="BI680" s="3">
        <v>2</v>
      </c>
      <c r="BJ680" s="3">
        <v>1.4</v>
      </c>
      <c r="BK680" s="3">
        <v>2</v>
      </c>
      <c r="BL680" s="3">
        <v>75.69</v>
      </c>
      <c r="BM680" s="3">
        <v>11.35</v>
      </c>
      <c r="BN680" s="3">
        <v>87.04</v>
      </c>
      <c r="BO680" s="3">
        <v>87.04</v>
      </c>
      <c r="BQ680" s="3" t="s">
        <v>1444</v>
      </c>
      <c r="BR680" s="3" t="s">
        <v>84</v>
      </c>
      <c r="BS680" s="4">
        <v>45246</v>
      </c>
      <c r="BT680" s="5">
        <v>0.3743055555555555</v>
      </c>
      <c r="BU680" s="3" t="s">
        <v>1445</v>
      </c>
      <c r="BV680" s="3" t="s">
        <v>94</v>
      </c>
      <c r="BY680" s="3">
        <v>7000</v>
      </c>
      <c r="CA680" s="3" t="s">
        <v>1377</v>
      </c>
      <c r="CC680" s="3" t="s">
        <v>206</v>
      </c>
      <c r="CD680" s="3">
        <v>4001</v>
      </c>
      <c r="CE680" s="3" t="s">
        <v>90</v>
      </c>
      <c r="CF680" s="4">
        <v>45247</v>
      </c>
      <c r="CI680" s="3">
        <v>1</v>
      </c>
      <c r="CJ680" s="3">
        <v>1</v>
      </c>
      <c r="CK680" s="3">
        <v>21</v>
      </c>
      <c r="CL680" s="3" t="s">
        <v>86</v>
      </c>
    </row>
    <row r="681" spans="1:90" x14ac:dyDescent="0.3">
      <c r="A681" s="3" t="s">
        <v>72</v>
      </c>
      <c r="B681" s="3" t="s">
        <v>73</v>
      </c>
      <c r="C681" s="3" t="s">
        <v>74</v>
      </c>
      <c r="E681" s="3" t="str">
        <f>"080055891588"</f>
        <v>080055891588</v>
      </c>
      <c r="F681" s="4">
        <v>45245</v>
      </c>
      <c r="G681" s="3">
        <v>202408</v>
      </c>
      <c r="H681" s="3" t="s">
        <v>75</v>
      </c>
      <c r="I681" s="3" t="s">
        <v>76</v>
      </c>
      <c r="J681" s="3" t="s">
        <v>77</v>
      </c>
      <c r="K681" s="3" t="s">
        <v>78</v>
      </c>
      <c r="L681" s="3" t="s">
        <v>147</v>
      </c>
      <c r="M681" s="3" t="s">
        <v>148</v>
      </c>
      <c r="N681" s="3" t="s">
        <v>1446</v>
      </c>
      <c r="O681" s="3" t="s">
        <v>150</v>
      </c>
      <c r="P681" s="3" t="str">
        <f>"1162957207                    "</f>
        <v xml:space="preserve">1162957207                    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5.57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57.12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0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  <c r="BE681" s="3">
        <v>0</v>
      </c>
      <c r="BF681" s="3">
        <v>0</v>
      </c>
      <c r="BG681" s="3">
        <v>0</v>
      </c>
      <c r="BH681" s="3">
        <v>1</v>
      </c>
      <c r="BI681" s="3">
        <v>7</v>
      </c>
      <c r="BJ681" s="3">
        <v>8.3000000000000007</v>
      </c>
      <c r="BK681" s="3">
        <v>9</v>
      </c>
      <c r="BL681" s="3">
        <v>151.94</v>
      </c>
      <c r="BM681" s="3">
        <v>22.79</v>
      </c>
      <c r="BN681" s="3">
        <v>174.73</v>
      </c>
      <c r="BO681" s="3">
        <v>174.73</v>
      </c>
      <c r="BQ681" s="3" t="s">
        <v>1447</v>
      </c>
      <c r="BR681" s="3" t="s">
        <v>84</v>
      </c>
      <c r="BS681" s="4">
        <v>45246</v>
      </c>
      <c r="BT681" s="5">
        <v>0.60069444444444442</v>
      </c>
      <c r="BU681" s="3" t="s">
        <v>1448</v>
      </c>
      <c r="BV681" s="3" t="s">
        <v>94</v>
      </c>
      <c r="BY681" s="3">
        <v>41472</v>
      </c>
      <c r="CA681" s="3" t="s">
        <v>429</v>
      </c>
      <c r="CC681" s="3" t="s">
        <v>148</v>
      </c>
      <c r="CD681" s="3">
        <v>200</v>
      </c>
      <c r="CE681" s="3" t="s">
        <v>90</v>
      </c>
      <c r="CF681" s="4">
        <v>45246</v>
      </c>
      <c r="CI681" s="3">
        <v>1</v>
      </c>
      <c r="CJ681" s="3">
        <v>1</v>
      </c>
      <c r="CK681" s="3">
        <v>41</v>
      </c>
      <c r="CL681" s="3" t="s">
        <v>86</v>
      </c>
    </row>
    <row r="682" spans="1:90" x14ac:dyDescent="0.3">
      <c r="A682" s="3" t="s">
        <v>72</v>
      </c>
      <c r="B682" s="3" t="s">
        <v>73</v>
      </c>
      <c r="C682" s="3" t="s">
        <v>74</v>
      </c>
      <c r="E682" s="3" t="str">
        <f>"080055886407"</f>
        <v>080055886407</v>
      </c>
      <c r="F682" s="4">
        <v>45245</v>
      </c>
      <c r="G682" s="3">
        <v>202408</v>
      </c>
      <c r="H682" s="3" t="s">
        <v>75</v>
      </c>
      <c r="I682" s="3" t="s">
        <v>76</v>
      </c>
      <c r="J682" s="3" t="s">
        <v>77</v>
      </c>
      <c r="K682" s="3" t="s">
        <v>78</v>
      </c>
      <c r="L682" s="3" t="s">
        <v>79</v>
      </c>
      <c r="M682" s="3" t="s">
        <v>80</v>
      </c>
      <c r="N682" s="3" t="s">
        <v>752</v>
      </c>
      <c r="O682" s="3" t="s">
        <v>82</v>
      </c>
      <c r="P682" s="3" t="str">
        <f>"1162957179                    "</f>
        <v xml:space="preserve">1162957179                    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0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29.54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0</v>
      </c>
      <c r="AX682" s="3">
        <v>0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0</v>
      </c>
      <c r="BF682" s="3">
        <v>0</v>
      </c>
      <c r="BG682" s="3">
        <v>0</v>
      </c>
      <c r="BH682" s="3">
        <v>1</v>
      </c>
      <c r="BI682" s="3">
        <v>1</v>
      </c>
      <c r="BJ682" s="3">
        <v>0.2</v>
      </c>
      <c r="BK682" s="3">
        <v>1</v>
      </c>
      <c r="BL682" s="3">
        <v>75.69</v>
      </c>
      <c r="BM682" s="3">
        <v>11.35</v>
      </c>
      <c r="BN682" s="3">
        <v>87.04</v>
      </c>
      <c r="BO682" s="3">
        <v>87.04</v>
      </c>
      <c r="BQ682" s="3" t="s">
        <v>753</v>
      </c>
      <c r="BR682" s="3" t="s">
        <v>84</v>
      </c>
      <c r="BS682" s="4">
        <v>45246</v>
      </c>
      <c r="BT682" s="5">
        <v>0.41180555555555554</v>
      </c>
      <c r="BU682" s="3" t="s">
        <v>1244</v>
      </c>
      <c r="BV682" s="3" t="s">
        <v>94</v>
      </c>
      <c r="BY682" s="3">
        <v>1200</v>
      </c>
      <c r="BZ682" s="3" t="s">
        <v>311</v>
      </c>
      <c r="CA682" s="3" t="s">
        <v>604</v>
      </c>
      <c r="CC682" s="3" t="s">
        <v>80</v>
      </c>
      <c r="CD682" s="3">
        <v>8001</v>
      </c>
      <c r="CE682" s="3" t="s">
        <v>90</v>
      </c>
      <c r="CF682" s="4">
        <v>45247</v>
      </c>
      <c r="CI682" s="3">
        <v>1</v>
      </c>
      <c r="CJ682" s="3">
        <v>1</v>
      </c>
      <c r="CK682" s="3">
        <v>21</v>
      </c>
      <c r="CL682" s="3" t="s">
        <v>86</v>
      </c>
    </row>
    <row r="683" spans="1:90" x14ac:dyDescent="0.3">
      <c r="A683" s="3" t="s">
        <v>72</v>
      </c>
      <c r="B683" s="3" t="s">
        <v>73</v>
      </c>
      <c r="C683" s="3" t="s">
        <v>74</v>
      </c>
      <c r="E683" s="3" t="str">
        <f>"080055887978"</f>
        <v>080055887978</v>
      </c>
      <c r="F683" s="4">
        <v>45245</v>
      </c>
      <c r="G683" s="3">
        <v>202408</v>
      </c>
      <c r="H683" s="3" t="s">
        <v>75</v>
      </c>
      <c r="I683" s="3" t="s">
        <v>76</v>
      </c>
      <c r="J683" s="3" t="s">
        <v>77</v>
      </c>
      <c r="K683" s="3" t="s">
        <v>78</v>
      </c>
      <c r="L683" s="3" t="s">
        <v>238</v>
      </c>
      <c r="M683" s="3" t="s">
        <v>239</v>
      </c>
      <c r="N683" s="3" t="s">
        <v>1449</v>
      </c>
      <c r="O683" s="3" t="s">
        <v>82</v>
      </c>
      <c r="P683" s="3" t="str">
        <f>"1162957197                    "</f>
        <v xml:space="preserve">1162957197                    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0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29.54</v>
      </c>
      <c r="AR683" s="3">
        <v>0</v>
      </c>
      <c r="AS683" s="3">
        <v>0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1</v>
      </c>
      <c r="BI683" s="3">
        <v>1</v>
      </c>
      <c r="BJ683" s="3">
        <v>1.7</v>
      </c>
      <c r="BK683" s="3">
        <v>2</v>
      </c>
      <c r="BL683" s="3">
        <v>75.69</v>
      </c>
      <c r="BM683" s="3">
        <v>11.35</v>
      </c>
      <c r="BN683" s="3">
        <v>87.04</v>
      </c>
      <c r="BO683" s="3">
        <v>87.04</v>
      </c>
      <c r="BQ683" s="3" t="s">
        <v>1450</v>
      </c>
      <c r="BR683" s="3" t="s">
        <v>84</v>
      </c>
      <c r="BS683" s="4">
        <v>45246</v>
      </c>
      <c r="BT683" s="5">
        <v>0.43333333333333335</v>
      </c>
      <c r="BU683" s="3" t="s">
        <v>1451</v>
      </c>
      <c r="BV683" s="3" t="s">
        <v>94</v>
      </c>
      <c r="BY683" s="3">
        <v>8512</v>
      </c>
      <c r="CA683" s="3" t="s">
        <v>1452</v>
      </c>
      <c r="CC683" s="3" t="s">
        <v>239</v>
      </c>
      <c r="CD683" s="3">
        <v>5200</v>
      </c>
      <c r="CE683" s="3" t="s">
        <v>90</v>
      </c>
      <c r="CF683" s="4">
        <v>45246</v>
      </c>
      <c r="CI683" s="3">
        <v>1</v>
      </c>
      <c r="CJ683" s="3">
        <v>1</v>
      </c>
      <c r="CK683" s="3">
        <v>21</v>
      </c>
      <c r="CL683" s="3" t="s">
        <v>86</v>
      </c>
    </row>
    <row r="684" spans="1:90" x14ac:dyDescent="0.3">
      <c r="A684" s="3" t="s">
        <v>72</v>
      </c>
      <c r="B684" s="3" t="s">
        <v>73</v>
      </c>
      <c r="C684" s="3" t="s">
        <v>74</v>
      </c>
      <c r="E684" s="3" t="str">
        <f>"080055888282"</f>
        <v>080055888282</v>
      </c>
      <c r="F684" s="4">
        <v>45245</v>
      </c>
      <c r="G684" s="3">
        <v>202408</v>
      </c>
      <c r="H684" s="3" t="s">
        <v>75</v>
      </c>
      <c r="I684" s="3" t="s">
        <v>76</v>
      </c>
      <c r="J684" s="3" t="s">
        <v>77</v>
      </c>
      <c r="K684" s="3" t="s">
        <v>78</v>
      </c>
      <c r="L684" s="3" t="s">
        <v>442</v>
      </c>
      <c r="M684" s="3" t="s">
        <v>443</v>
      </c>
      <c r="N684" s="3" t="s">
        <v>1453</v>
      </c>
      <c r="O684" s="3" t="s">
        <v>82</v>
      </c>
      <c r="P684" s="3" t="str">
        <f>"1162957148                    "</f>
        <v xml:space="preserve">1162957148                    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0</v>
      </c>
      <c r="AL684" s="3">
        <v>0</v>
      </c>
      <c r="AM684" s="3">
        <v>0</v>
      </c>
      <c r="AN684" s="3">
        <v>0</v>
      </c>
      <c r="AO684" s="3">
        <v>0</v>
      </c>
      <c r="AP684" s="3">
        <v>0</v>
      </c>
      <c r="AQ684" s="3">
        <v>23.07</v>
      </c>
      <c r="AR684" s="3">
        <v>0</v>
      </c>
      <c r="AS684" s="3">
        <v>0</v>
      </c>
      <c r="AT684" s="3">
        <v>0</v>
      </c>
      <c r="AU684" s="3">
        <v>0</v>
      </c>
      <c r="AV684" s="3">
        <v>0</v>
      </c>
      <c r="AW684" s="3">
        <v>0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  <c r="BE684" s="3">
        <v>0</v>
      </c>
      <c r="BF684" s="3">
        <v>0</v>
      </c>
      <c r="BG684" s="3">
        <v>0</v>
      </c>
      <c r="BH684" s="3">
        <v>1</v>
      </c>
      <c r="BI684" s="3">
        <v>4</v>
      </c>
      <c r="BJ684" s="3">
        <v>4.0999999999999996</v>
      </c>
      <c r="BK684" s="3">
        <v>5</v>
      </c>
      <c r="BL684" s="3">
        <v>59.12</v>
      </c>
      <c r="BM684" s="3">
        <v>8.8699999999999992</v>
      </c>
      <c r="BN684" s="3">
        <v>67.989999999999995</v>
      </c>
      <c r="BO684" s="3">
        <v>67.989999999999995</v>
      </c>
      <c r="BQ684" s="3" t="s">
        <v>1454</v>
      </c>
      <c r="BR684" s="3" t="s">
        <v>84</v>
      </c>
      <c r="BS684" s="4">
        <v>45246</v>
      </c>
      <c r="BT684" s="5">
        <v>0.31736111111111115</v>
      </c>
      <c r="BU684" s="3" t="s">
        <v>1455</v>
      </c>
      <c r="BV684" s="3" t="s">
        <v>94</v>
      </c>
      <c r="BY684" s="3">
        <v>20358</v>
      </c>
      <c r="CA684" s="3" t="s">
        <v>673</v>
      </c>
      <c r="CC684" s="3" t="s">
        <v>443</v>
      </c>
      <c r="CD684" s="3">
        <v>2094</v>
      </c>
      <c r="CE684" s="3" t="s">
        <v>90</v>
      </c>
      <c r="CF684" s="4">
        <v>45247</v>
      </c>
      <c r="CI684" s="3">
        <v>1</v>
      </c>
      <c r="CJ684" s="3">
        <v>1</v>
      </c>
      <c r="CK684" s="3">
        <v>22</v>
      </c>
      <c r="CL684" s="3" t="s">
        <v>86</v>
      </c>
    </row>
    <row r="685" spans="1:90" x14ac:dyDescent="0.3">
      <c r="A685" s="3" t="s">
        <v>72</v>
      </c>
      <c r="B685" s="3" t="s">
        <v>73</v>
      </c>
      <c r="C685" s="3" t="s">
        <v>74</v>
      </c>
      <c r="E685" s="3" t="str">
        <f>"080055895582"</f>
        <v>080055895582</v>
      </c>
      <c r="F685" s="4">
        <v>45245</v>
      </c>
      <c r="G685" s="3">
        <v>202408</v>
      </c>
      <c r="H685" s="3" t="s">
        <v>75</v>
      </c>
      <c r="I685" s="3" t="s">
        <v>76</v>
      </c>
      <c r="J685" s="3" t="s">
        <v>77</v>
      </c>
      <c r="K685" s="3" t="s">
        <v>78</v>
      </c>
      <c r="L685" s="3" t="s">
        <v>193</v>
      </c>
      <c r="M685" s="3" t="s">
        <v>194</v>
      </c>
      <c r="N685" s="3" t="s">
        <v>1456</v>
      </c>
      <c r="O685" s="3" t="s">
        <v>82</v>
      </c>
      <c r="P685" s="3" t="str">
        <f>"1162957243                    "</f>
        <v xml:space="preserve">1162957243                    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0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29.54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1</v>
      </c>
      <c r="BI685" s="3">
        <v>1</v>
      </c>
      <c r="BJ685" s="3">
        <v>0.2</v>
      </c>
      <c r="BK685" s="3">
        <v>1</v>
      </c>
      <c r="BL685" s="3">
        <v>75.69</v>
      </c>
      <c r="BM685" s="3">
        <v>11.35</v>
      </c>
      <c r="BN685" s="3">
        <v>87.04</v>
      </c>
      <c r="BO685" s="3">
        <v>87.04</v>
      </c>
      <c r="BQ685" s="3" t="s">
        <v>1457</v>
      </c>
      <c r="BR685" s="3" t="s">
        <v>84</v>
      </c>
      <c r="BS685" s="4">
        <v>45247</v>
      </c>
      <c r="BT685" s="5">
        <v>0.50486111111111109</v>
      </c>
      <c r="BU685" s="3" t="s">
        <v>1458</v>
      </c>
      <c r="BV685" s="3" t="s">
        <v>86</v>
      </c>
      <c r="BW685" s="3" t="s">
        <v>1459</v>
      </c>
      <c r="BX685" s="3" t="s">
        <v>1460</v>
      </c>
      <c r="BY685" s="3">
        <v>1200</v>
      </c>
      <c r="CC685" s="3" t="s">
        <v>194</v>
      </c>
      <c r="CD685" s="3">
        <v>6100</v>
      </c>
      <c r="CE685" s="3" t="s">
        <v>90</v>
      </c>
      <c r="CF685" s="4">
        <v>45250</v>
      </c>
      <c r="CI685" s="3">
        <v>1</v>
      </c>
      <c r="CJ685" s="3">
        <v>2</v>
      </c>
      <c r="CK685" s="3">
        <v>21</v>
      </c>
      <c r="CL685" s="3" t="s">
        <v>86</v>
      </c>
    </row>
    <row r="686" spans="1:90" x14ac:dyDescent="0.3">
      <c r="A686" s="3" t="s">
        <v>72</v>
      </c>
      <c r="B686" s="3" t="s">
        <v>73</v>
      </c>
      <c r="C686" s="3" t="s">
        <v>74</v>
      </c>
      <c r="E686" s="3" t="str">
        <f>"080055891631"</f>
        <v>080055891631</v>
      </c>
      <c r="F686" s="4">
        <v>45245</v>
      </c>
      <c r="G686" s="3">
        <v>202408</v>
      </c>
      <c r="H686" s="3" t="s">
        <v>75</v>
      </c>
      <c r="I686" s="3" t="s">
        <v>76</v>
      </c>
      <c r="J686" s="3" t="s">
        <v>77</v>
      </c>
      <c r="K686" s="3" t="s">
        <v>78</v>
      </c>
      <c r="L686" s="3" t="s">
        <v>187</v>
      </c>
      <c r="M686" s="3" t="s">
        <v>188</v>
      </c>
      <c r="N686" s="3" t="s">
        <v>1410</v>
      </c>
      <c r="O686" s="3" t="s">
        <v>150</v>
      </c>
      <c r="P686" s="3" t="str">
        <f>"1162957204                    "</f>
        <v xml:space="preserve">1162957204                    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5.57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57.12</v>
      </c>
      <c r="AR686" s="3">
        <v>0</v>
      </c>
      <c r="AS686" s="3">
        <v>0</v>
      </c>
      <c r="AT686" s="3">
        <v>0</v>
      </c>
      <c r="AU686" s="3">
        <v>0</v>
      </c>
      <c r="AV686" s="3">
        <v>0</v>
      </c>
      <c r="AW686" s="3">
        <v>0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1</v>
      </c>
      <c r="BI686" s="3">
        <v>3</v>
      </c>
      <c r="BJ686" s="3">
        <v>10.1</v>
      </c>
      <c r="BK686" s="3">
        <v>11</v>
      </c>
      <c r="BL686" s="3">
        <v>151.94</v>
      </c>
      <c r="BM686" s="3">
        <v>22.79</v>
      </c>
      <c r="BN686" s="3">
        <v>174.73</v>
      </c>
      <c r="BO686" s="3">
        <v>174.73</v>
      </c>
      <c r="BQ686" s="3" t="s">
        <v>1411</v>
      </c>
      <c r="BR686" s="3" t="s">
        <v>84</v>
      </c>
      <c r="BS686" s="4">
        <v>45246</v>
      </c>
      <c r="BT686" s="5">
        <v>0.33333333333333331</v>
      </c>
      <c r="BU686" s="3" t="s">
        <v>1461</v>
      </c>
      <c r="BV686" s="3" t="s">
        <v>94</v>
      </c>
      <c r="BY686" s="3">
        <v>50688</v>
      </c>
      <c r="CA686" s="3" t="s">
        <v>366</v>
      </c>
      <c r="CC686" s="3" t="s">
        <v>188</v>
      </c>
      <c r="CD686" s="3">
        <v>3610</v>
      </c>
      <c r="CE686" s="3" t="s">
        <v>90</v>
      </c>
      <c r="CF686" s="4">
        <v>45247</v>
      </c>
      <c r="CI686" s="3">
        <v>1</v>
      </c>
      <c r="CJ686" s="3">
        <v>1</v>
      </c>
      <c r="CK686" s="3">
        <v>41</v>
      </c>
      <c r="CL686" s="3" t="s">
        <v>86</v>
      </c>
    </row>
    <row r="687" spans="1:90" x14ac:dyDescent="0.3">
      <c r="A687" s="3" t="s">
        <v>72</v>
      </c>
      <c r="B687" s="3" t="s">
        <v>73</v>
      </c>
      <c r="C687" s="3" t="s">
        <v>74</v>
      </c>
      <c r="E687" s="3" t="str">
        <f>"080055884829"</f>
        <v>080055884829</v>
      </c>
      <c r="F687" s="4">
        <v>45245</v>
      </c>
      <c r="G687" s="3">
        <v>202408</v>
      </c>
      <c r="H687" s="3" t="s">
        <v>75</v>
      </c>
      <c r="I687" s="3" t="s">
        <v>76</v>
      </c>
      <c r="J687" s="3" t="s">
        <v>77</v>
      </c>
      <c r="K687" s="3" t="s">
        <v>78</v>
      </c>
      <c r="L687" s="3" t="s">
        <v>193</v>
      </c>
      <c r="M687" s="3" t="s">
        <v>194</v>
      </c>
      <c r="N687" s="3" t="s">
        <v>286</v>
      </c>
      <c r="O687" s="3" t="s">
        <v>82</v>
      </c>
      <c r="P687" s="3" t="str">
        <f>"1162957164                    "</f>
        <v xml:space="preserve">1162957164                    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0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29.54</v>
      </c>
      <c r="AR687" s="3">
        <v>0</v>
      </c>
      <c r="AS687" s="3">
        <v>0</v>
      </c>
      <c r="AT687" s="3">
        <v>0</v>
      </c>
      <c r="AU687" s="3">
        <v>0</v>
      </c>
      <c r="AV687" s="3">
        <v>0</v>
      </c>
      <c r="AW687" s="3">
        <v>0</v>
      </c>
      <c r="AX687" s="3">
        <v>0</v>
      </c>
      <c r="AY687" s="3">
        <v>0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  <c r="BE687" s="3">
        <v>0</v>
      </c>
      <c r="BF687" s="3">
        <v>0</v>
      </c>
      <c r="BG687" s="3">
        <v>0</v>
      </c>
      <c r="BH687" s="3">
        <v>1</v>
      </c>
      <c r="BI687" s="3">
        <v>2</v>
      </c>
      <c r="BJ687" s="3">
        <v>1.7</v>
      </c>
      <c r="BK687" s="3">
        <v>2</v>
      </c>
      <c r="BL687" s="3">
        <v>75.69</v>
      </c>
      <c r="BM687" s="3">
        <v>11.35</v>
      </c>
      <c r="BN687" s="3">
        <v>87.04</v>
      </c>
      <c r="BO687" s="3">
        <v>87.04</v>
      </c>
      <c r="BQ687" s="3" t="s">
        <v>287</v>
      </c>
      <c r="BR687" s="3" t="s">
        <v>84</v>
      </c>
      <c r="BS687" s="4">
        <v>45246</v>
      </c>
      <c r="BT687" s="5">
        <v>0.40347222222222223</v>
      </c>
      <c r="BU687" s="3" t="s">
        <v>599</v>
      </c>
      <c r="BV687" s="3" t="s">
        <v>94</v>
      </c>
      <c r="BY687" s="3">
        <v>8512</v>
      </c>
      <c r="CA687" s="3" t="s">
        <v>671</v>
      </c>
      <c r="CC687" s="3" t="s">
        <v>194</v>
      </c>
      <c r="CD687" s="3">
        <v>6001</v>
      </c>
      <c r="CE687" s="3" t="s">
        <v>90</v>
      </c>
      <c r="CF687" s="4">
        <v>45246</v>
      </c>
      <c r="CI687" s="3">
        <v>1</v>
      </c>
      <c r="CJ687" s="3">
        <v>1</v>
      </c>
      <c r="CK687" s="3">
        <v>21</v>
      </c>
      <c r="CL687" s="3" t="s">
        <v>86</v>
      </c>
    </row>
    <row r="688" spans="1:90" x14ac:dyDescent="0.3">
      <c r="A688" s="3" t="s">
        <v>72</v>
      </c>
      <c r="B688" s="3" t="s">
        <v>73</v>
      </c>
      <c r="C688" s="3" t="s">
        <v>74</v>
      </c>
      <c r="E688" s="3" t="str">
        <f>"080055896796"</f>
        <v>080055896796</v>
      </c>
      <c r="F688" s="4">
        <v>45245</v>
      </c>
      <c r="G688" s="3">
        <v>202408</v>
      </c>
      <c r="H688" s="3" t="s">
        <v>75</v>
      </c>
      <c r="I688" s="3" t="s">
        <v>76</v>
      </c>
      <c r="J688" s="3" t="s">
        <v>77</v>
      </c>
      <c r="K688" s="3" t="s">
        <v>78</v>
      </c>
      <c r="L688" s="3" t="s">
        <v>681</v>
      </c>
      <c r="M688" s="3" t="s">
        <v>682</v>
      </c>
      <c r="N688" s="3" t="s">
        <v>1462</v>
      </c>
      <c r="O688" s="3" t="s">
        <v>82</v>
      </c>
      <c r="P688" s="3" t="str">
        <f>"1162957271                    "</f>
        <v xml:space="preserve">1162957271                    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23.07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1</v>
      </c>
      <c r="BI688" s="3">
        <v>1</v>
      </c>
      <c r="BJ688" s="3">
        <v>0.2</v>
      </c>
      <c r="BK688" s="3">
        <v>1</v>
      </c>
      <c r="BL688" s="3">
        <v>59.12</v>
      </c>
      <c r="BM688" s="3">
        <v>8.8699999999999992</v>
      </c>
      <c r="BN688" s="3">
        <v>67.989999999999995</v>
      </c>
      <c r="BO688" s="3">
        <v>67.989999999999995</v>
      </c>
      <c r="BQ688" s="3" t="s">
        <v>1463</v>
      </c>
      <c r="BR688" s="3" t="s">
        <v>84</v>
      </c>
      <c r="BS688" s="4">
        <v>45246</v>
      </c>
      <c r="BT688" s="5">
        <v>0.375</v>
      </c>
      <c r="BU688" s="3" t="s">
        <v>1464</v>
      </c>
      <c r="BV688" s="3" t="s">
        <v>94</v>
      </c>
      <c r="BY688" s="3">
        <v>1200</v>
      </c>
      <c r="CA688" s="3" t="s">
        <v>479</v>
      </c>
      <c r="CC688" s="3" t="s">
        <v>682</v>
      </c>
      <c r="CD688" s="3">
        <v>1724</v>
      </c>
      <c r="CE688" s="3" t="s">
        <v>90</v>
      </c>
      <c r="CF688" s="4">
        <v>45246</v>
      </c>
      <c r="CI688" s="3">
        <v>1</v>
      </c>
      <c r="CJ688" s="3">
        <v>1</v>
      </c>
      <c r="CK688" s="3">
        <v>22</v>
      </c>
      <c r="CL688" s="3" t="s">
        <v>86</v>
      </c>
    </row>
    <row r="689" spans="1:90" x14ac:dyDescent="0.3">
      <c r="A689" s="3" t="s">
        <v>72</v>
      </c>
      <c r="B689" s="3" t="s">
        <v>73</v>
      </c>
      <c r="C689" s="3" t="s">
        <v>74</v>
      </c>
      <c r="E689" s="3" t="str">
        <f>"080055900247"</f>
        <v>080055900247</v>
      </c>
      <c r="F689" s="4">
        <v>45245</v>
      </c>
      <c r="G689" s="3">
        <v>202408</v>
      </c>
      <c r="H689" s="3" t="s">
        <v>75</v>
      </c>
      <c r="I689" s="3" t="s">
        <v>76</v>
      </c>
      <c r="J689" s="3" t="s">
        <v>77</v>
      </c>
      <c r="K689" s="3" t="s">
        <v>78</v>
      </c>
      <c r="L689" s="3" t="s">
        <v>193</v>
      </c>
      <c r="M689" s="3" t="s">
        <v>194</v>
      </c>
      <c r="N689" s="3" t="s">
        <v>1032</v>
      </c>
      <c r="O689" s="3" t="s">
        <v>150</v>
      </c>
      <c r="P689" s="3" t="str">
        <f>"1162957110                    "</f>
        <v xml:space="preserve">1162957110                    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5.57</v>
      </c>
      <c r="AH689" s="3">
        <v>0</v>
      </c>
      <c r="AI689" s="3">
        <v>0</v>
      </c>
      <c r="AJ689" s="3">
        <v>0</v>
      </c>
      <c r="AK689" s="3">
        <v>0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71.25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0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  <c r="BE689" s="3">
        <v>0</v>
      </c>
      <c r="BF689" s="3">
        <v>0</v>
      </c>
      <c r="BG689" s="3">
        <v>0</v>
      </c>
      <c r="BH689" s="3">
        <v>1</v>
      </c>
      <c r="BI689" s="3">
        <v>21</v>
      </c>
      <c r="BJ689" s="3">
        <v>17.7</v>
      </c>
      <c r="BK689" s="3">
        <v>21</v>
      </c>
      <c r="BL689" s="3">
        <v>188.15</v>
      </c>
      <c r="BM689" s="3">
        <v>28.22</v>
      </c>
      <c r="BN689" s="3">
        <v>216.37</v>
      </c>
      <c r="BO689" s="3">
        <v>216.37</v>
      </c>
      <c r="BQ689" s="3" t="s">
        <v>1033</v>
      </c>
      <c r="BR689" s="3" t="s">
        <v>84</v>
      </c>
      <c r="BS689" s="4">
        <v>45247</v>
      </c>
      <c r="BT689" s="5">
        <v>0.39444444444444443</v>
      </c>
      <c r="BU689" s="3" t="s">
        <v>1370</v>
      </c>
      <c r="BV689" s="3" t="s">
        <v>94</v>
      </c>
      <c r="BY689" s="3">
        <v>88320</v>
      </c>
      <c r="CA689" s="3" t="s">
        <v>756</v>
      </c>
      <c r="CC689" s="3" t="s">
        <v>194</v>
      </c>
      <c r="CD689" s="3">
        <v>6056</v>
      </c>
      <c r="CE689" s="3" t="s">
        <v>90</v>
      </c>
      <c r="CF689" s="4">
        <v>45247</v>
      </c>
      <c r="CI689" s="3">
        <v>3</v>
      </c>
      <c r="CJ689" s="3">
        <v>2</v>
      </c>
      <c r="CK689" s="3">
        <v>41</v>
      </c>
      <c r="CL689" s="3" t="s">
        <v>86</v>
      </c>
    </row>
    <row r="690" spans="1:90" x14ac:dyDescent="0.3">
      <c r="A690" s="3" t="s">
        <v>72</v>
      </c>
      <c r="B690" s="3" t="s">
        <v>73</v>
      </c>
      <c r="C690" s="3" t="s">
        <v>74</v>
      </c>
      <c r="E690" s="3" t="str">
        <f>"080055898558"</f>
        <v>080055898558</v>
      </c>
      <c r="F690" s="4">
        <v>45245</v>
      </c>
      <c r="G690" s="3">
        <v>202408</v>
      </c>
      <c r="H690" s="3" t="s">
        <v>75</v>
      </c>
      <c r="I690" s="3" t="s">
        <v>76</v>
      </c>
      <c r="J690" s="3" t="s">
        <v>77</v>
      </c>
      <c r="K690" s="3" t="s">
        <v>78</v>
      </c>
      <c r="L690" s="3" t="s">
        <v>209</v>
      </c>
      <c r="M690" s="3" t="s">
        <v>210</v>
      </c>
      <c r="N690" s="3" t="s">
        <v>211</v>
      </c>
      <c r="O690" s="3" t="s">
        <v>82</v>
      </c>
      <c r="P690" s="3" t="str">
        <f>"1162957281                    "</f>
        <v xml:space="preserve">1162957281                    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0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57.23</v>
      </c>
      <c r="AR690" s="3">
        <v>0</v>
      </c>
      <c r="AS690" s="3">
        <v>0</v>
      </c>
      <c r="AT690" s="3">
        <v>0</v>
      </c>
      <c r="AU690" s="3">
        <v>0</v>
      </c>
      <c r="AV690" s="3">
        <v>0</v>
      </c>
      <c r="AW690" s="3">
        <v>0</v>
      </c>
      <c r="AX690" s="3">
        <v>0</v>
      </c>
      <c r="AY690" s="3">
        <v>0</v>
      </c>
      <c r="AZ690" s="3">
        <v>0</v>
      </c>
      <c r="BA690" s="3">
        <v>0</v>
      </c>
      <c r="BB690" s="3">
        <v>0</v>
      </c>
      <c r="BC690" s="3">
        <v>0</v>
      </c>
      <c r="BD690" s="3">
        <v>0</v>
      </c>
      <c r="BE690" s="3">
        <v>0</v>
      </c>
      <c r="BF690" s="3">
        <v>0</v>
      </c>
      <c r="BG690" s="3">
        <v>0</v>
      </c>
      <c r="BH690" s="3">
        <v>1</v>
      </c>
      <c r="BI690" s="3">
        <v>2</v>
      </c>
      <c r="BJ690" s="3">
        <v>0.6</v>
      </c>
      <c r="BK690" s="3">
        <v>2</v>
      </c>
      <c r="BL690" s="3">
        <v>146.65</v>
      </c>
      <c r="BM690" s="3">
        <v>22</v>
      </c>
      <c r="BN690" s="3">
        <v>168.65</v>
      </c>
      <c r="BO690" s="3">
        <v>168.65</v>
      </c>
      <c r="BQ690" s="3" t="s">
        <v>212</v>
      </c>
      <c r="BR690" s="3" t="s">
        <v>84</v>
      </c>
      <c r="BS690" s="4">
        <v>45246</v>
      </c>
      <c r="BT690" s="5">
        <v>0.49305555555555558</v>
      </c>
      <c r="BU690" s="3" t="s">
        <v>1465</v>
      </c>
      <c r="BV690" s="3" t="s">
        <v>94</v>
      </c>
      <c r="BY690" s="3">
        <v>3024</v>
      </c>
      <c r="CA690" s="3" t="s">
        <v>1466</v>
      </c>
      <c r="CC690" s="3" t="s">
        <v>210</v>
      </c>
      <c r="CD690" s="3">
        <v>7300</v>
      </c>
      <c r="CE690" s="3" t="s">
        <v>90</v>
      </c>
      <c r="CF690" s="4">
        <v>45247</v>
      </c>
      <c r="CI690" s="3">
        <v>1</v>
      </c>
      <c r="CJ690" s="3">
        <v>1</v>
      </c>
      <c r="CK690" s="3">
        <v>23</v>
      </c>
      <c r="CL690" s="3" t="s">
        <v>86</v>
      </c>
    </row>
    <row r="691" spans="1:90" x14ac:dyDescent="0.3">
      <c r="A691" s="3" t="s">
        <v>72</v>
      </c>
      <c r="B691" s="3" t="s">
        <v>73</v>
      </c>
      <c r="C691" s="3" t="s">
        <v>74</v>
      </c>
      <c r="E691" s="3" t="str">
        <f>"080055886598"</f>
        <v>080055886598</v>
      </c>
      <c r="F691" s="4">
        <v>45245</v>
      </c>
      <c r="G691" s="3">
        <v>202408</v>
      </c>
      <c r="H691" s="3" t="s">
        <v>75</v>
      </c>
      <c r="I691" s="3" t="s">
        <v>76</v>
      </c>
      <c r="J691" s="3" t="s">
        <v>77</v>
      </c>
      <c r="K691" s="3" t="s">
        <v>78</v>
      </c>
      <c r="L691" s="3" t="s">
        <v>442</v>
      </c>
      <c r="M691" s="3" t="s">
        <v>443</v>
      </c>
      <c r="N691" s="3" t="s">
        <v>744</v>
      </c>
      <c r="O691" s="3" t="s">
        <v>82</v>
      </c>
      <c r="P691" s="3" t="str">
        <f>"1162957184                    "</f>
        <v xml:space="preserve">1162957184                    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23.07</v>
      </c>
      <c r="AR691" s="3">
        <v>0</v>
      </c>
      <c r="AS691" s="3">
        <v>0</v>
      </c>
      <c r="AT691" s="3">
        <v>0</v>
      </c>
      <c r="AU691" s="3">
        <v>0</v>
      </c>
      <c r="AV691" s="3">
        <v>0</v>
      </c>
      <c r="AW691" s="3">
        <v>0</v>
      </c>
      <c r="AX691" s="3">
        <v>0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1</v>
      </c>
      <c r="BI691" s="3">
        <v>1</v>
      </c>
      <c r="BJ691" s="3">
        <v>0.2</v>
      </c>
      <c r="BK691" s="3">
        <v>1</v>
      </c>
      <c r="BL691" s="3">
        <v>59.12</v>
      </c>
      <c r="BM691" s="3">
        <v>8.8699999999999992</v>
      </c>
      <c r="BN691" s="3">
        <v>67.989999999999995</v>
      </c>
      <c r="BO691" s="3">
        <v>67.989999999999995</v>
      </c>
      <c r="BQ691" s="3" t="s">
        <v>745</v>
      </c>
      <c r="BR691" s="3" t="s">
        <v>84</v>
      </c>
      <c r="BS691" s="3" t="s">
        <v>130</v>
      </c>
      <c r="BY691" s="3">
        <v>1200</v>
      </c>
      <c r="CC691" s="3" t="s">
        <v>443</v>
      </c>
      <c r="CD691" s="3">
        <v>2008</v>
      </c>
      <c r="CE691" s="3" t="s">
        <v>90</v>
      </c>
      <c r="CI691" s="3">
        <v>1</v>
      </c>
      <c r="CJ691" s="3" t="s">
        <v>130</v>
      </c>
      <c r="CK691" s="3">
        <v>22</v>
      </c>
      <c r="CL691" s="3" t="s">
        <v>86</v>
      </c>
    </row>
    <row r="692" spans="1:90" x14ac:dyDescent="0.3">
      <c r="A692" s="3" t="s">
        <v>72</v>
      </c>
      <c r="B692" s="3" t="s">
        <v>73</v>
      </c>
      <c r="C692" s="3" t="s">
        <v>74</v>
      </c>
      <c r="E692" s="3" t="str">
        <f>"080055886619"</f>
        <v>080055886619</v>
      </c>
      <c r="F692" s="4">
        <v>45245</v>
      </c>
      <c r="G692" s="3">
        <v>202408</v>
      </c>
      <c r="H692" s="3" t="s">
        <v>75</v>
      </c>
      <c r="I692" s="3" t="s">
        <v>76</v>
      </c>
      <c r="J692" s="3" t="s">
        <v>77</v>
      </c>
      <c r="K692" s="3" t="s">
        <v>78</v>
      </c>
      <c r="L692" s="3" t="s">
        <v>205</v>
      </c>
      <c r="M692" s="3" t="s">
        <v>206</v>
      </c>
      <c r="N692" s="3" t="s">
        <v>609</v>
      </c>
      <c r="O692" s="3" t="s">
        <v>82</v>
      </c>
      <c r="P692" s="3" t="str">
        <f>"1162957189                    "</f>
        <v xml:space="preserve">1162957189                    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0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29.54</v>
      </c>
      <c r="AR692" s="3">
        <v>0</v>
      </c>
      <c r="AS692" s="3">
        <v>0</v>
      </c>
      <c r="AT692" s="3">
        <v>0</v>
      </c>
      <c r="AU692" s="3">
        <v>0</v>
      </c>
      <c r="AV692" s="3">
        <v>0</v>
      </c>
      <c r="AW692" s="3">
        <v>0</v>
      </c>
      <c r="AX692" s="3">
        <v>0</v>
      </c>
      <c r="AY692" s="3">
        <v>0</v>
      </c>
      <c r="AZ692" s="3">
        <v>0</v>
      </c>
      <c r="BA692" s="3">
        <v>0</v>
      </c>
      <c r="BB692" s="3">
        <v>0</v>
      </c>
      <c r="BC692" s="3">
        <v>0</v>
      </c>
      <c r="BD692" s="3">
        <v>0</v>
      </c>
      <c r="BE692" s="3">
        <v>0</v>
      </c>
      <c r="BF692" s="3">
        <v>0</v>
      </c>
      <c r="BG692" s="3">
        <v>0</v>
      </c>
      <c r="BH692" s="3">
        <v>1</v>
      </c>
      <c r="BI692" s="3">
        <v>1</v>
      </c>
      <c r="BJ692" s="3">
        <v>0.2</v>
      </c>
      <c r="BK692" s="3">
        <v>1</v>
      </c>
      <c r="BL692" s="3">
        <v>75.69</v>
      </c>
      <c r="BM692" s="3">
        <v>11.35</v>
      </c>
      <c r="BN692" s="3">
        <v>87.04</v>
      </c>
      <c r="BO692" s="3">
        <v>87.04</v>
      </c>
      <c r="BQ692" s="3" t="s">
        <v>610</v>
      </c>
      <c r="BR692" s="3" t="s">
        <v>84</v>
      </c>
      <c r="BS692" s="4">
        <v>45246</v>
      </c>
      <c r="BT692" s="5">
        <v>0.36180555555555555</v>
      </c>
      <c r="BU692" s="3" t="s">
        <v>1467</v>
      </c>
      <c r="BV692" s="3" t="s">
        <v>94</v>
      </c>
      <c r="BY692" s="3">
        <v>1200</v>
      </c>
      <c r="CA692" s="3" t="s">
        <v>696</v>
      </c>
      <c r="CC692" s="3" t="s">
        <v>206</v>
      </c>
      <c r="CD692" s="3">
        <v>4052</v>
      </c>
      <c r="CE692" s="3" t="s">
        <v>90</v>
      </c>
      <c r="CF692" s="4">
        <v>45247</v>
      </c>
      <c r="CI692" s="3">
        <v>1</v>
      </c>
      <c r="CJ692" s="3">
        <v>1</v>
      </c>
      <c r="CK692" s="3">
        <v>21</v>
      </c>
      <c r="CL692" s="3" t="s">
        <v>86</v>
      </c>
    </row>
    <row r="693" spans="1:90" x14ac:dyDescent="0.3">
      <c r="A693" s="3" t="s">
        <v>72</v>
      </c>
      <c r="B693" s="3" t="s">
        <v>73</v>
      </c>
      <c r="C693" s="3" t="s">
        <v>74</v>
      </c>
      <c r="E693" s="3" t="str">
        <f>"080055885345"</f>
        <v>080055885345</v>
      </c>
      <c r="F693" s="4">
        <v>45245</v>
      </c>
      <c r="G693" s="3">
        <v>202408</v>
      </c>
      <c r="H693" s="3" t="s">
        <v>75</v>
      </c>
      <c r="I693" s="3" t="s">
        <v>76</v>
      </c>
      <c r="J693" s="3" t="s">
        <v>77</v>
      </c>
      <c r="K693" s="3" t="s">
        <v>78</v>
      </c>
      <c r="L693" s="3" t="s">
        <v>442</v>
      </c>
      <c r="M693" s="3" t="s">
        <v>443</v>
      </c>
      <c r="N693" s="3" t="s">
        <v>476</v>
      </c>
      <c r="O693" s="3" t="s">
        <v>82</v>
      </c>
      <c r="P693" s="3" t="str">
        <f>"1162957152                    "</f>
        <v xml:space="preserve">1162957152                    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0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23.07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0</v>
      </c>
      <c r="AX693" s="3">
        <v>0</v>
      </c>
      <c r="AY693" s="3">
        <v>0</v>
      </c>
      <c r="AZ693" s="3">
        <v>0</v>
      </c>
      <c r="BA693" s="3">
        <v>0</v>
      </c>
      <c r="BB693" s="3">
        <v>0</v>
      </c>
      <c r="BC693" s="3">
        <v>0</v>
      </c>
      <c r="BD693" s="3">
        <v>0</v>
      </c>
      <c r="BE693" s="3">
        <v>0</v>
      </c>
      <c r="BF693" s="3">
        <v>0</v>
      </c>
      <c r="BG693" s="3">
        <v>0</v>
      </c>
      <c r="BH693" s="3">
        <v>1</v>
      </c>
      <c r="BI693" s="3">
        <v>2</v>
      </c>
      <c r="BJ693" s="3">
        <v>2.5</v>
      </c>
      <c r="BK693" s="3">
        <v>3</v>
      </c>
      <c r="BL693" s="3">
        <v>59.12</v>
      </c>
      <c r="BM693" s="3">
        <v>8.8699999999999992</v>
      </c>
      <c r="BN693" s="3">
        <v>67.989999999999995</v>
      </c>
      <c r="BO693" s="3">
        <v>67.989999999999995</v>
      </c>
      <c r="BQ693" s="3" t="s">
        <v>477</v>
      </c>
      <c r="BR693" s="3" t="s">
        <v>84</v>
      </c>
      <c r="BS693" s="4">
        <v>45246</v>
      </c>
      <c r="BT693" s="5">
        <v>0.3430555555555555</v>
      </c>
      <c r="BU693" s="3" t="s">
        <v>478</v>
      </c>
      <c r="BV693" s="3" t="s">
        <v>94</v>
      </c>
      <c r="BY693" s="3">
        <v>12544</v>
      </c>
      <c r="CA693" s="3" t="s">
        <v>479</v>
      </c>
      <c r="CC693" s="3" t="s">
        <v>443</v>
      </c>
      <c r="CD693" s="3">
        <v>2001</v>
      </c>
      <c r="CE693" s="3" t="s">
        <v>90</v>
      </c>
      <c r="CF693" s="4">
        <v>45246</v>
      </c>
      <c r="CI693" s="3">
        <v>1</v>
      </c>
      <c r="CJ693" s="3">
        <v>1</v>
      </c>
      <c r="CK693" s="3">
        <v>22</v>
      </c>
      <c r="CL693" s="3" t="s">
        <v>86</v>
      </c>
    </row>
    <row r="694" spans="1:90" x14ac:dyDescent="0.3">
      <c r="A694" s="3" t="s">
        <v>72</v>
      </c>
      <c r="B694" s="3" t="s">
        <v>73</v>
      </c>
      <c r="C694" s="3" t="s">
        <v>74</v>
      </c>
      <c r="E694" s="3" t="str">
        <f>"080055884660"</f>
        <v>080055884660</v>
      </c>
      <c r="F694" s="4">
        <v>45245</v>
      </c>
      <c r="G694" s="3">
        <v>202408</v>
      </c>
      <c r="H694" s="3" t="s">
        <v>75</v>
      </c>
      <c r="I694" s="3" t="s">
        <v>76</v>
      </c>
      <c r="J694" s="3" t="s">
        <v>77</v>
      </c>
      <c r="K694" s="3" t="s">
        <v>78</v>
      </c>
      <c r="L694" s="3" t="s">
        <v>79</v>
      </c>
      <c r="M694" s="3" t="s">
        <v>80</v>
      </c>
      <c r="N694" s="3" t="s">
        <v>112</v>
      </c>
      <c r="O694" s="3" t="s">
        <v>82</v>
      </c>
      <c r="P694" s="3" t="str">
        <f>"1162957147                    "</f>
        <v xml:space="preserve">1162957147                    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29.54</v>
      </c>
      <c r="AR694" s="3">
        <v>0</v>
      </c>
      <c r="AS694" s="3">
        <v>0</v>
      </c>
      <c r="AT694" s="3">
        <v>0</v>
      </c>
      <c r="AU694" s="3">
        <v>0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1</v>
      </c>
      <c r="BI694" s="3">
        <v>1</v>
      </c>
      <c r="BJ694" s="3">
        <v>0.2</v>
      </c>
      <c r="BK694" s="3">
        <v>1</v>
      </c>
      <c r="BL694" s="3">
        <v>75.69</v>
      </c>
      <c r="BM694" s="3">
        <v>11.35</v>
      </c>
      <c r="BN694" s="3">
        <v>87.04</v>
      </c>
      <c r="BO694" s="3">
        <v>87.04</v>
      </c>
      <c r="BQ694" s="3" t="s">
        <v>113</v>
      </c>
      <c r="BR694" s="3" t="s">
        <v>84</v>
      </c>
      <c r="BS694" s="4">
        <v>45246</v>
      </c>
      <c r="BT694" s="5">
        <v>0.39583333333333331</v>
      </c>
      <c r="BU694" s="3" t="s">
        <v>182</v>
      </c>
      <c r="BV694" s="3" t="s">
        <v>94</v>
      </c>
      <c r="BY694" s="3">
        <v>1200</v>
      </c>
      <c r="CA694" s="3" t="s">
        <v>115</v>
      </c>
      <c r="CC694" s="3" t="s">
        <v>80</v>
      </c>
      <c r="CD694" s="3">
        <v>7441</v>
      </c>
      <c r="CE694" s="3" t="s">
        <v>90</v>
      </c>
      <c r="CF694" s="4">
        <v>45247</v>
      </c>
      <c r="CI694" s="3">
        <v>1</v>
      </c>
      <c r="CJ694" s="3">
        <v>1</v>
      </c>
      <c r="CK694" s="3">
        <v>21</v>
      </c>
      <c r="CL694" s="3" t="s">
        <v>86</v>
      </c>
    </row>
    <row r="695" spans="1:90" x14ac:dyDescent="0.3">
      <c r="A695" s="3" t="s">
        <v>72</v>
      </c>
      <c r="B695" s="3" t="s">
        <v>73</v>
      </c>
      <c r="C695" s="3" t="s">
        <v>74</v>
      </c>
      <c r="E695" s="3" t="str">
        <f>"080055885128"</f>
        <v>080055885128</v>
      </c>
      <c r="F695" s="4">
        <v>45245</v>
      </c>
      <c r="G695" s="3">
        <v>202408</v>
      </c>
      <c r="H695" s="3" t="s">
        <v>75</v>
      </c>
      <c r="I695" s="3" t="s">
        <v>76</v>
      </c>
      <c r="J695" s="3" t="s">
        <v>77</v>
      </c>
      <c r="K695" s="3" t="s">
        <v>78</v>
      </c>
      <c r="L695" s="3" t="s">
        <v>154</v>
      </c>
      <c r="M695" s="3" t="s">
        <v>155</v>
      </c>
      <c r="N695" s="3" t="s">
        <v>1468</v>
      </c>
      <c r="O695" s="3" t="s">
        <v>82</v>
      </c>
      <c r="P695" s="3" t="str">
        <f>"1162957165                    "</f>
        <v xml:space="preserve">1162957165                    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0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23.07</v>
      </c>
      <c r="AR695" s="3">
        <v>0</v>
      </c>
      <c r="AS695" s="3">
        <v>0</v>
      </c>
      <c r="AT695" s="3">
        <v>0</v>
      </c>
      <c r="AU695" s="3">
        <v>0</v>
      </c>
      <c r="AV695" s="3">
        <v>0</v>
      </c>
      <c r="AW695" s="3">
        <v>0</v>
      </c>
      <c r="AX695" s="3">
        <v>0</v>
      </c>
      <c r="AY695" s="3">
        <v>0</v>
      </c>
      <c r="AZ695" s="3">
        <v>0</v>
      </c>
      <c r="BA695" s="3">
        <v>0</v>
      </c>
      <c r="BB695" s="3">
        <v>0</v>
      </c>
      <c r="BC695" s="3">
        <v>0</v>
      </c>
      <c r="BD695" s="3">
        <v>0</v>
      </c>
      <c r="BE695" s="3">
        <v>0</v>
      </c>
      <c r="BF695" s="3">
        <v>0</v>
      </c>
      <c r="BG695" s="3">
        <v>0</v>
      </c>
      <c r="BH695" s="3">
        <v>1</v>
      </c>
      <c r="BI695" s="3">
        <v>1</v>
      </c>
      <c r="BJ695" s="3">
        <v>0.2</v>
      </c>
      <c r="BK695" s="3">
        <v>1</v>
      </c>
      <c r="BL695" s="3">
        <v>59.12</v>
      </c>
      <c r="BM695" s="3">
        <v>8.8699999999999992</v>
      </c>
      <c r="BN695" s="3">
        <v>67.989999999999995</v>
      </c>
      <c r="BO695" s="3">
        <v>67.989999999999995</v>
      </c>
      <c r="BQ695" s="3" t="s">
        <v>1469</v>
      </c>
      <c r="BR695" s="3" t="s">
        <v>84</v>
      </c>
      <c r="BS695" s="4">
        <v>45246</v>
      </c>
      <c r="BT695" s="5">
        <v>0.47569444444444442</v>
      </c>
      <c r="BU695" s="3" t="s">
        <v>1470</v>
      </c>
      <c r="BV695" s="3" t="s">
        <v>86</v>
      </c>
      <c r="BW695" s="3" t="s">
        <v>503</v>
      </c>
      <c r="BX695" s="3" t="s">
        <v>1040</v>
      </c>
      <c r="BY695" s="3">
        <v>1200</v>
      </c>
      <c r="CA695" s="3" t="s">
        <v>1084</v>
      </c>
      <c r="CC695" s="3" t="s">
        <v>155</v>
      </c>
      <c r="CD695" s="3">
        <v>1428</v>
      </c>
      <c r="CE695" s="3" t="s">
        <v>90</v>
      </c>
      <c r="CF695" s="4">
        <v>45247</v>
      </c>
      <c r="CI695" s="3">
        <v>1</v>
      </c>
      <c r="CJ695" s="3">
        <v>1</v>
      </c>
      <c r="CK695" s="3">
        <v>22</v>
      </c>
      <c r="CL695" s="3" t="s">
        <v>86</v>
      </c>
    </row>
    <row r="696" spans="1:90" x14ac:dyDescent="0.3">
      <c r="A696" s="3" t="s">
        <v>72</v>
      </c>
      <c r="B696" s="3" t="s">
        <v>73</v>
      </c>
      <c r="C696" s="3" t="s">
        <v>74</v>
      </c>
      <c r="E696" s="3" t="str">
        <f>"080055898640"</f>
        <v>080055898640</v>
      </c>
      <c r="F696" s="4">
        <v>45245</v>
      </c>
      <c r="G696" s="3">
        <v>202408</v>
      </c>
      <c r="H696" s="3" t="s">
        <v>75</v>
      </c>
      <c r="I696" s="3" t="s">
        <v>76</v>
      </c>
      <c r="J696" s="3" t="s">
        <v>77</v>
      </c>
      <c r="K696" s="3" t="s">
        <v>78</v>
      </c>
      <c r="L696" s="3" t="s">
        <v>116</v>
      </c>
      <c r="M696" s="3" t="s">
        <v>117</v>
      </c>
      <c r="N696" s="3" t="s">
        <v>118</v>
      </c>
      <c r="O696" s="3" t="s">
        <v>82</v>
      </c>
      <c r="P696" s="3" t="str">
        <f>"1162957291                    "</f>
        <v xml:space="preserve">1162957291                    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23.07</v>
      </c>
      <c r="AR696" s="3">
        <v>0</v>
      </c>
      <c r="AS696" s="3">
        <v>0</v>
      </c>
      <c r="AT696" s="3">
        <v>0</v>
      </c>
      <c r="AU696" s="3">
        <v>0</v>
      </c>
      <c r="AV696" s="3">
        <v>0</v>
      </c>
      <c r="AW696" s="3">
        <v>0</v>
      </c>
      <c r="AX696" s="3">
        <v>0</v>
      </c>
      <c r="AY696" s="3">
        <v>0</v>
      </c>
      <c r="AZ696" s="3">
        <v>0</v>
      </c>
      <c r="BA696" s="3">
        <v>0</v>
      </c>
      <c r="BB696" s="3">
        <v>0</v>
      </c>
      <c r="BC696" s="3">
        <v>0</v>
      </c>
      <c r="BD696" s="3">
        <v>0</v>
      </c>
      <c r="BE696" s="3">
        <v>0</v>
      </c>
      <c r="BF696" s="3">
        <v>0</v>
      </c>
      <c r="BG696" s="3">
        <v>0</v>
      </c>
      <c r="BH696" s="3">
        <v>1</v>
      </c>
      <c r="BI696" s="3">
        <v>2</v>
      </c>
      <c r="BJ696" s="3">
        <v>1.4</v>
      </c>
      <c r="BK696" s="3">
        <v>2</v>
      </c>
      <c r="BL696" s="3">
        <v>59.12</v>
      </c>
      <c r="BM696" s="3">
        <v>8.8699999999999992</v>
      </c>
      <c r="BN696" s="3">
        <v>67.989999999999995</v>
      </c>
      <c r="BO696" s="3">
        <v>67.989999999999995</v>
      </c>
      <c r="BQ696" s="3" t="s">
        <v>119</v>
      </c>
      <c r="BR696" s="3" t="s">
        <v>84</v>
      </c>
      <c r="BS696" s="4">
        <v>45246</v>
      </c>
      <c r="BT696" s="5">
        <v>0.4284722222222222</v>
      </c>
      <c r="BU696" s="3" t="s">
        <v>1471</v>
      </c>
      <c r="BV696" s="3" t="s">
        <v>94</v>
      </c>
      <c r="BY696" s="3">
        <v>7000</v>
      </c>
      <c r="CA696" s="3" t="s">
        <v>1472</v>
      </c>
      <c r="CC696" s="3" t="s">
        <v>117</v>
      </c>
      <c r="CD696" s="3">
        <v>2194</v>
      </c>
      <c r="CE696" s="3" t="s">
        <v>90</v>
      </c>
      <c r="CF696" s="4">
        <v>45246</v>
      </c>
      <c r="CI696" s="3">
        <v>1</v>
      </c>
      <c r="CJ696" s="3">
        <v>1</v>
      </c>
      <c r="CK696" s="3">
        <v>22</v>
      </c>
      <c r="CL696" s="3" t="s">
        <v>86</v>
      </c>
    </row>
    <row r="697" spans="1:90" x14ac:dyDescent="0.3">
      <c r="A697" s="3" t="s">
        <v>72</v>
      </c>
      <c r="B697" s="3" t="s">
        <v>73</v>
      </c>
      <c r="C697" s="3" t="s">
        <v>74</v>
      </c>
      <c r="E697" s="3" t="str">
        <f>"080055886640"</f>
        <v>080055886640</v>
      </c>
      <c r="F697" s="4">
        <v>45245</v>
      </c>
      <c r="G697" s="3">
        <v>202408</v>
      </c>
      <c r="H697" s="3" t="s">
        <v>75</v>
      </c>
      <c r="I697" s="3" t="s">
        <v>76</v>
      </c>
      <c r="J697" s="3" t="s">
        <v>77</v>
      </c>
      <c r="K697" s="3" t="s">
        <v>78</v>
      </c>
      <c r="L697" s="3" t="s">
        <v>147</v>
      </c>
      <c r="M697" s="3" t="s">
        <v>148</v>
      </c>
      <c r="N697" s="3" t="s">
        <v>1473</v>
      </c>
      <c r="O697" s="3" t="s">
        <v>82</v>
      </c>
      <c r="P697" s="3" t="str">
        <f>"1162957162                    "</f>
        <v xml:space="preserve">1162957162                    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0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29.54</v>
      </c>
      <c r="AR697" s="3">
        <v>0</v>
      </c>
      <c r="AS697" s="3">
        <v>0</v>
      </c>
      <c r="AT697" s="3">
        <v>0</v>
      </c>
      <c r="AU697" s="3">
        <v>0</v>
      </c>
      <c r="AV697" s="3">
        <v>0</v>
      </c>
      <c r="AW697" s="3">
        <v>0</v>
      </c>
      <c r="AX697" s="3">
        <v>0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1</v>
      </c>
      <c r="BI697" s="3">
        <v>1</v>
      </c>
      <c r="BJ697" s="3">
        <v>0.2</v>
      </c>
      <c r="BK697" s="3">
        <v>1</v>
      </c>
      <c r="BL697" s="3">
        <v>75.69</v>
      </c>
      <c r="BM697" s="3">
        <v>11.35</v>
      </c>
      <c r="BN697" s="3">
        <v>87.04</v>
      </c>
      <c r="BO697" s="3">
        <v>87.04</v>
      </c>
      <c r="BQ697" s="3" t="s">
        <v>1474</v>
      </c>
      <c r="BR697" s="3" t="s">
        <v>84</v>
      </c>
      <c r="BS697" s="4">
        <v>45246</v>
      </c>
      <c r="BT697" s="5">
        <v>0.39999999999999997</v>
      </c>
      <c r="BU697" s="3" t="s">
        <v>1475</v>
      </c>
      <c r="BV697" s="3" t="s">
        <v>94</v>
      </c>
      <c r="BY697" s="3">
        <v>1200</v>
      </c>
      <c r="CA697" s="3" t="s">
        <v>429</v>
      </c>
      <c r="CC697" s="3" t="s">
        <v>148</v>
      </c>
      <c r="CD697" s="3">
        <v>200</v>
      </c>
      <c r="CE697" s="3" t="s">
        <v>90</v>
      </c>
      <c r="CF697" s="4">
        <v>45246</v>
      </c>
      <c r="CI697" s="3">
        <v>1</v>
      </c>
      <c r="CJ697" s="3">
        <v>1</v>
      </c>
      <c r="CK697" s="3">
        <v>21</v>
      </c>
      <c r="CL697" s="3" t="s">
        <v>86</v>
      </c>
    </row>
    <row r="698" spans="1:90" x14ac:dyDescent="0.3">
      <c r="A698" s="3" t="s">
        <v>72</v>
      </c>
      <c r="B698" s="3" t="s">
        <v>73</v>
      </c>
      <c r="C698" s="3" t="s">
        <v>74</v>
      </c>
      <c r="E698" s="3" t="str">
        <f>"080055892217"</f>
        <v>080055892217</v>
      </c>
      <c r="F698" s="4">
        <v>45245</v>
      </c>
      <c r="G698" s="3">
        <v>202408</v>
      </c>
      <c r="H698" s="3" t="s">
        <v>75</v>
      </c>
      <c r="I698" s="3" t="s">
        <v>76</v>
      </c>
      <c r="J698" s="3" t="s">
        <v>77</v>
      </c>
      <c r="K698" s="3" t="s">
        <v>78</v>
      </c>
      <c r="L698" s="3" t="s">
        <v>193</v>
      </c>
      <c r="M698" s="3" t="s">
        <v>194</v>
      </c>
      <c r="N698" s="3" t="s">
        <v>457</v>
      </c>
      <c r="O698" s="3" t="s">
        <v>82</v>
      </c>
      <c r="P698" s="3" t="str">
        <f>"1162957201                    "</f>
        <v xml:space="preserve">1162957201                    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0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29.54</v>
      </c>
      <c r="AR698" s="3">
        <v>0</v>
      </c>
      <c r="AS698" s="3">
        <v>0</v>
      </c>
      <c r="AT698" s="3">
        <v>0</v>
      </c>
      <c r="AU698" s="3">
        <v>0</v>
      </c>
      <c r="AV698" s="3">
        <v>0</v>
      </c>
      <c r="AW698" s="3">
        <v>0</v>
      </c>
      <c r="AX698" s="3">
        <v>0</v>
      </c>
      <c r="AY698" s="3">
        <v>0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0</v>
      </c>
      <c r="BF698" s="3">
        <v>0</v>
      </c>
      <c r="BG698" s="3">
        <v>0</v>
      </c>
      <c r="BH698" s="3">
        <v>1</v>
      </c>
      <c r="BI698" s="3">
        <v>2</v>
      </c>
      <c r="BJ698" s="3">
        <v>1.9</v>
      </c>
      <c r="BK698" s="3">
        <v>2</v>
      </c>
      <c r="BL698" s="3">
        <v>75.69</v>
      </c>
      <c r="BM698" s="3">
        <v>11.35</v>
      </c>
      <c r="BN698" s="3">
        <v>87.04</v>
      </c>
      <c r="BO698" s="3">
        <v>87.04</v>
      </c>
      <c r="BQ698" s="3" t="s">
        <v>458</v>
      </c>
      <c r="BR698" s="3" t="s">
        <v>84</v>
      </c>
      <c r="BS698" s="4">
        <v>45246</v>
      </c>
      <c r="BT698" s="5">
        <v>0.33958333333333335</v>
      </c>
      <c r="BU698" s="3" t="s">
        <v>1476</v>
      </c>
      <c r="BV698" s="3" t="s">
        <v>94</v>
      </c>
      <c r="BY698" s="3">
        <v>9610</v>
      </c>
      <c r="CA698" s="3" t="s">
        <v>756</v>
      </c>
      <c r="CC698" s="3" t="s">
        <v>194</v>
      </c>
      <c r="CD698" s="3">
        <v>6001</v>
      </c>
      <c r="CE698" s="3" t="s">
        <v>90</v>
      </c>
      <c r="CF698" s="4">
        <v>45246</v>
      </c>
      <c r="CI698" s="3">
        <v>1</v>
      </c>
      <c r="CJ698" s="3">
        <v>1</v>
      </c>
      <c r="CK698" s="3">
        <v>21</v>
      </c>
      <c r="CL698" s="3" t="s">
        <v>86</v>
      </c>
    </row>
    <row r="699" spans="1:90" x14ac:dyDescent="0.3">
      <c r="A699" s="3" t="s">
        <v>72</v>
      </c>
      <c r="B699" s="3" t="s">
        <v>73</v>
      </c>
      <c r="C699" s="3" t="s">
        <v>74</v>
      </c>
      <c r="E699" s="3" t="str">
        <f>"080055892234"</f>
        <v>080055892234</v>
      </c>
      <c r="F699" s="4">
        <v>45245</v>
      </c>
      <c r="G699" s="3">
        <v>202408</v>
      </c>
      <c r="H699" s="3" t="s">
        <v>75</v>
      </c>
      <c r="I699" s="3" t="s">
        <v>76</v>
      </c>
      <c r="J699" s="3" t="s">
        <v>77</v>
      </c>
      <c r="K699" s="3" t="s">
        <v>78</v>
      </c>
      <c r="L699" s="3" t="s">
        <v>472</v>
      </c>
      <c r="M699" s="3" t="s">
        <v>473</v>
      </c>
      <c r="N699" s="3" t="s">
        <v>149</v>
      </c>
      <c r="O699" s="3" t="s">
        <v>150</v>
      </c>
      <c r="P699" s="3" t="str">
        <f>"1162957173                    "</f>
        <v xml:space="preserve">1162957173                    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5.57</v>
      </c>
      <c r="AH699" s="3">
        <v>0</v>
      </c>
      <c r="AI699" s="3">
        <v>0</v>
      </c>
      <c r="AJ699" s="3">
        <v>0</v>
      </c>
      <c r="AK699" s="3">
        <v>0</v>
      </c>
      <c r="AL699" s="3">
        <v>0</v>
      </c>
      <c r="AM699" s="3">
        <v>0</v>
      </c>
      <c r="AN699" s="3">
        <v>0</v>
      </c>
      <c r="AO699" s="3">
        <v>0</v>
      </c>
      <c r="AP699" s="3">
        <v>0</v>
      </c>
      <c r="AQ699" s="3">
        <v>108.93</v>
      </c>
      <c r="AR699" s="3">
        <v>0</v>
      </c>
      <c r="AS699" s="3">
        <v>0</v>
      </c>
      <c r="AT699" s="3">
        <v>0</v>
      </c>
      <c r="AU699" s="3">
        <v>0</v>
      </c>
      <c r="AV699" s="3">
        <v>0</v>
      </c>
      <c r="AW699" s="3">
        <v>0</v>
      </c>
      <c r="AX699" s="3">
        <v>0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2</v>
      </c>
      <c r="BI699" s="3">
        <v>20</v>
      </c>
      <c r="BJ699" s="3">
        <v>36.5</v>
      </c>
      <c r="BK699" s="3">
        <v>37</v>
      </c>
      <c r="BL699" s="3">
        <v>284.70999999999998</v>
      </c>
      <c r="BM699" s="3">
        <v>42.71</v>
      </c>
      <c r="BN699" s="3">
        <v>327.42</v>
      </c>
      <c r="BO699" s="3">
        <v>327.42</v>
      </c>
      <c r="BQ699" s="3" t="s">
        <v>769</v>
      </c>
      <c r="BR699" s="3" t="s">
        <v>84</v>
      </c>
      <c r="BS699" s="4">
        <v>45247</v>
      </c>
      <c r="BT699" s="5">
        <v>0.56597222222222221</v>
      </c>
      <c r="BU699" s="3" t="s">
        <v>1477</v>
      </c>
      <c r="BV699" s="3" t="s">
        <v>94</v>
      </c>
      <c r="BY699" s="3">
        <v>91264</v>
      </c>
      <c r="CC699" s="3" t="s">
        <v>473</v>
      </c>
      <c r="CD699" s="3">
        <v>6220</v>
      </c>
      <c r="CE699" s="3" t="s">
        <v>90</v>
      </c>
      <c r="CF699" s="4">
        <v>45247</v>
      </c>
      <c r="CI699" s="3">
        <v>3</v>
      </c>
      <c r="CJ699" s="3">
        <v>2</v>
      </c>
      <c r="CK699" s="3">
        <v>41</v>
      </c>
      <c r="CL699" s="3" t="s">
        <v>86</v>
      </c>
    </row>
    <row r="700" spans="1:90" x14ac:dyDescent="0.3">
      <c r="A700" s="3" t="s">
        <v>72</v>
      </c>
      <c r="B700" s="3" t="s">
        <v>73</v>
      </c>
      <c r="C700" s="3" t="s">
        <v>74</v>
      </c>
      <c r="E700" s="3" t="str">
        <f>"080055885042"</f>
        <v>080055885042</v>
      </c>
      <c r="F700" s="4">
        <v>45245</v>
      </c>
      <c r="G700" s="3">
        <v>202408</v>
      </c>
      <c r="H700" s="3" t="s">
        <v>75</v>
      </c>
      <c r="I700" s="3" t="s">
        <v>76</v>
      </c>
      <c r="J700" s="3" t="s">
        <v>77</v>
      </c>
      <c r="K700" s="3" t="s">
        <v>78</v>
      </c>
      <c r="L700" s="3" t="s">
        <v>147</v>
      </c>
      <c r="M700" s="3" t="s">
        <v>148</v>
      </c>
      <c r="N700" s="3" t="s">
        <v>385</v>
      </c>
      <c r="O700" s="3" t="s">
        <v>82</v>
      </c>
      <c r="P700" s="3" t="str">
        <f>"1162957137                    "</f>
        <v xml:space="preserve">1162957137                    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29.54</v>
      </c>
      <c r="AR700" s="3">
        <v>0</v>
      </c>
      <c r="AS700" s="3">
        <v>0</v>
      </c>
      <c r="AT700" s="3">
        <v>0</v>
      </c>
      <c r="AU700" s="3">
        <v>0</v>
      </c>
      <c r="AV700" s="3">
        <v>0</v>
      </c>
      <c r="AW700" s="3">
        <v>0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1</v>
      </c>
      <c r="BI700" s="3">
        <v>1</v>
      </c>
      <c r="BJ700" s="3">
        <v>0.2</v>
      </c>
      <c r="BK700" s="3">
        <v>1</v>
      </c>
      <c r="BL700" s="3">
        <v>75.69</v>
      </c>
      <c r="BM700" s="3">
        <v>11.35</v>
      </c>
      <c r="BN700" s="3">
        <v>87.04</v>
      </c>
      <c r="BO700" s="3">
        <v>87.04</v>
      </c>
      <c r="BQ700" s="3" t="s">
        <v>386</v>
      </c>
      <c r="BR700" s="3" t="s">
        <v>84</v>
      </c>
      <c r="BS700" s="4">
        <v>45246</v>
      </c>
      <c r="BT700" s="5">
        <v>0.36458333333333331</v>
      </c>
      <c r="BU700" s="3" t="s">
        <v>824</v>
      </c>
      <c r="BV700" s="3" t="s">
        <v>94</v>
      </c>
      <c r="BY700" s="3">
        <v>1200</v>
      </c>
      <c r="CA700" s="3" t="s">
        <v>388</v>
      </c>
      <c r="CC700" s="3" t="s">
        <v>148</v>
      </c>
      <c r="CD700" s="3">
        <v>2</v>
      </c>
      <c r="CE700" s="3" t="s">
        <v>90</v>
      </c>
      <c r="CF700" s="4">
        <v>45246</v>
      </c>
      <c r="CI700" s="3">
        <v>1</v>
      </c>
      <c r="CJ700" s="3">
        <v>1</v>
      </c>
      <c r="CK700" s="3">
        <v>21</v>
      </c>
      <c r="CL700" s="3" t="s">
        <v>86</v>
      </c>
    </row>
    <row r="701" spans="1:90" x14ac:dyDescent="0.3">
      <c r="A701" s="3" t="s">
        <v>72</v>
      </c>
      <c r="B701" s="3" t="s">
        <v>73</v>
      </c>
      <c r="C701" s="3" t="s">
        <v>74</v>
      </c>
      <c r="E701" s="3" t="str">
        <f>"080055893551"</f>
        <v>080055893551</v>
      </c>
      <c r="F701" s="4">
        <v>45245</v>
      </c>
      <c r="G701" s="3">
        <v>202408</v>
      </c>
      <c r="H701" s="3" t="s">
        <v>75</v>
      </c>
      <c r="I701" s="3" t="s">
        <v>76</v>
      </c>
      <c r="J701" s="3" t="s">
        <v>77</v>
      </c>
      <c r="K701" s="3" t="s">
        <v>78</v>
      </c>
      <c r="L701" s="3" t="s">
        <v>79</v>
      </c>
      <c r="M701" s="3" t="s">
        <v>80</v>
      </c>
      <c r="N701" s="3" t="s">
        <v>112</v>
      </c>
      <c r="O701" s="3" t="s">
        <v>82</v>
      </c>
      <c r="P701" s="3" t="str">
        <f>"1162957237                    "</f>
        <v xml:space="preserve">1162957237                    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29.54</v>
      </c>
      <c r="AR701" s="3">
        <v>0</v>
      </c>
      <c r="AS701" s="3">
        <v>0</v>
      </c>
      <c r="AT701" s="3">
        <v>0</v>
      </c>
      <c r="AU701" s="3">
        <v>0</v>
      </c>
      <c r="AV701" s="3">
        <v>0</v>
      </c>
      <c r="AW701" s="3">
        <v>0</v>
      </c>
      <c r="AX701" s="3">
        <v>0</v>
      </c>
      <c r="AY701" s="3">
        <v>0</v>
      </c>
      <c r="AZ701" s="3">
        <v>0</v>
      </c>
      <c r="BA701" s="3">
        <v>0</v>
      </c>
      <c r="BB701" s="3">
        <v>0</v>
      </c>
      <c r="BC701" s="3">
        <v>0</v>
      </c>
      <c r="BD701" s="3">
        <v>0</v>
      </c>
      <c r="BE701" s="3">
        <v>0</v>
      </c>
      <c r="BF701" s="3">
        <v>0</v>
      </c>
      <c r="BG701" s="3">
        <v>0</v>
      </c>
      <c r="BH701" s="3">
        <v>1</v>
      </c>
      <c r="BI701" s="3">
        <v>1</v>
      </c>
      <c r="BJ701" s="3">
        <v>0.2</v>
      </c>
      <c r="BK701" s="3">
        <v>1</v>
      </c>
      <c r="BL701" s="3">
        <v>75.69</v>
      </c>
      <c r="BM701" s="3">
        <v>11.35</v>
      </c>
      <c r="BN701" s="3">
        <v>87.04</v>
      </c>
      <c r="BO701" s="3">
        <v>87.04</v>
      </c>
      <c r="BQ701" s="3" t="s">
        <v>113</v>
      </c>
      <c r="BR701" s="3" t="s">
        <v>84</v>
      </c>
      <c r="BS701" s="4">
        <v>45246</v>
      </c>
      <c r="BT701" s="5">
        <v>0.39583333333333331</v>
      </c>
      <c r="BU701" s="3" t="s">
        <v>182</v>
      </c>
      <c r="BV701" s="3" t="s">
        <v>94</v>
      </c>
      <c r="BY701" s="3">
        <v>1200</v>
      </c>
      <c r="CA701" s="3" t="s">
        <v>115</v>
      </c>
      <c r="CC701" s="3" t="s">
        <v>80</v>
      </c>
      <c r="CD701" s="3">
        <v>7441</v>
      </c>
      <c r="CE701" s="3" t="s">
        <v>90</v>
      </c>
      <c r="CF701" s="4">
        <v>45247</v>
      </c>
      <c r="CI701" s="3">
        <v>1</v>
      </c>
      <c r="CJ701" s="3">
        <v>1</v>
      </c>
      <c r="CK701" s="3">
        <v>21</v>
      </c>
      <c r="CL701" s="3" t="s">
        <v>86</v>
      </c>
    </row>
    <row r="702" spans="1:90" x14ac:dyDescent="0.3">
      <c r="A702" s="3" t="s">
        <v>72</v>
      </c>
      <c r="B702" s="3" t="s">
        <v>73</v>
      </c>
      <c r="C702" s="3" t="s">
        <v>74</v>
      </c>
      <c r="E702" s="3" t="str">
        <f>"080055884879"</f>
        <v>080055884879</v>
      </c>
      <c r="F702" s="4">
        <v>45245</v>
      </c>
      <c r="G702" s="3">
        <v>202408</v>
      </c>
      <c r="H702" s="3" t="s">
        <v>75</v>
      </c>
      <c r="I702" s="3" t="s">
        <v>76</v>
      </c>
      <c r="J702" s="3" t="s">
        <v>77</v>
      </c>
      <c r="K702" s="3" t="s">
        <v>78</v>
      </c>
      <c r="L702" s="3" t="s">
        <v>238</v>
      </c>
      <c r="M702" s="3" t="s">
        <v>239</v>
      </c>
      <c r="N702" s="3" t="s">
        <v>240</v>
      </c>
      <c r="O702" s="3" t="s">
        <v>82</v>
      </c>
      <c r="P702" s="3" t="str">
        <f>"1162957168                    "</f>
        <v xml:space="preserve">1162957168                    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0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88.57</v>
      </c>
      <c r="AR702" s="3">
        <v>0</v>
      </c>
      <c r="AS702" s="3">
        <v>0</v>
      </c>
      <c r="AT702" s="3">
        <v>0</v>
      </c>
      <c r="AU702" s="3">
        <v>0</v>
      </c>
      <c r="AV702" s="3">
        <v>0</v>
      </c>
      <c r="AW702" s="3">
        <v>0</v>
      </c>
      <c r="AX702" s="3">
        <v>0</v>
      </c>
      <c r="AY702" s="3">
        <v>0</v>
      </c>
      <c r="AZ702" s="3">
        <v>0</v>
      </c>
      <c r="BA702" s="3">
        <v>0</v>
      </c>
      <c r="BB702" s="3">
        <v>0</v>
      </c>
      <c r="BC702" s="3">
        <v>0</v>
      </c>
      <c r="BD702" s="3">
        <v>0</v>
      </c>
      <c r="BE702" s="3">
        <v>0</v>
      </c>
      <c r="BF702" s="3">
        <v>0</v>
      </c>
      <c r="BG702" s="3">
        <v>0</v>
      </c>
      <c r="BH702" s="3">
        <v>1</v>
      </c>
      <c r="BI702" s="3">
        <v>6</v>
      </c>
      <c r="BJ702" s="3">
        <v>5.5</v>
      </c>
      <c r="BK702" s="3">
        <v>6</v>
      </c>
      <c r="BL702" s="3">
        <v>226.96</v>
      </c>
      <c r="BM702" s="3">
        <v>34.04</v>
      </c>
      <c r="BN702" s="3">
        <v>261</v>
      </c>
      <c r="BO702" s="3">
        <v>261</v>
      </c>
      <c r="BQ702" s="3" t="s">
        <v>241</v>
      </c>
      <c r="BR702" s="3" t="s">
        <v>84</v>
      </c>
      <c r="BS702" s="4">
        <v>45246</v>
      </c>
      <c r="BT702" s="5">
        <v>0.43333333333333335</v>
      </c>
      <c r="BU702" s="3" t="s">
        <v>1478</v>
      </c>
      <c r="BV702" s="3" t="s">
        <v>94</v>
      </c>
      <c r="BY702" s="3">
        <v>27702</v>
      </c>
      <c r="CA702" s="3" t="s">
        <v>468</v>
      </c>
      <c r="CC702" s="3" t="s">
        <v>239</v>
      </c>
      <c r="CD702" s="3">
        <v>5201</v>
      </c>
      <c r="CE702" s="3" t="s">
        <v>90</v>
      </c>
      <c r="CF702" s="4">
        <v>45246</v>
      </c>
      <c r="CI702" s="3">
        <v>1</v>
      </c>
      <c r="CJ702" s="3">
        <v>1</v>
      </c>
      <c r="CK702" s="3">
        <v>21</v>
      </c>
      <c r="CL702" s="3" t="s">
        <v>86</v>
      </c>
    </row>
    <row r="703" spans="1:90" x14ac:dyDescent="0.3">
      <c r="A703" s="3" t="s">
        <v>72</v>
      </c>
      <c r="B703" s="3" t="s">
        <v>73</v>
      </c>
      <c r="C703" s="3" t="s">
        <v>74</v>
      </c>
      <c r="E703" s="3" t="str">
        <f>"080055885355"</f>
        <v>080055885355</v>
      </c>
      <c r="F703" s="4">
        <v>45245</v>
      </c>
      <c r="G703" s="3">
        <v>202408</v>
      </c>
      <c r="H703" s="3" t="s">
        <v>75</v>
      </c>
      <c r="I703" s="3" t="s">
        <v>76</v>
      </c>
      <c r="J703" s="3" t="s">
        <v>77</v>
      </c>
      <c r="K703" s="3" t="s">
        <v>78</v>
      </c>
      <c r="L703" s="3" t="s">
        <v>193</v>
      </c>
      <c r="M703" s="3" t="s">
        <v>194</v>
      </c>
      <c r="N703" s="3" t="s">
        <v>1032</v>
      </c>
      <c r="O703" s="3" t="s">
        <v>82</v>
      </c>
      <c r="P703" s="3" t="str">
        <f>"1162957125                    "</f>
        <v xml:space="preserve">1162957125                    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29.54</v>
      </c>
      <c r="AR703" s="3">
        <v>0</v>
      </c>
      <c r="AS703" s="3">
        <v>0</v>
      </c>
      <c r="AT703" s="3">
        <v>0</v>
      </c>
      <c r="AU703" s="3">
        <v>0</v>
      </c>
      <c r="AV703" s="3">
        <v>0</v>
      </c>
      <c r="AW703" s="3">
        <v>0</v>
      </c>
      <c r="AX703" s="3"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1</v>
      </c>
      <c r="BI703" s="3">
        <v>1</v>
      </c>
      <c r="BJ703" s="3">
        <v>0.2</v>
      </c>
      <c r="BK703" s="3">
        <v>1</v>
      </c>
      <c r="BL703" s="3">
        <v>75.69</v>
      </c>
      <c r="BM703" s="3">
        <v>11.35</v>
      </c>
      <c r="BN703" s="3">
        <v>87.04</v>
      </c>
      <c r="BO703" s="3">
        <v>87.04</v>
      </c>
      <c r="BQ703" s="3" t="s">
        <v>1033</v>
      </c>
      <c r="BR703" s="3" t="s">
        <v>84</v>
      </c>
      <c r="BS703" s="4">
        <v>45246</v>
      </c>
      <c r="BT703" s="5">
        <v>0.3923611111111111</v>
      </c>
      <c r="BU703" s="3" t="s">
        <v>1370</v>
      </c>
      <c r="BV703" s="3" t="s">
        <v>94</v>
      </c>
      <c r="BY703" s="3">
        <v>1200</v>
      </c>
      <c r="CA703" s="3" t="s">
        <v>756</v>
      </c>
      <c r="CC703" s="3" t="s">
        <v>194</v>
      </c>
      <c r="CD703" s="3">
        <v>6056</v>
      </c>
      <c r="CE703" s="3" t="s">
        <v>90</v>
      </c>
      <c r="CF703" s="4">
        <v>45246</v>
      </c>
      <c r="CI703" s="3">
        <v>1</v>
      </c>
      <c r="CJ703" s="3">
        <v>1</v>
      </c>
      <c r="CK703" s="3">
        <v>21</v>
      </c>
      <c r="CL703" s="3" t="s">
        <v>86</v>
      </c>
    </row>
    <row r="704" spans="1:90" x14ac:dyDescent="0.3">
      <c r="A704" s="3" t="s">
        <v>72</v>
      </c>
      <c r="B704" s="3" t="s">
        <v>73</v>
      </c>
      <c r="C704" s="3" t="s">
        <v>74</v>
      </c>
      <c r="E704" s="3" t="str">
        <f>"080055885500"</f>
        <v>080055885500</v>
      </c>
      <c r="F704" s="4">
        <v>45245</v>
      </c>
      <c r="G704" s="3">
        <v>202408</v>
      </c>
      <c r="H704" s="3" t="s">
        <v>75</v>
      </c>
      <c r="I704" s="3" t="s">
        <v>76</v>
      </c>
      <c r="J704" s="3" t="s">
        <v>77</v>
      </c>
      <c r="K704" s="3" t="s">
        <v>78</v>
      </c>
      <c r="L704" s="3" t="s">
        <v>612</v>
      </c>
      <c r="M704" s="3" t="s">
        <v>613</v>
      </c>
      <c r="N704" s="3" t="s">
        <v>1417</v>
      </c>
      <c r="O704" s="3" t="s">
        <v>150</v>
      </c>
      <c r="P704" s="3" t="str">
        <f>"1162957149                    "</f>
        <v xml:space="preserve">1162957149                    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5.57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80.56</v>
      </c>
      <c r="AR704" s="3">
        <v>0</v>
      </c>
      <c r="AS704" s="3">
        <v>0</v>
      </c>
      <c r="AT704" s="3">
        <v>0</v>
      </c>
      <c r="AU704" s="3">
        <v>0</v>
      </c>
      <c r="AV704" s="3">
        <v>0</v>
      </c>
      <c r="AW704" s="3">
        <v>0</v>
      </c>
      <c r="AX704" s="3">
        <v>0</v>
      </c>
      <c r="AY704" s="3">
        <v>0</v>
      </c>
      <c r="AZ704" s="3">
        <v>0</v>
      </c>
      <c r="BA704" s="3">
        <v>0</v>
      </c>
      <c r="BB704" s="3">
        <v>0</v>
      </c>
      <c r="BC704" s="3">
        <v>0</v>
      </c>
      <c r="BD704" s="3">
        <v>0</v>
      </c>
      <c r="BE704" s="3">
        <v>0</v>
      </c>
      <c r="BF704" s="3">
        <v>0</v>
      </c>
      <c r="BG704" s="3">
        <v>0</v>
      </c>
      <c r="BH704" s="3">
        <v>1</v>
      </c>
      <c r="BI704" s="3">
        <v>4</v>
      </c>
      <c r="BJ704" s="3">
        <v>2.6</v>
      </c>
      <c r="BK704" s="3">
        <v>4</v>
      </c>
      <c r="BL704" s="3">
        <v>212.01</v>
      </c>
      <c r="BM704" s="3">
        <v>31.8</v>
      </c>
      <c r="BN704" s="3">
        <v>243.81</v>
      </c>
      <c r="BO704" s="3">
        <v>243.81</v>
      </c>
      <c r="BQ704" s="3" t="s">
        <v>1418</v>
      </c>
      <c r="BR704" s="3" t="s">
        <v>84</v>
      </c>
      <c r="BS704" s="4">
        <v>45247</v>
      </c>
      <c r="BT704" s="5">
        <v>0.55069444444444449</v>
      </c>
      <c r="BU704" s="3" t="s">
        <v>1479</v>
      </c>
      <c r="BV704" s="3" t="s">
        <v>94</v>
      </c>
      <c r="BY704" s="3">
        <v>12768</v>
      </c>
      <c r="CA704" s="3" t="s">
        <v>617</v>
      </c>
      <c r="CC704" s="3" t="s">
        <v>613</v>
      </c>
      <c r="CD704" s="3">
        <v>6849</v>
      </c>
      <c r="CE704" s="3" t="s">
        <v>90</v>
      </c>
      <c r="CF704" s="4">
        <v>45250</v>
      </c>
      <c r="CI704" s="3">
        <v>4</v>
      </c>
      <c r="CJ704" s="3">
        <v>2</v>
      </c>
      <c r="CK704" s="3">
        <v>43</v>
      </c>
      <c r="CL704" s="3" t="s">
        <v>86</v>
      </c>
    </row>
    <row r="705" spans="1:90" x14ac:dyDescent="0.3">
      <c r="A705" s="3" t="s">
        <v>72</v>
      </c>
      <c r="B705" s="3" t="s">
        <v>73</v>
      </c>
      <c r="C705" s="3" t="s">
        <v>74</v>
      </c>
      <c r="E705" s="3" t="str">
        <f>"080055892257"</f>
        <v>080055892257</v>
      </c>
      <c r="F705" s="4">
        <v>45245</v>
      </c>
      <c r="G705" s="3">
        <v>202408</v>
      </c>
      <c r="H705" s="3" t="s">
        <v>75</v>
      </c>
      <c r="I705" s="3" t="s">
        <v>76</v>
      </c>
      <c r="J705" s="3" t="s">
        <v>77</v>
      </c>
      <c r="K705" s="3" t="s">
        <v>78</v>
      </c>
      <c r="L705" s="3" t="s">
        <v>332</v>
      </c>
      <c r="M705" s="3" t="s">
        <v>332</v>
      </c>
      <c r="N705" s="3" t="s">
        <v>585</v>
      </c>
      <c r="O705" s="3" t="s">
        <v>82</v>
      </c>
      <c r="P705" s="3" t="str">
        <f>"1162957229                    "</f>
        <v xml:space="preserve">1162957229                    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173.52</v>
      </c>
      <c r="AR705" s="3">
        <v>0</v>
      </c>
      <c r="AS705" s="3">
        <v>0</v>
      </c>
      <c r="AT705" s="3">
        <v>0</v>
      </c>
      <c r="AU705" s="3">
        <v>0</v>
      </c>
      <c r="AV705" s="3">
        <v>0</v>
      </c>
      <c r="AW705" s="3">
        <v>0</v>
      </c>
      <c r="AX705" s="3">
        <v>0</v>
      </c>
      <c r="AY705" s="3">
        <v>0</v>
      </c>
      <c r="AZ705" s="3">
        <v>0</v>
      </c>
      <c r="BA705" s="3">
        <v>0</v>
      </c>
      <c r="BB705" s="3">
        <v>0</v>
      </c>
      <c r="BC705" s="3">
        <v>0</v>
      </c>
      <c r="BD705" s="3">
        <v>0</v>
      </c>
      <c r="BE705" s="3">
        <v>0</v>
      </c>
      <c r="BF705" s="3">
        <v>0</v>
      </c>
      <c r="BG705" s="3">
        <v>0</v>
      </c>
      <c r="BH705" s="3">
        <v>1</v>
      </c>
      <c r="BI705" s="3">
        <v>6</v>
      </c>
      <c r="BJ705" s="3">
        <v>6.4</v>
      </c>
      <c r="BK705" s="3">
        <v>6.5</v>
      </c>
      <c r="BL705" s="3">
        <v>444.65</v>
      </c>
      <c r="BM705" s="3">
        <v>66.7</v>
      </c>
      <c r="BN705" s="3">
        <v>511.35</v>
      </c>
      <c r="BO705" s="3">
        <v>511.35</v>
      </c>
      <c r="BQ705" s="3" t="s">
        <v>586</v>
      </c>
      <c r="BR705" s="3" t="s">
        <v>84</v>
      </c>
      <c r="BS705" s="4">
        <v>45246</v>
      </c>
      <c r="BT705" s="5">
        <v>0.46875</v>
      </c>
      <c r="BU705" s="3" t="s">
        <v>731</v>
      </c>
      <c r="BV705" s="3" t="s">
        <v>94</v>
      </c>
      <c r="BY705" s="3">
        <v>31920</v>
      </c>
      <c r="CA705" s="3" t="s">
        <v>902</v>
      </c>
      <c r="CC705" s="3" t="s">
        <v>332</v>
      </c>
      <c r="CD705" s="3">
        <v>7646</v>
      </c>
      <c r="CE705" s="3" t="s">
        <v>90</v>
      </c>
      <c r="CF705" s="4">
        <v>45247</v>
      </c>
      <c r="CI705" s="3">
        <v>1</v>
      </c>
      <c r="CJ705" s="3">
        <v>1</v>
      </c>
      <c r="CK705" s="3">
        <v>23</v>
      </c>
      <c r="CL705" s="3" t="s">
        <v>86</v>
      </c>
    </row>
    <row r="706" spans="1:90" x14ac:dyDescent="0.3">
      <c r="A706" s="3" t="s">
        <v>72</v>
      </c>
      <c r="B706" s="3" t="s">
        <v>73</v>
      </c>
      <c r="C706" s="3" t="s">
        <v>74</v>
      </c>
      <c r="E706" s="3" t="str">
        <f>"080055898862"</f>
        <v>080055898862</v>
      </c>
      <c r="F706" s="4">
        <v>45245</v>
      </c>
      <c r="G706" s="3">
        <v>202408</v>
      </c>
      <c r="H706" s="3" t="s">
        <v>75</v>
      </c>
      <c r="I706" s="3" t="s">
        <v>76</v>
      </c>
      <c r="J706" s="3" t="s">
        <v>77</v>
      </c>
      <c r="K706" s="3" t="s">
        <v>78</v>
      </c>
      <c r="L706" s="3" t="s">
        <v>260</v>
      </c>
      <c r="M706" s="3" t="s">
        <v>261</v>
      </c>
      <c r="N706" s="3" t="s">
        <v>1250</v>
      </c>
      <c r="O706" s="3" t="s">
        <v>82</v>
      </c>
      <c r="P706" s="3" t="str">
        <f>"1162957284                    "</f>
        <v xml:space="preserve">1162957284                    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57.23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1</v>
      </c>
      <c r="BI706" s="3">
        <v>2</v>
      </c>
      <c r="BJ706" s="3">
        <v>1.4</v>
      </c>
      <c r="BK706" s="3">
        <v>2</v>
      </c>
      <c r="BL706" s="3">
        <v>146.65</v>
      </c>
      <c r="BM706" s="3">
        <v>22</v>
      </c>
      <c r="BN706" s="3">
        <v>168.65</v>
      </c>
      <c r="BO706" s="3">
        <v>168.65</v>
      </c>
      <c r="BQ706" s="3" t="s">
        <v>1251</v>
      </c>
      <c r="BR706" s="3" t="s">
        <v>84</v>
      </c>
      <c r="BS706" s="3" t="s">
        <v>130</v>
      </c>
      <c r="BY706" s="3">
        <v>7000</v>
      </c>
      <c r="CC706" s="3" t="s">
        <v>261</v>
      </c>
      <c r="CD706" s="3">
        <v>1871</v>
      </c>
      <c r="CE706" s="3" t="s">
        <v>90</v>
      </c>
      <c r="CF706" s="4">
        <v>45250</v>
      </c>
      <c r="CI706" s="3">
        <v>1</v>
      </c>
      <c r="CJ706" s="3" t="s">
        <v>130</v>
      </c>
      <c r="CK706" s="3">
        <v>23</v>
      </c>
      <c r="CL706" s="3" t="s">
        <v>86</v>
      </c>
    </row>
    <row r="707" spans="1:90" x14ac:dyDescent="0.3">
      <c r="A707" s="3" t="s">
        <v>72</v>
      </c>
      <c r="B707" s="3" t="s">
        <v>73</v>
      </c>
      <c r="C707" s="3" t="s">
        <v>74</v>
      </c>
      <c r="E707" s="3" t="str">
        <f>"080055896330"</f>
        <v>080055896330</v>
      </c>
      <c r="F707" s="4">
        <v>45245</v>
      </c>
      <c r="G707" s="3">
        <v>202408</v>
      </c>
      <c r="H707" s="3" t="s">
        <v>75</v>
      </c>
      <c r="I707" s="3" t="s">
        <v>76</v>
      </c>
      <c r="J707" s="3" t="s">
        <v>77</v>
      </c>
      <c r="K707" s="3" t="s">
        <v>78</v>
      </c>
      <c r="L707" s="3" t="s">
        <v>215</v>
      </c>
      <c r="M707" s="3" t="s">
        <v>216</v>
      </c>
      <c r="N707" s="3" t="s">
        <v>1480</v>
      </c>
      <c r="O707" s="3" t="s">
        <v>82</v>
      </c>
      <c r="P707" s="3" t="str">
        <f>"1162957262                    "</f>
        <v xml:space="preserve">1162957262                    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0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23.07</v>
      </c>
      <c r="AR707" s="3">
        <v>0</v>
      </c>
      <c r="AS707" s="3">
        <v>0</v>
      </c>
      <c r="AT707" s="3">
        <v>0</v>
      </c>
      <c r="AU707" s="3">
        <v>0</v>
      </c>
      <c r="AV707" s="3">
        <v>0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  <c r="BE707" s="3">
        <v>0</v>
      </c>
      <c r="BF707" s="3">
        <v>0</v>
      </c>
      <c r="BG707" s="3">
        <v>0</v>
      </c>
      <c r="BH707" s="3">
        <v>1</v>
      </c>
      <c r="BI707" s="3">
        <v>2</v>
      </c>
      <c r="BJ707" s="3">
        <v>1.5</v>
      </c>
      <c r="BK707" s="3">
        <v>2</v>
      </c>
      <c r="BL707" s="3">
        <v>59.12</v>
      </c>
      <c r="BM707" s="3">
        <v>8.8699999999999992</v>
      </c>
      <c r="BN707" s="3">
        <v>67.989999999999995</v>
      </c>
      <c r="BO707" s="3">
        <v>67.989999999999995</v>
      </c>
      <c r="BQ707" s="3" t="s">
        <v>1481</v>
      </c>
      <c r="BR707" s="3" t="s">
        <v>84</v>
      </c>
      <c r="BS707" s="4">
        <v>45246</v>
      </c>
      <c r="BT707" s="5">
        <v>0.39583333333333331</v>
      </c>
      <c r="BU707" s="3" t="s">
        <v>1482</v>
      </c>
      <c r="BV707" s="3" t="s">
        <v>94</v>
      </c>
      <c r="BY707" s="3">
        <v>7540</v>
      </c>
      <c r="CA707" s="3" t="s">
        <v>1170</v>
      </c>
      <c r="CC707" s="3" t="s">
        <v>216</v>
      </c>
      <c r="CD707" s="3">
        <v>1559</v>
      </c>
      <c r="CE707" s="3" t="s">
        <v>90</v>
      </c>
      <c r="CF707" s="4">
        <v>45246</v>
      </c>
      <c r="CI707" s="3">
        <v>1</v>
      </c>
      <c r="CJ707" s="3">
        <v>1</v>
      </c>
      <c r="CK707" s="3">
        <v>22</v>
      </c>
      <c r="CL707" s="3" t="s">
        <v>86</v>
      </c>
    </row>
    <row r="708" spans="1:90" x14ac:dyDescent="0.3">
      <c r="A708" s="3" t="s">
        <v>72</v>
      </c>
      <c r="B708" s="3" t="s">
        <v>73</v>
      </c>
      <c r="C708" s="3" t="s">
        <v>74</v>
      </c>
      <c r="E708" s="3" t="str">
        <f>"080055896817"</f>
        <v>080055896817</v>
      </c>
      <c r="F708" s="4">
        <v>45245</v>
      </c>
      <c r="G708" s="3">
        <v>202408</v>
      </c>
      <c r="H708" s="3" t="s">
        <v>75</v>
      </c>
      <c r="I708" s="3" t="s">
        <v>76</v>
      </c>
      <c r="J708" s="3" t="s">
        <v>77</v>
      </c>
      <c r="K708" s="3" t="s">
        <v>78</v>
      </c>
      <c r="L708" s="3" t="s">
        <v>522</v>
      </c>
      <c r="M708" s="3" t="s">
        <v>523</v>
      </c>
      <c r="N708" s="3" t="s">
        <v>1483</v>
      </c>
      <c r="O708" s="3" t="s">
        <v>82</v>
      </c>
      <c r="P708" s="3" t="str">
        <f>"1162957264                    "</f>
        <v xml:space="preserve">1162957264                    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0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57.23</v>
      </c>
      <c r="AR708" s="3">
        <v>0</v>
      </c>
      <c r="AS708" s="3">
        <v>0</v>
      </c>
      <c r="AT708" s="3">
        <v>0</v>
      </c>
      <c r="AU708" s="3">
        <v>0</v>
      </c>
      <c r="AV708" s="3">
        <v>0</v>
      </c>
      <c r="AW708" s="3">
        <v>0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  <c r="BE708" s="3">
        <v>0</v>
      </c>
      <c r="BF708" s="3">
        <v>0</v>
      </c>
      <c r="BG708" s="3">
        <v>0</v>
      </c>
      <c r="BH708" s="3">
        <v>1</v>
      </c>
      <c r="BI708" s="3">
        <v>1</v>
      </c>
      <c r="BJ708" s="3">
        <v>0.2</v>
      </c>
      <c r="BK708" s="3">
        <v>1</v>
      </c>
      <c r="BL708" s="3">
        <v>146.65</v>
      </c>
      <c r="BM708" s="3">
        <v>22</v>
      </c>
      <c r="BN708" s="3">
        <v>168.65</v>
      </c>
      <c r="BO708" s="3">
        <v>168.65</v>
      </c>
      <c r="BQ708" s="3" t="s">
        <v>1484</v>
      </c>
      <c r="BR708" s="3" t="s">
        <v>84</v>
      </c>
      <c r="BS708" s="4">
        <v>45246</v>
      </c>
      <c r="BT708" s="5">
        <v>0.5180555555555556</v>
      </c>
      <c r="BU708" s="3" t="s">
        <v>1485</v>
      </c>
      <c r="BV708" s="3" t="s">
        <v>94</v>
      </c>
      <c r="BY708" s="3">
        <v>1200</v>
      </c>
      <c r="CA708" s="3" t="s">
        <v>1486</v>
      </c>
      <c r="CC708" s="3" t="s">
        <v>523</v>
      </c>
      <c r="CD708" s="3">
        <v>4399</v>
      </c>
      <c r="CE708" s="3" t="s">
        <v>90</v>
      </c>
      <c r="CF708" s="4">
        <v>45247</v>
      </c>
      <c r="CI708" s="3">
        <v>1</v>
      </c>
      <c r="CJ708" s="3">
        <v>1</v>
      </c>
      <c r="CK708" s="3">
        <v>23</v>
      </c>
      <c r="CL708" s="3" t="s">
        <v>86</v>
      </c>
    </row>
    <row r="709" spans="1:90" x14ac:dyDescent="0.3">
      <c r="A709" s="3" t="s">
        <v>72</v>
      </c>
      <c r="B709" s="3" t="s">
        <v>73</v>
      </c>
      <c r="C709" s="3" t="s">
        <v>74</v>
      </c>
      <c r="E709" s="3" t="str">
        <f>"080055896842"</f>
        <v>080055896842</v>
      </c>
      <c r="F709" s="4">
        <v>45245</v>
      </c>
      <c r="G709" s="3">
        <v>202408</v>
      </c>
      <c r="H709" s="3" t="s">
        <v>75</v>
      </c>
      <c r="I709" s="3" t="s">
        <v>76</v>
      </c>
      <c r="J709" s="3" t="s">
        <v>77</v>
      </c>
      <c r="K709" s="3" t="s">
        <v>78</v>
      </c>
      <c r="L709" s="3" t="s">
        <v>209</v>
      </c>
      <c r="M709" s="3" t="s">
        <v>210</v>
      </c>
      <c r="N709" s="3" t="s">
        <v>211</v>
      </c>
      <c r="O709" s="3" t="s">
        <v>82</v>
      </c>
      <c r="P709" s="3" t="str">
        <f>"1162957269                    "</f>
        <v xml:space="preserve">1162957269                    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57.23</v>
      </c>
      <c r="AR709" s="3">
        <v>0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0</v>
      </c>
      <c r="BH709" s="3">
        <v>1</v>
      </c>
      <c r="BI709" s="3">
        <v>1</v>
      </c>
      <c r="BJ709" s="3">
        <v>1.3</v>
      </c>
      <c r="BK709" s="3">
        <v>1.5</v>
      </c>
      <c r="BL709" s="3">
        <v>146.65</v>
      </c>
      <c r="BM709" s="3">
        <v>22</v>
      </c>
      <c r="BN709" s="3">
        <v>168.65</v>
      </c>
      <c r="BO709" s="3">
        <v>168.65</v>
      </c>
      <c r="BQ709" s="3" t="s">
        <v>212</v>
      </c>
      <c r="BR709" s="3" t="s">
        <v>84</v>
      </c>
      <c r="BS709" s="4">
        <v>45246</v>
      </c>
      <c r="BT709" s="5">
        <v>0.49305555555555558</v>
      </c>
      <c r="BU709" s="3" t="s">
        <v>1465</v>
      </c>
      <c r="BV709" s="3" t="s">
        <v>94</v>
      </c>
      <c r="BY709" s="3">
        <v>6664</v>
      </c>
      <c r="CA709" s="3" t="s">
        <v>1466</v>
      </c>
      <c r="CC709" s="3" t="s">
        <v>210</v>
      </c>
      <c r="CD709" s="3">
        <v>7300</v>
      </c>
      <c r="CE709" s="3" t="s">
        <v>90</v>
      </c>
      <c r="CF709" s="4">
        <v>45247</v>
      </c>
      <c r="CI709" s="3">
        <v>1</v>
      </c>
      <c r="CJ709" s="3">
        <v>1</v>
      </c>
      <c r="CK709" s="3">
        <v>23</v>
      </c>
      <c r="CL709" s="3" t="s">
        <v>86</v>
      </c>
    </row>
    <row r="710" spans="1:90" x14ac:dyDescent="0.3">
      <c r="A710" s="3" t="s">
        <v>72</v>
      </c>
      <c r="B710" s="3" t="s">
        <v>73</v>
      </c>
      <c r="C710" s="3" t="s">
        <v>74</v>
      </c>
      <c r="E710" s="3" t="str">
        <f>"080055899004"</f>
        <v>080055899004</v>
      </c>
      <c r="F710" s="4">
        <v>45245</v>
      </c>
      <c r="G710" s="3">
        <v>202408</v>
      </c>
      <c r="H710" s="3" t="s">
        <v>75</v>
      </c>
      <c r="I710" s="3" t="s">
        <v>76</v>
      </c>
      <c r="J710" s="3" t="s">
        <v>77</v>
      </c>
      <c r="K710" s="3" t="s">
        <v>78</v>
      </c>
      <c r="L710" s="3" t="s">
        <v>296</v>
      </c>
      <c r="M710" s="3" t="s">
        <v>297</v>
      </c>
      <c r="N710" s="3" t="s">
        <v>1027</v>
      </c>
      <c r="O710" s="3" t="s">
        <v>150</v>
      </c>
      <c r="P710" s="3" t="str">
        <f>"1162957295                    "</f>
        <v xml:space="preserve">1162957295                    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5.57</v>
      </c>
      <c r="AH710" s="3">
        <v>0</v>
      </c>
      <c r="AI710" s="3">
        <v>0</v>
      </c>
      <c r="AJ710" s="3">
        <v>0</v>
      </c>
      <c r="AK710" s="3">
        <v>0</v>
      </c>
      <c r="AL710" s="3">
        <v>0</v>
      </c>
      <c r="AM710" s="3">
        <v>0</v>
      </c>
      <c r="AN710" s="3">
        <v>0</v>
      </c>
      <c r="AO710" s="3">
        <v>0</v>
      </c>
      <c r="AP710" s="3">
        <v>0</v>
      </c>
      <c r="AQ710" s="3">
        <v>60.8</v>
      </c>
      <c r="AR710" s="3">
        <v>0</v>
      </c>
      <c r="AS710" s="3">
        <v>0</v>
      </c>
      <c r="AT710" s="3">
        <v>0</v>
      </c>
      <c r="AU710" s="3">
        <v>0</v>
      </c>
      <c r="AV710" s="3">
        <v>0</v>
      </c>
      <c r="AW710" s="3">
        <v>0</v>
      </c>
      <c r="AX710" s="3">
        <v>0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0</v>
      </c>
      <c r="BF710" s="3">
        <v>0</v>
      </c>
      <c r="BG710" s="3">
        <v>0</v>
      </c>
      <c r="BH710" s="3">
        <v>1</v>
      </c>
      <c r="BI710" s="3">
        <v>28</v>
      </c>
      <c r="BJ710" s="3">
        <v>7.9</v>
      </c>
      <c r="BK710" s="3">
        <v>28</v>
      </c>
      <c r="BL710" s="3">
        <v>161.37</v>
      </c>
      <c r="BM710" s="3">
        <v>24.21</v>
      </c>
      <c r="BN710" s="3">
        <v>185.58</v>
      </c>
      <c r="BO710" s="3">
        <v>185.58</v>
      </c>
      <c r="BQ710" s="3" t="s">
        <v>1487</v>
      </c>
      <c r="BR710" s="3" t="s">
        <v>84</v>
      </c>
      <c r="BS710" s="4">
        <v>45246</v>
      </c>
      <c r="BT710" s="5">
        <v>0.3263888888888889</v>
      </c>
      <c r="BU710" s="3" t="s">
        <v>1488</v>
      </c>
      <c r="BV710" s="3" t="s">
        <v>94</v>
      </c>
      <c r="BY710" s="3">
        <v>39360</v>
      </c>
      <c r="CA710" s="3" t="s">
        <v>1030</v>
      </c>
      <c r="CC710" s="3" t="s">
        <v>297</v>
      </c>
      <c r="CD710" s="3">
        <v>1449</v>
      </c>
      <c r="CE710" s="3" t="s">
        <v>90</v>
      </c>
      <c r="CF710" s="4">
        <v>45246</v>
      </c>
      <c r="CI710" s="3">
        <v>1</v>
      </c>
      <c r="CJ710" s="3">
        <v>1</v>
      </c>
      <c r="CK710" s="3">
        <v>42</v>
      </c>
      <c r="CL710" s="3" t="s">
        <v>86</v>
      </c>
    </row>
    <row r="711" spans="1:90" x14ac:dyDescent="0.3">
      <c r="A711" s="3" t="s">
        <v>72</v>
      </c>
      <c r="B711" s="3" t="s">
        <v>73</v>
      </c>
      <c r="C711" s="3" t="s">
        <v>74</v>
      </c>
      <c r="E711" s="3" t="str">
        <f>"080055885242"</f>
        <v>080055885242</v>
      </c>
      <c r="F711" s="4">
        <v>45245</v>
      </c>
      <c r="G711" s="3">
        <v>202408</v>
      </c>
      <c r="H711" s="3" t="s">
        <v>75</v>
      </c>
      <c r="I711" s="3" t="s">
        <v>76</v>
      </c>
      <c r="J711" s="3" t="s">
        <v>77</v>
      </c>
      <c r="K711" s="3" t="s">
        <v>78</v>
      </c>
      <c r="L711" s="3" t="s">
        <v>131</v>
      </c>
      <c r="M711" s="3" t="s">
        <v>132</v>
      </c>
      <c r="N711" s="3" t="s">
        <v>133</v>
      </c>
      <c r="O711" s="3" t="s">
        <v>82</v>
      </c>
      <c r="P711" s="3" t="str">
        <f>"1162957146                    "</f>
        <v xml:space="preserve">1162957146                    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0</v>
      </c>
      <c r="AL711" s="3">
        <v>0</v>
      </c>
      <c r="AM711" s="3">
        <v>0</v>
      </c>
      <c r="AN711" s="3">
        <v>0</v>
      </c>
      <c r="AO711" s="3">
        <v>0</v>
      </c>
      <c r="AP711" s="3">
        <v>0</v>
      </c>
      <c r="AQ711" s="3">
        <v>57.23</v>
      </c>
      <c r="AR711" s="3">
        <v>0</v>
      </c>
      <c r="AS711" s="3">
        <v>0</v>
      </c>
      <c r="AT711" s="3">
        <v>0</v>
      </c>
      <c r="AU711" s="3">
        <v>0</v>
      </c>
      <c r="AV711" s="3">
        <v>0</v>
      </c>
      <c r="AW711" s="3">
        <v>0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  <c r="BE711" s="3">
        <v>0</v>
      </c>
      <c r="BF711" s="3">
        <v>0</v>
      </c>
      <c r="BG711" s="3">
        <v>0</v>
      </c>
      <c r="BH711" s="3">
        <v>1</v>
      </c>
      <c r="BI711" s="3">
        <v>1</v>
      </c>
      <c r="BJ711" s="3">
        <v>0.2</v>
      </c>
      <c r="BK711" s="3">
        <v>1</v>
      </c>
      <c r="BL711" s="3">
        <v>146.65</v>
      </c>
      <c r="BM711" s="3">
        <v>22</v>
      </c>
      <c r="BN711" s="3">
        <v>168.65</v>
      </c>
      <c r="BO711" s="3">
        <v>168.65</v>
      </c>
      <c r="BQ711" s="3" t="s">
        <v>134</v>
      </c>
      <c r="BR711" s="3" t="s">
        <v>84</v>
      </c>
      <c r="BS711" s="4">
        <v>45246</v>
      </c>
      <c r="BT711" s="5">
        <v>0.39374999999999999</v>
      </c>
      <c r="BU711" s="3" t="s">
        <v>1317</v>
      </c>
      <c r="BV711" s="3" t="s">
        <v>94</v>
      </c>
      <c r="BY711" s="3">
        <v>1200</v>
      </c>
      <c r="CA711" s="3" t="s">
        <v>693</v>
      </c>
      <c r="CC711" s="3" t="s">
        <v>132</v>
      </c>
      <c r="CD711" s="3">
        <v>2531</v>
      </c>
      <c r="CE711" s="3" t="s">
        <v>90</v>
      </c>
      <c r="CF711" s="4">
        <v>45247</v>
      </c>
      <c r="CI711" s="3">
        <v>1</v>
      </c>
      <c r="CJ711" s="3">
        <v>1</v>
      </c>
      <c r="CK711" s="3">
        <v>23</v>
      </c>
      <c r="CL711" s="3" t="s">
        <v>86</v>
      </c>
    </row>
    <row r="712" spans="1:90" x14ac:dyDescent="0.3">
      <c r="A712" s="3" t="s">
        <v>72</v>
      </c>
      <c r="B712" s="3" t="s">
        <v>73</v>
      </c>
      <c r="C712" s="3" t="s">
        <v>74</v>
      </c>
      <c r="E712" s="3" t="str">
        <f>"080055885640"</f>
        <v>080055885640</v>
      </c>
      <c r="F712" s="4">
        <v>45245</v>
      </c>
      <c r="G712" s="3">
        <v>202408</v>
      </c>
      <c r="H712" s="3" t="s">
        <v>75</v>
      </c>
      <c r="I712" s="3" t="s">
        <v>76</v>
      </c>
      <c r="J712" s="3" t="s">
        <v>77</v>
      </c>
      <c r="K712" s="3" t="s">
        <v>78</v>
      </c>
      <c r="L712" s="3" t="s">
        <v>75</v>
      </c>
      <c r="M712" s="3" t="s">
        <v>76</v>
      </c>
      <c r="N712" s="3" t="s">
        <v>312</v>
      </c>
      <c r="O712" s="3" t="s">
        <v>82</v>
      </c>
      <c r="P712" s="3" t="str">
        <f>"1162957131                    "</f>
        <v xml:space="preserve">1162957131                    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23.07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0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1</v>
      </c>
      <c r="BI712" s="3">
        <v>1</v>
      </c>
      <c r="BJ712" s="3">
        <v>0.2</v>
      </c>
      <c r="BK712" s="3">
        <v>1</v>
      </c>
      <c r="BL712" s="3">
        <v>59.12</v>
      </c>
      <c r="BM712" s="3">
        <v>8.8699999999999992</v>
      </c>
      <c r="BN712" s="3">
        <v>67.989999999999995</v>
      </c>
      <c r="BO712" s="3">
        <v>67.989999999999995</v>
      </c>
      <c r="BQ712" s="3" t="s">
        <v>910</v>
      </c>
      <c r="BR712" s="3" t="s">
        <v>84</v>
      </c>
      <c r="BS712" s="4">
        <v>45246</v>
      </c>
      <c r="BT712" s="5">
        <v>0.3659722222222222</v>
      </c>
      <c r="BU712" s="3" t="s">
        <v>675</v>
      </c>
      <c r="BV712" s="3" t="s">
        <v>94</v>
      </c>
      <c r="BY712" s="3">
        <v>1200</v>
      </c>
      <c r="CA712" s="3" t="s">
        <v>676</v>
      </c>
      <c r="CC712" s="3" t="s">
        <v>76</v>
      </c>
      <c r="CD712" s="3">
        <v>1645</v>
      </c>
      <c r="CE712" s="3" t="s">
        <v>90</v>
      </c>
      <c r="CF712" s="4">
        <v>45247</v>
      </c>
      <c r="CI712" s="3">
        <v>1</v>
      </c>
      <c r="CJ712" s="3">
        <v>1</v>
      </c>
      <c r="CK712" s="3">
        <v>22</v>
      </c>
      <c r="CL712" s="3" t="s">
        <v>86</v>
      </c>
    </row>
    <row r="713" spans="1:90" x14ac:dyDescent="0.3">
      <c r="A713" s="3" t="s">
        <v>72</v>
      </c>
      <c r="B713" s="3" t="s">
        <v>73</v>
      </c>
      <c r="C713" s="3" t="s">
        <v>74</v>
      </c>
      <c r="E713" s="3" t="str">
        <f>"080055888867"</f>
        <v>080055888867</v>
      </c>
      <c r="F713" s="4">
        <v>45245</v>
      </c>
      <c r="G713" s="3">
        <v>202408</v>
      </c>
      <c r="H713" s="3" t="s">
        <v>75</v>
      </c>
      <c r="I713" s="3" t="s">
        <v>76</v>
      </c>
      <c r="J713" s="3" t="s">
        <v>77</v>
      </c>
      <c r="K713" s="3" t="s">
        <v>78</v>
      </c>
      <c r="L713" s="3" t="s">
        <v>1489</v>
      </c>
      <c r="M713" s="3" t="s">
        <v>1490</v>
      </c>
      <c r="N713" s="3" t="s">
        <v>1491</v>
      </c>
      <c r="O713" s="3" t="s">
        <v>82</v>
      </c>
      <c r="P713" s="3" t="str">
        <f>"1162957166                    "</f>
        <v xml:space="preserve">1162957166                    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  <c r="AD713" s="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0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70.150000000000006</v>
      </c>
      <c r="AR713" s="3">
        <v>0</v>
      </c>
      <c r="AS713" s="3">
        <v>0</v>
      </c>
      <c r="AT713" s="3">
        <v>0</v>
      </c>
      <c r="AU713" s="3">
        <v>0</v>
      </c>
      <c r="AV713" s="3">
        <v>0</v>
      </c>
      <c r="AW713" s="3">
        <v>0</v>
      </c>
      <c r="AX713" s="3"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v>0</v>
      </c>
      <c r="BD713" s="3">
        <v>0</v>
      </c>
      <c r="BE713" s="3">
        <v>0</v>
      </c>
      <c r="BF713" s="3">
        <v>0</v>
      </c>
      <c r="BG713" s="3">
        <v>0</v>
      </c>
      <c r="BH713" s="3">
        <v>1</v>
      </c>
      <c r="BI713" s="3">
        <v>2</v>
      </c>
      <c r="BJ713" s="3">
        <v>2.5</v>
      </c>
      <c r="BK713" s="3">
        <v>2.5</v>
      </c>
      <c r="BL713" s="3">
        <v>179.76</v>
      </c>
      <c r="BM713" s="3">
        <v>26.96</v>
      </c>
      <c r="BN713" s="3">
        <v>206.72</v>
      </c>
      <c r="BO713" s="3">
        <v>206.72</v>
      </c>
      <c r="BQ713" s="3" t="s">
        <v>1492</v>
      </c>
      <c r="BR713" s="3" t="s">
        <v>84</v>
      </c>
      <c r="BS713" s="4">
        <v>45246</v>
      </c>
      <c r="BT713" s="5">
        <v>0.54166666666666663</v>
      </c>
      <c r="BU713" s="3" t="s">
        <v>815</v>
      </c>
      <c r="BV713" s="3" t="s">
        <v>94</v>
      </c>
      <c r="BY713" s="3">
        <v>12544</v>
      </c>
      <c r="CA713" s="3" t="s">
        <v>1493</v>
      </c>
      <c r="CC713" s="3" t="s">
        <v>1490</v>
      </c>
      <c r="CD713" s="3">
        <v>3290</v>
      </c>
      <c r="CE713" s="3" t="s">
        <v>90</v>
      </c>
      <c r="CF713" s="4">
        <v>45247</v>
      </c>
      <c r="CI713" s="3">
        <v>1</v>
      </c>
      <c r="CJ713" s="3">
        <v>1</v>
      </c>
      <c r="CK713" s="3">
        <v>23</v>
      </c>
      <c r="CL713" s="3" t="s">
        <v>86</v>
      </c>
    </row>
    <row r="714" spans="1:90" x14ac:dyDescent="0.3">
      <c r="A714" s="3" t="s">
        <v>72</v>
      </c>
      <c r="B714" s="3" t="s">
        <v>73</v>
      </c>
      <c r="C714" s="3" t="s">
        <v>74</v>
      </c>
      <c r="E714" s="3" t="str">
        <f>"080055895798"</f>
        <v>080055895798</v>
      </c>
      <c r="F714" s="4">
        <v>45245</v>
      </c>
      <c r="G714" s="3">
        <v>202408</v>
      </c>
      <c r="H714" s="3" t="s">
        <v>75</v>
      </c>
      <c r="I714" s="3" t="s">
        <v>76</v>
      </c>
      <c r="J714" s="3" t="s">
        <v>77</v>
      </c>
      <c r="K714" s="3" t="s">
        <v>78</v>
      </c>
      <c r="L714" s="3" t="s">
        <v>193</v>
      </c>
      <c r="M714" s="3" t="s">
        <v>194</v>
      </c>
      <c r="N714" s="3" t="s">
        <v>457</v>
      </c>
      <c r="O714" s="3" t="s">
        <v>82</v>
      </c>
      <c r="P714" s="3" t="str">
        <f>"1162957210                    "</f>
        <v xml:space="preserve">1162957210                    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29.54</v>
      </c>
      <c r="AR714" s="3">
        <v>0</v>
      </c>
      <c r="AS714" s="3">
        <v>0</v>
      </c>
      <c r="AT714" s="3">
        <v>0</v>
      </c>
      <c r="AU714" s="3">
        <v>0</v>
      </c>
      <c r="AV714" s="3">
        <v>0</v>
      </c>
      <c r="AW714" s="3">
        <v>0</v>
      </c>
      <c r="AX714" s="3">
        <v>0</v>
      </c>
      <c r="AY714" s="3">
        <v>0</v>
      </c>
      <c r="AZ714" s="3">
        <v>0</v>
      </c>
      <c r="BA714" s="3">
        <v>0</v>
      </c>
      <c r="BB714" s="3">
        <v>0</v>
      </c>
      <c r="BC714" s="3">
        <v>0</v>
      </c>
      <c r="BD714" s="3">
        <v>0</v>
      </c>
      <c r="BE714" s="3">
        <v>0</v>
      </c>
      <c r="BF714" s="3">
        <v>0</v>
      </c>
      <c r="BG714" s="3">
        <v>0</v>
      </c>
      <c r="BH714" s="3">
        <v>1</v>
      </c>
      <c r="BI714" s="3">
        <v>2</v>
      </c>
      <c r="BJ714" s="3">
        <v>1.4</v>
      </c>
      <c r="BK714" s="3">
        <v>2</v>
      </c>
      <c r="BL714" s="3">
        <v>75.69</v>
      </c>
      <c r="BM714" s="3">
        <v>11.35</v>
      </c>
      <c r="BN714" s="3">
        <v>87.04</v>
      </c>
      <c r="BO714" s="3">
        <v>87.04</v>
      </c>
      <c r="BQ714" s="3" t="s">
        <v>458</v>
      </c>
      <c r="BR714" s="3" t="s">
        <v>84</v>
      </c>
      <c r="BS714" s="4">
        <v>45246</v>
      </c>
      <c r="BT714" s="5">
        <v>0.33958333333333335</v>
      </c>
      <c r="BU714" s="3" t="s">
        <v>1476</v>
      </c>
      <c r="BV714" s="3" t="s">
        <v>94</v>
      </c>
      <c r="BY714" s="3">
        <v>7000</v>
      </c>
      <c r="CA714" s="3" t="s">
        <v>756</v>
      </c>
      <c r="CC714" s="3" t="s">
        <v>194</v>
      </c>
      <c r="CD714" s="3">
        <v>6001</v>
      </c>
      <c r="CE714" s="3" t="s">
        <v>90</v>
      </c>
      <c r="CF714" s="4">
        <v>45246</v>
      </c>
      <c r="CI714" s="3">
        <v>1</v>
      </c>
      <c r="CJ714" s="3">
        <v>1</v>
      </c>
      <c r="CK714" s="3">
        <v>21</v>
      </c>
      <c r="CL714" s="3" t="s">
        <v>86</v>
      </c>
    </row>
    <row r="715" spans="1:90" x14ac:dyDescent="0.3">
      <c r="A715" s="3" t="s">
        <v>72</v>
      </c>
      <c r="B715" s="3" t="s">
        <v>73</v>
      </c>
      <c r="C715" s="3" t="s">
        <v>74</v>
      </c>
      <c r="E715" s="3" t="str">
        <f>"080055889043"</f>
        <v>080055889043</v>
      </c>
      <c r="F715" s="4">
        <v>45245</v>
      </c>
      <c r="G715" s="3">
        <v>202408</v>
      </c>
      <c r="H715" s="3" t="s">
        <v>75</v>
      </c>
      <c r="I715" s="3" t="s">
        <v>76</v>
      </c>
      <c r="J715" s="3" t="s">
        <v>77</v>
      </c>
      <c r="K715" s="3" t="s">
        <v>78</v>
      </c>
      <c r="L715" s="3" t="s">
        <v>565</v>
      </c>
      <c r="M715" s="3" t="s">
        <v>566</v>
      </c>
      <c r="N715" s="3" t="s">
        <v>1494</v>
      </c>
      <c r="O715" s="3" t="s">
        <v>82</v>
      </c>
      <c r="P715" s="3" t="str">
        <f>"1162957163                    "</f>
        <v xml:space="preserve">1162957163                    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0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23.07</v>
      </c>
      <c r="AR715" s="3">
        <v>0</v>
      </c>
      <c r="AS715" s="3">
        <v>0</v>
      </c>
      <c r="AT715" s="3">
        <v>0</v>
      </c>
      <c r="AU715" s="3">
        <v>0</v>
      </c>
      <c r="AV715" s="3">
        <v>0</v>
      </c>
      <c r="AW715" s="3">
        <v>0</v>
      </c>
      <c r="AX715" s="3">
        <v>0</v>
      </c>
      <c r="AY715" s="3">
        <v>0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1</v>
      </c>
      <c r="BI715" s="3">
        <v>3</v>
      </c>
      <c r="BJ715" s="3">
        <v>3.6</v>
      </c>
      <c r="BK715" s="3">
        <v>4</v>
      </c>
      <c r="BL715" s="3">
        <v>59.12</v>
      </c>
      <c r="BM715" s="3">
        <v>8.8699999999999992</v>
      </c>
      <c r="BN715" s="3">
        <v>67.989999999999995</v>
      </c>
      <c r="BO715" s="3">
        <v>67.989999999999995</v>
      </c>
      <c r="BQ715" s="3" t="s">
        <v>1495</v>
      </c>
      <c r="BR715" s="3" t="s">
        <v>84</v>
      </c>
      <c r="BS715" s="4">
        <v>45246</v>
      </c>
      <c r="BT715" s="5">
        <v>0.41666666666666669</v>
      </c>
      <c r="BU715" s="3" t="s">
        <v>1496</v>
      </c>
      <c r="BV715" s="3" t="s">
        <v>94</v>
      </c>
      <c r="BY715" s="3">
        <v>18144</v>
      </c>
      <c r="BZ715" s="3" t="s">
        <v>311</v>
      </c>
      <c r="CA715" s="3" t="s">
        <v>570</v>
      </c>
      <c r="CC715" s="3" t="s">
        <v>566</v>
      </c>
      <c r="CD715" s="3">
        <v>1682</v>
      </c>
      <c r="CE715" s="3" t="s">
        <v>90</v>
      </c>
      <c r="CF715" s="4">
        <v>45246</v>
      </c>
      <c r="CI715" s="3">
        <v>1</v>
      </c>
      <c r="CJ715" s="3">
        <v>1</v>
      </c>
      <c r="CK715" s="3">
        <v>22</v>
      </c>
      <c r="CL715" s="3" t="s">
        <v>86</v>
      </c>
    </row>
    <row r="716" spans="1:90" x14ac:dyDescent="0.3">
      <c r="A716" s="3" t="s">
        <v>72</v>
      </c>
      <c r="B716" s="3" t="s">
        <v>73</v>
      </c>
      <c r="C716" s="3" t="s">
        <v>74</v>
      </c>
      <c r="E716" s="3" t="str">
        <f>"080055891785"</f>
        <v>080055891785</v>
      </c>
      <c r="F716" s="4">
        <v>45245</v>
      </c>
      <c r="G716" s="3">
        <v>202408</v>
      </c>
      <c r="H716" s="3" t="s">
        <v>75</v>
      </c>
      <c r="I716" s="3" t="s">
        <v>76</v>
      </c>
      <c r="J716" s="3" t="s">
        <v>77</v>
      </c>
      <c r="K716" s="3" t="s">
        <v>78</v>
      </c>
      <c r="L716" s="3" t="s">
        <v>147</v>
      </c>
      <c r="M716" s="3" t="s">
        <v>148</v>
      </c>
      <c r="N716" s="3" t="s">
        <v>385</v>
      </c>
      <c r="O716" s="3" t="s">
        <v>150</v>
      </c>
      <c r="P716" s="3" t="str">
        <f>"1162957230                    "</f>
        <v xml:space="preserve">1162957230                    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5.57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57.12</v>
      </c>
      <c r="AR716" s="3">
        <v>0</v>
      </c>
      <c r="AS716" s="3">
        <v>0</v>
      </c>
      <c r="AT716" s="3">
        <v>0</v>
      </c>
      <c r="AU716" s="3">
        <v>0</v>
      </c>
      <c r="AV716" s="3">
        <v>0</v>
      </c>
      <c r="AW716" s="3">
        <v>0</v>
      </c>
      <c r="AX716" s="3">
        <v>0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0</v>
      </c>
      <c r="BF716" s="3">
        <v>0</v>
      </c>
      <c r="BG716" s="3">
        <v>0</v>
      </c>
      <c r="BH716" s="3">
        <v>1</v>
      </c>
      <c r="BI716" s="3">
        <v>5</v>
      </c>
      <c r="BJ716" s="3">
        <v>1.4</v>
      </c>
      <c r="BK716" s="3">
        <v>5</v>
      </c>
      <c r="BL716" s="3">
        <v>151.94</v>
      </c>
      <c r="BM716" s="3">
        <v>22.79</v>
      </c>
      <c r="BN716" s="3">
        <v>174.73</v>
      </c>
      <c r="BO716" s="3">
        <v>174.73</v>
      </c>
      <c r="BQ716" s="3" t="s">
        <v>386</v>
      </c>
      <c r="BR716" s="3" t="s">
        <v>84</v>
      </c>
      <c r="BS716" s="4">
        <v>45246</v>
      </c>
      <c r="BT716" s="5">
        <v>0.36388888888888887</v>
      </c>
      <c r="BU716" s="3" t="s">
        <v>824</v>
      </c>
      <c r="BV716" s="3" t="s">
        <v>94</v>
      </c>
      <c r="BY716" s="3">
        <v>7000</v>
      </c>
      <c r="CA716" s="3" t="s">
        <v>388</v>
      </c>
      <c r="CC716" s="3" t="s">
        <v>148</v>
      </c>
      <c r="CD716" s="3">
        <v>2</v>
      </c>
      <c r="CE716" s="3" t="s">
        <v>90</v>
      </c>
      <c r="CF716" s="4">
        <v>45246</v>
      </c>
      <c r="CI716" s="3">
        <v>1</v>
      </c>
      <c r="CJ716" s="3">
        <v>1</v>
      </c>
      <c r="CK716" s="3">
        <v>41</v>
      </c>
      <c r="CL716" s="3" t="s">
        <v>86</v>
      </c>
    </row>
    <row r="717" spans="1:90" x14ac:dyDescent="0.3">
      <c r="A717" s="3" t="s">
        <v>72</v>
      </c>
      <c r="B717" s="3" t="s">
        <v>73</v>
      </c>
      <c r="C717" s="3" t="s">
        <v>74</v>
      </c>
      <c r="E717" s="3" t="str">
        <f>"080055885417"</f>
        <v>080055885417</v>
      </c>
      <c r="F717" s="4">
        <v>45245</v>
      </c>
      <c r="G717" s="3">
        <v>202408</v>
      </c>
      <c r="H717" s="3" t="s">
        <v>75</v>
      </c>
      <c r="I717" s="3" t="s">
        <v>76</v>
      </c>
      <c r="J717" s="3" t="s">
        <v>77</v>
      </c>
      <c r="K717" s="3" t="s">
        <v>78</v>
      </c>
      <c r="L717" s="3" t="s">
        <v>215</v>
      </c>
      <c r="M717" s="3" t="s">
        <v>216</v>
      </c>
      <c r="N717" s="3" t="s">
        <v>1497</v>
      </c>
      <c r="O717" s="3" t="s">
        <v>82</v>
      </c>
      <c r="P717" s="3" t="str">
        <f>"1162957171                    "</f>
        <v xml:space="preserve">1162957171                    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0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23.07</v>
      </c>
      <c r="AR717" s="3">
        <v>0</v>
      </c>
      <c r="AS717" s="3">
        <v>0</v>
      </c>
      <c r="AT717" s="3">
        <v>0</v>
      </c>
      <c r="AU717" s="3">
        <v>0</v>
      </c>
      <c r="AV717" s="3">
        <v>0</v>
      </c>
      <c r="AW717" s="3">
        <v>0</v>
      </c>
      <c r="AX717" s="3">
        <v>0</v>
      </c>
      <c r="AY717" s="3">
        <v>0</v>
      </c>
      <c r="AZ717" s="3">
        <v>0</v>
      </c>
      <c r="BA717" s="3">
        <v>0</v>
      </c>
      <c r="BB717" s="3">
        <v>0</v>
      </c>
      <c r="BC717" s="3">
        <v>0</v>
      </c>
      <c r="BD717" s="3">
        <v>0</v>
      </c>
      <c r="BE717" s="3">
        <v>0</v>
      </c>
      <c r="BF717" s="3">
        <v>0</v>
      </c>
      <c r="BG717" s="3">
        <v>0</v>
      </c>
      <c r="BH717" s="3">
        <v>1</v>
      </c>
      <c r="BI717" s="3">
        <v>1</v>
      </c>
      <c r="BJ717" s="3">
        <v>0.2</v>
      </c>
      <c r="BK717" s="3">
        <v>1</v>
      </c>
      <c r="BL717" s="3">
        <v>59.12</v>
      </c>
      <c r="BM717" s="3">
        <v>8.8699999999999992</v>
      </c>
      <c r="BN717" s="3">
        <v>67.989999999999995</v>
      </c>
      <c r="BO717" s="3">
        <v>67.989999999999995</v>
      </c>
      <c r="BQ717" s="3" t="s">
        <v>1498</v>
      </c>
      <c r="BR717" s="3" t="s">
        <v>84</v>
      </c>
      <c r="BS717" s="4">
        <v>45246</v>
      </c>
      <c r="BT717" s="5">
        <v>0.35416666666666669</v>
      </c>
      <c r="BU717" s="3" t="s">
        <v>1499</v>
      </c>
      <c r="BV717" s="3" t="s">
        <v>94</v>
      </c>
      <c r="BY717" s="3">
        <v>1200</v>
      </c>
      <c r="CA717" s="3" t="s">
        <v>1170</v>
      </c>
      <c r="CC717" s="3" t="s">
        <v>216</v>
      </c>
      <c r="CD717" s="3">
        <v>1559</v>
      </c>
      <c r="CE717" s="3" t="s">
        <v>90</v>
      </c>
      <c r="CF717" s="4">
        <v>45246</v>
      </c>
      <c r="CI717" s="3">
        <v>1</v>
      </c>
      <c r="CJ717" s="3">
        <v>1</v>
      </c>
      <c r="CK717" s="3">
        <v>22</v>
      </c>
      <c r="CL717" s="3" t="s">
        <v>86</v>
      </c>
    </row>
    <row r="718" spans="1:90" x14ac:dyDescent="0.3">
      <c r="A718" s="3" t="s">
        <v>72</v>
      </c>
      <c r="B718" s="3" t="s">
        <v>73</v>
      </c>
      <c r="C718" s="3" t="s">
        <v>74</v>
      </c>
      <c r="E718" s="3" t="str">
        <f>"080055885424"</f>
        <v>080055885424</v>
      </c>
      <c r="F718" s="4">
        <v>45245</v>
      </c>
      <c r="G718" s="3">
        <v>202408</v>
      </c>
      <c r="H718" s="3" t="s">
        <v>75</v>
      </c>
      <c r="I718" s="3" t="s">
        <v>76</v>
      </c>
      <c r="J718" s="3" t="s">
        <v>77</v>
      </c>
      <c r="K718" s="3" t="s">
        <v>78</v>
      </c>
      <c r="L718" s="3" t="s">
        <v>238</v>
      </c>
      <c r="M718" s="3" t="s">
        <v>239</v>
      </c>
      <c r="N718" s="3" t="s">
        <v>466</v>
      </c>
      <c r="O718" s="3" t="s">
        <v>82</v>
      </c>
      <c r="P718" s="3" t="str">
        <f>"1162957114                    "</f>
        <v xml:space="preserve">1162957114                    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36.92</v>
      </c>
      <c r="AR718" s="3">
        <v>0</v>
      </c>
      <c r="AS718" s="3">
        <v>0</v>
      </c>
      <c r="AT718" s="3">
        <v>0</v>
      </c>
      <c r="AU718" s="3">
        <v>0</v>
      </c>
      <c r="AV718" s="3">
        <v>0</v>
      </c>
      <c r="AW718" s="3">
        <v>0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1</v>
      </c>
      <c r="BI718" s="3">
        <v>2</v>
      </c>
      <c r="BJ718" s="3">
        <v>2.4</v>
      </c>
      <c r="BK718" s="3">
        <v>2.5</v>
      </c>
      <c r="BL718" s="3">
        <v>94.6</v>
      </c>
      <c r="BM718" s="3">
        <v>14.19</v>
      </c>
      <c r="BN718" s="3">
        <v>108.79</v>
      </c>
      <c r="BO718" s="3">
        <v>108.79</v>
      </c>
      <c r="BQ718" s="3" t="s">
        <v>467</v>
      </c>
      <c r="BR718" s="3" t="s">
        <v>84</v>
      </c>
      <c r="BS718" s="4">
        <v>45246</v>
      </c>
      <c r="BT718" s="5">
        <v>0.42222222222222222</v>
      </c>
      <c r="BU718" s="3" t="s">
        <v>1500</v>
      </c>
      <c r="BV718" s="3" t="s">
        <v>94</v>
      </c>
      <c r="BY718" s="3">
        <v>11760</v>
      </c>
      <c r="CA718" s="3" t="s">
        <v>468</v>
      </c>
      <c r="CC718" s="3" t="s">
        <v>239</v>
      </c>
      <c r="CD718" s="3">
        <v>5201</v>
      </c>
      <c r="CE718" s="3" t="s">
        <v>90</v>
      </c>
      <c r="CF718" s="4">
        <v>45246</v>
      </c>
      <c r="CI718" s="3">
        <v>1</v>
      </c>
      <c r="CJ718" s="3">
        <v>1</v>
      </c>
      <c r="CK718" s="3">
        <v>21</v>
      </c>
      <c r="CL718" s="3" t="s">
        <v>86</v>
      </c>
    </row>
    <row r="719" spans="1:90" x14ac:dyDescent="0.3">
      <c r="A719" s="3" t="s">
        <v>72</v>
      </c>
      <c r="B719" s="3" t="s">
        <v>73</v>
      </c>
      <c r="C719" s="3" t="s">
        <v>74</v>
      </c>
      <c r="E719" s="3" t="str">
        <f>"080055886028"</f>
        <v>080055886028</v>
      </c>
      <c r="F719" s="4">
        <v>45245</v>
      </c>
      <c r="G719" s="3">
        <v>202408</v>
      </c>
      <c r="H719" s="3" t="s">
        <v>75</v>
      </c>
      <c r="I719" s="3" t="s">
        <v>76</v>
      </c>
      <c r="J719" s="3" t="s">
        <v>77</v>
      </c>
      <c r="K719" s="3" t="s">
        <v>78</v>
      </c>
      <c r="L719" s="3" t="s">
        <v>79</v>
      </c>
      <c r="M719" s="3" t="s">
        <v>80</v>
      </c>
      <c r="N719" s="3" t="s">
        <v>112</v>
      </c>
      <c r="O719" s="3" t="s">
        <v>82</v>
      </c>
      <c r="P719" s="3" t="str">
        <f>"1162957180                    "</f>
        <v xml:space="preserve">1162957180                    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0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29.54</v>
      </c>
      <c r="AR719" s="3">
        <v>0</v>
      </c>
      <c r="AS719" s="3">
        <v>0</v>
      </c>
      <c r="AT719" s="3">
        <v>0</v>
      </c>
      <c r="AU719" s="3">
        <v>0</v>
      </c>
      <c r="AV719" s="3">
        <v>0</v>
      </c>
      <c r="AW719" s="3">
        <v>0</v>
      </c>
      <c r="AX719" s="3">
        <v>0</v>
      </c>
      <c r="AY719" s="3">
        <v>0</v>
      </c>
      <c r="AZ719" s="3">
        <v>0</v>
      </c>
      <c r="BA719" s="3">
        <v>0</v>
      </c>
      <c r="BB719" s="3">
        <v>0</v>
      </c>
      <c r="BC719" s="3">
        <v>0</v>
      </c>
      <c r="BD719" s="3">
        <v>0</v>
      </c>
      <c r="BE719" s="3">
        <v>0</v>
      </c>
      <c r="BF719" s="3">
        <v>0</v>
      </c>
      <c r="BG719" s="3">
        <v>0</v>
      </c>
      <c r="BH719" s="3">
        <v>1</v>
      </c>
      <c r="BI719" s="3">
        <v>2</v>
      </c>
      <c r="BJ719" s="3">
        <v>1.7</v>
      </c>
      <c r="BK719" s="3">
        <v>2</v>
      </c>
      <c r="BL719" s="3">
        <v>75.69</v>
      </c>
      <c r="BM719" s="3">
        <v>11.35</v>
      </c>
      <c r="BN719" s="3">
        <v>87.04</v>
      </c>
      <c r="BO719" s="3">
        <v>87.04</v>
      </c>
      <c r="BQ719" s="3" t="s">
        <v>113</v>
      </c>
      <c r="BR719" s="3" t="s">
        <v>84</v>
      </c>
      <c r="BS719" s="4">
        <v>45246</v>
      </c>
      <c r="BT719" s="5">
        <v>0.39583333333333331</v>
      </c>
      <c r="BU719" s="3" t="s">
        <v>182</v>
      </c>
      <c r="BV719" s="3" t="s">
        <v>94</v>
      </c>
      <c r="BY719" s="3">
        <v>8512</v>
      </c>
      <c r="CA719" s="3" t="s">
        <v>115</v>
      </c>
      <c r="CC719" s="3" t="s">
        <v>80</v>
      </c>
      <c r="CD719" s="3">
        <v>7441</v>
      </c>
      <c r="CE719" s="3" t="s">
        <v>90</v>
      </c>
      <c r="CF719" s="4">
        <v>45247</v>
      </c>
      <c r="CI719" s="3">
        <v>1</v>
      </c>
      <c r="CJ719" s="3">
        <v>1</v>
      </c>
      <c r="CK719" s="3">
        <v>21</v>
      </c>
      <c r="CL719" s="3" t="s">
        <v>86</v>
      </c>
    </row>
    <row r="720" spans="1:90" x14ac:dyDescent="0.3">
      <c r="A720" s="3" t="s">
        <v>72</v>
      </c>
      <c r="B720" s="3" t="s">
        <v>73</v>
      </c>
      <c r="C720" s="3" t="s">
        <v>74</v>
      </c>
      <c r="E720" s="3" t="str">
        <f>"080055886443"</f>
        <v>080055886443</v>
      </c>
      <c r="F720" s="4">
        <v>45245</v>
      </c>
      <c r="G720" s="3">
        <v>202408</v>
      </c>
      <c r="H720" s="3" t="s">
        <v>75</v>
      </c>
      <c r="I720" s="3" t="s">
        <v>76</v>
      </c>
      <c r="J720" s="3" t="s">
        <v>77</v>
      </c>
      <c r="K720" s="3" t="s">
        <v>78</v>
      </c>
      <c r="L720" s="3" t="s">
        <v>137</v>
      </c>
      <c r="M720" s="3" t="s">
        <v>138</v>
      </c>
      <c r="N720" s="3" t="s">
        <v>139</v>
      </c>
      <c r="O720" s="3" t="s">
        <v>82</v>
      </c>
      <c r="P720" s="3" t="str">
        <f>"1162957126                    "</f>
        <v xml:space="preserve">1162957126                    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29.54</v>
      </c>
      <c r="AR720" s="3">
        <v>0</v>
      </c>
      <c r="AS720" s="3">
        <v>0</v>
      </c>
      <c r="AT720" s="3">
        <v>0</v>
      </c>
      <c r="AU720" s="3">
        <v>0</v>
      </c>
      <c r="AV720" s="3">
        <v>0</v>
      </c>
      <c r="AW720" s="3">
        <v>0</v>
      </c>
      <c r="AX720" s="3"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v>0</v>
      </c>
      <c r="BD720" s="3">
        <v>0</v>
      </c>
      <c r="BE720" s="3">
        <v>0</v>
      </c>
      <c r="BF720" s="3">
        <v>0</v>
      </c>
      <c r="BG720" s="3">
        <v>0</v>
      </c>
      <c r="BH720" s="3">
        <v>1</v>
      </c>
      <c r="BI720" s="3">
        <v>1</v>
      </c>
      <c r="BJ720" s="3">
        <v>0.2</v>
      </c>
      <c r="BK720" s="3">
        <v>1</v>
      </c>
      <c r="BL720" s="3">
        <v>75.69</v>
      </c>
      <c r="BM720" s="3">
        <v>11.35</v>
      </c>
      <c r="BN720" s="3">
        <v>87.04</v>
      </c>
      <c r="BO720" s="3">
        <v>87.04</v>
      </c>
      <c r="BQ720" s="3" t="s">
        <v>140</v>
      </c>
      <c r="BR720" s="3" t="s">
        <v>84</v>
      </c>
      <c r="BS720" s="4">
        <v>45246</v>
      </c>
      <c r="BT720" s="5">
        <v>0.43472222222222223</v>
      </c>
      <c r="BU720" s="3" t="s">
        <v>141</v>
      </c>
      <c r="BV720" s="3" t="s">
        <v>94</v>
      </c>
      <c r="BY720" s="3">
        <v>1200</v>
      </c>
      <c r="CA720" s="3" t="s">
        <v>142</v>
      </c>
      <c r="CC720" s="3" t="s">
        <v>138</v>
      </c>
      <c r="CD720" s="3">
        <v>3201</v>
      </c>
      <c r="CE720" s="3" t="s">
        <v>90</v>
      </c>
      <c r="CF720" s="4">
        <v>45247</v>
      </c>
      <c r="CI720" s="3">
        <v>1</v>
      </c>
      <c r="CJ720" s="3">
        <v>1</v>
      </c>
      <c r="CK720" s="3">
        <v>21</v>
      </c>
      <c r="CL720" s="3" t="s">
        <v>86</v>
      </c>
    </row>
    <row r="721" spans="1:90" x14ac:dyDescent="0.3">
      <c r="A721" s="3" t="s">
        <v>72</v>
      </c>
      <c r="B721" s="3" t="s">
        <v>73</v>
      </c>
      <c r="C721" s="3" t="s">
        <v>74</v>
      </c>
      <c r="E721" s="3" t="str">
        <f>"080055886451"</f>
        <v>080055886451</v>
      </c>
      <c r="F721" s="4">
        <v>45245</v>
      </c>
      <c r="G721" s="3">
        <v>202408</v>
      </c>
      <c r="H721" s="3" t="s">
        <v>75</v>
      </c>
      <c r="I721" s="3" t="s">
        <v>76</v>
      </c>
      <c r="J721" s="3" t="s">
        <v>77</v>
      </c>
      <c r="K721" s="3" t="s">
        <v>78</v>
      </c>
      <c r="L721" s="3" t="s">
        <v>75</v>
      </c>
      <c r="M721" s="3" t="s">
        <v>76</v>
      </c>
      <c r="N721" s="3" t="s">
        <v>1279</v>
      </c>
      <c r="O721" s="3" t="s">
        <v>82</v>
      </c>
      <c r="P721" s="3" t="str">
        <f>"1162957156                    "</f>
        <v xml:space="preserve">1162957156                    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23.07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1</v>
      </c>
      <c r="BI721" s="3">
        <v>5</v>
      </c>
      <c r="BJ721" s="3">
        <v>1.7</v>
      </c>
      <c r="BK721" s="3">
        <v>5</v>
      </c>
      <c r="BL721" s="3">
        <v>59.12</v>
      </c>
      <c r="BM721" s="3">
        <v>8.8699999999999992</v>
      </c>
      <c r="BN721" s="3">
        <v>67.989999999999995</v>
      </c>
      <c r="BO721" s="3">
        <v>67.989999999999995</v>
      </c>
      <c r="BQ721" s="3" t="s">
        <v>1280</v>
      </c>
      <c r="BR721" s="3" t="s">
        <v>84</v>
      </c>
      <c r="BS721" s="4">
        <v>45246</v>
      </c>
      <c r="BT721" s="5">
        <v>0.31111111111111112</v>
      </c>
      <c r="BU721" s="3" t="s">
        <v>1316</v>
      </c>
      <c r="BV721" s="3" t="s">
        <v>94</v>
      </c>
      <c r="BY721" s="3">
        <v>8512</v>
      </c>
      <c r="CA721" s="3" t="s">
        <v>95</v>
      </c>
      <c r="CC721" s="3" t="s">
        <v>76</v>
      </c>
      <c r="CD721" s="3">
        <v>1619</v>
      </c>
      <c r="CE721" s="3" t="s">
        <v>90</v>
      </c>
      <c r="CF721" s="4">
        <v>45247</v>
      </c>
      <c r="CI721" s="3">
        <v>1</v>
      </c>
      <c r="CJ721" s="3">
        <v>1</v>
      </c>
      <c r="CK721" s="3">
        <v>22</v>
      </c>
      <c r="CL721" s="3" t="s">
        <v>86</v>
      </c>
    </row>
    <row r="722" spans="1:90" x14ac:dyDescent="0.3">
      <c r="A722" s="3" t="s">
        <v>72</v>
      </c>
      <c r="B722" s="3" t="s">
        <v>73</v>
      </c>
      <c r="C722" s="3" t="s">
        <v>74</v>
      </c>
      <c r="E722" s="3" t="str">
        <f>"080055895650"</f>
        <v>080055895650</v>
      </c>
      <c r="F722" s="4">
        <v>45245</v>
      </c>
      <c r="G722" s="3">
        <v>202408</v>
      </c>
      <c r="H722" s="3" t="s">
        <v>75</v>
      </c>
      <c r="I722" s="3" t="s">
        <v>76</v>
      </c>
      <c r="J722" s="3" t="s">
        <v>77</v>
      </c>
      <c r="K722" s="3" t="s">
        <v>78</v>
      </c>
      <c r="L722" s="3" t="s">
        <v>205</v>
      </c>
      <c r="M722" s="3" t="s">
        <v>206</v>
      </c>
      <c r="N722" s="3" t="s">
        <v>376</v>
      </c>
      <c r="O722" s="3" t="s">
        <v>82</v>
      </c>
      <c r="P722" s="3" t="str">
        <f>"1162957241                    "</f>
        <v xml:space="preserve">1162957241                    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0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29.54</v>
      </c>
      <c r="AR722" s="3">
        <v>0</v>
      </c>
      <c r="AS722" s="3">
        <v>0</v>
      </c>
      <c r="AT722" s="3">
        <v>0</v>
      </c>
      <c r="AU722" s="3">
        <v>0</v>
      </c>
      <c r="AV722" s="3">
        <v>0</v>
      </c>
      <c r="AW722" s="3">
        <v>0</v>
      </c>
      <c r="AX722" s="3">
        <v>0</v>
      </c>
      <c r="AY722" s="3">
        <v>0</v>
      </c>
      <c r="AZ722" s="3">
        <v>0</v>
      </c>
      <c r="BA722" s="3">
        <v>0</v>
      </c>
      <c r="BB722" s="3">
        <v>0</v>
      </c>
      <c r="BC722" s="3">
        <v>0</v>
      </c>
      <c r="BD722" s="3">
        <v>0</v>
      </c>
      <c r="BE722" s="3">
        <v>0</v>
      </c>
      <c r="BF722" s="3">
        <v>0</v>
      </c>
      <c r="BG722" s="3">
        <v>0</v>
      </c>
      <c r="BH722" s="3">
        <v>1</v>
      </c>
      <c r="BI722" s="3">
        <v>1</v>
      </c>
      <c r="BJ722" s="3">
        <v>0.2</v>
      </c>
      <c r="BK722" s="3">
        <v>1</v>
      </c>
      <c r="BL722" s="3">
        <v>75.69</v>
      </c>
      <c r="BM722" s="3">
        <v>11.35</v>
      </c>
      <c r="BN722" s="3">
        <v>87.04</v>
      </c>
      <c r="BO722" s="3">
        <v>87.04</v>
      </c>
      <c r="BQ722" s="3" t="s">
        <v>377</v>
      </c>
      <c r="BR722" s="3" t="s">
        <v>84</v>
      </c>
      <c r="BS722" s="4">
        <v>45246</v>
      </c>
      <c r="BT722" s="5">
        <v>0.43124999999999997</v>
      </c>
      <c r="BU722" s="3" t="s">
        <v>1501</v>
      </c>
      <c r="BV722" s="3" t="s">
        <v>94</v>
      </c>
      <c r="BY722" s="3">
        <v>1200</v>
      </c>
      <c r="CA722" s="3" t="s">
        <v>696</v>
      </c>
      <c r="CC722" s="3" t="s">
        <v>206</v>
      </c>
      <c r="CD722" s="3">
        <v>4052</v>
      </c>
      <c r="CE722" s="3" t="s">
        <v>90</v>
      </c>
      <c r="CF722" s="4">
        <v>45247</v>
      </c>
      <c r="CI722" s="3">
        <v>1</v>
      </c>
      <c r="CJ722" s="3">
        <v>1</v>
      </c>
      <c r="CK722" s="3">
        <v>21</v>
      </c>
      <c r="CL722" s="3" t="s">
        <v>86</v>
      </c>
    </row>
    <row r="723" spans="1:90" x14ac:dyDescent="0.3">
      <c r="A723" s="3" t="s">
        <v>72</v>
      </c>
      <c r="B723" s="3" t="s">
        <v>73</v>
      </c>
      <c r="C723" s="3" t="s">
        <v>74</v>
      </c>
      <c r="E723" s="3" t="str">
        <f>"080055891831"</f>
        <v>080055891831</v>
      </c>
      <c r="F723" s="4">
        <v>45245</v>
      </c>
      <c r="G723" s="3">
        <v>202408</v>
      </c>
      <c r="H723" s="3" t="s">
        <v>75</v>
      </c>
      <c r="I723" s="3" t="s">
        <v>76</v>
      </c>
      <c r="J723" s="3" t="s">
        <v>77</v>
      </c>
      <c r="K723" s="3" t="s">
        <v>78</v>
      </c>
      <c r="L723" s="3" t="s">
        <v>193</v>
      </c>
      <c r="M723" s="3" t="s">
        <v>194</v>
      </c>
      <c r="N723" s="3" t="s">
        <v>286</v>
      </c>
      <c r="O723" s="3" t="s">
        <v>82</v>
      </c>
      <c r="P723" s="3" t="str">
        <f>"1162957199                    "</f>
        <v xml:space="preserve">1162957199                    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29.54</v>
      </c>
      <c r="AR723" s="3">
        <v>0</v>
      </c>
      <c r="AS723" s="3">
        <v>0</v>
      </c>
      <c r="AT723" s="3">
        <v>0</v>
      </c>
      <c r="AU723" s="3">
        <v>0</v>
      </c>
      <c r="AV723" s="3">
        <v>0</v>
      </c>
      <c r="AW723" s="3">
        <v>0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0</v>
      </c>
      <c r="BF723" s="3">
        <v>0</v>
      </c>
      <c r="BG723" s="3">
        <v>0</v>
      </c>
      <c r="BH723" s="3">
        <v>1</v>
      </c>
      <c r="BI723" s="3">
        <v>1</v>
      </c>
      <c r="BJ723" s="3">
        <v>0.2</v>
      </c>
      <c r="BK723" s="3">
        <v>1</v>
      </c>
      <c r="BL723" s="3">
        <v>75.69</v>
      </c>
      <c r="BM723" s="3">
        <v>11.35</v>
      </c>
      <c r="BN723" s="3">
        <v>87.04</v>
      </c>
      <c r="BO723" s="3">
        <v>87.04</v>
      </c>
      <c r="BQ723" s="3" t="s">
        <v>287</v>
      </c>
      <c r="BR723" s="3" t="s">
        <v>84</v>
      </c>
      <c r="BS723" s="4">
        <v>45246</v>
      </c>
      <c r="BT723" s="5">
        <v>0.40416666666666662</v>
      </c>
      <c r="BU723" s="3" t="s">
        <v>599</v>
      </c>
      <c r="BV723" s="3" t="s">
        <v>94</v>
      </c>
      <c r="BY723" s="3">
        <v>1200</v>
      </c>
      <c r="CA723" s="3" t="s">
        <v>671</v>
      </c>
      <c r="CC723" s="3" t="s">
        <v>194</v>
      </c>
      <c r="CD723" s="3">
        <v>6001</v>
      </c>
      <c r="CE723" s="3" t="s">
        <v>90</v>
      </c>
      <c r="CF723" s="4">
        <v>45246</v>
      </c>
      <c r="CI723" s="3">
        <v>1</v>
      </c>
      <c r="CJ723" s="3">
        <v>1</v>
      </c>
      <c r="CK723" s="3">
        <v>21</v>
      </c>
      <c r="CL723" s="3" t="s">
        <v>86</v>
      </c>
    </row>
    <row r="724" spans="1:90" x14ac:dyDescent="0.3">
      <c r="A724" s="3" t="s">
        <v>72</v>
      </c>
      <c r="B724" s="3" t="s">
        <v>73</v>
      </c>
      <c r="C724" s="3" t="s">
        <v>74</v>
      </c>
      <c r="E724" s="3" t="str">
        <f>"080055889167"</f>
        <v>080055889167</v>
      </c>
      <c r="F724" s="4">
        <v>45245</v>
      </c>
      <c r="G724" s="3">
        <v>202408</v>
      </c>
      <c r="H724" s="3" t="s">
        <v>75</v>
      </c>
      <c r="I724" s="3" t="s">
        <v>76</v>
      </c>
      <c r="J724" s="3" t="s">
        <v>77</v>
      </c>
      <c r="K724" s="3" t="s">
        <v>78</v>
      </c>
      <c r="L724" s="3" t="s">
        <v>472</v>
      </c>
      <c r="M724" s="3" t="s">
        <v>473</v>
      </c>
      <c r="N724" s="3" t="s">
        <v>1502</v>
      </c>
      <c r="O724" s="3" t="s">
        <v>82</v>
      </c>
      <c r="P724" s="3" t="str">
        <f>"1162957221                    "</f>
        <v xml:space="preserve">1162957221                    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29.54</v>
      </c>
      <c r="AR724" s="3">
        <v>0</v>
      </c>
      <c r="AS724" s="3">
        <v>0</v>
      </c>
      <c r="AT724" s="3">
        <v>0</v>
      </c>
      <c r="AU724" s="3">
        <v>0</v>
      </c>
      <c r="AV724" s="3">
        <v>0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1</v>
      </c>
      <c r="BI724" s="3">
        <v>2</v>
      </c>
      <c r="BJ724" s="3">
        <v>1.5</v>
      </c>
      <c r="BK724" s="3">
        <v>2</v>
      </c>
      <c r="BL724" s="3">
        <v>75.69</v>
      </c>
      <c r="BM724" s="3">
        <v>11.35</v>
      </c>
      <c r="BN724" s="3">
        <v>87.04</v>
      </c>
      <c r="BO724" s="3">
        <v>87.04</v>
      </c>
      <c r="BQ724" s="3" t="s">
        <v>1503</v>
      </c>
      <c r="BR724" s="3" t="s">
        <v>84</v>
      </c>
      <c r="BS724" s="4">
        <v>45246</v>
      </c>
      <c r="BT724" s="5">
        <v>0.4368055555555555</v>
      </c>
      <c r="BU724" s="3" t="s">
        <v>1504</v>
      </c>
      <c r="BV724" s="3" t="s">
        <v>94</v>
      </c>
      <c r="BY724" s="3">
        <v>7540</v>
      </c>
      <c r="CA724" s="3" t="s">
        <v>136</v>
      </c>
      <c r="CC724" s="3" t="s">
        <v>473</v>
      </c>
      <c r="CD724" s="3">
        <v>6220</v>
      </c>
      <c r="CE724" s="3" t="s">
        <v>90</v>
      </c>
      <c r="CF724" s="4">
        <v>45246</v>
      </c>
      <c r="CI724" s="3">
        <v>1</v>
      </c>
      <c r="CJ724" s="3">
        <v>1</v>
      </c>
      <c r="CK724" s="3">
        <v>21</v>
      </c>
      <c r="CL724" s="3" t="s">
        <v>86</v>
      </c>
    </row>
    <row r="725" spans="1:90" x14ac:dyDescent="0.3">
      <c r="A725" s="3" t="s">
        <v>72</v>
      </c>
      <c r="B725" s="3" t="s">
        <v>73</v>
      </c>
      <c r="C725" s="3" t="s">
        <v>74</v>
      </c>
      <c r="E725" s="3" t="str">
        <f>"080055891862"</f>
        <v>080055891862</v>
      </c>
      <c r="F725" s="4">
        <v>45245</v>
      </c>
      <c r="G725" s="3">
        <v>202408</v>
      </c>
      <c r="H725" s="3" t="s">
        <v>75</v>
      </c>
      <c r="I725" s="3" t="s">
        <v>76</v>
      </c>
      <c r="J725" s="3" t="s">
        <v>77</v>
      </c>
      <c r="K725" s="3" t="s">
        <v>78</v>
      </c>
      <c r="L725" s="3" t="s">
        <v>79</v>
      </c>
      <c r="M725" s="3" t="s">
        <v>80</v>
      </c>
      <c r="N725" s="3" t="s">
        <v>112</v>
      </c>
      <c r="O725" s="3" t="s">
        <v>82</v>
      </c>
      <c r="P725" s="3" t="str">
        <f>"1162957208                    "</f>
        <v xml:space="preserve">1162957208                    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29.54</v>
      </c>
      <c r="AR725" s="3">
        <v>0</v>
      </c>
      <c r="AS725" s="3">
        <v>0</v>
      </c>
      <c r="AT725" s="3">
        <v>0</v>
      </c>
      <c r="AU725" s="3">
        <v>0</v>
      </c>
      <c r="AV725" s="3">
        <v>0</v>
      </c>
      <c r="AW725" s="3">
        <v>0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0</v>
      </c>
      <c r="BH725" s="3">
        <v>1</v>
      </c>
      <c r="BI725" s="3">
        <v>1</v>
      </c>
      <c r="BJ725" s="3">
        <v>0.2</v>
      </c>
      <c r="BK725" s="3">
        <v>1</v>
      </c>
      <c r="BL725" s="3">
        <v>75.69</v>
      </c>
      <c r="BM725" s="3">
        <v>11.35</v>
      </c>
      <c r="BN725" s="3">
        <v>87.04</v>
      </c>
      <c r="BO725" s="3">
        <v>87.04</v>
      </c>
      <c r="BQ725" s="3" t="s">
        <v>113</v>
      </c>
      <c r="BR725" s="3" t="s">
        <v>84</v>
      </c>
      <c r="BS725" s="4">
        <v>45246</v>
      </c>
      <c r="BT725" s="5">
        <v>0.39583333333333331</v>
      </c>
      <c r="BU725" s="3" t="s">
        <v>182</v>
      </c>
      <c r="BV725" s="3" t="s">
        <v>94</v>
      </c>
      <c r="BY725" s="3">
        <v>1200</v>
      </c>
      <c r="CA725" s="3" t="s">
        <v>115</v>
      </c>
      <c r="CC725" s="3" t="s">
        <v>80</v>
      </c>
      <c r="CD725" s="3">
        <v>7441</v>
      </c>
      <c r="CE725" s="3" t="s">
        <v>90</v>
      </c>
      <c r="CF725" s="4">
        <v>45247</v>
      </c>
      <c r="CI725" s="3">
        <v>1</v>
      </c>
      <c r="CJ725" s="3">
        <v>1</v>
      </c>
      <c r="CK725" s="3">
        <v>21</v>
      </c>
      <c r="CL725" s="3" t="s">
        <v>86</v>
      </c>
    </row>
    <row r="726" spans="1:90" x14ac:dyDescent="0.3">
      <c r="A726" s="3" t="s">
        <v>72</v>
      </c>
      <c r="B726" s="3" t="s">
        <v>73</v>
      </c>
      <c r="C726" s="3" t="s">
        <v>74</v>
      </c>
      <c r="E726" s="3" t="str">
        <f>"080055889200"</f>
        <v>080055889200</v>
      </c>
      <c r="F726" s="4">
        <v>45245</v>
      </c>
      <c r="G726" s="3">
        <v>202408</v>
      </c>
      <c r="H726" s="3" t="s">
        <v>75</v>
      </c>
      <c r="I726" s="3" t="s">
        <v>76</v>
      </c>
      <c r="J726" s="3" t="s">
        <v>77</v>
      </c>
      <c r="K726" s="3" t="s">
        <v>78</v>
      </c>
      <c r="L726" s="3" t="s">
        <v>79</v>
      </c>
      <c r="M726" s="3" t="s">
        <v>80</v>
      </c>
      <c r="N726" s="3" t="s">
        <v>337</v>
      </c>
      <c r="O726" s="3" t="s">
        <v>82</v>
      </c>
      <c r="P726" s="3" t="str">
        <f>"1162957150                    "</f>
        <v xml:space="preserve">1162957150                    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0</v>
      </c>
      <c r="AK726" s="3">
        <v>0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59.05</v>
      </c>
      <c r="AR726" s="3">
        <v>0</v>
      </c>
      <c r="AS726" s="3">
        <v>0</v>
      </c>
      <c r="AT726" s="3">
        <v>0</v>
      </c>
      <c r="AU726" s="3">
        <v>0</v>
      </c>
      <c r="AV726" s="3">
        <v>0</v>
      </c>
      <c r="AW726" s="3">
        <v>0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0</v>
      </c>
      <c r="BH726" s="3">
        <v>1</v>
      </c>
      <c r="BI726" s="3">
        <v>4</v>
      </c>
      <c r="BJ726" s="3">
        <v>1.4</v>
      </c>
      <c r="BK726" s="3">
        <v>4</v>
      </c>
      <c r="BL726" s="3">
        <v>151.32</v>
      </c>
      <c r="BM726" s="3">
        <v>22.7</v>
      </c>
      <c r="BN726" s="3">
        <v>174.02</v>
      </c>
      <c r="BO726" s="3">
        <v>174.02</v>
      </c>
      <c r="BQ726" s="3" t="s">
        <v>338</v>
      </c>
      <c r="BR726" s="3" t="s">
        <v>84</v>
      </c>
      <c r="BS726" s="4">
        <v>45246</v>
      </c>
      <c r="BT726" s="5">
        <v>0.54166666666666663</v>
      </c>
      <c r="BU726" s="3" t="s">
        <v>850</v>
      </c>
      <c r="BV726" s="3" t="s">
        <v>94</v>
      </c>
      <c r="BY726" s="3">
        <v>7000</v>
      </c>
      <c r="CA726" s="3" t="s">
        <v>851</v>
      </c>
      <c r="CC726" s="3" t="s">
        <v>80</v>
      </c>
      <c r="CD726" s="3">
        <v>7975</v>
      </c>
      <c r="CE726" s="3" t="s">
        <v>90</v>
      </c>
      <c r="CF726" s="4">
        <v>45250</v>
      </c>
      <c r="CI726" s="3">
        <v>1</v>
      </c>
      <c r="CJ726" s="3">
        <v>1</v>
      </c>
      <c r="CK726" s="3">
        <v>21</v>
      </c>
      <c r="CL726" s="3" t="s">
        <v>86</v>
      </c>
    </row>
    <row r="727" spans="1:90" x14ac:dyDescent="0.3">
      <c r="A727" s="3" t="s">
        <v>72</v>
      </c>
      <c r="B727" s="3" t="s">
        <v>73</v>
      </c>
      <c r="C727" s="3" t="s">
        <v>74</v>
      </c>
      <c r="E727" s="3" t="str">
        <f>"080055889226"</f>
        <v>080055889226</v>
      </c>
      <c r="F727" s="4">
        <v>45245</v>
      </c>
      <c r="G727" s="3">
        <v>202408</v>
      </c>
      <c r="H727" s="3" t="s">
        <v>75</v>
      </c>
      <c r="I727" s="3" t="s">
        <v>76</v>
      </c>
      <c r="J727" s="3" t="s">
        <v>77</v>
      </c>
      <c r="K727" s="3" t="s">
        <v>78</v>
      </c>
      <c r="L727" s="3" t="s">
        <v>147</v>
      </c>
      <c r="M727" s="3" t="s">
        <v>148</v>
      </c>
      <c r="N727" s="3" t="s">
        <v>654</v>
      </c>
      <c r="O727" s="3" t="s">
        <v>82</v>
      </c>
      <c r="P727" s="3" t="str">
        <f>"1162957217                    "</f>
        <v xml:space="preserve">1162957217                    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29.54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1</v>
      </c>
      <c r="BI727" s="3">
        <v>1</v>
      </c>
      <c r="BJ727" s="3">
        <v>0.2</v>
      </c>
      <c r="BK727" s="3">
        <v>1</v>
      </c>
      <c r="BL727" s="3">
        <v>75.69</v>
      </c>
      <c r="BM727" s="3">
        <v>11.35</v>
      </c>
      <c r="BN727" s="3">
        <v>87.04</v>
      </c>
      <c r="BO727" s="3">
        <v>87.04</v>
      </c>
      <c r="BQ727" s="3" t="s">
        <v>655</v>
      </c>
      <c r="BR727" s="3" t="s">
        <v>84</v>
      </c>
      <c r="BS727" s="4">
        <v>45246</v>
      </c>
      <c r="BT727" s="5">
        <v>0.41666666666666669</v>
      </c>
      <c r="BU727" s="3" t="s">
        <v>1216</v>
      </c>
      <c r="BV727" s="3" t="s">
        <v>94</v>
      </c>
      <c r="BY727" s="3">
        <v>1200</v>
      </c>
      <c r="CA727" s="3" t="s">
        <v>657</v>
      </c>
      <c r="CC727" s="3" t="s">
        <v>148</v>
      </c>
      <c r="CD727" s="3">
        <v>2</v>
      </c>
      <c r="CE727" s="3" t="s">
        <v>90</v>
      </c>
      <c r="CF727" s="4">
        <v>45246</v>
      </c>
      <c r="CI727" s="3">
        <v>1</v>
      </c>
      <c r="CJ727" s="3">
        <v>1</v>
      </c>
      <c r="CK727" s="3">
        <v>21</v>
      </c>
      <c r="CL727" s="3" t="s">
        <v>86</v>
      </c>
    </row>
    <row r="728" spans="1:90" x14ac:dyDescent="0.3">
      <c r="A728" s="3" t="s">
        <v>72</v>
      </c>
      <c r="B728" s="3" t="s">
        <v>73</v>
      </c>
      <c r="C728" s="3" t="s">
        <v>74</v>
      </c>
      <c r="E728" s="3" t="str">
        <f>"080055889269"</f>
        <v>080055889269</v>
      </c>
      <c r="F728" s="4">
        <v>45245</v>
      </c>
      <c r="G728" s="3">
        <v>202408</v>
      </c>
      <c r="H728" s="3" t="s">
        <v>75</v>
      </c>
      <c r="I728" s="3" t="s">
        <v>76</v>
      </c>
      <c r="J728" s="3" t="s">
        <v>77</v>
      </c>
      <c r="K728" s="3" t="s">
        <v>78</v>
      </c>
      <c r="L728" s="3" t="s">
        <v>75</v>
      </c>
      <c r="M728" s="3" t="s">
        <v>76</v>
      </c>
      <c r="N728" s="3" t="s">
        <v>312</v>
      </c>
      <c r="O728" s="3" t="s">
        <v>82</v>
      </c>
      <c r="P728" s="3" t="str">
        <f>"1162957205                    "</f>
        <v xml:space="preserve">1162957205                    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0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23.07</v>
      </c>
      <c r="AR728" s="3">
        <v>0</v>
      </c>
      <c r="AS728" s="3">
        <v>0</v>
      </c>
      <c r="AT728" s="3">
        <v>0</v>
      </c>
      <c r="AU728" s="3">
        <v>0</v>
      </c>
      <c r="AV728" s="3">
        <v>0</v>
      </c>
      <c r="AW728" s="3">
        <v>0</v>
      </c>
      <c r="AX728" s="3"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v>0</v>
      </c>
      <c r="BD728" s="3">
        <v>0</v>
      </c>
      <c r="BE728" s="3">
        <v>0</v>
      </c>
      <c r="BF728" s="3">
        <v>0</v>
      </c>
      <c r="BG728" s="3">
        <v>0</v>
      </c>
      <c r="BH728" s="3">
        <v>1</v>
      </c>
      <c r="BI728" s="3">
        <v>4</v>
      </c>
      <c r="BJ728" s="3">
        <v>1.7</v>
      </c>
      <c r="BK728" s="3">
        <v>4</v>
      </c>
      <c r="BL728" s="3">
        <v>59.12</v>
      </c>
      <c r="BM728" s="3">
        <v>8.8699999999999992</v>
      </c>
      <c r="BN728" s="3">
        <v>67.989999999999995</v>
      </c>
      <c r="BO728" s="3">
        <v>67.989999999999995</v>
      </c>
      <c r="BQ728" s="3" t="s">
        <v>910</v>
      </c>
      <c r="BR728" s="3" t="s">
        <v>84</v>
      </c>
      <c r="BS728" s="4">
        <v>45246</v>
      </c>
      <c r="BT728" s="5">
        <v>0.3666666666666667</v>
      </c>
      <c r="BU728" s="3" t="s">
        <v>675</v>
      </c>
      <c r="BV728" s="3" t="s">
        <v>94</v>
      </c>
      <c r="BY728" s="3">
        <v>8512</v>
      </c>
      <c r="CA728" s="3" t="s">
        <v>676</v>
      </c>
      <c r="CC728" s="3" t="s">
        <v>76</v>
      </c>
      <c r="CD728" s="3">
        <v>1645</v>
      </c>
      <c r="CE728" s="3" t="s">
        <v>90</v>
      </c>
      <c r="CF728" s="4">
        <v>45247</v>
      </c>
      <c r="CI728" s="3">
        <v>1</v>
      </c>
      <c r="CJ728" s="3">
        <v>1</v>
      </c>
      <c r="CK728" s="3">
        <v>22</v>
      </c>
      <c r="CL728" s="3" t="s">
        <v>86</v>
      </c>
    </row>
    <row r="729" spans="1:90" x14ac:dyDescent="0.3">
      <c r="A729" s="3" t="s">
        <v>72</v>
      </c>
      <c r="B729" s="3" t="s">
        <v>73</v>
      </c>
      <c r="C729" s="3" t="s">
        <v>74</v>
      </c>
      <c r="E729" s="3" t="str">
        <f>"080055891888"</f>
        <v>080055891888</v>
      </c>
      <c r="F729" s="4">
        <v>45245</v>
      </c>
      <c r="G729" s="3">
        <v>202408</v>
      </c>
      <c r="H729" s="3" t="s">
        <v>75</v>
      </c>
      <c r="I729" s="3" t="s">
        <v>76</v>
      </c>
      <c r="J729" s="3" t="s">
        <v>77</v>
      </c>
      <c r="K729" s="3" t="s">
        <v>78</v>
      </c>
      <c r="L729" s="3" t="s">
        <v>205</v>
      </c>
      <c r="M729" s="3" t="s">
        <v>206</v>
      </c>
      <c r="N729" s="3" t="s">
        <v>1359</v>
      </c>
      <c r="O729" s="3" t="s">
        <v>82</v>
      </c>
      <c r="P729" s="3" t="str">
        <f>"1162957227                    "</f>
        <v xml:space="preserve">1162957227                    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0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29.54</v>
      </c>
      <c r="AR729" s="3">
        <v>0</v>
      </c>
      <c r="AS729" s="3">
        <v>0</v>
      </c>
      <c r="AT729" s="3">
        <v>0</v>
      </c>
      <c r="AU729" s="3">
        <v>0</v>
      </c>
      <c r="AV729" s="3">
        <v>0</v>
      </c>
      <c r="AW729" s="3">
        <v>0</v>
      </c>
      <c r="AX729" s="3"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v>0</v>
      </c>
      <c r="BD729" s="3">
        <v>0</v>
      </c>
      <c r="BE729" s="3">
        <v>0</v>
      </c>
      <c r="BF729" s="3">
        <v>0</v>
      </c>
      <c r="BG729" s="3">
        <v>0</v>
      </c>
      <c r="BH729" s="3">
        <v>1</v>
      </c>
      <c r="BI729" s="3">
        <v>1</v>
      </c>
      <c r="BJ729" s="3">
        <v>0.2</v>
      </c>
      <c r="BK729" s="3">
        <v>1</v>
      </c>
      <c r="BL729" s="3">
        <v>75.69</v>
      </c>
      <c r="BM729" s="3">
        <v>11.35</v>
      </c>
      <c r="BN729" s="3">
        <v>87.04</v>
      </c>
      <c r="BO729" s="3">
        <v>87.04</v>
      </c>
      <c r="BQ729" s="3" t="s">
        <v>1360</v>
      </c>
      <c r="BR729" s="3" t="s">
        <v>84</v>
      </c>
      <c r="BS729" s="4">
        <v>45246</v>
      </c>
      <c r="BT729" s="5">
        <v>0.41666666666666669</v>
      </c>
      <c r="BU729" s="3" t="s">
        <v>1505</v>
      </c>
      <c r="BV729" s="3" t="s">
        <v>94</v>
      </c>
      <c r="BY729" s="3">
        <v>1200</v>
      </c>
      <c r="CA729" s="3" t="s">
        <v>696</v>
      </c>
      <c r="CC729" s="3" t="s">
        <v>206</v>
      </c>
      <c r="CD729" s="3">
        <v>4060</v>
      </c>
      <c r="CE729" s="3" t="s">
        <v>90</v>
      </c>
      <c r="CF729" s="4">
        <v>45247</v>
      </c>
      <c r="CI729" s="3">
        <v>1</v>
      </c>
      <c r="CJ729" s="3">
        <v>1</v>
      </c>
      <c r="CK729" s="3">
        <v>21</v>
      </c>
      <c r="CL729" s="3" t="s">
        <v>86</v>
      </c>
    </row>
    <row r="730" spans="1:90" x14ac:dyDescent="0.3">
      <c r="A730" s="3" t="s">
        <v>72</v>
      </c>
      <c r="B730" s="3" t="s">
        <v>73</v>
      </c>
      <c r="C730" s="3" t="s">
        <v>74</v>
      </c>
      <c r="E730" s="3" t="str">
        <f>"080055888071"</f>
        <v>080055888071</v>
      </c>
      <c r="F730" s="4">
        <v>45245</v>
      </c>
      <c r="G730" s="3">
        <v>202408</v>
      </c>
      <c r="H730" s="3" t="s">
        <v>75</v>
      </c>
      <c r="I730" s="3" t="s">
        <v>76</v>
      </c>
      <c r="J730" s="3" t="s">
        <v>77</v>
      </c>
      <c r="K730" s="3" t="s">
        <v>78</v>
      </c>
      <c r="L730" s="3" t="s">
        <v>79</v>
      </c>
      <c r="M730" s="3" t="s">
        <v>80</v>
      </c>
      <c r="N730" s="3" t="s">
        <v>112</v>
      </c>
      <c r="O730" s="3" t="s">
        <v>82</v>
      </c>
      <c r="P730" s="3" t="str">
        <f>"1162957182                    "</f>
        <v xml:space="preserve">1162957182                    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0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29.54</v>
      </c>
      <c r="AR730" s="3">
        <v>0</v>
      </c>
      <c r="AS730" s="3">
        <v>0</v>
      </c>
      <c r="AT730" s="3">
        <v>0</v>
      </c>
      <c r="AU730" s="3">
        <v>0</v>
      </c>
      <c r="AV730" s="3">
        <v>0</v>
      </c>
      <c r="AW730" s="3">
        <v>0</v>
      </c>
      <c r="AX730" s="3"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v>0</v>
      </c>
      <c r="BD730" s="3">
        <v>0</v>
      </c>
      <c r="BE730" s="3">
        <v>0</v>
      </c>
      <c r="BF730" s="3">
        <v>0</v>
      </c>
      <c r="BG730" s="3">
        <v>0</v>
      </c>
      <c r="BH730" s="3">
        <v>1</v>
      </c>
      <c r="BI730" s="3">
        <v>1</v>
      </c>
      <c r="BJ730" s="3">
        <v>0.2</v>
      </c>
      <c r="BK730" s="3">
        <v>1</v>
      </c>
      <c r="BL730" s="3">
        <v>75.69</v>
      </c>
      <c r="BM730" s="3">
        <v>11.35</v>
      </c>
      <c r="BN730" s="3">
        <v>87.04</v>
      </c>
      <c r="BO730" s="3">
        <v>87.04</v>
      </c>
      <c r="BQ730" s="3" t="s">
        <v>113</v>
      </c>
      <c r="BR730" s="3" t="s">
        <v>84</v>
      </c>
      <c r="BS730" s="4">
        <v>45246</v>
      </c>
      <c r="BT730" s="5">
        <v>0.39583333333333331</v>
      </c>
      <c r="BU730" s="3" t="s">
        <v>182</v>
      </c>
      <c r="BV730" s="3" t="s">
        <v>94</v>
      </c>
      <c r="BY730" s="3">
        <v>1200</v>
      </c>
      <c r="CA730" s="3" t="s">
        <v>115</v>
      </c>
      <c r="CC730" s="3" t="s">
        <v>80</v>
      </c>
      <c r="CD730" s="3">
        <v>7441</v>
      </c>
      <c r="CE730" s="3" t="s">
        <v>90</v>
      </c>
      <c r="CF730" s="4">
        <v>45247</v>
      </c>
      <c r="CI730" s="3">
        <v>1</v>
      </c>
      <c r="CJ730" s="3">
        <v>1</v>
      </c>
      <c r="CK730" s="3">
        <v>21</v>
      </c>
      <c r="CL730" s="3" t="s">
        <v>86</v>
      </c>
    </row>
    <row r="731" spans="1:90" x14ac:dyDescent="0.3">
      <c r="A731" s="3" t="s">
        <v>72</v>
      </c>
      <c r="B731" s="3" t="s">
        <v>73</v>
      </c>
      <c r="C731" s="3" t="s">
        <v>74</v>
      </c>
      <c r="E731" s="3" t="str">
        <f>"080055892155"</f>
        <v>080055892155</v>
      </c>
      <c r="F731" s="4">
        <v>45245</v>
      </c>
      <c r="G731" s="3">
        <v>202408</v>
      </c>
      <c r="H731" s="3" t="s">
        <v>75</v>
      </c>
      <c r="I731" s="3" t="s">
        <v>76</v>
      </c>
      <c r="J731" s="3" t="s">
        <v>77</v>
      </c>
      <c r="K731" s="3" t="s">
        <v>78</v>
      </c>
      <c r="L731" s="3" t="s">
        <v>79</v>
      </c>
      <c r="M731" s="3" t="s">
        <v>80</v>
      </c>
      <c r="N731" s="3" t="s">
        <v>337</v>
      </c>
      <c r="O731" s="3" t="s">
        <v>82</v>
      </c>
      <c r="P731" s="3" t="str">
        <f>"1162957234                    "</f>
        <v xml:space="preserve">1162957234                    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0</v>
      </c>
      <c r="AL731" s="3">
        <v>0</v>
      </c>
      <c r="AM731" s="3">
        <v>0</v>
      </c>
      <c r="AN731" s="3">
        <v>0</v>
      </c>
      <c r="AO731" s="3">
        <v>0</v>
      </c>
      <c r="AP731" s="3">
        <v>0</v>
      </c>
      <c r="AQ731" s="3">
        <v>29.54</v>
      </c>
      <c r="AR731" s="3">
        <v>0</v>
      </c>
      <c r="AS731" s="3">
        <v>0</v>
      </c>
      <c r="AT731" s="3">
        <v>0</v>
      </c>
      <c r="AU731" s="3">
        <v>0</v>
      </c>
      <c r="AV731" s="3">
        <v>0</v>
      </c>
      <c r="AW731" s="3">
        <v>0</v>
      </c>
      <c r="AX731" s="3"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v>0</v>
      </c>
      <c r="BD731" s="3">
        <v>0</v>
      </c>
      <c r="BE731" s="3">
        <v>0</v>
      </c>
      <c r="BF731" s="3">
        <v>0</v>
      </c>
      <c r="BG731" s="3">
        <v>0</v>
      </c>
      <c r="BH731" s="3">
        <v>1</v>
      </c>
      <c r="BI731" s="3">
        <v>1</v>
      </c>
      <c r="BJ731" s="3">
        <v>0.2</v>
      </c>
      <c r="BK731" s="3">
        <v>1</v>
      </c>
      <c r="BL731" s="3">
        <v>75.69</v>
      </c>
      <c r="BM731" s="3">
        <v>11.35</v>
      </c>
      <c r="BN731" s="3">
        <v>87.04</v>
      </c>
      <c r="BO731" s="3">
        <v>87.04</v>
      </c>
      <c r="BQ731" s="3" t="s">
        <v>338</v>
      </c>
      <c r="BR731" s="3" t="s">
        <v>84</v>
      </c>
      <c r="BS731" s="4">
        <v>45246</v>
      </c>
      <c r="BT731" s="5">
        <v>0.54166666666666663</v>
      </c>
      <c r="BU731" s="3" t="s">
        <v>850</v>
      </c>
      <c r="BV731" s="3" t="s">
        <v>94</v>
      </c>
      <c r="BY731" s="3">
        <v>1200</v>
      </c>
      <c r="BZ731" s="3" t="s">
        <v>311</v>
      </c>
      <c r="CA731" s="3" t="s">
        <v>851</v>
      </c>
      <c r="CC731" s="3" t="s">
        <v>80</v>
      </c>
      <c r="CD731" s="3">
        <v>7975</v>
      </c>
      <c r="CE731" s="3" t="s">
        <v>90</v>
      </c>
      <c r="CF731" s="4">
        <v>45250</v>
      </c>
      <c r="CI731" s="3">
        <v>1</v>
      </c>
      <c r="CJ731" s="3">
        <v>1</v>
      </c>
      <c r="CK731" s="3">
        <v>21</v>
      </c>
      <c r="CL731" s="3" t="s">
        <v>86</v>
      </c>
    </row>
    <row r="732" spans="1:90" x14ac:dyDescent="0.3">
      <c r="A732" s="3" t="s">
        <v>72</v>
      </c>
      <c r="B732" s="3" t="s">
        <v>73</v>
      </c>
      <c r="C732" s="3" t="s">
        <v>74</v>
      </c>
      <c r="E732" s="3" t="str">
        <f>"080055899426"</f>
        <v>080055899426</v>
      </c>
      <c r="F732" s="4">
        <v>45245</v>
      </c>
      <c r="G732" s="3">
        <v>202408</v>
      </c>
      <c r="H732" s="3" t="s">
        <v>75</v>
      </c>
      <c r="I732" s="3" t="s">
        <v>76</v>
      </c>
      <c r="J732" s="3" t="s">
        <v>77</v>
      </c>
      <c r="K732" s="3" t="s">
        <v>78</v>
      </c>
      <c r="L732" s="3" t="s">
        <v>541</v>
      </c>
      <c r="M732" s="3" t="s">
        <v>542</v>
      </c>
      <c r="N732" s="3" t="s">
        <v>543</v>
      </c>
      <c r="O732" s="3" t="s">
        <v>82</v>
      </c>
      <c r="P732" s="3" t="str">
        <f>"1162957285                    "</f>
        <v xml:space="preserve">1162957285                    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3">
        <v>0</v>
      </c>
      <c r="AP732" s="3">
        <v>0</v>
      </c>
      <c r="AQ732" s="3">
        <v>83.07</v>
      </c>
      <c r="AR732" s="3">
        <v>0</v>
      </c>
      <c r="AS732" s="3">
        <v>0</v>
      </c>
      <c r="AT732" s="3">
        <v>0</v>
      </c>
      <c r="AU732" s="3">
        <v>0</v>
      </c>
      <c r="AV732" s="3">
        <v>0</v>
      </c>
      <c r="AW732" s="3">
        <v>0</v>
      </c>
      <c r="AX732" s="3"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1</v>
      </c>
      <c r="BI732" s="3">
        <v>3</v>
      </c>
      <c r="BJ732" s="3">
        <v>1.9</v>
      </c>
      <c r="BK732" s="3">
        <v>3</v>
      </c>
      <c r="BL732" s="3">
        <v>212.87</v>
      </c>
      <c r="BM732" s="3">
        <v>31.93</v>
      </c>
      <c r="BN732" s="3">
        <v>244.8</v>
      </c>
      <c r="BO732" s="3">
        <v>244.8</v>
      </c>
      <c r="BQ732" s="3" t="s">
        <v>544</v>
      </c>
      <c r="BR732" s="3" t="s">
        <v>84</v>
      </c>
      <c r="BS732" s="4">
        <v>45246</v>
      </c>
      <c r="BT732" s="5">
        <v>0.64583333333333337</v>
      </c>
      <c r="BU732" s="3" t="s">
        <v>1506</v>
      </c>
      <c r="BV732" s="3" t="s">
        <v>94</v>
      </c>
      <c r="BY732" s="3">
        <v>9610</v>
      </c>
      <c r="CA732" s="3" t="s">
        <v>1507</v>
      </c>
      <c r="CC732" s="3" t="s">
        <v>542</v>
      </c>
      <c r="CD732" s="3">
        <v>3370</v>
      </c>
      <c r="CE732" s="3" t="s">
        <v>90</v>
      </c>
      <c r="CF732" s="4">
        <v>45247</v>
      </c>
      <c r="CI732" s="3">
        <v>2</v>
      </c>
      <c r="CJ732" s="3">
        <v>1</v>
      </c>
      <c r="CK732" s="3">
        <v>23</v>
      </c>
      <c r="CL732" s="3" t="s">
        <v>86</v>
      </c>
    </row>
    <row r="733" spans="1:90" x14ac:dyDescent="0.3">
      <c r="A733" s="3" t="s">
        <v>72</v>
      </c>
      <c r="B733" s="3" t="s">
        <v>73</v>
      </c>
      <c r="C733" s="3" t="s">
        <v>74</v>
      </c>
      <c r="E733" s="3" t="str">
        <f>"080055885554"</f>
        <v>080055885554</v>
      </c>
      <c r="F733" s="4">
        <v>45245</v>
      </c>
      <c r="G733" s="3">
        <v>202408</v>
      </c>
      <c r="H733" s="3" t="s">
        <v>75</v>
      </c>
      <c r="I733" s="3" t="s">
        <v>76</v>
      </c>
      <c r="J733" s="3" t="s">
        <v>77</v>
      </c>
      <c r="K733" s="3" t="s">
        <v>78</v>
      </c>
      <c r="L733" s="3" t="s">
        <v>75</v>
      </c>
      <c r="M733" s="3" t="s">
        <v>76</v>
      </c>
      <c r="N733" s="3" t="s">
        <v>1279</v>
      </c>
      <c r="O733" s="3" t="s">
        <v>82</v>
      </c>
      <c r="P733" s="3" t="str">
        <f>"1162957155                    "</f>
        <v xml:space="preserve">1162957155                    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25.84</v>
      </c>
      <c r="AR733" s="3">
        <v>0</v>
      </c>
      <c r="AS733" s="3">
        <v>0</v>
      </c>
      <c r="AT733" s="3">
        <v>0</v>
      </c>
      <c r="AU733" s="3">
        <v>0</v>
      </c>
      <c r="AV733" s="3">
        <v>0</v>
      </c>
      <c r="AW733" s="3">
        <v>0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0</v>
      </c>
      <c r="BE733" s="3">
        <v>0</v>
      </c>
      <c r="BF733" s="3">
        <v>0</v>
      </c>
      <c r="BG733" s="3">
        <v>0</v>
      </c>
      <c r="BH733" s="3">
        <v>1</v>
      </c>
      <c r="BI733" s="3">
        <v>9</v>
      </c>
      <c r="BJ733" s="3">
        <v>4.5</v>
      </c>
      <c r="BK733" s="3">
        <v>9</v>
      </c>
      <c r="BL733" s="3">
        <v>66.209999999999994</v>
      </c>
      <c r="BM733" s="3">
        <v>9.93</v>
      </c>
      <c r="BN733" s="3">
        <v>76.14</v>
      </c>
      <c r="BO733" s="3">
        <v>76.14</v>
      </c>
      <c r="BQ733" s="3" t="s">
        <v>1280</v>
      </c>
      <c r="BR733" s="3" t="s">
        <v>84</v>
      </c>
      <c r="BS733" s="4">
        <v>45246</v>
      </c>
      <c r="BT733" s="5">
        <v>0.31111111111111112</v>
      </c>
      <c r="BU733" s="3" t="s">
        <v>1316</v>
      </c>
      <c r="BV733" s="3" t="s">
        <v>94</v>
      </c>
      <c r="BY733" s="3">
        <v>22620</v>
      </c>
      <c r="CA733" s="3" t="s">
        <v>95</v>
      </c>
      <c r="CC733" s="3" t="s">
        <v>76</v>
      </c>
      <c r="CD733" s="3">
        <v>1619</v>
      </c>
      <c r="CE733" s="3" t="s">
        <v>90</v>
      </c>
      <c r="CF733" s="4">
        <v>45247</v>
      </c>
      <c r="CI733" s="3">
        <v>1</v>
      </c>
      <c r="CJ733" s="3">
        <v>1</v>
      </c>
      <c r="CK733" s="3">
        <v>22</v>
      </c>
      <c r="CL733" s="3" t="s">
        <v>86</v>
      </c>
    </row>
    <row r="734" spans="1:90" x14ac:dyDescent="0.3">
      <c r="A734" s="3" t="s">
        <v>72</v>
      </c>
      <c r="B734" s="3" t="s">
        <v>73</v>
      </c>
      <c r="C734" s="3" t="s">
        <v>74</v>
      </c>
      <c r="E734" s="3" t="str">
        <f>"080055885572"</f>
        <v>080055885572</v>
      </c>
      <c r="F734" s="4">
        <v>45245</v>
      </c>
      <c r="G734" s="3">
        <v>202408</v>
      </c>
      <c r="H734" s="3" t="s">
        <v>75</v>
      </c>
      <c r="I734" s="3" t="s">
        <v>76</v>
      </c>
      <c r="J734" s="3" t="s">
        <v>77</v>
      </c>
      <c r="K734" s="3" t="s">
        <v>78</v>
      </c>
      <c r="L734" s="3" t="s">
        <v>665</v>
      </c>
      <c r="M734" s="3" t="s">
        <v>666</v>
      </c>
      <c r="N734" s="3" t="s">
        <v>733</v>
      </c>
      <c r="O734" s="3" t="s">
        <v>82</v>
      </c>
      <c r="P734" s="3" t="str">
        <f>"1162957145                    "</f>
        <v xml:space="preserve">1162957145                    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0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29.54</v>
      </c>
      <c r="AR734" s="3">
        <v>0</v>
      </c>
      <c r="AS734" s="3">
        <v>0</v>
      </c>
      <c r="AT734" s="3">
        <v>0</v>
      </c>
      <c r="AU734" s="3">
        <v>0</v>
      </c>
      <c r="AV734" s="3">
        <v>0</v>
      </c>
      <c r="AW734" s="3">
        <v>0</v>
      </c>
      <c r="AX734" s="3">
        <v>0</v>
      </c>
      <c r="AY734" s="3">
        <v>0</v>
      </c>
      <c r="AZ734" s="3">
        <v>0</v>
      </c>
      <c r="BA734" s="3">
        <v>0</v>
      </c>
      <c r="BB734" s="3">
        <v>0</v>
      </c>
      <c r="BC734" s="3">
        <v>0</v>
      </c>
      <c r="BD734" s="3">
        <v>0</v>
      </c>
      <c r="BE734" s="3">
        <v>0</v>
      </c>
      <c r="BF734" s="3">
        <v>0</v>
      </c>
      <c r="BG734" s="3">
        <v>0</v>
      </c>
      <c r="BH734" s="3">
        <v>1</v>
      </c>
      <c r="BI734" s="3">
        <v>1</v>
      </c>
      <c r="BJ734" s="3">
        <v>0.2</v>
      </c>
      <c r="BK734" s="3">
        <v>1</v>
      </c>
      <c r="BL734" s="3">
        <v>75.69</v>
      </c>
      <c r="BM734" s="3">
        <v>11.35</v>
      </c>
      <c r="BN734" s="3">
        <v>87.04</v>
      </c>
      <c r="BO734" s="3">
        <v>87.04</v>
      </c>
      <c r="BQ734" s="3" t="s">
        <v>734</v>
      </c>
      <c r="BR734" s="3" t="s">
        <v>84</v>
      </c>
      <c r="BS734" s="4">
        <v>45246</v>
      </c>
      <c r="BT734" s="5">
        <v>0.3527777777777778</v>
      </c>
      <c r="BU734" s="3" t="s">
        <v>1508</v>
      </c>
      <c r="BV734" s="3" t="s">
        <v>94</v>
      </c>
      <c r="BY734" s="3">
        <v>1200</v>
      </c>
      <c r="CA734" s="3" t="s">
        <v>879</v>
      </c>
      <c r="CC734" s="3" t="s">
        <v>666</v>
      </c>
      <c r="CD734" s="3">
        <v>4300</v>
      </c>
      <c r="CE734" s="3" t="s">
        <v>90</v>
      </c>
      <c r="CF734" s="4">
        <v>45247</v>
      </c>
      <c r="CI734" s="3">
        <v>1</v>
      </c>
      <c r="CJ734" s="3">
        <v>1</v>
      </c>
      <c r="CK734" s="3">
        <v>21</v>
      </c>
      <c r="CL734" s="3" t="s">
        <v>86</v>
      </c>
    </row>
    <row r="735" spans="1:90" x14ac:dyDescent="0.3">
      <c r="A735" s="3" t="s">
        <v>72</v>
      </c>
      <c r="B735" s="3" t="s">
        <v>73</v>
      </c>
      <c r="C735" s="3" t="s">
        <v>74</v>
      </c>
      <c r="E735" s="3" t="str">
        <f>"080055886667"</f>
        <v>080055886667</v>
      </c>
      <c r="F735" s="4">
        <v>45245</v>
      </c>
      <c r="G735" s="3">
        <v>202408</v>
      </c>
      <c r="H735" s="3" t="s">
        <v>75</v>
      </c>
      <c r="I735" s="3" t="s">
        <v>76</v>
      </c>
      <c r="J735" s="3" t="s">
        <v>77</v>
      </c>
      <c r="K735" s="3" t="s">
        <v>78</v>
      </c>
      <c r="L735" s="3" t="s">
        <v>442</v>
      </c>
      <c r="M735" s="3" t="s">
        <v>443</v>
      </c>
      <c r="N735" s="3" t="s">
        <v>1509</v>
      </c>
      <c r="O735" s="3" t="s">
        <v>82</v>
      </c>
      <c r="P735" s="3" t="str">
        <f>"1162957119                    "</f>
        <v xml:space="preserve">1162957119                    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23.07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0</v>
      </c>
      <c r="AX735" s="3">
        <v>0</v>
      </c>
      <c r="AY735" s="3">
        <v>0</v>
      </c>
      <c r="AZ735" s="3">
        <v>0</v>
      </c>
      <c r="BA735" s="3">
        <v>0</v>
      </c>
      <c r="BB735" s="3">
        <v>0</v>
      </c>
      <c r="BC735" s="3">
        <v>0</v>
      </c>
      <c r="BD735" s="3">
        <v>0</v>
      </c>
      <c r="BE735" s="3">
        <v>0</v>
      </c>
      <c r="BF735" s="3">
        <v>0</v>
      </c>
      <c r="BG735" s="3">
        <v>0</v>
      </c>
      <c r="BH735" s="3">
        <v>1</v>
      </c>
      <c r="BI735" s="3">
        <v>1</v>
      </c>
      <c r="BJ735" s="3">
        <v>0.2</v>
      </c>
      <c r="BK735" s="3">
        <v>1</v>
      </c>
      <c r="BL735" s="3">
        <v>59.12</v>
      </c>
      <c r="BM735" s="3">
        <v>8.8699999999999992</v>
      </c>
      <c r="BN735" s="3">
        <v>67.989999999999995</v>
      </c>
      <c r="BO735" s="3">
        <v>67.989999999999995</v>
      </c>
      <c r="BQ735" s="3" t="s">
        <v>1510</v>
      </c>
      <c r="BR735" s="3" t="s">
        <v>84</v>
      </c>
      <c r="BS735" s="4">
        <v>45246</v>
      </c>
      <c r="BT735" s="5">
        <v>0.31805555555555554</v>
      </c>
      <c r="BU735" s="3" t="s">
        <v>1511</v>
      </c>
      <c r="BV735" s="3" t="s">
        <v>94</v>
      </c>
      <c r="BY735" s="3">
        <v>1200</v>
      </c>
      <c r="CA735" s="3" t="s">
        <v>1512</v>
      </c>
      <c r="CC735" s="3" t="s">
        <v>443</v>
      </c>
      <c r="CD735" s="3">
        <v>2001</v>
      </c>
      <c r="CE735" s="3" t="s">
        <v>90</v>
      </c>
      <c r="CF735" s="4">
        <v>45246</v>
      </c>
      <c r="CI735" s="3">
        <v>1</v>
      </c>
      <c r="CJ735" s="3">
        <v>1</v>
      </c>
      <c r="CK735" s="3">
        <v>22</v>
      </c>
      <c r="CL735" s="3" t="s">
        <v>86</v>
      </c>
    </row>
    <row r="736" spans="1:90" x14ac:dyDescent="0.3">
      <c r="A736" s="3" t="s">
        <v>72</v>
      </c>
      <c r="B736" s="3" t="s">
        <v>73</v>
      </c>
      <c r="C736" s="3" t="s">
        <v>74</v>
      </c>
      <c r="E736" s="3" t="str">
        <f>"080055886214"</f>
        <v>080055886214</v>
      </c>
      <c r="F736" s="4">
        <v>45245</v>
      </c>
      <c r="G736" s="3">
        <v>202408</v>
      </c>
      <c r="H736" s="3" t="s">
        <v>75</v>
      </c>
      <c r="I736" s="3" t="s">
        <v>76</v>
      </c>
      <c r="J736" s="3" t="s">
        <v>77</v>
      </c>
      <c r="K736" s="3" t="s">
        <v>78</v>
      </c>
      <c r="L736" s="3" t="s">
        <v>256</v>
      </c>
      <c r="M736" s="3" t="s">
        <v>257</v>
      </c>
      <c r="N736" s="3" t="s">
        <v>1306</v>
      </c>
      <c r="O736" s="3" t="s">
        <v>82</v>
      </c>
      <c r="P736" s="3" t="str">
        <f>"1162957187                    "</f>
        <v xml:space="preserve">1162957187                    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66.430000000000007</v>
      </c>
      <c r="AR736" s="3">
        <v>0</v>
      </c>
      <c r="AS736" s="3">
        <v>0</v>
      </c>
      <c r="AT736" s="3">
        <v>0</v>
      </c>
      <c r="AU736" s="3">
        <v>0</v>
      </c>
      <c r="AV736" s="3">
        <v>0</v>
      </c>
      <c r="AW736" s="3">
        <v>0</v>
      </c>
      <c r="AX736" s="3"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v>0</v>
      </c>
      <c r="BD736" s="3">
        <v>0</v>
      </c>
      <c r="BE736" s="3">
        <v>0</v>
      </c>
      <c r="BF736" s="3">
        <v>0</v>
      </c>
      <c r="BG736" s="3">
        <v>0</v>
      </c>
      <c r="BH736" s="3">
        <v>1</v>
      </c>
      <c r="BI736" s="3">
        <v>2</v>
      </c>
      <c r="BJ736" s="3">
        <v>4.5</v>
      </c>
      <c r="BK736" s="3">
        <v>4.5</v>
      </c>
      <c r="BL736" s="3">
        <v>170.23</v>
      </c>
      <c r="BM736" s="3">
        <v>25.53</v>
      </c>
      <c r="BN736" s="3">
        <v>195.76</v>
      </c>
      <c r="BO736" s="3">
        <v>195.76</v>
      </c>
      <c r="BQ736" s="3" t="s">
        <v>1307</v>
      </c>
      <c r="BR736" s="3" t="s">
        <v>84</v>
      </c>
      <c r="BS736" s="4">
        <v>45246</v>
      </c>
      <c r="BT736" s="5">
        <v>0.34722222222222227</v>
      </c>
      <c r="BU736" s="3" t="s">
        <v>1513</v>
      </c>
      <c r="BV736" s="3" t="s">
        <v>94</v>
      </c>
      <c r="BY736" s="3">
        <v>22620</v>
      </c>
      <c r="CA736" s="3" t="s">
        <v>802</v>
      </c>
      <c r="CC736" s="3" t="s">
        <v>257</v>
      </c>
      <c r="CD736" s="3">
        <v>6230</v>
      </c>
      <c r="CE736" s="3" t="s">
        <v>90</v>
      </c>
      <c r="CF736" s="4">
        <v>45246</v>
      </c>
      <c r="CI736" s="3">
        <v>1</v>
      </c>
      <c r="CJ736" s="3">
        <v>1</v>
      </c>
      <c r="CK736" s="3">
        <v>21</v>
      </c>
      <c r="CL736" s="3" t="s">
        <v>86</v>
      </c>
    </row>
    <row r="737" spans="1:90" x14ac:dyDescent="0.3">
      <c r="A737" s="3" t="s">
        <v>72</v>
      </c>
      <c r="B737" s="3" t="s">
        <v>73</v>
      </c>
      <c r="C737" s="3" t="s">
        <v>74</v>
      </c>
      <c r="E737" s="3" t="str">
        <f>"080055895619"</f>
        <v>080055895619</v>
      </c>
      <c r="F737" s="4">
        <v>45245</v>
      </c>
      <c r="G737" s="3">
        <v>202408</v>
      </c>
      <c r="H737" s="3" t="s">
        <v>75</v>
      </c>
      <c r="I737" s="3" t="s">
        <v>76</v>
      </c>
      <c r="J737" s="3" t="s">
        <v>77</v>
      </c>
      <c r="K737" s="3" t="s">
        <v>78</v>
      </c>
      <c r="L737" s="3" t="s">
        <v>79</v>
      </c>
      <c r="M737" s="3" t="s">
        <v>80</v>
      </c>
      <c r="N737" s="3" t="s">
        <v>112</v>
      </c>
      <c r="O737" s="3" t="s">
        <v>82</v>
      </c>
      <c r="P737" s="3" t="str">
        <f>"1162957238                    "</f>
        <v xml:space="preserve">1162957238                    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0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29.54</v>
      </c>
      <c r="AR737" s="3">
        <v>0</v>
      </c>
      <c r="AS737" s="3">
        <v>0</v>
      </c>
      <c r="AT737" s="3">
        <v>0</v>
      </c>
      <c r="AU737" s="3">
        <v>0</v>
      </c>
      <c r="AV737" s="3">
        <v>0</v>
      </c>
      <c r="AW737" s="3">
        <v>0</v>
      </c>
      <c r="AX737" s="3">
        <v>0</v>
      </c>
      <c r="AY737" s="3">
        <v>0</v>
      </c>
      <c r="AZ737" s="3">
        <v>0</v>
      </c>
      <c r="BA737" s="3">
        <v>0</v>
      </c>
      <c r="BB737" s="3">
        <v>0</v>
      </c>
      <c r="BC737" s="3">
        <v>0</v>
      </c>
      <c r="BD737" s="3">
        <v>0</v>
      </c>
      <c r="BE737" s="3">
        <v>0</v>
      </c>
      <c r="BF737" s="3">
        <v>0</v>
      </c>
      <c r="BG737" s="3">
        <v>0</v>
      </c>
      <c r="BH737" s="3">
        <v>1</v>
      </c>
      <c r="BI737" s="3">
        <v>1</v>
      </c>
      <c r="BJ737" s="3">
        <v>0.2</v>
      </c>
      <c r="BK737" s="3">
        <v>1</v>
      </c>
      <c r="BL737" s="3">
        <v>75.69</v>
      </c>
      <c r="BM737" s="3">
        <v>11.35</v>
      </c>
      <c r="BN737" s="3">
        <v>87.04</v>
      </c>
      <c r="BO737" s="3">
        <v>87.04</v>
      </c>
      <c r="BQ737" s="3" t="s">
        <v>113</v>
      </c>
      <c r="BR737" s="3" t="s">
        <v>84</v>
      </c>
      <c r="BS737" s="4">
        <v>45246</v>
      </c>
      <c r="BT737" s="5">
        <v>0.39583333333333331</v>
      </c>
      <c r="BU737" s="3" t="s">
        <v>182</v>
      </c>
      <c r="BV737" s="3" t="s">
        <v>94</v>
      </c>
      <c r="BY737" s="3">
        <v>1200</v>
      </c>
      <c r="CA737" s="3" t="s">
        <v>115</v>
      </c>
      <c r="CC737" s="3" t="s">
        <v>80</v>
      </c>
      <c r="CD737" s="3">
        <v>7441</v>
      </c>
      <c r="CE737" s="3" t="s">
        <v>90</v>
      </c>
      <c r="CF737" s="4">
        <v>45247</v>
      </c>
      <c r="CI737" s="3">
        <v>1</v>
      </c>
      <c r="CJ737" s="3">
        <v>1</v>
      </c>
      <c r="CK737" s="3">
        <v>21</v>
      </c>
      <c r="CL737" s="3" t="s">
        <v>86</v>
      </c>
    </row>
    <row r="738" spans="1:90" x14ac:dyDescent="0.3">
      <c r="A738" s="3" t="s">
        <v>72</v>
      </c>
      <c r="B738" s="3" t="s">
        <v>73</v>
      </c>
      <c r="C738" s="3" t="s">
        <v>74</v>
      </c>
      <c r="E738" s="3" t="str">
        <f>"080055885071"</f>
        <v>080055885071</v>
      </c>
      <c r="F738" s="4">
        <v>45245</v>
      </c>
      <c r="G738" s="3">
        <v>202408</v>
      </c>
      <c r="H738" s="3" t="s">
        <v>75</v>
      </c>
      <c r="I738" s="3" t="s">
        <v>76</v>
      </c>
      <c r="J738" s="3" t="s">
        <v>77</v>
      </c>
      <c r="K738" s="3" t="s">
        <v>78</v>
      </c>
      <c r="L738" s="3" t="s">
        <v>205</v>
      </c>
      <c r="M738" s="3" t="s">
        <v>206</v>
      </c>
      <c r="N738" s="3" t="s">
        <v>376</v>
      </c>
      <c r="O738" s="3" t="s">
        <v>82</v>
      </c>
      <c r="P738" s="3" t="str">
        <f>"1162957118                    "</f>
        <v xml:space="preserve">1162957118                    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0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29.54</v>
      </c>
      <c r="AR738" s="3">
        <v>0</v>
      </c>
      <c r="AS738" s="3">
        <v>0</v>
      </c>
      <c r="AT738" s="3">
        <v>0</v>
      </c>
      <c r="AU738" s="3">
        <v>0</v>
      </c>
      <c r="AV738" s="3">
        <v>0</v>
      </c>
      <c r="AW738" s="3">
        <v>0</v>
      </c>
      <c r="AX738" s="3"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v>0</v>
      </c>
      <c r="BD738" s="3">
        <v>0</v>
      </c>
      <c r="BE738" s="3">
        <v>0</v>
      </c>
      <c r="BF738" s="3">
        <v>0</v>
      </c>
      <c r="BG738" s="3">
        <v>0</v>
      </c>
      <c r="BH738" s="3">
        <v>1</v>
      </c>
      <c r="BI738" s="3">
        <v>1</v>
      </c>
      <c r="BJ738" s="3">
        <v>0.2</v>
      </c>
      <c r="BK738" s="3">
        <v>1</v>
      </c>
      <c r="BL738" s="3">
        <v>75.69</v>
      </c>
      <c r="BM738" s="3">
        <v>11.35</v>
      </c>
      <c r="BN738" s="3">
        <v>87.04</v>
      </c>
      <c r="BO738" s="3">
        <v>87.04</v>
      </c>
      <c r="BQ738" s="3" t="s">
        <v>377</v>
      </c>
      <c r="BR738" s="3" t="s">
        <v>84</v>
      </c>
      <c r="BS738" s="4">
        <v>45246</v>
      </c>
      <c r="BT738" s="5">
        <v>0.37916666666666665</v>
      </c>
      <c r="BU738" s="3" t="s">
        <v>1514</v>
      </c>
      <c r="BV738" s="3" t="s">
        <v>94</v>
      </c>
      <c r="BY738" s="3">
        <v>1200</v>
      </c>
      <c r="CA738" s="3" t="s">
        <v>593</v>
      </c>
      <c r="CC738" s="3" t="s">
        <v>206</v>
      </c>
      <c r="CD738" s="3">
        <v>4052</v>
      </c>
      <c r="CE738" s="3" t="s">
        <v>90</v>
      </c>
      <c r="CF738" s="4">
        <v>45247</v>
      </c>
      <c r="CI738" s="3">
        <v>1</v>
      </c>
      <c r="CJ738" s="3">
        <v>1</v>
      </c>
      <c r="CK738" s="3">
        <v>21</v>
      </c>
      <c r="CL738" s="3" t="s">
        <v>86</v>
      </c>
    </row>
    <row r="739" spans="1:90" x14ac:dyDescent="0.3">
      <c r="A739" s="3" t="s">
        <v>72</v>
      </c>
      <c r="B739" s="3" t="s">
        <v>73</v>
      </c>
      <c r="C739" s="3" t="s">
        <v>74</v>
      </c>
      <c r="E739" s="3" t="str">
        <f>"R080055870386"</f>
        <v>R080055870386</v>
      </c>
      <c r="F739" s="4">
        <v>45245</v>
      </c>
      <c r="G739" s="3">
        <v>202408</v>
      </c>
      <c r="H739" s="3" t="s">
        <v>75</v>
      </c>
      <c r="I739" s="3" t="s">
        <v>76</v>
      </c>
      <c r="J739" s="3" t="s">
        <v>903</v>
      </c>
      <c r="K739" s="3" t="s">
        <v>78</v>
      </c>
      <c r="L739" s="3" t="s">
        <v>706</v>
      </c>
      <c r="M739" s="3" t="s">
        <v>707</v>
      </c>
      <c r="N739" s="3" t="s">
        <v>1515</v>
      </c>
      <c r="O739" s="3" t="s">
        <v>82</v>
      </c>
      <c r="P739" s="3" t="str">
        <f>"1162957060                    "</f>
        <v xml:space="preserve">1162957060                    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57.23</v>
      </c>
      <c r="AR739" s="3">
        <v>0</v>
      </c>
      <c r="AS739" s="3">
        <v>0</v>
      </c>
      <c r="AT739" s="3">
        <v>0</v>
      </c>
      <c r="AU739" s="3">
        <v>0</v>
      </c>
      <c r="AV739" s="3">
        <v>0</v>
      </c>
      <c r="AW739" s="3">
        <v>15.9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1</v>
      </c>
      <c r="BI739" s="3">
        <v>1</v>
      </c>
      <c r="BJ739" s="3">
        <v>0.2</v>
      </c>
      <c r="BK739" s="3">
        <v>1</v>
      </c>
      <c r="BL739" s="3">
        <v>162.55000000000001</v>
      </c>
      <c r="BM739" s="3">
        <v>24.38</v>
      </c>
      <c r="BN739" s="3">
        <v>186.93</v>
      </c>
      <c r="BO739" s="3">
        <v>186.93</v>
      </c>
      <c r="BQ739" s="3" t="s">
        <v>338</v>
      </c>
      <c r="BR739" s="3" t="s">
        <v>906</v>
      </c>
      <c r="BS739" s="4">
        <v>45247</v>
      </c>
      <c r="BT739" s="5">
        <v>0.51041666666666663</v>
      </c>
      <c r="BU739" s="3" t="s">
        <v>526</v>
      </c>
      <c r="BV739" s="3" t="s">
        <v>86</v>
      </c>
      <c r="BY739" s="3">
        <v>1200</v>
      </c>
      <c r="BZ739" s="3" t="s">
        <v>30</v>
      </c>
      <c r="CA739" s="3" t="s">
        <v>1390</v>
      </c>
      <c r="CC739" s="3" t="s">
        <v>707</v>
      </c>
      <c r="CD739" s="3">
        <v>216</v>
      </c>
      <c r="CE739" s="3" t="s">
        <v>90</v>
      </c>
      <c r="CF739" s="4">
        <v>45251</v>
      </c>
      <c r="CI739" s="3">
        <v>1</v>
      </c>
      <c r="CJ739" s="3">
        <v>2</v>
      </c>
      <c r="CK739" s="3">
        <v>23</v>
      </c>
      <c r="CL739" s="3" t="s">
        <v>86</v>
      </c>
    </row>
    <row r="740" spans="1:90" x14ac:dyDescent="0.3">
      <c r="A740" s="3" t="s">
        <v>72</v>
      </c>
      <c r="B740" s="3" t="s">
        <v>73</v>
      </c>
      <c r="C740" s="3" t="s">
        <v>74</v>
      </c>
      <c r="E740" s="3" t="str">
        <f>"080055891913"</f>
        <v>080055891913</v>
      </c>
      <c r="F740" s="4">
        <v>45245</v>
      </c>
      <c r="G740" s="3">
        <v>202408</v>
      </c>
      <c r="H740" s="3" t="s">
        <v>75</v>
      </c>
      <c r="I740" s="3" t="s">
        <v>76</v>
      </c>
      <c r="J740" s="3" t="s">
        <v>77</v>
      </c>
      <c r="K740" s="3" t="s">
        <v>78</v>
      </c>
      <c r="L740" s="3" t="s">
        <v>238</v>
      </c>
      <c r="M740" s="3" t="s">
        <v>239</v>
      </c>
      <c r="N740" s="3" t="s">
        <v>240</v>
      </c>
      <c r="O740" s="3" t="s">
        <v>82</v>
      </c>
      <c r="P740" s="3" t="str">
        <f>"1162957233                    "</f>
        <v xml:space="preserve">1162957233                    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0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29.54</v>
      </c>
      <c r="AR740" s="3">
        <v>0</v>
      </c>
      <c r="AS740" s="3">
        <v>0</v>
      </c>
      <c r="AT740" s="3">
        <v>0</v>
      </c>
      <c r="AU740" s="3">
        <v>0</v>
      </c>
      <c r="AV740" s="3">
        <v>0</v>
      </c>
      <c r="AW740" s="3">
        <v>0</v>
      </c>
      <c r="AX740" s="3"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v>0</v>
      </c>
      <c r="BD740" s="3">
        <v>0</v>
      </c>
      <c r="BE740" s="3">
        <v>0</v>
      </c>
      <c r="BF740" s="3">
        <v>0</v>
      </c>
      <c r="BG740" s="3">
        <v>0</v>
      </c>
      <c r="BH740" s="3">
        <v>1</v>
      </c>
      <c r="BI740" s="3">
        <v>1</v>
      </c>
      <c r="BJ740" s="3">
        <v>0.2</v>
      </c>
      <c r="BK740" s="3">
        <v>1</v>
      </c>
      <c r="BL740" s="3">
        <v>75.69</v>
      </c>
      <c r="BM740" s="3">
        <v>11.35</v>
      </c>
      <c r="BN740" s="3">
        <v>87.04</v>
      </c>
      <c r="BO740" s="3">
        <v>87.04</v>
      </c>
      <c r="BQ740" s="3" t="s">
        <v>241</v>
      </c>
      <c r="BR740" s="3" t="s">
        <v>84</v>
      </c>
      <c r="BS740" s="4">
        <v>45246</v>
      </c>
      <c r="BT740" s="5">
        <v>0.43333333333333335</v>
      </c>
      <c r="BU740" s="3" t="s">
        <v>1478</v>
      </c>
      <c r="BV740" s="3" t="s">
        <v>94</v>
      </c>
      <c r="BY740" s="3">
        <v>1200</v>
      </c>
      <c r="CA740" s="3" t="s">
        <v>468</v>
      </c>
      <c r="CC740" s="3" t="s">
        <v>239</v>
      </c>
      <c r="CD740" s="3">
        <v>5201</v>
      </c>
      <c r="CE740" s="3" t="s">
        <v>90</v>
      </c>
      <c r="CF740" s="4">
        <v>45246</v>
      </c>
      <c r="CI740" s="3">
        <v>1</v>
      </c>
      <c r="CJ740" s="3">
        <v>1</v>
      </c>
      <c r="CK740" s="3">
        <v>21</v>
      </c>
      <c r="CL740" s="3" t="s">
        <v>86</v>
      </c>
    </row>
    <row r="741" spans="1:90" x14ac:dyDescent="0.3">
      <c r="A741" s="3" t="s">
        <v>72</v>
      </c>
      <c r="B741" s="3" t="s">
        <v>73</v>
      </c>
      <c r="C741" s="3" t="s">
        <v>74</v>
      </c>
      <c r="E741" s="3" t="str">
        <f>"080055899517"</f>
        <v>080055899517</v>
      </c>
      <c r="F741" s="4">
        <v>45245</v>
      </c>
      <c r="G741" s="3">
        <v>202408</v>
      </c>
      <c r="H741" s="3" t="s">
        <v>75</v>
      </c>
      <c r="I741" s="3" t="s">
        <v>76</v>
      </c>
      <c r="J741" s="3" t="s">
        <v>77</v>
      </c>
      <c r="K741" s="3" t="s">
        <v>78</v>
      </c>
      <c r="L741" s="3" t="s">
        <v>221</v>
      </c>
      <c r="M741" s="3" t="s">
        <v>222</v>
      </c>
      <c r="N741" s="3" t="s">
        <v>1371</v>
      </c>
      <c r="O741" s="3" t="s">
        <v>82</v>
      </c>
      <c r="P741" s="3" t="str">
        <f>"1162957286                    "</f>
        <v xml:space="preserve">1162957286                    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23.07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0</v>
      </c>
      <c r="AX741" s="3"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v>0</v>
      </c>
      <c r="BD741" s="3">
        <v>0</v>
      </c>
      <c r="BE741" s="3">
        <v>0</v>
      </c>
      <c r="BF741" s="3">
        <v>0</v>
      </c>
      <c r="BG741" s="3">
        <v>0</v>
      </c>
      <c r="BH741" s="3">
        <v>1</v>
      </c>
      <c r="BI741" s="3">
        <v>6</v>
      </c>
      <c r="BJ741" s="3">
        <v>4.3</v>
      </c>
      <c r="BK741" s="3">
        <v>6</v>
      </c>
      <c r="BL741" s="3">
        <v>59.12</v>
      </c>
      <c r="BM741" s="3">
        <v>8.8699999999999992</v>
      </c>
      <c r="BN741" s="3">
        <v>67.989999999999995</v>
      </c>
      <c r="BO741" s="3">
        <v>67.989999999999995</v>
      </c>
      <c r="BQ741" s="3" t="s">
        <v>1372</v>
      </c>
      <c r="BR741" s="3" t="s">
        <v>84</v>
      </c>
      <c r="BS741" s="4">
        <v>45246</v>
      </c>
      <c r="BT741" s="5">
        <v>0.30555555555555552</v>
      </c>
      <c r="BU741" s="3" t="s">
        <v>1516</v>
      </c>
      <c r="BV741" s="3" t="s">
        <v>94</v>
      </c>
      <c r="BY741" s="3">
        <v>21504</v>
      </c>
      <c r="CA741" s="3" t="s">
        <v>399</v>
      </c>
      <c r="CC741" s="3" t="s">
        <v>222</v>
      </c>
      <c r="CD741" s="3">
        <v>1459</v>
      </c>
      <c r="CE741" s="3" t="s">
        <v>90</v>
      </c>
      <c r="CF741" s="4">
        <v>45246</v>
      </c>
      <c r="CI741" s="3">
        <v>1</v>
      </c>
      <c r="CJ741" s="3">
        <v>1</v>
      </c>
      <c r="CK741" s="3">
        <v>22</v>
      </c>
      <c r="CL741" s="3" t="s">
        <v>86</v>
      </c>
    </row>
    <row r="742" spans="1:90" x14ac:dyDescent="0.3">
      <c r="A742" s="3" t="s">
        <v>72</v>
      </c>
      <c r="B742" s="3" t="s">
        <v>73</v>
      </c>
      <c r="C742" s="3" t="s">
        <v>74</v>
      </c>
      <c r="E742" s="3" t="str">
        <f>"080055889447"</f>
        <v>080055889447</v>
      </c>
      <c r="F742" s="4">
        <v>45245</v>
      </c>
      <c r="G742" s="3">
        <v>202408</v>
      </c>
      <c r="H742" s="3" t="s">
        <v>75</v>
      </c>
      <c r="I742" s="3" t="s">
        <v>76</v>
      </c>
      <c r="J742" s="3" t="s">
        <v>77</v>
      </c>
      <c r="K742" s="3" t="s">
        <v>78</v>
      </c>
      <c r="L742" s="3" t="s">
        <v>147</v>
      </c>
      <c r="M742" s="3" t="s">
        <v>148</v>
      </c>
      <c r="N742" s="3" t="s">
        <v>764</v>
      </c>
      <c r="O742" s="3" t="s">
        <v>82</v>
      </c>
      <c r="P742" s="3" t="str">
        <f>"1162957218                    "</f>
        <v xml:space="preserve">1162957218                    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29.54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0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1</v>
      </c>
      <c r="BI742" s="3">
        <v>1</v>
      </c>
      <c r="BJ742" s="3">
        <v>0.2</v>
      </c>
      <c r="BK742" s="3">
        <v>1</v>
      </c>
      <c r="BL742" s="3">
        <v>75.69</v>
      </c>
      <c r="BM742" s="3">
        <v>11.35</v>
      </c>
      <c r="BN742" s="3">
        <v>87.04</v>
      </c>
      <c r="BO742" s="3">
        <v>87.04</v>
      </c>
      <c r="BQ742" s="3" t="s">
        <v>765</v>
      </c>
      <c r="BR742" s="3" t="s">
        <v>84</v>
      </c>
      <c r="BS742" s="4">
        <v>45246</v>
      </c>
      <c r="BT742" s="5">
        <v>0.5395833333333333</v>
      </c>
      <c r="BU742" s="3" t="s">
        <v>1517</v>
      </c>
      <c r="BV742" s="3" t="s">
        <v>94</v>
      </c>
      <c r="BY742" s="3">
        <v>1200</v>
      </c>
      <c r="CA742" s="3" t="s">
        <v>768</v>
      </c>
      <c r="CC742" s="3" t="s">
        <v>148</v>
      </c>
      <c r="CD742" s="3">
        <v>183</v>
      </c>
      <c r="CE742" s="3" t="s">
        <v>90</v>
      </c>
      <c r="CF742" s="4">
        <v>45246</v>
      </c>
      <c r="CI742" s="3">
        <v>1</v>
      </c>
      <c r="CJ742" s="3">
        <v>1</v>
      </c>
      <c r="CK742" s="3">
        <v>21</v>
      </c>
      <c r="CL742" s="3" t="s">
        <v>86</v>
      </c>
    </row>
    <row r="743" spans="1:90" x14ac:dyDescent="0.3">
      <c r="A743" s="3" t="s">
        <v>72</v>
      </c>
      <c r="B743" s="3" t="s">
        <v>73</v>
      </c>
      <c r="C743" s="3" t="s">
        <v>74</v>
      </c>
      <c r="E743" s="3" t="str">
        <f>"080055886387"</f>
        <v>080055886387</v>
      </c>
      <c r="F743" s="4">
        <v>45245</v>
      </c>
      <c r="G743" s="3">
        <v>202408</v>
      </c>
      <c r="H743" s="3" t="s">
        <v>75</v>
      </c>
      <c r="I743" s="3" t="s">
        <v>76</v>
      </c>
      <c r="J743" s="3" t="s">
        <v>77</v>
      </c>
      <c r="K743" s="3" t="s">
        <v>78</v>
      </c>
      <c r="L743" s="3" t="s">
        <v>332</v>
      </c>
      <c r="M743" s="3" t="s">
        <v>332</v>
      </c>
      <c r="N743" s="3" t="s">
        <v>651</v>
      </c>
      <c r="O743" s="3" t="s">
        <v>82</v>
      </c>
      <c r="P743" s="3" t="str">
        <f>"1162957120                    "</f>
        <v xml:space="preserve">1162957120                    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0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57.23</v>
      </c>
      <c r="AR743" s="3">
        <v>0</v>
      </c>
      <c r="AS743" s="3">
        <v>0</v>
      </c>
      <c r="AT743" s="3">
        <v>0</v>
      </c>
      <c r="AU743" s="3">
        <v>0</v>
      </c>
      <c r="AV743" s="3">
        <v>0</v>
      </c>
      <c r="AW743" s="3">
        <v>0</v>
      </c>
      <c r="AX743" s="3">
        <v>0</v>
      </c>
      <c r="AY743" s="3">
        <v>0</v>
      </c>
      <c r="AZ743" s="3">
        <v>0</v>
      </c>
      <c r="BA743" s="3">
        <v>0</v>
      </c>
      <c r="BB743" s="3">
        <v>0</v>
      </c>
      <c r="BC743" s="3">
        <v>0</v>
      </c>
      <c r="BD743" s="3">
        <v>0</v>
      </c>
      <c r="BE743" s="3">
        <v>0</v>
      </c>
      <c r="BF743" s="3">
        <v>0</v>
      </c>
      <c r="BG743" s="3">
        <v>0</v>
      </c>
      <c r="BH743" s="3">
        <v>1</v>
      </c>
      <c r="BI743" s="3">
        <v>1</v>
      </c>
      <c r="BJ743" s="3">
        <v>0.2</v>
      </c>
      <c r="BK743" s="3">
        <v>1</v>
      </c>
      <c r="BL743" s="3">
        <v>146.65</v>
      </c>
      <c r="BM743" s="3">
        <v>22</v>
      </c>
      <c r="BN743" s="3">
        <v>168.65</v>
      </c>
      <c r="BO743" s="3">
        <v>168.65</v>
      </c>
      <c r="BQ743" s="3" t="s">
        <v>872</v>
      </c>
      <c r="BR743" s="3" t="s">
        <v>84</v>
      </c>
      <c r="BS743" s="4">
        <v>45246</v>
      </c>
      <c r="BT743" s="5">
        <v>0.48472222222222222</v>
      </c>
      <c r="BU743" s="3" t="s">
        <v>1518</v>
      </c>
      <c r="BV743" s="3" t="s">
        <v>94</v>
      </c>
      <c r="BY743" s="3">
        <v>1200</v>
      </c>
      <c r="BZ743" s="3" t="s">
        <v>311</v>
      </c>
      <c r="CA743" s="3" t="s">
        <v>902</v>
      </c>
      <c r="CC743" s="3" t="s">
        <v>332</v>
      </c>
      <c r="CD743" s="3">
        <v>7646</v>
      </c>
      <c r="CE743" s="3" t="s">
        <v>90</v>
      </c>
      <c r="CF743" s="4">
        <v>45247</v>
      </c>
      <c r="CI743" s="3">
        <v>1</v>
      </c>
      <c r="CJ743" s="3">
        <v>1</v>
      </c>
      <c r="CK743" s="3">
        <v>23</v>
      </c>
      <c r="CL743" s="3" t="s">
        <v>86</v>
      </c>
    </row>
    <row r="744" spans="1:90" x14ac:dyDescent="0.3">
      <c r="A744" s="3" t="s">
        <v>72</v>
      </c>
      <c r="B744" s="3" t="s">
        <v>73</v>
      </c>
      <c r="C744" s="3" t="s">
        <v>74</v>
      </c>
      <c r="E744" s="3" t="str">
        <f>"080055896453"</f>
        <v>080055896453</v>
      </c>
      <c r="F744" s="4">
        <v>45245</v>
      </c>
      <c r="G744" s="3">
        <v>202408</v>
      </c>
      <c r="H744" s="3" t="s">
        <v>75</v>
      </c>
      <c r="I744" s="3" t="s">
        <v>76</v>
      </c>
      <c r="J744" s="3" t="s">
        <v>77</v>
      </c>
      <c r="K744" s="3" t="s">
        <v>78</v>
      </c>
      <c r="L744" s="3" t="s">
        <v>75</v>
      </c>
      <c r="M744" s="3" t="s">
        <v>76</v>
      </c>
      <c r="N744" s="3" t="s">
        <v>347</v>
      </c>
      <c r="O744" s="3" t="s">
        <v>82</v>
      </c>
      <c r="P744" s="3" t="str">
        <f>"1162957256                    "</f>
        <v xml:space="preserve">1162957256                    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0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23.07</v>
      </c>
      <c r="AR744" s="3">
        <v>0</v>
      </c>
      <c r="AS744" s="3">
        <v>0</v>
      </c>
      <c r="AT744" s="3">
        <v>0</v>
      </c>
      <c r="AU744" s="3">
        <v>0</v>
      </c>
      <c r="AV744" s="3">
        <v>0</v>
      </c>
      <c r="AW744" s="3">
        <v>0</v>
      </c>
      <c r="AX744" s="3">
        <v>0</v>
      </c>
      <c r="AY744" s="3">
        <v>0</v>
      </c>
      <c r="AZ744" s="3">
        <v>0</v>
      </c>
      <c r="BA744" s="3">
        <v>0</v>
      </c>
      <c r="BB744" s="3">
        <v>0</v>
      </c>
      <c r="BC744" s="3">
        <v>0</v>
      </c>
      <c r="BD744" s="3">
        <v>0</v>
      </c>
      <c r="BE744" s="3">
        <v>0</v>
      </c>
      <c r="BF744" s="3">
        <v>0</v>
      </c>
      <c r="BG744" s="3">
        <v>0</v>
      </c>
      <c r="BH744" s="3">
        <v>1</v>
      </c>
      <c r="BI744" s="3">
        <v>1</v>
      </c>
      <c r="BJ744" s="3">
        <v>0.2</v>
      </c>
      <c r="BK744" s="3">
        <v>1</v>
      </c>
      <c r="BL744" s="3">
        <v>59.12</v>
      </c>
      <c r="BM744" s="3">
        <v>8.8699999999999992</v>
      </c>
      <c r="BN744" s="3">
        <v>67.989999999999995</v>
      </c>
      <c r="BO744" s="3">
        <v>67.989999999999995</v>
      </c>
      <c r="BQ744" s="3" t="s">
        <v>348</v>
      </c>
      <c r="BR744" s="3" t="s">
        <v>84</v>
      </c>
      <c r="BS744" s="4">
        <v>45246</v>
      </c>
      <c r="BT744" s="5">
        <v>0.31111111111111112</v>
      </c>
      <c r="BU744" s="3" t="s">
        <v>1316</v>
      </c>
      <c r="BV744" s="3" t="s">
        <v>94</v>
      </c>
      <c r="BY744" s="3">
        <v>1200</v>
      </c>
      <c r="CA744" s="3" t="s">
        <v>95</v>
      </c>
      <c r="CC744" s="3" t="s">
        <v>76</v>
      </c>
      <c r="CD744" s="3">
        <v>1620</v>
      </c>
      <c r="CE744" s="3" t="s">
        <v>90</v>
      </c>
      <c r="CF744" s="4">
        <v>45247</v>
      </c>
      <c r="CI744" s="3">
        <v>1</v>
      </c>
      <c r="CJ744" s="3">
        <v>1</v>
      </c>
      <c r="CK744" s="3">
        <v>22</v>
      </c>
      <c r="CL744" s="3" t="s">
        <v>86</v>
      </c>
    </row>
    <row r="745" spans="1:90" x14ac:dyDescent="0.3">
      <c r="A745" s="3" t="s">
        <v>72</v>
      </c>
      <c r="B745" s="3" t="s">
        <v>73</v>
      </c>
      <c r="C745" s="3" t="s">
        <v>74</v>
      </c>
      <c r="E745" s="3" t="str">
        <f>"080055892179"</f>
        <v>080055892179</v>
      </c>
      <c r="F745" s="4">
        <v>45245</v>
      </c>
      <c r="G745" s="3">
        <v>202408</v>
      </c>
      <c r="H745" s="3" t="s">
        <v>75</v>
      </c>
      <c r="I745" s="3" t="s">
        <v>76</v>
      </c>
      <c r="J745" s="3" t="s">
        <v>77</v>
      </c>
      <c r="K745" s="3" t="s">
        <v>78</v>
      </c>
      <c r="L745" s="3" t="s">
        <v>79</v>
      </c>
      <c r="M745" s="3" t="s">
        <v>80</v>
      </c>
      <c r="N745" s="3" t="s">
        <v>588</v>
      </c>
      <c r="O745" s="3" t="s">
        <v>82</v>
      </c>
      <c r="P745" s="3" t="str">
        <f>"1162957202                    "</f>
        <v xml:space="preserve">1162957202                    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29.54</v>
      </c>
      <c r="AR745" s="3">
        <v>0</v>
      </c>
      <c r="AS745" s="3">
        <v>0</v>
      </c>
      <c r="AT745" s="3">
        <v>0</v>
      </c>
      <c r="AU745" s="3">
        <v>0</v>
      </c>
      <c r="AV745" s="3">
        <v>0</v>
      </c>
      <c r="AW745" s="3">
        <v>0</v>
      </c>
      <c r="AX745" s="3"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1</v>
      </c>
      <c r="BI745" s="3">
        <v>1</v>
      </c>
      <c r="BJ745" s="3">
        <v>1.4</v>
      </c>
      <c r="BK745" s="3">
        <v>1.5</v>
      </c>
      <c r="BL745" s="3">
        <v>75.69</v>
      </c>
      <c r="BM745" s="3">
        <v>11.35</v>
      </c>
      <c r="BN745" s="3">
        <v>87.04</v>
      </c>
      <c r="BO745" s="3">
        <v>87.04</v>
      </c>
      <c r="BQ745" s="3" t="s">
        <v>589</v>
      </c>
      <c r="BR745" s="3" t="s">
        <v>84</v>
      </c>
      <c r="BS745" s="4">
        <v>45246</v>
      </c>
      <c r="BT745" s="5">
        <v>0.33888888888888885</v>
      </c>
      <c r="BU745" s="3" t="s">
        <v>1519</v>
      </c>
      <c r="BV745" s="3" t="s">
        <v>94</v>
      </c>
      <c r="BY745" s="3">
        <v>7000</v>
      </c>
      <c r="BZ745" s="3" t="s">
        <v>311</v>
      </c>
      <c r="CA745" s="3" t="s">
        <v>111</v>
      </c>
      <c r="CC745" s="3" t="s">
        <v>80</v>
      </c>
      <c r="CD745" s="3">
        <v>7530</v>
      </c>
      <c r="CE745" s="3" t="s">
        <v>90</v>
      </c>
      <c r="CF745" s="4">
        <v>45247</v>
      </c>
      <c r="CI745" s="3">
        <v>1</v>
      </c>
      <c r="CJ745" s="3">
        <v>1</v>
      </c>
      <c r="CK745" s="3">
        <v>21</v>
      </c>
      <c r="CL745" s="3" t="s">
        <v>86</v>
      </c>
    </row>
    <row r="746" spans="1:90" x14ac:dyDescent="0.3">
      <c r="A746" s="3" t="s">
        <v>72</v>
      </c>
      <c r="B746" s="3" t="s">
        <v>73</v>
      </c>
      <c r="C746" s="3" t="s">
        <v>74</v>
      </c>
      <c r="E746" s="3" t="str">
        <f>"080055899558"</f>
        <v>080055899558</v>
      </c>
      <c r="F746" s="4">
        <v>45245</v>
      </c>
      <c r="G746" s="3">
        <v>202408</v>
      </c>
      <c r="H746" s="3" t="s">
        <v>75</v>
      </c>
      <c r="I746" s="3" t="s">
        <v>76</v>
      </c>
      <c r="J746" s="3" t="s">
        <v>77</v>
      </c>
      <c r="K746" s="3" t="s">
        <v>78</v>
      </c>
      <c r="L746" s="3" t="s">
        <v>230</v>
      </c>
      <c r="M746" s="3" t="s">
        <v>231</v>
      </c>
      <c r="N746" s="3" t="s">
        <v>232</v>
      </c>
      <c r="O746" s="3" t="s">
        <v>82</v>
      </c>
      <c r="P746" s="3" t="str">
        <f>"1162957290                    "</f>
        <v xml:space="preserve">1162957290                    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57.23</v>
      </c>
      <c r="AR746" s="3">
        <v>0</v>
      </c>
      <c r="AS746" s="3">
        <v>0</v>
      </c>
      <c r="AT746" s="3">
        <v>0</v>
      </c>
      <c r="AU746" s="3">
        <v>0</v>
      </c>
      <c r="AV746" s="3">
        <v>0</v>
      </c>
      <c r="AW746" s="3">
        <v>0</v>
      </c>
      <c r="AX746" s="3">
        <v>0</v>
      </c>
      <c r="AY746" s="3">
        <v>0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0</v>
      </c>
      <c r="BF746" s="3">
        <v>0</v>
      </c>
      <c r="BG746" s="3">
        <v>0</v>
      </c>
      <c r="BH746" s="3">
        <v>1</v>
      </c>
      <c r="BI746" s="3">
        <v>1</v>
      </c>
      <c r="BJ746" s="3">
        <v>0.2</v>
      </c>
      <c r="BK746" s="3">
        <v>1</v>
      </c>
      <c r="BL746" s="3">
        <v>146.65</v>
      </c>
      <c r="BM746" s="3">
        <v>22</v>
      </c>
      <c r="BN746" s="3">
        <v>168.65</v>
      </c>
      <c r="BO746" s="3">
        <v>168.65</v>
      </c>
      <c r="BQ746" s="3" t="s">
        <v>233</v>
      </c>
      <c r="BR746" s="3" t="s">
        <v>84</v>
      </c>
      <c r="BS746" s="4">
        <v>45246</v>
      </c>
      <c r="BT746" s="5">
        <v>0.41666666666666669</v>
      </c>
      <c r="BU746" s="3" t="s">
        <v>1520</v>
      </c>
      <c r="BV746" s="3" t="s">
        <v>94</v>
      </c>
      <c r="BY746" s="3">
        <v>1200</v>
      </c>
      <c r="CA746" s="3" t="s">
        <v>136</v>
      </c>
      <c r="CC746" s="3" t="s">
        <v>231</v>
      </c>
      <c r="CD746" s="3">
        <v>6506</v>
      </c>
      <c r="CE746" s="3" t="s">
        <v>90</v>
      </c>
      <c r="CF746" s="4">
        <v>45246</v>
      </c>
      <c r="CI746" s="3">
        <v>1</v>
      </c>
      <c r="CJ746" s="3">
        <v>1</v>
      </c>
      <c r="CK746" s="3">
        <v>23</v>
      </c>
      <c r="CL746" s="3" t="s">
        <v>86</v>
      </c>
    </row>
    <row r="747" spans="1:90" x14ac:dyDescent="0.3">
      <c r="A747" s="3" t="s">
        <v>72</v>
      </c>
      <c r="B747" s="3" t="s">
        <v>73</v>
      </c>
      <c r="C747" s="3" t="s">
        <v>74</v>
      </c>
      <c r="E747" s="3" t="str">
        <f>"080055884689"</f>
        <v>080055884689</v>
      </c>
      <c r="F747" s="4">
        <v>45245</v>
      </c>
      <c r="G747" s="3">
        <v>202408</v>
      </c>
      <c r="H747" s="3" t="s">
        <v>75</v>
      </c>
      <c r="I747" s="3" t="s">
        <v>76</v>
      </c>
      <c r="J747" s="3" t="s">
        <v>77</v>
      </c>
      <c r="K747" s="3" t="s">
        <v>78</v>
      </c>
      <c r="L747" s="3" t="s">
        <v>193</v>
      </c>
      <c r="M747" s="3" t="s">
        <v>194</v>
      </c>
      <c r="N747" s="3" t="s">
        <v>272</v>
      </c>
      <c r="O747" s="3" t="s">
        <v>150</v>
      </c>
      <c r="P747" s="3" t="str">
        <f>"1162956357                    "</f>
        <v xml:space="preserve">1162956357                    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5.57</v>
      </c>
      <c r="AH747" s="3">
        <v>0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61.83</v>
      </c>
      <c r="AR747" s="3">
        <v>0</v>
      </c>
      <c r="AS747" s="3">
        <v>0</v>
      </c>
      <c r="AT747" s="3">
        <v>0</v>
      </c>
      <c r="AU747" s="3">
        <v>0</v>
      </c>
      <c r="AV747" s="3">
        <v>0</v>
      </c>
      <c r="AW747" s="3">
        <v>0</v>
      </c>
      <c r="AX747" s="3"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0</v>
      </c>
      <c r="BF747" s="3">
        <v>0</v>
      </c>
      <c r="BG747" s="3">
        <v>0</v>
      </c>
      <c r="BH747" s="3">
        <v>1</v>
      </c>
      <c r="BI747" s="3">
        <v>17</v>
      </c>
      <c r="BJ747" s="3">
        <v>6.6</v>
      </c>
      <c r="BK747" s="3">
        <v>17</v>
      </c>
      <c r="BL747" s="3">
        <v>164.01</v>
      </c>
      <c r="BM747" s="3">
        <v>24.6</v>
      </c>
      <c r="BN747" s="3">
        <v>188.61</v>
      </c>
      <c r="BO747" s="3">
        <v>188.61</v>
      </c>
      <c r="BQ747" s="3" t="s">
        <v>273</v>
      </c>
      <c r="BR747" s="3" t="s">
        <v>84</v>
      </c>
      <c r="BS747" s="4">
        <v>45247</v>
      </c>
      <c r="BT747" s="5">
        <v>0.35694444444444445</v>
      </c>
      <c r="BU747" s="3" t="s">
        <v>1207</v>
      </c>
      <c r="BV747" s="3" t="s">
        <v>94</v>
      </c>
      <c r="BY747" s="3">
        <v>33120</v>
      </c>
      <c r="CA747" s="3" t="s">
        <v>739</v>
      </c>
      <c r="CC747" s="3" t="s">
        <v>194</v>
      </c>
      <c r="CD747" s="3">
        <v>6001</v>
      </c>
      <c r="CE747" s="3" t="s">
        <v>90</v>
      </c>
      <c r="CF747" s="4">
        <v>45247</v>
      </c>
      <c r="CI747" s="3">
        <v>3</v>
      </c>
      <c r="CJ747" s="3">
        <v>2</v>
      </c>
      <c r="CK747" s="3">
        <v>41</v>
      </c>
      <c r="CL747" s="3" t="s">
        <v>86</v>
      </c>
    </row>
    <row r="748" spans="1:90" x14ac:dyDescent="0.3">
      <c r="A748" s="3" t="s">
        <v>72</v>
      </c>
      <c r="B748" s="3" t="s">
        <v>73</v>
      </c>
      <c r="C748" s="3" t="s">
        <v>74</v>
      </c>
      <c r="E748" s="3" t="str">
        <f>"080055886534"</f>
        <v>080055886534</v>
      </c>
      <c r="F748" s="4">
        <v>45245</v>
      </c>
      <c r="G748" s="3">
        <v>202408</v>
      </c>
      <c r="H748" s="3" t="s">
        <v>75</v>
      </c>
      <c r="I748" s="3" t="s">
        <v>76</v>
      </c>
      <c r="J748" s="3" t="s">
        <v>77</v>
      </c>
      <c r="K748" s="3" t="s">
        <v>78</v>
      </c>
      <c r="L748" s="3" t="s">
        <v>193</v>
      </c>
      <c r="M748" s="3" t="s">
        <v>194</v>
      </c>
      <c r="N748" s="3" t="s">
        <v>195</v>
      </c>
      <c r="O748" s="3" t="s">
        <v>82</v>
      </c>
      <c r="P748" s="3" t="str">
        <f>"1162957188                    "</f>
        <v xml:space="preserve">1162957188                    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29.54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0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1</v>
      </c>
      <c r="BI748" s="3">
        <v>1</v>
      </c>
      <c r="BJ748" s="3">
        <v>0.2</v>
      </c>
      <c r="BK748" s="3">
        <v>1</v>
      </c>
      <c r="BL748" s="3">
        <v>75.69</v>
      </c>
      <c r="BM748" s="3">
        <v>11.35</v>
      </c>
      <c r="BN748" s="3">
        <v>87.04</v>
      </c>
      <c r="BO748" s="3">
        <v>87.04</v>
      </c>
      <c r="BQ748" s="3" t="s">
        <v>196</v>
      </c>
      <c r="BR748" s="3" t="s">
        <v>84</v>
      </c>
      <c r="BS748" s="4">
        <v>45246</v>
      </c>
      <c r="BT748" s="5">
        <v>0.38472222222222219</v>
      </c>
      <c r="BU748" s="3" t="s">
        <v>1521</v>
      </c>
      <c r="BV748" s="3" t="s">
        <v>94</v>
      </c>
      <c r="BY748" s="3">
        <v>1200</v>
      </c>
      <c r="CA748" s="3" t="s">
        <v>237</v>
      </c>
      <c r="CC748" s="3" t="s">
        <v>194</v>
      </c>
      <c r="CD748" s="3">
        <v>6001</v>
      </c>
      <c r="CE748" s="3" t="s">
        <v>90</v>
      </c>
      <c r="CF748" s="4">
        <v>45246</v>
      </c>
      <c r="CI748" s="3">
        <v>1</v>
      </c>
      <c r="CJ748" s="3">
        <v>1</v>
      </c>
      <c r="CK748" s="3">
        <v>21</v>
      </c>
      <c r="CL748" s="3" t="s">
        <v>86</v>
      </c>
    </row>
    <row r="749" spans="1:90" x14ac:dyDescent="0.3">
      <c r="A749" s="3" t="s">
        <v>72</v>
      </c>
      <c r="B749" s="3" t="s">
        <v>73</v>
      </c>
      <c r="C749" s="3" t="s">
        <v>74</v>
      </c>
      <c r="E749" s="3" t="str">
        <f>"080055886421"</f>
        <v>080055886421</v>
      </c>
      <c r="F749" s="4">
        <v>45245</v>
      </c>
      <c r="G749" s="3">
        <v>202408</v>
      </c>
      <c r="H749" s="3" t="s">
        <v>75</v>
      </c>
      <c r="I749" s="3" t="s">
        <v>76</v>
      </c>
      <c r="J749" s="3" t="s">
        <v>77</v>
      </c>
      <c r="K749" s="3" t="s">
        <v>78</v>
      </c>
      <c r="L749" s="3" t="s">
        <v>238</v>
      </c>
      <c r="M749" s="3" t="s">
        <v>239</v>
      </c>
      <c r="N749" s="3" t="s">
        <v>240</v>
      </c>
      <c r="O749" s="3" t="s">
        <v>82</v>
      </c>
      <c r="P749" s="3" t="str">
        <f>"1162957170                    "</f>
        <v xml:space="preserve">1162957170                    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29.54</v>
      </c>
      <c r="AR749" s="3">
        <v>0</v>
      </c>
      <c r="AS749" s="3">
        <v>0</v>
      </c>
      <c r="AT749" s="3">
        <v>0</v>
      </c>
      <c r="AU749" s="3">
        <v>0</v>
      </c>
      <c r="AV749" s="3">
        <v>0</v>
      </c>
      <c r="AW749" s="3">
        <v>0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  <c r="BE749" s="3">
        <v>0</v>
      </c>
      <c r="BF749" s="3">
        <v>0</v>
      </c>
      <c r="BG749" s="3">
        <v>0</v>
      </c>
      <c r="BH749" s="3">
        <v>1</v>
      </c>
      <c r="BI749" s="3">
        <v>2</v>
      </c>
      <c r="BJ749" s="3">
        <v>1.7</v>
      </c>
      <c r="BK749" s="3">
        <v>2</v>
      </c>
      <c r="BL749" s="3">
        <v>75.69</v>
      </c>
      <c r="BM749" s="3">
        <v>11.35</v>
      </c>
      <c r="BN749" s="3">
        <v>87.04</v>
      </c>
      <c r="BO749" s="3">
        <v>87.04</v>
      </c>
      <c r="BQ749" s="3" t="s">
        <v>241</v>
      </c>
      <c r="BR749" s="3" t="s">
        <v>84</v>
      </c>
      <c r="BS749" s="4">
        <v>45246</v>
      </c>
      <c r="BT749" s="5">
        <v>0.43333333333333335</v>
      </c>
      <c r="BU749" s="3" t="s">
        <v>1478</v>
      </c>
      <c r="BV749" s="3" t="s">
        <v>94</v>
      </c>
      <c r="BY749" s="3">
        <v>8640</v>
      </c>
      <c r="CA749" s="3" t="s">
        <v>468</v>
      </c>
      <c r="CC749" s="3" t="s">
        <v>239</v>
      </c>
      <c r="CD749" s="3">
        <v>5201</v>
      </c>
      <c r="CE749" s="3" t="s">
        <v>90</v>
      </c>
      <c r="CF749" s="4">
        <v>45246</v>
      </c>
      <c r="CI749" s="3">
        <v>1</v>
      </c>
      <c r="CJ749" s="3">
        <v>1</v>
      </c>
      <c r="CK749" s="3">
        <v>21</v>
      </c>
      <c r="CL749" s="3" t="s">
        <v>86</v>
      </c>
    </row>
    <row r="750" spans="1:90" x14ac:dyDescent="0.3">
      <c r="A750" s="3" t="s">
        <v>72</v>
      </c>
      <c r="B750" s="3" t="s">
        <v>73</v>
      </c>
      <c r="C750" s="3" t="s">
        <v>74</v>
      </c>
      <c r="E750" s="3" t="str">
        <f>"080055886423"</f>
        <v>080055886423</v>
      </c>
      <c r="F750" s="4">
        <v>45245</v>
      </c>
      <c r="G750" s="3">
        <v>202408</v>
      </c>
      <c r="H750" s="3" t="s">
        <v>75</v>
      </c>
      <c r="I750" s="3" t="s">
        <v>76</v>
      </c>
      <c r="J750" s="3" t="s">
        <v>77</v>
      </c>
      <c r="K750" s="3" t="s">
        <v>78</v>
      </c>
      <c r="L750" s="3" t="s">
        <v>79</v>
      </c>
      <c r="M750" s="3" t="s">
        <v>80</v>
      </c>
      <c r="N750" s="3" t="s">
        <v>108</v>
      </c>
      <c r="O750" s="3" t="s">
        <v>82</v>
      </c>
      <c r="P750" s="3" t="str">
        <f>"1162957135                    "</f>
        <v xml:space="preserve">1162957135                    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0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29.54</v>
      </c>
      <c r="AR750" s="3">
        <v>0</v>
      </c>
      <c r="AS750" s="3">
        <v>0</v>
      </c>
      <c r="AT750" s="3">
        <v>0</v>
      </c>
      <c r="AU750" s="3">
        <v>0</v>
      </c>
      <c r="AV750" s="3">
        <v>0</v>
      </c>
      <c r="AW750" s="3">
        <v>0</v>
      </c>
      <c r="AX750" s="3">
        <v>0</v>
      </c>
      <c r="AY750" s="3">
        <v>0</v>
      </c>
      <c r="AZ750" s="3">
        <v>0</v>
      </c>
      <c r="BA750" s="3">
        <v>0</v>
      </c>
      <c r="BB750" s="3">
        <v>0</v>
      </c>
      <c r="BC750" s="3">
        <v>0</v>
      </c>
      <c r="BD750" s="3">
        <v>0</v>
      </c>
      <c r="BE750" s="3">
        <v>0</v>
      </c>
      <c r="BF750" s="3">
        <v>0</v>
      </c>
      <c r="BG750" s="3">
        <v>0</v>
      </c>
      <c r="BH750" s="3">
        <v>1</v>
      </c>
      <c r="BI750" s="3">
        <v>1</v>
      </c>
      <c r="BJ750" s="3">
        <v>0.2</v>
      </c>
      <c r="BK750" s="3">
        <v>1</v>
      </c>
      <c r="BL750" s="3">
        <v>75.69</v>
      </c>
      <c r="BM750" s="3">
        <v>11.35</v>
      </c>
      <c r="BN750" s="3">
        <v>87.04</v>
      </c>
      <c r="BO750" s="3">
        <v>87.04</v>
      </c>
      <c r="BQ750" s="3" t="s">
        <v>109</v>
      </c>
      <c r="BR750" s="3" t="s">
        <v>84</v>
      </c>
      <c r="BS750" s="4">
        <v>45246</v>
      </c>
      <c r="BT750" s="5">
        <v>0.31944444444444448</v>
      </c>
      <c r="BU750" s="3" t="s">
        <v>1238</v>
      </c>
      <c r="BV750" s="3" t="s">
        <v>94</v>
      </c>
      <c r="BY750" s="3">
        <v>1200</v>
      </c>
      <c r="CA750" s="3" t="s">
        <v>111</v>
      </c>
      <c r="CC750" s="3" t="s">
        <v>80</v>
      </c>
      <c r="CD750" s="3">
        <v>7530</v>
      </c>
      <c r="CE750" s="3" t="s">
        <v>90</v>
      </c>
      <c r="CF750" s="4">
        <v>45247</v>
      </c>
      <c r="CI750" s="3">
        <v>1</v>
      </c>
      <c r="CJ750" s="3">
        <v>1</v>
      </c>
      <c r="CK750" s="3">
        <v>21</v>
      </c>
      <c r="CL750" s="3" t="s">
        <v>86</v>
      </c>
    </row>
    <row r="751" spans="1:90" x14ac:dyDescent="0.3">
      <c r="A751" s="3" t="s">
        <v>72</v>
      </c>
      <c r="B751" s="3" t="s">
        <v>73</v>
      </c>
      <c r="C751" s="3" t="s">
        <v>74</v>
      </c>
      <c r="E751" s="3" t="str">
        <f>"080055886177"</f>
        <v>080055886177</v>
      </c>
      <c r="F751" s="4">
        <v>45245</v>
      </c>
      <c r="G751" s="3">
        <v>202408</v>
      </c>
      <c r="H751" s="3" t="s">
        <v>75</v>
      </c>
      <c r="I751" s="3" t="s">
        <v>76</v>
      </c>
      <c r="J751" s="3" t="s">
        <v>77</v>
      </c>
      <c r="K751" s="3" t="s">
        <v>78</v>
      </c>
      <c r="L751" s="3" t="s">
        <v>116</v>
      </c>
      <c r="M751" s="3" t="s">
        <v>117</v>
      </c>
      <c r="N751" s="3" t="s">
        <v>1522</v>
      </c>
      <c r="O751" s="3" t="s">
        <v>82</v>
      </c>
      <c r="P751" s="3" t="str">
        <f>"1162957153                    "</f>
        <v xml:space="preserve">1162957153                    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23.07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1</v>
      </c>
      <c r="BI751" s="3">
        <v>1</v>
      </c>
      <c r="BJ751" s="3">
        <v>0.2</v>
      </c>
      <c r="BK751" s="3">
        <v>1</v>
      </c>
      <c r="BL751" s="3">
        <v>59.12</v>
      </c>
      <c r="BM751" s="3">
        <v>8.8699999999999992</v>
      </c>
      <c r="BN751" s="3">
        <v>67.989999999999995</v>
      </c>
      <c r="BO751" s="3">
        <v>67.989999999999995</v>
      </c>
      <c r="BQ751" s="3" t="s">
        <v>1523</v>
      </c>
      <c r="BR751" s="3" t="s">
        <v>84</v>
      </c>
      <c r="BS751" s="4">
        <v>45246</v>
      </c>
      <c r="BT751" s="5">
        <v>0.34097222222222223</v>
      </c>
      <c r="BU751" s="3" t="s">
        <v>1524</v>
      </c>
      <c r="BV751" s="3" t="s">
        <v>94</v>
      </c>
      <c r="BY751" s="3">
        <v>1200</v>
      </c>
      <c r="CA751" s="3" t="s">
        <v>1525</v>
      </c>
      <c r="CC751" s="3" t="s">
        <v>117</v>
      </c>
      <c r="CD751" s="3">
        <v>2170</v>
      </c>
      <c r="CE751" s="3" t="s">
        <v>90</v>
      </c>
      <c r="CF751" s="4">
        <v>45247</v>
      </c>
      <c r="CI751" s="3">
        <v>1</v>
      </c>
      <c r="CJ751" s="3">
        <v>1</v>
      </c>
      <c r="CK751" s="3">
        <v>22</v>
      </c>
      <c r="CL751" s="3" t="s">
        <v>86</v>
      </c>
    </row>
    <row r="752" spans="1:90" x14ac:dyDescent="0.3">
      <c r="A752" s="3" t="s">
        <v>72</v>
      </c>
      <c r="B752" s="3" t="s">
        <v>73</v>
      </c>
      <c r="C752" s="3" t="s">
        <v>74</v>
      </c>
      <c r="E752" s="3" t="str">
        <f>"080055886136"</f>
        <v>080055886136</v>
      </c>
      <c r="F752" s="4">
        <v>45245</v>
      </c>
      <c r="G752" s="3">
        <v>202408</v>
      </c>
      <c r="H752" s="3" t="s">
        <v>75</v>
      </c>
      <c r="I752" s="3" t="s">
        <v>76</v>
      </c>
      <c r="J752" s="3" t="s">
        <v>77</v>
      </c>
      <c r="K752" s="3" t="s">
        <v>78</v>
      </c>
      <c r="L752" s="3" t="s">
        <v>573</v>
      </c>
      <c r="M752" s="3" t="s">
        <v>574</v>
      </c>
      <c r="N752" s="3" t="s">
        <v>1085</v>
      </c>
      <c r="O752" s="3" t="s">
        <v>82</v>
      </c>
      <c r="P752" s="3" t="str">
        <f>"1162957139                    "</f>
        <v xml:space="preserve">1162957139                    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29.54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1</v>
      </c>
      <c r="BI752" s="3">
        <v>1</v>
      </c>
      <c r="BJ752" s="3">
        <v>1.4</v>
      </c>
      <c r="BK752" s="3">
        <v>1.5</v>
      </c>
      <c r="BL752" s="3">
        <v>75.69</v>
      </c>
      <c r="BM752" s="3">
        <v>11.35</v>
      </c>
      <c r="BN752" s="3">
        <v>87.04</v>
      </c>
      <c r="BO752" s="3">
        <v>87.04</v>
      </c>
      <c r="BQ752" s="3" t="s">
        <v>1086</v>
      </c>
      <c r="BR752" s="3" t="s">
        <v>84</v>
      </c>
      <c r="BS752" s="4">
        <v>45246</v>
      </c>
      <c r="BT752" s="5">
        <v>0.36458333333333331</v>
      </c>
      <c r="BU752" s="3" t="s">
        <v>1526</v>
      </c>
      <c r="BV752" s="3" t="s">
        <v>94</v>
      </c>
      <c r="BY752" s="3">
        <v>7000</v>
      </c>
      <c r="CA752" s="3" t="s">
        <v>388</v>
      </c>
      <c r="CC752" s="3" t="s">
        <v>574</v>
      </c>
      <c r="CD752" s="3">
        <v>157</v>
      </c>
      <c r="CE752" s="3" t="s">
        <v>90</v>
      </c>
      <c r="CF752" s="4">
        <v>45246</v>
      </c>
      <c r="CI752" s="3">
        <v>1</v>
      </c>
      <c r="CJ752" s="3">
        <v>1</v>
      </c>
      <c r="CK752" s="3">
        <v>21</v>
      </c>
      <c r="CL752" s="3" t="s">
        <v>86</v>
      </c>
    </row>
    <row r="753" spans="1:90" x14ac:dyDescent="0.3">
      <c r="A753" s="3" t="s">
        <v>72</v>
      </c>
      <c r="B753" s="3" t="s">
        <v>73</v>
      </c>
      <c r="C753" s="3" t="s">
        <v>74</v>
      </c>
      <c r="E753" s="3" t="str">
        <f>"080055899589"</f>
        <v>080055899589</v>
      </c>
      <c r="F753" s="4">
        <v>45245</v>
      </c>
      <c r="G753" s="3">
        <v>202408</v>
      </c>
      <c r="H753" s="3" t="s">
        <v>75</v>
      </c>
      <c r="I753" s="3" t="s">
        <v>76</v>
      </c>
      <c r="J753" s="3" t="s">
        <v>77</v>
      </c>
      <c r="K753" s="3" t="s">
        <v>78</v>
      </c>
      <c r="L753" s="3" t="s">
        <v>221</v>
      </c>
      <c r="M753" s="3" t="s">
        <v>222</v>
      </c>
      <c r="N753" s="3" t="s">
        <v>1371</v>
      </c>
      <c r="O753" s="3" t="s">
        <v>82</v>
      </c>
      <c r="P753" s="3" t="str">
        <f>"1162957283                    "</f>
        <v xml:space="preserve">1162957283                    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0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23.07</v>
      </c>
      <c r="AR753" s="3">
        <v>0</v>
      </c>
      <c r="AS753" s="3">
        <v>0</v>
      </c>
      <c r="AT753" s="3">
        <v>0</v>
      </c>
      <c r="AU753" s="3">
        <v>0</v>
      </c>
      <c r="AV753" s="3">
        <v>0</v>
      </c>
      <c r="AW753" s="3">
        <v>0</v>
      </c>
      <c r="AX753" s="3">
        <v>0</v>
      </c>
      <c r="AY753" s="3">
        <v>0</v>
      </c>
      <c r="AZ753" s="3">
        <v>0</v>
      </c>
      <c r="BA753" s="3">
        <v>0</v>
      </c>
      <c r="BB753" s="3">
        <v>0</v>
      </c>
      <c r="BC753" s="3">
        <v>0</v>
      </c>
      <c r="BD753" s="3">
        <v>0</v>
      </c>
      <c r="BE753" s="3">
        <v>0</v>
      </c>
      <c r="BF753" s="3">
        <v>0</v>
      </c>
      <c r="BG753" s="3">
        <v>0</v>
      </c>
      <c r="BH753" s="3">
        <v>1</v>
      </c>
      <c r="BI753" s="3">
        <v>1</v>
      </c>
      <c r="BJ753" s="3">
        <v>0.2</v>
      </c>
      <c r="BK753" s="3">
        <v>1</v>
      </c>
      <c r="BL753" s="3">
        <v>59.12</v>
      </c>
      <c r="BM753" s="3">
        <v>8.8699999999999992</v>
      </c>
      <c r="BN753" s="3">
        <v>67.989999999999995</v>
      </c>
      <c r="BO753" s="3">
        <v>67.989999999999995</v>
      </c>
      <c r="BQ753" s="3" t="s">
        <v>1372</v>
      </c>
      <c r="BR753" s="3" t="s">
        <v>84</v>
      </c>
      <c r="BS753" s="4">
        <v>45246</v>
      </c>
      <c r="BT753" s="5">
        <v>0.30624999999999997</v>
      </c>
      <c r="BU753" s="3" t="s">
        <v>1516</v>
      </c>
      <c r="BV753" s="3" t="s">
        <v>94</v>
      </c>
      <c r="BY753" s="3">
        <v>1200</v>
      </c>
      <c r="CA753" s="3" t="s">
        <v>399</v>
      </c>
      <c r="CC753" s="3" t="s">
        <v>222</v>
      </c>
      <c r="CD753" s="3">
        <v>1459</v>
      </c>
      <c r="CE753" s="3" t="s">
        <v>90</v>
      </c>
      <c r="CF753" s="4">
        <v>45246</v>
      </c>
      <c r="CI753" s="3">
        <v>1</v>
      </c>
      <c r="CJ753" s="3">
        <v>1</v>
      </c>
      <c r="CK753" s="3">
        <v>22</v>
      </c>
      <c r="CL753" s="3" t="s">
        <v>86</v>
      </c>
    </row>
    <row r="754" spans="1:90" x14ac:dyDescent="0.3">
      <c r="A754" s="3" t="s">
        <v>72</v>
      </c>
      <c r="B754" s="3" t="s">
        <v>73</v>
      </c>
      <c r="C754" s="3" t="s">
        <v>74</v>
      </c>
      <c r="E754" s="3" t="str">
        <f>"080055899620"</f>
        <v>080055899620</v>
      </c>
      <c r="F754" s="4">
        <v>45245</v>
      </c>
      <c r="G754" s="3">
        <v>202408</v>
      </c>
      <c r="H754" s="3" t="s">
        <v>75</v>
      </c>
      <c r="I754" s="3" t="s">
        <v>76</v>
      </c>
      <c r="J754" s="3" t="s">
        <v>77</v>
      </c>
      <c r="K754" s="3" t="s">
        <v>78</v>
      </c>
      <c r="L754" s="3" t="s">
        <v>131</v>
      </c>
      <c r="M754" s="3" t="s">
        <v>132</v>
      </c>
      <c r="N754" s="3" t="s">
        <v>133</v>
      </c>
      <c r="O754" s="3" t="s">
        <v>82</v>
      </c>
      <c r="P754" s="3" t="str">
        <f>"1162957298                    "</f>
        <v xml:space="preserve">1162957298                    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0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83.07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0</v>
      </c>
      <c r="AX754" s="3"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v>0</v>
      </c>
      <c r="BD754" s="3">
        <v>0</v>
      </c>
      <c r="BE754" s="3">
        <v>0</v>
      </c>
      <c r="BF754" s="3">
        <v>0</v>
      </c>
      <c r="BG754" s="3">
        <v>0</v>
      </c>
      <c r="BH754" s="3">
        <v>1</v>
      </c>
      <c r="BI754" s="3">
        <v>3</v>
      </c>
      <c r="BJ754" s="3">
        <v>1.5</v>
      </c>
      <c r="BK754" s="3">
        <v>3</v>
      </c>
      <c r="BL754" s="3">
        <v>212.87</v>
      </c>
      <c r="BM754" s="3">
        <v>31.93</v>
      </c>
      <c r="BN754" s="3">
        <v>244.8</v>
      </c>
      <c r="BO754" s="3">
        <v>244.8</v>
      </c>
      <c r="BQ754" s="3" t="s">
        <v>134</v>
      </c>
      <c r="BR754" s="3" t="s">
        <v>84</v>
      </c>
      <c r="BS754" s="4">
        <v>45246</v>
      </c>
      <c r="BT754" s="5">
        <v>0.39444444444444443</v>
      </c>
      <c r="BU754" s="3" t="s">
        <v>1317</v>
      </c>
      <c r="BV754" s="3" t="s">
        <v>94</v>
      </c>
      <c r="BY754" s="3">
        <v>7540</v>
      </c>
      <c r="CA754" s="3" t="s">
        <v>693</v>
      </c>
      <c r="CC754" s="3" t="s">
        <v>132</v>
      </c>
      <c r="CD754" s="3">
        <v>2531</v>
      </c>
      <c r="CE754" s="3" t="s">
        <v>90</v>
      </c>
      <c r="CF754" s="4">
        <v>45247</v>
      </c>
      <c r="CI754" s="3">
        <v>1</v>
      </c>
      <c r="CJ754" s="3">
        <v>1</v>
      </c>
      <c r="CK754" s="3">
        <v>23</v>
      </c>
      <c r="CL754" s="3" t="s">
        <v>86</v>
      </c>
    </row>
    <row r="755" spans="1:90" x14ac:dyDescent="0.3">
      <c r="A755" s="3" t="s">
        <v>72</v>
      </c>
      <c r="B755" s="3" t="s">
        <v>73</v>
      </c>
      <c r="C755" s="3" t="s">
        <v>74</v>
      </c>
      <c r="E755" s="3" t="str">
        <f>"080055896476"</f>
        <v>080055896476</v>
      </c>
      <c r="F755" s="4">
        <v>45245</v>
      </c>
      <c r="G755" s="3">
        <v>202408</v>
      </c>
      <c r="H755" s="3" t="s">
        <v>75</v>
      </c>
      <c r="I755" s="3" t="s">
        <v>76</v>
      </c>
      <c r="J755" s="3" t="s">
        <v>77</v>
      </c>
      <c r="K755" s="3" t="s">
        <v>78</v>
      </c>
      <c r="L755" s="3" t="s">
        <v>79</v>
      </c>
      <c r="M755" s="3" t="s">
        <v>80</v>
      </c>
      <c r="N755" s="3" t="s">
        <v>1527</v>
      </c>
      <c r="O755" s="3" t="s">
        <v>82</v>
      </c>
      <c r="P755" s="3" t="str">
        <f>"1162957257                    "</f>
        <v xml:space="preserve">1162957257                    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29.54</v>
      </c>
      <c r="AR755" s="3">
        <v>0</v>
      </c>
      <c r="AS755" s="3">
        <v>0</v>
      </c>
      <c r="AT755" s="3">
        <v>0</v>
      </c>
      <c r="AU755" s="3">
        <v>0</v>
      </c>
      <c r="AV755" s="3">
        <v>0</v>
      </c>
      <c r="AW755" s="3">
        <v>0</v>
      </c>
      <c r="AX755" s="3">
        <v>0</v>
      </c>
      <c r="AY755" s="3">
        <v>0</v>
      </c>
      <c r="AZ755" s="3">
        <v>0</v>
      </c>
      <c r="BA755" s="3">
        <v>0</v>
      </c>
      <c r="BB755" s="3">
        <v>0</v>
      </c>
      <c r="BC755" s="3">
        <v>0</v>
      </c>
      <c r="BD755" s="3">
        <v>0</v>
      </c>
      <c r="BE755" s="3">
        <v>0</v>
      </c>
      <c r="BF755" s="3">
        <v>0</v>
      </c>
      <c r="BG755" s="3">
        <v>0</v>
      </c>
      <c r="BH755" s="3">
        <v>1</v>
      </c>
      <c r="BI755" s="3">
        <v>1</v>
      </c>
      <c r="BJ755" s="3">
        <v>0.2</v>
      </c>
      <c r="BK755" s="3">
        <v>1</v>
      </c>
      <c r="BL755" s="3">
        <v>75.69</v>
      </c>
      <c r="BM755" s="3">
        <v>11.35</v>
      </c>
      <c r="BN755" s="3">
        <v>87.04</v>
      </c>
      <c r="BO755" s="3">
        <v>87.04</v>
      </c>
      <c r="BQ755" s="3" t="s">
        <v>1528</v>
      </c>
      <c r="BR755" s="3" t="s">
        <v>84</v>
      </c>
      <c r="BS755" s="4">
        <v>45246</v>
      </c>
      <c r="BT755" s="5">
        <v>0.41666666666666669</v>
      </c>
      <c r="BU755" s="3" t="s">
        <v>1529</v>
      </c>
      <c r="BV755" s="3" t="s">
        <v>94</v>
      </c>
      <c r="BY755" s="3">
        <v>1200</v>
      </c>
      <c r="CA755" s="3" t="s">
        <v>1530</v>
      </c>
      <c r="CC755" s="3" t="s">
        <v>80</v>
      </c>
      <c r="CD755" s="3">
        <v>7945</v>
      </c>
      <c r="CE755" s="3" t="s">
        <v>90</v>
      </c>
      <c r="CF755" s="4">
        <v>45247</v>
      </c>
      <c r="CI755" s="3">
        <v>1</v>
      </c>
      <c r="CJ755" s="3">
        <v>1</v>
      </c>
      <c r="CK755" s="3">
        <v>21</v>
      </c>
      <c r="CL755" s="3" t="s">
        <v>86</v>
      </c>
    </row>
    <row r="756" spans="1:90" x14ac:dyDescent="0.3">
      <c r="A756" s="3" t="s">
        <v>72</v>
      </c>
      <c r="B756" s="3" t="s">
        <v>73</v>
      </c>
      <c r="C756" s="3" t="s">
        <v>74</v>
      </c>
      <c r="E756" s="3" t="str">
        <f>"080055886180"</f>
        <v>080055886180</v>
      </c>
      <c r="F756" s="4">
        <v>45245</v>
      </c>
      <c r="G756" s="3">
        <v>202408</v>
      </c>
      <c r="H756" s="3" t="s">
        <v>75</v>
      </c>
      <c r="I756" s="3" t="s">
        <v>76</v>
      </c>
      <c r="J756" s="3" t="s">
        <v>77</v>
      </c>
      <c r="K756" s="3" t="s">
        <v>78</v>
      </c>
      <c r="L756" s="3" t="s">
        <v>75</v>
      </c>
      <c r="M756" s="3" t="s">
        <v>76</v>
      </c>
      <c r="N756" s="3" t="s">
        <v>660</v>
      </c>
      <c r="O756" s="3" t="s">
        <v>82</v>
      </c>
      <c r="P756" s="3" t="str">
        <f>"1162957169                    "</f>
        <v xml:space="preserve">1162957169                    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0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23.07</v>
      </c>
      <c r="AR756" s="3">
        <v>0</v>
      </c>
      <c r="AS756" s="3">
        <v>0</v>
      </c>
      <c r="AT756" s="3">
        <v>0</v>
      </c>
      <c r="AU756" s="3">
        <v>0</v>
      </c>
      <c r="AV756" s="3">
        <v>0</v>
      </c>
      <c r="AW756" s="3">
        <v>0</v>
      </c>
      <c r="AX756" s="3">
        <v>0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1</v>
      </c>
      <c r="BI756" s="3">
        <v>2</v>
      </c>
      <c r="BJ756" s="3">
        <v>0.9</v>
      </c>
      <c r="BK756" s="3">
        <v>2</v>
      </c>
      <c r="BL756" s="3">
        <v>59.12</v>
      </c>
      <c r="BM756" s="3">
        <v>8.8699999999999992</v>
      </c>
      <c r="BN756" s="3">
        <v>67.989999999999995</v>
      </c>
      <c r="BO756" s="3">
        <v>67.989999999999995</v>
      </c>
      <c r="BQ756" s="3" t="s">
        <v>208</v>
      </c>
      <c r="BR756" s="3" t="s">
        <v>84</v>
      </c>
      <c r="BS756" s="4">
        <v>45246</v>
      </c>
      <c r="BT756" s="5">
        <v>0.39027777777777778</v>
      </c>
      <c r="BU756" s="3" t="s">
        <v>1016</v>
      </c>
      <c r="BV756" s="3" t="s">
        <v>94</v>
      </c>
      <c r="BY756" s="3">
        <v>4560</v>
      </c>
      <c r="CA756" s="3" t="s">
        <v>1017</v>
      </c>
      <c r="CC756" s="3" t="s">
        <v>76</v>
      </c>
      <c r="CD756" s="3">
        <v>1614</v>
      </c>
      <c r="CE756" s="3" t="s">
        <v>90</v>
      </c>
      <c r="CF756" s="4">
        <v>45246</v>
      </c>
      <c r="CI756" s="3">
        <v>1</v>
      </c>
      <c r="CJ756" s="3">
        <v>1</v>
      </c>
      <c r="CK756" s="3">
        <v>22</v>
      </c>
      <c r="CL756" s="3" t="s">
        <v>86</v>
      </c>
    </row>
    <row r="757" spans="1:90" x14ac:dyDescent="0.3">
      <c r="A757" s="3" t="s">
        <v>72</v>
      </c>
      <c r="B757" s="3" t="s">
        <v>73</v>
      </c>
      <c r="C757" s="3" t="s">
        <v>74</v>
      </c>
      <c r="E757" s="3" t="str">
        <f>"080055886751"</f>
        <v>080055886751</v>
      </c>
      <c r="F757" s="4">
        <v>45245</v>
      </c>
      <c r="G757" s="3">
        <v>202408</v>
      </c>
      <c r="H757" s="3" t="s">
        <v>75</v>
      </c>
      <c r="I757" s="3" t="s">
        <v>76</v>
      </c>
      <c r="J757" s="3" t="s">
        <v>77</v>
      </c>
      <c r="K757" s="3" t="s">
        <v>78</v>
      </c>
      <c r="L757" s="3" t="s">
        <v>79</v>
      </c>
      <c r="M757" s="3" t="s">
        <v>80</v>
      </c>
      <c r="N757" s="3" t="s">
        <v>752</v>
      </c>
      <c r="O757" s="3" t="s">
        <v>82</v>
      </c>
      <c r="P757" s="3" t="str">
        <f>"1162957177                    "</f>
        <v xml:space="preserve">1162957177                    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29.54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1</v>
      </c>
      <c r="BI757" s="3">
        <v>1</v>
      </c>
      <c r="BJ757" s="3">
        <v>0.2</v>
      </c>
      <c r="BK757" s="3">
        <v>1</v>
      </c>
      <c r="BL757" s="3">
        <v>75.69</v>
      </c>
      <c r="BM757" s="3">
        <v>11.35</v>
      </c>
      <c r="BN757" s="3">
        <v>87.04</v>
      </c>
      <c r="BO757" s="3">
        <v>87.04</v>
      </c>
      <c r="BQ757" s="3" t="s">
        <v>753</v>
      </c>
      <c r="BR757" s="3" t="s">
        <v>84</v>
      </c>
      <c r="BS757" s="4">
        <v>45246</v>
      </c>
      <c r="BT757" s="5">
        <v>0.41180555555555554</v>
      </c>
      <c r="BU757" s="3" t="s">
        <v>1244</v>
      </c>
      <c r="BV757" s="3" t="s">
        <v>94</v>
      </c>
      <c r="BY757" s="3">
        <v>1200</v>
      </c>
      <c r="CA757" s="3" t="s">
        <v>604</v>
      </c>
      <c r="CC757" s="3" t="s">
        <v>80</v>
      </c>
      <c r="CD757" s="3">
        <v>8001</v>
      </c>
      <c r="CE757" s="3" t="s">
        <v>90</v>
      </c>
      <c r="CF757" s="4">
        <v>45247</v>
      </c>
      <c r="CI757" s="3">
        <v>1</v>
      </c>
      <c r="CJ757" s="3">
        <v>1</v>
      </c>
      <c r="CK757" s="3">
        <v>21</v>
      </c>
      <c r="CL757" s="3" t="s">
        <v>86</v>
      </c>
    </row>
    <row r="758" spans="1:90" x14ac:dyDescent="0.3">
      <c r="A758" s="3" t="s">
        <v>72</v>
      </c>
      <c r="B758" s="3" t="s">
        <v>73</v>
      </c>
      <c r="C758" s="3" t="s">
        <v>74</v>
      </c>
      <c r="E758" s="3" t="str">
        <f>"080055896405"</f>
        <v>080055896405</v>
      </c>
      <c r="F758" s="4">
        <v>45245</v>
      </c>
      <c r="G758" s="3">
        <v>202408</v>
      </c>
      <c r="H758" s="3" t="s">
        <v>75</v>
      </c>
      <c r="I758" s="3" t="s">
        <v>76</v>
      </c>
      <c r="J758" s="3" t="s">
        <v>77</v>
      </c>
      <c r="K758" s="3" t="s">
        <v>78</v>
      </c>
      <c r="L758" s="3" t="s">
        <v>75</v>
      </c>
      <c r="M758" s="3" t="s">
        <v>76</v>
      </c>
      <c r="N758" s="3" t="s">
        <v>122</v>
      </c>
      <c r="O758" s="3" t="s">
        <v>82</v>
      </c>
      <c r="P758" s="3" t="str">
        <f>"1162957253                    "</f>
        <v xml:space="preserve">1162957253                    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0</v>
      </c>
      <c r="AL758" s="3">
        <v>0</v>
      </c>
      <c r="AM758" s="3">
        <v>0</v>
      </c>
      <c r="AN758" s="3">
        <v>0</v>
      </c>
      <c r="AO758" s="3">
        <v>0</v>
      </c>
      <c r="AP758" s="3">
        <v>0</v>
      </c>
      <c r="AQ758" s="3">
        <v>23.07</v>
      </c>
      <c r="AR758" s="3">
        <v>0</v>
      </c>
      <c r="AS758" s="3">
        <v>0</v>
      </c>
      <c r="AT758" s="3">
        <v>0</v>
      </c>
      <c r="AU758" s="3">
        <v>0</v>
      </c>
      <c r="AV758" s="3">
        <v>0</v>
      </c>
      <c r="AW758" s="3">
        <v>0</v>
      </c>
      <c r="AX758" s="3">
        <v>0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1</v>
      </c>
      <c r="BI758" s="3">
        <v>1</v>
      </c>
      <c r="BJ758" s="3">
        <v>0.2</v>
      </c>
      <c r="BK758" s="3">
        <v>1</v>
      </c>
      <c r="BL758" s="3">
        <v>59.12</v>
      </c>
      <c r="BM758" s="3">
        <v>8.8699999999999992</v>
      </c>
      <c r="BN758" s="3">
        <v>67.989999999999995</v>
      </c>
      <c r="BO758" s="3">
        <v>67.989999999999995</v>
      </c>
      <c r="BQ758" s="3" t="s">
        <v>123</v>
      </c>
      <c r="BR758" s="3" t="s">
        <v>84</v>
      </c>
      <c r="BS758" s="4">
        <v>45246</v>
      </c>
      <c r="BT758" s="5">
        <v>0.42499999999999999</v>
      </c>
      <c r="BU758" s="3" t="s">
        <v>1531</v>
      </c>
      <c r="BV758" s="3" t="s">
        <v>94</v>
      </c>
      <c r="BY758" s="3">
        <v>1200</v>
      </c>
      <c r="CA758" s="3" t="s">
        <v>95</v>
      </c>
      <c r="CC758" s="3" t="s">
        <v>76</v>
      </c>
      <c r="CD758" s="3">
        <v>1624</v>
      </c>
      <c r="CE758" s="3" t="s">
        <v>90</v>
      </c>
      <c r="CF758" s="4">
        <v>45247</v>
      </c>
      <c r="CI758" s="3">
        <v>1</v>
      </c>
      <c r="CJ758" s="3">
        <v>1</v>
      </c>
      <c r="CK758" s="3">
        <v>22</v>
      </c>
      <c r="CL758" s="3" t="s">
        <v>86</v>
      </c>
    </row>
    <row r="759" spans="1:90" x14ac:dyDescent="0.3">
      <c r="A759" s="3" t="s">
        <v>72</v>
      </c>
      <c r="B759" s="3" t="s">
        <v>73</v>
      </c>
      <c r="C759" s="3" t="s">
        <v>74</v>
      </c>
      <c r="E759" s="3" t="str">
        <f>"080055886767"</f>
        <v>080055886767</v>
      </c>
      <c r="F759" s="4">
        <v>45245</v>
      </c>
      <c r="G759" s="3">
        <v>202408</v>
      </c>
      <c r="H759" s="3" t="s">
        <v>75</v>
      </c>
      <c r="I759" s="3" t="s">
        <v>76</v>
      </c>
      <c r="J759" s="3" t="s">
        <v>77</v>
      </c>
      <c r="K759" s="3" t="s">
        <v>78</v>
      </c>
      <c r="L759" s="3" t="s">
        <v>79</v>
      </c>
      <c r="M759" s="3" t="s">
        <v>80</v>
      </c>
      <c r="N759" s="3" t="s">
        <v>752</v>
      </c>
      <c r="O759" s="3" t="s">
        <v>82</v>
      </c>
      <c r="P759" s="3" t="str">
        <f>"1162957176                    "</f>
        <v xml:space="preserve">1162957176                    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0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29.54</v>
      </c>
      <c r="AR759" s="3">
        <v>0</v>
      </c>
      <c r="AS759" s="3">
        <v>0</v>
      </c>
      <c r="AT759" s="3">
        <v>0</v>
      </c>
      <c r="AU759" s="3">
        <v>0</v>
      </c>
      <c r="AV759" s="3">
        <v>0</v>
      </c>
      <c r="AW759" s="3">
        <v>0</v>
      </c>
      <c r="AX759" s="3"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v>0</v>
      </c>
      <c r="BD759" s="3">
        <v>0</v>
      </c>
      <c r="BE759" s="3">
        <v>0</v>
      </c>
      <c r="BF759" s="3">
        <v>0</v>
      </c>
      <c r="BG759" s="3">
        <v>0</v>
      </c>
      <c r="BH759" s="3">
        <v>1</v>
      </c>
      <c r="BI759" s="3">
        <v>1</v>
      </c>
      <c r="BJ759" s="3">
        <v>0.2</v>
      </c>
      <c r="BK759" s="3">
        <v>1</v>
      </c>
      <c r="BL759" s="3">
        <v>75.69</v>
      </c>
      <c r="BM759" s="3">
        <v>11.35</v>
      </c>
      <c r="BN759" s="3">
        <v>87.04</v>
      </c>
      <c r="BO759" s="3">
        <v>87.04</v>
      </c>
      <c r="BQ759" s="3" t="s">
        <v>753</v>
      </c>
      <c r="BR759" s="3" t="s">
        <v>84</v>
      </c>
      <c r="BS759" s="4">
        <v>45246</v>
      </c>
      <c r="BT759" s="5">
        <v>0.41180555555555554</v>
      </c>
      <c r="BU759" s="3" t="s">
        <v>1244</v>
      </c>
      <c r="BV759" s="3" t="s">
        <v>94</v>
      </c>
      <c r="BY759" s="3">
        <v>1200</v>
      </c>
      <c r="CA759" s="3" t="s">
        <v>604</v>
      </c>
      <c r="CC759" s="3" t="s">
        <v>80</v>
      </c>
      <c r="CD759" s="3">
        <v>8001</v>
      </c>
      <c r="CE759" s="3" t="s">
        <v>90</v>
      </c>
      <c r="CF759" s="4">
        <v>45247</v>
      </c>
      <c r="CI759" s="3">
        <v>1</v>
      </c>
      <c r="CJ759" s="3">
        <v>1</v>
      </c>
      <c r="CK759" s="3">
        <v>21</v>
      </c>
      <c r="CL759" s="3" t="s">
        <v>86</v>
      </c>
    </row>
    <row r="760" spans="1:90" x14ac:dyDescent="0.3">
      <c r="A760" s="3" t="s">
        <v>72</v>
      </c>
      <c r="B760" s="3" t="s">
        <v>73</v>
      </c>
      <c r="C760" s="3" t="s">
        <v>74</v>
      </c>
      <c r="E760" s="3" t="str">
        <f>"080055886256"</f>
        <v>080055886256</v>
      </c>
      <c r="F760" s="4">
        <v>45245</v>
      </c>
      <c r="G760" s="3">
        <v>202408</v>
      </c>
      <c r="H760" s="3" t="s">
        <v>75</v>
      </c>
      <c r="I760" s="3" t="s">
        <v>76</v>
      </c>
      <c r="J760" s="3" t="s">
        <v>77</v>
      </c>
      <c r="K760" s="3" t="s">
        <v>78</v>
      </c>
      <c r="L760" s="3" t="s">
        <v>472</v>
      </c>
      <c r="M760" s="3" t="s">
        <v>473</v>
      </c>
      <c r="N760" s="3" t="s">
        <v>1532</v>
      </c>
      <c r="O760" s="3" t="s">
        <v>82</v>
      </c>
      <c r="P760" s="3" t="str">
        <f>"1162957128                    "</f>
        <v xml:space="preserve">1162957128                    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0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29.54</v>
      </c>
      <c r="AR760" s="3">
        <v>0</v>
      </c>
      <c r="AS760" s="3">
        <v>0</v>
      </c>
      <c r="AT760" s="3">
        <v>0</v>
      </c>
      <c r="AU760" s="3">
        <v>0</v>
      </c>
      <c r="AV760" s="3">
        <v>0</v>
      </c>
      <c r="AW760" s="3">
        <v>0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1</v>
      </c>
      <c r="BI760" s="3">
        <v>1</v>
      </c>
      <c r="BJ760" s="3">
        <v>0.2</v>
      </c>
      <c r="BK760" s="3">
        <v>1</v>
      </c>
      <c r="BL760" s="3">
        <v>75.69</v>
      </c>
      <c r="BM760" s="3">
        <v>11.35</v>
      </c>
      <c r="BN760" s="3">
        <v>87.04</v>
      </c>
      <c r="BO760" s="3">
        <v>87.04</v>
      </c>
      <c r="BQ760" s="3" t="s">
        <v>1533</v>
      </c>
      <c r="BR760" s="3" t="s">
        <v>84</v>
      </c>
      <c r="BS760" s="4">
        <v>45246</v>
      </c>
      <c r="BT760" s="5">
        <v>0.43263888888888885</v>
      </c>
      <c r="BU760" s="3" t="s">
        <v>1534</v>
      </c>
      <c r="BV760" s="3" t="s">
        <v>94</v>
      </c>
      <c r="BY760" s="3">
        <v>1200</v>
      </c>
      <c r="CA760" s="3" t="s">
        <v>136</v>
      </c>
      <c r="CC760" s="3" t="s">
        <v>473</v>
      </c>
      <c r="CD760" s="3">
        <v>6220</v>
      </c>
      <c r="CE760" s="3" t="s">
        <v>90</v>
      </c>
      <c r="CF760" s="4">
        <v>45246</v>
      </c>
      <c r="CI760" s="3">
        <v>1</v>
      </c>
      <c r="CJ760" s="3">
        <v>1</v>
      </c>
      <c r="CK760" s="3">
        <v>21</v>
      </c>
      <c r="CL760" s="3" t="s">
        <v>86</v>
      </c>
    </row>
    <row r="761" spans="1:90" x14ac:dyDescent="0.3">
      <c r="A761" s="3" t="s">
        <v>72</v>
      </c>
      <c r="B761" s="3" t="s">
        <v>73</v>
      </c>
      <c r="C761" s="3" t="s">
        <v>74</v>
      </c>
      <c r="E761" s="3" t="str">
        <f>"080055884711"</f>
        <v>080055884711</v>
      </c>
      <c r="F761" s="4">
        <v>45245</v>
      </c>
      <c r="G761" s="3">
        <v>202408</v>
      </c>
      <c r="H761" s="3" t="s">
        <v>75</v>
      </c>
      <c r="I761" s="3" t="s">
        <v>76</v>
      </c>
      <c r="J761" s="3" t="s">
        <v>77</v>
      </c>
      <c r="K761" s="3" t="s">
        <v>78</v>
      </c>
      <c r="L761" s="3" t="s">
        <v>178</v>
      </c>
      <c r="M761" s="3" t="s">
        <v>179</v>
      </c>
      <c r="N761" s="3" t="s">
        <v>180</v>
      </c>
      <c r="O761" s="3" t="s">
        <v>82</v>
      </c>
      <c r="P761" s="3" t="str">
        <f>"1162957133                    "</f>
        <v xml:space="preserve">1162957133                    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0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57.23</v>
      </c>
      <c r="AR761" s="3">
        <v>0</v>
      </c>
      <c r="AS761" s="3">
        <v>0</v>
      </c>
      <c r="AT761" s="3">
        <v>0</v>
      </c>
      <c r="AU761" s="3">
        <v>0</v>
      </c>
      <c r="AV761" s="3">
        <v>0</v>
      </c>
      <c r="AW761" s="3">
        <v>0</v>
      </c>
      <c r="AX761" s="3">
        <v>0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0</v>
      </c>
      <c r="BF761" s="3">
        <v>0</v>
      </c>
      <c r="BG761" s="3">
        <v>0</v>
      </c>
      <c r="BH761" s="3">
        <v>1</v>
      </c>
      <c r="BI761" s="3">
        <v>1</v>
      </c>
      <c r="BJ761" s="3">
        <v>0.2</v>
      </c>
      <c r="BK761" s="3">
        <v>1</v>
      </c>
      <c r="BL761" s="3">
        <v>146.65</v>
      </c>
      <c r="BM761" s="3">
        <v>22</v>
      </c>
      <c r="BN761" s="3">
        <v>168.65</v>
      </c>
      <c r="BO761" s="3">
        <v>168.65</v>
      </c>
      <c r="BQ761" s="3" t="s">
        <v>181</v>
      </c>
      <c r="BR761" s="3" t="s">
        <v>84</v>
      </c>
      <c r="BS761" s="4">
        <v>45250</v>
      </c>
      <c r="BT761" s="5">
        <v>0.65625</v>
      </c>
      <c r="BU761" s="3" t="s">
        <v>1535</v>
      </c>
      <c r="BV761" s="3" t="s">
        <v>86</v>
      </c>
      <c r="BW761" s="3" t="s">
        <v>621</v>
      </c>
      <c r="BX761" s="3" t="s">
        <v>622</v>
      </c>
      <c r="BY761" s="3">
        <v>1200</v>
      </c>
      <c r="CC761" s="3" t="s">
        <v>179</v>
      </c>
      <c r="CD761" s="3">
        <v>1028</v>
      </c>
      <c r="CE761" s="3" t="s">
        <v>90</v>
      </c>
      <c r="CF761" s="4">
        <v>45251</v>
      </c>
      <c r="CI761" s="3">
        <v>1</v>
      </c>
      <c r="CJ761" s="3">
        <v>3</v>
      </c>
      <c r="CK761" s="3">
        <v>23</v>
      </c>
      <c r="CL761" s="3" t="s">
        <v>86</v>
      </c>
    </row>
    <row r="762" spans="1:90" x14ac:dyDescent="0.3">
      <c r="A762" s="3" t="s">
        <v>72</v>
      </c>
      <c r="B762" s="3" t="s">
        <v>73</v>
      </c>
      <c r="C762" s="3" t="s">
        <v>74</v>
      </c>
      <c r="E762" s="3" t="str">
        <f>"080055895959"</f>
        <v>080055895959</v>
      </c>
      <c r="F762" s="4">
        <v>45245</v>
      </c>
      <c r="G762" s="3">
        <v>202408</v>
      </c>
      <c r="H762" s="3" t="s">
        <v>75</v>
      </c>
      <c r="I762" s="3" t="s">
        <v>76</v>
      </c>
      <c r="J762" s="3" t="s">
        <v>77</v>
      </c>
      <c r="K762" s="3" t="s">
        <v>78</v>
      </c>
      <c r="L762" s="3" t="s">
        <v>75</v>
      </c>
      <c r="M762" s="3" t="s">
        <v>76</v>
      </c>
      <c r="N762" s="3" t="s">
        <v>1536</v>
      </c>
      <c r="O762" s="3" t="s">
        <v>82</v>
      </c>
      <c r="P762" s="3" t="str">
        <f>"1162957244                    "</f>
        <v xml:space="preserve">1162957244                    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23.07</v>
      </c>
      <c r="AR762" s="3">
        <v>0</v>
      </c>
      <c r="AS762" s="3">
        <v>0</v>
      </c>
      <c r="AT762" s="3">
        <v>0</v>
      </c>
      <c r="AU762" s="3">
        <v>0</v>
      </c>
      <c r="AV762" s="3">
        <v>0</v>
      </c>
      <c r="AW762" s="3">
        <v>0</v>
      </c>
      <c r="AX762" s="3">
        <v>0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0</v>
      </c>
      <c r="BF762" s="3">
        <v>0</v>
      </c>
      <c r="BG762" s="3">
        <v>0</v>
      </c>
      <c r="BH762" s="3">
        <v>1</v>
      </c>
      <c r="BI762" s="3">
        <v>2</v>
      </c>
      <c r="BJ762" s="3">
        <v>1.9</v>
      </c>
      <c r="BK762" s="3">
        <v>2</v>
      </c>
      <c r="BL762" s="3">
        <v>59.12</v>
      </c>
      <c r="BM762" s="3">
        <v>8.8699999999999992</v>
      </c>
      <c r="BN762" s="3">
        <v>67.989999999999995</v>
      </c>
      <c r="BO762" s="3">
        <v>67.989999999999995</v>
      </c>
      <c r="BQ762" s="3" t="s">
        <v>1537</v>
      </c>
      <c r="BR762" s="3" t="s">
        <v>84</v>
      </c>
      <c r="BS762" s="4">
        <v>45246</v>
      </c>
      <c r="BT762" s="5">
        <v>0.38263888888888892</v>
      </c>
      <c r="BU762" s="3" t="s">
        <v>1538</v>
      </c>
      <c r="BV762" s="3" t="s">
        <v>94</v>
      </c>
      <c r="BY762" s="3">
        <v>9610</v>
      </c>
      <c r="CA762" s="3" t="s">
        <v>1017</v>
      </c>
      <c r="CC762" s="3" t="s">
        <v>76</v>
      </c>
      <c r="CD762" s="3">
        <v>1614</v>
      </c>
      <c r="CE762" s="3" t="s">
        <v>90</v>
      </c>
      <c r="CF762" s="4">
        <v>45246</v>
      </c>
      <c r="CI762" s="3">
        <v>1</v>
      </c>
      <c r="CJ762" s="3">
        <v>1</v>
      </c>
      <c r="CK762" s="3">
        <v>22</v>
      </c>
      <c r="CL762" s="3" t="s">
        <v>86</v>
      </c>
    </row>
    <row r="763" spans="1:90" x14ac:dyDescent="0.3">
      <c r="A763" s="3" t="s">
        <v>72</v>
      </c>
      <c r="B763" s="3" t="s">
        <v>73</v>
      </c>
      <c r="C763" s="3" t="s">
        <v>74</v>
      </c>
      <c r="E763" s="3" t="str">
        <f>"080055896035"</f>
        <v>080055896035</v>
      </c>
      <c r="F763" s="4">
        <v>45245</v>
      </c>
      <c r="G763" s="3">
        <v>202408</v>
      </c>
      <c r="H763" s="3" t="s">
        <v>75</v>
      </c>
      <c r="I763" s="3" t="s">
        <v>76</v>
      </c>
      <c r="J763" s="3" t="s">
        <v>77</v>
      </c>
      <c r="K763" s="3" t="s">
        <v>78</v>
      </c>
      <c r="L763" s="3" t="s">
        <v>256</v>
      </c>
      <c r="M763" s="3" t="s">
        <v>257</v>
      </c>
      <c r="N763" s="3" t="s">
        <v>1306</v>
      </c>
      <c r="O763" s="3" t="s">
        <v>82</v>
      </c>
      <c r="P763" s="3" t="str">
        <f>"1162957242                    "</f>
        <v xml:space="preserve">1162957242                    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51.67</v>
      </c>
      <c r="AR763" s="3">
        <v>0</v>
      </c>
      <c r="AS763" s="3">
        <v>0</v>
      </c>
      <c r="AT763" s="3">
        <v>0</v>
      </c>
      <c r="AU763" s="3">
        <v>0</v>
      </c>
      <c r="AV763" s="3">
        <v>0</v>
      </c>
      <c r="AW763" s="3">
        <v>0</v>
      </c>
      <c r="AX763" s="3">
        <v>0</v>
      </c>
      <c r="AY763" s="3">
        <v>0</v>
      </c>
      <c r="AZ763" s="3">
        <v>0</v>
      </c>
      <c r="BA763" s="3">
        <v>0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1</v>
      </c>
      <c r="BI763" s="3">
        <v>3</v>
      </c>
      <c r="BJ763" s="3">
        <v>3.4</v>
      </c>
      <c r="BK763" s="3">
        <v>3.5</v>
      </c>
      <c r="BL763" s="3">
        <v>132.41</v>
      </c>
      <c r="BM763" s="3">
        <v>19.86</v>
      </c>
      <c r="BN763" s="3">
        <v>152.27000000000001</v>
      </c>
      <c r="BO763" s="3">
        <v>152.27000000000001</v>
      </c>
      <c r="BQ763" s="3" t="s">
        <v>1307</v>
      </c>
      <c r="BR763" s="3" t="s">
        <v>84</v>
      </c>
      <c r="BS763" s="4">
        <v>45246</v>
      </c>
      <c r="BT763" s="5">
        <v>0.34722222222222227</v>
      </c>
      <c r="BU763" s="3" t="s">
        <v>1513</v>
      </c>
      <c r="BV763" s="3" t="s">
        <v>94</v>
      </c>
      <c r="BY763" s="3">
        <v>16965</v>
      </c>
      <c r="CA763" s="3" t="s">
        <v>802</v>
      </c>
      <c r="CC763" s="3" t="s">
        <v>257</v>
      </c>
      <c r="CD763" s="3">
        <v>6230</v>
      </c>
      <c r="CE763" s="3" t="s">
        <v>90</v>
      </c>
      <c r="CF763" s="4">
        <v>45246</v>
      </c>
      <c r="CI763" s="3">
        <v>1</v>
      </c>
      <c r="CJ763" s="3">
        <v>1</v>
      </c>
      <c r="CK763" s="3">
        <v>21</v>
      </c>
      <c r="CL763" s="3" t="s">
        <v>86</v>
      </c>
    </row>
    <row r="764" spans="1:90" x14ac:dyDescent="0.3">
      <c r="A764" s="3" t="s">
        <v>72</v>
      </c>
      <c r="B764" s="3" t="s">
        <v>73</v>
      </c>
      <c r="C764" s="3" t="s">
        <v>74</v>
      </c>
      <c r="E764" s="3" t="str">
        <f>"080055899781"</f>
        <v>080055899781</v>
      </c>
      <c r="F764" s="4">
        <v>45245</v>
      </c>
      <c r="G764" s="3">
        <v>202408</v>
      </c>
      <c r="H764" s="3" t="s">
        <v>75</v>
      </c>
      <c r="I764" s="3" t="s">
        <v>76</v>
      </c>
      <c r="J764" s="3" t="s">
        <v>77</v>
      </c>
      <c r="K764" s="3" t="s">
        <v>78</v>
      </c>
      <c r="L764" s="3" t="s">
        <v>296</v>
      </c>
      <c r="M764" s="3" t="s">
        <v>297</v>
      </c>
      <c r="N764" s="3" t="s">
        <v>149</v>
      </c>
      <c r="O764" s="3" t="s">
        <v>82</v>
      </c>
      <c r="P764" s="3" t="str">
        <f>"1162957296                    "</f>
        <v xml:space="preserve">1162957296                    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0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23.07</v>
      </c>
      <c r="AR764" s="3">
        <v>0</v>
      </c>
      <c r="AS764" s="3">
        <v>0</v>
      </c>
      <c r="AT764" s="3">
        <v>0</v>
      </c>
      <c r="AU764" s="3">
        <v>0</v>
      </c>
      <c r="AV764" s="3">
        <v>0</v>
      </c>
      <c r="AW764" s="3">
        <v>0</v>
      </c>
      <c r="AX764" s="3"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0</v>
      </c>
      <c r="BF764" s="3">
        <v>0</v>
      </c>
      <c r="BG764" s="3">
        <v>0</v>
      </c>
      <c r="BH764" s="3">
        <v>1</v>
      </c>
      <c r="BI764" s="3">
        <v>1</v>
      </c>
      <c r="BJ764" s="3">
        <v>0.2</v>
      </c>
      <c r="BK764" s="3">
        <v>1</v>
      </c>
      <c r="BL764" s="3">
        <v>59.12</v>
      </c>
      <c r="BM764" s="3">
        <v>8.8699999999999992</v>
      </c>
      <c r="BN764" s="3">
        <v>67.989999999999995</v>
      </c>
      <c r="BO764" s="3">
        <v>67.989999999999995</v>
      </c>
      <c r="BQ764" s="3" t="s">
        <v>151</v>
      </c>
      <c r="BR764" s="3" t="s">
        <v>84</v>
      </c>
      <c r="BS764" s="4">
        <v>45246</v>
      </c>
      <c r="BT764" s="5">
        <v>0.3611111111111111</v>
      </c>
      <c r="BU764" s="3" t="s">
        <v>1539</v>
      </c>
      <c r="BV764" s="3" t="s">
        <v>94</v>
      </c>
      <c r="BY764" s="3">
        <v>1200</v>
      </c>
      <c r="CA764" s="3" t="s">
        <v>1030</v>
      </c>
      <c r="CC764" s="3" t="s">
        <v>297</v>
      </c>
      <c r="CD764" s="3">
        <v>1451</v>
      </c>
      <c r="CE764" s="3" t="s">
        <v>90</v>
      </c>
      <c r="CF764" s="4">
        <v>45246</v>
      </c>
      <c r="CI764" s="3">
        <v>1</v>
      </c>
      <c r="CJ764" s="3">
        <v>1</v>
      </c>
      <c r="CK764" s="3">
        <v>22</v>
      </c>
      <c r="CL764" s="3" t="s">
        <v>86</v>
      </c>
    </row>
    <row r="765" spans="1:90" x14ac:dyDescent="0.3">
      <c r="A765" s="3" t="s">
        <v>72</v>
      </c>
      <c r="B765" s="3" t="s">
        <v>73</v>
      </c>
      <c r="C765" s="3" t="s">
        <v>74</v>
      </c>
      <c r="E765" s="3" t="str">
        <f>"080055896718"</f>
        <v>080055896718</v>
      </c>
      <c r="F765" s="4">
        <v>45245</v>
      </c>
      <c r="G765" s="3">
        <v>202408</v>
      </c>
      <c r="H765" s="3" t="s">
        <v>75</v>
      </c>
      <c r="I765" s="3" t="s">
        <v>76</v>
      </c>
      <c r="J765" s="3" t="s">
        <v>77</v>
      </c>
      <c r="K765" s="3" t="s">
        <v>78</v>
      </c>
      <c r="L765" s="3" t="s">
        <v>205</v>
      </c>
      <c r="M765" s="3" t="s">
        <v>206</v>
      </c>
      <c r="N765" s="3" t="s">
        <v>207</v>
      </c>
      <c r="O765" s="3" t="s">
        <v>82</v>
      </c>
      <c r="P765" s="3" t="str">
        <f>"1162957268                    "</f>
        <v xml:space="preserve">1162957268                    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0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29.54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0</v>
      </c>
      <c r="AX765" s="3">
        <v>0</v>
      </c>
      <c r="AY765" s="3">
        <v>0</v>
      </c>
      <c r="AZ765" s="3">
        <v>0</v>
      </c>
      <c r="BA765" s="3">
        <v>0</v>
      </c>
      <c r="BB765" s="3">
        <v>0</v>
      </c>
      <c r="BC765" s="3">
        <v>0</v>
      </c>
      <c r="BD765" s="3">
        <v>0</v>
      </c>
      <c r="BE765" s="3">
        <v>0</v>
      </c>
      <c r="BF765" s="3">
        <v>0</v>
      </c>
      <c r="BG765" s="3">
        <v>0</v>
      </c>
      <c r="BH765" s="3">
        <v>1</v>
      </c>
      <c r="BI765" s="3">
        <v>1</v>
      </c>
      <c r="BJ765" s="3">
        <v>0.2</v>
      </c>
      <c r="BK765" s="3">
        <v>1</v>
      </c>
      <c r="BL765" s="3">
        <v>75.69</v>
      </c>
      <c r="BM765" s="3">
        <v>11.35</v>
      </c>
      <c r="BN765" s="3">
        <v>87.04</v>
      </c>
      <c r="BO765" s="3">
        <v>87.04</v>
      </c>
      <c r="BQ765" s="3" t="s">
        <v>208</v>
      </c>
      <c r="BR765" s="3" t="s">
        <v>84</v>
      </c>
      <c r="BS765" s="4">
        <v>45246</v>
      </c>
      <c r="BT765" s="5">
        <v>0.30694444444444441</v>
      </c>
      <c r="BU765" s="3" t="s">
        <v>1540</v>
      </c>
      <c r="BV765" s="3" t="s">
        <v>94</v>
      </c>
      <c r="BY765" s="3">
        <v>1200</v>
      </c>
      <c r="CA765" s="3" t="s">
        <v>1541</v>
      </c>
      <c r="CC765" s="3" t="s">
        <v>206</v>
      </c>
      <c r="CD765" s="3">
        <v>4000</v>
      </c>
      <c r="CE765" s="3" t="s">
        <v>90</v>
      </c>
      <c r="CF765" s="4">
        <v>45247</v>
      </c>
      <c r="CI765" s="3">
        <v>1</v>
      </c>
      <c r="CJ765" s="3">
        <v>1</v>
      </c>
      <c r="CK765" s="3">
        <v>21</v>
      </c>
      <c r="CL765" s="3" t="s">
        <v>86</v>
      </c>
    </row>
    <row r="766" spans="1:90" x14ac:dyDescent="0.3">
      <c r="A766" s="3" t="s">
        <v>72</v>
      </c>
      <c r="B766" s="3" t="s">
        <v>73</v>
      </c>
      <c r="C766" s="3" t="s">
        <v>74</v>
      </c>
      <c r="E766" s="3" t="str">
        <f>"080055890213"</f>
        <v>080055890213</v>
      </c>
      <c r="F766" s="4">
        <v>45245</v>
      </c>
      <c r="G766" s="3">
        <v>202408</v>
      </c>
      <c r="H766" s="3" t="s">
        <v>75</v>
      </c>
      <c r="I766" s="3" t="s">
        <v>76</v>
      </c>
      <c r="J766" s="3" t="s">
        <v>77</v>
      </c>
      <c r="K766" s="3" t="s">
        <v>78</v>
      </c>
      <c r="L766" s="3" t="s">
        <v>147</v>
      </c>
      <c r="M766" s="3" t="s">
        <v>148</v>
      </c>
      <c r="N766" s="3" t="s">
        <v>149</v>
      </c>
      <c r="O766" s="3" t="s">
        <v>82</v>
      </c>
      <c r="P766" s="3" t="str">
        <f>"1162957215                    "</f>
        <v xml:space="preserve">1162957215                    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0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29.54</v>
      </c>
      <c r="AR766" s="3">
        <v>0</v>
      </c>
      <c r="AS766" s="3">
        <v>0</v>
      </c>
      <c r="AT766" s="3">
        <v>0</v>
      </c>
      <c r="AU766" s="3">
        <v>0</v>
      </c>
      <c r="AV766" s="3">
        <v>0</v>
      </c>
      <c r="AW766" s="3">
        <v>0</v>
      </c>
      <c r="AX766" s="3">
        <v>0</v>
      </c>
      <c r="AY766" s="3">
        <v>0</v>
      </c>
      <c r="AZ766" s="3">
        <v>0</v>
      </c>
      <c r="BA766" s="3">
        <v>0</v>
      </c>
      <c r="BB766" s="3">
        <v>0</v>
      </c>
      <c r="BC766" s="3">
        <v>0</v>
      </c>
      <c r="BD766" s="3">
        <v>0</v>
      </c>
      <c r="BE766" s="3">
        <v>0</v>
      </c>
      <c r="BF766" s="3">
        <v>0</v>
      </c>
      <c r="BG766" s="3">
        <v>0</v>
      </c>
      <c r="BH766" s="3">
        <v>1</v>
      </c>
      <c r="BI766" s="3">
        <v>1</v>
      </c>
      <c r="BJ766" s="3">
        <v>0.2</v>
      </c>
      <c r="BK766" s="3">
        <v>1</v>
      </c>
      <c r="BL766" s="3">
        <v>75.69</v>
      </c>
      <c r="BM766" s="3">
        <v>11.35</v>
      </c>
      <c r="BN766" s="3">
        <v>87.04</v>
      </c>
      <c r="BO766" s="3">
        <v>87.04</v>
      </c>
      <c r="BQ766" s="3" t="s">
        <v>151</v>
      </c>
      <c r="BR766" s="3" t="s">
        <v>84</v>
      </c>
      <c r="BS766" s="4">
        <v>45246</v>
      </c>
      <c r="BT766" s="5">
        <v>0.4152777777777778</v>
      </c>
      <c r="BU766" s="3" t="s">
        <v>428</v>
      </c>
      <c r="BV766" s="3" t="s">
        <v>94</v>
      </c>
      <c r="BY766" s="3">
        <v>1200</v>
      </c>
      <c r="CA766" s="3" t="s">
        <v>429</v>
      </c>
      <c r="CC766" s="3" t="s">
        <v>148</v>
      </c>
      <c r="CD766" s="3">
        <v>182</v>
      </c>
      <c r="CE766" s="3" t="s">
        <v>90</v>
      </c>
      <c r="CF766" s="4">
        <v>45246</v>
      </c>
      <c r="CI766" s="3">
        <v>1</v>
      </c>
      <c r="CJ766" s="3">
        <v>1</v>
      </c>
      <c r="CK766" s="3">
        <v>21</v>
      </c>
      <c r="CL766" s="3" t="s">
        <v>86</v>
      </c>
    </row>
    <row r="767" spans="1:90" x14ac:dyDescent="0.3">
      <c r="A767" s="3" t="s">
        <v>72</v>
      </c>
      <c r="B767" s="3" t="s">
        <v>73</v>
      </c>
      <c r="C767" s="3" t="s">
        <v>74</v>
      </c>
      <c r="E767" s="3" t="str">
        <f>"080055890249"</f>
        <v>080055890249</v>
      </c>
      <c r="F767" s="4">
        <v>45245</v>
      </c>
      <c r="G767" s="3">
        <v>202408</v>
      </c>
      <c r="H767" s="3" t="s">
        <v>75</v>
      </c>
      <c r="I767" s="3" t="s">
        <v>76</v>
      </c>
      <c r="J767" s="3" t="s">
        <v>77</v>
      </c>
      <c r="K767" s="3" t="s">
        <v>78</v>
      </c>
      <c r="L767" s="3" t="s">
        <v>154</v>
      </c>
      <c r="M767" s="3" t="s">
        <v>155</v>
      </c>
      <c r="N767" s="3" t="s">
        <v>1542</v>
      </c>
      <c r="O767" s="3" t="s">
        <v>82</v>
      </c>
      <c r="P767" s="3" t="str">
        <f>"1162957203                    "</f>
        <v xml:space="preserve">1162957203                    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0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23.07</v>
      </c>
      <c r="AR767" s="3">
        <v>0</v>
      </c>
      <c r="AS767" s="3">
        <v>0</v>
      </c>
      <c r="AT767" s="3">
        <v>0</v>
      </c>
      <c r="AU767" s="3">
        <v>0</v>
      </c>
      <c r="AV767" s="3">
        <v>0</v>
      </c>
      <c r="AW767" s="3">
        <v>0</v>
      </c>
      <c r="AX767" s="3">
        <v>0</v>
      </c>
      <c r="AY767" s="3">
        <v>0</v>
      </c>
      <c r="AZ767" s="3">
        <v>0</v>
      </c>
      <c r="BA767" s="3">
        <v>0</v>
      </c>
      <c r="BB767" s="3">
        <v>0</v>
      </c>
      <c r="BC767" s="3">
        <v>0</v>
      </c>
      <c r="BD767" s="3">
        <v>0</v>
      </c>
      <c r="BE767" s="3">
        <v>0</v>
      </c>
      <c r="BF767" s="3">
        <v>0</v>
      </c>
      <c r="BG767" s="3">
        <v>0</v>
      </c>
      <c r="BH767" s="3">
        <v>1</v>
      </c>
      <c r="BI767" s="3">
        <v>1</v>
      </c>
      <c r="BJ767" s="3">
        <v>0.2</v>
      </c>
      <c r="BK767" s="3">
        <v>1</v>
      </c>
      <c r="BL767" s="3">
        <v>59.12</v>
      </c>
      <c r="BM767" s="3">
        <v>8.8699999999999992</v>
      </c>
      <c r="BN767" s="3">
        <v>67.989999999999995</v>
      </c>
      <c r="BO767" s="3">
        <v>67.989999999999995</v>
      </c>
      <c r="BQ767" s="3" t="s">
        <v>1543</v>
      </c>
      <c r="BR767" s="3" t="s">
        <v>84</v>
      </c>
      <c r="BS767" s="4">
        <v>45247</v>
      </c>
      <c r="BT767" s="5">
        <v>0.48819444444444443</v>
      </c>
      <c r="BU767" s="3" t="s">
        <v>759</v>
      </c>
      <c r="BV767" s="3" t="s">
        <v>86</v>
      </c>
      <c r="BY767" s="3">
        <v>1200</v>
      </c>
      <c r="CA767" s="3" t="s">
        <v>760</v>
      </c>
      <c r="CC767" s="3" t="s">
        <v>155</v>
      </c>
      <c r="CD767" s="3">
        <v>1400</v>
      </c>
      <c r="CE767" s="3" t="s">
        <v>90</v>
      </c>
      <c r="CF767" s="4">
        <v>45251</v>
      </c>
      <c r="CI767" s="3">
        <v>1</v>
      </c>
      <c r="CJ767" s="3">
        <v>2</v>
      </c>
      <c r="CK767" s="3">
        <v>22</v>
      </c>
      <c r="CL767" s="3" t="s">
        <v>86</v>
      </c>
    </row>
    <row r="768" spans="1:90" x14ac:dyDescent="0.3">
      <c r="A768" s="3" t="s">
        <v>72</v>
      </c>
      <c r="B768" s="3" t="s">
        <v>73</v>
      </c>
      <c r="C768" s="3" t="s">
        <v>74</v>
      </c>
      <c r="E768" s="3" t="str">
        <f>"080055890307"</f>
        <v>080055890307</v>
      </c>
      <c r="F768" s="4">
        <v>45245</v>
      </c>
      <c r="G768" s="3">
        <v>202408</v>
      </c>
      <c r="H768" s="3" t="s">
        <v>75</v>
      </c>
      <c r="I768" s="3" t="s">
        <v>76</v>
      </c>
      <c r="J768" s="3" t="s">
        <v>77</v>
      </c>
      <c r="K768" s="3" t="s">
        <v>78</v>
      </c>
      <c r="L768" s="3" t="s">
        <v>193</v>
      </c>
      <c r="M768" s="3" t="s">
        <v>194</v>
      </c>
      <c r="N768" s="3" t="s">
        <v>407</v>
      </c>
      <c r="O768" s="3" t="s">
        <v>82</v>
      </c>
      <c r="P768" s="3" t="str">
        <f>"1162957209                    "</f>
        <v xml:space="preserve">1162957209                    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29.54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0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  <c r="BE768" s="3">
        <v>0</v>
      </c>
      <c r="BF768" s="3">
        <v>0</v>
      </c>
      <c r="BG768" s="3">
        <v>0</v>
      </c>
      <c r="BH768" s="3">
        <v>1</v>
      </c>
      <c r="BI768" s="3">
        <v>1</v>
      </c>
      <c r="BJ768" s="3">
        <v>0.2</v>
      </c>
      <c r="BK768" s="3">
        <v>1</v>
      </c>
      <c r="BL768" s="3">
        <v>75.69</v>
      </c>
      <c r="BM768" s="3">
        <v>11.35</v>
      </c>
      <c r="BN768" s="3">
        <v>87.04</v>
      </c>
      <c r="BO768" s="3">
        <v>87.04</v>
      </c>
      <c r="BQ768" s="3" t="s">
        <v>408</v>
      </c>
      <c r="BR768" s="3" t="s">
        <v>84</v>
      </c>
      <c r="BS768" s="4">
        <v>45246</v>
      </c>
      <c r="BT768" s="5">
        <v>0.37916666666666665</v>
      </c>
      <c r="BU768" s="3" t="s">
        <v>1544</v>
      </c>
      <c r="BV768" s="3" t="s">
        <v>94</v>
      </c>
      <c r="BY768" s="3">
        <v>1200</v>
      </c>
      <c r="CA768" s="3" t="s">
        <v>756</v>
      </c>
      <c r="CC768" s="3" t="s">
        <v>194</v>
      </c>
      <c r="CD768" s="3">
        <v>6001</v>
      </c>
      <c r="CE768" s="3" t="s">
        <v>90</v>
      </c>
      <c r="CF768" s="4">
        <v>45246</v>
      </c>
      <c r="CI768" s="3">
        <v>1</v>
      </c>
      <c r="CJ768" s="3">
        <v>1</v>
      </c>
      <c r="CK768" s="3">
        <v>21</v>
      </c>
      <c r="CL768" s="3" t="s">
        <v>86</v>
      </c>
    </row>
    <row r="769" spans="1:90" x14ac:dyDescent="0.3">
      <c r="A769" s="3" t="s">
        <v>72</v>
      </c>
      <c r="B769" s="3" t="s">
        <v>73</v>
      </c>
      <c r="C769" s="3" t="s">
        <v>74</v>
      </c>
      <c r="E769" s="3" t="str">
        <f>"080055892700"</f>
        <v>080055892700</v>
      </c>
      <c r="F769" s="4">
        <v>45245</v>
      </c>
      <c r="G769" s="3">
        <v>202408</v>
      </c>
      <c r="H769" s="3" t="s">
        <v>75</v>
      </c>
      <c r="I769" s="3" t="s">
        <v>76</v>
      </c>
      <c r="J769" s="3" t="s">
        <v>77</v>
      </c>
      <c r="K769" s="3" t="s">
        <v>78</v>
      </c>
      <c r="L769" s="3" t="s">
        <v>75</v>
      </c>
      <c r="M769" s="3" t="s">
        <v>76</v>
      </c>
      <c r="N769" s="3" t="s">
        <v>347</v>
      </c>
      <c r="O769" s="3" t="s">
        <v>82</v>
      </c>
      <c r="P769" s="3" t="str">
        <f>"1162957235                    "</f>
        <v xml:space="preserve">1162957235                    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23.07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1</v>
      </c>
      <c r="BI769" s="3">
        <v>4</v>
      </c>
      <c r="BJ769" s="3">
        <v>5.7</v>
      </c>
      <c r="BK769" s="3">
        <v>6</v>
      </c>
      <c r="BL769" s="3">
        <v>59.12</v>
      </c>
      <c r="BM769" s="3">
        <v>8.8699999999999992</v>
      </c>
      <c r="BN769" s="3">
        <v>67.989999999999995</v>
      </c>
      <c r="BO769" s="3">
        <v>67.989999999999995</v>
      </c>
      <c r="BQ769" s="3" t="s">
        <v>348</v>
      </c>
      <c r="BR769" s="3" t="s">
        <v>84</v>
      </c>
      <c r="BS769" s="4">
        <v>45246</v>
      </c>
      <c r="BT769" s="5">
        <v>0.31111111111111112</v>
      </c>
      <c r="BU769" s="3" t="s">
        <v>1316</v>
      </c>
      <c r="BV769" s="3" t="s">
        <v>94</v>
      </c>
      <c r="BY769" s="3">
        <v>28717</v>
      </c>
      <c r="CA769" s="3" t="s">
        <v>95</v>
      </c>
      <c r="CC769" s="3" t="s">
        <v>76</v>
      </c>
      <c r="CD769" s="3">
        <v>1620</v>
      </c>
      <c r="CE769" s="3" t="s">
        <v>90</v>
      </c>
      <c r="CF769" s="4">
        <v>45247</v>
      </c>
      <c r="CI769" s="3">
        <v>1</v>
      </c>
      <c r="CJ769" s="3">
        <v>1</v>
      </c>
      <c r="CK769" s="3">
        <v>22</v>
      </c>
      <c r="CL769" s="3" t="s">
        <v>86</v>
      </c>
    </row>
    <row r="770" spans="1:90" x14ac:dyDescent="0.3">
      <c r="A770" s="3" t="s">
        <v>72</v>
      </c>
      <c r="B770" s="3" t="s">
        <v>73</v>
      </c>
      <c r="C770" s="3" t="s">
        <v>74</v>
      </c>
      <c r="E770" s="3" t="str">
        <f>"080055885189"</f>
        <v>080055885189</v>
      </c>
      <c r="F770" s="4">
        <v>45245</v>
      </c>
      <c r="G770" s="3">
        <v>202408</v>
      </c>
      <c r="H770" s="3" t="s">
        <v>75</v>
      </c>
      <c r="I770" s="3" t="s">
        <v>76</v>
      </c>
      <c r="J770" s="3" t="s">
        <v>77</v>
      </c>
      <c r="K770" s="3" t="s">
        <v>78</v>
      </c>
      <c r="L770" s="3" t="s">
        <v>75</v>
      </c>
      <c r="M770" s="3" t="s">
        <v>76</v>
      </c>
      <c r="N770" s="3" t="s">
        <v>1545</v>
      </c>
      <c r="O770" s="3" t="s">
        <v>82</v>
      </c>
      <c r="P770" s="3" t="str">
        <f>"1162957159                    "</f>
        <v xml:space="preserve">1162957159                    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23.07</v>
      </c>
      <c r="AR770" s="3">
        <v>0</v>
      </c>
      <c r="AS770" s="3">
        <v>0</v>
      </c>
      <c r="AT770" s="3">
        <v>0</v>
      </c>
      <c r="AU770" s="3">
        <v>0</v>
      </c>
      <c r="AV770" s="3">
        <v>0</v>
      </c>
      <c r="AW770" s="3">
        <v>0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  <c r="BE770" s="3">
        <v>0</v>
      </c>
      <c r="BF770" s="3">
        <v>0</v>
      </c>
      <c r="BG770" s="3">
        <v>0</v>
      </c>
      <c r="BH770" s="3">
        <v>1</v>
      </c>
      <c r="BI770" s="3">
        <v>1</v>
      </c>
      <c r="BJ770" s="3">
        <v>0.2</v>
      </c>
      <c r="BK770" s="3">
        <v>1</v>
      </c>
      <c r="BL770" s="3">
        <v>59.12</v>
      </c>
      <c r="BM770" s="3">
        <v>8.8699999999999992</v>
      </c>
      <c r="BN770" s="3">
        <v>67.989999999999995</v>
      </c>
      <c r="BO770" s="3">
        <v>67.989999999999995</v>
      </c>
      <c r="BQ770" s="3" t="s">
        <v>1546</v>
      </c>
      <c r="BR770" s="3" t="s">
        <v>84</v>
      </c>
      <c r="BS770" s="4">
        <v>45246</v>
      </c>
      <c r="BT770" s="5">
        <v>0.43611111111111112</v>
      </c>
      <c r="BU770" s="3" t="s">
        <v>1547</v>
      </c>
      <c r="BV770" s="3" t="s">
        <v>94</v>
      </c>
      <c r="BY770" s="3">
        <v>1200</v>
      </c>
      <c r="CA770" s="3" t="s">
        <v>1017</v>
      </c>
      <c r="CC770" s="3" t="s">
        <v>76</v>
      </c>
      <c r="CD770" s="3">
        <v>1601</v>
      </c>
      <c r="CE770" s="3" t="s">
        <v>90</v>
      </c>
      <c r="CF770" s="4">
        <v>45246</v>
      </c>
      <c r="CI770" s="3">
        <v>1</v>
      </c>
      <c r="CJ770" s="3">
        <v>1</v>
      </c>
      <c r="CK770" s="3">
        <v>22</v>
      </c>
      <c r="CL770" s="3" t="s">
        <v>86</v>
      </c>
    </row>
    <row r="771" spans="1:90" x14ac:dyDescent="0.3">
      <c r="A771" s="3" t="s">
        <v>72</v>
      </c>
      <c r="B771" s="3" t="s">
        <v>73</v>
      </c>
      <c r="C771" s="3" t="s">
        <v>74</v>
      </c>
      <c r="E771" s="3" t="str">
        <f>"080055885476"</f>
        <v>080055885476</v>
      </c>
      <c r="F771" s="4">
        <v>45245</v>
      </c>
      <c r="G771" s="3">
        <v>202408</v>
      </c>
      <c r="H771" s="3" t="s">
        <v>75</v>
      </c>
      <c r="I771" s="3" t="s">
        <v>76</v>
      </c>
      <c r="J771" s="3" t="s">
        <v>77</v>
      </c>
      <c r="K771" s="3" t="s">
        <v>78</v>
      </c>
      <c r="L771" s="3" t="s">
        <v>79</v>
      </c>
      <c r="M771" s="3" t="s">
        <v>80</v>
      </c>
      <c r="N771" s="3" t="s">
        <v>337</v>
      </c>
      <c r="O771" s="3" t="s">
        <v>82</v>
      </c>
      <c r="P771" s="3" t="str">
        <f>"1162957154                    "</f>
        <v xml:space="preserve">1162957154                    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0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29.54</v>
      </c>
      <c r="AR771" s="3">
        <v>0</v>
      </c>
      <c r="AS771" s="3">
        <v>0</v>
      </c>
      <c r="AT771" s="3">
        <v>0</v>
      </c>
      <c r="AU771" s="3">
        <v>0</v>
      </c>
      <c r="AV771" s="3">
        <v>0</v>
      </c>
      <c r="AW771" s="3">
        <v>0</v>
      </c>
      <c r="AX771" s="3">
        <v>0</v>
      </c>
      <c r="AY771" s="3">
        <v>0</v>
      </c>
      <c r="AZ771" s="3">
        <v>0</v>
      </c>
      <c r="BA771" s="3">
        <v>0</v>
      </c>
      <c r="BB771" s="3">
        <v>0</v>
      </c>
      <c r="BC771" s="3">
        <v>0</v>
      </c>
      <c r="BD771" s="3">
        <v>0</v>
      </c>
      <c r="BE771" s="3">
        <v>0</v>
      </c>
      <c r="BF771" s="3">
        <v>0</v>
      </c>
      <c r="BG771" s="3">
        <v>0</v>
      </c>
      <c r="BH771" s="3">
        <v>1</v>
      </c>
      <c r="BI771" s="3">
        <v>1</v>
      </c>
      <c r="BJ771" s="3">
        <v>0.2</v>
      </c>
      <c r="BK771" s="3">
        <v>1</v>
      </c>
      <c r="BL771" s="3">
        <v>75.69</v>
      </c>
      <c r="BM771" s="3">
        <v>11.35</v>
      </c>
      <c r="BN771" s="3">
        <v>87.04</v>
      </c>
      <c r="BO771" s="3">
        <v>87.04</v>
      </c>
      <c r="BQ771" s="3" t="s">
        <v>1129</v>
      </c>
      <c r="BR771" s="3" t="s">
        <v>84</v>
      </c>
      <c r="BS771" s="4">
        <v>45246</v>
      </c>
      <c r="BT771" s="5">
        <v>0.54097222222222219</v>
      </c>
      <c r="BU771" s="3" t="s">
        <v>850</v>
      </c>
      <c r="BV771" s="3" t="s">
        <v>94</v>
      </c>
      <c r="BY771" s="3">
        <v>1200</v>
      </c>
      <c r="CA771" s="3" t="s">
        <v>851</v>
      </c>
      <c r="CC771" s="3" t="s">
        <v>80</v>
      </c>
      <c r="CD771" s="3">
        <v>7975</v>
      </c>
      <c r="CE771" s="3" t="s">
        <v>90</v>
      </c>
      <c r="CF771" s="4">
        <v>45250</v>
      </c>
      <c r="CI771" s="3">
        <v>1</v>
      </c>
      <c r="CJ771" s="3">
        <v>1</v>
      </c>
      <c r="CK771" s="3">
        <v>21</v>
      </c>
      <c r="CL771" s="3" t="s">
        <v>86</v>
      </c>
    </row>
    <row r="772" spans="1:90" x14ac:dyDescent="0.3">
      <c r="A772" s="3" t="s">
        <v>72</v>
      </c>
      <c r="B772" s="3" t="s">
        <v>73</v>
      </c>
      <c r="C772" s="3" t="s">
        <v>74</v>
      </c>
      <c r="E772" s="3" t="str">
        <f>"080055885677"</f>
        <v>080055885677</v>
      </c>
      <c r="F772" s="4">
        <v>45245</v>
      </c>
      <c r="G772" s="3">
        <v>202408</v>
      </c>
      <c r="H772" s="3" t="s">
        <v>75</v>
      </c>
      <c r="I772" s="3" t="s">
        <v>76</v>
      </c>
      <c r="J772" s="3" t="s">
        <v>77</v>
      </c>
      <c r="K772" s="3" t="s">
        <v>78</v>
      </c>
      <c r="L772" s="3" t="s">
        <v>75</v>
      </c>
      <c r="M772" s="3" t="s">
        <v>76</v>
      </c>
      <c r="N772" s="3" t="s">
        <v>290</v>
      </c>
      <c r="O772" s="3" t="s">
        <v>82</v>
      </c>
      <c r="P772" s="3" t="str">
        <f>"1162957144                    "</f>
        <v xml:space="preserve">1162957144                    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23.07</v>
      </c>
      <c r="AR772" s="3">
        <v>0</v>
      </c>
      <c r="AS772" s="3">
        <v>0</v>
      </c>
      <c r="AT772" s="3">
        <v>0</v>
      </c>
      <c r="AU772" s="3">
        <v>0</v>
      </c>
      <c r="AV772" s="3">
        <v>0</v>
      </c>
      <c r="AW772" s="3">
        <v>0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0</v>
      </c>
      <c r="BF772" s="3">
        <v>0</v>
      </c>
      <c r="BG772" s="3">
        <v>0</v>
      </c>
      <c r="BH772" s="3">
        <v>1</v>
      </c>
      <c r="BI772" s="3">
        <v>1</v>
      </c>
      <c r="BJ772" s="3">
        <v>0.2</v>
      </c>
      <c r="BK772" s="3">
        <v>1</v>
      </c>
      <c r="BL772" s="3">
        <v>59.12</v>
      </c>
      <c r="BM772" s="3">
        <v>8.8699999999999992</v>
      </c>
      <c r="BN772" s="3">
        <v>67.989999999999995</v>
      </c>
      <c r="BO772" s="3">
        <v>67.989999999999995</v>
      </c>
      <c r="BQ772" s="3" t="s">
        <v>291</v>
      </c>
      <c r="BR772" s="3" t="s">
        <v>84</v>
      </c>
      <c r="BS772" s="4">
        <v>45246</v>
      </c>
      <c r="BT772" s="5">
        <v>0.35555555555555557</v>
      </c>
      <c r="BU772" s="3" t="s">
        <v>292</v>
      </c>
      <c r="BV772" s="3" t="s">
        <v>94</v>
      </c>
      <c r="BY772" s="3">
        <v>1200</v>
      </c>
      <c r="CA772" s="3" t="s">
        <v>95</v>
      </c>
      <c r="CC772" s="3" t="s">
        <v>76</v>
      </c>
      <c r="CD772" s="3">
        <v>1600</v>
      </c>
      <c r="CE772" s="3" t="s">
        <v>90</v>
      </c>
      <c r="CF772" s="4">
        <v>45247</v>
      </c>
      <c r="CI772" s="3">
        <v>1</v>
      </c>
      <c r="CJ772" s="3">
        <v>1</v>
      </c>
      <c r="CK772" s="3">
        <v>22</v>
      </c>
      <c r="CL772" s="3" t="s">
        <v>86</v>
      </c>
    </row>
    <row r="773" spans="1:90" x14ac:dyDescent="0.3">
      <c r="A773" s="3" t="s">
        <v>72</v>
      </c>
      <c r="B773" s="3" t="s">
        <v>73</v>
      </c>
      <c r="C773" s="3" t="s">
        <v>74</v>
      </c>
      <c r="E773" s="3" t="str">
        <f>"080055886503"</f>
        <v>080055886503</v>
      </c>
      <c r="F773" s="4">
        <v>45245</v>
      </c>
      <c r="G773" s="3">
        <v>202408</v>
      </c>
      <c r="H773" s="3" t="s">
        <v>75</v>
      </c>
      <c r="I773" s="3" t="s">
        <v>76</v>
      </c>
      <c r="J773" s="3" t="s">
        <v>77</v>
      </c>
      <c r="K773" s="3" t="s">
        <v>78</v>
      </c>
      <c r="L773" s="3" t="s">
        <v>147</v>
      </c>
      <c r="M773" s="3" t="s">
        <v>148</v>
      </c>
      <c r="N773" s="3" t="s">
        <v>1393</v>
      </c>
      <c r="O773" s="3" t="s">
        <v>82</v>
      </c>
      <c r="P773" s="3" t="str">
        <f>"1162957143                    "</f>
        <v xml:space="preserve">1162957143                    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0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29.54</v>
      </c>
      <c r="AR773" s="3">
        <v>0</v>
      </c>
      <c r="AS773" s="3">
        <v>0</v>
      </c>
      <c r="AT773" s="3">
        <v>0</v>
      </c>
      <c r="AU773" s="3">
        <v>0</v>
      </c>
      <c r="AV773" s="3">
        <v>0</v>
      </c>
      <c r="AW773" s="3">
        <v>0</v>
      </c>
      <c r="AX773" s="3">
        <v>0</v>
      </c>
      <c r="AY773" s="3">
        <v>0</v>
      </c>
      <c r="AZ773" s="3">
        <v>0</v>
      </c>
      <c r="BA773" s="3">
        <v>0</v>
      </c>
      <c r="BB773" s="3">
        <v>0</v>
      </c>
      <c r="BC773" s="3">
        <v>0</v>
      </c>
      <c r="BD773" s="3">
        <v>0</v>
      </c>
      <c r="BE773" s="3">
        <v>0</v>
      </c>
      <c r="BF773" s="3">
        <v>0</v>
      </c>
      <c r="BG773" s="3">
        <v>0</v>
      </c>
      <c r="BH773" s="3">
        <v>1</v>
      </c>
      <c r="BI773" s="3">
        <v>1</v>
      </c>
      <c r="BJ773" s="3">
        <v>0.2</v>
      </c>
      <c r="BK773" s="3">
        <v>1</v>
      </c>
      <c r="BL773" s="3">
        <v>75.69</v>
      </c>
      <c r="BM773" s="3">
        <v>11.35</v>
      </c>
      <c r="BN773" s="3">
        <v>87.04</v>
      </c>
      <c r="BO773" s="3">
        <v>87.04</v>
      </c>
      <c r="BQ773" s="3" t="s">
        <v>1394</v>
      </c>
      <c r="BR773" s="3" t="s">
        <v>84</v>
      </c>
      <c r="BS773" s="4">
        <v>45246</v>
      </c>
      <c r="BT773" s="5">
        <v>0.35138888888888892</v>
      </c>
      <c r="BU773" s="3" t="s">
        <v>973</v>
      </c>
      <c r="BV773" s="3" t="s">
        <v>94</v>
      </c>
      <c r="BY773" s="3">
        <v>1200</v>
      </c>
      <c r="CA773" s="3" t="s">
        <v>1548</v>
      </c>
      <c r="CC773" s="3" t="s">
        <v>148</v>
      </c>
      <c r="CD773" s="3">
        <v>117</v>
      </c>
      <c r="CE773" s="3" t="s">
        <v>90</v>
      </c>
      <c r="CF773" s="4">
        <v>45246</v>
      </c>
      <c r="CI773" s="3">
        <v>1</v>
      </c>
      <c r="CJ773" s="3">
        <v>1</v>
      </c>
      <c r="CK773" s="3">
        <v>21</v>
      </c>
      <c r="CL773" s="3" t="s">
        <v>86</v>
      </c>
    </row>
    <row r="774" spans="1:90" x14ac:dyDescent="0.3">
      <c r="A774" s="3" t="s">
        <v>72</v>
      </c>
      <c r="B774" s="3" t="s">
        <v>73</v>
      </c>
      <c r="C774" s="3" t="s">
        <v>74</v>
      </c>
      <c r="E774" s="3" t="str">
        <f>"080055886340"</f>
        <v>080055886340</v>
      </c>
      <c r="F774" s="4">
        <v>45245</v>
      </c>
      <c r="G774" s="3">
        <v>202408</v>
      </c>
      <c r="H774" s="3" t="s">
        <v>75</v>
      </c>
      <c r="I774" s="3" t="s">
        <v>76</v>
      </c>
      <c r="J774" s="3" t="s">
        <v>77</v>
      </c>
      <c r="K774" s="3" t="s">
        <v>78</v>
      </c>
      <c r="L774" s="3" t="s">
        <v>137</v>
      </c>
      <c r="M774" s="3" t="s">
        <v>138</v>
      </c>
      <c r="N774" s="3" t="s">
        <v>1549</v>
      </c>
      <c r="O774" s="3" t="s">
        <v>82</v>
      </c>
      <c r="P774" s="3" t="str">
        <f>"1162957172                    "</f>
        <v xml:space="preserve">1162957172                    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0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29.54</v>
      </c>
      <c r="AR774" s="3">
        <v>0</v>
      </c>
      <c r="AS774" s="3">
        <v>0</v>
      </c>
      <c r="AT774" s="3">
        <v>0</v>
      </c>
      <c r="AU774" s="3">
        <v>0</v>
      </c>
      <c r="AV774" s="3">
        <v>0</v>
      </c>
      <c r="AW774" s="3">
        <v>15.9</v>
      </c>
      <c r="AX774" s="3">
        <v>0</v>
      </c>
      <c r="AY774" s="3">
        <v>0</v>
      </c>
      <c r="AZ774" s="3">
        <v>0</v>
      </c>
      <c r="BA774" s="3">
        <v>0</v>
      </c>
      <c r="BB774" s="3">
        <v>0</v>
      </c>
      <c r="BC774" s="3">
        <v>0</v>
      </c>
      <c r="BD774" s="3">
        <v>0</v>
      </c>
      <c r="BE774" s="3">
        <v>0</v>
      </c>
      <c r="BF774" s="3">
        <v>0</v>
      </c>
      <c r="BG774" s="3">
        <v>0</v>
      </c>
      <c r="BH774" s="3">
        <v>1</v>
      </c>
      <c r="BI774" s="3">
        <v>1</v>
      </c>
      <c r="BJ774" s="3">
        <v>0.2</v>
      </c>
      <c r="BK774" s="3">
        <v>1</v>
      </c>
      <c r="BL774" s="3">
        <v>91.59</v>
      </c>
      <c r="BM774" s="3">
        <v>13.74</v>
      </c>
      <c r="BN774" s="3">
        <v>105.33</v>
      </c>
      <c r="BO774" s="3">
        <v>105.33</v>
      </c>
      <c r="BQ774" s="3" t="s">
        <v>1550</v>
      </c>
      <c r="BR774" s="3" t="s">
        <v>84</v>
      </c>
      <c r="BS774" s="4">
        <v>45246</v>
      </c>
      <c r="BT774" s="5">
        <v>0.41666666666666669</v>
      </c>
      <c r="BU774" s="3" t="s">
        <v>1551</v>
      </c>
      <c r="BV774" s="3" t="s">
        <v>94</v>
      </c>
      <c r="BY774" s="3">
        <v>1200</v>
      </c>
      <c r="BZ774" s="3" t="s">
        <v>30</v>
      </c>
      <c r="CA774" s="3" t="s">
        <v>1442</v>
      </c>
      <c r="CC774" s="3" t="s">
        <v>138</v>
      </c>
      <c r="CD774" s="3">
        <v>3699</v>
      </c>
      <c r="CE774" s="3" t="s">
        <v>90</v>
      </c>
      <c r="CF774" s="4">
        <v>45247</v>
      </c>
      <c r="CI774" s="3">
        <v>1</v>
      </c>
      <c r="CJ774" s="3">
        <v>1</v>
      </c>
      <c r="CK774" s="3">
        <v>21</v>
      </c>
      <c r="CL774" s="3" t="s">
        <v>86</v>
      </c>
    </row>
    <row r="775" spans="1:90" x14ac:dyDescent="0.3">
      <c r="A775" s="3" t="s">
        <v>72</v>
      </c>
      <c r="B775" s="3" t="s">
        <v>73</v>
      </c>
      <c r="C775" s="3" t="s">
        <v>74</v>
      </c>
      <c r="E775" s="3" t="str">
        <f>"080055886822"</f>
        <v>080055886822</v>
      </c>
      <c r="F775" s="4">
        <v>45245</v>
      </c>
      <c r="G775" s="3">
        <v>202408</v>
      </c>
      <c r="H775" s="3" t="s">
        <v>75</v>
      </c>
      <c r="I775" s="3" t="s">
        <v>76</v>
      </c>
      <c r="J775" s="3" t="s">
        <v>77</v>
      </c>
      <c r="K775" s="3" t="s">
        <v>78</v>
      </c>
      <c r="L775" s="3" t="s">
        <v>79</v>
      </c>
      <c r="M775" s="3" t="s">
        <v>80</v>
      </c>
      <c r="N775" s="3" t="s">
        <v>112</v>
      </c>
      <c r="O775" s="3" t="s">
        <v>82</v>
      </c>
      <c r="P775" s="3" t="str">
        <f>"1162957183                    "</f>
        <v xml:space="preserve">1162957183                    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29.54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1</v>
      </c>
      <c r="BI775" s="3">
        <v>1</v>
      </c>
      <c r="BJ775" s="3">
        <v>0.2</v>
      </c>
      <c r="BK775" s="3">
        <v>1</v>
      </c>
      <c r="BL775" s="3">
        <v>75.69</v>
      </c>
      <c r="BM775" s="3">
        <v>11.35</v>
      </c>
      <c r="BN775" s="3">
        <v>87.04</v>
      </c>
      <c r="BO775" s="3">
        <v>87.04</v>
      </c>
      <c r="BQ775" s="3" t="s">
        <v>113</v>
      </c>
      <c r="BR775" s="3" t="s">
        <v>84</v>
      </c>
      <c r="BS775" s="4">
        <v>45246</v>
      </c>
      <c r="BT775" s="5">
        <v>0.39583333333333331</v>
      </c>
      <c r="BU775" s="3" t="s">
        <v>182</v>
      </c>
      <c r="BV775" s="3" t="s">
        <v>94</v>
      </c>
      <c r="BY775" s="3">
        <v>1200</v>
      </c>
      <c r="CA775" s="3" t="s">
        <v>115</v>
      </c>
      <c r="CC775" s="3" t="s">
        <v>80</v>
      </c>
      <c r="CD775" s="3">
        <v>7441</v>
      </c>
      <c r="CE775" s="3" t="s">
        <v>90</v>
      </c>
      <c r="CF775" s="4">
        <v>45247</v>
      </c>
      <c r="CI775" s="3">
        <v>1</v>
      </c>
      <c r="CJ775" s="3">
        <v>1</v>
      </c>
      <c r="CK775" s="3">
        <v>21</v>
      </c>
      <c r="CL775" s="3" t="s">
        <v>86</v>
      </c>
    </row>
    <row r="776" spans="1:90" x14ac:dyDescent="0.3">
      <c r="A776" s="3" t="s">
        <v>72</v>
      </c>
      <c r="B776" s="3" t="s">
        <v>73</v>
      </c>
      <c r="C776" s="3" t="s">
        <v>74</v>
      </c>
      <c r="E776" s="3" t="str">
        <f>"080055890365"</f>
        <v>080055890365</v>
      </c>
      <c r="F776" s="4">
        <v>45245</v>
      </c>
      <c r="G776" s="3">
        <v>202408</v>
      </c>
      <c r="H776" s="3" t="s">
        <v>75</v>
      </c>
      <c r="I776" s="3" t="s">
        <v>76</v>
      </c>
      <c r="J776" s="3" t="s">
        <v>77</v>
      </c>
      <c r="K776" s="3" t="s">
        <v>78</v>
      </c>
      <c r="L776" s="3" t="s">
        <v>612</v>
      </c>
      <c r="M776" s="3" t="s">
        <v>613</v>
      </c>
      <c r="N776" s="3" t="s">
        <v>1552</v>
      </c>
      <c r="O776" s="3" t="s">
        <v>82</v>
      </c>
      <c r="P776" s="3" t="str">
        <f>"1162957200                    "</f>
        <v xml:space="preserve">1162957200                    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0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57.23</v>
      </c>
      <c r="AR776" s="3">
        <v>0</v>
      </c>
      <c r="AS776" s="3">
        <v>0</v>
      </c>
      <c r="AT776" s="3">
        <v>0</v>
      </c>
      <c r="AU776" s="3">
        <v>0</v>
      </c>
      <c r="AV776" s="3">
        <v>0</v>
      </c>
      <c r="AW776" s="3">
        <v>0</v>
      </c>
      <c r="AX776" s="3">
        <v>0</v>
      </c>
      <c r="AY776" s="3">
        <v>0</v>
      </c>
      <c r="AZ776" s="3">
        <v>0</v>
      </c>
      <c r="BA776" s="3">
        <v>0</v>
      </c>
      <c r="BB776" s="3">
        <v>0</v>
      </c>
      <c r="BC776" s="3">
        <v>0</v>
      </c>
      <c r="BD776" s="3">
        <v>0</v>
      </c>
      <c r="BE776" s="3">
        <v>0</v>
      </c>
      <c r="BF776" s="3">
        <v>0</v>
      </c>
      <c r="BG776" s="3">
        <v>0</v>
      </c>
      <c r="BH776" s="3">
        <v>1</v>
      </c>
      <c r="BI776" s="3">
        <v>2</v>
      </c>
      <c r="BJ776" s="3">
        <v>1.4</v>
      </c>
      <c r="BK776" s="3">
        <v>2</v>
      </c>
      <c r="BL776" s="3">
        <v>146.65</v>
      </c>
      <c r="BM776" s="3">
        <v>22</v>
      </c>
      <c r="BN776" s="3">
        <v>168.65</v>
      </c>
      <c r="BO776" s="3">
        <v>168.65</v>
      </c>
      <c r="BQ776" s="3" t="s">
        <v>1553</v>
      </c>
      <c r="BR776" s="3" t="s">
        <v>84</v>
      </c>
      <c r="BS776" s="4">
        <v>45247</v>
      </c>
      <c r="BT776" s="5">
        <v>0.59027777777777779</v>
      </c>
      <c r="BU776" s="3" t="s">
        <v>1554</v>
      </c>
      <c r="BV776" s="3" t="s">
        <v>94</v>
      </c>
      <c r="BY776" s="3">
        <v>7000</v>
      </c>
      <c r="CC776" s="3" t="s">
        <v>613</v>
      </c>
      <c r="CD776" s="3">
        <v>6850</v>
      </c>
      <c r="CE776" s="3" t="s">
        <v>90</v>
      </c>
      <c r="CF776" s="4">
        <v>45250</v>
      </c>
      <c r="CI776" s="3">
        <v>2</v>
      </c>
      <c r="CJ776" s="3">
        <v>2</v>
      </c>
      <c r="CK776" s="3">
        <v>23</v>
      </c>
      <c r="CL776" s="3" t="s">
        <v>86</v>
      </c>
    </row>
    <row r="777" spans="1:90" x14ac:dyDescent="0.3">
      <c r="A777" s="3" t="s">
        <v>72</v>
      </c>
      <c r="B777" s="3" t="s">
        <v>73</v>
      </c>
      <c r="C777" s="3" t="s">
        <v>74</v>
      </c>
      <c r="E777" s="3" t="str">
        <f>"080055890410"</f>
        <v>080055890410</v>
      </c>
      <c r="F777" s="4">
        <v>45245</v>
      </c>
      <c r="G777" s="3">
        <v>202408</v>
      </c>
      <c r="H777" s="3" t="s">
        <v>75</v>
      </c>
      <c r="I777" s="3" t="s">
        <v>76</v>
      </c>
      <c r="J777" s="3" t="s">
        <v>77</v>
      </c>
      <c r="K777" s="3" t="s">
        <v>78</v>
      </c>
      <c r="L777" s="3" t="s">
        <v>332</v>
      </c>
      <c r="M777" s="3" t="s">
        <v>332</v>
      </c>
      <c r="N777" s="3" t="s">
        <v>899</v>
      </c>
      <c r="O777" s="3" t="s">
        <v>82</v>
      </c>
      <c r="P777" s="3" t="str">
        <f>"1162957213                    "</f>
        <v xml:space="preserve">1162957213                    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95.99</v>
      </c>
      <c r="AR777" s="3">
        <v>0</v>
      </c>
      <c r="AS777" s="3">
        <v>0</v>
      </c>
      <c r="AT777" s="3">
        <v>0</v>
      </c>
      <c r="AU777" s="3">
        <v>0</v>
      </c>
      <c r="AV777" s="3">
        <v>0</v>
      </c>
      <c r="AW777" s="3">
        <v>0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0</v>
      </c>
      <c r="BH777" s="3">
        <v>1</v>
      </c>
      <c r="BI777" s="3">
        <v>3</v>
      </c>
      <c r="BJ777" s="3">
        <v>3.3</v>
      </c>
      <c r="BK777" s="3">
        <v>3.5</v>
      </c>
      <c r="BL777" s="3">
        <v>245.98</v>
      </c>
      <c r="BM777" s="3">
        <v>36.9</v>
      </c>
      <c r="BN777" s="3">
        <v>282.88</v>
      </c>
      <c r="BO777" s="3">
        <v>282.88</v>
      </c>
      <c r="BQ777" s="3" t="s">
        <v>900</v>
      </c>
      <c r="BR777" s="3" t="s">
        <v>84</v>
      </c>
      <c r="BS777" s="4">
        <v>45246</v>
      </c>
      <c r="BT777" s="5">
        <v>0.49027777777777781</v>
      </c>
      <c r="BU777" s="3" t="s">
        <v>1555</v>
      </c>
      <c r="BV777" s="3" t="s">
        <v>94</v>
      </c>
      <c r="BY777" s="3">
        <v>16464</v>
      </c>
      <c r="CA777" s="3" t="s">
        <v>902</v>
      </c>
      <c r="CC777" s="3" t="s">
        <v>332</v>
      </c>
      <c r="CD777" s="3">
        <v>7646</v>
      </c>
      <c r="CE777" s="3" t="s">
        <v>90</v>
      </c>
      <c r="CF777" s="4">
        <v>45247</v>
      </c>
      <c r="CI777" s="3">
        <v>1</v>
      </c>
      <c r="CJ777" s="3">
        <v>1</v>
      </c>
      <c r="CK777" s="3">
        <v>23</v>
      </c>
      <c r="CL777" s="3" t="s">
        <v>86</v>
      </c>
    </row>
    <row r="778" spans="1:90" x14ac:dyDescent="0.3">
      <c r="A778" s="3" t="s">
        <v>72</v>
      </c>
      <c r="B778" s="3" t="s">
        <v>73</v>
      </c>
      <c r="C778" s="3" t="s">
        <v>74</v>
      </c>
      <c r="E778" s="3" t="str">
        <f>"080055890458"</f>
        <v>080055890458</v>
      </c>
      <c r="F778" s="4">
        <v>45245</v>
      </c>
      <c r="G778" s="3">
        <v>202408</v>
      </c>
      <c r="H778" s="3" t="s">
        <v>75</v>
      </c>
      <c r="I778" s="3" t="s">
        <v>76</v>
      </c>
      <c r="J778" s="3" t="s">
        <v>77</v>
      </c>
      <c r="K778" s="3" t="s">
        <v>78</v>
      </c>
      <c r="L778" s="3" t="s">
        <v>193</v>
      </c>
      <c r="M778" s="3" t="s">
        <v>194</v>
      </c>
      <c r="N778" s="3" t="s">
        <v>1556</v>
      </c>
      <c r="O778" s="3" t="s">
        <v>82</v>
      </c>
      <c r="P778" s="3" t="str">
        <f>"1162957223                    "</f>
        <v xml:space="preserve">1162957223                    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0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36.92</v>
      </c>
      <c r="AR778" s="3">
        <v>0</v>
      </c>
      <c r="AS778" s="3">
        <v>0</v>
      </c>
      <c r="AT778" s="3">
        <v>0</v>
      </c>
      <c r="AU778" s="3">
        <v>0</v>
      </c>
      <c r="AV778" s="3">
        <v>0</v>
      </c>
      <c r="AW778" s="3">
        <v>0</v>
      </c>
      <c r="AX778" s="3">
        <v>0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1</v>
      </c>
      <c r="BI778" s="3">
        <v>2</v>
      </c>
      <c r="BJ778" s="3">
        <v>2.2000000000000002</v>
      </c>
      <c r="BK778" s="3">
        <v>2.5</v>
      </c>
      <c r="BL778" s="3">
        <v>94.6</v>
      </c>
      <c r="BM778" s="3">
        <v>14.19</v>
      </c>
      <c r="BN778" s="3">
        <v>108.79</v>
      </c>
      <c r="BO778" s="3">
        <v>108.79</v>
      </c>
      <c r="BQ778" s="3" t="s">
        <v>1557</v>
      </c>
      <c r="BR778" s="3" t="s">
        <v>84</v>
      </c>
      <c r="BS778" s="4">
        <v>45246</v>
      </c>
      <c r="BT778" s="5">
        <v>0.36041666666666666</v>
      </c>
      <c r="BU778" s="3" t="s">
        <v>1558</v>
      </c>
      <c r="BV778" s="3" t="s">
        <v>94</v>
      </c>
      <c r="BY778" s="3">
        <v>10830</v>
      </c>
      <c r="CA778" s="3" t="s">
        <v>739</v>
      </c>
      <c r="CC778" s="3" t="s">
        <v>194</v>
      </c>
      <c r="CD778" s="3">
        <v>6001</v>
      </c>
      <c r="CE778" s="3" t="s">
        <v>90</v>
      </c>
      <c r="CF778" s="4">
        <v>45246</v>
      </c>
      <c r="CI778" s="3">
        <v>1</v>
      </c>
      <c r="CJ778" s="3">
        <v>1</v>
      </c>
      <c r="CK778" s="3">
        <v>21</v>
      </c>
      <c r="CL778" s="3" t="s">
        <v>86</v>
      </c>
    </row>
    <row r="779" spans="1:90" x14ac:dyDescent="0.3">
      <c r="A779" s="3" t="s">
        <v>72</v>
      </c>
      <c r="B779" s="3" t="s">
        <v>73</v>
      </c>
      <c r="C779" s="3" t="s">
        <v>74</v>
      </c>
      <c r="E779" s="3" t="str">
        <f>"080055890517"</f>
        <v>080055890517</v>
      </c>
      <c r="F779" s="4">
        <v>45245</v>
      </c>
      <c r="G779" s="3">
        <v>202408</v>
      </c>
      <c r="H779" s="3" t="s">
        <v>75</v>
      </c>
      <c r="I779" s="3" t="s">
        <v>76</v>
      </c>
      <c r="J779" s="3" t="s">
        <v>77</v>
      </c>
      <c r="K779" s="3" t="s">
        <v>78</v>
      </c>
      <c r="L779" s="3" t="s">
        <v>873</v>
      </c>
      <c r="M779" s="3" t="s">
        <v>874</v>
      </c>
      <c r="N779" s="3" t="s">
        <v>1559</v>
      </c>
      <c r="O779" s="3" t="s">
        <v>82</v>
      </c>
      <c r="P779" s="3" t="str">
        <f>"1162957216                    "</f>
        <v xml:space="preserve">1162957216                    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0</v>
      </c>
      <c r="AL779" s="3">
        <v>0</v>
      </c>
      <c r="AM779" s="3">
        <v>0</v>
      </c>
      <c r="AN779" s="3">
        <v>0</v>
      </c>
      <c r="AO779" s="3">
        <v>0</v>
      </c>
      <c r="AP779" s="3">
        <v>0</v>
      </c>
      <c r="AQ779" s="3">
        <v>57.23</v>
      </c>
      <c r="AR779" s="3">
        <v>0</v>
      </c>
      <c r="AS779" s="3">
        <v>0</v>
      </c>
      <c r="AT779" s="3">
        <v>0</v>
      </c>
      <c r="AU779" s="3">
        <v>0</v>
      </c>
      <c r="AV779" s="3">
        <v>0</v>
      </c>
      <c r="AW779" s="3">
        <v>0</v>
      </c>
      <c r="AX779" s="3">
        <v>0</v>
      </c>
      <c r="AY779" s="3">
        <v>0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0</v>
      </c>
      <c r="BH779" s="3">
        <v>1</v>
      </c>
      <c r="BI779" s="3">
        <v>1</v>
      </c>
      <c r="BJ779" s="3">
        <v>1.4</v>
      </c>
      <c r="BK779" s="3">
        <v>1.5</v>
      </c>
      <c r="BL779" s="3">
        <v>146.65</v>
      </c>
      <c r="BM779" s="3">
        <v>22</v>
      </c>
      <c r="BN779" s="3">
        <v>168.65</v>
      </c>
      <c r="BO779" s="3">
        <v>168.65</v>
      </c>
      <c r="BQ779" s="3" t="s">
        <v>338</v>
      </c>
      <c r="BR779" s="3" t="s">
        <v>84</v>
      </c>
      <c r="BS779" s="4">
        <v>45246</v>
      </c>
      <c r="BT779" s="5">
        <v>0.50208333333333333</v>
      </c>
      <c r="BU779" s="3" t="s">
        <v>1560</v>
      </c>
      <c r="BV779" s="3" t="s">
        <v>94</v>
      </c>
      <c r="BY779" s="3">
        <v>7000</v>
      </c>
      <c r="CA779" s="3" t="s">
        <v>877</v>
      </c>
      <c r="CC779" s="3" t="s">
        <v>874</v>
      </c>
      <c r="CD779" s="3">
        <v>3310</v>
      </c>
      <c r="CE779" s="3" t="s">
        <v>90</v>
      </c>
      <c r="CF779" s="4">
        <v>45247</v>
      </c>
      <c r="CI779" s="3">
        <v>1</v>
      </c>
      <c r="CJ779" s="3">
        <v>1</v>
      </c>
      <c r="CK779" s="3">
        <v>23</v>
      </c>
      <c r="CL779" s="3" t="s">
        <v>86</v>
      </c>
    </row>
    <row r="780" spans="1:90" x14ac:dyDescent="0.3">
      <c r="A780" s="3" t="s">
        <v>72</v>
      </c>
      <c r="B780" s="3" t="s">
        <v>73</v>
      </c>
      <c r="C780" s="3" t="s">
        <v>74</v>
      </c>
      <c r="E780" s="3" t="str">
        <f>"080055895734"</f>
        <v>080055895734</v>
      </c>
      <c r="F780" s="4">
        <v>45245</v>
      </c>
      <c r="G780" s="3">
        <v>202408</v>
      </c>
      <c r="H780" s="3" t="s">
        <v>75</v>
      </c>
      <c r="I780" s="3" t="s">
        <v>76</v>
      </c>
      <c r="J780" s="3" t="s">
        <v>77</v>
      </c>
      <c r="K780" s="3" t="s">
        <v>78</v>
      </c>
      <c r="L780" s="3" t="s">
        <v>472</v>
      </c>
      <c r="M780" s="3" t="s">
        <v>473</v>
      </c>
      <c r="N780" s="3" t="s">
        <v>1502</v>
      </c>
      <c r="O780" s="3" t="s">
        <v>82</v>
      </c>
      <c r="P780" s="3" t="str">
        <f>"1162957247                    "</f>
        <v xml:space="preserve">1162957247                    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0</v>
      </c>
      <c r="AL780" s="3">
        <v>0</v>
      </c>
      <c r="AM780" s="3">
        <v>0</v>
      </c>
      <c r="AN780" s="3">
        <v>0</v>
      </c>
      <c r="AO780" s="3">
        <v>0</v>
      </c>
      <c r="AP780" s="3">
        <v>0</v>
      </c>
      <c r="AQ780" s="3">
        <v>59.05</v>
      </c>
      <c r="AR780" s="3">
        <v>0</v>
      </c>
      <c r="AS780" s="3">
        <v>0</v>
      </c>
      <c r="AT780" s="3">
        <v>0</v>
      </c>
      <c r="AU780" s="3">
        <v>0</v>
      </c>
      <c r="AV780" s="3">
        <v>0</v>
      </c>
      <c r="AW780" s="3">
        <v>0</v>
      </c>
      <c r="AX780" s="3">
        <v>0</v>
      </c>
      <c r="AY780" s="3">
        <v>0</v>
      </c>
      <c r="AZ780" s="3">
        <v>0</v>
      </c>
      <c r="BA780" s="3">
        <v>0</v>
      </c>
      <c r="BB780" s="3">
        <v>0</v>
      </c>
      <c r="BC780" s="3">
        <v>0</v>
      </c>
      <c r="BD780" s="3">
        <v>0</v>
      </c>
      <c r="BE780" s="3">
        <v>0</v>
      </c>
      <c r="BF780" s="3">
        <v>0</v>
      </c>
      <c r="BG780" s="3">
        <v>0</v>
      </c>
      <c r="BH780" s="3">
        <v>1</v>
      </c>
      <c r="BI780" s="3">
        <v>3</v>
      </c>
      <c r="BJ780" s="3">
        <v>3.6</v>
      </c>
      <c r="BK780" s="3">
        <v>4</v>
      </c>
      <c r="BL780" s="3">
        <v>151.32</v>
      </c>
      <c r="BM780" s="3">
        <v>22.7</v>
      </c>
      <c r="BN780" s="3">
        <v>174.02</v>
      </c>
      <c r="BO780" s="3">
        <v>174.02</v>
      </c>
      <c r="BQ780" s="3" t="s">
        <v>1503</v>
      </c>
      <c r="BR780" s="3" t="s">
        <v>84</v>
      </c>
      <c r="BS780" s="4">
        <v>45246</v>
      </c>
      <c r="BT780" s="5">
        <v>0.41666666666666669</v>
      </c>
      <c r="BU780" s="3" t="s">
        <v>1561</v>
      </c>
      <c r="BV780" s="3" t="s">
        <v>94</v>
      </c>
      <c r="BY780" s="3">
        <v>18144</v>
      </c>
      <c r="CC780" s="3" t="s">
        <v>473</v>
      </c>
      <c r="CD780" s="3">
        <v>6220</v>
      </c>
      <c r="CE780" s="3" t="s">
        <v>90</v>
      </c>
      <c r="CF780" s="4">
        <v>45246</v>
      </c>
      <c r="CI780" s="3">
        <v>1</v>
      </c>
      <c r="CJ780" s="3">
        <v>1</v>
      </c>
      <c r="CK780" s="3">
        <v>21</v>
      </c>
      <c r="CL780" s="3" t="s">
        <v>86</v>
      </c>
    </row>
    <row r="781" spans="1:90" x14ac:dyDescent="0.3">
      <c r="A781" s="3" t="s">
        <v>72</v>
      </c>
      <c r="B781" s="3" t="s">
        <v>73</v>
      </c>
      <c r="C781" s="3" t="s">
        <v>74</v>
      </c>
      <c r="E781" s="3" t="str">
        <f>"080055881982"</f>
        <v>080055881982</v>
      </c>
      <c r="F781" s="4">
        <v>45245</v>
      </c>
      <c r="G781" s="3">
        <v>202408</v>
      </c>
      <c r="H781" s="3" t="s">
        <v>75</v>
      </c>
      <c r="I781" s="3" t="s">
        <v>76</v>
      </c>
      <c r="J781" s="3" t="s">
        <v>77</v>
      </c>
      <c r="K781" s="3" t="s">
        <v>78</v>
      </c>
      <c r="L781" s="3" t="s">
        <v>442</v>
      </c>
      <c r="M781" s="3" t="s">
        <v>443</v>
      </c>
      <c r="N781" s="3" t="s">
        <v>444</v>
      </c>
      <c r="O781" s="3" t="s">
        <v>82</v>
      </c>
      <c r="P781" s="3" t="str">
        <f>"1162956835                    "</f>
        <v xml:space="preserve">1162956835                    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23.07</v>
      </c>
      <c r="AR781" s="3">
        <v>0</v>
      </c>
      <c r="AS781" s="3">
        <v>0</v>
      </c>
      <c r="AT781" s="3">
        <v>0</v>
      </c>
      <c r="AU781" s="3">
        <v>0</v>
      </c>
      <c r="AV781" s="3">
        <v>0</v>
      </c>
      <c r="AW781" s="3">
        <v>0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0</v>
      </c>
      <c r="BD781" s="3">
        <v>0</v>
      </c>
      <c r="BE781" s="3">
        <v>0</v>
      </c>
      <c r="BF781" s="3">
        <v>0</v>
      </c>
      <c r="BG781" s="3">
        <v>0</v>
      </c>
      <c r="BH781" s="3">
        <v>1</v>
      </c>
      <c r="BI781" s="3">
        <v>1</v>
      </c>
      <c r="BJ781" s="3">
        <v>0.2</v>
      </c>
      <c r="BK781" s="3">
        <v>1</v>
      </c>
      <c r="BL781" s="3">
        <v>59.12</v>
      </c>
      <c r="BM781" s="3">
        <v>8.8699999999999992</v>
      </c>
      <c r="BN781" s="3">
        <v>67.989999999999995</v>
      </c>
      <c r="BO781" s="3">
        <v>67.989999999999995</v>
      </c>
      <c r="BQ781" s="3" t="s">
        <v>446</v>
      </c>
      <c r="BR781" s="3" t="s">
        <v>84</v>
      </c>
      <c r="BS781" s="4">
        <v>45246</v>
      </c>
      <c r="BT781" s="5">
        <v>0.35069444444444442</v>
      </c>
      <c r="BU781" s="3" t="s">
        <v>447</v>
      </c>
      <c r="BV781" s="3" t="s">
        <v>94</v>
      </c>
      <c r="BY781" s="3">
        <v>1200</v>
      </c>
      <c r="CA781" s="3" t="s">
        <v>448</v>
      </c>
      <c r="CC781" s="3" t="s">
        <v>443</v>
      </c>
      <c r="CD781" s="3">
        <v>2091</v>
      </c>
      <c r="CE781" s="3" t="s">
        <v>90</v>
      </c>
      <c r="CF781" s="4">
        <v>45246</v>
      </c>
      <c r="CI781" s="3">
        <v>1</v>
      </c>
      <c r="CJ781" s="3">
        <v>1</v>
      </c>
      <c r="CK781" s="3">
        <v>22</v>
      </c>
      <c r="CL781" s="3" t="s">
        <v>86</v>
      </c>
    </row>
    <row r="782" spans="1:90" x14ac:dyDescent="0.3">
      <c r="A782" s="3" t="s">
        <v>72</v>
      </c>
      <c r="B782" s="3" t="s">
        <v>73</v>
      </c>
      <c r="C782" s="3" t="s">
        <v>74</v>
      </c>
      <c r="E782" s="3" t="str">
        <f>"080055899904"</f>
        <v>080055899904</v>
      </c>
      <c r="F782" s="4">
        <v>45245</v>
      </c>
      <c r="G782" s="3">
        <v>202408</v>
      </c>
      <c r="H782" s="3" t="s">
        <v>75</v>
      </c>
      <c r="I782" s="3" t="s">
        <v>76</v>
      </c>
      <c r="J782" s="3" t="s">
        <v>77</v>
      </c>
      <c r="K782" s="3" t="s">
        <v>78</v>
      </c>
      <c r="L782" s="3" t="s">
        <v>442</v>
      </c>
      <c r="M782" s="3" t="s">
        <v>443</v>
      </c>
      <c r="N782" s="3" t="s">
        <v>480</v>
      </c>
      <c r="O782" s="3" t="s">
        <v>82</v>
      </c>
      <c r="P782" s="3" t="str">
        <f>"1162956577                    "</f>
        <v xml:space="preserve">1162956577                    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0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23.07</v>
      </c>
      <c r="AR782" s="3">
        <v>0</v>
      </c>
      <c r="AS782" s="3">
        <v>0</v>
      </c>
      <c r="AT782" s="3">
        <v>0</v>
      </c>
      <c r="AU782" s="3">
        <v>0</v>
      </c>
      <c r="AV782" s="3">
        <v>0</v>
      </c>
      <c r="AW782" s="3">
        <v>0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1</v>
      </c>
      <c r="BI782" s="3">
        <v>1</v>
      </c>
      <c r="BJ782" s="3">
        <v>0.2</v>
      </c>
      <c r="BK782" s="3">
        <v>1</v>
      </c>
      <c r="BL782" s="3">
        <v>59.12</v>
      </c>
      <c r="BM782" s="3">
        <v>8.8699999999999992</v>
      </c>
      <c r="BN782" s="3">
        <v>67.989999999999995</v>
      </c>
      <c r="BO782" s="3">
        <v>67.989999999999995</v>
      </c>
      <c r="BQ782" s="3" t="s">
        <v>481</v>
      </c>
      <c r="BR782" s="3" t="s">
        <v>84</v>
      </c>
      <c r="BS782" s="4">
        <v>45246</v>
      </c>
      <c r="BT782" s="5">
        <v>0.37083333333333335</v>
      </c>
      <c r="BU782" s="3" t="s">
        <v>1562</v>
      </c>
      <c r="BV782" s="3" t="s">
        <v>94</v>
      </c>
      <c r="BY782" s="3">
        <v>1200</v>
      </c>
      <c r="CA782" s="3" t="s">
        <v>673</v>
      </c>
      <c r="CC782" s="3" t="s">
        <v>443</v>
      </c>
      <c r="CD782" s="3">
        <v>2094</v>
      </c>
      <c r="CE782" s="3" t="s">
        <v>90</v>
      </c>
      <c r="CF782" s="4">
        <v>45247</v>
      </c>
      <c r="CI782" s="3">
        <v>1</v>
      </c>
      <c r="CJ782" s="3">
        <v>1</v>
      </c>
      <c r="CK782" s="3">
        <v>22</v>
      </c>
      <c r="CL782" s="3" t="s">
        <v>86</v>
      </c>
    </row>
    <row r="783" spans="1:90" x14ac:dyDescent="0.3">
      <c r="A783" s="3" t="s">
        <v>72</v>
      </c>
      <c r="B783" s="3" t="s">
        <v>73</v>
      </c>
      <c r="C783" s="3" t="s">
        <v>74</v>
      </c>
      <c r="E783" s="3" t="str">
        <f>"080055896378"</f>
        <v>080055896378</v>
      </c>
      <c r="F783" s="4">
        <v>45245</v>
      </c>
      <c r="G783" s="3">
        <v>202408</v>
      </c>
      <c r="H783" s="3" t="s">
        <v>75</v>
      </c>
      <c r="I783" s="3" t="s">
        <v>76</v>
      </c>
      <c r="J783" s="3" t="s">
        <v>77</v>
      </c>
      <c r="K783" s="3" t="s">
        <v>78</v>
      </c>
      <c r="L783" s="3" t="s">
        <v>137</v>
      </c>
      <c r="M783" s="3" t="s">
        <v>138</v>
      </c>
      <c r="N783" s="3" t="s">
        <v>164</v>
      </c>
      <c r="O783" s="3" t="s">
        <v>82</v>
      </c>
      <c r="P783" s="3" t="str">
        <f>"1162957261                    "</f>
        <v xml:space="preserve">1162957261                    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0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29.54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1</v>
      </c>
      <c r="BI783" s="3">
        <v>1</v>
      </c>
      <c r="BJ783" s="3">
        <v>0.2</v>
      </c>
      <c r="BK783" s="3">
        <v>1</v>
      </c>
      <c r="BL783" s="3">
        <v>75.69</v>
      </c>
      <c r="BM783" s="3">
        <v>11.35</v>
      </c>
      <c r="BN783" s="3">
        <v>87.04</v>
      </c>
      <c r="BO783" s="3">
        <v>87.04</v>
      </c>
      <c r="BQ783" s="3" t="s">
        <v>165</v>
      </c>
      <c r="BR783" s="3" t="s">
        <v>84</v>
      </c>
      <c r="BS783" s="4">
        <v>45246</v>
      </c>
      <c r="BT783" s="5">
        <v>0.40625</v>
      </c>
      <c r="BU783" s="3" t="s">
        <v>1106</v>
      </c>
      <c r="BV783" s="3" t="s">
        <v>94</v>
      </c>
      <c r="BY783" s="3">
        <v>1200</v>
      </c>
      <c r="CA783" s="3" t="s">
        <v>142</v>
      </c>
      <c r="CC783" s="3" t="s">
        <v>138</v>
      </c>
      <c r="CD783" s="3">
        <v>3212</v>
      </c>
      <c r="CE783" s="3" t="s">
        <v>90</v>
      </c>
      <c r="CF783" s="4">
        <v>45247</v>
      </c>
      <c r="CI783" s="3">
        <v>2</v>
      </c>
      <c r="CJ783" s="3">
        <v>1</v>
      </c>
      <c r="CK783" s="3">
        <v>21</v>
      </c>
      <c r="CL783" s="3" t="s">
        <v>86</v>
      </c>
    </row>
    <row r="784" spans="1:90" x14ac:dyDescent="0.3">
      <c r="A784" s="3" t="s">
        <v>72</v>
      </c>
      <c r="B784" s="3" t="s">
        <v>73</v>
      </c>
      <c r="C784" s="3" t="s">
        <v>74</v>
      </c>
      <c r="E784" s="3" t="str">
        <f>"080055885101"</f>
        <v>080055885101</v>
      </c>
      <c r="F784" s="4">
        <v>45245</v>
      </c>
      <c r="G784" s="3">
        <v>202408</v>
      </c>
      <c r="H784" s="3" t="s">
        <v>75</v>
      </c>
      <c r="I784" s="3" t="s">
        <v>76</v>
      </c>
      <c r="J784" s="3" t="s">
        <v>77</v>
      </c>
      <c r="K784" s="3" t="s">
        <v>78</v>
      </c>
      <c r="L784" s="3" t="s">
        <v>187</v>
      </c>
      <c r="M784" s="3" t="s">
        <v>188</v>
      </c>
      <c r="N784" s="3" t="s">
        <v>858</v>
      </c>
      <c r="O784" s="3" t="s">
        <v>82</v>
      </c>
      <c r="P784" s="3" t="str">
        <f>"1162957160                    "</f>
        <v xml:space="preserve">1162957160                    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0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29.54</v>
      </c>
      <c r="AR784" s="3">
        <v>0</v>
      </c>
      <c r="AS784" s="3">
        <v>0</v>
      </c>
      <c r="AT784" s="3">
        <v>0</v>
      </c>
      <c r="AU784" s="3">
        <v>0</v>
      </c>
      <c r="AV784" s="3">
        <v>0</v>
      </c>
      <c r="AW784" s="3">
        <v>0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1</v>
      </c>
      <c r="BI784" s="3">
        <v>1</v>
      </c>
      <c r="BJ784" s="3">
        <v>0.2</v>
      </c>
      <c r="BK784" s="3">
        <v>1</v>
      </c>
      <c r="BL784" s="3">
        <v>75.69</v>
      </c>
      <c r="BM784" s="3">
        <v>11.35</v>
      </c>
      <c r="BN784" s="3">
        <v>87.04</v>
      </c>
      <c r="BO784" s="3">
        <v>87.04</v>
      </c>
      <c r="BQ784" s="3" t="s">
        <v>859</v>
      </c>
      <c r="BR784" s="3" t="s">
        <v>84</v>
      </c>
      <c r="BS784" s="4">
        <v>45246</v>
      </c>
      <c r="BT784" s="5">
        <v>0.3743055555555555</v>
      </c>
      <c r="BU784" s="3" t="s">
        <v>1563</v>
      </c>
      <c r="BV784" s="3" t="s">
        <v>94</v>
      </c>
      <c r="BY784" s="3">
        <v>1200</v>
      </c>
      <c r="CA784" s="3" t="s">
        <v>366</v>
      </c>
      <c r="CC784" s="3" t="s">
        <v>188</v>
      </c>
      <c r="CD784" s="3">
        <v>3600</v>
      </c>
      <c r="CE784" s="3" t="s">
        <v>90</v>
      </c>
      <c r="CF784" s="4">
        <v>45247</v>
      </c>
      <c r="CI784" s="3">
        <v>1</v>
      </c>
      <c r="CJ784" s="3">
        <v>1</v>
      </c>
      <c r="CK784" s="3">
        <v>21</v>
      </c>
      <c r="CL784" s="3" t="s">
        <v>86</v>
      </c>
    </row>
    <row r="785" spans="1:90" x14ac:dyDescent="0.3">
      <c r="A785" s="3" t="s">
        <v>72</v>
      </c>
      <c r="B785" s="3" t="s">
        <v>73</v>
      </c>
      <c r="C785" s="3" t="s">
        <v>74</v>
      </c>
      <c r="E785" s="3" t="str">
        <f>"080055886094"</f>
        <v>080055886094</v>
      </c>
      <c r="F785" s="4">
        <v>45245</v>
      </c>
      <c r="G785" s="3">
        <v>202408</v>
      </c>
      <c r="H785" s="3" t="s">
        <v>75</v>
      </c>
      <c r="I785" s="3" t="s">
        <v>76</v>
      </c>
      <c r="J785" s="3" t="s">
        <v>77</v>
      </c>
      <c r="K785" s="3" t="s">
        <v>78</v>
      </c>
      <c r="L785" s="3" t="s">
        <v>79</v>
      </c>
      <c r="M785" s="3" t="s">
        <v>80</v>
      </c>
      <c r="N785" s="3" t="s">
        <v>112</v>
      </c>
      <c r="O785" s="3" t="s">
        <v>82</v>
      </c>
      <c r="P785" s="3" t="str">
        <f>"1162957132                    "</f>
        <v xml:space="preserve">1162957132                    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0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59.05</v>
      </c>
      <c r="AR785" s="3">
        <v>0</v>
      </c>
      <c r="AS785" s="3">
        <v>0</v>
      </c>
      <c r="AT785" s="3">
        <v>0</v>
      </c>
      <c r="AU785" s="3">
        <v>0</v>
      </c>
      <c r="AV785" s="3">
        <v>0</v>
      </c>
      <c r="AW785" s="3">
        <v>0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1</v>
      </c>
      <c r="BI785" s="3">
        <v>4</v>
      </c>
      <c r="BJ785" s="3">
        <v>3.4</v>
      </c>
      <c r="BK785" s="3">
        <v>4</v>
      </c>
      <c r="BL785" s="3">
        <v>151.32</v>
      </c>
      <c r="BM785" s="3">
        <v>22.7</v>
      </c>
      <c r="BN785" s="3">
        <v>174.02</v>
      </c>
      <c r="BO785" s="3">
        <v>174.02</v>
      </c>
      <c r="BQ785" s="3" t="s">
        <v>113</v>
      </c>
      <c r="BR785" s="3" t="s">
        <v>84</v>
      </c>
      <c r="BS785" s="4">
        <v>45246</v>
      </c>
      <c r="BT785" s="5">
        <v>0.39583333333333331</v>
      </c>
      <c r="BU785" s="3" t="s">
        <v>182</v>
      </c>
      <c r="BV785" s="3" t="s">
        <v>94</v>
      </c>
      <c r="BY785" s="3">
        <v>16965</v>
      </c>
      <c r="CA785" s="3" t="s">
        <v>115</v>
      </c>
      <c r="CC785" s="3" t="s">
        <v>80</v>
      </c>
      <c r="CD785" s="3">
        <v>7441</v>
      </c>
      <c r="CE785" s="3" t="s">
        <v>90</v>
      </c>
      <c r="CF785" s="4">
        <v>45247</v>
      </c>
      <c r="CI785" s="3">
        <v>1</v>
      </c>
      <c r="CJ785" s="3">
        <v>1</v>
      </c>
      <c r="CK785" s="3">
        <v>21</v>
      </c>
      <c r="CL785" s="3" t="s">
        <v>86</v>
      </c>
    </row>
    <row r="786" spans="1:90" x14ac:dyDescent="0.3">
      <c r="A786" s="3" t="s">
        <v>72</v>
      </c>
      <c r="B786" s="3" t="s">
        <v>73</v>
      </c>
      <c r="C786" s="3" t="s">
        <v>74</v>
      </c>
      <c r="E786" s="3" t="str">
        <f>"080055896501"</f>
        <v>080055896501</v>
      </c>
      <c r="F786" s="4">
        <v>45245</v>
      </c>
      <c r="G786" s="3">
        <v>202408</v>
      </c>
      <c r="H786" s="3" t="s">
        <v>75</v>
      </c>
      <c r="I786" s="3" t="s">
        <v>76</v>
      </c>
      <c r="J786" s="3" t="s">
        <v>77</v>
      </c>
      <c r="K786" s="3" t="s">
        <v>78</v>
      </c>
      <c r="L786" s="3" t="s">
        <v>79</v>
      </c>
      <c r="M786" s="3" t="s">
        <v>80</v>
      </c>
      <c r="N786" s="3" t="s">
        <v>752</v>
      </c>
      <c r="O786" s="3" t="s">
        <v>82</v>
      </c>
      <c r="P786" s="3" t="str">
        <f>"1162957258                    "</f>
        <v xml:space="preserve">1162957258                    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29.54</v>
      </c>
      <c r="AR786" s="3">
        <v>0</v>
      </c>
      <c r="AS786" s="3">
        <v>0</v>
      </c>
      <c r="AT786" s="3">
        <v>0</v>
      </c>
      <c r="AU786" s="3">
        <v>0</v>
      </c>
      <c r="AV786" s="3">
        <v>0</v>
      </c>
      <c r="AW786" s="3">
        <v>0</v>
      </c>
      <c r="AX786" s="3"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v>0</v>
      </c>
      <c r="BD786" s="3">
        <v>0</v>
      </c>
      <c r="BE786" s="3">
        <v>0</v>
      </c>
      <c r="BF786" s="3">
        <v>0</v>
      </c>
      <c r="BG786" s="3">
        <v>0</v>
      </c>
      <c r="BH786" s="3">
        <v>1</v>
      </c>
      <c r="BI786" s="3">
        <v>1</v>
      </c>
      <c r="BJ786" s="3">
        <v>0.2</v>
      </c>
      <c r="BK786" s="3">
        <v>1</v>
      </c>
      <c r="BL786" s="3">
        <v>75.69</v>
      </c>
      <c r="BM786" s="3">
        <v>11.35</v>
      </c>
      <c r="BN786" s="3">
        <v>87.04</v>
      </c>
      <c r="BO786" s="3">
        <v>87.04</v>
      </c>
      <c r="BQ786" s="3" t="s">
        <v>753</v>
      </c>
      <c r="BR786" s="3" t="s">
        <v>84</v>
      </c>
      <c r="BS786" s="4">
        <v>45246</v>
      </c>
      <c r="BT786" s="5">
        <v>0.41180555555555554</v>
      </c>
      <c r="BU786" s="3" t="s">
        <v>1244</v>
      </c>
      <c r="BV786" s="3" t="s">
        <v>94</v>
      </c>
      <c r="BY786" s="3">
        <v>1200</v>
      </c>
      <c r="CA786" s="3" t="s">
        <v>604</v>
      </c>
      <c r="CC786" s="3" t="s">
        <v>80</v>
      </c>
      <c r="CD786" s="3">
        <v>8001</v>
      </c>
      <c r="CE786" s="3" t="s">
        <v>90</v>
      </c>
      <c r="CF786" s="4">
        <v>45247</v>
      </c>
      <c r="CI786" s="3">
        <v>1</v>
      </c>
      <c r="CJ786" s="3">
        <v>1</v>
      </c>
      <c r="CK786" s="3">
        <v>21</v>
      </c>
      <c r="CL786" s="3" t="s">
        <v>86</v>
      </c>
    </row>
    <row r="787" spans="1:90" x14ac:dyDescent="0.3">
      <c r="A787" s="3" t="s">
        <v>72</v>
      </c>
      <c r="B787" s="3" t="s">
        <v>73</v>
      </c>
      <c r="C787" s="3" t="s">
        <v>74</v>
      </c>
      <c r="E787" s="3" t="str">
        <f>"080055895767"</f>
        <v>080055895767</v>
      </c>
      <c r="F787" s="4">
        <v>45245</v>
      </c>
      <c r="G787" s="3">
        <v>202408</v>
      </c>
      <c r="H787" s="3" t="s">
        <v>75</v>
      </c>
      <c r="I787" s="3" t="s">
        <v>76</v>
      </c>
      <c r="J787" s="3" t="s">
        <v>77</v>
      </c>
      <c r="K787" s="3" t="s">
        <v>78</v>
      </c>
      <c r="L787" s="3" t="s">
        <v>453</v>
      </c>
      <c r="M787" s="3" t="s">
        <v>454</v>
      </c>
      <c r="N787" s="3" t="s">
        <v>484</v>
      </c>
      <c r="O787" s="3" t="s">
        <v>82</v>
      </c>
      <c r="P787" s="3" t="str">
        <f>"1162957245                    "</f>
        <v xml:space="preserve">1162957245                    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57.23</v>
      </c>
      <c r="AR787" s="3">
        <v>0</v>
      </c>
      <c r="AS787" s="3">
        <v>0</v>
      </c>
      <c r="AT787" s="3">
        <v>0</v>
      </c>
      <c r="AU787" s="3">
        <v>0</v>
      </c>
      <c r="AV787" s="3">
        <v>0</v>
      </c>
      <c r="AW787" s="3">
        <v>0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1</v>
      </c>
      <c r="BI787" s="3">
        <v>2</v>
      </c>
      <c r="BJ787" s="3">
        <v>1.9</v>
      </c>
      <c r="BK787" s="3">
        <v>2</v>
      </c>
      <c r="BL787" s="3">
        <v>146.65</v>
      </c>
      <c r="BM787" s="3">
        <v>22</v>
      </c>
      <c r="BN787" s="3">
        <v>168.65</v>
      </c>
      <c r="BO787" s="3">
        <v>168.65</v>
      </c>
      <c r="BQ787" s="3" t="s">
        <v>485</v>
      </c>
      <c r="BR787" s="3" t="s">
        <v>84</v>
      </c>
      <c r="BS787" s="4">
        <v>45246</v>
      </c>
      <c r="BT787" s="5">
        <v>0.45763888888888887</v>
      </c>
      <c r="BU787" s="3" t="s">
        <v>1564</v>
      </c>
      <c r="BV787" s="3" t="s">
        <v>94</v>
      </c>
      <c r="BY787" s="3">
        <v>9610</v>
      </c>
      <c r="CA787" s="3" t="s">
        <v>1565</v>
      </c>
      <c r="CC787" s="3" t="s">
        <v>454</v>
      </c>
      <c r="CD787" s="3">
        <v>4430</v>
      </c>
      <c r="CE787" s="3" t="s">
        <v>90</v>
      </c>
      <c r="CF787" s="4">
        <v>45247</v>
      </c>
      <c r="CI787" s="3">
        <v>1</v>
      </c>
      <c r="CJ787" s="3">
        <v>1</v>
      </c>
      <c r="CK787" s="3">
        <v>23</v>
      </c>
      <c r="CL787" s="3" t="s">
        <v>86</v>
      </c>
    </row>
    <row r="788" spans="1:90" x14ac:dyDescent="0.3">
      <c r="A788" s="3" t="s">
        <v>72</v>
      </c>
      <c r="B788" s="3" t="s">
        <v>73</v>
      </c>
      <c r="C788" s="3" t="s">
        <v>74</v>
      </c>
      <c r="E788" s="3" t="str">
        <f>"080055899932"</f>
        <v>080055899932</v>
      </c>
      <c r="F788" s="4">
        <v>45245</v>
      </c>
      <c r="G788" s="3">
        <v>202408</v>
      </c>
      <c r="H788" s="3" t="s">
        <v>75</v>
      </c>
      <c r="I788" s="3" t="s">
        <v>76</v>
      </c>
      <c r="J788" s="3" t="s">
        <v>77</v>
      </c>
      <c r="K788" s="3" t="s">
        <v>78</v>
      </c>
      <c r="L788" s="3" t="s">
        <v>209</v>
      </c>
      <c r="M788" s="3" t="s">
        <v>210</v>
      </c>
      <c r="N788" s="3" t="s">
        <v>211</v>
      </c>
      <c r="O788" s="3" t="s">
        <v>82</v>
      </c>
      <c r="P788" s="3" t="str">
        <f>"1162957294                    "</f>
        <v xml:space="preserve">1162957294                    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57.23</v>
      </c>
      <c r="AR788" s="3">
        <v>0</v>
      </c>
      <c r="AS788" s="3">
        <v>0</v>
      </c>
      <c r="AT788" s="3">
        <v>0</v>
      </c>
      <c r="AU788" s="3">
        <v>0</v>
      </c>
      <c r="AV788" s="3">
        <v>0</v>
      </c>
      <c r="AW788" s="3">
        <v>0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1</v>
      </c>
      <c r="BI788" s="3">
        <v>1</v>
      </c>
      <c r="BJ788" s="3">
        <v>0.2</v>
      </c>
      <c r="BK788" s="3">
        <v>1</v>
      </c>
      <c r="BL788" s="3">
        <v>146.65</v>
      </c>
      <c r="BM788" s="3">
        <v>22</v>
      </c>
      <c r="BN788" s="3">
        <v>168.65</v>
      </c>
      <c r="BO788" s="3">
        <v>168.65</v>
      </c>
      <c r="BQ788" s="3" t="s">
        <v>212</v>
      </c>
      <c r="BR788" s="3" t="s">
        <v>84</v>
      </c>
      <c r="BS788" s="4">
        <v>45246</v>
      </c>
      <c r="BT788" s="5">
        <v>0.49305555555555558</v>
      </c>
      <c r="BU788" s="3" t="s">
        <v>1465</v>
      </c>
      <c r="BV788" s="3" t="s">
        <v>94</v>
      </c>
      <c r="BY788" s="3">
        <v>1200</v>
      </c>
      <c r="CA788" s="3" t="s">
        <v>1466</v>
      </c>
      <c r="CC788" s="3" t="s">
        <v>210</v>
      </c>
      <c r="CD788" s="3">
        <v>7299</v>
      </c>
      <c r="CE788" s="3" t="s">
        <v>90</v>
      </c>
      <c r="CF788" s="4">
        <v>45247</v>
      </c>
      <c r="CI788" s="3">
        <v>1</v>
      </c>
      <c r="CJ788" s="3">
        <v>1</v>
      </c>
      <c r="CK788" s="3">
        <v>23</v>
      </c>
      <c r="CL788" s="3" t="s">
        <v>86</v>
      </c>
    </row>
    <row r="789" spans="1:90" x14ac:dyDescent="0.3">
      <c r="A789" s="3" t="s">
        <v>72</v>
      </c>
      <c r="B789" s="3" t="s">
        <v>73</v>
      </c>
      <c r="C789" s="3" t="s">
        <v>74</v>
      </c>
      <c r="E789" s="3" t="str">
        <f>"080055885003"</f>
        <v>080055885003</v>
      </c>
      <c r="F789" s="4">
        <v>45245</v>
      </c>
      <c r="G789" s="3">
        <v>202408</v>
      </c>
      <c r="H789" s="3" t="s">
        <v>75</v>
      </c>
      <c r="I789" s="3" t="s">
        <v>76</v>
      </c>
      <c r="J789" s="3" t="s">
        <v>77</v>
      </c>
      <c r="K789" s="3" t="s">
        <v>78</v>
      </c>
      <c r="L789" s="3" t="s">
        <v>193</v>
      </c>
      <c r="M789" s="3" t="s">
        <v>194</v>
      </c>
      <c r="N789" s="3" t="s">
        <v>286</v>
      </c>
      <c r="O789" s="3" t="s">
        <v>82</v>
      </c>
      <c r="P789" s="3" t="str">
        <f>"1162957134                    "</f>
        <v xml:space="preserve">1162957134                    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0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29.54</v>
      </c>
      <c r="AR789" s="3">
        <v>0</v>
      </c>
      <c r="AS789" s="3">
        <v>0</v>
      </c>
      <c r="AT789" s="3">
        <v>0</v>
      </c>
      <c r="AU789" s="3">
        <v>0</v>
      </c>
      <c r="AV789" s="3">
        <v>0</v>
      </c>
      <c r="AW789" s="3">
        <v>0</v>
      </c>
      <c r="AX789" s="3"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0</v>
      </c>
      <c r="BF789" s="3">
        <v>0</v>
      </c>
      <c r="BG789" s="3">
        <v>0</v>
      </c>
      <c r="BH789" s="3">
        <v>1</v>
      </c>
      <c r="BI789" s="3">
        <v>1</v>
      </c>
      <c r="BJ789" s="3">
        <v>0.2</v>
      </c>
      <c r="BK789" s="3">
        <v>1</v>
      </c>
      <c r="BL789" s="3">
        <v>75.69</v>
      </c>
      <c r="BM789" s="3">
        <v>11.35</v>
      </c>
      <c r="BN789" s="3">
        <v>87.04</v>
      </c>
      <c r="BO789" s="3">
        <v>87.04</v>
      </c>
      <c r="BQ789" s="3" t="s">
        <v>287</v>
      </c>
      <c r="BR789" s="3" t="s">
        <v>84</v>
      </c>
      <c r="BS789" s="4">
        <v>45246</v>
      </c>
      <c r="BT789" s="5">
        <v>0.40416666666666662</v>
      </c>
      <c r="BU789" s="3" t="s">
        <v>599</v>
      </c>
      <c r="BV789" s="3" t="s">
        <v>94</v>
      </c>
      <c r="BY789" s="3">
        <v>1200</v>
      </c>
      <c r="CA789" s="3" t="s">
        <v>671</v>
      </c>
      <c r="CC789" s="3" t="s">
        <v>194</v>
      </c>
      <c r="CD789" s="3">
        <v>6001</v>
      </c>
      <c r="CE789" s="3" t="s">
        <v>90</v>
      </c>
      <c r="CF789" s="4">
        <v>45246</v>
      </c>
      <c r="CI789" s="3">
        <v>1</v>
      </c>
      <c r="CJ789" s="3">
        <v>1</v>
      </c>
      <c r="CK789" s="3">
        <v>21</v>
      </c>
      <c r="CL789" s="3" t="s">
        <v>86</v>
      </c>
    </row>
    <row r="790" spans="1:90" x14ac:dyDescent="0.3">
      <c r="A790" s="3" t="s">
        <v>72</v>
      </c>
      <c r="B790" s="3" t="s">
        <v>73</v>
      </c>
      <c r="C790" s="3" t="s">
        <v>74</v>
      </c>
      <c r="E790" s="3" t="str">
        <f>"080055890842"</f>
        <v>080055890842</v>
      </c>
      <c r="F790" s="4">
        <v>45245</v>
      </c>
      <c r="G790" s="3">
        <v>202408</v>
      </c>
      <c r="H790" s="3" t="s">
        <v>75</v>
      </c>
      <c r="I790" s="3" t="s">
        <v>76</v>
      </c>
      <c r="J790" s="3" t="s">
        <v>77</v>
      </c>
      <c r="K790" s="3" t="s">
        <v>78</v>
      </c>
      <c r="L790" s="3" t="s">
        <v>332</v>
      </c>
      <c r="M790" s="3" t="s">
        <v>332</v>
      </c>
      <c r="N790" s="3" t="s">
        <v>651</v>
      </c>
      <c r="O790" s="3" t="s">
        <v>82</v>
      </c>
      <c r="P790" s="3" t="str">
        <f>"1162957231                    "</f>
        <v xml:space="preserve">1162957231                    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0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263.97000000000003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0</v>
      </c>
      <c r="AX790" s="3"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1</v>
      </c>
      <c r="BI790" s="3">
        <v>10</v>
      </c>
      <c r="BJ790" s="3">
        <v>5.7</v>
      </c>
      <c r="BK790" s="3">
        <v>10</v>
      </c>
      <c r="BL790" s="3">
        <v>676.43</v>
      </c>
      <c r="BM790" s="3">
        <v>101.46</v>
      </c>
      <c r="BN790" s="3">
        <v>777.89</v>
      </c>
      <c r="BO790" s="3">
        <v>777.89</v>
      </c>
      <c r="BQ790" s="3" t="s">
        <v>652</v>
      </c>
      <c r="BR790" s="3" t="s">
        <v>84</v>
      </c>
      <c r="BS790" s="4">
        <v>45246</v>
      </c>
      <c r="BT790" s="5">
        <v>0.48472222222222222</v>
      </c>
      <c r="BU790" s="3" t="s">
        <v>1518</v>
      </c>
      <c r="BV790" s="3" t="s">
        <v>94</v>
      </c>
      <c r="BY790" s="3">
        <v>28275</v>
      </c>
      <c r="CA790" s="3" t="s">
        <v>902</v>
      </c>
      <c r="CC790" s="3" t="s">
        <v>332</v>
      </c>
      <c r="CD790" s="3">
        <v>7646</v>
      </c>
      <c r="CE790" s="3" t="s">
        <v>90</v>
      </c>
      <c r="CF790" s="4">
        <v>45247</v>
      </c>
      <c r="CI790" s="3">
        <v>1</v>
      </c>
      <c r="CJ790" s="3">
        <v>1</v>
      </c>
      <c r="CK790" s="3">
        <v>23</v>
      </c>
      <c r="CL790" s="3" t="s">
        <v>86</v>
      </c>
    </row>
    <row r="791" spans="1:90" x14ac:dyDescent="0.3">
      <c r="A791" s="3" t="s">
        <v>72</v>
      </c>
      <c r="B791" s="3" t="s">
        <v>73</v>
      </c>
      <c r="C791" s="3" t="s">
        <v>74</v>
      </c>
      <c r="E791" s="3" t="str">
        <f>"080055890874"</f>
        <v>080055890874</v>
      </c>
      <c r="F791" s="4">
        <v>45245</v>
      </c>
      <c r="G791" s="3">
        <v>202408</v>
      </c>
      <c r="H791" s="3" t="s">
        <v>75</v>
      </c>
      <c r="I791" s="3" t="s">
        <v>76</v>
      </c>
      <c r="J791" s="3" t="s">
        <v>77</v>
      </c>
      <c r="K791" s="3" t="s">
        <v>78</v>
      </c>
      <c r="L791" s="3" t="s">
        <v>126</v>
      </c>
      <c r="M791" s="3" t="s">
        <v>127</v>
      </c>
      <c r="N791" s="3" t="s">
        <v>128</v>
      </c>
      <c r="O791" s="3" t="s">
        <v>82</v>
      </c>
      <c r="P791" s="3" t="str">
        <f>"1162957214                    "</f>
        <v xml:space="preserve">1162957214                    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0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41.54</v>
      </c>
      <c r="AR791" s="3">
        <v>0</v>
      </c>
      <c r="AS791" s="3">
        <v>0</v>
      </c>
      <c r="AT791" s="3">
        <v>0</v>
      </c>
      <c r="AU791" s="3">
        <v>0</v>
      </c>
      <c r="AV791" s="3">
        <v>0</v>
      </c>
      <c r="AW791" s="3">
        <v>0</v>
      </c>
      <c r="AX791" s="3"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0</v>
      </c>
      <c r="BF791" s="3">
        <v>0</v>
      </c>
      <c r="BG791" s="3">
        <v>0</v>
      </c>
      <c r="BH791" s="3">
        <v>1</v>
      </c>
      <c r="BI791" s="3">
        <v>1</v>
      </c>
      <c r="BJ791" s="3">
        <v>0.2</v>
      </c>
      <c r="BK791" s="3">
        <v>1</v>
      </c>
      <c r="BL791" s="3">
        <v>106.45</v>
      </c>
      <c r="BM791" s="3">
        <v>15.97</v>
      </c>
      <c r="BN791" s="3">
        <v>122.42</v>
      </c>
      <c r="BO791" s="3">
        <v>122.42</v>
      </c>
      <c r="BQ791" s="3" t="s">
        <v>129</v>
      </c>
      <c r="BR791" s="3" t="s">
        <v>84</v>
      </c>
      <c r="BS791" s="4">
        <v>45246</v>
      </c>
      <c r="BT791" s="5">
        <v>0.4909722222222222</v>
      </c>
      <c r="BU791" s="3" t="s">
        <v>1566</v>
      </c>
      <c r="BV791" s="3" t="s">
        <v>94</v>
      </c>
      <c r="BY791" s="3">
        <v>1200</v>
      </c>
      <c r="CA791" s="3" t="s">
        <v>1567</v>
      </c>
      <c r="CC791" s="3" t="s">
        <v>127</v>
      </c>
      <c r="CD791" s="3">
        <v>1748</v>
      </c>
      <c r="CE791" s="3" t="s">
        <v>90</v>
      </c>
      <c r="CF791" s="4">
        <v>45246</v>
      </c>
      <c r="CI791" s="3">
        <v>1</v>
      </c>
      <c r="CJ791" s="3">
        <v>1</v>
      </c>
      <c r="CK791" s="3">
        <v>24</v>
      </c>
      <c r="CL791" s="3" t="s">
        <v>86</v>
      </c>
    </row>
    <row r="792" spans="1:90" x14ac:dyDescent="0.3">
      <c r="A792" s="3" t="s">
        <v>72</v>
      </c>
      <c r="B792" s="3" t="s">
        <v>73</v>
      </c>
      <c r="C792" s="3" t="s">
        <v>74</v>
      </c>
      <c r="E792" s="3" t="str">
        <f>"080055890898"</f>
        <v>080055890898</v>
      </c>
      <c r="F792" s="4">
        <v>45245</v>
      </c>
      <c r="G792" s="3">
        <v>202408</v>
      </c>
      <c r="H792" s="3" t="s">
        <v>75</v>
      </c>
      <c r="I792" s="3" t="s">
        <v>76</v>
      </c>
      <c r="J792" s="3" t="s">
        <v>77</v>
      </c>
      <c r="K792" s="3" t="s">
        <v>78</v>
      </c>
      <c r="L792" s="3" t="s">
        <v>205</v>
      </c>
      <c r="M792" s="3" t="s">
        <v>206</v>
      </c>
      <c r="N792" s="3" t="s">
        <v>207</v>
      </c>
      <c r="O792" s="3" t="s">
        <v>82</v>
      </c>
      <c r="P792" s="3" t="str">
        <f>"1162957226                    "</f>
        <v xml:space="preserve">1162957226                    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0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29.54</v>
      </c>
      <c r="AR792" s="3">
        <v>0</v>
      </c>
      <c r="AS792" s="3">
        <v>0</v>
      </c>
      <c r="AT792" s="3">
        <v>0</v>
      </c>
      <c r="AU792" s="3">
        <v>0</v>
      </c>
      <c r="AV792" s="3">
        <v>0</v>
      </c>
      <c r="AW792" s="3">
        <v>0</v>
      </c>
      <c r="AX792" s="3">
        <v>0</v>
      </c>
      <c r="AY792" s="3">
        <v>0</v>
      </c>
      <c r="AZ792" s="3">
        <v>0</v>
      </c>
      <c r="BA792" s="3">
        <v>0</v>
      </c>
      <c r="BB792" s="3">
        <v>0</v>
      </c>
      <c r="BC792" s="3">
        <v>0</v>
      </c>
      <c r="BD792" s="3">
        <v>0</v>
      </c>
      <c r="BE792" s="3">
        <v>0</v>
      </c>
      <c r="BF792" s="3">
        <v>0</v>
      </c>
      <c r="BG792" s="3">
        <v>0</v>
      </c>
      <c r="BH792" s="3">
        <v>1</v>
      </c>
      <c r="BI792" s="3">
        <v>1</v>
      </c>
      <c r="BJ792" s="3">
        <v>0.2</v>
      </c>
      <c r="BK792" s="3">
        <v>1</v>
      </c>
      <c r="BL792" s="3">
        <v>75.69</v>
      </c>
      <c r="BM792" s="3">
        <v>11.35</v>
      </c>
      <c r="BN792" s="3">
        <v>87.04</v>
      </c>
      <c r="BO792" s="3">
        <v>87.04</v>
      </c>
      <c r="BQ792" s="3" t="s">
        <v>208</v>
      </c>
      <c r="BR792" s="3" t="s">
        <v>84</v>
      </c>
      <c r="BS792" s="4">
        <v>45246</v>
      </c>
      <c r="BT792" s="5">
        <v>0.30694444444444441</v>
      </c>
      <c r="BU792" s="3" t="s">
        <v>1540</v>
      </c>
      <c r="BV792" s="3" t="s">
        <v>94</v>
      </c>
      <c r="BY792" s="3">
        <v>1200</v>
      </c>
      <c r="CA792" s="3" t="s">
        <v>1541</v>
      </c>
      <c r="CC792" s="3" t="s">
        <v>206</v>
      </c>
      <c r="CD792" s="3">
        <v>4000</v>
      </c>
      <c r="CE792" s="3" t="s">
        <v>90</v>
      </c>
      <c r="CF792" s="4">
        <v>45247</v>
      </c>
      <c r="CI792" s="3">
        <v>1</v>
      </c>
      <c r="CJ792" s="3">
        <v>1</v>
      </c>
      <c r="CK792" s="3">
        <v>21</v>
      </c>
      <c r="CL792" s="3" t="s">
        <v>86</v>
      </c>
    </row>
    <row r="793" spans="1:90" x14ac:dyDescent="0.3">
      <c r="A793" s="3" t="s">
        <v>72</v>
      </c>
      <c r="B793" s="3" t="s">
        <v>73</v>
      </c>
      <c r="C793" s="3" t="s">
        <v>74</v>
      </c>
      <c r="E793" s="3" t="str">
        <f>"080055884547"</f>
        <v>080055884547</v>
      </c>
      <c r="F793" s="4">
        <v>45245</v>
      </c>
      <c r="G793" s="3">
        <v>202408</v>
      </c>
      <c r="H793" s="3" t="s">
        <v>75</v>
      </c>
      <c r="I793" s="3" t="s">
        <v>76</v>
      </c>
      <c r="J793" s="3" t="s">
        <v>77</v>
      </c>
      <c r="K793" s="3" t="s">
        <v>78</v>
      </c>
      <c r="L793" s="3" t="s">
        <v>147</v>
      </c>
      <c r="M793" s="3" t="s">
        <v>148</v>
      </c>
      <c r="N793" s="3" t="s">
        <v>1568</v>
      </c>
      <c r="O793" s="3" t="s">
        <v>82</v>
      </c>
      <c r="P793" s="3" t="str">
        <f>"1162957116                    "</f>
        <v xml:space="preserve">1162957116                    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29.54</v>
      </c>
      <c r="AR793" s="3">
        <v>0</v>
      </c>
      <c r="AS793" s="3">
        <v>0</v>
      </c>
      <c r="AT793" s="3">
        <v>0</v>
      </c>
      <c r="AU793" s="3">
        <v>0</v>
      </c>
      <c r="AV793" s="3">
        <v>0</v>
      </c>
      <c r="AW793" s="3">
        <v>0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1</v>
      </c>
      <c r="BI793" s="3">
        <v>1</v>
      </c>
      <c r="BJ793" s="3">
        <v>1.4</v>
      </c>
      <c r="BK793" s="3">
        <v>1.5</v>
      </c>
      <c r="BL793" s="3">
        <v>75.69</v>
      </c>
      <c r="BM793" s="3">
        <v>11.35</v>
      </c>
      <c r="BN793" s="3">
        <v>87.04</v>
      </c>
      <c r="BO793" s="3">
        <v>87.04</v>
      </c>
      <c r="BQ793" s="3" t="s">
        <v>1569</v>
      </c>
      <c r="BR793" s="3" t="s">
        <v>84</v>
      </c>
      <c r="BS793" s="4">
        <v>45246</v>
      </c>
      <c r="BT793" s="5">
        <v>0.34027777777777773</v>
      </c>
      <c r="BU793" s="3" t="s">
        <v>1570</v>
      </c>
      <c r="BV793" s="3" t="s">
        <v>94</v>
      </c>
      <c r="BY793" s="3">
        <v>7000</v>
      </c>
      <c r="BZ793" s="3" t="s">
        <v>311</v>
      </c>
      <c r="CC793" s="3" t="s">
        <v>148</v>
      </c>
      <c r="CD793" s="3">
        <v>2</v>
      </c>
      <c r="CE793" s="3" t="s">
        <v>90</v>
      </c>
      <c r="CF793" s="4">
        <v>45246</v>
      </c>
      <c r="CI793" s="3">
        <v>1</v>
      </c>
      <c r="CJ793" s="3">
        <v>1</v>
      </c>
      <c r="CK793" s="3">
        <v>21</v>
      </c>
      <c r="CL793" s="3" t="s">
        <v>86</v>
      </c>
    </row>
    <row r="794" spans="1:90" x14ac:dyDescent="0.3">
      <c r="A794" s="3" t="s">
        <v>72</v>
      </c>
      <c r="B794" s="3" t="s">
        <v>73</v>
      </c>
      <c r="C794" s="3" t="s">
        <v>74</v>
      </c>
      <c r="E794" s="3" t="str">
        <f>"080055884431"</f>
        <v>080055884431</v>
      </c>
      <c r="F794" s="4">
        <v>45245</v>
      </c>
      <c r="G794" s="3">
        <v>202408</v>
      </c>
      <c r="H794" s="3" t="s">
        <v>75</v>
      </c>
      <c r="I794" s="3" t="s">
        <v>76</v>
      </c>
      <c r="J794" s="3" t="s">
        <v>77</v>
      </c>
      <c r="K794" s="3" t="s">
        <v>78</v>
      </c>
      <c r="L794" s="3" t="s">
        <v>442</v>
      </c>
      <c r="M794" s="3" t="s">
        <v>443</v>
      </c>
      <c r="N794" s="3" t="s">
        <v>444</v>
      </c>
      <c r="O794" s="3" t="s">
        <v>82</v>
      </c>
      <c r="P794" s="3" t="str">
        <f>"1162957089                    "</f>
        <v xml:space="preserve">1162957089                    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0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23.07</v>
      </c>
      <c r="AR794" s="3">
        <v>0</v>
      </c>
      <c r="AS794" s="3">
        <v>0</v>
      </c>
      <c r="AT794" s="3">
        <v>0</v>
      </c>
      <c r="AU794" s="3">
        <v>0</v>
      </c>
      <c r="AV794" s="3">
        <v>0</v>
      </c>
      <c r="AW794" s="3">
        <v>0</v>
      </c>
      <c r="AX794" s="3">
        <v>0</v>
      </c>
      <c r="AY794" s="3">
        <v>0</v>
      </c>
      <c r="AZ794" s="3">
        <v>0</v>
      </c>
      <c r="BA794" s="3">
        <v>0</v>
      </c>
      <c r="BB794" s="3">
        <v>0</v>
      </c>
      <c r="BC794" s="3">
        <v>0</v>
      </c>
      <c r="BD794" s="3">
        <v>0</v>
      </c>
      <c r="BE794" s="3">
        <v>0</v>
      </c>
      <c r="BF794" s="3">
        <v>0</v>
      </c>
      <c r="BG794" s="3">
        <v>0</v>
      </c>
      <c r="BH794" s="3">
        <v>1</v>
      </c>
      <c r="BI794" s="3">
        <v>2</v>
      </c>
      <c r="BJ794" s="3">
        <v>1.4</v>
      </c>
      <c r="BK794" s="3">
        <v>2</v>
      </c>
      <c r="BL794" s="3">
        <v>59.12</v>
      </c>
      <c r="BM794" s="3">
        <v>8.8699999999999992</v>
      </c>
      <c r="BN794" s="3">
        <v>67.989999999999995</v>
      </c>
      <c r="BO794" s="3">
        <v>67.989999999999995</v>
      </c>
      <c r="BQ794" s="3" t="s">
        <v>446</v>
      </c>
      <c r="BR794" s="3" t="s">
        <v>84</v>
      </c>
      <c r="BS794" s="4">
        <v>45246</v>
      </c>
      <c r="BT794" s="5">
        <v>0.35069444444444442</v>
      </c>
      <c r="BU794" s="3" t="s">
        <v>1571</v>
      </c>
      <c r="BV794" s="3" t="s">
        <v>94</v>
      </c>
      <c r="BY794" s="3">
        <v>7000</v>
      </c>
      <c r="CA794" s="3" t="s">
        <v>508</v>
      </c>
      <c r="CC794" s="3" t="s">
        <v>443</v>
      </c>
      <c r="CD794" s="3">
        <v>2091</v>
      </c>
      <c r="CE794" s="3" t="s">
        <v>90</v>
      </c>
      <c r="CF794" s="4">
        <v>45246</v>
      </c>
      <c r="CI794" s="3">
        <v>1</v>
      </c>
      <c r="CJ794" s="3">
        <v>1</v>
      </c>
      <c r="CK794" s="3">
        <v>22</v>
      </c>
      <c r="CL794" s="3" t="s">
        <v>86</v>
      </c>
    </row>
    <row r="795" spans="1:90" x14ac:dyDescent="0.3">
      <c r="A795" s="3" t="s">
        <v>72</v>
      </c>
      <c r="B795" s="3" t="s">
        <v>73</v>
      </c>
      <c r="C795" s="3" t="s">
        <v>74</v>
      </c>
      <c r="E795" s="3" t="str">
        <f>"080055885285"</f>
        <v>080055885285</v>
      </c>
      <c r="F795" s="4">
        <v>45245</v>
      </c>
      <c r="G795" s="3">
        <v>202408</v>
      </c>
      <c r="H795" s="3" t="s">
        <v>75</v>
      </c>
      <c r="I795" s="3" t="s">
        <v>76</v>
      </c>
      <c r="J795" s="3" t="s">
        <v>77</v>
      </c>
      <c r="K795" s="3" t="s">
        <v>78</v>
      </c>
      <c r="L795" s="3" t="s">
        <v>131</v>
      </c>
      <c r="M795" s="3" t="s">
        <v>132</v>
      </c>
      <c r="N795" s="3" t="s">
        <v>133</v>
      </c>
      <c r="O795" s="3" t="s">
        <v>82</v>
      </c>
      <c r="P795" s="3" t="str">
        <f>"1162957185                    "</f>
        <v xml:space="preserve">1162957185                    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0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108.92</v>
      </c>
      <c r="AR795" s="3">
        <v>0</v>
      </c>
      <c r="AS795" s="3">
        <v>0</v>
      </c>
      <c r="AT795" s="3">
        <v>0</v>
      </c>
      <c r="AU795" s="3">
        <v>0</v>
      </c>
      <c r="AV795" s="3">
        <v>0</v>
      </c>
      <c r="AW795" s="3">
        <v>0</v>
      </c>
      <c r="AX795" s="3">
        <v>0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0</v>
      </c>
      <c r="BF795" s="3">
        <v>0</v>
      </c>
      <c r="BG795" s="3">
        <v>0</v>
      </c>
      <c r="BH795" s="3">
        <v>1</v>
      </c>
      <c r="BI795" s="3">
        <v>4</v>
      </c>
      <c r="BJ795" s="3">
        <v>1.4</v>
      </c>
      <c r="BK795" s="3">
        <v>4</v>
      </c>
      <c r="BL795" s="3">
        <v>279.10000000000002</v>
      </c>
      <c r="BM795" s="3">
        <v>41.87</v>
      </c>
      <c r="BN795" s="3">
        <v>320.97000000000003</v>
      </c>
      <c r="BO795" s="3">
        <v>320.97000000000003</v>
      </c>
      <c r="BQ795" s="3" t="s">
        <v>134</v>
      </c>
      <c r="BR795" s="3" t="s">
        <v>84</v>
      </c>
      <c r="BS795" s="4">
        <v>45246</v>
      </c>
      <c r="BT795" s="5">
        <v>0.38194444444444442</v>
      </c>
      <c r="BU795" s="3" t="s">
        <v>1317</v>
      </c>
      <c r="BV795" s="3" t="s">
        <v>94</v>
      </c>
      <c r="BY795" s="3">
        <v>7000</v>
      </c>
      <c r="CA795" s="3" t="s">
        <v>693</v>
      </c>
      <c r="CC795" s="3" t="s">
        <v>132</v>
      </c>
      <c r="CD795" s="3">
        <v>2531</v>
      </c>
      <c r="CE795" s="3" t="s">
        <v>90</v>
      </c>
      <c r="CF795" s="4">
        <v>45247</v>
      </c>
      <c r="CI795" s="3">
        <v>1</v>
      </c>
      <c r="CJ795" s="3">
        <v>1</v>
      </c>
      <c r="CK795" s="3">
        <v>23</v>
      </c>
      <c r="CL795" s="3" t="s">
        <v>86</v>
      </c>
    </row>
    <row r="796" spans="1:90" x14ac:dyDescent="0.3">
      <c r="A796" s="3" t="s">
        <v>72</v>
      </c>
      <c r="B796" s="3" t="s">
        <v>73</v>
      </c>
      <c r="C796" s="3" t="s">
        <v>74</v>
      </c>
      <c r="E796" s="3" t="str">
        <f>"080055885294"</f>
        <v>080055885294</v>
      </c>
      <c r="F796" s="4">
        <v>45245</v>
      </c>
      <c r="G796" s="3">
        <v>202408</v>
      </c>
      <c r="H796" s="3" t="s">
        <v>75</v>
      </c>
      <c r="I796" s="3" t="s">
        <v>76</v>
      </c>
      <c r="J796" s="3" t="s">
        <v>77</v>
      </c>
      <c r="K796" s="3" t="s">
        <v>78</v>
      </c>
      <c r="L796" s="3" t="s">
        <v>75</v>
      </c>
      <c r="M796" s="3" t="s">
        <v>76</v>
      </c>
      <c r="N796" s="3" t="s">
        <v>939</v>
      </c>
      <c r="O796" s="3" t="s">
        <v>82</v>
      </c>
      <c r="P796" s="3" t="str">
        <f>"1162957117                    "</f>
        <v xml:space="preserve">1162957117                    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23.07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1</v>
      </c>
      <c r="BI796" s="3">
        <v>1</v>
      </c>
      <c r="BJ796" s="3">
        <v>0.2</v>
      </c>
      <c r="BK796" s="3">
        <v>1</v>
      </c>
      <c r="BL796" s="3">
        <v>59.12</v>
      </c>
      <c r="BM796" s="3">
        <v>8.8699999999999992</v>
      </c>
      <c r="BN796" s="3">
        <v>67.989999999999995</v>
      </c>
      <c r="BO796" s="3">
        <v>67.989999999999995</v>
      </c>
      <c r="BQ796" s="3" t="s">
        <v>1572</v>
      </c>
      <c r="BR796" s="3" t="s">
        <v>84</v>
      </c>
      <c r="BS796" s="4">
        <v>45246</v>
      </c>
      <c r="BT796" s="5">
        <v>0.35972222222222222</v>
      </c>
      <c r="BU796" s="3" t="s">
        <v>1573</v>
      </c>
      <c r="BV796" s="3" t="s">
        <v>94</v>
      </c>
      <c r="BY796" s="3">
        <v>1200</v>
      </c>
      <c r="CA796" s="3" t="s">
        <v>1574</v>
      </c>
      <c r="CC796" s="3" t="s">
        <v>76</v>
      </c>
      <c r="CD796" s="3">
        <v>1666</v>
      </c>
      <c r="CE796" s="3" t="s">
        <v>90</v>
      </c>
      <c r="CF796" s="4">
        <v>45246</v>
      </c>
      <c r="CI796" s="3">
        <v>1</v>
      </c>
      <c r="CJ796" s="3">
        <v>1</v>
      </c>
      <c r="CK796" s="3">
        <v>22</v>
      </c>
      <c r="CL796" s="3" t="s">
        <v>86</v>
      </c>
    </row>
    <row r="797" spans="1:90" x14ac:dyDescent="0.3">
      <c r="A797" s="3" t="s">
        <v>72</v>
      </c>
      <c r="B797" s="3" t="s">
        <v>73</v>
      </c>
      <c r="C797" s="3" t="s">
        <v>74</v>
      </c>
      <c r="E797" s="3" t="str">
        <f>"080055885604"</f>
        <v>080055885604</v>
      </c>
      <c r="F797" s="4">
        <v>45245</v>
      </c>
      <c r="G797" s="3">
        <v>202408</v>
      </c>
      <c r="H797" s="3" t="s">
        <v>75</v>
      </c>
      <c r="I797" s="3" t="s">
        <v>76</v>
      </c>
      <c r="J797" s="3" t="s">
        <v>77</v>
      </c>
      <c r="K797" s="3" t="s">
        <v>78</v>
      </c>
      <c r="L797" s="3" t="s">
        <v>612</v>
      </c>
      <c r="M797" s="3" t="s">
        <v>613</v>
      </c>
      <c r="N797" s="3" t="s">
        <v>1253</v>
      </c>
      <c r="O797" s="3" t="s">
        <v>82</v>
      </c>
      <c r="P797" s="3" t="str">
        <f>"1162957161                    "</f>
        <v xml:space="preserve">1162957161                    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57.23</v>
      </c>
      <c r="AR797" s="3">
        <v>0</v>
      </c>
      <c r="AS797" s="3">
        <v>0</v>
      </c>
      <c r="AT797" s="3">
        <v>0</v>
      </c>
      <c r="AU797" s="3">
        <v>0</v>
      </c>
      <c r="AV797" s="3">
        <v>0</v>
      </c>
      <c r="AW797" s="3">
        <v>0</v>
      </c>
      <c r="AX797" s="3">
        <v>0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0</v>
      </c>
      <c r="BF797" s="3">
        <v>0</v>
      </c>
      <c r="BG797" s="3">
        <v>0</v>
      </c>
      <c r="BH797" s="3">
        <v>1</v>
      </c>
      <c r="BI797" s="3">
        <v>1</v>
      </c>
      <c r="BJ797" s="3">
        <v>0.2</v>
      </c>
      <c r="BK797" s="3">
        <v>1</v>
      </c>
      <c r="BL797" s="3">
        <v>146.65</v>
      </c>
      <c r="BM797" s="3">
        <v>22</v>
      </c>
      <c r="BN797" s="3">
        <v>168.65</v>
      </c>
      <c r="BO797" s="3">
        <v>168.65</v>
      </c>
      <c r="BQ797" s="3" t="s">
        <v>1254</v>
      </c>
      <c r="BR797" s="3" t="s">
        <v>84</v>
      </c>
      <c r="BS797" s="4">
        <v>45246</v>
      </c>
      <c r="BT797" s="5">
        <v>0.58680555555555558</v>
      </c>
      <c r="BU797" s="3" t="s">
        <v>1575</v>
      </c>
      <c r="BV797" s="3" t="s">
        <v>94</v>
      </c>
      <c r="BY797" s="3">
        <v>1200</v>
      </c>
      <c r="CA797" s="3" t="s">
        <v>617</v>
      </c>
      <c r="CC797" s="3" t="s">
        <v>613</v>
      </c>
      <c r="CD797" s="3">
        <v>6850</v>
      </c>
      <c r="CE797" s="3" t="s">
        <v>90</v>
      </c>
      <c r="CF797" s="4">
        <v>45247</v>
      </c>
      <c r="CI797" s="3">
        <v>2</v>
      </c>
      <c r="CJ797" s="3">
        <v>1</v>
      </c>
      <c r="CK797" s="3">
        <v>23</v>
      </c>
      <c r="CL797" s="3" t="s">
        <v>86</v>
      </c>
    </row>
    <row r="798" spans="1:90" x14ac:dyDescent="0.3">
      <c r="A798" s="3" t="s">
        <v>72</v>
      </c>
      <c r="B798" s="3" t="s">
        <v>73</v>
      </c>
      <c r="C798" s="3" t="s">
        <v>74</v>
      </c>
      <c r="E798" s="3" t="str">
        <f>"080055885609"</f>
        <v>080055885609</v>
      </c>
      <c r="F798" s="4">
        <v>45245</v>
      </c>
      <c r="G798" s="3">
        <v>202408</v>
      </c>
      <c r="H798" s="3" t="s">
        <v>75</v>
      </c>
      <c r="I798" s="3" t="s">
        <v>76</v>
      </c>
      <c r="J798" s="3" t="s">
        <v>77</v>
      </c>
      <c r="K798" s="3" t="s">
        <v>78</v>
      </c>
      <c r="L798" s="3" t="s">
        <v>79</v>
      </c>
      <c r="M798" s="3" t="s">
        <v>80</v>
      </c>
      <c r="N798" s="3" t="s">
        <v>1576</v>
      </c>
      <c r="O798" s="3" t="s">
        <v>82</v>
      </c>
      <c r="P798" s="3" t="str">
        <f>"1162957140                    "</f>
        <v xml:space="preserve">1162957140                    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0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103.33</v>
      </c>
      <c r="AR798" s="3">
        <v>0</v>
      </c>
      <c r="AS798" s="3">
        <v>0</v>
      </c>
      <c r="AT798" s="3">
        <v>0</v>
      </c>
      <c r="AU798" s="3">
        <v>0</v>
      </c>
      <c r="AV798" s="3">
        <v>0</v>
      </c>
      <c r="AW798" s="3">
        <v>0</v>
      </c>
      <c r="AX798" s="3">
        <v>0</v>
      </c>
      <c r="AY798" s="3">
        <v>0</v>
      </c>
      <c r="AZ798" s="3">
        <v>0</v>
      </c>
      <c r="BA798" s="3">
        <v>0</v>
      </c>
      <c r="BB798" s="3">
        <v>0</v>
      </c>
      <c r="BC798" s="3">
        <v>0</v>
      </c>
      <c r="BD798" s="3">
        <v>0</v>
      </c>
      <c r="BE798" s="3">
        <v>0</v>
      </c>
      <c r="BF798" s="3">
        <v>0</v>
      </c>
      <c r="BG798" s="3">
        <v>0</v>
      </c>
      <c r="BH798" s="3">
        <v>1</v>
      </c>
      <c r="BI798" s="3">
        <v>7</v>
      </c>
      <c r="BJ798" s="3">
        <v>3.4</v>
      </c>
      <c r="BK798" s="3">
        <v>7</v>
      </c>
      <c r="BL798" s="3">
        <v>264.77999999999997</v>
      </c>
      <c r="BM798" s="3">
        <v>39.72</v>
      </c>
      <c r="BN798" s="3">
        <v>304.5</v>
      </c>
      <c r="BO798" s="3">
        <v>304.5</v>
      </c>
      <c r="BQ798" s="3" t="s">
        <v>1577</v>
      </c>
      <c r="BR798" s="3" t="s">
        <v>84</v>
      </c>
      <c r="BS798" s="4">
        <v>45246</v>
      </c>
      <c r="BT798" s="5">
        <v>0.38194444444444442</v>
      </c>
      <c r="BU798" s="3" t="s">
        <v>1578</v>
      </c>
      <c r="BV798" s="3" t="s">
        <v>94</v>
      </c>
      <c r="BY798" s="3">
        <v>16965</v>
      </c>
      <c r="CA798" s="3" t="s">
        <v>115</v>
      </c>
      <c r="CC798" s="3" t="s">
        <v>80</v>
      </c>
      <c r="CD798" s="3">
        <v>7405</v>
      </c>
      <c r="CE798" s="3" t="s">
        <v>90</v>
      </c>
      <c r="CF798" s="4">
        <v>45247</v>
      </c>
      <c r="CI798" s="3">
        <v>1</v>
      </c>
      <c r="CJ798" s="3">
        <v>1</v>
      </c>
      <c r="CK798" s="3">
        <v>21</v>
      </c>
      <c r="CL798" s="3" t="s">
        <v>86</v>
      </c>
    </row>
    <row r="799" spans="1:90" x14ac:dyDescent="0.3">
      <c r="A799" s="3" t="s">
        <v>72</v>
      </c>
      <c r="B799" s="3" t="s">
        <v>73</v>
      </c>
      <c r="C799" s="3" t="s">
        <v>74</v>
      </c>
      <c r="E799" s="3" t="str">
        <f>"080055886208"</f>
        <v>080055886208</v>
      </c>
      <c r="F799" s="4">
        <v>45245</v>
      </c>
      <c r="G799" s="3">
        <v>202408</v>
      </c>
      <c r="H799" s="3" t="s">
        <v>75</v>
      </c>
      <c r="I799" s="3" t="s">
        <v>76</v>
      </c>
      <c r="J799" s="3" t="s">
        <v>77</v>
      </c>
      <c r="K799" s="3" t="s">
        <v>78</v>
      </c>
      <c r="L799" s="3" t="s">
        <v>209</v>
      </c>
      <c r="M799" s="3" t="s">
        <v>210</v>
      </c>
      <c r="N799" s="3" t="s">
        <v>211</v>
      </c>
      <c r="O799" s="3" t="s">
        <v>82</v>
      </c>
      <c r="P799" s="3" t="str">
        <f>"1162957174                    "</f>
        <v xml:space="preserve">1162957174                    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0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57.23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0</v>
      </c>
      <c r="AX799" s="3">
        <v>0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1</v>
      </c>
      <c r="BI799" s="3">
        <v>1</v>
      </c>
      <c r="BJ799" s="3">
        <v>0.2</v>
      </c>
      <c r="BK799" s="3">
        <v>1</v>
      </c>
      <c r="BL799" s="3">
        <v>146.65</v>
      </c>
      <c r="BM799" s="3">
        <v>22</v>
      </c>
      <c r="BN799" s="3">
        <v>168.65</v>
      </c>
      <c r="BO799" s="3">
        <v>168.65</v>
      </c>
      <c r="BQ799" s="3" t="s">
        <v>212</v>
      </c>
      <c r="BR799" s="3" t="s">
        <v>84</v>
      </c>
      <c r="BS799" s="4">
        <v>45246</v>
      </c>
      <c r="BT799" s="5">
        <v>0.49305555555555558</v>
      </c>
      <c r="BU799" s="3" t="s">
        <v>1465</v>
      </c>
      <c r="BV799" s="3" t="s">
        <v>94</v>
      </c>
      <c r="BY799" s="3">
        <v>1200</v>
      </c>
      <c r="CA799" s="3" t="s">
        <v>1466</v>
      </c>
      <c r="CC799" s="3" t="s">
        <v>210</v>
      </c>
      <c r="CD799" s="3">
        <v>7299</v>
      </c>
      <c r="CE799" s="3" t="s">
        <v>90</v>
      </c>
      <c r="CF799" s="4">
        <v>45247</v>
      </c>
      <c r="CI799" s="3">
        <v>1</v>
      </c>
      <c r="CJ799" s="3">
        <v>1</v>
      </c>
      <c r="CK799" s="3">
        <v>23</v>
      </c>
      <c r="CL799" s="3" t="s">
        <v>86</v>
      </c>
    </row>
    <row r="800" spans="1:90" x14ac:dyDescent="0.3">
      <c r="A800" s="3" t="s">
        <v>72</v>
      </c>
      <c r="B800" s="3" t="s">
        <v>73</v>
      </c>
      <c r="C800" s="3" t="s">
        <v>74</v>
      </c>
      <c r="E800" s="3" t="str">
        <f>"080055887777"</f>
        <v>080055887777</v>
      </c>
      <c r="F800" s="4">
        <v>45245</v>
      </c>
      <c r="G800" s="3">
        <v>202408</v>
      </c>
      <c r="H800" s="3" t="s">
        <v>75</v>
      </c>
      <c r="I800" s="3" t="s">
        <v>76</v>
      </c>
      <c r="J800" s="3" t="s">
        <v>77</v>
      </c>
      <c r="K800" s="3" t="s">
        <v>78</v>
      </c>
      <c r="L800" s="3" t="s">
        <v>75</v>
      </c>
      <c r="M800" s="3" t="s">
        <v>76</v>
      </c>
      <c r="N800" s="3" t="s">
        <v>1579</v>
      </c>
      <c r="O800" s="3" t="s">
        <v>82</v>
      </c>
      <c r="P800" s="3" t="str">
        <f>"1162957138                    "</f>
        <v xml:space="preserve">1162957138                    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23.07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  <c r="BE800" s="3">
        <v>0</v>
      </c>
      <c r="BF800" s="3">
        <v>0</v>
      </c>
      <c r="BG800" s="3">
        <v>0</v>
      </c>
      <c r="BH800" s="3">
        <v>1</v>
      </c>
      <c r="BI800" s="3">
        <v>2</v>
      </c>
      <c r="BJ800" s="3">
        <v>1.4</v>
      </c>
      <c r="BK800" s="3">
        <v>2</v>
      </c>
      <c r="BL800" s="3">
        <v>59.12</v>
      </c>
      <c r="BM800" s="3">
        <v>8.8699999999999992</v>
      </c>
      <c r="BN800" s="3">
        <v>67.989999999999995</v>
      </c>
      <c r="BO800" s="3">
        <v>67.989999999999995</v>
      </c>
      <c r="BQ800" s="3" t="s">
        <v>1580</v>
      </c>
      <c r="BR800" s="3" t="s">
        <v>84</v>
      </c>
      <c r="BS800" s="4">
        <v>45246</v>
      </c>
      <c r="BT800" s="5">
        <v>0.33194444444444443</v>
      </c>
      <c r="BU800" s="3" t="s">
        <v>1581</v>
      </c>
      <c r="BV800" s="3" t="s">
        <v>94</v>
      </c>
      <c r="BY800" s="3">
        <v>7000</v>
      </c>
      <c r="CA800" s="3" t="s">
        <v>564</v>
      </c>
      <c r="CC800" s="3" t="s">
        <v>76</v>
      </c>
      <c r="CD800" s="3">
        <v>1601</v>
      </c>
      <c r="CE800" s="3" t="s">
        <v>90</v>
      </c>
      <c r="CF800" s="4">
        <v>45247</v>
      </c>
      <c r="CI800" s="3">
        <v>1</v>
      </c>
      <c r="CJ800" s="3">
        <v>1</v>
      </c>
      <c r="CK800" s="3">
        <v>22</v>
      </c>
      <c r="CL800" s="3" t="s">
        <v>86</v>
      </c>
    </row>
    <row r="801" spans="1:90" x14ac:dyDescent="0.3">
      <c r="A801" s="3" t="s">
        <v>72</v>
      </c>
      <c r="B801" s="3" t="s">
        <v>73</v>
      </c>
      <c r="C801" s="3" t="s">
        <v>74</v>
      </c>
      <c r="E801" s="3" t="str">
        <f>"080055887702"</f>
        <v>080055887702</v>
      </c>
      <c r="F801" s="4">
        <v>45245</v>
      </c>
      <c r="G801" s="3">
        <v>202408</v>
      </c>
      <c r="H801" s="3" t="s">
        <v>75</v>
      </c>
      <c r="I801" s="3" t="s">
        <v>76</v>
      </c>
      <c r="J801" s="3" t="s">
        <v>77</v>
      </c>
      <c r="K801" s="3" t="s">
        <v>78</v>
      </c>
      <c r="L801" s="3" t="s">
        <v>137</v>
      </c>
      <c r="M801" s="3" t="s">
        <v>138</v>
      </c>
      <c r="N801" s="3" t="s">
        <v>1126</v>
      </c>
      <c r="O801" s="3" t="s">
        <v>82</v>
      </c>
      <c r="P801" s="3" t="str">
        <f>"1162957136                    "</f>
        <v xml:space="preserve">1162957136                    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51.67</v>
      </c>
      <c r="AR801" s="3">
        <v>0</v>
      </c>
      <c r="AS801" s="3">
        <v>0</v>
      </c>
      <c r="AT801" s="3">
        <v>0</v>
      </c>
      <c r="AU801" s="3">
        <v>0</v>
      </c>
      <c r="AV801" s="3">
        <v>0</v>
      </c>
      <c r="AW801" s="3">
        <v>0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  <c r="BE801" s="3">
        <v>0</v>
      </c>
      <c r="BF801" s="3">
        <v>0</v>
      </c>
      <c r="BG801" s="3">
        <v>0</v>
      </c>
      <c r="BH801" s="3">
        <v>1</v>
      </c>
      <c r="BI801" s="3">
        <v>2</v>
      </c>
      <c r="BJ801" s="3">
        <v>3.4</v>
      </c>
      <c r="BK801" s="3">
        <v>3.5</v>
      </c>
      <c r="BL801" s="3">
        <v>132.41</v>
      </c>
      <c r="BM801" s="3">
        <v>19.86</v>
      </c>
      <c r="BN801" s="3">
        <v>152.27000000000001</v>
      </c>
      <c r="BO801" s="3">
        <v>152.27000000000001</v>
      </c>
      <c r="BQ801" s="3" t="s">
        <v>1127</v>
      </c>
      <c r="BR801" s="3" t="s">
        <v>84</v>
      </c>
      <c r="BS801" s="4">
        <v>45246</v>
      </c>
      <c r="BT801" s="5">
        <v>0.40208333333333335</v>
      </c>
      <c r="BU801" s="3" t="s">
        <v>1128</v>
      </c>
      <c r="BV801" s="3" t="s">
        <v>94</v>
      </c>
      <c r="BY801" s="3">
        <v>16965</v>
      </c>
      <c r="CA801" s="3" t="s">
        <v>142</v>
      </c>
      <c r="CC801" s="3" t="s">
        <v>138</v>
      </c>
      <c r="CD801" s="3">
        <v>3212</v>
      </c>
      <c r="CE801" s="3" t="s">
        <v>90</v>
      </c>
      <c r="CF801" s="4">
        <v>45247</v>
      </c>
      <c r="CI801" s="3">
        <v>2</v>
      </c>
      <c r="CJ801" s="3">
        <v>1</v>
      </c>
      <c r="CK801" s="3">
        <v>21</v>
      </c>
      <c r="CL801" s="3" t="s">
        <v>86</v>
      </c>
    </row>
    <row r="802" spans="1:90" x14ac:dyDescent="0.3">
      <c r="A802" s="3" t="s">
        <v>72</v>
      </c>
      <c r="B802" s="3" t="s">
        <v>73</v>
      </c>
      <c r="C802" s="3" t="s">
        <v>74</v>
      </c>
      <c r="E802" s="3" t="str">
        <f>"080055895839"</f>
        <v>080055895839</v>
      </c>
      <c r="F802" s="4">
        <v>45245</v>
      </c>
      <c r="G802" s="3">
        <v>202408</v>
      </c>
      <c r="H802" s="3" t="s">
        <v>75</v>
      </c>
      <c r="I802" s="3" t="s">
        <v>76</v>
      </c>
      <c r="J802" s="3" t="s">
        <v>77</v>
      </c>
      <c r="K802" s="3" t="s">
        <v>78</v>
      </c>
      <c r="L802" s="3" t="s">
        <v>193</v>
      </c>
      <c r="M802" s="3" t="s">
        <v>194</v>
      </c>
      <c r="N802" s="3" t="s">
        <v>1032</v>
      </c>
      <c r="O802" s="3" t="s">
        <v>82</v>
      </c>
      <c r="P802" s="3" t="str">
        <f>"1162957249                    "</f>
        <v xml:space="preserve">1162957249                    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88.57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1</v>
      </c>
      <c r="BI802" s="3">
        <v>3</v>
      </c>
      <c r="BJ802" s="3">
        <v>5.8</v>
      </c>
      <c r="BK802" s="3">
        <v>6</v>
      </c>
      <c r="BL802" s="3">
        <v>226.96</v>
      </c>
      <c r="BM802" s="3">
        <v>34.04</v>
      </c>
      <c r="BN802" s="3">
        <v>261</v>
      </c>
      <c r="BO802" s="3">
        <v>261</v>
      </c>
      <c r="BQ802" s="3" t="s">
        <v>1033</v>
      </c>
      <c r="BR802" s="3" t="s">
        <v>84</v>
      </c>
      <c r="BS802" s="4">
        <v>45246</v>
      </c>
      <c r="BT802" s="5">
        <v>0.3923611111111111</v>
      </c>
      <c r="BU802" s="3" t="s">
        <v>1370</v>
      </c>
      <c r="BV802" s="3" t="s">
        <v>94</v>
      </c>
      <c r="BY802" s="3">
        <v>28800</v>
      </c>
      <c r="CA802" s="3" t="s">
        <v>756</v>
      </c>
      <c r="CC802" s="3" t="s">
        <v>194</v>
      </c>
      <c r="CD802" s="3">
        <v>6056</v>
      </c>
      <c r="CE802" s="3" t="s">
        <v>90</v>
      </c>
      <c r="CF802" s="4">
        <v>45246</v>
      </c>
      <c r="CI802" s="3">
        <v>1</v>
      </c>
      <c r="CJ802" s="3">
        <v>1</v>
      </c>
      <c r="CK802" s="3">
        <v>21</v>
      </c>
      <c r="CL802" s="3" t="s">
        <v>86</v>
      </c>
    </row>
    <row r="803" spans="1:90" x14ac:dyDescent="0.3">
      <c r="A803" s="3" t="s">
        <v>72</v>
      </c>
      <c r="B803" s="3" t="s">
        <v>73</v>
      </c>
      <c r="C803" s="3" t="s">
        <v>74</v>
      </c>
      <c r="E803" s="3" t="str">
        <f>"080055898374"</f>
        <v>080055898374</v>
      </c>
      <c r="F803" s="4">
        <v>45245</v>
      </c>
      <c r="G803" s="3">
        <v>202408</v>
      </c>
      <c r="H803" s="3" t="s">
        <v>75</v>
      </c>
      <c r="I803" s="3" t="s">
        <v>76</v>
      </c>
      <c r="J803" s="3" t="s">
        <v>77</v>
      </c>
      <c r="K803" s="3" t="s">
        <v>78</v>
      </c>
      <c r="L803" s="3" t="s">
        <v>280</v>
      </c>
      <c r="M803" s="3" t="s">
        <v>281</v>
      </c>
      <c r="N803" s="3" t="s">
        <v>282</v>
      </c>
      <c r="O803" s="3" t="s">
        <v>82</v>
      </c>
      <c r="P803" s="3" t="str">
        <f>"1162957279                    "</f>
        <v xml:space="preserve">1162957279                    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0</v>
      </c>
      <c r="AK803" s="3">
        <v>0</v>
      </c>
      <c r="AL803" s="3">
        <v>0</v>
      </c>
      <c r="AM803" s="3">
        <v>0</v>
      </c>
      <c r="AN803" s="3">
        <v>0</v>
      </c>
      <c r="AO803" s="3">
        <v>0</v>
      </c>
      <c r="AP803" s="3">
        <v>0</v>
      </c>
      <c r="AQ803" s="3">
        <v>57.23</v>
      </c>
      <c r="AR803" s="3">
        <v>0</v>
      </c>
      <c r="AS803" s="3">
        <v>0</v>
      </c>
      <c r="AT803" s="3">
        <v>0</v>
      </c>
      <c r="AU803" s="3">
        <v>0</v>
      </c>
      <c r="AV803" s="3">
        <v>0</v>
      </c>
      <c r="AW803" s="3">
        <v>0</v>
      </c>
      <c r="AX803" s="3">
        <v>0</v>
      </c>
      <c r="AY803" s="3">
        <v>0</v>
      </c>
      <c r="AZ803" s="3">
        <v>0</v>
      </c>
      <c r="BA803" s="3">
        <v>0</v>
      </c>
      <c r="BB803" s="3">
        <v>0</v>
      </c>
      <c r="BC803" s="3">
        <v>0</v>
      </c>
      <c r="BD803" s="3">
        <v>0</v>
      </c>
      <c r="BE803" s="3">
        <v>0</v>
      </c>
      <c r="BF803" s="3">
        <v>0</v>
      </c>
      <c r="BG803" s="3">
        <v>0</v>
      </c>
      <c r="BH803" s="3">
        <v>1</v>
      </c>
      <c r="BI803" s="3">
        <v>1</v>
      </c>
      <c r="BJ803" s="3">
        <v>0.2</v>
      </c>
      <c r="BK803" s="3">
        <v>1</v>
      </c>
      <c r="BL803" s="3">
        <v>146.65</v>
      </c>
      <c r="BM803" s="3">
        <v>22</v>
      </c>
      <c r="BN803" s="3">
        <v>168.65</v>
      </c>
      <c r="BO803" s="3">
        <v>168.65</v>
      </c>
      <c r="BQ803" s="3" t="s">
        <v>283</v>
      </c>
      <c r="BR803" s="3" t="s">
        <v>84</v>
      </c>
      <c r="BS803" s="4">
        <v>45246</v>
      </c>
      <c r="BT803" s="5">
        <v>0.48541666666666666</v>
      </c>
      <c r="BU803" s="3" t="s">
        <v>1582</v>
      </c>
      <c r="BV803" s="3" t="s">
        <v>94</v>
      </c>
      <c r="BY803" s="3">
        <v>1200</v>
      </c>
      <c r="CA803" s="3" t="s">
        <v>285</v>
      </c>
      <c r="CC803" s="3" t="s">
        <v>281</v>
      </c>
      <c r="CD803" s="3">
        <v>7130</v>
      </c>
      <c r="CE803" s="3" t="s">
        <v>90</v>
      </c>
      <c r="CF803" s="4">
        <v>45247</v>
      </c>
      <c r="CI803" s="3">
        <v>1</v>
      </c>
      <c r="CJ803" s="3">
        <v>1</v>
      </c>
      <c r="CK803" s="3">
        <v>23</v>
      </c>
      <c r="CL803" s="3" t="s">
        <v>86</v>
      </c>
    </row>
    <row r="804" spans="1:90" x14ac:dyDescent="0.3">
      <c r="A804" s="3" t="s">
        <v>72</v>
      </c>
      <c r="B804" s="3" t="s">
        <v>73</v>
      </c>
      <c r="C804" s="3" t="s">
        <v>74</v>
      </c>
      <c r="E804" s="3" t="str">
        <f>"080055900046"</f>
        <v>080055900046</v>
      </c>
      <c r="F804" s="4">
        <v>45245</v>
      </c>
      <c r="G804" s="3">
        <v>202408</v>
      </c>
      <c r="H804" s="3" t="s">
        <v>75</v>
      </c>
      <c r="I804" s="3" t="s">
        <v>76</v>
      </c>
      <c r="J804" s="3" t="s">
        <v>77</v>
      </c>
      <c r="K804" s="3" t="s">
        <v>78</v>
      </c>
      <c r="L804" s="3" t="s">
        <v>221</v>
      </c>
      <c r="M804" s="3" t="s">
        <v>222</v>
      </c>
      <c r="N804" s="3" t="s">
        <v>1583</v>
      </c>
      <c r="O804" s="3" t="s">
        <v>82</v>
      </c>
      <c r="P804" s="3" t="str">
        <f>"1162957287                    "</f>
        <v xml:space="preserve">1162957287                    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0</v>
      </c>
      <c r="AL804" s="3">
        <v>0</v>
      </c>
      <c r="AM804" s="3">
        <v>0</v>
      </c>
      <c r="AN804" s="3">
        <v>0</v>
      </c>
      <c r="AO804" s="3">
        <v>0</v>
      </c>
      <c r="AP804" s="3">
        <v>0</v>
      </c>
      <c r="AQ804" s="3">
        <v>23.07</v>
      </c>
      <c r="AR804" s="3">
        <v>0</v>
      </c>
      <c r="AS804" s="3">
        <v>0</v>
      </c>
      <c r="AT804" s="3">
        <v>0</v>
      </c>
      <c r="AU804" s="3">
        <v>0</v>
      </c>
      <c r="AV804" s="3">
        <v>0</v>
      </c>
      <c r="AW804" s="3">
        <v>0</v>
      </c>
      <c r="AX804" s="3">
        <v>0</v>
      </c>
      <c r="AY804" s="3">
        <v>0</v>
      </c>
      <c r="AZ804" s="3">
        <v>0</v>
      </c>
      <c r="BA804" s="3">
        <v>0</v>
      </c>
      <c r="BB804" s="3">
        <v>0</v>
      </c>
      <c r="BC804" s="3">
        <v>0</v>
      </c>
      <c r="BD804" s="3">
        <v>0</v>
      </c>
      <c r="BE804" s="3">
        <v>0</v>
      </c>
      <c r="BF804" s="3">
        <v>0</v>
      </c>
      <c r="BG804" s="3">
        <v>0</v>
      </c>
      <c r="BH804" s="3">
        <v>1</v>
      </c>
      <c r="BI804" s="3">
        <v>5</v>
      </c>
      <c r="BJ804" s="3">
        <v>5.3</v>
      </c>
      <c r="BK804" s="3">
        <v>6</v>
      </c>
      <c r="BL804" s="3">
        <v>59.12</v>
      </c>
      <c r="BM804" s="3">
        <v>8.8699999999999992</v>
      </c>
      <c r="BN804" s="3">
        <v>67.989999999999995</v>
      </c>
      <c r="BO804" s="3">
        <v>67.989999999999995</v>
      </c>
      <c r="BQ804" s="3" t="s">
        <v>1584</v>
      </c>
      <c r="BR804" s="3" t="s">
        <v>84</v>
      </c>
      <c r="BS804" s="4">
        <v>45246</v>
      </c>
      <c r="BT804" s="5">
        <v>0.35555555555555557</v>
      </c>
      <c r="BU804" s="3" t="s">
        <v>1585</v>
      </c>
      <c r="BV804" s="3" t="s">
        <v>94</v>
      </c>
      <c r="BY804" s="3">
        <v>26624</v>
      </c>
      <c r="CA804" s="3" t="s">
        <v>914</v>
      </c>
      <c r="CC804" s="3" t="s">
        <v>222</v>
      </c>
      <c r="CD804" s="3">
        <v>1459</v>
      </c>
      <c r="CE804" s="3" t="s">
        <v>90</v>
      </c>
      <c r="CF804" s="4">
        <v>45247</v>
      </c>
      <c r="CI804" s="3">
        <v>1</v>
      </c>
      <c r="CJ804" s="3">
        <v>1</v>
      </c>
      <c r="CK804" s="3">
        <v>22</v>
      </c>
      <c r="CL804" s="3" t="s">
        <v>86</v>
      </c>
    </row>
    <row r="805" spans="1:90" x14ac:dyDescent="0.3">
      <c r="A805" s="3" t="s">
        <v>72</v>
      </c>
      <c r="B805" s="3" t="s">
        <v>73</v>
      </c>
      <c r="C805" s="3" t="s">
        <v>74</v>
      </c>
      <c r="E805" s="3" t="str">
        <f>"009944171101"</f>
        <v>009944171101</v>
      </c>
      <c r="F805" s="4">
        <v>45245</v>
      </c>
      <c r="G805" s="3">
        <v>202408</v>
      </c>
      <c r="H805" s="3" t="s">
        <v>442</v>
      </c>
      <c r="I805" s="3" t="s">
        <v>443</v>
      </c>
      <c r="J805" s="3" t="s">
        <v>1586</v>
      </c>
      <c r="K805" s="3" t="s">
        <v>78</v>
      </c>
      <c r="L805" s="3" t="s">
        <v>75</v>
      </c>
      <c r="M805" s="3" t="s">
        <v>76</v>
      </c>
      <c r="N805" s="3" t="s">
        <v>559</v>
      </c>
      <c r="O805" s="3" t="s">
        <v>150</v>
      </c>
      <c r="P805" s="3" t="str">
        <f>"                              "</f>
        <v xml:space="preserve">                              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5.57</v>
      </c>
      <c r="AH805" s="3">
        <v>0</v>
      </c>
      <c r="AI805" s="3">
        <v>0</v>
      </c>
      <c r="AJ805" s="3">
        <v>0</v>
      </c>
      <c r="AK805" s="3">
        <v>0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44.08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0</v>
      </c>
      <c r="AX805" s="3"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1</v>
      </c>
      <c r="BI805" s="3">
        <v>1</v>
      </c>
      <c r="BJ805" s="3">
        <v>0.2</v>
      </c>
      <c r="BK805" s="3">
        <v>1</v>
      </c>
      <c r="BL805" s="3">
        <v>118.52</v>
      </c>
      <c r="BM805" s="3">
        <v>17.78</v>
      </c>
      <c r="BN805" s="3">
        <v>136.30000000000001</v>
      </c>
      <c r="BO805" s="3">
        <v>136.30000000000001</v>
      </c>
      <c r="BQ805" s="3" t="s">
        <v>560</v>
      </c>
      <c r="BR805" s="3" t="s">
        <v>1587</v>
      </c>
      <c r="BS805" s="4">
        <v>45246</v>
      </c>
      <c r="BT805" s="5">
        <v>0.39930555555555558</v>
      </c>
      <c r="BU805" s="3" t="s">
        <v>751</v>
      </c>
      <c r="BV805" s="3" t="s">
        <v>94</v>
      </c>
      <c r="BY805" s="3">
        <v>1200</v>
      </c>
      <c r="BZ805" s="3" t="s">
        <v>563</v>
      </c>
      <c r="CA805" s="3" t="s">
        <v>564</v>
      </c>
      <c r="CC805" s="3" t="s">
        <v>76</v>
      </c>
      <c r="CD805" s="3">
        <v>1600</v>
      </c>
      <c r="CE805" s="3" t="s">
        <v>90</v>
      </c>
      <c r="CF805" s="4">
        <v>45247</v>
      </c>
      <c r="CI805" s="3">
        <v>1</v>
      </c>
      <c r="CJ805" s="3">
        <v>1</v>
      </c>
      <c r="CK805" s="3">
        <v>42</v>
      </c>
      <c r="CL805" s="3" t="s">
        <v>86</v>
      </c>
    </row>
    <row r="806" spans="1:90" x14ac:dyDescent="0.3">
      <c r="A806" s="3" t="s">
        <v>72</v>
      </c>
      <c r="B806" s="3" t="s">
        <v>73</v>
      </c>
      <c r="C806" s="3" t="s">
        <v>74</v>
      </c>
      <c r="E806" s="3" t="str">
        <f>"080055896986"</f>
        <v>080055896986</v>
      </c>
      <c r="F806" s="4">
        <v>45245</v>
      </c>
      <c r="G806" s="3">
        <v>202408</v>
      </c>
      <c r="H806" s="3" t="s">
        <v>75</v>
      </c>
      <c r="I806" s="3" t="s">
        <v>76</v>
      </c>
      <c r="J806" s="3" t="s">
        <v>77</v>
      </c>
      <c r="K806" s="3" t="s">
        <v>78</v>
      </c>
      <c r="L806" s="3" t="s">
        <v>126</v>
      </c>
      <c r="M806" s="3" t="s">
        <v>127</v>
      </c>
      <c r="N806" s="3" t="s">
        <v>199</v>
      </c>
      <c r="O806" s="3" t="s">
        <v>82</v>
      </c>
      <c r="P806" s="3" t="str">
        <f>"1162957270                    "</f>
        <v xml:space="preserve">1162957270                    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0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41.54</v>
      </c>
      <c r="AR806" s="3">
        <v>0</v>
      </c>
      <c r="AS806" s="3">
        <v>0</v>
      </c>
      <c r="AT806" s="3">
        <v>0</v>
      </c>
      <c r="AU806" s="3">
        <v>0</v>
      </c>
      <c r="AV806" s="3">
        <v>0</v>
      </c>
      <c r="AW806" s="3">
        <v>0</v>
      </c>
      <c r="AX806" s="3"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v>0</v>
      </c>
      <c r="BD806" s="3">
        <v>0</v>
      </c>
      <c r="BE806" s="3">
        <v>0</v>
      </c>
      <c r="BF806" s="3">
        <v>0</v>
      </c>
      <c r="BG806" s="3">
        <v>0</v>
      </c>
      <c r="BH806" s="3">
        <v>1</v>
      </c>
      <c r="BI806" s="3">
        <v>1</v>
      </c>
      <c r="BJ806" s="3">
        <v>0.2</v>
      </c>
      <c r="BK806" s="3">
        <v>1</v>
      </c>
      <c r="BL806" s="3">
        <v>106.45</v>
      </c>
      <c r="BM806" s="3">
        <v>15.97</v>
      </c>
      <c r="BN806" s="3">
        <v>122.42</v>
      </c>
      <c r="BO806" s="3">
        <v>122.42</v>
      </c>
      <c r="BQ806" s="3" t="s">
        <v>200</v>
      </c>
      <c r="BR806" s="3" t="s">
        <v>84</v>
      </c>
      <c r="BS806" s="4">
        <v>45246</v>
      </c>
      <c r="BT806" s="5">
        <v>0.53680555555555554</v>
      </c>
      <c r="BU806" s="3" t="s">
        <v>1588</v>
      </c>
      <c r="BV806" s="3" t="s">
        <v>94</v>
      </c>
      <c r="BY806" s="3">
        <v>1200</v>
      </c>
      <c r="CA806" s="3" t="s">
        <v>136</v>
      </c>
      <c r="CC806" s="3" t="s">
        <v>127</v>
      </c>
      <c r="CD806" s="3">
        <v>1754</v>
      </c>
      <c r="CE806" s="3" t="s">
        <v>90</v>
      </c>
      <c r="CF806" s="4">
        <v>45247</v>
      </c>
      <c r="CI806" s="3">
        <v>1</v>
      </c>
      <c r="CJ806" s="3">
        <v>1</v>
      </c>
      <c r="CK806" s="3">
        <v>24</v>
      </c>
      <c r="CL806" s="3" t="s">
        <v>86</v>
      </c>
    </row>
    <row r="807" spans="1:90" x14ac:dyDescent="0.3">
      <c r="A807" s="3" t="s">
        <v>72</v>
      </c>
      <c r="B807" s="3" t="s">
        <v>73</v>
      </c>
      <c r="C807" s="3" t="s">
        <v>74</v>
      </c>
      <c r="E807" s="3" t="str">
        <f>"080055898436"</f>
        <v>080055898436</v>
      </c>
      <c r="F807" s="4">
        <v>45245</v>
      </c>
      <c r="G807" s="3">
        <v>202408</v>
      </c>
      <c r="H807" s="3" t="s">
        <v>75</v>
      </c>
      <c r="I807" s="3" t="s">
        <v>76</v>
      </c>
      <c r="J807" s="3" t="s">
        <v>77</v>
      </c>
      <c r="K807" s="3" t="s">
        <v>78</v>
      </c>
      <c r="L807" s="3" t="s">
        <v>205</v>
      </c>
      <c r="M807" s="3" t="s">
        <v>206</v>
      </c>
      <c r="N807" s="3" t="s">
        <v>207</v>
      </c>
      <c r="O807" s="3" t="s">
        <v>82</v>
      </c>
      <c r="P807" s="3" t="str">
        <f>"1162957292                    "</f>
        <v xml:space="preserve">1162957292                    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0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29.54</v>
      </c>
      <c r="AR807" s="3">
        <v>0</v>
      </c>
      <c r="AS807" s="3">
        <v>0</v>
      </c>
      <c r="AT807" s="3">
        <v>0</v>
      </c>
      <c r="AU807" s="3">
        <v>0</v>
      </c>
      <c r="AV807" s="3">
        <v>0</v>
      </c>
      <c r="AW807" s="3">
        <v>0</v>
      </c>
      <c r="AX807" s="3">
        <v>0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0</v>
      </c>
      <c r="BH807" s="3">
        <v>1</v>
      </c>
      <c r="BI807" s="3">
        <v>1</v>
      </c>
      <c r="BJ807" s="3">
        <v>0.2</v>
      </c>
      <c r="BK807" s="3">
        <v>1</v>
      </c>
      <c r="BL807" s="3">
        <v>75.69</v>
      </c>
      <c r="BM807" s="3">
        <v>11.35</v>
      </c>
      <c r="BN807" s="3">
        <v>87.04</v>
      </c>
      <c r="BO807" s="3">
        <v>87.04</v>
      </c>
      <c r="BQ807" s="3" t="s">
        <v>208</v>
      </c>
      <c r="BR807" s="3" t="s">
        <v>84</v>
      </c>
      <c r="BS807" s="4">
        <v>45246</v>
      </c>
      <c r="BT807" s="5">
        <v>0.30902777777777779</v>
      </c>
      <c r="BU807" s="3" t="s">
        <v>1540</v>
      </c>
      <c r="BV807" s="3" t="s">
        <v>94</v>
      </c>
      <c r="BY807" s="3">
        <v>1200</v>
      </c>
      <c r="CA807" s="3" t="s">
        <v>1541</v>
      </c>
      <c r="CC807" s="3" t="s">
        <v>206</v>
      </c>
      <c r="CD807" s="3">
        <v>4000</v>
      </c>
      <c r="CE807" s="3" t="s">
        <v>90</v>
      </c>
      <c r="CF807" s="4">
        <v>45247</v>
      </c>
      <c r="CI807" s="3">
        <v>1</v>
      </c>
      <c r="CJ807" s="3">
        <v>1</v>
      </c>
      <c r="CK807" s="3">
        <v>21</v>
      </c>
      <c r="CL807" s="3" t="s">
        <v>86</v>
      </c>
    </row>
    <row r="808" spans="1:90" x14ac:dyDescent="0.3">
      <c r="A808" s="3" t="s">
        <v>72</v>
      </c>
      <c r="B808" s="3" t="s">
        <v>73</v>
      </c>
      <c r="C808" s="3" t="s">
        <v>74</v>
      </c>
      <c r="E808" s="3" t="str">
        <f>"080055884624"</f>
        <v>080055884624</v>
      </c>
      <c r="F808" s="4">
        <v>45245</v>
      </c>
      <c r="G808" s="3">
        <v>202408</v>
      </c>
      <c r="H808" s="3" t="s">
        <v>75</v>
      </c>
      <c r="I808" s="3" t="s">
        <v>76</v>
      </c>
      <c r="J808" s="3" t="s">
        <v>77</v>
      </c>
      <c r="K808" s="3" t="s">
        <v>78</v>
      </c>
      <c r="L808" s="3" t="s">
        <v>209</v>
      </c>
      <c r="M808" s="3" t="s">
        <v>210</v>
      </c>
      <c r="N808" s="3" t="s">
        <v>211</v>
      </c>
      <c r="O808" s="3" t="s">
        <v>82</v>
      </c>
      <c r="P808" s="3" t="str">
        <f>"1162957130                    "</f>
        <v xml:space="preserve">1162957130                    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0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57.23</v>
      </c>
      <c r="AR808" s="3">
        <v>0</v>
      </c>
      <c r="AS808" s="3">
        <v>0</v>
      </c>
      <c r="AT808" s="3">
        <v>0</v>
      </c>
      <c r="AU808" s="3">
        <v>0</v>
      </c>
      <c r="AV808" s="3">
        <v>0</v>
      </c>
      <c r="AW808" s="3">
        <v>0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1</v>
      </c>
      <c r="BI808" s="3">
        <v>1</v>
      </c>
      <c r="BJ808" s="3">
        <v>0.6</v>
      </c>
      <c r="BK808" s="3">
        <v>1</v>
      </c>
      <c r="BL808" s="3">
        <v>146.65</v>
      </c>
      <c r="BM808" s="3">
        <v>22</v>
      </c>
      <c r="BN808" s="3">
        <v>168.65</v>
      </c>
      <c r="BO808" s="3">
        <v>168.65</v>
      </c>
      <c r="BQ808" s="3" t="s">
        <v>212</v>
      </c>
      <c r="BR808" s="3" t="s">
        <v>84</v>
      </c>
      <c r="BS808" s="4">
        <v>45246</v>
      </c>
      <c r="BT808" s="5">
        <v>0.49305555555555558</v>
      </c>
      <c r="BU808" s="3" t="s">
        <v>1465</v>
      </c>
      <c r="BV808" s="3" t="s">
        <v>94</v>
      </c>
      <c r="BY808" s="3">
        <v>3024</v>
      </c>
      <c r="CA808" s="3" t="s">
        <v>1466</v>
      </c>
      <c r="CC808" s="3" t="s">
        <v>210</v>
      </c>
      <c r="CD808" s="3">
        <v>7300</v>
      </c>
      <c r="CE808" s="3" t="s">
        <v>90</v>
      </c>
      <c r="CF808" s="4">
        <v>45247</v>
      </c>
      <c r="CI808" s="3">
        <v>1</v>
      </c>
      <c r="CJ808" s="3">
        <v>1</v>
      </c>
      <c r="CK808" s="3">
        <v>23</v>
      </c>
      <c r="CL808" s="3" t="s">
        <v>86</v>
      </c>
    </row>
    <row r="809" spans="1:90" x14ac:dyDescent="0.3">
      <c r="A809" s="3" t="s">
        <v>72</v>
      </c>
      <c r="B809" s="3" t="s">
        <v>73</v>
      </c>
      <c r="C809" s="3" t="s">
        <v>74</v>
      </c>
      <c r="E809" s="3" t="str">
        <f>"080055896520"</f>
        <v>080055896520</v>
      </c>
      <c r="F809" s="4">
        <v>45245</v>
      </c>
      <c r="G809" s="3">
        <v>202408</v>
      </c>
      <c r="H809" s="3" t="s">
        <v>75</v>
      </c>
      <c r="I809" s="3" t="s">
        <v>76</v>
      </c>
      <c r="J809" s="3" t="s">
        <v>77</v>
      </c>
      <c r="K809" s="3" t="s">
        <v>78</v>
      </c>
      <c r="L809" s="3" t="s">
        <v>79</v>
      </c>
      <c r="M809" s="3" t="s">
        <v>80</v>
      </c>
      <c r="N809" s="3" t="s">
        <v>322</v>
      </c>
      <c r="O809" s="3" t="s">
        <v>82</v>
      </c>
      <c r="P809" s="3" t="str">
        <f>"1162957260                    "</f>
        <v xml:space="preserve">1162957260                    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0</v>
      </c>
      <c r="Z809" s="3">
        <v>0</v>
      </c>
      <c r="AA809" s="3">
        <v>0</v>
      </c>
      <c r="AB809" s="3">
        <v>0</v>
      </c>
      <c r="AC809" s="3">
        <v>0</v>
      </c>
      <c r="AD809" s="3">
        <v>0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0</v>
      </c>
      <c r="AK809" s="3">
        <v>0</v>
      </c>
      <c r="AL809" s="3">
        <v>0</v>
      </c>
      <c r="AM809" s="3">
        <v>0</v>
      </c>
      <c r="AN809" s="3">
        <v>0</v>
      </c>
      <c r="AO809" s="3">
        <v>0</v>
      </c>
      <c r="AP809" s="3">
        <v>0</v>
      </c>
      <c r="AQ809" s="3">
        <v>29.54</v>
      </c>
      <c r="AR809" s="3">
        <v>0</v>
      </c>
      <c r="AS809" s="3">
        <v>0</v>
      </c>
      <c r="AT809" s="3">
        <v>0</v>
      </c>
      <c r="AU809" s="3">
        <v>0</v>
      </c>
      <c r="AV809" s="3">
        <v>0</v>
      </c>
      <c r="AW809" s="3">
        <v>0</v>
      </c>
      <c r="AX809" s="3">
        <v>0</v>
      </c>
      <c r="AY809" s="3">
        <v>0</v>
      </c>
      <c r="AZ809" s="3">
        <v>0</v>
      </c>
      <c r="BA809" s="3">
        <v>0</v>
      </c>
      <c r="BB809" s="3">
        <v>0</v>
      </c>
      <c r="BC809" s="3">
        <v>0</v>
      </c>
      <c r="BD809" s="3">
        <v>0</v>
      </c>
      <c r="BE809" s="3">
        <v>0</v>
      </c>
      <c r="BF809" s="3">
        <v>0</v>
      </c>
      <c r="BG809" s="3">
        <v>0</v>
      </c>
      <c r="BH809" s="3">
        <v>1</v>
      </c>
      <c r="BI809" s="3">
        <v>1</v>
      </c>
      <c r="BJ809" s="3">
        <v>0.2</v>
      </c>
      <c r="BK809" s="3">
        <v>1</v>
      </c>
      <c r="BL809" s="3">
        <v>75.69</v>
      </c>
      <c r="BM809" s="3">
        <v>11.35</v>
      </c>
      <c r="BN809" s="3">
        <v>87.04</v>
      </c>
      <c r="BO809" s="3">
        <v>87.04</v>
      </c>
      <c r="BQ809" s="3" t="s">
        <v>323</v>
      </c>
      <c r="BR809" s="3" t="s">
        <v>84</v>
      </c>
      <c r="BS809" s="4">
        <v>45246</v>
      </c>
      <c r="BT809" s="5">
        <v>0.40763888888888888</v>
      </c>
      <c r="BU809" s="3" t="s">
        <v>1589</v>
      </c>
      <c r="BV809" s="3" t="s">
        <v>94</v>
      </c>
      <c r="BY809" s="3">
        <v>1200</v>
      </c>
      <c r="CA809" s="3" t="s">
        <v>325</v>
      </c>
      <c r="CC809" s="3" t="s">
        <v>80</v>
      </c>
      <c r="CD809" s="3">
        <v>7441</v>
      </c>
      <c r="CE809" s="3" t="s">
        <v>90</v>
      </c>
      <c r="CF809" s="4">
        <v>45247</v>
      </c>
      <c r="CI809" s="3">
        <v>1</v>
      </c>
      <c r="CJ809" s="3">
        <v>1</v>
      </c>
      <c r="CK809" s="3">
        <v>21</v>
      </c>
      <c r="CL809" s="3" t="s">
        <v>86</v>
      </c>
    </row>
    <row r="810" spans="1:90" x14ac:dyDescent="0.3">
      <c r="A810" s="3" t="s">
        <v>72</v>
      </c>
      <c r="B810" s="3" t="s">
        <v>73</v>
      </c>
      <c r="C810" s="3" t="s">
        <v>74</v>
      </c>
      <c r="E810" s="3" t="str">
        <f>"080055896286"</f>
        <v>080055896286</v>
      </c>
      <c r="F810" s="4">
        <v>45245</v>
      </c>
      <c r="G810" s="3">
        <v>202408</v>
      </c>
      <c r="H810" s="3" t="s">
        <v>75</v>
      </c>
      <c r="I810" s="3" t="s">
        <v>76</v>
      </c>
      <c r="J810" s="3" t="s">
        <v>77</v>
      </c>
      <c r="K810" s="3" t="s">
        <v>78</v>
      </c>
      <c r="L810" s="3" t="s">
        <v>541</v>
      </c>
      <c r="M810" s="3" t="s">
        <v>542</v>
      </c>
      <c r="N810" s="3" t="s">
        <v>543</v>
      </c>
      <c r="O810" s="3" t="s">
        <v>82</v>
      </c>
      <c r="P810" s="3" t="str">
        <f>"1162957259                    "</f>
        <v xml:space="preserve">1162957259                    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0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57.23</v>
      </c>
      <c r="AR810" s="3">
        <v>0</v>
      </c>
      <c r="AS810" s="3">
        <v>0</v>
      </c>
      <c r="AT810" s="3">
        <v>0</v>
      </c>
      <c r="AU810" s="3">
        <v>0</v>
      </c>
      <c r="AV810" s="3">
        <v>0</v>
      </c>
      <c r="AW810" s="3">
        <v>0</v>
      </c>
      <c r="AX810" s="3">
        <v>0</v>
      </c>
      <c r="AY810" s="3">
        <v>0</v>
      </c>
      <c r="AZ810" s="3">
        <v>0</v>
      </c>
      <c r="BA810" s="3">
        <v>0</v>
      </c>
      <c r="BB810" s="3">
        <v>0</v>
      </c>
      <c r="BC810" s="3">
        <v>0</v>
      </c>
      <c r="BD810" s="3">
        <v>0</v>
      </c>
      <c r="BE810" s="3">
        <v>0</v>
      </c>
      <c r="BF810" s="3">
        <v>0</v>
      </c>
      <c r="BG810" s="3">
        <v>0</v>
      </c>
      <c r="BH810" s="3">
        <v>1</v>
      </c>
      <c r="BI810" s="3">
        <v>1</v>
      </c>
      <c r="BJ810" s="3">
        <v>1.5</v>
      </c>
      <c r="BK810" s="3">
        <v>1.5</v>
      </c>
      <c r="BL810" s="3">
        <v>146.65</v>
      </c>
      <c r="BM810" s="3">
        <v>22</v>
      </c>
      <c r="BN810" s="3">
        <v>168.65</v>
      </c>
      <c r="BO810" s="3">
        <v>168.65</v>
      </c>
      <c r="BQ810" s="3" t="s">
        <v>544</v>
      </c>
      <c r="BR810" s="3" t="s">
        <v>84</v>
      </c>
      <c r="BS810" s="4">
        <v>45246</v>
      </c>
      <c r="BT810" s="5">
        <v>0.64583333333333337</v>
      </c>
      <c r="BU810" s="3" t="s">
        <v>1590</v>
      </c>
      <c r="BV810" s="3" t="s">
        <v>94</v>
      </c>
      <c r="BY810" s="3">
        <v>7540</v>
      </c>
      <c r="CA810" s="3" t="s">
        <v>1507</v>
      </c>
      <c r="CC810" s="3" t="s">
        <v>542</v>
      </c>
      <c r="CD810" s="3">
        <v>3370</v>
      </c>
      <c r="CE810" s="3" t="s">
        <v>90</v>
      </c>
      <c r="CF810" s="4">
        <v>45247</v>
      </c>
      <c r="CI810" s="3">
        <v>2</v>
      </c>
      <c r="CJ810" s="3">
        <v>1</v>
      </c>
      <c r="CK810" s="3">
        <v>23</v>
      </c>
      <c r="CL810" s="3" t="s">
        <v>86</v>
      </c>
    </row>
    <row r="811" spans="1:90" x14ac:dyDescent="0.3">
      <c r="A811" s="3" t="s">
        <v>72</v>
      </c>
      <c r="B811" s="3" t="s">
        <v>73</v>
      </c>
      <c r="C811" s="3" t="s">
        <v>74</v>
      </c>
      <c r="E811" s="3" t="str">
        <f>"080055884762"</f>
        <v>080055884762</v>
      </c>
      <c r="F811" s="4">
        <v>45245</v>
      </c>
      <c r="G811" s="3">
        <v>202408</v>
      </c>
      <c r="H811" s="3" t="s">
        <v>75</v>
      </c>
      <c r="I811" s="3" t="s">
        <v>76</v>
      </c>
      <c r="J811" s="3" t="s">
        <v>77</v>
      </c>
      <c r="K811" s="3" t="s">
        <v>78</v>
      </c>
      <c r="L811" s="3" t="s">
        <v>193</v>
      </c>
      <c r="M811" s="3" t="s">
        <v>194</v>
      </c>
      <c r="N811" s="3" t="s">
        <v>1591</v>
      </c>
      <c r="O811" s="3" t="s">
        <v>82</v>
      </c>
      <c r="P811" s="3" t="str">
        <f>"1162957141                    "</f>
        <v xml:space="preserve">1162957141                    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0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29.54</v>
      </c>
      <c r="AR811" s="3">
        <v>0</v>
      </c>
      <c r="AS811" s="3">
        <v>0</v>
      </c>
      <c r="AT811" s="3">
        <v>0</v>
      </c>
      <c r="AU811" s="3">
        <v>0</v>
      </c>
      <c r="AV811" s="3">
        <v>0</v>
      </c>
      <c r="AW811" s="3">
        <v>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1</v>
      </c>
      <c r="BI811" s="3">
        <v>1</v>
      </c>
      <c r="BJ811" s="3">
        <v>0.2</v>
      </c>
      <c r="BK811" s="3">
        <v>1</v>
      </c>
      <c r="BL811" s="3">
        <v>75.69</v>
      </c>
      <c r="BM811" s="3">
        <v>11.35</v>
      </c>
      <c r="BN811" s="3">
        <v>87.04</v>
      </c>
      <c r="BO811" s="3">
        <v>87.04</v>
      </c>
      <c r="BQ811" s="3" t="s">
        <v>1592</v>
      </c>
      <c r="BR811" s="3" t="s">
        <v>84</v>
      </c>
      <c r="BS811" s="4">
        <v>45246</v>
      </c>
      <c r="BT811" s="5">
        <v>0.41597222222222219</v>
      </c>
      <c r="BU811" s="3" t="s">
        <v>1593</v>
      </c>
      <c r="BV811" s="3" t="s">
        <v>94</v>
      </c>
      <c r="BY811" s="3">
        <v>1200</v>
      </c>
      <c r="CC811" s="3" t="s">
        <v>194</v>
      </c>
      <c r="CD811" s="3">
        <v>6001</v>
      </c>
      <c r="CE811" s="3" t="s">
        <v>90</v>
      </c>
      <c r="CF811" s="4">
        <v>45246</v>
      </c>
      <c r="CI811" s="3">
        <v>1</v>
      </c>
      <c r="CJ811" s="3">
        <v>1</v>
      </c>
      <c r="CK811" s="3">
        <v>21</v>
      </c>
      <c r="CL811" s="3" t="s">
        <v>86</v>
      </c>
    </row>
    <row r="812" spans="1:90" x14ac:dyDescent="0.3">
      <c r="A812" s="3" t="s">
        <v>72</v>
      </c>
      <c r="B812" s="3" t="s">
        <v>73</v>
      </c>
      <c r="C812" s="3" t="s">
        <v>74</v>
      </c>
      <c r="E812" s="3" t="str">
        <f>"080055898489"</f>
        <v>080055898489</v>
      </c>
      <c r="F812" s="4">
        <v>45245</v>
      </c>
      <c r="G812" s="3">
        <v>202408</v>
      </c>
      <c r="H812" s="3" t="s">
        <v>75</v>
      </c>
      <c r="I812" s="3" t="s">
        <v>76</v>
      </c>
      <c r="J812" s="3" t="s">
        <v>77</v>
      </c>
      <c r="K812" s="3" t="s">
        <v>78</v>
      </c>
      <c r="L812" s="3" t="s">
        <v>131</v>
      </c>
      <c r="M812" s="3" t="s">
        <v>132</v>
      </c>
      <c r="N812" s="3" t="s">
        <v>133</v>
      </c>
      <c r="O812" s="3" t="s">
        <v>150</v>
      </c>
      <c r="P812" s="3" t="str">
        <f>"1162957280                    "</f>
        <v xml:space="preserve">1162957280                    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5.57</v>
      </c>
      <c r="AH812" s="3">
        <v>0</v>
      </c>
      <c r="AI812" s="3">
        <v>0</v>
      </c>
      <c r="AJ812" s="3">
        <v>0</v>
      </c>
      <c r="AK812" s="3">
        <v>0</v>
      </c>
      <c r="AL812" s="3">
        <v>0</v>
      </c>
      <c r="AM812" s="3">
        <v>0</v>
      </c>
      <c r="AN812" s="3">
        <v>0</v>
      </c>
      <c r="AO812" s="3">
        <v>0</v>
      </c>
      <c r="AP812" s="3">
        <v>0</v>
      </c>
      <c r="AQ812" s="3">
        <v>113.48</v>
      </c>
      <c r="AR812" s="3">
        <v>0</v>
      </c>
      <c r="AS812" s="3">
        <v>0</v>
      </c>
      <c r="AT812" s="3">
        <v>0</v>
      </c>
      <c r="AU812" s="3">
        <v>0</v>
      </c>
      <c r="AV812" s="3">
        <v>0</v>
      </c>
      <c r="AW812" s="3">
        <v>0</v>
      </c>
      <c r="AX812" s="3">
        <v>0</v>
      </c>
      <c r="AY812" s="3">
        <v>0</v>
      </c>
      <c r="AZ812" s="3">
        <v>0</v>
      </c>
      <c r="BA812" s="3">
        <v>0</v>
      </c>
      <c r="BB812" s="3">
        <v>0</v>
      </c>
      <c r="BC812" s="3">
        <v>0</v>
      </c>
      <c r="BD812" s="3">
        <v>0</v>
      </c>
      <c r="BE812" s="3">
        <v>0</v>
      </c>
      <c r="BF812" s="3">
        <v>0</v>
      </c>
      <c r="BG812" s="3">
        <v>0</v>
      </c>
      <c r="BH812" s="3">
        <v>2</v>
      </c>
      <c r="BI812" s="3">
        <v>23</v>
      </c>
      <c r="BJ812" s="3">
        <v>19.7</v>
      </c>
      <c r="BK812" s="3">
        <v>23</v>
      </c>
      <c r="BL812" s="3">
        <v>296.37</v>
      </c>
      <c r="BM812" s="3">
        <v>44.46</v>
      </c>
      <c r="BN812" s="3">
        <v>340.83</v>
      </c>
      <c r="BO812" s="3">
        <v>340.83</v>
      </c>
      <c r="BQ812" s="3" t="s">
        <v>134</v>
      </c>
      <c r="BR812" s="3" t="s">
        <v>84</v>
      </c>
      <c r="BS812" s="4">
        <v>45246</v>
      </c>
      <c r="BT812" s="5">
        <v>0.39513888888888887</v>
      </c>
      <c r="BU812" s="3" t="s">
        <v>1317</v>
      </c>
      <c r="BV812" s="3" t="s">
        <v>94</v>
      </c>
      <c r="BY812" s="3">
        <v>98640</v>
      </c>
      <c r="CA812" s="3" t="s">
        <v>693</v>
      </c>
      <c r="CC812" s="3" t="s">
        <v>132</v>
      </c>
      <c r="CD812" s="3">
        <v>2531</v>
      </c>
      <c r="CE812" s="3" t="s">
        <v>90</v>
      </c>
      <c r="CF812" s="4">
        <v>45247</v>
      </c>
      <c r="CI812" s="3">
        <v>1</v>
      </c>
      <c r="CJ812" s="3">
        <v>1</v>
      </c>
      <c r="CK812" s="3">
        <v>43</v>
      </c>
      <c r="CL812" s="3" t="s">
        <v>86</v>
      </c>
    </row>
    <row r="813" spans="1:90" x14ac:dyDescent="0.3">
      <c r="A813" s="3" t="s">
        <v>72</v>
      </c>
      <c r="B813" s="3" t="s">
        <v>73</v>
      </c>
      <c r="C813" s="3" t="s">
        <v>74</v>
      </c>
      <c r="E813" s="3" t="str">
        <f>"080055886467"</f>
        <v>080055886467</v>
      </c>
      <c r="F813" s="4">
        <v>45245</v>
      </c>
      <c r="G813" s="3">
        <v>202408</v>
      </c>
      <c r="H813" s="3" t="s">
        <v>75</v>
      </c>
      <c r="I813" s="3" t="s">
        <v>76</v>
      </c>
      <c r="J813" s="3" t="s">
        <v>77</v>
      </c>
      <c r="K813" s="3" t="s">
        <v>78</v>
      </c>
      <c r="L813" s="3" t="s">
        <v>205</v>
      </c>
      <c r="M813" s="3" t="s">
        <v>206</v>
      </c>
      <c r="N813" s="3" t="s">
        <v>207</v>
      </c>
      <c r="O813" s="3" t="s">
        <v>82</v>
      </c>
      <c r="P813" s="3" t="str">
        <f>"1162957181                    "</f>
        <v xml:space="preserve">1162957181                    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29.54</v>
      </c>
      <c r="AR813" s="3">
        <v>0</v>
      </c>
      <c r="AS813" s="3">
        <v>0</v>
      </c>
      <c r="AT813" s="3">
        <v>0</v>
      </c>
      <c r="AU813" s="3">
        <v>0</v>
      </c>
      <c r="AV813" s="3">
        <v>0</v>
      </c>
      <c r="AW813" s="3">
        <v>0</v>
      </c>
      <c r="AX813" s="3">
        <v>0</v>
      </c>
      <c r="AY813" s="3">
        <v>0</v>
      </c>
      <c r="AZ813" s="3">
        <v>0</v>
      </c>
      <c r="BA813" s="3">
        <v>0</v>
      </c>
      <c r="BB813" s="3">
        <v>0</v>
      </c>
      <c r="BC813" s="3">
        <v>0</v>
      </c>
      <c r="BD813" s="3">
        <v>0</v>
      </c>
      <c r="BE813" s="3">
        <v>0</v>
      </c>
      <c r="BF813" s="3">
        <v>0</v>
      </c>
      <c r="BG813" s="3">
        <v>0</v>
      </c>
      <c r="BH813" s="3">
        <v>1</v>
      </c>
      <c r="BI813" s="3">
        <v>1</v>
      </c>
      <c r="BJ813" s="3">
        <v>0.2</v>
      </c>
      <c r="BK813" s="3">
        <v>1</v>
      </c>
      <c r="BL813" s="3">
        <v>75.69</v>
      </c>
      <c r="BM813" s="3">
        <v>11.35</v>
      </c>
      <c r="BN813" s="3">
        <v>87.04</v>
      </c>
      <c r="BO813" s="3">
        <v>87.04</v>
      </c>
      <c r="BQ813" s="3" t="s">
        <v>208</v>
      </c>
      <c r="BR813" s="3" t="s">
        <v>84</v>
      </c>
      <c r="BS813" s="4">
        <v>45246</v>
      </c>
      <c r="BT813" s="5">
        <v>0.30902777777777779</v>
      </c>
      <c r="BU813" s="3" t="s">
        <v>1540</v>
      </c>
      <c r="BV813" s="3" t="s">
        <v>94</v>
      </c>
      <c r="BY813" s="3">
        <v>1200</v>
      </c>
      <c r="CA813" s="3" t="s">
        <v>1541</v>
      </c>
      <c r="CC813" s="3" t="s">
        <v>206</v>
      </c>
      <c r="CD813" s="3">
        <v>4000</v>
      </c>
      <c r="CE813" s="3" t="s">
        <v>90</v>
      </c>
      <c r="CF813" s="4">
        <v>45247</v>
      </c>
      <c r="CI813" s="3">
        <v>1</v>
      </c>
      <c r="CJ813" s="3">
        <v>1</v>
      </c>
      <c r="CK813" s="3">
        <v>21</v>
      </c>
      <c r="CL813" s="3" t="s">
        <v>86</v>
      </c>
    </row>
    <row r="814" spans="1:90" x14ac:dyDescent="0.3">
      <c r="A814" s="3" t="s">
        <v>72</v>
      </c>
      <c r="B814" s="3" t="s">
        <v>73</v>
      </c>
      <c r="C814" s="3" t="s">
        <v>74</v>
      </c>
      <c r="E814" s="3" t="str">
        <f>"080055884586"</f>
        <v>080055884586</v>
      </c>
      <c r="F814" s="4">
        <v>45245</v>
      </c>
      <c r="G814" s="3">
        <v>202408</v>
      </c>
      <c r="H814" s="3" t="s">
        <v>75</v>
      </c>
      <c r="I814" s="3" t="s">
        <v>76</v>
      </c>
      <c r="J814" s="3" t="s">
        <v>77</v>
      </c>
      <c r="K814" s="3" t="s">
        <v>78</v>
      </c>
      <c r="L814" s="3" t="s">
        <v>75</v>
      </c>
      <c r="M814" s="3" t="s">
        <v>76</v>
      </c>
      <c r="N814" s="3" t="s">
        <v>312</v>
      </c>
      <c r="O814" s="3" t="s">
        <v>82</v>
      </c>
      <c r="P814" s="3" t="str">
        <f>"1162957124                    "</f>
        <v xml:space="preserve">1162957124                    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23.07</v>
      </c>
      <c r="AR814" s="3">
        <v>0</v>
      </c>
      <c r="AS814" s="3">
        <v>0</v>
      </c>
      <c r="AT814" s="3">
        <v>0</v>
      </c>
      <c r="AU814" s="3">
        <v>0</v>
      </c>
      <c r="AV814" s="3">
        <v>0</v>
      </c>
      <c r="AW814" s="3">
        <v>0</v>
      </c>
      <c r="AX814" s="3">
        <v>0</v>
      </c>
      <c r="AY814" s="3">
        <v>0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1</v>
      </c>
      <c r="BI814" s="3">
        <v>1</v>
      </c>
      <c r="BJ814" s="3">
        <v>1.9</v>
      </c>
      <c r="BK814" s="3">
        <v>2</v>
      </c>
      <c r="BL814" s="3">
        <v>59.12</v>
      </c>
      <c r="BM814" s="3">
        <v>8.8699999999999992</v>
      </c>
      <c r="BN814" s="3">
        <v>67.989999999999995</v>
      </c>
      <c r="BO814" s="3">
        <v>67.989999999999995</v>
      </c>
      <c r="BQ814" s="3" t="s">
        <v>910</v>
      </c>
      <c r="BR814" s="3" t="s">
        <v>84</v>
      </c>
      <c r="BS814" s="4">
        <v>45246</v>
      </c>
      <c r="BT814" s="5">
        <v>0.3659722222222222</v>
      </c>
      <c r="BU814" s="3" t="s">
        <v>675</v>
      </c>
      <c r="BV814" s="3" t="s">
        <v>94</v>
      </c>
      <c r="BY814" s="3">
        <v>9610</v>
      </c>
      <c r="CA814" s="3" t="s">
        <v>676</v>
      </c>
      <c r="CC814" s="3" t="s">
        <v>76</v>
      </c>
      <c r="CD814" s="3">
        <v>1645</v>
      </c>
      <c r="CE814" s="3" t="s">
        <v>90</v>
      </c>
      <c r="CF814" s="4">
        <v>45247</v>
      </c>
      <c r="CI814" s="3">
        <v>1</v>
      </c>
      <c r="CJ814" s="3">
        <v>1</v>
      </c>
      <c r="CK814" s="3">
        <v>22</v>
      </c>
      <c r="CL814" s="3" t="s">
        <v>86</v>
      </c>
    </row>
    <row r="815" spans="1:90" x14ac:dyDescent="0.3">
      <c r="A815" s="3" t="s">
        <v>72</v>
      </c>
      <c r="B815" s="3" t="s">
        <v>73</v>
      </c>
      <c r="C815" s="3" t="s">
        <v>74</v>
      </c>
      <c r="E815" s="3" t="str">
        <f>"080055882075"</f>
        <v>080055882075</v>
      </c>
      <c r="F815" s="4">
        <v>45245</v>
      </c>
      <c r="G815" s="3">
        <v>202408</v>
      </c>
      <c r="H815" s="3" t="s">
        <v>75</v>
      </c>
      <c r="I815" s="3" t="s">
        <v>76</v>
      </c>
      <c r="J815" s="3" t="s">
        <v>77</v>
      </c>
      <c r="K815" s="3" t="s">
        <v>78</v>
      </c>
      <c r="L815" s="3" t="s">
        <v>79</v>
      </c>
      <c r="M815" s="3" t="s">
        <v>80</v>
      </c>
      <c r="N815" s="3" t="s">
        <v>444</v>
      </c>
      <c r="O815" s="3" t="s">
        <v>82</v>
      </c>
      <c r="P815" s="3" t="str">
        <f>"1162957044                    "</f>
        <v xml:space="preserve">1162957044                    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29.54</v>
      </c>
      <c r="AR815" s="3">
        <v>0</v>
      </c>
      <c r="AS815" s="3">
        <v>0</v>
      </c>
      <c r="AT815" s="3">
        <v>0</v>
      </c>
      <c r="AU815" s="3">
        <v>0</v>
      </c>
      <c r="AV815" s="3">
        <v>0</v>
      </c>
      <c r="AW815" s="3">
        <v>0</v>
      </c>
      <c r="AX815" s="3">
        <v>0</v>
      </c>
      <c r="AY815" s="3">
        <v>0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0</v>
      </c>
      <c r="BF815" s="3">
        <v>0</v>
      </c>
      <c r="BG815" s="3">
        <v>0</v>
      </c>
      <c r="BH815" s="3">
        <v>1</v>
      </c>
      <c r="BI815" s="3">
        <v>1</v>
      </c>
      <c r="BJ815" s="3">
        <v>0.2</v>
      </c>
      <c r="BK815" s="3">
        <v>1</v>
      </c>
      <c r="BL815" s="3">
        <v>75.69</v>
      </c>
      <c r="BM815" s="3">
        <v>11.35</v>
      </c>
      <c r="BN815" s="3">
        <v>87.04</v>
      </c>
      <c r="BO815" s="3">
        <v>87.04</v>
      </c>
      <c r="BQ815" s="3" t="s">
        <v>446</v>
      </c>
      <c r="BR815" s="3" t="s">
        <v>84</v>
      </c>
      <c r="BS815" s="4">
        <v>45246</v>
      </c>
      <c r="BT815" s="5">
        <v>0.36249999999999999</v>
      </c>
      <c r="BU815" s="3" t="s">
        <v>1403</v>
      </c>
      <c r="BV815" s="3" t="s">
        <v>94</v>
      </c>
      <c r="BY815" s="3">
        <v>1200</v>
      </c>
      <c r="BZ815" s="3" t="s">
        <v>311</v>
      </c>
      <c r="CA815" s="3" t="s">
        <v>146</v>
      </c>
      <c r="CC815" s="3" t="s">
        <v>80</v>
      </c>
      <c r="CD815" s="3">
        <v>7490</v>
      </c>
      <c r="CE815" s="3" t="s">
        <v>90</v>
      </c>
      <c r="CF815" s="4">
        <v>45247</v>
      </c>
      <c r="CI815" s="3">
        <v>1</v>
      </c>
      <c r="CJ815" s="3">
        <v>1</v>
      </c>
      <c r="CK815" s="3">
        <v>21</v>
      </c>
      <c r="CL815" s="3" t="s">
        <v>86</v>
      </c>
    </row>
    <row r="816" spans="1:90" x14ac:dyDescent="0.3">
      <c r="A816" s="3" t="s">
        <v>72</v>
      </c>
      <c r="B816" s="3" t="s">
        <v>73</v>
      </c>
      <c r="C816" s="3" t="s">
        <v>74</v>
      </c>
      <c r="E816" s="3" t="str">
        <f>"080055915181"</f>
        <v>080055915181</v>
      </c>
      <c r="F816" s="4">
        <v>45246</v>
      </c>
      <c r="G816" s="3">
        <v>202408</v>
      </c>
      <c r="H816" s="3" t="s">
        <v>75</v>
      </c>
      <c r="I816" s="3" t="s">
        <v>76</v>
      </c>
      <c r="J816" s="3" t="s">
        <v>77</v>
      </c>
      <c r="K816" s="3" t="s">
        <v>78</v>
      </c>
      <c r="L816" s="3" t="s">
        <v>221</v>
      </c>
      <c r="M816" s="3" t="s">
        <v>222</v>
      </c>
      <c r="N816" s="3" t="s">
        <v>1594</v>
      </c>
      <c r="O816" s="3" t="s">
        <v>82</v>
      </c>
      <c r="P816" s="3" t="str">
        <f>"1162957307                    "</f>
        <v xml:space="preserve">1162957307                    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0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23.07</v>
      </c>
      <c r="AR816" s="3">
        <v>0</v>
      </c>
      <c r="AS816" s="3">
        <v>0</v>
      </c>
      <c r="AT816" s="3">
        <v>0</v>
      </c>
      <c r="AU816" s="3">
        <v>0</v>
      </c>
      <c r="AV816" s="3">
        <v>0</v>
      </c>
      <c r="AW816" s="3">
        <v>0</v>
      </c>
      <c r="AX816" s="3">
        <v>0</v>
      </c>
      <c r="AY816" s="3">
        <v>0</v>
      </c>
      <c r="AZ816" s="3">
        <v>0</v>
      </c>
      <c r="BA816" s="3">
        <v>0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1</v>
      </c>
      <c r="BI816" s="3">
        <v>1</v>
      </c>
      <c r="BJ816" s="3">
        <v>0.2</v>
      </c>
      <c r="BK816" s="3">
        <v>1</v>
      </c>
      <c r="BL816" s="3">
        <v>59.12</v>
      </c>
      <c r="BM816" s="3">
        <v>8.8699999999999992</v>
      </c>
      <c r="BN816" s="3">
        <v>67.989999999999995</v>
      </c>
      <c r="BO816" s="3">
        <v>67.989999999999995</v>
      </c>
      <c r="BQ816" s="3" t="s">
        <v>1595</v>
      </c>
      <c r="BR816" s="3" t="s">
        <v>84</v>
      </c>
      <c r="BS816" s="4">
        <v>45247</v>
      </c>
      <c r="BT816" s="5">
        <v>0.3263888888888889</v>
      </c>
      <c r="BU816" s="3" t="s">
        <v>1596</v>
      </c>
      <c r="BV816" s="3" t="s">
        <v>94</v>
      </c>
      <c r="BY816" s="3">
        <v>1240</v>
      </c>
      <c r="CA816" s="3" t="s">
        <v>914</v>
      </c>
      <c r="CC816" s="3" t="s">
        <v>222</v>
      </c>
      <c r="CD816" s="3">
        <v>1469</v>
      </c>
      <c r="CE816" s="3" t="s">
        <v>90</v>
      </c>
      <c r="CF816" s="4">
        <v>45248</v>
      </c>
      <c r="CI816" s="3">
        <v>1</v>
      </c>
      <c r="CJ816" s="3">
        <v>1</v>
      </c>
      <c r="CK816" s="3">
        <v>22</v>
      </c>
      <c r="CL816" s="3" t="s">
        <v>86</v>
      </c>
    </row>
    <row r="817" spans="1:90" x14ac:dyDescent="0.3">
      <c r="A817" s="3" t="s">
        <v>72</v>
      </c>
      <c r="B817" s="3" t="s">
        <v>73</v>
      </c>
      <c r="C817" s="3" t="s">
        <v>74</v>
      </c>
      <c r="E817" s="3" t="str">
        <f>"080055911669"</f>
        <v>080055911669</v>
      </c>
      <c r="F817" s="4">
        <v>45246</v>
      </c>
      <c r="G817" s="3">
        <v>202408</v>
      </c>
      <c r="H817" s="3" t="s">
        <v>75</v>
      </c>
      <c r="I817" s="3" t="s">
        <v>76</v>
      </c>
      <c r="J817" s="3" t="s">
        <v>77</v>
      </c>
      <c r="K817" s="3" t="s">
        <v>78</v>
      </c>
      <c r="L817" s="3" t="s">
        <v>75</v>
      </c>
      <c r="M817" s="3" t="s">
        <v>76</v>
      </c>
      <c r="N817" s="3" t="s">
        <v>1597</v>
      </c>
      <c r="O817" s="3" t="s">
        <v>82</v>
      </c>
      <c r="P817" s="3" t="str">
        <f>"1162957410                    "</f>
        <v xml:space="preserve">1162957410                    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23.07</v>
      </c>
      <c r="AR817" s="3">
        <v>0</v>
      </c>
      <c r="AS817" s="3">
        <v>0</v>
      </c>
      <c r="AT817" s="3">
        <v>0</v>
      </c>
      <c r="AU817" s="3">
        <v>0</v>
      </c>
      <c r="AV817" s="3">
        <v>0</v>
      </c>
      <c r="AW817" s="3">
        <v>0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0</v>
      </c>
      <c r="BF817" s="3">
        <v>0</v>
      </c>
      <c r="BG817" s="3">
        <v>0</v>
      </c>
      <c r="BH817" s="3">
        <v>1</v>
      </c>
      <c r="BI817" s="3">
        <v>2</v>
      </c>
      <c r="BJ817" s="3">
        <v>1.5</v>
      </c>
      <c r="BK817" s="3">
        <v>2</v>
      </c>
      <c r="BL817" s="3">
        <v>59.12</v>
      </c>
      <c r="BM817" s="3">
        <v>8.8699999999999992</v>
      </c>
      <c r="BN817" s="3">
        <v>67.989999999999995</v>
      </c>
      <c r="BO817" s="3">
        <v>67.989999999999995</v>
      </c>
      <c r="BQ817" s="3" t="s">
        <v>1598</v>
      </c>
      <c r="BR817" s="3" t="s">
        <v>84</v>
      </c>
      <c r="BS817" s="4">
        <v>45247</v>
      </c>
      <c r="BT817" s="5">
        <v>0.34375</v>
      </c>
      <c r="BU817" s="3" t="s">
        <v>1599</v>
      </c>
      <c r="BV817" s="3" t="s">
        <v>94</v>
      </c>
      <c r="BY817" s="3">
        <v>7540</v>
      </c>
      <c r="CA817" s="3" t="s">
        <v>153</v>
      </c>
      <c r="CC817" s="3" t="s">
        <v>76</v>
      </c>
      <c r="CD817" s="3">
        <v>1600</v>
      </c>
      <c r="CE817" s="3" t="s">
        <v>90</v>
      </c>
      <c r="CF817" s="4">
        <v>45247</v>
      </c>
      <c r="CI817" s="3">
        <v>1</v>
      </c>
      <c r="CJ817" s="3">
        <v>1</v>
      </c>
      <c r="CK817" s="3">
        <v>22</v>
      </c>
      <c r="CL817" s="3" t="s">
        <v>86</v>
      </c>
    </row>
    <row r="818" spans="1:90" x14ac:dyDescent="0.3">
      <c r="A818" s="3" t="s">
        <v>72</v>
      </c>
      <c r="B818" s="3" t="s">
        <v>73</v>
      </c>
      <c r="C818" s="3" t="s">
        <v>74</v>
      </c>
      <c r="E818" s="3" t="str">
        <f>"080055906994"</f>
        <v>080055906994</v>
      </c>
      <c r="F818" s="4">
        <v>45246</v>
      </c>
      <c r="G818" s="3">
        <v>202408</v>
      </c>
      <c r="H818" s="3" t="s">
        <v>75</v>
      </c>
      <c r="I818" s="3" t="s">
        <v>76</v>
      </c>
      <c r="J818" s="3" t="s">
        <v>77</v>
      </c>
      <c r="K818" s="3" t="s">
        <v>78</v>
      </c>
      <c r="L818" s="3" t="s">
        <v>442</v>
      </c>
      <c r="M818" s="3" t="s">
        <v>443</v>
      </c>
      <c r="N818" s="3" t="s">
        <v>793</v>
      </c>
      <c r="O818" s="3" t="s">
        <v>82</v>
      </c>
      <c r="P818" s="3" t="str">
        <f>"1162957371                    "</f>
        <v xml:space="preserve">1162957371                    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23.07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0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0</v>
      </c>
      <c r="BH818" s="3">
        <v>1</v>
      </c>
      <c r="BI818" s="3">
        <v>1</v>
      </c>
      <c r="BJ818" s="3">
        <v>0.2</v>
      </c>
      <c r="BK818" s="3">
        <v>1</v>
      </c>
      <c r="BL818" s="3">
        <v>59.12</v>
      </c>
      <c r="BM818" s="3">
        <v>8.8699999999999992</v>
      </c>
      <c r="BN818" s="3">
        <v>67.989999999999995</v>
      </c>
      <c r="BO818" s="3">
        <v>67.989999999999995</v>
      </c>
      <c r="BQ818" s="3" t="s">
        <v>794</v>
      </c>
      <c r="BR818" s="3" t="s">
        <v>84</v>
      </c>
      <c r="BS818" s="4">
        <v>45247</v>
      </c>
      <c r="BT818" s="5">
        <v>0.3298611111111111</v>
      </c>
      <c r="BU818" s="3" t="s">
        <v>1600</v>
      </c>
      <c r="BV818" s="3" t="s">
        <v>94</v>
      </c>
      <c r="BY818" s="3">
        <v>1200</v>
      </c>
      <c r="CA818" s="3" t="s">
        <v>673</v>
      </c>
      <c r="CC818" s="3" t="s">
        <v>443</v>
      </c>
      <c r="CD818" s="3">
        <v>2094</v>
      </c>
      <c r="CE818" s="3" t="s">
        <v>90</v>
      </c>
      <c r="CF818" s="4">
        <v>45248</v>
      </c>
      <c r="CI818" s="3">
        <v>1</v>
      </c>
      <c r="CJ818" s="3">
        <v>1</v>
      </c>
      <c r="CK818" s="3">
        <v>22</v>
      </c>
      <c r="CL818" s="3" t="s">
        <v>86</v>
      </c>
    </row>
    <row r="819" spans="1:90" x14ac:dyDescent="0.3">
      <c r="A819" s="3" t="s">
        <v>72</v>
      </c>
      <c r="B819" s="3" t="s">
        <v>73</v>
      </c>
      <c r="C819" s="3" t="s">
        <v>74</v>
      </c>
      <c r="E819" s="3" t="str">
        <f>"080055911710"</f>
        <v>080055911710</v>
      </c>
      <c r="F819" s="4">
        <v>45246</v>
      </c>
      <c r="G819" s="3">
        <v>202408</v>
      </c>
      <c r="H819" s="3" t="s">
        <v>75</v>
      </c>
      <c r="I819" s="3" t="s">
        <v>76</v>
      </c>
      <c r="J819" s="3" t="s">
        <v>77</v>
      </c>
      <c r="K819" s="3" t="s">
        <v>78</v>
      </c>
      <c r="L819" s="3" t="s">
        <v>205</v>
      </c>
      <c r="M819" s="3" t="s">
        <v>206</v>
      </c>
      <c r="N819" s="3" t="s">
        <v>207</v>
      </c>
      <c r="O819" s="3" t="s">
        <v>82</v>
      </c>
      <c r="P819" s="3" t="str">
        <f>"1162957411                    "</f>
        <v xml:space="preserve">1162957411                    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0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29.54</v>
      </c>
      <c r="AR819" s="3">
        <v>0</v>
      </c>
      <c r="AS819" s="3">
        <v>0</v>
      </c>
      <c r="AT819" s="3">
        <v>0</v>
      </c>
      <c r="AU819" s="3">
        <v>0</v>
      </c>
      <c r="AV819" s="3">
        <v>0</v>
      </c>
      <c r="AW819" s="3">
        <v>0</v>
      </c>
      <c r="AX819" s="3">
        <v>0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0</v>
      </c>
      <c r="BF819" s="3">
        <v>0</v>
      </c>
      <c r="BG819" s="3">
        <v>0</v>
      </c>
      <c r="BH819" s="3">
        <v>1</v>
      </c>
      <c r="BI819" s="3">
        <v>1</v>
      </c>
      <c r="BJ819" s="3">
        <v>0.2</v>
      </c>
      <c r="BK819" s="3">
        <v>1</v>
      </c>
      <c r="BL819" s="3">
        <v>75.69</v>
      </c>
      <c r="BM819" s="3">
        <v>11.35</v>
      </c>
      <c r="BN819" s="3">
        <v>87.04</v>
      </c>
      <c r="BO819" s="3">
        <v>87.04</v>
      </c>
      <c r="BQ819" s="3" t="s">
        <v>208</v>
      </c>
      <c r="BR819" s="3" t="s">
        <v>84</v>
      </c>
      <c r="BS819" s="4">
        <v>45247</v>
      </c>
      <c r="BT819" s="5">
        <v>0.3215277777777778</v>
      </c>
      <c r="BU819" s="3" t="s">
        <v>532</v>
      </c>
      <c r="BV819" s="3" t="s">
        <v>94</v>
      </c>
      <c r="BY819" s="3">
        <v>1200</v>
      </c>
      <c r="CA819" s="3" t="s">
        <v>533</v>
      </c>
      <c r="CC819" s="3" t="s">
        <v>206</v>
      </c>
      <c r="CD819" s="3">
        <v>4000</v>
      </c>
      <c r="CE819" s="3" t="s">
        <v>90</v>
      </c>
      <c r="CF819" s="4">
        <v>45250</v>
      </c>
      <c r="CI819" s="3">
        <v>1</v>
      </c>
      <c r="CJ819" s="3">
        <v>1</v>
      </c>
      <c r="CK819" s="3">
        <v>21</v>
      </c>
      <c r="CL819" s="3" t="s">
        <v>86</v>
      </c>
    </row>
    <row r="820" spans="1:90" x14ac:dyDescent="0.3">
      <c r="A820" s="3" t="s">
        <v>72</v>
      </c>
      <c r="B820" s="3" t="s">
        <v>73</v>
      </c>
      <c r="C820" s="3" t="s">
        <v>74</v>
      </c>
      <c r="E820" s="3" t="str">
        <f>"080055907243"</f>
        <v>080055907243</v>
      </c>
      <c r="F820" s="4">
        <v>45246</v>
      </c>
      <c r="G820" s="3">
        <v>202408</v>
      </c>
      <c r="H820" s="3" t="s">
        <v>75</v>
      </c>
      <c r="I820" s="3" t="s">
        <v>76</v>
      </c>
      <c r="J820" s="3" t="s">
        <v>77</v>
      </c>
      <c r="K820" s="3" t="s">
        <v>78</v>
      </c>
      <c r="L820" s="3" t="s">
        <v>131</v>
      </c>
      <c r="M820" s="3" t="s">
        <v>132</v>
      </c>
      <c r="N820" s="3" t="s">
        <v>133</v>
      </c>
      <c r="O820" s="3" t="s">
        <v>82</v>
      </c>
      <c r="P820" s="3" t="str">
        <f>"1162957380                    "</f>
        <v xml:space="preserve">1162957380                    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57.23</v>
      </c>
      <c r="AR820" s="3">
        <v>0</v>
      </c>
      <c r="AS820" s="3">
        <v>0</v>
      </c>
      <c r="AT820" s="3">
        <v>0</v>
      </c>
      <c r="AU820" s="3">
        <v>0</v>
      </c>
      <c r="AV820" s="3">
        <v>0</v>
      </c>
      <c r="AW820" s="3">
        <v>0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1</v>
      </c>
      <c r="BI820" s="3">
        <v>1</v>
      </c>
      <c r="BJ820" s="3">
        <v>0.2</v>
      </c>
      <c r="BK820" s="3">
        <v>1</v>
      </c>
      <c r="BL820" s="3">
        <v>146.65</v>
      </c>
      <c r="BM820" s="3">
        <v>22</v>
      </c>
      <c r="BN820" s="3">
        <v>168.65</v>
      </c>
      <c r="BO820" s="3">
        <v>168.65</v>
      </c>
      <c r="BQ820" s="3" t="s">
        <v>134</v>
      </c>
      <c r="BR820" s="3" t="s">
        <v>84</v>
      </c>
      <c r="BS820" s="4">
        <v>45247</v>
      </c>
      <c r="BT820" s="5">
        <v>0.4152777777777778</v>
      </c>
      <c r="BU820" s="3" t="s">
        <v>1208</v>
      </c>
      <c r="BV820" s="3" t="s">
        <v>94</v>
      </c>
      <c r="BY820" s="3">
        <v>1200</v>
      </c>
      <c r="CA820" s="3" t="s">
        <v>1108</v>
      </c>
      <c r="CC820" s="3" t="s">
        <v>132</v>
      </c>
      <c r="CD820" s="3">
        <v>2531</v>
      </c>
      <c r="CE820" s="3" t="s">
        <v>90</v>
      </c>
      <c r="CF820" s="4">
        <v>45250</v>
      </c>
      <c r="CI820" s="3">
        <v>1</v>
      </c>
      <c r="CJ820" s="3">
        <v>1</v>
      </c>
      <c r="CK820" s="3">
        <v>23</v>
      </c>
      <c r="CL820" s="3" t="s">
        <v>86</v>
      </c>
    </row>
    <row r="821" spans="1:90" x14ac:dyDescent="0.3">
      <c r="A821" s="3" t="s">
        <v>72</v>
      </c>
      <c r="B821" s="3" t="s">
        <v>73</v>
      </c>
      <c r="C821" s="3" t="s">
        <v>74</v>
      </c>
      <c r="E821" s="3" t="str">
        <f>"080055906051"</f>
        <v>080055906051</v>
      </c>
      <c r="F821" s="4">
        <v>45246</v>
      </c>
      <c r="G821" s="3">
        <v>202408</v>
      </c>
      <c r="H821" s="3" t="s">
        <v>75</v>
      </c>
      <c r="I821" s="3" t="s">
        <v>76</v>
      </c>
      <c r="J821" s="3" t="s">
        <v>77</v>
      </c>
      <c r="K821" s="3" t="s">
        <v>78</v>
      </c>
      <c r="L821" s="3" t="s">
        <v>238</v>
      </c>
      <c r="M821" s="3" t="s">
        <v>239</v>
      </c>
      <c r="N821" s="3" t="s">
        <v>466</v>
      </c>
      <c r="O821" s="3" t="s">
        <v>82</v>
      </c>
      <c r="P821" s="3" t="str">
        <f>"1162957326                    "</f>
        <v xml:space="preserve">1162957326                    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0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177.12</v>
      </c>
      <c r="AR821" s="3">
        <v>0</v>
      </c>
      <c r="AS821" s="3">
        <v>0</v>
      </c>
      <c r="AT821" s="3">
        <v>0</v>
      </c>
      <c r="AU821" s="3">
        <v>0</v>
      </c>
      <c r="AV821" s="3">
        <v>0</v>
      </c>
      <c r="AW821" s="3">
        <v>0</v>
      </c>
      <c r="AX821" s="3">
        <v>0</v>
      </c>
      <c r="AY821" s="3">
        <v>0</v>
      </c>
      <c r="AZ821" s="3">
        <v>0</v>
      </c>
      <c r="BA821" s="3">
        <v>0</v>
      </c>
      <c r="BB821" s="3">
        <v>0</v>
      </c>
      <c r="BC821" s="3">
        <v>0</v>
      </c>
      <c r="BD821" s="3">
        <v>0</v>
      </c>
      <c r="BE821" s="3">
        <v>0</v>
      </c>
      <c r="BF821" s="3">
        <v>0</v>
      </c>
      <c r="BG821" s="3">
        <v>0</v>
      </c>
      <c r="BH821" s="3">
        <v>1</v>
      </c>
      <c r="BI821" s="3">
        <v>12</v>
      </c>
      <c r="BJ821" s="3">
        <v>3.4</v>
      </c>
      <c r="BK821" s="3">
        <v>12</v>
      </c>
      <c r="BL821" s="3">
        <v>453.87</v>
      </c>
      <c r="BM821" s="3">
        <v>68.08</v>
      </c>
      <c r="BN821" s="3">
        <v>521.95000000000005</v>
      </c>
      <c r="BO821" s="3">
        <v>521.95000000000005</v>
      </c>
      <c r="BQ821" s="3" t="s">
        <v>467</v>
      </c>
      <c r="BR821" s="3" t="s">
        <v>84</v>
      </c>
      <c r="BS821" s="4">
        <v>45247</v>
      </c>
      <c r="BT821" s="5">
        <v>0.43055555555555558</v>
      </c>
      <c r="BU821" s="3" t="s">
        <v>467</v>
      </c>
      <c r="BV821" s="3" t="s">
        <v>94</v>
      </c>
      <c r="BY821" s="3">
        <v>16965</v>
      </c>
      <c r="CA821" s="3" t="s">
        <v>468</v>
      </c>
      <c r="CC821" s="3" t="s">
        <v>239</v>
      </c>
      <c r="CD821" s="3">
        <v>5201</v>
      </c>
      <c r="CE821" s="3" t="s">
        <v>90</v>
      </c>
      <c r="CF821" s="4">
        <v>45247</v>
      </c>
      <c r="CI821" s="3">
        <v>1</v>
      </c>
      <c r="CJ821" s="3">
        <v>1</v>
      </c>
      <c r="CK821" s="3">
        <v>21</v>
      </c>
      <c r="CL821" s="3" t="s">
        <v>86</v>
      </c>
    </row>
    <row r="822" spans="1:90" x14ac:dyDescent="0.3">
      <c r="A822" s="3" t="s">
        <v>72</v>
      </c>
      <c r="B822" s="3" t="s">
        <v>73</v>
      </c>
      <c r="C822" s="3" t="s">
        <v>74</v>
      </c>
      <c r="E822" s="3" t="str">
        <f>"080055907219"</f>
        <v>080055907219</v>
      </c>
      <c r="F822" s="4">
        <v>45246</v>
      </c>
      <c r="G822" s="3">
        <v>202408</v>
      </c>
      <c r="H822" s="3" t="s">
        <v>75</v>
      </c>
      <c r="I822" s="3" t="s">
        <v>76</v>
      </c>
      <c r="J822" s="3" t="s">
        <v>77</v>
      </c>
      <c r="K822" s="3" t="s">
        <v>78</v>
      </c>
      <c r="L822" s="3" t="s">
        <v>256</v>
      </c>
      <c r="M822" s="3" t="s">
        <v>257</v>
      </c>
      <c r="N822" s="3" t="s">
        <v>258</v>
      </c>
      <c r="O822" s="3" t="s">
        <v>82</v>
      </c>
      <c r="P822" s="3" t="str">
        <f>"1162957349                    "</f>
        <v xml:space="preserve">1162957349                    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0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29.54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0</v>
      </c>
      <c r="AX822" s="3">
        <v>0</v>
      </c>
      <c r="AY822" s="3">
        <v>0</v>
      </c>
      <c r="AZ822" s="3">
        <v>0</v>
      </c>
      <c r="BA822" s="3">
        <v>0</v>
      </c>
      <c r="BB822" s="3">
        <v>0</v>
      </c>
      <c r="BC822" s="3">
        <v>0</v>
      </c>
      <c r="BD822" s="3">
        <v>0</v>
      </c>
      <c r="BE822" s="3">
        <v>0</v>
      </c>
      <c r="BF822" s="3">
        <v>0</v>
      </c>
      <c r="BG822" s="3">
        <v>0</v>
      </c>
      <c r="BH822" s="3">
        <v>1</v>
      </c>
      <c r="BI822" s="3">
        <v>1</v>
      </c>
      <c r="BJ822" s="3">
        <v>1.8</v>
      </c>
      <c r="BK822" s="3">
        <v>2</v>
      </c>
      <c r="BL822" s="3">
        <v>75.69</v>
      </c>
      <c r="BM822" s="3">
        <v>11.35</v>
      </c>
      <c r="BN822" s="3">
        <v>87.04</v>
      </c>
      <c r="BO822" s="3">
        <v>87.04</v>
      </c>
      <c r="BQ822" s="3" t="s">
        <v>259</v>
      </c>
      <c r="BR822" s="3" t="s">
        <v>84</v>
      </c>
      <c r="BS822" s="4">
        <v>45247</v>
      </c>
      <c r="BT822" s="5">
        <v>0.34375</v>
      </c>
      <c r="BU822" s="3" t="s">
        <v>1601</v>
      </c>
      <c r="BV822" s="3" t="s">
        <v>94</v>
      </c>
      <c r="BY822" s="3">
        <v>9216</v>
      </c>
      <c r="CA822" s="3" t="s">
        <v>723</v>
      </c>
      <c r="CC822" s="3" t="s">
        <v>257</v>
      </c>
      <c r="CD822" s="3">
        <v>6230</v>
      </c>
      <c r="CE822" s="3" t="s">
        <v>90</v>
      </c>
      <c r="CF822" s="4">
        <v>45247</v>
      </c>
      <c r="CI822" s="3">
        <v>1</v>
      </c>
      <c r="CJ822" s="3">
        <v>1</v>
      </c>
      <c r="CK822" s="3">
        <v>21</v>
      </c>
      <c r="CL822" s="3" t="s">
        <v>86</v>
      </c>
    </row>
    <row r="823" spans="1:90" x14ac:dyDescent="0.3">
      <c r="A823" s="3" t="s">
        <v>72</v>
      </c>
      <c r="B823" s="3" t="s">
        <v>73</v>
      </c>
      <c r="C823" s="3" t="s">
        <v>74</v>
      </c>
      <c r="E823" s="3" t="str">
        <f>"080055907788"</f>
        <v>080055907788</v>
      </c>
      <c r="F823" s="4">
        <v>45246</v>
      </c>
      <c r="G823" s="3">
        <v>202408</v>
      </c>
      <c r="H823" s="3" t="s">
        <v>75</v>
      </c>
      <c r="I823" s="3" t="s">
        <v>76</v>
      </c>
      <c r="J823" s="3" t="s">
        <v>77</v>
      </c>
      <c r="K823" s="3" t="s">
        <v>78</v>
      </c>
      <c r="L823" s="3" t="s">
        <v>75</v>
      </c>
      <c r="M823" s="3" t="s">
        <v>76</v>
      </c>
      <c r="N823" s="3" t="s">
        <v>1579</v>
      </c>
      <c r="O823" s="3" t="s">
        <v>82</v>
      </c>
      <c r="P823" s="3" t="str">
        <f>"1162957388                    "</f>
        <v xml:space="preserve">1162957388                    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23.07</v>
      </c>
      <c r="AR823" s="3">
        <v>0</v>
      </c>
      <c r="AS823" s="3">
        <v>0</v>
      </c>
      <c r="AT823" s="3">
        <v>0</v>
      </c>
      <c r="AU823" s="3">
        <v>0</v>
      </c>
      <c r="AV823" s="3">
        <v>0</v>
      </c>
      <c r="AW823" s="3">
        <v>0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1</v>
      </c>
      <c r="BI823" s="3">
        <v>1</v>
      </c>
      <c r="BJ823" s="3">
        <v>0.2</v>
      </c>
      <c r="BK823" s="3">
        <v>1</v>
      </c>
      <c r="BL823" s="3">
        <v>59.12</v>
      </c>
      <c r="BM823" s="3">
        <v>8.8699999999999992</v>
      </c>
      <c r="BN823" s="3">
        <v>67.989999999999995</v>
      </c>
      <c r="BO823" s="3">
        <v>67.989999999999995</v>
      </c>
      <c r="BQ823" s="3" t="s">
        <v>1580</v>
      </c>
      <c r="BR823" s="3" t="s">
        <v>84</v>
      </c>
      <c r="BS823" s="4">
        <v>45247</v>
      </c>
      <c r="BT823" s="5">
        <v>0.33124999999999999</v>
      </c>
      <c r="BU823" s="3" t="s">
        <v>1602</v>
      </c>
      <c r="BV823" s="3" t="s">
        <v>94</v>
      </c>
      <c r="BY823" s="3">
        <v>1200</v>
      </c>
      <c r="CA823" s="3" t="s">
        <v>153</v>
      </c>
      <c r="CC823" s="3" t="s">
        <v>76</v>
      </c>
      <c r="CD823" s="3">
        <v>1601</v>
      </c>
      <c r="CE823" s="3" t="s">
        <v>90</v>
      </c>
      <c r="CF823" s="4">
        <v>45247</v>
      </c>
      <c r="CI823" s="3">
        <v>1</v>
      </c>
      <c r="CJ823" s="3">
        <v>1</v>
      </c>
      <c r="CK823" s="3">
        <v>22</v>
      </c>
      <c r="CL823" s="3" t="s">
        <v>86</v>
      </c>
    </row>
    <row r="824" spans="1:90" x14ac:dyDescent="0.3">
      <c r="A824" s="3" t="s">
        <v>72</v>
      </c>
      <c r="B824" s="3" t="s">
        <v>73</v>
      </c>
      <c r="C824" s="3" t="s">
        <v>74</v>
      </c>
      <c r="E824" s="3" t="str">
        <f>"080055907270"</f>
        <v>080055907270</v>
      </c>
      <c r="F824" s="4">
        <v>45246</v>
      </c>
      <c r="G824" s="3">
        <v>202408</v>
      </c>
      <c r="H824" s="3" t="s">
        <v>75</v>
      </c>
      <c r="I824" s="3" t="s">
        <v>76</v>
      </c>
      <c r="J824" s="3" t="s">
        <v>77</v>
      </c>
      <c r="K824" s="3" t="s">
        <v>78</v>
      </c>
      <c r="L824" s="3" t="s">
        <v>256</v>
      </c>
      <c r="M824" s="3" t="s">
        <v>257</v>
      </c>
      <c r="N824" s="3" t="s">
        <v>258</v>
      </c>
      <c r="O824" s="3" t="s">
        <v>82</v>
      </c>
      <c r="P824" s="3" t="str">
        <f>"1162957344                    "</f>
        <v xml:space="preserve">1162957344                    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0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29.54</v>
      </c>
      <c r="AR824" s="3">
        <v>0</v>
      </c>
      <c r="AS824" s="3">
        <v>0</v>
      </c>
      <c r="AT824" s="3">
        <v>0</v>
      </c>
      <c r="AU824" s="3">
        <v>0</v>
      </c>
      <c r="AV824" s="3">
        <v>0</v>
      </c>
      <c r="AW824" s="3">
        <v>0</v>
      </c>
      <c r="AX824" s="3">
        <v>0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0</v>
      </c>
      <c r="BF824" s="3">
        <v>0</v>
      </c>
      <c r="BG824" s="3">
        <v>0</v>
      </c>
      <c r="BH824" s="3">
        <v>1</v>
      </c>
      <c r="BI824" s="3">
        <v>1</v>
      </c>
      <c r="BJ824" s="3">
        <v>0.2</v>
      </c>
      <c r="BK824" s="3">
        <v>1</v>
      </c>
      <c r="BL824" s="3">
        <v>75.69</v>
      </c>
      <c r="BM824" s="3">
        <v>11.35</v>
      </c>
      <c r="BN824" s="3">
        <v>87.04</v>
      </c>
      <c r="BO824" s="3">
        <v>87.04</v>
      </c>
      <c r="BQ824" s="3" t="s">
        <v>259</v>
      </c>
      <c r="BR824" s="3" t="s">
        <v>84</v>
      </c>
      <c r="BS824" s="4">
        <v>45247</v>
      </c>
      <c r="BT824" s="5">
        <v>0.34166666666666662</v>
      </c>
      <c r="BU824" s="3" t="s">
        <v>1601</v>
      </c>
      <c r="BV824" s="3" t="s">
        <v>94</v>
      </c>
      <c r="BY824" s="3">
        <v>1200</v>
      </c>
      <c r="CA824" s="3" t="s">
        <v>723</v>
      </c>
      <c r="CC824" s="3" t="s">
        <v>257</v>
      </c>
      <c r="CD824" s="3">
        <v>6230</v>
      </c>
      <c r="CE824" s="3" t="s">
        <v>90</v>
      </c>
      <c r="CF824" s="4">
        <v>45247</v>
      </c>
      <c r="CI824" s="3">
        <v>1</v>
      </c>
      <c r="CJ824" s="3">
        <v>1</v>
      </c>
      <c r="CK824" s="3">
        <v>21</v>
      </c>
      <c r="CL824" s="3" t="s">
        <v>86</v>
      </c>
    </row>
    <row r="825" spans="1:90" x14ac:dyDescent="0.3">
      <c r="A825" s="3" t="s">
        <v>72</v>
      </c>
      <c r="B825" s="3" t="s">
        <v>73</v>
      </c>
      <c r="C825" s="3" t="s">
        <v>74</v>
      </c>
      <c r="E825" s="3" t="str">
        <f>"080055911828"</f>
        <v>080055911828</v>
      </c>
      <c r="F825" s="4">
        <v>45246</v>
      </c>
      <c r="G825" s="3">
        <v>202408</v>
      </c>
      <c r="H825" s="3" t="s">
        <v>75</v>
      </c>
      <c r="I825" s="3" t="s">
        <v>76</v>
      </c>
      <c r="J825" s="3" t="s">
        <v>77</v>
      </c>
      <c r="K825" s="3" t="s">
        <v>78</v>
      </c>
      <c r="L825" s="3" t="s">
        <v>221</v>
      </c>
      <c r="M825" s="3" t="s">
        <v>222</v>
      </c>
      <c r="N825" s="3" t="s">
        <v>1603</v>
      </c>
      <c r="O825" s="3" t="s">
        <v>82</v>
      </c>
      <c r="P825" s="3" t="str">
        <f>"1162957421                    "</f>
        <v xml:space="preserve">1162957421                    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0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23.07</v>
      </c>
      <c r="AR825" s="3">
        <v>0</v>
      </c>
      <c r="AS825" s="3">
        <v>0</v>
      </c>
      <c r="AT825" s="3">
        <v>0</v>
      </c>
      <c r="AU825" s="3">
        <v>0</v>
      </c>
      <c r="AV825" s="3">
        <v>0</v>
      </c>
      <c r="AW825" s="3">
        <v>0</v>
      </c>
      <c r="AX825" s="3">
        <v>0</v>
      </c>
      <c r="AY825" s="3">
        <v>0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1</v>
      </c>
      <c r="BI825" s="3">
        <v>1</v>
      </c>
      <c r="BJ825" s="3">
        <v>0.2</v>
      </c>
      <c r="BK825" s="3">
        <v>1</v>
      </c>
      <c r="BL825" s="3">
        <v>59.12</v>
      </c>
      <c r="BM825" s="3">
        <v>8.8699999999999992</v>
      </c>
      <c r="BN825" s="3">
        <v>67.989999999999995</v>
      </c>
      <c r="BO825" s="3">
        <v>67.989999999999995</v>
      </c>
      <c r="BQ825" s="3" t="s">
        <v>1604</v>
      </c>
      <c r="BR825" s="3" t="s">
        <v>84</v>
      </c>
      <c r="BS825" s="4">
        <v>45247</v>
      </c>
      <c r="BT825" s="5">
        <v>0.43333333333333335</v>
      </c>
      <c r="BU825" s="3" t="s">
        <v>1605</v>
      </c>
      <c r="BV825" s="3" t="s">
        <v>94</v>
      </c>
      <c r="BY825" s="3">
        <v>1200</v>
      </c>
      <c r="CC825" s="3" t="s">
        <v>222</v>
      </c>
      <c r="CD825" s="3">
        <v>1460</v>
      </c>
      <c r="CE825" s="3" t="s">
        <v>90</v>
      </c>
      <c r="CF825" s="4">
        <v>45247</v>
      </c>
      <c r="CI825" s="3">
        <v>1</v>
      </c>
      <c r="CJ825" s="3">
        <v>1</v>
      </c>
      <c r="CK825" s="3">
        <v>22</v>
      </c>
      <c r="CL825" s="3" t="s">
        <v>86</v>
      </c>
    </row>
    <row r="826" spans="1:90" x14ac:dyDescent="0.3">
      <c r="A826" s="3" t="s">
        <v>72</v>
      </c>
      <c r="B826" s="3" t="s">
        <v>73</v>
      </c>
      <c r="C826" s="3" t="s">
        <v>74</v>
      </c>
      <c r="E826" s="3" t="str">
        <f>"080055907298"</f>
        <v>080055907298</v>
      </c>
      <c r="F826" s="4">
        <v>45246</v>
      </c>
      <c r="G826" s="3">
        <v>202408</v>
      </c>
      <c r="H826" s="3" t="s">
        <v>75</v>
      </c>
      <c r="I826" s="3" t="s">
        <v>76</v>
      </c>
      <c r="J826" s="3" t="s">
        <v>77</v>
      </c>
      <c r="K826" s="3" t="s">
        <v>78</v>
      </c>
      <c r="L826" s="3" t="s">
        <v>238</v>
      </c>
      <c r="M826" s="3" t="s">
        <v>239</v>
      </c>
      <c r="N826" s="3" t="s">
        <v>1449</v>
      </c>
      <c r="O826" s="3" t="s">
        <v>82</v>
      </c>
      <c r="P826" s="3" t="str">
        <f>"1162957341                    "</f>
        <v xml:space="preserve">1162957341                    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51.67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0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1</v>
      </c>
      <c r="BI826" s="3">
        <v>2</v>
      </c>
      <c r="BJ826" s="3">
        <v>3.2</v>
      </c>
      <c r="BK826" s="3">
        <v>3.5</v>
      </c>
      <c r="BL826" s="3">
        <v>132.41</v>
      </c>
      <c r="BM826" s="3">
        <v>19.86</v>
      </c>
      <c r="BN826" s="3">
        <v>152.27000000000001</v>
      </c>
      <c r="BO826" s="3">
        <v>152.27000000000001</v>
      </c>
      <c r="BQ826" s="3" t="s">
        <v>1450</v>
      </c>
      <c r="BR826" s="3" t="s">
        <v>84</v>
      </c>
      <c r="BS826" s="4">
        <v>45247</v>
      </c>
      <c r="BT826" s="5">
        <v>0.4375</v>
      </c>
      <c r="BU826" s="3" t="s">
        <v>1606</v>
      </c>
      <c r="BV826" s="3" t="s">
        <v>94</v>
      </c>
      <c r="BY826" s="3">
        <v>16184</v>
      </c>
      <c r="CC826" s="3" t="s">
        <v>239</v>
      </c>
      <c r="CD826" s="3">
        <v>5200</v>
      </c>
      <c r="CE826" s="3" t="s">
        <v>90</v>
      </c>
      <c r="CF826" s="4">
        <v>45247</v>
      </c>
      <c r="CI826" s="3">
        <v>1</v>
      </c>
      <c r="CJ826" s="3">
        <v>1</v>
      </c>
      <c r="CK826" s="3">
        <v>21</v>
      </c>
      <c r="CL826" s="3" t="s">
        <v>86</v>
      </c>
    </row>
    <row r="827" spans="1:90" x14ac:dyDescent="0.3">
      <c r="A827" s="3" t="s">
        <v>72</v>
      </c>
      <c r="B827" s="3" t="s">
        <v>73</v>
      </c>
      <c r="C827" s="3" t="s">
        <v>74</v>
      </c>
      <c r="E827" s="3" t="str">
        <f>"080055909700"</f>
        <v>080055909700</v>
      </c>
      <c r="F827" s="4">
        <v>45246</v>
      </c>
      <c r="G827" s="3">
        <v>202408</v>
      </c>
      <c r="H827" s="3" t="s">
        <v>75</v>
      </c>
      <c r="I827" s="3" t="s">
        <v>76</v>
      </c>
      <c r="J827" s="3" t="s">
        <v>77</v>
      </c>
      <c r="K827" s="3" t="s">
        <v>78</v>
      </c>
      <c r="L827" s="3" t="s">
        <v>205</v>
      </c>
      <c r="M827" s="3" t="s">
        <v>206</v>
      </c>
      <c r="N827" s="3" t="s">
        <v>207</v>
      </c>
      <c r="O827" s="3" t="s">
        <v>150</v>
      </c>
      <c r="P827" s="3" t="str">
        <f>"1162957387                    "</f>
        <v xml:space="preserve">1162957387                    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5.57</v>
      </c>
      <c r="AH827" s="3">
        <v>0</v>
      </c>
      <c r="AI827" s="3">
        <v>0</v>
      </c>
      <c r="AJ827" s="3">
        <v>0</v>
      </c>
      <c r="AK827" s="3">
        <v>0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61.83</v>
      </c>
      <c r="AR827" s="3">
        <v>0</v>
      </c>
      <c r="AS827" s="3">
        <v>0</v>
      </c>
      <c r="AT827" s="3">
        <v>0</v>
      </c>
      <c r="AU827" s="3">
        <v>0</v>
      </c>
      <c r="AV827" s="3">
        <v>0</v>
      </c>
      <c r="AW827" s="3">
        <v>0</v>
      </c>
      <c r="AX827" s="3">
        <v>0</v>
      </c>
      <c r="AY827" s="3">
        <v>0</v>
      </c>
      <c r="AZ827" s="3">
        <v>0</v>
      </c>
      <c r="BA827" s="3">
        <v>0</v>
      </c>
      <c r="BB827" s="3">
        <v>0</v>
      </c>
      <c r="BC827" s="3">
        <v>0</v>
      </c>
      <c r="BD827" s="3">
        <v>0</v>
      </c>
      <c r="BE827" s="3">
        <v>0</v>
      </c>
      <c r="BF827" s="3">
        <v>0</v>
      </c>
      <c r="BG827" s="3">
        <v>0</v>
      </c>
      <c r="BH827" s="3">
        <v>1</v>
      </c>
      <c r="BI827" s="3">
        <v>16</v>
      </c>
      <c r="BJ827" s="3">
        <v>16.3</v>
      </c>
      <c r="BK827" s="3">
        <v>17</v>
      </c>
      <c r="BL827" s="3">
        <v>164.01</v>
      </c>
      <c r="BM827" s="3">
        <v>24.6</v>
      </c>
      <c r="BN827" s="3">
        <v>188.61</v>
      </c>
      <c r="BO827" s="3">
        <v>188.61</v>
      </c>
      <c r="BQ827" s="3" t="s">
        <v>208</v>
      </c>
      <c r="BR827" s="3" t="s">
        <v>84</v>
      </c>
      <c r="BS827" s="4">
        <v>45247</v>
      </c>
      <c r="BT827" s="5">
        <v>0.3215277777777778</v>
      </c>
      <c r="BU827" s="3" t="s">
        <v>532</v>
      </c>
      <c r="BV827" s="3" t="s">
        <v>94</v>
      </c>
      <c r="BY827" s="3">
        <v>81675</v>
      </c>
      <c r="CA827" s="3" t="s">
        <v>533</v>
      </c>
      <c r="CC827" s="3" t="s">
        <v>206</v>
      </c>
      <c r="CD827" s="3">
        <v>4000</v>
      </c>
      <c r="CE827" s="3" t="s">
        <v>90</v>
      </c>
      <c r="CF827" s="4">
        <v>45250</v>
      </c>
      <c r="CI827" s="3">
        <v>1</v>
      </c>
      <c r="CJ827" s="3">
        <v>1</v>
      </c>
      <c r="CK827" s="3">
        <v>41</v>
      </c>
      <c r="CL827" s="3" t="s">
        <v>86</v>
      </c>
    </row>
    <row r="828" spans="1:90" x14ac:dyDescent="0.3">
      <c r="A828" s="3" t="s">
        <v>72</v>
      </c>
      <c r="B828" s="3" t="s">
        <v>73</v>
      </c>
      <c r="C828" s="3" t="s">
        <v>74</v>
      </c>
      <c r="E828" s="3" t="str">
        <f>"080055909792"</f>
        <v>080055909792</v>
      </c>
      <c r="F828" s="4">
        <v>45246</v>
      </c>
      <c r="G828" s="3">
        <v>202408</v>
      </c>
      <c r="H828" s="3" t="s">
        <v>75</v>
      </c>
      <c r="I828" s="3" t="s">
        <v>76</v>
      </c>
      <c r="J828" s="3" t="s">
        <v>77</v>
      </c>
      <c r="K828" s="3" t="s">
        <v>78</v>
      </c>
      <c r="L828" s="3" t="s">
        <v>75</v>
      </c>
      <c r="M828" s="3" t="s">
        <v>76</v>
      </c>
      <c r="N828" s="3" t="s">
        <v>1607</v>
      </c>
      <c r="O828" s="3" t="s">
        <v>82</v>
      </c>
      <c r="P828" s="3" t="str">
        <f>"1162957384                    "</f>
        <v xml:space="preserve">1162957384                    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  <c r="AD828" s="3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0</v>
      </c>
      <c r="AL828" s="3">
        <v>0</v>
      </c>
      <c r="AM828" s="3">
        <v>0</v>
      </c>
      <c r="AN828" s="3">
        <v>0</v>
      </c>
      <c r="AO828" s="3">
        <v>0</v>
      </c>
      <c r="AP828" s="3">
        <v>0</v>
      </c>
      <c r="AQ828" s="3">
        <v>23.07</v>
      </c>
      <c r="AR828" s="3">
        <v>0</v>
      </c>
      <c r="AS828" s="3">
        <v>0</v>
      </c>
      <c r="AT828" s="3">
        <v>0</v>
      </c>
      <c r="AU828" s="3">
        <v>0</v>
      </c>
      <c r="AV828" s="3">
        <v>0</v>
      </c>
      <c r="AW828" s="3">
        <v>0</v>
      </c>
      <c r="AX828" s="3">
        <v>0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1</v>
      </c>
      <c r="BI828" s="3">
        <v>1</v>
      </c>
      <c r="BJ828" s="3">
        <v>0.2</v>
      </c>
      <c r="BK828" s="3">
        <v>1</v>
      </c>
      <c r="BL828" s="3">
        <v>59.12</v>
      </c>
      <c r="BM828" s="3">
        <v>8.8699999999999992</v>
      </c>
      <c r="BN828" s="3">
        <v>67.989999999999995</v>
      </c>
      <c r="BO828" s="3">
        <v>67.989999999999995</v>
      </c>
      <c r="BQ828" s="3" t="s">
        <v>1608</v>
      </c>
      <c r="BR828" s="3" t="s">
        <v>84</v>
      </c>
      <c r="BS828" s="4">
        <v>45247</v>
      </c>
      <c r="BT828" s="5">
        <v>0.4694444444444445</v>
      </c>
      <c r="BU828" s="3" t="s">
        <v>1609</v>
      </c>
      <c r="BV828" s="3" t="s">
        <v>86</v>
      </c>
      <c r="BW828" s="3" t="s">
        <v>503</v>
      </c>
      <c r="BX828" s="3" t="s">
        <v>1610</v>
      </c>
      <c r="BY828" s="3">
        <v>1200</v>
      </c>
      <c r="CA828" s="3" t="s">
        <v>95</v>
      </c>
      <c r="CC828" s="3" t="s">
        <v>76</v>
      </c>
      <c r="CD828" s="3">
        <v>1619</v>
      </c>
      <c r="CE828" s="3" t="s">
        <v>90</v>
      </c>
      <c r="CF828" s="4">
        <v>45247</v>
      </c>
      <c r="CI828" s="3">
        <v>1</v>
      </c>
      <c r="CJ828" s="3">
        <v>1</v>
      </c>
      <c r="CK828" s="3">
        <v>22</v>
      </c>
      <c r="CL828" s="3" t="s">
        <v>86</v>
      </c>
    </row>
    <row r="829" spans="1:90" x14ac:dyDescent="0.3">
      <c r="A829" s="3" t="s">
        <v>72</v>
      </c>
      <c r="B829" s="3" t="s">
        <v>73</v>
      </c>
      <c r="C829" s="3" t="s">
        <v>74</v>
      </c>
      <c r="E829" s="3" t="str">
        <f>"080055909841"</f>
        <v>080055909841</v>
      </c>
      <c r="F829" s="4">
        <v>45246</v>
      </c>
      <c r="G829" s="3">
        <v>202408</v>
      </c>
      <c r="H829" s="3" t="s">
        <v>75</v>
      </c>
      <c r="I829" s="3" t="s">
        <v>76</v>
      </c>
      <c r="J829" s="3" t="s">
        <v>77</v>
      </c>
      <c r="K829" s="3" t="s">
        <v>78</v>
      </c>
      <c r="L829" s="3" t="s">
        <v>256</v>
      </c>
      <c r="M829" s="3" t="s">
        <v>257</v>
      </c>
      <c r="N829" s="3" t="s">
        <v>1611</v>
      </c>
      <c r="O829" s="3" t="s">
        <v>82</v>
      </c>
      <c r="P829" s="3" t="str">
        <f>"1162957386                    "</f>
        <v xml:space="preserve">1162957386                    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0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29.54</v>
      </c>
      <c r="AR829" s="3">
        <v>0</v>
      </c>
      <c r="AS829" s="3">
        <v>0</v>
      </c>
      <c r="AT829" s="3">
        <v>0</v>
      </c>
      <c r="AU829" s="3">
        <v>0</v>
      </c>
      <c r="AV829" s="3">
        <v>0</v>
      </c>
      <c r="AW829" s="3">
        <v>0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1</v>
      </c>
      <c r="BI829" s="3">
        <v>1</v>
      </c>
      <c r="BJ829" s="3">
        <v>0.2</v>
      </c>
      <c r="BK829" s="3">
        <v>1</v>
      </c>
      <c r="BL829" s="3">
        <v>75.69</v>
      </c>
      <c r="BM829" s="3">
        <v>11.35</v>
      </c>
      <c r="BN829" s="3">
        <v>87.04</v>
      </c>
      <c r="BO829" s="3">
        <v>87.04</v>
      </c>
      <c r="BQ829" s="3" t="s">
        <v>1612</v>
      </c>
      <c r="BR829" s="3" t="s">
        <v>84</v>
      </c>
      <c r="BS829" s="4">
        <v>45247</v>
      </c>
      <c r="BT829" s="5">
        <v>0.36805555555555558</v>
      </c>
      <c r="BU829" s="3" t="s">
        <v>1613</v>
      </c>
      <c r="BV829" s="3" t="s">
        <v>94</v>
      </c>
      <c r="BY829" s="3">
        <v>1200</v>
      </c>
      <c r="CA829" s="3" t="s">
        <v>723</v>
      </c>
      <c r="CC829" s="3" t="s">
        <v>257</v>
      </c>
      <c r="CD829" s="3">
        <v>6229</v>
      </c>
      <c r="CE829" s="3" t="s">
        <v>90</v>
      </c>
      <c r="CF829" s="4">
        <v>45247</v>
      </c>
      <c r="CI829" s="3">
        <v>1</v>
      </c>
      <c r="CJ829" s="3">
        <v>1</v>
      </c>
      <c r="CK829" s="3">
        <v>21</v>
      </c>
      <c r="CL829" s="3" t="s">
        <v>86</v>
      </c>
    </row>
    <row r="830" spans="1:90" x14ac:dyDescent="0.3">
      <c r="A830" s="3" t="s">
        <v>72</v>
      </c>
      <c r="B830" s="3" t="s">
        <v>73</v>
      </c>
      <c r="C830" s="3" t="s">
        <v>74</v>
      </c>
      <c r="E830" s="3" t="str">
        <f>"080055909869"</f>
        <v>080055909869</v>
      </c>
      <c r="F830" s="4">
        <v>45246</v>
      </c>
      <c r="G830" s="3">
        <v>202408</v>
      </c>
      <c r="H830" s="3" t="s">
        <v>75</v>
      </c>
      <c r="I830" s="3" t="s">
        <v>76</v>
      </c>
      <c r="J830" s="3" t="s">
        <v>77</v>
      </c>
      <c r="K830" s="3" t="s">
        <v>78</v>
      </c>
      <c r="L830" s="3" t="s">
        <v>193</v>
      </c>
      <c r="M830" s="3" t="s">
        <v>194</v>
      </c>
      <c r="N830" s="3" t="s">
        <v>272</v>
      </c>
      <c r="O830" s="3" t="s">
        <v>82</v>
      </c>
      <c r="P830" s="3" t="str">
        <f>"1162957394                    "</f>
        <v xml:space="preserve">1162957394                    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0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29.54</v>
      </c>
      <c r="AR830" s="3">
        <v>0</v>
      </c>
      <c r="AS830" s="3">
        <v>0</v>
      </c>
      <c r="AT830" s="3">
        <v>0</v>
      </c>
      <c r="AU830" s="3">
        <v>0</v>
      </c>
      <c r="AV830" s="3">
        <v>0</v>
      </c>
      <c r="AW830" s="3">
        <v>0</v>
      </c>
      <c r="AX830" s="3">
        <v>0</v>
      </c>
      <c r="AY830" s="3">
        <v>0</v>
      </c>
      <c r="AZ830" s="3">
        <v>0</v>
      </c>
      <c r="BA830" s="3">
        <v>0</v>
      </c>
      <c r="BB830" s="3">
        <v>0</v>
      </c>
      <c r="BC830" s="3">
        <v>0</v>
      </c>
      <c r="BD830" s="3">
        <v>0</v>
      </c>
      <c r="BE830" s="3">
        <v>0</v>
      </c>
      <c r="BF830" s="3">
        <v>0</v>
      </c>
      <c r="BG830" s="3">
        <v>0</v>
      </c>
      <c r="BH830" s="3">
        <v>1</v>
      </c>
      <c r="BI830" s="3">
        <v>1</v>
      </c>
      <c r="BJ830" s="3">
        <v>0.2</v>
      </c>
      <c r="BK830" s="3">
        <v>1</v>
      </c>
      <c r="BL830" s="3">
        <v>75.69</v>
      </c>
      <c r="BM830" s="3">
        <v>11.35</v>
      </c>
      <c r="BN830" s="3">
        <v>87.04</v>
      </c>
      <c r="BO830" s="3">
        <v>87.04</v>
      </c>
      <c r="BQ830" s="3" t="s">
        <v>273</v>
      </c>
      <c r="BR830" s="3" t="s">
        <v>84</v>
      </c>
      <c r="BS830" s="4">
        <v>45247</v>
      </c>
      <c r="BT830" s="5">
        <v>0.35694444444444445</v>
      </c>
      <c r="BU830" s="3" t="s">
        <v>1207</v>
      </c>
      <c r="BV830" s="3" t="s">
        <v>94</v>
      </c>
      <c r="BY830" s="3">
        <v>1200</v>
      </c>
      <c r="CA830" s="3" t="s">
        <v>739</v>
      </c>
      <c r="CC830" s="3" t="s">
        <v>194</v>
      </c>
      <c r="CD830" s="3">
        <v>6001</v>
      </c>
      <c r="CE830" s="3" t="s">
        <v>90</v>
      </c>
      <c r="CF830" s="4">
        <v>45247</v>
      </c>
      <c r="CI830" s="3">
        <v>1</v>
      </c>
      <c r="CJ830" s="3">
        <v>1</v>
      </c>
      <c r="CK830" s="3">
        <v>21</v>
      </c>
      <c r="CL830" s="3" t="s">
        <v>86</v>
      </c>
    </row>
    <row r="831" spans="1:90" x14ac:dyDescent="0.3">
      <c r="A831" s="3" t="s">
        <v>72</v>
      </c>
      <c r="B831" s="3" t="s">
        <v>73</v>
      </c>
      <c r="C831" s="3" t="s">
        <v>74</v>
      </c>
      <c r="E831" s="3" t="str">
        <f>"080055907067"</f>
        <v>080055907067</v>
      </c>
      <c r="F831" s="4">
        <v>45246</v>
      </c>
      <c r="G831" s="3">
        <v>202408</v>
      </c>
      <c r="H831" s="3" t="s">
        <v>75</v>
      </c>
      <c r="I831" s="3" t="s">
        <v>76</v>
      </c>
      <c r="J831" s="3" t="s">
        <v>77</v>
      </c>
      <c r="K831" s="3" t="s">
        <v>78</v>
      </c>
      <c r="L831" s="3" t="s">
        <v>238</v>
      </c>
      <c r="M831" s="3" t="s">
        <v>239</v>
      </c>
      <c r="N831" s="3" t="s">
        <v>579</v>
      </c>
      <c r="O831" s="3" t="s">
        <v>82</v>
      </c>
      <c r="P831" s="3" t="str">
        <f>"1162957379                    "</f>
        <v xml:space="preserve">1162957379                    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0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29.54</v>
      </c>
      <c r="AR831" s="3">
        <v>0</v>
      </c>
      <c r="AS831" s="3">
        <v>0</v>
      </c>
      <c r="AT831" s="3">
        <v>0</v>
      </c>
      <c r="AU831" s="3">
        <v>0</v>
      </c>
      <c r="AV831" s="3">
        <v>0</v>
      </c>
      <c r="AW831" s="3">
        <v>0</v>
      </c>
      <c r="AX831" s="3">
        <v>0</v>
      </c>
      <c r="AY831" s="3">
        <v>0</v>
      </c>
      <c r="AZ831" s="3">
        <v>0</v>
      </c>
      <c r="BA831" s="3">
        <v>0</v>
      </c>
      <c r="BB831" s="3">
        <v>0</v>
      </c>
      <c r="BC831" s="3">
        <v>0</v>
      </c>
      <c r="BD831" s="3">
        <v>0</v>
      </c>
      <c r="BE831" s="3">
        <v>0</v>
      </c>
      <c r="BF831" s="3">
        <v>0</v>
      </c>
      <c r="BG831" s="3">
        <v>0</v>
      </c>
      <c r="BH831" s="3">
        <v>1</v>
      </c>
      <c r="BI831" s="3">
        <v>1</v>
      </c>
      <c r="BJ831" s="3">
        <v>0.2</v>
      </c>
      <c r="BK831" s="3">
        <v>1</v>
      </c>
      <c r="BL831" s="3">
        <v>75.69</v>
      </c>
      <c r="BM831" s="3">
        <v>11.35</v>
      </c>
      <c r="BN831" s="3">
        <v>87.04</v>
      </c>
      <c r="BO831" s="3">
        <v>87.04</v>
      </c>
      <c r="BQ831" s="3" t="s">
        <v>580</v>
      </c>
      <c r="BR831" s="3" t="s">
        <v>84</v>
      </c>
      <c r="BS831" s="4">
        <v>45247</v>
      </c>
      <c r="BT831" s="5">
        <v>0.39583333333333331</v>
      </c>
      <c r="BU831" s="3" t="s">
        <v>581</v>
      </c>
      <c r="BV831" s="3" t="s">
        <v>94</v>
      </c>
      <c r="BY831" s="3">
        <v>1200</v>
      </c>
      <c r="CC831" s="3" t="s">
        <v>239</v>
      </c>
      <c r="CD831" s="3">
        <v>5201</v>
      </c>
      <c r="CE831" s="3" t="s">
        <v>90</v>
      </c>
      <c r="CF831" s="4">
        <v>45247</v>
      </c>
      <c r="CI831" s="3">
        <v>1</v>
      </c>
      <c r="CJ831" s="3">
        <v>1</v>
      </c>
      <c r="CK831" s="3">
        <v>21</v>
      </c>
      <c r="CL831" s="3" t="s">
        <v>86</v>
      </c>
    </row>
    <row r="832" spans="1:90" x14ac:dyDescent="0.3">
      <c r="A832" s="3" t="s">
        <v>72</v>
      </c>
      <c r="B832" s="3" t="s">
        <v>73</v>
      </c>
      <c r="C832" s="3" t="s">
        <v>74</v>
      </c>
      <c r="E832" s="3" t="str">
        <f>"080055907885"</f>
        <v>080055907885</v>
      </c>
      <c r="F832" s="4">
        <v>45246</v>
      </c>
      <c r="G832" s="3">
        <v>202408</v>
      </c>
      <c r="H832" s="3" t="s">
        <v>75</v>
      </c>
      <c r="I832" s="3" t="s">
        <v>76</v>
      </c>
      <c r="J832" s="3" t="s">
        <v>77</v>
      </c>
      <c r="K832" s="3" t="s">
        <v>78</v>
      </c>
      <c r="L832" s="3" t="s">
        <v>215</v>
      </c>
      <c r="M832" s="3" t="s">
        <v>216</v>
      </c>
      <c r="N832" s="3" t="s">
        <v>1614</v>
      </c>
      <c r="O832" s="3" t="s">
        <v>82</v>
      </c>
      <c r="P832" s="3" t="str">
        <f>"1162957334                    "</f>
        <v xml:space="preserve">1162957334                    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0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23.07</v>
      </c>
      <c r="AR832" s="3">
        <v>0</v>
      </c>
      <c r="AS832" s="3">
        <v>0</v>
      </c>
      <c r="AT832" s="3">
        <v>0</v>
      </c>
      <c r="AU832" s="3">
        <v>0</v>
      </c>
      <c r="AV832" s="3">
        <v>0</v>
      </c>
      <c r="AW832" s="3">
        <v>0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1</v>
      </c>
      <c r="BI832" s="3">
        <v>3</v>
      </c>
      <c r="BJ832" s="3">
        <v>6.5</v>
      </c>
      <c r="BK832" s="3">
        <v>7</v>
      </c>
      <c r="BL832" s="3">
        <v>59.12</v>
      </c>
      <c r="BM832" s="3">
        <v>8.8699999999999992</v>
      </c>
      <c r="BN832" s="3">
        <v>67.989999999999995</v>
      </c>
      <c r="BO832" s="3">
        <v>67.989999999999995</v>
      </c>
      <c r="BQ832" s="3" t="s">
        <v>1615</v>
      </c>
      <c r="BR832" s="3" t="s">
        <v>84</v>
      </c>
      <c r="BS832" s="4">
        <v>45247</v>
      </c>
      <c r="BT832" s="5">
        <v>0.41666666666666669</v>
      </c>
      <c r="BU832" s="3" t="s">
        <v>1616</v>
      </c>
      <c r="BV832" s="3" t="s">
        <v>94</v>
      </c>
      <c r="BY832" s="3">
        <v>32256</v>
      </c>
      <c r="CC832" s="3" t="s">
        <v>216</v>
      </c>
      <c r="CD832" s="3">
        <v>1559</v>
      </c>
      <c r="CE832" s="3" t="s">
        <v>90</v>
      </c>
      <c r="CF832" s="4">
        <v>45247</v>
      </c>
      <c r="CI832" s="3">
        <v>1</v>
      </c>
      <c r="CJ832" s="3">
        <v>1</v>
      </c>
      <c r="CK832" s="3">
        <v>22</v>
      </c>
      <c r="CL832" s="3" t="s">
        <v>86</v>
      </c>
    </row>
    <row r="833" spans="1:90" x14ac:dyDescent="0.3">
      <c r="A833" s="3" t="s">
        <v>72</v>
      </c>
      <c r="B833" s="3" t="s">
        <v>73</v>
      </c>
      <c r="C833" s="3" t="s">
        <v>74</v>
      </c>
      <c r="E833" s="3" t="str">
        <f>"080055907332"</f>
        <v>080055907332</v>
      </c>
      <c r="F833" s="4">
        <v>45246</v>
      </c>
      <c r="G833" s="3">
        <v>202408</v>
      </c>
      <c r="H833" s="3" t="s">
        <v>75</v>
      </c>
      <c r="I833" s="3" t="s">
        <v>76</v>
      </c>
      <c r="J833" s="3" t="s">
        <v>77</v>
      </c>
      <c r="K833" s="3" t="s">
        <v>78</v>
      </c>
      <c r="L833" s="3" t="s">
        <v>221</v>
      </c>
      <c r="M833" s="3" t="s">
        <v>222</v>
      </c>
      <c r="N833" s="3" t="s">
        <v>422</v>
      </c>
      <c r="O833" s="3" t="s">
        <v>82</v>
      </c>
      <c r="P833" s="3" t="str">
        <f>"1162957376                    "</f>
        <v xml:space="preserve">1162957376                    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0</v>
      </c>
      <c r="AL833" s="3">
        <v>0</v>
      </c>
      <c r="AM833" s="3">
        <v>0</v>
      </c>
      <c r="AN833" s="3">
        <v>0</v>
      </c>
      <c r="AO833" s="3">
        <v>0</v>
      </c>
      <c r="AP833" s="3">
        <v>0</v>
      </c>
      <c r="AQ833" s="3">
        <v>23.07</v>
      </c>
      <c r="AR833" s="3">
        <v>0</v>
      </c>
      <c r="AS833" s="3">
        <v>0</v>
      </c>
      <c r="AT833" s="3">
        <v>0</v>
      </c>
      <c r="AU833" s="3">
        <v>0</v>
      </c>
      <c r="AV833" s="3">
        <v>0</v>
      </c>
      <c r="AW833" s="3">
        <v>0</v>
      </c>
      <c r="AX833" s="3">
        <v>0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1</v>
      </c>
      <c r="BI833" s="3">
        <v>2</v>
      </c>
      <c r="BJ833" s="3">
        <v>1.9</v>
      </c>
      <c r="BK833" s="3">
        <v>2</v>
      </c>
      <c r="BL833" s="3">
        <v>59.12</v>
      </c>
      <c r="BM833" s="3">
        <v>8.8699999999999992</v>
      </c>
      <c r="BN833" s="3">
        <v>67.989999999999995</v>
      </c>
      <c r="BO833" s="3">
        <v>67.989999999999995</v>
      </c>
      <c r="BQ833" s="3" t="s">
        <v>423</v>
      </c>
      <c r="BR833" s="3" t="s">
        <v>84</v>
      </c>
      <c r="BS833" s="4">
        <v>45247</v>
      </c>
      <c r="BT833" s="5">
        <v>0.41388888888888892</v>
      </c>
      <c r="BU833" s="3" t="s">
        <v>1182</v>
      </c>
      <c r="BV833" s="3" t="s">
        <v>94</v>
      </c>
      <c r="BY833" s="3">
        <v>9610</v>
      </c>
      <c r="CA833" s="3" t="s">
        <v>399</v>
      </c>
      <c r="CC833" s="3" t="s">
        <v>222</v>
      </c>
      <c r="CD833" s="3">
        <v>1459</v>
      </c>
      <c r="CE833" s="3" t="s">
        <v>90</v>
      </c>
      <c r="CF833" s="4">
        <v>45247</v>
      </c>
      <c r="CI833" s="3">
        <v>1</v>
      </c>
      <c r="CJ833" s="3">
        <v>1</v>
      </c>
      <c r="CK833" s="3">
        <v>22</v>
      </c>
      <c r="CL833" s="3" t="s">
        <v>86</v>
      </c>
    </row>
    <row r="834" spans="1:90" x14ac:dyDescent="0.3">
      <c r="A834" s="3" t="s">
        <v>72</v>
      </c>
      <c r="B834" s="3" t="s">
        <v>73</v>
      </c>
      <c r="C834" s="3" t="s">
        <v>74</v>
      </c>
      <c r="E834" s="3" t="str">
        <f>"080055906107"</f>
        <v>080055906107</v>
      </c>
      <c r="F834" s="4">
        <v>45246</v>
      </c>
      <c r="G834" s="3">
        <v>202408</v>
      </c>
      <c r="H834" s="3" t="s">
        <v>75</v>
      </c>
      <c r="I834" s="3" t="s">
        <v>76</v>
      </c>
      <c r="J834" s="3" t="s">
        <v>77</v>
      </c>
      <c r="K834" s="3" t="s">
        <v>78</v>
      </c>
      <c r="L834" s="3" t="s">
        <v>301</v>
      </c>
      <c r="M834" s="3" t="s">
        <v>302</v>
      </c>
      <c r="N834" s="3" t="s">
        <v>303</v>
      </c>
      <c r="O834" s="3" t="s">
        <v>82</v>
      </c>
      <c r="P834" s="3" t="str">
        <f>"1162957362                    "</f>
        <v xml:space="preserve">1162957362                    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251.05</v>
      </c>
      <c r="AR834" s="3">
        <v>0</v>
      </c>
      <c r="AS834" s="3">
        <v>0</v>
      </c>
      <c r="AT834" s="3">
        <v>0</v>
      </c>
      <c r="AU834" s="3">
        <v>0</v>
      </c>
      <c r="AV834" s="3">
        <v>0</v>
      </c>
      <c r="AW834" s="3">
        <v>0</v>
      </c>
      <c r="AX834" s="3">
        <v>0</v>
      </c>
      <c r="AY834" s="3">
        <v>0</v>
      </c>
      <c r="AZ834" s="3">
        <v>0</v>
      </c>
      <c r="BA834" s="3">
        <v>0</v>
      </c>
      <c r="BB834" s="3">
        <v>0</v>
      </c>
      <c r="BC834" s="3">
        <v>0</v>
      </c>
      <c r="BD834" s="3">
        <v>0</v>
      </c>
      <c r="BE834" s="3">
        <v>0</v>
      </c>
      <c r="BF834" s="3">
        <v>0</v>
      </c>
      <c r="BG834" s="3">
        <v>0</v>
      </c>
      <c r="BH834" s="3">
        <v>1</v>
      </c>
      <c r="BI834" s="3">
        <v>6</v>
      </c>
      <c r="BJ834" s="3">
        <v>9.1</v>
      </c>
      <c r="BK834" s="3">
        <v>9.5</v>
      </c>
      <c r="BL834" s="3">
        <v>643.32000000000005</v>
      </c>
      <c r="BM834" s="3">
        <v>96.5</v>
      </c>
      <c r="BN834" s="3">
        <v>739.82</v>
      </c>
      <c r="BO834" s="3">
        <v>739.82</v>
      </c>
      <c r="BQ834" s="3" t="s">
        <v>304</v>
      </c>
      <c r="BR834" s="3" t="s">
        <v>84</v>
      </c>
      <c r="BS834" s="4">
        <v>45247</v>
      </c>
      <c r="BT834" s="5">
        <v>0.4375</v>
      </c>
      <c r="BU834" s="3" t="s">
        <v>1617</v>
      </c>
      <c r="BV834" s="3" t="s">
        <v>94</v>
      </c>
      <c r="BY834" s="3">
        <v>45632</v>
      </c>
      <c r="CA834" s="3" t="s">
        <v>136</v>
      </c>
      <c r="CC834" s="3" t="s">
        <v>302</v>
      </c>
      <c r="CD834" s="3">
        <v>5257</v>
      </c>
      <c r="CE834" s="3" t="s">
        <v>90</v>
      </c>
      <c r="CF834" s="4">
        <v>45247</v>
      </c>
      <c r="CI834" s="3">
        <v>1</v>
      </c>
      <c r="CJ834" s="3">
        <v>1</v>
      </c>
      <c r="CK834" s="3">
        <v>23</v>
      </c>
      <c r="CL834" s="3" t="s">
        <v>86</v>
      </c>
    </row>
    <row r="835" spans="1:90" x14ac:dyDescent="0.3">
      <c r="A835" s="3" t="s">
        <v>72</v>
      </c>
      <c r="B835" s="3" t="s">
        <v>73</v>
      </c>
      <c r="C835" s="3" t="s">
        <v>74</v>
      </c>
      <c r="E835" s="3" t="str">
        <f>"080055906367"</f>
        <v>080055906367</v>
      </c>
      <c r="F835" s="4">
        <v>45246</v>
      </c>
      <c r="G835" s="3">
        <v>202408</v>
      </c>
      <c r="H835" s="3" t="s">
        <v>75</v>
      </c>
      <c r="I835" s="3" t="s">
        <v>76</v>
      </c>
      <c r="J835" s="3" t="s">
        <v>77</v>
      </c>
      <c r="K835" s="3" t="s">
        <v>78</v>
      </c>
      <c r="L835" s="3" t="s">
        <v>215</v>
      </c>
      <c r="M835" s="3" t="s">
        <v>216</v>
      </c>
      <c r="N835" s="3" t="s">
        <v>847</v>
      </c>
      <c r="O835" s="3" t="s">
        <v>82</v>
      </c>
      <c r="P835" s="3" t="str">
        <f>"1162957305                    "</f>
        <v xml:space="preserve">1162957305                    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23.07</v>
      </c>
      <c r="AR835" s="3">
        <v>0</v>
      </c>
      <c r="AS835" s="3">
        <v>0</v>
      </c>
      <c r="AT835" s="3">
        <v>0</v>
      </c>
      <c r="AU835" s="3">
        <v>0</v>
      </c>
      <c r="AV835" s="3">
        <v>0</v>
      </c>
      <c r="AW835" s="3">
        <v>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1</v>
      </c>
      <c r="BI835" s="3">
        <v>1</v>
      </c>
      <c r="BJ835" s="3">
        <v>0.2</v>
      </c>
      <c r="BK835" s="3">
        <v>1</v>
      </c>
      <c r="BL835" s="3">
        <v>59.12</v>
      </c>
      <c r="BM835" s="3">
        <v>8.8699999999999992</v>
      </c>
      <c r="BN835" s="3">
        <v>67.989999999999995</v>
      </c>
      <c r="BO835" s="3">
        <v>67.989999999999995</v>
      </c>
      <c r="BQ835" s="3" t="s">
        <v>848</v>
      </c>
      <c r="BR835" s="3" t="s">
        <v>84</v>
      </c>
      <c r="BS835" s="4">
        <v>45247</v>
      </c>
      <c r="BT835" s="5">
        <v>0.41666666666666669</v>
      </c>
      <c r="BU835" s="3" t="s">
        <v>849</v>
      </c>
      <c r="BV835" s="3" t="s">
        <v>94</v>
      </c>
      <c r="BY835" s="3">
        <v>1200</v>
      </c>
      <c r="CC835" s="3" t="s">
        <v>216</v>
      </c>
      <c r="CD835" s="3">
        <v>1559</v>
      </c>
      <c r="CE835" s="3" t="s">
        <v>90</v>
      </c>
      <c r="CF835" s="4">
        <v>45247</v>
      </c>
      <c r="CI835" s="3">
        <v>1</v>
      </c>
      <c r="CJ835" s="3">
        <v>1</v>
      </c>
      <c r="CK835" s="3">
        <v>22</v>
      </c>
      <c r="CL835" s="3" t="s">
        <v>86</v>
      </c>
    </row>
    <row r="836" spans="1:90" x14ac:dyDescent="0.3">
      <c r="A836" s="3" t="s">
        <v>72</v>
      </c>
      <c r="B836" s="3" t="s">
        <v>73</v>
      </c>
      <c r="C836" s="3" t="s">
        <v>74</v>
      </c>
      <c r="E836" s="3" t="str">
        <f>"080055915329"</f>
        <v>080055915329</v>
      </c>
      <c r="F836" s="4">
        <v>45246</v>
      </c>
      <c r="G836" s="3">
        <v>202408</v>
      </c>
      <c r="H836" s="3" t="s">
        <v>75</v>
      </c>
      <c r="I836" s="3" t="s">
        <v>76</v>
      </c>
      <c r="J836" s="3" t="s">
        <v>77</v>
      </c>
      <c r="K836" s="3" t="s">
        <v>78</v>
      </c>
      <c r="L836" s="3" t="s">
        <v>534</v>
      </c>
      <c r="M836" s="3" t="s">
        <v>535</v>
      </c>
      <c r="N836" s="3" t="s">
        <v>536</v>
      </c>
      <c r="O836" s="3" t="s">
        <v>150</v>
      </c>
      <c r="P836" s="3" t="str">
        <f>"1162957422                    "</f>
        <v xml:space="preserve">1162957422                    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5.57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146.41</v>
      </c>
      <c r="AR836" s="3">
        <v>0</v>
      </c>
      <c r="AS836" s="3">
        <v>0</v>
      </c>
      <c r="AT836" s="3">
        <v>0</v>
      </c>
      <c r="AU836" s="3">
        <v>0</v>
      </c>
      <c r="AV836" s="3">
        <v>0</v>
      </c>
      <c r="AW836" s="3">
        <v>0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  <c r="BE836" s="3">
        <v>0</v>
      </c>
      <c r="BF836" s="3">
        <v>0</v>
      </c>
      <c r="BG836" s="3">
        <v>0</v>
      </c>
      <c r="BH836" s="3">
        <v>1</v>
      </c>
      <c r="BI836" s="3">
        <v>11</v>
      </c>
      <c r="BJ836" s="3">
        <v>30.9</v>
      </c>
      <c r="BK836" s="3">
        <v>31</v>
      </c>
      <c r="BL836" s="3">
        <v>380.74</v>
      </c>
      <c r="BM836" s="3">
        <v>57.11</v>
      </c>
      <c r="BN836" s="3">
        <v>437.85</v>
      </c>
      <c r="BO836" s="3">
        <v>437.85</v>
      </c>
      <c r="BQ836" s="3" t="s">
        <v>537</v>
      </c>
      <c r="BR836" s="3" t="s">
        <v>84</v>
      </c>
      <c r="BS836" s="4">
        <v>45250</v>
      </c>
      <c r="BT836" s="5">
        <v>0.52638888888888891</v>
      </c>
      <c r="BU836" s="3" t="s">
        <v>538</v>
      </c>
      <c r="BV836" s="3" t="s">
        <v>94</v>
      </c>
      <c r="BY836" s="3">
        <v>154560</v>
      </c>
      <c r="CA836" s="3" t="s">
        <v>539</v>
      </c>
      <c r="CC836" s="3" t="s">
        <v>535</v>
      </c>
      <c r="CD836" s="3">
        <v>6715</v>
      </c>
      <c r="CE836" s="3" t="s">
        <v>90</v>
      </c>
      <c r="CF836" s="4">
        <v>45251</v>
      </c>
      <c r="CI836" s="3">
        <v>4</v>
      </c>
      <c r="CJ836" s="3">
        <v>2</v>
      </c>
      <c r="CK836" s="3">
        <v>43</v>
      </c>
      <c r="CL836" s="3" t="s">
        <v>86</v>
      </c>
    </row>
    <row r="837" spans="1:90" x14ac:dyDescent="0.3">
      <c r="A837" s="3" t="s">
        <v>72</v>
      </c>
      <c r="B837" s="3" t="s">
        <v>73</v>
      </c>
      <c r="C837" s="3" t="s">
        <v>74</v>
      </c>
      <c r="E837" s="3" t="str">
        <f>"080055915351"</f>
        <v>080055915351</v>
      </c>
      <c r="F837" s="4">
        <v>45246</v>
      </c>
      <c r="G837" s="3">
        <v>202408</v>
      </c>
      <c r="H837" s="3" t="s">
        <v>75</v>
      </c>
      <c r="I837" s="3" t="s">
        <v>76</v>
      </c>
      <c r="J837" s="3" t="s">
        <v>77</v>
      </c>
      <c r="K837" s="3" t="s">
        <v>78</v>
      </c>
      <c r="L837" s="3" t="s">
        <v>1489</v>
      </c>
      <c r="M837" s="3" t="s">
        <v>1490</v>
      </c>
      <c r="N837" s="3" t="s">
        <v>1618</v>
      </c>
      <c r="O837" s="3" t="s">
        <v>82</v>
      </c>
      <c r="P837" s="3" t="str">
        <f>"1162957448                    "</f>
        <v xml:space="preserve">1162957448                    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57.23</v>
      </c>
      <c r="AR837" s="3">
        <v>0</v>
      </c>
      <c r="AS837" s="3">
        <v>0</v>
      </c>
      <c r="AT837" s="3">
        <v>0</v>
      </c>
      <c r="AU837" s="3">
        <v>0</v>
      </c>
      <c r="AV837" s="3">
        <v>0</v>
      </c>
      <c r="AW837" s="3">
        <v>0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1</v>
      </c>
      <c r="BI837" s="3">
        <v>1</v>
      </c>
      <c r="BJ837" s="3">
        <v>0.2</v>
      </c>
      <c r="BK837" s="3">
        <v>1</v>
      </c>
      <c r="BL837" s="3">
        <v>146.65</v>
      </c>
      <c r="BM837" s="3">
        <v>22</v>
      </c>
      <c r="BN837" s="3">
        <v>168.65</v>
      </c>
      <c r="BO837" s="3">
        <v>168.65</v>
      </c>
      <c r="BQ837" s="3" t="s">
        <v>1619</v>
      </c>
      <c r="BR837" s="3" t="s">
        <v>84</v>
      </c>
      <c r="BS837" s="4">
        <v>45247</v>
      </c>
      <c r="BT837" s="5">
        <v>0.6791666666666667</v>
      </c>
      <c r="BU837" s="3" t="s">
        <v>1620</v>
      </c>
      <c r="BV837" s="3" t="s">
        <v>94</v>
      </c>
      <c r="BY837" s="3">
        <v>1200</v>
      </c>
      <c r="CA837" s="3" t="s">
        <v>1493</v>
      </c>
      <c r="CC837" s="3" t="s">
        <v>1490</v>
      </c>
      <c r="CD837" s="3">
        <v>3280</v>
      </c>
      <c r="CE837" s="3" t="s">
        <v>90</v>
      </c>
      <c r="CF837" s="4">
        <v>45250</v>
      </c>
      <c r="CI837" s="3">
        <v>1</v>
      </c>
      <c r="CJ837" s="3">
        <v>1</v>
      </c>
      <c r="CK837" s="3">
        <v>23</v>
      </c>
      <c r="CL837" s="3" t="s">
        <v>86</v>
      </c>
    </row>
    <row r="838" spans="1:90" x14ac:dyDescent="0.3">
      <c r="A838" s="3" t="s">
        <v>72</v>
      </c>
      <c r="B838" s="3" t="s">
        <v>73</v>
      </c>
      <c r="C838" s="3" t="s">
        <v>74</v>
      </c>
      <c r="E838" s="3" t="str">
        <f>"080055910027"</f>
        <v>080055910027</v>
      </c>
      <c r="F838" s="4">
        <v>45246</v>
      </c>
      <c r="G838" s="3">
        <v>202408</v>
      </c>
      <c r="H838" s="3" t="s">
        <v>75</v>
      </c>
      <c r="I838" s="3" t="s">
        <v>76</v>
      </c>
      <c r="J838" s="3" t="s">
        <v>77</v>
      </c>
      <c r="K838" s="3" t="s">
        <v>78</v>
      </c>
      <c r="L838" s="3" t="s">
        <v>79</v>
      </c>
      <c r="M838" s="3" t="s">
        <v>80</v>
      </c>
      <c r="N838" s="3" t="s">
        <v>337</v>
      </c>
      <c r="O838" s="3" t="s">
        <v>82</v>
      </c>
      <c r="P838" s="3" t="str">
        <f>"1162957404                    "</f>
        <v xml:space="preserve">1162957404                    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0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29.54</v>
      </c>
      <c r="AR838" s="3">
        <v>0</v>
      </c>
      <c r="AS838" s="3">
        <v>0</v>
      </c>
      <c r="AT838" s="3">
        <v>0</v>
      </c>
      <c r="AU838" s="3">
        <v>0</v>
      </c>
      <c r="AV838" s="3">
        <v>0</v>
      </c>
      <c r="AW838" s="3">
        <v>0</v>
      </c>
      <c r="AX838" s="3">
        <v>0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1</v>
      </c>
      <c r="BI838" s="3">
        <v>1</v>
      </c>
      <c r="BJ838" s="3">
        <v>0.2</v>
      </c>
      <c r="BK838" s="3">
        <v>1</v>
      </c>
      <c r="BL838" s="3">
        <v>75.69</v>
      </c>
      <c r="BM838" s="3">
        <v>11.35</v>
      </c>
      <c r="BN838" s="3">
        <v>87.04</v>
      </c>
      <c r="BO838" s="3">
        <v>87.04</v>
      </c>
      <c r="BQ838" s="3" t="s">
        <v>338</v>
      </c>
      <c r="BR838" s="3" t="s">
        <v>84</v>
      </c>
      <c r="BS838" s="4">
        <v>45247</v>
      </c>
      <c r="BT838" s="5">
        <v>0.6333333333333333</v>
      </c>
      <c r="BU838" s="3" t="s">
        <v>1621</v>
      </c>
      <c r="BV838" s="3" t="s">
        <v>86</v>
      </c>
      <c r="BW838" s="3" t="s">
        <v>1102</v>
      </c>
      <c r="BX838" s="3" t="s">
        <v>88</v>
      </c>
      <c r="BY838" s="3">
        <v>1200</v>
      </c>
      <c r="BZ838" s="3" t="s">
        <v>311</v>
      </c>
      <c r="CA838" s="3" t="s">
        <v>136</v>
      </c>
      <c r="CC838" s="3" t="s">
        <v>80</v>
      </c>
      <c r="CD838" s="3">
        <v>7975</v>
      </c>
      <c r="CE838" s="3" t="s">
        <v>90</v>
      </c>
      <c r="CF838" s="4">
        <v>45250</v>
      </c>
      <c r="CI838" s="3">
        <v>1</v>
      </c>
      <c r="CJ838" s="3">
        <v>1</v>
      </c>
      <c r="CK838" s="3">
        <v>21</v>
      </c>
      <c r="CL838" s="3" t="s">
        <v>86</v>
      </c>
    </row>
    <row r="839" spans="1:90" x14ac:dyDescent="0.3">
      <c r="A839" s="3" t="s">
        <v>72</v>
      </c>
      <c r="B839" s="3" t="s">
        <v>73</v>
      </c>
      <c r="C839" s="3" t="s">
        <v>74</v>
      </c>
      <c r="E839" s="3" t="str">
        <f>"080055910057"</f>
        <v>080055910057</v>
      </c>
      <c r="F839" s="4">
        <v>45246</v>
      </c>
      <c r="G839" s="3">
        <v>202408</v>
      </c>
      <c r="H839" s="3" t="s">
        <v>75</v>
      </c>
      <c r="I839" s="3" t="s">
        <v>76</v>
      </c>
      <c r="J839" s="3" t="s">
        <v>77</v>
      </c>
      <c r="K839" s="3" t="s">
        <v>78</v>
      </c>
      <c r="L839" s="3" t="s">
        <v>193</v>
      </c>
      <c r="M839" s="3" t="s">
        <v>194</v>
      </c>
      <c r="N839" s="3" t="s">
        <v>457</v>
      </c>
      <c r="O839" s="3" t="s">
        <v>82</v>
      </c>
      <c r="P839" s="3" t="str">
        <f>"1162957403                    "</f>
        <v xml:space="preserve">1162957403                    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0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29.54</v>
      </c>
      <c r="AR839" s="3">
        <v>0</v>
      </c>
      <c r="AS839" s="3">
        <v>0</v>
      </c>
      <c r="AT839" s="3">
        <v>0</v>
      </c>
      <c r="AU839" s="3">
        <v>0</v>
      </c>
      <c r="AV839" s="3">
        <v>0</v>
      </c>
      <c r="AW839" s="3">
        <v>0</v>
      </c>
      <c r="AX839" s="3">
        <v>0</v>
      </c>
      <c r="AY839" s="3">
        <v>0</v>
      </c>
      <c r="AZ839" s="3">
        <v>0</v>
      </c>
      <c r="BA839" s="3">
        <v>0</v>
      </c>
      <c r="BB839" s="3">
        <v>0</v>
      </c>
      <c r="BC839" s="3">
        <v>0</v>
      </c>
      <c r="BD839" s="3">
        <v>0</v>
      </c>
      <c r="BE839" s="3">
        <v>0</v>
      </c>
      <c r="BF839" s="3">
        <v>0</v>
      </c>
      <c r="BG839" s="3">
        <v>0</v>
      </c>
      <c r="BH839" s="3">
        <v>1</v>
      </c>
      <c r="BI839" s="3">
        <v>1</v>
      </c>
      <c r="BJ839" s="3">
        <v>0.2</v>
      </c>
      <c r="BK839" s="3">
        <v>1</v>
      </c>
      <c r="BL839" s="3">
        <v>75.69</v>
      </c>
      <c r="BM839" s="3">
        <v>11.35</v>
      </c>
      <c r="BN839" s="3">
        <v>87.04</v>
      </c>
      <c r="BO839" s="3">
        <v>87.04</v>
      </c>
      <c r="BQ839" s="3" t="s">
        <v>458</v>
      </c>
      <c r="BR839" s="3" t="s">
        <v>84</v>
      </c>
      <c r="BS839" s="4">
        <v>45247</v>
      </c>
      <c r="BT839" s="5">
        <v>0.34166666666666662</v>
      </c>
      <c r="BU839" s="3" t="s">
        <v>1622</v>
      </c>
      <c r="BV839" s="3" t="s">
        <v>94</v>
      </c>
      <c r="BY839" s="3">
        <v>1200</v>
      </c>
      <c r="CA839" s="3" t="s">
        <v>756</v>
      </c>
      <c r="CC839" s="3" t="s">
        <v>194</v>
      </c>
      <c r="CD839" s="3">
        <v>6001</v>
      </c>
      <c r="CE839" s="3" t="s">
        <v>90</v>
      </c>
      <c r="CF839" s="4">
        <v>45247</v>
      </c>
      <c r="CI839" s="3">
        <v>1</v>
      </c>
      <c r="CJ839" s="3">
        <v>1</v>
      </c>
      <c r="CK839" s="3">
        <v>21</v>
      </c>
      <c r="CL839" s="3" t="s">
        <v>86</v>
      </c>
    </row>
    <row r="840" spans="1:90" x14ac:dyDescent="0.3">
      <c r="A840" s="3" t="s">
        <v>72</v>
      </c>
      <c r="B840" s="3" t="s">
        <v>73</v>
      </c>
      <c r="C840" s="3" t="s">
        <v>74</v>
      </c>
      <c r="E840" s="3" t="str">
        <f>"080055907363"</f>
        <v>080055907363</v>
      </c>
      <c r="F840" s="4">
        <v>45246</v>
      </c>
      <c r="G840" s="3">
        <v>202408</v>
      </c>
      <c r="H840" s="3" t="s">
        <v>75</v>
      </c>
      <c r="I840" s="3" t="s">
        <v>76</v>
      </c>
      <c r="J840" s="3" t="s">
        <v>77</v>
      </c>
      <c r="K840" s="3" t="s">
        <v>78</v>
      </c>
      <c r="L840" s="3" t="s">
        <v>79</v>
      </c>
      <c r="M840" s="3" t="s">
        <v>80</v>
      </c>
      <c r="N840" s="3" t="s">
        <v>430</v>
      </c>
      <c r="O840" s="3" t="s">
        <v>82</v>
      </c>
      <c r="P840" s="3" t="str">
        <f>"1162957302                    "</f>
        <v xml:space="preserve">1162957302                    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0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29.54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0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1</v>
      </c>
      <c r="BI840" s="3">
        <v>1</v>
      </c>
      <c r="BJ840" s="3">
        <v>1.4</v>
      </c>
      <c r="BK840" s="3">
        <v>1.5</v>
      </c>
      <c r="BL840" s="3">
        <v>75.69</v>
      </c>
      <c r="BM840" s="3">
        <v>11.35</v>
      </c>
      <c r="BN840" s="3">
        <v>87.04</v>
      </c>
      <c r="BO840" s="3">
        <v>87.04</v>
      </c>
      <c r="BQ840" s="3" t="s">
        <v>431</v>
      </c>
      <c r="BR840" s="3" t="s">
        <v>84</v>
      </c>
      <c r="BS840" s="4">
        <v>45247</v>
      </c>
      <c r="BT840" s="5">
        <v>0.38194444444444442</v>
      </c>
      <c r="BU840" s="3" t="s">
        <v>1623</v>
      </c>
      <c r="BV840" s="3" t="s">
        <v>94</v>
      </c>
      <c r="BY840" s="3">
        <v>7000</v>
      </c>
      <c r="CA840" s="3" t="s">
        <v>433</v>
      </c>
      <c r="CC840" s="3" t="s">
        <v>80</v>
      </c>
      <c r="CD840" s="3">
        <v>7800</v>
      </c>
      <c r="CE840" s="3" t="s">
        <v>90</v>
      </c>
      <c r="CF840" s="4">
        <v>45250</v>
      </c>
      <c r="CI840" s="3">
        <v>1</v>
      </c>
      <c r="CJ840" s="3">
        <v>1</v>
      </c>
      <c r="CK840" s="3">
        <v>21</v>
      </c>
      <c r="CL840" s="3" t="s">
        <v>86</v>
      </c>
    </row>
    <row r="841" spans="1:90" x14ac:dyDescent="0.3">
      <c r="A841" s="3" t="s">
        <v>72</v>
      </c>
      <c r="B841" s="3" t="s">
        <v>73</v>
      </c>
      <c r="C841" s="3" t="s">
        <v>74</v>
      </c>
      <c r="E841" s="3" t="str">
        <f>"080055907919"</f>
        <v>080055907919</v>
      </c>
      <c r="F841" s="4">
        <v>45246</v>
      </c>
      <c r="G841" s="3">
        <v>202408</v>
      </c>
      <c r="H841" s="3" t="s">
        <v>75</v>
      </c>
      <c r="I841" s="3" t="s">
        <v>76</v>
      </c>
      <c r="J841" s="3" t="s">
        <v>77</v>
      </c>
      <c r="K841" s="3" t="s">
        <v>78</v>
      </c>
      <c r="L841" s="3" t="s">
        <v>193</v>
      </c>
      <c r="M841" s="3" t="s">
        <v>194</v>
      </c>
      <c r="N841" s="3" t="s">
        <v>286</v>
      </c>
      <c r="O841" s="3" t="s">
        <v>82</v>
      </c>
      <c r="P841" s="3" t="str">
        <f>"1162957333                    "</f>
        <v xml:space="preserve">1162957333                    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59.05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0</v>
      </c>
      <c r="AX841" s="3">
        <v>0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1</v>
      </c>
      <c r="BI841" s="3">
        <v>3</v>
      </c>
      <c r="BJ841" s="3">
        <v>3.6</v>
      </c>
      <c r="BK841" s="3">
        <v>4</v>
      </c>
      <c r="BL841" s="3">
        <v>151.32</v>
      </c>
      <c r="BM841" s="3">
        <v>22.7</v>
      </c>
      <c r="BN841" s="3">
        <v>174.02</v>
      </c>
      <c r="BO841" s="3">
        <v>174.02</v>
      </c>
      <c r="BQ841" s="3" t="s">
        <v>287</v>
      </c>
      <c r="BR841" s="3" t="s">
        <v>84</v>
      </c>
      <c r="BS841" s="4">
        <v>45247</v>
      </c>
      <c r="BT841" s="5">
        <v>0.31944444444444448</v>
      </c>
      <c r="BU841" s="3" t="s">
        <v>599</v>
      </c>
      <c r="BV841" s="3" t="s">
        <v>94</v>
      </c>
      <c r="BY841" s="3">
        <v>18144</v>
      </c>
      <c r="CA841" s="3" t="s">
        <v>671</v>
      </c>
      <c r="CC841" s="3" t="s">
        <v>194</v>
      </c>
      <c r="CD841" s="3">
        <v>6001</v>
      </c>
      <c r="CE841" s="3" t="s">
        <v>90</v>
      </c>
      <c r="CF841" s="4">
        <v>45247</v>
      </c>
      <c r="CI841" s="3">
        <v>1</v>
      </c>
      <c r="CJ841" s="3">
        <v>1</v>
      </c>
      <c r="CK841" s="3">
        <v>21</v>
      </c>
      <c r="CL841" s="3" t="s">
        <v>86</v>
      </c>
    </row>
    <row r="842" spans="1:90" x14ac:dyDescent="0.3">
      <c r="A842" s="3" t="s">
        <v>72</v>
      </c>
      <c r="B842" s="3" t="s">
        <v>73</v>
      </c>
      <c r="C842" s="3" t="s">
        <v>74</v>
      </c>
      <c r="E842" s="3" t="str">
        <f>"080055906942"</f>
        <v>080055906942</v>
      </c>
      <c r="F842" s="4">
        <v>45246</v>
      </c>
      <c r="G842" s="3">
        <v>202408</v>
      </c>
      <c r="H842" s="3" t="s">
        <v>75</v>
      </c>
      <c r="I842" s="3" t="s">
        <v>76</v>
      </c>
      <c r="J842" s="3" t="s">
        <v>77</v>
      </c>
      <c r="K842" s="3" t="s">
        <v>78</v>
      </c>
      <c r="L842" s="3" t="s">
        <v>193</v>
      </c>
      <c r="M842" s="3" t="s">
        <v>194</v>
      </c>
      <c r="N842" s="3" t="s">
        <v>350</v>
      </c>
      <c r="O842" s="3" t="s">
        <v>82</v>
      </c>
      <c r="P842" s="3" t="str">
        <f>"1162957381                    "</f>
        <v xml:space="preserve">1162957381                    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0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29.54</v>
      </c>
      <c r="AR842" s="3">
        <v>0</v>
      </c>
      <c r="AS842" s="3">
        <v>0</v>
      </c>
      <c r="AT842" s="3">
        <v>0</v>
      </c>
      <c r="AU842" s="3">
        <v>0</v>
      </c>
      <c r="AV842" s="3">
        <v>0</v>
      </c>
      <c r="AW842" s="3">
        <v>0</v>
      </c>
      <c r="AX842" s="3">
        <v>0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1</v>
      </c>
      <c r="BI842" s="3">
        <v>1</v>
      </c>
      <c r="BJ842" s="3">
        <v>0.2</v>
      </c>
      <c r="BK842" s="3">
        <v>1</v>
      </c>
      <c r="BL842" s="3">
        <v>75.69</v>
      </c>
      <c r="BM842" s="3">
        <v>11.35</v>
      </c>
      <c r="BN842" s="3">
        <v>87.04</v>
      </c>
      <c r="BO842" s="3">
        <v>87.04</v>
      </c>
      <c r="BQ842" s="3" t="s">
        <v>351</v>
      </c>
      <c r="BR842" s="3" t="s">
        <v>84</v>
      </c>
      <c r="BS842" s="4">
        <v>45247</v>
      </c>
      <c r="BT842" s="5">
        <v>0.4201388888888889</v>
      </c>
      <c r="BU842" s="3" t="s">
        <v>1624</v>
      </c>
      <c r="BV842" s="3" t="s">
        <v>94</v>
      </c>
      <c r="BY842" s="3">
        <v>1200</v>
      </c>
      <c r="CC842" s="3" t="s">
        <v>194</v>
      </c>
      <c r="CD842" s="3">
        <v>6001</v>
      </c>
      <c r="CE842" s="3" t="s">
        <v>90</v>
      </c>
      <c r="CF842" s="4">
        <v>45247</v>
      </c>
      <c r="CI842" s="3">
        <v>1</v>
      </c>
      <c r="CJ842" s="3">
        <v>1</v>
      </c>
      <c r="CK842" s="3">
        <v>21</v>
      </c>
      <c r="CL842" s="3" t="s">
        <v>86</v>
      </c>
    </row>
    <row r="843" spans="1:90" x14ac:dyDescent="0.3">
      <c r="A843" s="3" t="s">
        <v>72</v>
      </c>
      <c r="B843" s="3" t="s">
        <v>73</v>
      </c>
      <c r="C843" s="3" t="s">
        <v>74</v>
      </c>
      <c r="E843" s="3" t="str">
        <f>"080055915369"</f>
        <v>080055915369</v>
      </c>
      <c r="F843" s="4">
        <v>45246</v>
      </c>
      <c r="G843" s="3">
        <v>202408</v>
      </c>
      <c r="H843" s="3" t="s">
        <v>75</v>
      </c>
      <c r="I843" s="3" t="s">
        <v>76</v>
      </c>
      <c r="J843" s="3" t="s">
        <v>77</v>
      </c>
      <c r="K843" s="3" t="s">
        <v>78</v>
      </c>
      <c r="L843" s="3" t="s">
        <v>209</v>
      </c>
      <c r="M843" s="3" t="s">
        <v>210</v>
      </c>
      <c r="N843" s="3" t="s">
        <v>211</v>
      </c>
      <c r="O843" s="3" t="s">
        <v>82</v>
      </c>
      <c r="P843" s="3" t="str">
        <f>"1162957443                    "</f>
        <v xml:space="preserve">1162957443                    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57.23</v>
      </c>
      <c r="AR843" s="3">
        <v>0</v>
      </c>
      <c r="AS843" s="3">
        <v>0</v>
      </c>
      <c r="AT843" s="3">
        <v>0</v>
      </c>
      <c r="AU843" s="3">
        <v>0</v>
      </c>
      <c r="AV843" s="3">
        <v>0</v>
      </c>
      <c r="AW843" s="3">
        <v>0</v>
      </c>
      <c r="AX843" s="3">
        <v>0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1</v>
      </c>
      <c r="BI843" s="3">
        <v>1</v>
      </c>
      <c r="BJ843" s="3">
        <v>0.2</v>
      </c>
      <c r="BK843" s="3">
        <v>1</v>
      </c>
      <c r="BL843" s="3">
        <v>146.65</v>
      </c>
      <c r="BM843" s="3">
        <v>22</v>
      </c>
      <c r="BN843" s="3">
        <v>168.65</v>
      </c>
      <c r="BO843" s="3">
        <v>168.65</v>
      </c>
      <c r="BQ843" s="3" t="s">
        <v>212</v>
      </c>
      <c r="BR843" s="3" t="s">
        <v>84</v>
      </c>
      <c r="BS843" s="4">
        <v>45247</v>
      </c>
      <c r="BT843" s="5">
        <v>0.54861111111111105</v>
      </c>
      <c r="BU843" s="3" t="s">
        <v>1625</v>
      </c>
      <c r="BV843" s="3" t="s">
        <v>94</v>
      </c>
      <c r="BY843" s="3">
        <v>1200</v>
      </c>
      <c r="CA843" s="3" t="s">
        <v>1249</v>
      </c>
      <c r="CC843" s="3" t="s">
        <v>210</v>
      </c>
      <c r="CD843" s="3">
        <v>7300</v>
      </c>
      <c r="CE843" s="3" t="s">
        <v>90</v>
      </c>
      <c r="CF843" s="4">
        <v>45250</v>
      </c>
      <c r="CI843" s="3">
        <v>1</v>
      </c>
      <c r="CJ843" s="3">
        <v>1</v>
      </c>
      <c r="CK843" s="3">
        <v>23</v>
      </c>
      <c r="CL843" s="3" t="s">
        <v>86</v>
      </c>
    </row>
    <row r="844" spans="1:90" x14ac:dyDescent="0.3">
      <c r="A844" s="3" t="s">
        <v>72</v>
      </c>
      <c r="B844" s="3" t="s">
        <v>73</v>
      </c>
      <c r="C844" s="3" t="s">
        <v>74</v>
      </c>
      <c r="E844" s="3" t="str">
        <f>"080055906403"</f>
        <v>080055906403</v>
      </c>
      <c r="F844" s="4">
        <v>45246</v>
      </c>
      <c r="G844" s="3">
        <v>202408</v>
      </c>
      <c r="H844" s="3" t="s">
        <v>75</v>
      </c>
      <c r="I844" s="3" t="s">
        <v>76</v>
      </c>
      <c r="J844" s="3" t="s">
        <v>77</v>
      </c>
      <c r="K844" s="3" t="s">
        <v>78</v>
      </c>
      <c r="L844" s="3" t="s">
        <v>256</v>
      </c>
      <c r="M844" s="3" t="s">
        <v>257</v>
      </c>
      <c r="N844" s="3" t="s">
        <v>258</v>
      </c>
      <c r="O844" s="3" t="s">
        <v>82</v>
      </c>
      <c r="P844" s="3" t="str">
        <f>"1162957361                    "</f>
        <v xml:space="preserve">1162957361                    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29.54</v>
      </c>
      <c r="AR844" s="3">
        <v>0</v>
      </c>
      <c r="AS844" s="3">
        <v>0</v>
      </c>
      <c r="AT844" s="3">
        <v>0</v>
      </c>
      <c r="AU844" s="3">
        <v>0</v>
      </c>
      <c r="AV844" s="3">
        <v>0</v>
      </c>
      <c r="AW844" s="3">
        <v>0</v>
      </c>
      <c r="AX844" s="3"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1</v>
      </c>
      <c r="BI844" s="3">
        <v>1</v>
      </c>
      <c r="BJ844" s="3">
        <v>0.2</v>
      </c>
      <c r="BK844" s="3">
        <v>1</v>
      </c>
      <c r="BL844" s="3">
        <v>75.69</v>
      </c>
      <c r="BM844" s="3">
        <v>11.35</v>
      </c>
      <c r="BN844" s="3">
        <v>87.04</v>
      </c>
      <c r="BO844" s="3">
        <v>87.04</v>
      </c>
      <c r="BQ844" s="3" t="s">
        <v>259</v>
      </c>
      <c r="BR844" s="3" t="s">
        <v>84</v>
      </c>
      <c r="BS844" s="4">
        <v>45247</v>
      </c>
      <c r="BT844" s="5">
        <v>0.34097222222222223</v>
      </c>
      <c r="BU844" s="3" t="s">
        <v>1601</v>
      </c>
      <c r="BV844" s="3" t="s">
        <v>94</v>
      </c>
      <c r="BY844" s="3">
        <v>1200</v>
      </c>
      <c r="CA844" s="3" t="s">
        <v>723</v>
      </c>
      <c r="CC844" s="3" t="s">
        <v>257</v>
      </c>
      <c r="CD844" s="3">
        <v>6230</v>
      </c>
      <c r="CE844" s="3" t="s">
        <v>90</v>
      </c>
      <c r="CF844" s="4">
        <v>45247</v>
      </c>
      <c r="CI844" s="3">
        <v>1</v>
      </c>
      <c r="CJ844" s="3">
        <v>1</v>
      </c>
      <c r="CK844" s="3">
        <v>21</v>
      </c>
      <c r="CL844" s="3" t="s">
        <v>86</v>
      </c>
    </row>
    <row r="845" spans="1:90" x14ac:dyDescent="0.3">
      <c r="A845" s="3" t="s">
        <v>72</v>
      </c>
      <c r="B845" s="3" t="s">
        <v>73</v>
      </c>
      <c r="C845" s="3" t="s">
        <v>74</v>
      </c>
      <c r="E845" s="3" t="str">
        <f>"080055906428"</f>
        <v>080055906428</v>
      </c>
      <c r="F845" s="4">
        <v>45246</v>
      </c>
      <c r="G845" s="3">
        <v>202408</v>
      </c>
      <c r="H845" s="3" t="s">
        <v>75</v>
      </c>
      <c r="I845" s="3" t="s">
        <v>76</v>
      </c>
      <c r="J845" s="3" t="s">
        <v>77</v>
      </c>
      <c r="K845" s="3" t="s">
        <v>78</v>
      </c>
      <c r="L845" s="3" t="s">
        <v>205</v>
      </c>
      <c r="M845" s="3" t="s">
        <v>206</v>
      </c>
      <c r="N845" s="3" t="s">
        <v>376</v>
      </c>
      <c r="O845" s="3" t="s">
        <v>82</v>
      </c>
      <c r="P845" s="3" t="str">
        <f>"1162957365                    "</f>
        <v xml:space="preserve">1162957365                    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0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29.54</v>
      </c>
      <c r="AR845" s="3">
        <v>0</v>
      </c>
      <c r="AS845" s="3">
        <v>0</v>
      </c>
      <c r="AT845" s="3">
        <v>0</v>
      </c>
      <c r="AU845" s="3">
        <v>0</v>
      </c>
      <c r="AV845" s="3">
        <v>0</v>
      </c>
      <c r="AW845" s="3">
        <v>0</v>
      </c>
      <c r="AX845" s="3">
        <v>0</v>
      </c>
      <c r="AY845" s="3">
        <v>0</v>
      </c>
      <c r="AZ845" s="3">
        <v>0</v>
      </c>
      <c r="BA845" s="3">
        <v>0</v>
      </c>
      <c r="BB845" s="3">
        <v>0</v>
      </c>
      <c r="BC845" s="3">
        <v>0</v>
      </c>
      <c r="BD845" s="3">
        <v>0</v>
      </c>
      <c r="BE845" s="3">
        <v>0</v>
      </c>
      <c r="BF845" s="3">
        <v>0</v>
      </c>
      <c r="BG845" s="3">
        <v>0</v>
      </c>
      <c r="BH845" s="3">
        <v>1</v>
      </c>
      <c r="BI845" s="3">
        <v>1</v>
      </c>
      <c r="BJ845" s="3">
        <v>0.2</v>
      </c>
      <c r="BK845" s="3">
        <v>1</v>
      </c>
      <c r="BL845" s="3">
        <v>75.69</v>
      </c>
      <c r="BM845" s="3">
        <v>11.35</v>
      </c>
      <c r="BN845" s="3">
        <v>87.04</v>
      </c>
      <c r="BO845" s="3">
        <v>87.04</v>
      </c>
      <c r="BQ845" s="3" t="s">
        <v>377</v>
      </c>
      <c r="BR845" s="3" t="s">
        <v>84</v>
      </c>
      <c r="BS845" s="4">
        <v>45247</v>
      </c>
      <c r="BT845" s="5">
        <v>0.40972222222222227</v>
      </c>
      <c r="BU845" s="3" t="s">
        <v>1626</v>
      </c>
      <c r="BV845" s="3" t="s">
        <v>94</v>
      </c>
      <c r="BY845" s="3">
        <v>1200</v>
      </c>
      <c r="CA845" s="3" t="s">
        <v>696</v>
      </c>
      <c r="CC845" s="3" t="s">
        <v>206</v>
      </c>
      <c r="CD845" s="3">
        <v>4052</v>
      </c>
      <c r="CE845" s="3" t="s">
        <v>90</v>
      </c>
      <c r="CF845" s="4">
        <v>45250</v>
      </c>
      <c r="CI845" s="3">
        <v>1</v>
      </c>
      <c r="CJ845" s="3">
        <v>1</v>
      </c>
      <c r="CK845" s="3">
        <v>21</v>
      </c>
      <c r="CL845" s="3" t="s">
        <v>86</v>
      </c>
    </row>
    <row r="846" spans="1:90" x14ac:dyDescent="0.3">
      <c r="A846" s="3" t="s">
        <v>72</v>
      </c>
      <c r="B846" s="3" t="s">
        <v>73</v>
      </c>
      <c r="C846" s="3" t="s">
        <v>74</v>
      </c>
      <c r="E846" s="3" t="str">
        <f>"080055910170"</f>
        <v>080055910170</v>
      </c>
      <c r="F846" s="4">
        <v>45246</v>
      </c>
      <c r="G846" s="3">
        <v>202408</v>
      </c>
      <c r="H846" s="3" t="s">
        <v>75</v>
      </c>
      <c r="I846" s="3" t="s">
        <v>76</v>
      </c>
      <c r="J846" s="3" t="s">
        <v>77</v>
      </c>
      <c r="K846" s="3" t="s">
        <v>78</v>
      </c>
      <c r="L846" s="3" t="s">
        <v>126</v>
      </c>
      <c r="M846" s="3" t="s">
        <v>127</v>
      </c>
      <c r="N846" s="3" t="s">
        <v>1627</v>
      </c>
      <c r="O846" s="3" t="s">
        <v>82</v>
      </c>
      <c r="P846" s="3" t="str">
        <f>"1162957407                    "</f>
        <v xml:space="preserve">1162957407                    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41.54</v>
      </c>
      <c r="AR846" s="3">
        <v>0</v>
      </c>
      <c r="AS846" s="3">
        <v>0</v>
      </c>
      <c r="AT846" s="3">
        <v>0</v>
      </c>
      <c r="AU846" s="3">
        <v>0</v>
      </c>
      <c r="AV846" s="3">
        <v>0</v>
      </c>
      <c r="AW846" s="3">
        <v>15.9</v>
      </c>
      <c r="AX846" s="3">
        <v>0</v>
      </c>
      <c r="AY846" s="3">
        <v>0</v>
      </c>
      <c r="AZ846" s="3">
        <v>0</v>
      </c>
      <c r="BA846" s="3">
        <v>0</v>
      </c>
      <c r="BB846" s="3">
        <v>0</v>
      </c>
      <c r="BC846" s="3">
        <v>0</v>
      </c>
      <c r="BD846" s="3">
        <v>0</v>
      </c>
      <c r="BE846" s="3">
        <v>0</v>
      </c>
      <c r="BF846" s="3">
        <v>0</v>
      </c>
      <c r="BG846" s="3">
        <v>0</v>
      </c>
      <c r="BH846" s="3">
        <v>1</v>
      </c>
      <c r="BI846" s="3">
        <v>2</v>
      </c>
      <c r="BJ846" s="3">
        <v>1.7</v>
      </c>
      <c r="BK846" s="3">
        <v>2</v>
      </c>
      <c r="BL846" s="3">
        <v>122.35</v>
      </c>
      <c r="BM846" s="3">
        <v>18.350000000000001</v>
      </c>
      <c r="BN846" s="3">
        <v>140.69999999999999</v>
      </c>
      <c r="BO846" s="3">
        <v>140.69999999999999</v>
      </c>
      <c r="BQ846" s="3" t="s">
        <v>1628</v>
      </c>
      <c r="BR846" s="3" t="s">
        <v>84</v>
      </c>
      <c r="BS846" s="4">
        <v>45251</v>
      </c>
      <c r="BT846" s="5">
        <v>0.35833333333333334</v>
      </c>
      <c r="BU846" s="3" t="s">
        <v>1629</v>
      </c>
      <c r="BV846" s="3" t="s">
        <v>86</v>
      </c>
      <c r="BW846" s="3" t="s">
        <v>503</v>
      </c>
      <c r="BX846" s="3" t="s">
        <v>1630</v>
      </c>
      <c r="BY846" s="3">
        <v>8512</v>
      </c>
      <c r="BZ846" s="3" t="s">
        <v>30</v>
      </c>
      <c r="CA846" s="3" t="s">
        <v>1151</v>
      </c>
      <c r="CC846" s="3" t="s">
        <v>127</v>
      </c>
      <c r="CD846" s="3">
        <v>1723</v>
      </c>
      <c r="CE846" s="3" t="s">
        <v>90</v>
      </c>
      <c r="CF846" s="4">
        <v>45252</v>
      </c>
      <c r="CI846" s="3">
        <v>1</v>
      </c>
      <c r="CJ846" s="3">
        <v>3</v>
      </c>
      <c r="CK846" s="3">
        <v>24</v>
      </c>
      <c r="CL846" s="3" t="s">
        <v>86</v>
      </c>
    </row>
    <row r="847" spans="1:90" x14ac:dyDescent="0.3">
      <c r="A847" s="3" t="s">
        <v>72</v>
      </c>
      <c r="B847" s="3" t="s">
        <v>73</v>
      </c>
      <c r="C847" s="3" t="s">
        <v>74</v>
      </c>
      <c r="E847" s="3" t="str">
        <f>"080055910248"</f>
        <v>080055910248</v>
      </c>
      <c r="F847" s="4">
        <v>45246</v>
      </c>
      <c r="G847" s="3">
        <v>202408</v>
      </c>
      <c r="H847" s="3" t="s">
        <v>75</v>
      </c>
      <c r="I847" s="3" t="s">
        <v>76</v>
      </c>
      <c r="J847" s="3" t="s">
        <v>77</v>
      </c>
      <c r="K847" s="3" t="s">
        <v>78</v>
      </c>
      <c r="L847" s="3" t="s">
        <v>147</v>
      </c>
      <c r="M847" s="3" t="s">
        <v>148</v>
      </c>
      <c r="N847" s="3" t="s">
        <v>411</v>
      </c>
      <c r="O847" s="3" t="s">
        <v>150</v>
      </c>
      <c r="P847" s="3" t="str">
        <f>"1162957317                    "</f>
        <v xml:space="preserve">1162957317                    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5.57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64.19</v>
      </c>
      <c r="AR847" s="3">
        <v>0</v>
      </c>
      <c r="AS847" s="3">
        <v>0</v>
      </c>
      <c r="AT847" s="3">
        <v>0</v>
      </c>
      <c r="AU847" s="3">
        <v>0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1</v>
      </c>
      <c r="BI847" s="3">
        <v>9</v>
      </c>
      <c r="BJ847" s="3">
        <v>17.7</v>
      </c>
      <c r="BK847" s="3">
        <v>18</v>
      </c>
      <c r="BL847" s="3">
        <v>170.05</v>
      </c>
      <c r="BM847" s="3">
        <v>25.51</v>
      </c>
      <c r="BN847" s="3">
        <v>195.56</v>
      </c>
      <c r="BO847" s="3">
        <v>195.56</v>
      </c>
      <c r="BQ847" s="3" t="s">
        <v>412</v>
      </c>
      <c r="BR847" s="3" t="s">
        <v>84</v>
      </c>
      <c r="BS847" s="4">
        <v>45247</v>
      </c>
      <c r="BT847" s="5">
        <v>0.33958333333333335</v>
      </c>
      <c r="BU847" s="3" t="s">
        <v>1631</v>
      </c>
      <c r="BV847" s="3" t="s">
        <v>94</v>
      </c>
      <c r="BY847" s="3">
        <v>88320</v>
      </c>
      <c r="CA847" s="3" t="s">
        <v>1019</v>
      </c>
      <c r="CC847" s="3" t="s">
        <v>148</v>
      </c>
      <c r="CD847" s="3">
        <v>2</v>
      </c>
      <c r="CE847" s="3" t="s">
        <v>90</v>
      </c>
      <c r="CF847" s="4">
        <v>45247</v>
      </c>
      <c r="CI847" s="3">
        <v>1</v>
      </c>
      <c r="CJ847" s="3">
        <v>1</v>
      </c>
      <c r="CK847" s="3">
        <v>41</v>
      </c>
      <c r="CL847" s="3" t="s">
        <v>86</v>
      </c>
    </row>
    <row r="848" spans="1:90" x14ac:dyDescent="0.3">
      <c r="A848" s="3" t="s">
        <v>72</v>
      </c>
      <c r="B848" s="3" t="s">
        <v>73</v>
      </c>
      <c r="C848" s="3" t="s">
        <v>74</v>
      </c>
      <c r="E848" s="3" t="str">
        <f>"080055907944"</f>
        <v>080055907944</v>
      </c>
      <c r="F848" s="4">
        <v>45246</v>
      </c>
      <c r="G848" s="3">
        <v>202408</v>
      </c>
      <c r="H848" s="3" t="s">
        <v>75</v>
      </c>
      <c r="I848" s="3" t="s">
        <v>76</v>
      </c>
      <c r="J848" s="3" t="s">
        <v>77</v>
      </c>
      <c r="K848" s="3" t="s">
        <v>78</v>
      </c>
      <c r="L848" s="3" t="s">
        <v>612</v>
      </c>
      <c r="M848" s="3" t="s">
        <v>613</v>
      </c>
      <c r="N848" s="3" t="s">
        <v>614</v>
      </c>
      <c r="O848" s="3" t="s">
        <v>82</v>
      </c>
      <c r="P848" s="3" t="str">
        <f>"1162957391                    "</f>
        <v xml:space="preserve">1162957391                    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57.23</v>
      </c>
      <c r="AR848" s="3">
        <v>0</v>
      </c>
      <c r="AS848" s="3">
        <v>0</v>
      </c>
      <c r="AT848" s="3">
        <v>0</v>
      </c>
      <c r="AU848" s="3">
        <v>0</v>
      </c>
      <c r="AV848" s="3">
        <v>0</v>
      </c>
      <c r="AW848" s="3">
        <v>0</v>
      </c>
      <c r="AX848" s="3">
        <v>0</v>
      </c>
      <c r="AY848" s="3">
        <v>0</v>
      </c>
      <c r="AZ848" s="3">
        <v>0</v>
      </c>
      <c r="BA848" s="3">
        <v>0</v>
      </c>
      <c r="BB848" s="3">
        <v>0</v>
      </c>
      <c r="BC848" s="3">
        <v>0</v>
      </c>
      <c r="BD848" s="3">
        <v>0</v>
      </c>
      <c r="BE848" s="3">
        <v>0</v>
      </c>
      <c r="BF848" s="3">
        <v>0</v>
      </c>
      <c r="BG848" s="3">
        <v>0</v>
      </c>
      <c r="BH848" s="3">
        <v>1</v>
      </c>
      <c r="BI848" s="3">
        <v>2</v>
      </c>
      <c r="BJ848" s="3">
        <v>1.7</v>
      </c>
      <c r="BK848" s="3">
        <v>2</v>
      </c>
      <c r="BL848" s="3">
        <v>146.65</v>
      </c>
      <c r="BM848" s="3">
        <v>22</v>
      </c>
      <c r="BN848" s="3">
        <v>168.65</v>
      </c>
      <c r="BO848" s="3">
        <v>168.65</v>
      </c>
      <c r="BQ848" s="3" t="s">
        <v>615</v>
      </c>
      <c r="BR848" s="3" t="s">
        <v>84</v>
      </c>
      <c r="BS848" s="4">
        <v>45247</v>
      </c>
      <c r="BT848" s="5">
        <v>0.5625</v>
      </c>
      <c r="BU848" s="3" t="s">
        <v>616</v>
      </c>
      <c r="BV848" s="3" t="s">
        <v>94</v>
      </c>
      <c r="BY848" s="3">
        <v>8512</v>
      </c>
      <c r="CA848" s="3" t="s">
        <v>617</v>
      </c>
      <c r="CC848" s="3" t="s">
        <v>613</v>
      </c>
      <c r="CD848" s="3">
        <v>6850</v>
      </c>
      <c r="CE848" s="3" t="s">
        <v>90</v>
      </c>
      <c r="CF848" s="4">
        <v>45250</v>
      </c>
      <c r="CI848" s="3">
        <v>2</v>
      </c>
      <c r="CJ848" s="3">
        <v>1</v>
      </c>
      <c r="CK848" s="3">
        <v>23</v>
      </c>
      <c r="CL848" s="3" t="s">
        <v>86</v>
      </c>
    </row>
    <row r="849" spans="1:90" x14ac:dyDescent="0.3">
      <c r="A849" s="3" t="s">
        <v>72</v>
      </c>
      <c r="B849" s="3" t="s">
        <v>73</v>
      </c>
      <c r="C849" s="3" t="s">
        <v>74</v>
      </c>
      <c r="E849" s="3" t="str">
        <f>"080055906456"</f>
        <v>080055906456</v>
      </c>
      <c r="F849" s="4">
        <v>45246</v>
      </c>
      <c r="G849" s="3">
        <v>202408</v>
      </c>
      <c r="H849" s="3" t="s">
        <v>75</v>
      </c>
      <c r="I849" s="3" t="s">
        <v>76</v>
      </c>
      <c r="J849" s="3" t="s">
        <v>77</v>
      </c>
      <c r="K849" s="3" t="s">
        <v>78</v>
      </c>
      <c r="L849" s="3" t="s">
        <v>193</v>
      </c>
      <c r="M849" s="3" t="s">
        <v>194</v>
      </c>
      <c r="N849" s="3" t="s">
        <v>272</v>
      </c>
      <c r="O849" s="3" t="s">
        <v>82</v>
      </c>
      <c r="P849" s="3" t="str">
        <f>"1162957366                    "</f>
        <v xml:space="preserve">1162957366                    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0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29.54</v>
      </c>
      <c r="AR849" s="3">
        <v>0</v>
      </c>
      <c r="AS849" s="3">
        <v>0</v>
      </c>
      <c r="AT849" s="3">
        <v>0</v>
      </c>
      <c r="AU849" s="3">
        <v>0</v>
      </c>
      <c r="AV849" s="3">
        <v>0</v>
      </c>
      <c r="AW849" s="3">
        <v>0</v>
      </c>
      <c r="AX849" s="3">
        <v>0</v>
      </c>
      <c r="AY849" s="3">
        <v>0</v>
      </c>
      <c r="AZ849" s="3">
        <v>0</v>
      </c>
      <c r="BA849" s="3">
        <v>0</v>
      </c>
      <c r="BB849" s="3">
        <v>0</v>
      </c>
      <c r="BC849" s="3">
        <v>0</v>
      </c>
      <c r="BD849" s="3">
        <v>0</v>
      </c>
      <c r="BE849" s="3">
        <v>0</v>
      </c>
      <c r="BF849" s="3">
        <v>0</v>
      </c>
      <c r="BG849" s="3">
        <v>0</v>
      </c>
      <c r="BH849" s="3">
        <v>1</v>
      </c>
      <c r="BI849" s="3">
        <v>1</v>
      </c>
      <c r="BJ849" s="3">
        <v>0.2</v>
      </c>
      <c r="BK849" s="3">
        <v>1</v>
      </c>
      <c r="BL849" s="3">
        <v>75.69</v>
      </c>
      <c r="BM849" s="3">
        <v>11.35</v>
      </c>
      <c r="BN849" s="3">
        <v>87.04</v>
      </c>
      <c r="BO849" s="3">
        <v>87.04</v>
      </c>
      <c r="BQ849" s="3" t="s">
        <v>273</v>
      </c>
      <c r="BR849" s="3" t="s">
        <v>84</v>
      </c>
      <c r="BS849" s="4">
        <v>45247</v>
      </c>
      <c r="BT849" s="5">
        <v>0.35694444444444445</v>
      </c>
      <c r="BU849" s="3" t="s">
        <v>1207</v>
      </c>
      <c r="BV849" s="3" t="s">
        <v>94</v>
      </c>
      <c r="BY849" s="3">
        <v>1200</v>
      </c>
      <c r="CA849" s="3" t="s">
        <v>739</v>
      </c>
      <c r="CC849" s="3" t="s">
        <v>194</v>
      </c>
      <c r="CD849" s="3">
        <v>6001</v>
      </c>
      <c r="CE849" s="3" t="s">
        <v>90</v>
      </c>
      <c r="CF849" s="4">
        <v>45247</v>
      </c>
      <c r="CI849" s="3">
        <v>1</v>
      </c>
      <c r="CJ849" s="3">
        <v>1</v>
      </c>
      <c r="CK849" s="3">
        <v>21</v>
      </c>
      <c r="CL849" s="3" t="s">
        <v>86</v>
      </c>
    </row>
    <row r="850" spans="1:90" x14ac:dyDescent="0.3">
      <c r="A850" s="3" t="s">
        <v>72</v>
      </c>
      <c r="B850" s="3" t="s">
        <v>73</v>
      </c>
      <c r="C850" s="3" t="s">
        <v>74</v>
      </c>
      <c r="E850" s="3" t="str">
        <f>"080055910291"</f>
        <v>080055910291</v>
      </c>
      <c r="F850" s="4">
        <v>45246</v>
      </c>
      <c r="G850" s="3">
        <v>202408</v>
      </c>
      <c r="H850" s="3" t="s">
        <v>75</v>
      </c>
      <c r="I850" s="3" t="s">
        <v>76</v>
      </c>
      <c r="J850" s="3" t="s">
        <v>77</v>
      </c>
      <c r="K850" s="3" t="s">
        <v>78</v>
      </c>
      <c r="L850" s="3" t="s">
        <v>442</v>
      </c>
      <c r="M850" s="3" t="s">
        <v>443</v>
      </c>
      <c r="N850" s="3" t="s">
        <v>827</v>
      </c>
      <c r="O850" s="3" t="s">
        <v>82</v>
      </c>
      <c r="P850" s="3" t="str">
        <f>"1162957406                    "</f>
        <v xml:space="preserve">1162957406                    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23.07</v>
      </c>
      <c r="AR850" s="3">
        <v>0</v>
      </c>
      <c r="AS850" s="3">
        <v>0</v>
      </c>
      <c r="AT850" s="3">
        <v>0</v>
      </c>
      <c r="AU850" s="3">
        <v>0</v>
      </c>
      <c r="AV850" s="3">
        <v>0</v>
      </c>
      <c r="AW850" s="3">
        <v>0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1</v>
      </c>
      <c r="BI850" s="3">
        <v>2</v>
      </c>
      <c r="BJ850" s="3">
        <v>2.9</v>
      </c>
      <c r="BK850" s="3">
        <v>3</v>
      </c>
      <c r="BL850" s="3">
        <v>59.12</v>
      </c>
      <c r="BM850" s="3">
        <v>8.8699999999999992</v>
      </c>
      <c r="BN850" s="3">
        <v>67.989999999999995</v>
      </c>
      <c r="BO850" s="3">
        <v>67.989999999999995</v>
      </c>
      <c r="BQ850" s="3" t="s">
        <v>828</v>
      </c>
      <c r="BR850" s="3" t="s">
        <v>84</v>
      </c>
      <c r="BS850" s="4">
        <v>45247</v>
      </c>
      <c r="BT850" s="5">
        <v>0.31875000000000003</v>
      </c>
      <c r="BU850" s="3" t="s">
        <v>829</v>
      </c>
      <c r="BV850" s="3" t="s">
        <v>94</v>
      </c>
      <c r="BY850" s="3">
        <v>14336</v>
      </c>
      <c r="CA850" s="3" t="s">
        <v>673</v>
      </c>
      <c r="CC850" s="3" t="s">
        <v>443</v>
      </c>
      <c r="CD850" s="3">
        <v>2094</v>
      </c>
      <c r="CE850" s="3" t="s">
        <v>90</v>
      </c>
      <c r="CF850" s="4">
        <v>45248</v>
      </c>
      <c r="CI850" s="3">
        <v>1</v>
      </c>
      <c r="CJ850" s="3">
        <v>1</v>
      </c>
      <c r="CK850" s="3">
        <v>22</v>
      </c>
      <c r="CL850" s="3" t="s">
        <v>86</v>
      </c>
    </row>
    <row r="851" spans="1:90" x14ac:dyDescent="0.3">
      <c r="A851" s="3" t="s">
        <v>72</v>
      </c>
      <c r="B851" s="3" t="s">
        <v>73</v>
      </c>
      <c r="C851" s="3" t="s">
        <v>74</v>
      </c>
      <c r="E851" s="3" t="str">
        <f>"080055906827"</f>
        <v>080055906827</v>
      </c>
      <c r="F851" s="4">
        <v>45246</v>
      </c>
      <c r="G851" s="3">
        <v>202408</v>
      </c>
      <c r="H851" s="3" t="s">
        <v>75</v>
      </c>
      <c r="I851" s="3" t="s">
        <v>76</v>
      </c>
      <c r="J851" s="3" t="s">
        <v>77</v>
      </c>
      <c r="K851" s="3" t="s">
        <v>78</v>
      </c>
      <c r="L851" s="3" t="s">
        <v>442</v>
      </c>
      <c r="M851" s="3" t="s">
        <v>443</v>
      </c>
      <c r="N851" s="3" t="s">
        <v>793</v>
      </c>
      <c r="O851" s="3" t="s">
        <v>82</v>
      </c>
      <c r="P851" s="3" t="str">
        <f>"1162957370                    "</f>
        <v xml:space="preserve">1162957370                    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0</v>
      </c>
      <c r="AD851" s="3">
        <v>0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0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23.07</v>
      </c>
      <c r="AR851" s="3">
        <v>0</v>
      </c>
      <c r="AS851" s="3">
        <v>0</v>
      </c>
      <c r="AT851" s="3">
        <v>0</v>
      </c>
      <c r="AU851" s="3">
        <v>0</v>
      </c>
      <c r="AV851" s="3">
        <v>0</v>
      </c>
      <c r="AW851" s="3">
        <v>0</v>
      </c>
      <c r="AX851" s="3">
        <v>0</v>
      </c>
      <c r="AY851" s="3">
        <v>0</v>
      </c>
      <c r="AZ851" s="3">
        <v>0</v>
      </c>
      <c r="BA851" s="3">
        <v>0</v>
      </c>
      <c r="BB851" s="3">
        <v>0</v>
      </c>
      <c r="BC851" s="3">
        <v>0</v>
      </c>
      <c r="BD851" s="3">
        <v>0</v>
      </c>
      <c r="BE851" s="3">
        <v>0</v>
      </c>
      <c r="BF851" s="3">
        <v>0</v>
      </c>
      <c r="BG851" s="3">
        <v>0</v>
      </c>
      <c r="BH851" s="3">
        <v>1</v>
      </c>
      <c r="BI851" s="3">
        <v>1</v>
      </c>
      <c r="BJ851" s="3">
        <v>0.9</v>
      </c>
      <c r="BK851" s="3">
        <v>1</v>
      </c>
      <c r="BL851" s="3">
        <v>59.12</v>
      </c>
      <c r="BM851" s="3">
        <v>8.8699999999999992</v>
      </c>
      <c r="BN851" s="3">
        <v>67.989999999999995</v>
      </c>
      <c r="BO851" s="3">
        <v>67.989999999999995</v>
      </c>
      <c r="BQ851" s="3" t="s">
        <v>794</v>
      </c>
      <c r="BR851" s="3" t="s">
        <v>84</v>
      </c>
      <c r="BS851" s="4">
        <v>45247</v>
      </c>
      <c r="BT851" s="5">
        <v>0.3298611111111111</v>
      </c>
      <c r="BU851" s="3" t="s">
        <v>1600</v>
      </c>
      <c r="BV851" s="3" t="s">
        <v>94</v>
      </c>
      <c r="BY851" s="3">
        <v>4275</v>
      </c>
      <c r="CA851" s="3" t="s">
        <v>673</v>
      </c>
      <c r="CC851" s="3" t="s">
        <v>443</v>
      </c>
      <c r="CD851" s="3">
        <v>2094</v>
      </c>
      <c r="CE851" s="3" t="s">
        <v>90</v>
      </c>
      <c r="CF851" s="4">
        <v>45248</v>
      </c>
      <c r="CI851" s="3">
        <v>1</v>
      </c>
      <c r="CJ851" s="3">
        <v>1</v>
      </c>
      <c r="CK851" s="3">
        <v>22</v>
      </c>
      <c r="CL851" s="3" t="s">
        <v>86</v>
      </c>
    </row>
    <row r="852" spans="1:90" x14ac:dyDescent="0.3">
      <c r="A852" s="3" t="s">
        <v>72</v>
      </c>
      <c r="B852" s="3" t="s">
        <v>73</v>
      </c>
      <c r="C852" s="3" t="s">
        <v>74</v>
      </c>
      <c r="E852" s="3" t="str">
        <f>"080055907972"</f>
        <v>080055907972</v>
      </c>
      <c r="F852" s="4">
        <v>45246</v>
      </c>
      <c r="G852" s="3">
        <v>202408</v>
      </c>
      <c r="H852" s="3" t="s">
        <v>75</v>
      </c>
      <c r="I852" s="3" t="s">
        <v>76</v>
      </c>
      <c r="J852" s="3" t="s">
        <v>77</v>
      </c>
      <c r="K852" s="3" t="s">
        <v>78</v>
      </c>
      <c r="L852" s="3" t="s">
        <v>193</v>
      </c>
      <c r="M852" s="3" t="s">
        <v>194</v>
      </c>
      <c r="N852" s="3" t="s">
        <v>457</v>
      </c>
      <c r="O852" s="3" t="s">
        <v>82</v>
      </c>
      <c r="P852" s="3" t="str">
        <f>"1162957006                    "</f>
        <v xml:space="preserve">1162957006                    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0</v>
      </c>
      <c r="AE852" s="3">
        <v>0</v>
      </c>
      <c r="AF852" s="3">
        <v>0</v>
      </c>
      <c r="AG852" s="3">
        <v>0</v>
      </c>
      <c r="AH852" s="3">
        <v>0</v>
      </c>
      <c r="AI852" s="3">
        <v>0</v>
      </c>
      <c r="AJ852" s="3">
        <v>0</v>
      </c>
      <c r="AK852" s="3">
        <v>0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140.22</v>
      </c>
      <c r="AR852" s="3">
        <v>0</v>
      </c>
      <c r="AS852" s="3">
        <v>0</v>
      </c>
      <c r="AT852" s="3">
        <v>0</v>
      </c>
      <c r="AU852" s="3">
        <v>0</v>
      </c>
      <c r="AV852" s="3">
        <v>0</v>
      </c>
      <c r="AW852" s="3">
        <v>0</v>
      </c>
      <c r="AX852" s="3">
        <v>0</v>
      </c>
      <c r="AY852" s="3">
        <v>0</v>
      </c>
      <c r="AZ852" s="3">
        <v>0</v>
      </c>
      <c r="BA852" s="3">
        <v>0</v>
      </c>
      <c r="BB852" s="3">
        <v>0</v>
      </c>
      <c r="BC852" s="3">
        <v>0</v>
      </c>
      <c r="BD852" s="3">
        <v>0</v>
      </c>
      <c r="BE852" s="3">
        <v>0</v>
      </c>
      <c r="BF852" s="3">
        <v>0</v>
      </c>
      <c r="BG852" s="3">
        <v>0</v>
      </c>
      <c r="BH852" s="3">
        <v>1</v>
      </c>
      <c r="BI852" s="3">
        <v>4</v>
      </c>
      <c r="BJ852" s="3">
        <v>9.1</v>
      </c>
      <c r="BK852" s="3">
        <v>9.5</v>
      </c>
      <c r="BL852" s="3">
        <v>359.32</v>
      </c>
      <c r="BM852" s="3">
        <v>53.9</v>
      </c>
      <c r="BN852" s="3">
        <v>413.22</v>
      </c>
      <c r="BO852" s="3">
        <v>413.22</v>
      </c>
      <c r="BQ852" s="3" t="s">
        <v>458</v>
      </c>
      <c r="BR852" s="3" t="s">
        <v>84</v>
      </c>
      <c r="BS852" s="4">
        <v>45247</v>
      </c>
      <c r="BT852" s="5">
        <v>0.34166666666666662</v>
      </c>
      <c r="BU852" s="3" t="s">
        <v>1622</v>
      </c>
      <c r="BV852" s="3" t="s">
        <v>94</v>
      </c>
      <c r="BY852" s="3">
        <v>45632</v>
      </c>
      <c r="CA852" s="3" t="s">
        <v>756</v>
      </c>
      <c r="CC852" s="3" t="s">
        <v>194</v>
      </c>
      <c r="CD852" s="3">
        <v>6001</v>
      </c>
      <c r="CE852" s="3" t="s">
        <v>90</v>
      </c>
      <c r="CF852" s="4">
        <v>45247</v>
      </c>
      <c r="CI852" s="3">
        <v>1</v>
      </c>
      <c r="CJ852" s="3">
        <v>1</v>
      </c>
      <c r="CK852" s="3">
        <v>21</v>
      </c>
      <c r="CL852" s="3" t="s">
        <v>86</v>
      </c>
    </row>
    <row r="853" spans="1:90" x14ac:dyDescent="0.3">
      <c r="A853" s="3" t="s">
        <v>72</v>
      </c>
      <c r="B853" s="3" t="s">
        <v>73</v>
      </c>
      <c r="C853" s="3" t="s">
        <v>74</v>
      </c>
      <c r="E853" s="3" t="str">
        <f>"080055907088"</f>
        <v>080055907088</v>
      </c>
      <c r="F853" s="4">
        <v>45246</v>
      </c>
      <c r="G853" s="3">
        <v>202408</v>
      </c>
      <c r="H853" s="3" t="s">
        <v>75</v>
      </c>
      <c r="I853" s="3" t="s">
        <v>76</v>
      </c>
      <c r="J853" s="3" t="s">
        <v>77</v>
      </c>
      <c r="K853" s="3" t="s">
        <v>78</v>
      </c>
      <c r="L853" s="3" t="s">
        <v>205</v>
      </c>
      <c r="M853" s="3" t="s">
        <v>206</v>
      </c>
      <c r="N853" s="3" t="s">
        <v>207</v>
      </c>
      <c r="O853" s="3" t="s">
        <v>82</v>
      </c>
      <c r="P853" s="3" t="str">
        <f>"1162957377                    "</f>
        <v xml:space="preserve">1162957377                    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0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29.54</v>
      </c>
      <c r="AR853" s="3">
        <v>0</v>
      </c>
      <c r="AS853" s="3">
        <v>0</v>
      </c>
      <c r="AT853" s="3">
        <v>0</v>
      </c>
      <c r="AU853" s="3">
        <v>0</v>
      </c>
      <c r="AV853" s="3">
        <v>0</v>
      </c>
      <c r="AW853" s="3">
        <v>0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1</v>
      </c>
      <c r="BI853" s="3">
        <v>1</v>
      </c>
      <c r="BJ853" s="3">
        <v>0.2</v>
      </c>
      <c r="BK853" s="3">
        <v>1</v>
      </c>
      <c r="BL853" s="3">
        <v>75.69</v>
      </c>
      <c r="BM853" s="3">
        <v>11.35</v>
      </c>
      <c r="BN853" s="3">
        <v>87.04</v>
      </c>
      <c r="BO853" s="3">
        <v>87.04</v>
      </c>
      <c r="BQ853" s="3" t="s">
        <v>208</v>
      </c>
      <c r="BR853" s="3" t="s">
        <v>84</v>
      </c>
      <c r="BS853" s="4">
        <v>45247</v>
      </c>
      <c r="BT853" s="5">
        <v>0.3215277777777778</v>
      </c>
      <c r="BU853" s="3" t="s">
        <v>532</v>
      </c>
      <c r="BV853" s="3" t="s">
        <v>94</v>
      </c>
      <c r="BY853" s="3">
        <v>1200</v>
      </c>
      <c r="CA853" s="3" t="s">
        <v>533</v>
      </c>
      <c r="CC853" s="3" t="s">
        <v>206</v>
      </c>
      <c r="CD853" s="3">
        <v>4000</v>
      </c>
      <c r="CE853" s="3" t="s">
        <v>90</v>
      </c>
      <c r="CF853" s="4">
        <v>45250</v>
      </c>
      <c r="CI853" s="3">
        <v>1</v>
      </c>
      <c r="CJ853" s="3">
        <v>1</v>
      </c>
      <c r="CK853" s="3">
        <v>21</v>
      </c>
      <c r="CL853" s="3" t="s">
        <v>86</v>
      </c>
    </row>
    <row r="854" spans="1:90" x14ac:dyDescent="0.3">
      <c r="A854" s="3" t="s">
        <v>72</v>
      </c>
      <c r="B854" s="3" t="s">
        <v>73</v>
      </c>
      <c r="C854" s="3" t="s">
        <v>74</v>
      </c>
      <c r="E854" s="3" t="str">
        <f>"080055912595"</f>
        <v>080055912595</v>
      </c>
      <c r="F854" s="4">
        <v>45246</v>
      </c>
      <c r="G854" s="3">
        <v>202408</v>
      </c>
      <c r="H854" s="3" t="s">
        <v>75</v>
      </c>
      <c r="I854" s="3" t="s">
        <v>76</v>
      </c>
      <c r="J854" s="3" t="s">
        <v>77</v>
      </c>
      <c r="K854" s="3" t="s">
        <v>78</v>
      </c>
      <c r="L854" s="3" t="s">
        <v>193</v>
      </c>
      <c r="M854" s="3" t="s">
        <v>194</v>
      </c>
      <c r="N854" s="3" t="s">
        <v>457</v>
      </c>
      <c r="O854" s="3" t="s">
        <v>82</v>
      </c>
      <c r="P854" s="3" t="str">
        <f>"1162957420                    "</f>
        <v xml:space="preserve">1162957420                    </v>
      </c>
      <c r="Q854" s="3">
        <v>0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0</v>
      </c>
      <c r="Y854" s="3">
        <v>0</v>
      </c>
      <c r="Z854" s="3">
        <v>0</v>
      </c>
      <c r="AA854" s="3">
        <v>0</v>
      </c>
      <c r="AB854" s="3">
        <v>0</v>
      </c>
      <c r="AC854" s="3">
        <v>0</v>
      </c>
      <c r="AD854" s="3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0</v>
      </c>
      <c r="AJ854" s="3">
        <v>0</v>
      </c>
      <c r="AK854" s="3">
        <v>0</v>
      </c>
      <c r="AL854" s="3">
        <v>0</v>
      </c>
      <c r="AM854" s="3">
        <v>0</v>
      </c>
      <c r="AN854" s="3">
        <v>0</v>
      </c>
      <c r="AO854" s="3">
        <v>0</v>
      </c>
      <c r="AP854" s="3">
        <v>0</v>
      </c>
      <c r="AQ854" s="3">
        <v>29.54</v>
      </c>
      <c r="AR854" s="3">
        <v>0</v>
      </c>
      <c r="AS854" s="3">
        <v>0</v>
      </c>
      <c r="AT854" s="3">
        <v>0</v>
      </c>
      <c r="AU854" s="3">
        <v>0</v>
      </c>
      <c r="AV854" s="3">
        <v>0</v>
      </c>
      <c r="AW854" s="3">
        <v>0</v>
      </c>
      <c r="AX854" s="3">
        <v>0</v>
      </c>
      <c r="AY854" s="3">
        <v>0</v>
      </c>
      <c r="AZ854" s="3">
        <v>0</v>
      </c>
      <c r="BA854" s="3">
        <v>0</v>
      </c>
      <c r="BB854" s="3">
        <v>0</v>
      </c>
      <c r="BC854" s="3">
        <v>0</v>
      </c>
      <c r="BD854" s="3">
        <v>0</v>
      </c>
      <c r="BE854" s="3">
        <v>0</v>
      </c>
      <c r="BF854" s="3">
        <v>0</v>
      </c>
      <c r="BG854" s="3">
        <v>0</v>
      </c>
      <c r="BH854" s="3">
        <v>1</v>
      </c>
      <c r="BI854" s="3">
        <v>1</v>
      </c>
      <c r="BJ854" s="3">
        <v>0.2</v>
      </c>
      <c r="BK854" s="3">
        <v>1</v>
      </c>
      <c r="BL854" s="3">
        <v>75.69</v>
      </c>
      <c r="BM854" s="3">
        <v>11.35</v>
      </c>
      <c r="BN854" s="3">
        <v>87.04</v>
      </c>
      <c r="BO854" s="3">
        <v>87.04</v>
      </c>
      <c r="BQ854" s="3" t="s">
        <v>458</v>
      </c>
      <c r="BR854" s="3" t="s">
        <v>84</v>
      </c>
      <c r="BS854" s="4">
        <v>45247</v>
      </c>
      <c r="BT854" s="5">
        <v>0.34166666666666662</v>
      </c>
      <c r="BU854" s="3" t="s">
        <v>1622</v>
      </c>
      <c r="BV854" s="3" t="s">
        <v>94</v>
      </c>
      <c r="BY854" s="3">
        <v>1200</v>
      </c>
      <c r="CA854" s="3" t="s">
        <v>756</v>
      </c>
      <c r="CC854" s="3" t="s">
        <v>194</v>
      </c>
      <c r="CD854" s="3">
        <v>6001</v>
      </c>
      <c r="CE854" s="3" t="s">
        <v>90</v>
      </c>
      <c r="CF854" s="4">
        <v>45247</v>
      </c>
      <c r="CI854" s="3">
        <v>1</v>
      </c>
      <c r="CJ854" s="3">
        <v>1</v>
      </c>
      <c r="CK854" s="3">
        <v>21</v>
      </c>
      <c r="CL854" s="3" t="s">
        <v>86</v>
      </c>
    </row>
    <row r="855" spans="1:90" x14ac:dyDescent="0.3">
      <c r="A855" s="3" t="s">
        <v>72</v>
      </c>
      <c r="B855" s="3" t="s">
        <v>73</v>
      </c>
      <c r="C855" s="3" t="s">
        <v>74</v>
      </c>
      <c r="E855" s="3" t="str">
        <f>"080055912644"</f>
        <v>080055912644</v>
      </c>
      <c r="F855" s="4">
        <v>45246</v>
      </c>
      <c r="G855" s="3">
        <v>202408</v>
      </c>
      <c r="H855" s="3" t="s">
        <v>75</v>
      </c>
      <c r="I855" s="3" t="s">
        <v>76</v>
      </c>
      <c r="J855" s="3" t="s">
        <v>77</v>
      </c>
      <c r="K855" s="3" t="s">
        <v>78</v>
      </c>
      <c r="L855" s="3" t="s">
        <v>193</v>
      </c>
      <c r="M855" s="3" t="s">
        <v>194</v>
      </c>
      <c r="N855" s="3" t="s">
        <v>457</v>
      </c>
      <c r="O855" s="3" t="s">
        <v>82</v>
      </c>
      <c r="P855" s="3" t="str">
        <f>"1162957419                    "</f>
        <v xml:space="preserve">1162957419                    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  <c r="AD855" s="3">
        <v>0</v>
      </c>
      <c r="AE855" s="3">
        <v>0</v>
      </c>
      <c r="AF855" s="3">
        <v>0</v>
      </c>
      <c r="AG855" s="3">
        <v>0</v>
      </c>
      <c r="AH855" s="3">
        <v>0</v>
      </c>
      <c r="AI855" s="3">
        <v>0</v>
      </c>
      <c r="AJ855" s="3">
        <v>0</v>
      </c>
      <c r="AK855" s="3">
        <v>0</v>
      </c>
      <c r="AL855" s="3">
        <v>0</v>
      </c>
      <c r="AM855" s="3">
        <v>0</v>
      </c>
      <c r="AN855" s="3">
        <v>0</v>
      </c>
      <c r="AO855" s="3">
        <v>0</v>
      </c>
      <c r="AP855" s="3">
        <v>0</v>
      </c>
      <c r="AQ855" s="3">
        <v>29.54</v>
      </c>
      <c r="AR855" s="3">
        <v>0</v>
      </c>
      <c r="AS855" s="3">
        <v>0</v>
      </c>
      <c r="AT855" s="3">
        <v>0</v>
      </c>
      <c r="AU855" s="3">
        <v>0</v>
      </c>
      <c r="AV855" s="3">
        <v>0</v>
      </c>
      <c r="AW855" s="3">
        <v>0</v>
      </c>
      <c r="AX855" s="3">
        <v>0</v>
      </c>
      <c r="AY855" s="3">
        <v>0</v>
      </c>
      <c r="AZ855" s="3">
        <v>0</v>
      </c>
      <c r="BA855" s="3">
        <v>0</v>
      </c>
      <c r="BB855" s="3">
        <v>0</v>
      </c>
      <c r="BC855" s="3">
        <v>0</v>
      </c>
      <c r="BD855" s="3">
        <v>0</v>
      </c>
      <c r="BE855" s="3">
        <v>0</v>
      </c>
      <c r="BF855" s="3">
        <v>0</v>
      </c>
      <c r="BG855" s="3">
        <v>0</v>
      </c>
      <c r="BH855" s="3">
        <v>1</v>
      </c>
      <c r="BI855" s="3">
        <v>1</v>
      </c>
      <c r="BJ855" s="3">
        <v>0.2</v>
      </c>
      <c r="BK855" s="3">
        <v>1</v>
      </c>
      <c r="BL855" s="3">
        <v>75.69</v>
      </c>
      <c r="BM855" s="3">
        <v>11.35</v>
      </c>
      <c r="BN855" s="3">
        <v>87.04</v>
      </c>
      <c r="BO855" s="3">
        <v>87.04</v>
      </c>
      <c r="BQ855" s="3" t="s">
        <v>458</v>
      </c>
      <c r="BR855" s="3" t="s">
        <v>84</v>
      </c>
      <c r="BS855" s="4">
        <v>45247</v>
      </c>
      <c r="BT855" s="5">
        <v>0.34166666666666662</v>
      </c>
      <c r="BU855" s="3" t="s">
        <v>1622</v>
      </c>
      <c r="BV855" s="3" t="s">
        <v>94</v>
      </c>
      <c r="BY855" s="3">
        <v>1200</v>
      </c>
      <c r="CA855" s="3" t="s">
        <v>756</v>
      </c>
      <c r="CC855" s="3" t="s">
        <v>194</v>
      </c>
      <c r="CD855" s="3">
        <v>6001</v>
      </c>
      <c r="CE855" s="3" t="s">
        <v>90</v>
      </c>
      <c r="CF855" s="4">
        <v>45247</v>
      </c>
      <c r="CI855" s="3">
        <v>1</v>
      </c>
      <c r="CJ855" s="3">
        <v>1</v>
      </c>
      <c r="CK855" s="3">
        <v>21</v>
      </c>
      <c r="CL855" s="3" t="s">
        <v>86</v>
      </c>
    </row>
    <row r="856" spans="1:90" x14ac:dyDescent="0.3">
      <c r="A856" s="3" t="s">
        <v>72</v>
      </c>
      <c r="B856" s="3" t="s">
        <v>73</v>
      </c>
      <c r="C856" s="3" t="s">
        <v>74</v>
      </c>
      <c r="E856" s="3" t="str">
        <f>"080055915479"</f>
        <v>080055915479</v>
      </c>
      <c r="F856" s="4">
        <v>45246</v>
      </c>
      <c r="G856" s="3">
        <v>202408</v>
      </c>
      <c r="H856" s="3" t="s">
        <v>75</v>
      </c>
      <c r="I856" s="3" t="s">
        <v>76</v>
      </c>
      <c r="J856" s="3" t="s">
        <v>77</v>
      </c>
      <c r="K856" s="3" t="s">
        <v>78</v>
      </c>
      <c r="L856" s="3" t="s">
        <v>147</v>
      </c>
      <c r="M856" s="3" t="s">
        <v>148</v>
      </c>
      <c r="N856" s="3" t="s">
        <v>440</v>
      </c>
      <c r="O856" s="3" t="s">
        <v>150</v>
      </c>
      <c r="P856" s="3" t="str">
        <f>"1162957418                    "</f>
        <v xml:space="preserve">1162957418                    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0</v>
      </c>
      <c r="AE856" s="3">
        <v>0</v>
      </c>
      <c r="AF856" s="3">
        <v>0</v>
      </c>
      <c r="AG856" s="3">
        <v>5.57</v>
      </c>
      <c r="AH856" s="3">
        <v>0</v>
      </c>
      <c r="AI856" s="3">
        <v>0</v>
      </c>
      <c r="AJ856" s="3">
        <v>0</v>
      </c>
      <c r="AK856" s="3">
        <v>0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83.03</v>
      </c>
      <c r="AR856" s="3">
        <v>0</v>
      </c>
      <c r="AS856" s="3">
        <v>0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0</v>
      </c>
      <c r="BH856" s="3">
        <v>2</v>
      </c>
      <c r="BI856" s="3">
        <v>26</v>
      </c>
      <c r="BJ856" s="3">
        <v>9.6</v>
      </c>
      <c r="BK856" s="3">
        <v>26</v>
      </c>
      <c r="BL856" s="3">
        <v>218.33</v>
      </c>
      <c r="BM856" s="3">
        <v>32.75</v>
      </c>
      <c r="BN856" s="3">
        <v>251.08</v>
      </c>
      <c r="BO856" s="3">
        <v>251.08</v>
      </c>
      <c r="BQ856" s="3" t="s">
        <v>441</v>
      </c>
      <c r="BR856" s="3" t="s">
        <v>84</v>
      </c>
      <c r="BS856" s="4">
        <v>45247</v>
      </c>
      <c r="BT856" s="5">
        <v>0.40069444444444446</v>
      </c>
      <c r="BU856" s="3" t="s">
        <v>1632</v>
      </c>
      <c r="BV856" s="3" t="s">
        <v>94</v>
      </c>
      <c r="BY856" s="3">
        <v>23920</v>
      </c>
      <c r="CA856" s="3" t="s">
        <v>1633</v>
      </c>
      <c r="CC856" s="3" t="s">
        <v>148</v>
      </c>
      <c r="CD856" s="3">
        <v>83</v>
      </c>
      <c r="CE856" s="3" t="s">
        <v>90</v>
      </c>
      <c r="CF856" s="4">
        <v>45247</v>
      </c>
      <c r="CI856" s="3">
        <v>1</v>
      </c>
      <c r="CJ856" s="3">
        <v>1</v>
      </c>
      <c r="CK856" s="3">
        <v>41</v>
      </c>
      <c r="CL856" s="3" t="s">
        <v>86</v>
      </c>
    </row>
    <row r="857" spans="1:90" x14ac:dyDescent="0.3">
      <c r="A857" s="3" t="s">
        <v>72</v>
      </c>
      <c r="B857" s="3" t="s">
        <v>73</v>
      </c>
      <c r="C857" s="3" t="s">
        <v>74</v>
      </c>
      <c r="E857" s="3" t="str">
        <f>"080055906955"</f>
        <v>080055906955</v>
      </c>
      <c r="F857" s="4">
        <v>45246</v>
      </c>
      <c r="G857" s="3">
        <v>202408</v>
      </c>
      <c r="H857" s="3" t="s">
        <v>75</v>
      </c>
      <c r="I857" s="3" t="s">
        <v>76</v>
      </c>
      <c r="J857" s="3" t="s">
        <v>77</v>
      </c>
      <c r="K857" s="3" t="s">
        <v>78</v>
      </c>
      <c r="L857" s="3" t="s">
        <v>442</v>
      </c>
      <c r="M857" s="3" t="s">
        <v>443</v>
      </c>
      <c r="N857" s="3" t="s">
        <v>793</v>
      </c>
      <c r="O857" s="3" t="s">
        <v>82</v>
      </c>
      <c r="P857" s="3" t="str">
        <f>"1162957372                    "</f>
        <v xml:space="preserve">1162957372                    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0</v>
      </c>
      <c r="AD857" s="3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0</v>
      </c>
      <c r="AL857" s="3">
        <v>0</v>
      </c>
      <c r="AM857" s="3">
        <v>0</v>
      </c>
      <c r="AN857" s="3">
        <v>0</v>
      </c>
      <c r="AO857" s="3">
        <v>0</v>
      </c>
      <c r="AP857" s="3">
        <v>0</v>
      </c>
      <c r="AQ857" s="3">
        <v>23.07</v>
      </c>
      <c r="AR857" s="3">
        <v>0</v>
      </c>
      <c r="AS857" s="3">
        <v>0</v>
      </c>
      <c r="AT857" s="3">
        <v>0</v>
      </c>
      <c r="AU857" s="3">
        <v>0</v>
      </c>
      <c r="AV857" s="3">
        <v>0</v>
      </c>
      <c r="AW857" s="3">
        <v>0</v>
      </c>
      <c r="AX857" s="3">
        <v>0</v>
      </c>
      <c r="AY857" s="3">
        <v>0</v>
      </c>
      <c r="AZ857" s="3">
        <v>0</v>
      </c>
      <c r="BA857" s="3">
        <v>0</v>
      </c>
      <c r="BB857" s="3">
        <v>0</v>
      </c>
      <c r="BC857" s="3">
        <v>0</v>
      </c>
      <c r="BD857" s="3">
        <v>0</v>
      </c>
      <c r="BE857" s="3">
        <v>0</v>
      </c>
      <c r="BF857" s="3">
        <v>0</v>
      </c>
      <c r="BG857" s="3">
        <v>0</v>
      </c>
      <c r="BH857" s="3">
        <v>1</v>
      </c>
      <c r="BI857" s="3">
        <v>1</v>
      </c>
      <c r="BJ857" s="3">
        <v>0.2</v>
      </c>
      <c r="BK857" s="3">
        <v>1</v>
      </c>
      <c r="BL857" s="3">
        <v>59.12</v>
      </c>
      <c r="BM857" s="3">
        <v>8.8699999999999992</v>
      </c>
      <c r="BN857" s="3">
        <v>67.989999999999995</v>
      </c>
      <c r="BO857" s="3">
        <v>67.989999999999995</v>
      </c>
      <c r="BQ857" s="3" t="s">
        <v>794</v>
      </c>
      <c r="BR857" s="3" t="s">
        <v>84</v>
      </c>
      <c r="BS857" s="4">
        <v>45247</v>
      </c>
      <c r="BT857" s="5">
        <v>0.3298611111111111</v>
      </c>
      <c r="BU857" s="3" t="s">
        <v>1600</v>
      </c>
      <c r="BV857" s="3" t="s">
        <v>94</v>
      </c>
      <c r="BY857" s="3">
        <v>1200</v>
      </c>
      <c r="CA857" s="3" t="s">
        <v>673</v>
      </c>
      <c r="CC857" s="3" t="s">
        <v>443</v>
      </c>
      <c r="CD857" s="3">
        <v>2094</v>
      </c>
      <c r="CE857" s="3" t="s">
        <v>90</v>
      </c>
      <c r="CF857" s="4">
        <v>45248</v>
      </c>
      <c r="CI857" s="3">
        <v>1</v>
      </c>
      <c r="CJ857" s="3">
        <v>1</v>
      </c>
      <c r="CK857" s="3">
        <v>22</v>
      </c>
      <c r="CL857" s="3" t="s">
        <v>86</v>
      </c>
    </row>
    <row r="858" spans="1:90" x14ac:dyDescent="0.3">
      <c r="A858" s="3" t="s">
        <v>72</v>
      </c>
      <c r="B858" s="3" t="s">
        <v>73</v>
      </c>
      <c r="C858" s="3" t="s">
        <v>74</v>
      </c>
      <c r="E858" s="3" t="str">
        <f>"080055912683"</f>
        <v>080055912683</v>
      </c>
      <c r="F858" s="4">
        <v>45246</v>
      </c>
      <c r="G858" s="3">
        <v>202408</v>
      </c>
      <c r="H858" s="3" t="s">
        <v>75</v>
      </c>
      <c r="I858" s="3" t="s">
        <v>76</v>
      </c>
      <c r="J858" s="3" t="s">
        <v>77</v>
      </c>
      <c r="K858" s="3" t="s">
        <v>78</v>
      </c>
      <c r="L858" s="3" t="s">
        <v>215</v>
      </c>
      <c r="M858" s="3" t="s">
        <v>216</v>
      </c>
      <c r="N858" s="3" t="s">
        <v>1480</v>
      </c>
      <c r="O858" s="3" t="s">
        <v>82</v>
      </c>
      <c r="P858" s="3" t="str">
        <f>"1162957415                    "</f>
        <v xml:space="preserve">1162957415                    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0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  <c r="AD858" s="3">
        <v>0</v>
      </c>
      <c r="AE858" s="3">
        <v>0</v>
      </c>
      <c r="AF858" s="3">
        <v>0</v>
      </c>
      <c r="AG858" s="3">
        <v>0</v>
      </c>
      <c r="AH858" s="3">
        <v>0</v>
      </c>
      <c r="AI858" s="3">
        <v>0</v>
      </c>
      <c r="AJ858" s="3">
        <v>0</v>
      </c>
      <c r="AK858" s="3">
        <v>0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23.07</v>
      </c>
      <c r="AR858" s="3">
        <v>0</v>
      </c>
      <c r="AS858" s="3">
        <v>0</v>
      </c>
      <c r="AT858" s="3">
        <v>0</v>
      </c>
      <c r="AU858" s="3">
        <v>0</v>
      </c>
      <c r="AV858" s="3">
        <v>0</v>
      </c>
      <c r="AW858" s="3">
        <v>0</v>
      </c>
      <c r="AX858" s="3">
        <v>0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  <c r="BE858" s="3">
        <v>0</v>
      </c>
      <c r="BF858" s="3">
        <v>0</v>
      </c>
      <c r="BG858" s="3">
        <v>0</v>
      </c>
      <c r="BH858" s="3">
        <v>1</v>
      </c>
      <c r="BI858" s="3">
        <v>1</v>
      </c>
      <c r="BJ858" s="3">
        <v>0.2</v>
      </c>
      <c r="BK858" s="3">
        <v>1</v>
      </c>
      <c r="BL858" s="3">
        <v>59.12</v>
      </c>
      <c r="BM858" s="3">
        <v>8.8699999999999992</v>
      </c>
      <c r="BN858" s="3">
        <v>67.989999999999995</v>
      </c>
      <c r="BO858" s="3">
        <v>67.989999999999995</v>
      </c>
      <c r="BQ858" s="3" t="s">
        <v>1481</v>
      </c>
      <c r="BR858" s="3" t="s">
        <v>84</v>
      </c>
      <c r="BS858" s="4">
        <v>45247</v>
      </c>
      <c r="BT858" s="5">
        <v>0.3527777777777778</v>
      </c>
      <c r="BU858" s="3" t="s">
        <v>1634</v>
      </c>
      <c r="BV858" s="3" t="s">
        <v>94</v>
      </c>
      <c r="BY858" s="3">
        <v>1200</v>
      </c>
      <c r="CA858" s="3" t="s">
        <v>1170</v>
      </c>
      <c r="CC858" s="3" t="s">
        <v>216</v>
      </c>
      <c r="CD858" s="3">
        <v>1559</v>
      </c>
      <c r="CE858" s="3" t="s">
        <v>90</v>
      </c>
      <c r="CF858" s="4">
        <v>45247</v>
      </c>
      <c r="CI858" s="3">
        <v>1</v>
      </c>
      <c r="CJ858" s="3">
        <v>1</v>
      </c>
      <c r="CK858" s="3">
        <v>22</v>
      </c>
      <c r="CL858" s="3" t="s">
        <v>86</v>
      </c>
    </row>
    <row r="859" spans="1:90" x14ac:dyDescent="0.3">
      <c r="A859" s="3" t="s">
        <v>72</v>
      </c>
      <c r="B859" s="3" t="s">
        <v>73</v>
      </c>
      <c r="C859" s="3" t="s">
        <v>74</v>
      </c>
      <c r="E859" s="3" t="str">
        <f>"080055910566"</f>
        <v>080055910566</v>
      </c>
      <c r="F859" s="4">
        <v>45246</v>
      </c>
      <c r="G859" s="3">
        <v>202408</v>
      </c>
      <c r="H859" s="3" t="s">
        <v>75</v>
      </c>
      <c r="I859" s="3" t="s">
        <v>76</v>
      </c>
      <c r="J859" s="3" t="s">
        <v>77</v>
      </c>
      <c r="K859" s="3" t="s">
        <v>78</v>
      </c>
      <c r="L859" s="3" t="s">
        <v>209</v>
      </c>
      <c r="M859" s="3" t="s">
        <v>210</v>
      </c>
      <c r="N859" s="3" t="s">
        <v>211</v>
      </c>
      <c r="O859" s="3" t="s">
        <v>150</v>
      </c>
      <c r="P859" s="3" t="str">
        <f>"1162957311                    "</f>
        <v xml:space="preserve">1162957311                    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5.57</v>
      </c>
      <c r="AH859" s="3">
        <v>0</v>
      </c>
      <c r="AI859" s="3">
        <v>0</v>
      </c>
      <c r="AJ859" s="3">
        <v>0</v>
      </c>
      <c r="AK859" s="3">
        <v>0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109.37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1</v>
      </c>
      <c r="BI859" s="3">
        <v>12</v>
      </c>
      <c r="BJ859" s="3">
        <v>21.3</v>
      </c>
      <c r="BK859" s="3">
        <v>22</v>
      </c>
      <c r="BL859" s="3">
        <v>285.83</v>
      </c>
      <c r="BM859" s="3">
        <v>42.87</v>
      </c>
      <c r="BN859" s="3">
        <v>328.7</v>
      </c>
      <c r="BO859" s="3">
        <v>328.7</v>
      </c>
      <c r="BQ859" s="3" t="s">
        <v>212</v>
      </c>
      <c r="BR859" s="3" t="s">
        <v>84</v>
      </c>
      <c r="BS859" s="4">
        <v>45250</v>
      </c>
      <c r="BT859" s="5">
        <v>0.54166666666666663</v>
      </c>
      <c r="BU859" s="3" t="s">
        <v>1465</v>
      </c>
      <c r="BV859" s="3" t="s">
        <v>94</v>
      </c>
      <c r="BY859" s="3">
        <v>106480</v>
      </c>
      <c r="CA859" s="3" t="s">
        <v>1466</v>
      </c>
      <c r="CC859" s="3" t="s">
        <v>210</v>
      </c>
      <c r="CD859" s="3">
        <v>7300</v>
      </c>
      <c r="CE859" s="3" t="s">
        <v>90</v>
      </c>
      <c r="CF859" s="4">
        <v>45251</v>
      </c>
      <c r="CI859" s="3">
        <v>3</v>
      </c>
      <c r="CJ859" s="3">
        <v>2</v>
      </c>
      <c r="CK859" s="3">
        <v>43</v>
      </c>
      <c r="CL859" s="3" t="s">
        <v>86</v>
      </c>
    </row>
    <row r="860" spans="1:90" x14ac:dyDescent="0.3">
      <c r="A860" s="3" t="s">
        <v>72</v>
      </c>
      <c r="B860" s="3" t="s">
        <v>73</v>
      </c>
      <c r="C860" s="3" t="s">
        <v>74</v>
      </c>
      <c r="E860" s="3" t="str">
        <f>"080055912834"</f>
        <v>080055912834</v>
      </c>
      <c r="F860" s="4">
        <v>45246</v>
      </c>
      <c r="G860" s="3">
        <v>202408</v>
      </c>
      <c r="H860" s="3" t="s">
        <v>75</v>
      </c>
      <c r="I860" s="3" t="s">
        <v>76</v>
      </c>
      <c r="J860" s="3" t="s">
        <v>77</v>
      </c>
      <c r="K860" s="3" t="s">
        <v>78</v>
      </c>
      <c r="L860" s="3" t="s">
        <v>332</v>
      </c>
      <c r="M860" s="3" t="s">
        <v>332</v>
      </c>
      <c r="N860" s="3" t="s">
        <v>651</v>
      </c>
      <c r="O860" s="3" t="s">
        <v>82</v>
      </c>
      <c r="P860" s="3" t="str">
        <f>"1162957428                    "</f>
        <v xml:space="preserve">1162957428                    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57.23</v>
      </c>
      <c r="AR860" s="3">
        <v>0</v>
      </c>
      <c r="AS860" s="3">
        <v>0</v>
      </c>
      <c r="AT860" s="3">
        <v>0</v>
      </c>
      <c r="AU860" s="3">
        <v>0</v>
      </c>
      <c r="AV860" s="3">
        <v>0</v>
      </c>
      <c r="AW860" s="3">
        <v>0</v>
      </c>
      <c r="AX860" s="3">
        <v>0</v>
      </c>
      <c r="AY860" s="3">
        <v>0</v>
      </c>
      <c r="AZ860" s="3">
        <v>0</v>
      </c>
      <c r="BA860" s="3">
        <v>0</v>
      </c>
      <c r="BB860" s="3">
        <v>0</v>
      </c>
      <c r="BC860" s="3">
        <v>0</v>
      </c>
      <c r="BD860" s="3">
        <v>0</v>
      </c>
      <c r="BE860" s="3">
        <v>0</v>
      </c>
      <c r="BF860" s="3">
        <v>0</v>
      </c>
      <c r="BG860" s="3">
        <v>0</v>
      </c>
      <c r="BH860" s="3">
        <v>1</v>
      </c>
      <c r="BI860" s="3">
        <v>1</v>
      </c>
      <c r="BJ860" s="3">
        <v>0.2</v>
      </c>
      <c r="BK860" s="3">
        <v>1</v>
      </c>
      <c r="BL860" s="3">
        <v>146.65</v>
      </c>
      <c r="BM860" s="3">
        <v>22</v>
      </c>
      <c r="BN860" s="3">
        <v>168.65</v>
      </c>
      <c r="BO860" s="3">
        <v>168.65</v>
      </c>
      <c r="BQ860" s="3" t="s">
        <v>652</v>
      </c>
      <c r="BR860" s="3" t="s">
        <v>84</v>
      </c>
      <c r="BS860" s="4">
        <v>45247</v>
      </c>
      <c r="BT860" s="5">
        <v>0.53402777777777777</v>
      </c>
      <c r="BU860" s="3" t="s">
        <v>653</v>
      </c>
      <c r="BV860" s="3" t="s">
        <v>94</v>
      </c>
      <c r="BY860" s="3">
        <v>1200</v>
      </c>
      <c r="CA860" s="3" t="s">
        <v>336</v>
      </c>
      <c r="CC860" s="3" t="s">
        <v>332</v>
      </c>
      <c r="CD860" s="3">
        <v>7646</v>
      </c>
      <c r="CE860" s="3" t="s">
        <v>90</v>
      </c>
      <c r="CF860" s="4">
        <v>45250</v>
      </c>
      <c r="CI860" s="3">
        <v>1</v>
      </c>
      <c r="CJ860" s="3">
        <v>1</v>
      </c>
      <c r="CK860" s="3">
        <v>23</v>
      </c>
      <c r="CL860" s="3" t="s">
        <v>86</v>
      </c>
    </row>
    <row r="861" spans="1:90" x14ac:dyDescent="0.3">
      <c r="A861" s="3" t="s">
        <v>72</v>
      </c>
      <c r="B861" s="3" t="s">
        <v>73</v>
      </c>
      <c r="C861" s="3" t="s">
        <v>74</v>
      </c>
      <c r="E861" s="3" t="str">
        <f>"080055915515"</f>
        <v>080055915515</v>
      </c>
      <c r="F861" s="4">
        <v>45246</v>
      </c>
      <c r="G861" s="3">
        <v>202408</v>
      </c>
      <c r="H861" s="3" t="s">
        <v>75</v>
      </c>
      <c r="I861" s="3" t="s">
        <v>76</v>
      </c>
      <c r="J861" s="3" t="s">
        <v>77</v>
      </c>
      <c r="K861" s="3" t="s">
        <v>78</v>
      </c>
      <c r="L861" s="3" t="s">
        <v>147</v>
      </c>
      <c r="M861" s="3" t="s">
        <v>148</v>
      </c>
      <c r="N861" s="3" t="s">
        <v>149</v>
      </c>
      <c r="O861" s="3" t="s">
        <v>150</v>
      </c>
      <c r="P861" s="3" t="str">
        <f>"1162957445                    "</f>
        <v xml:space="preserve">1162957445                    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5.57</v>
      </c>
      <c r="AH861" s="3">
        <v>0</v>
      </c>
      <c r="AI861" s="3">
        <v>0</v>
      </c>
      <c r="AJ861" s="3">
        <v>0</v>
      </c>
      <c r="AK861" s="3">
        <v>0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57.12</v>
      </c>
      <c r="AR861" s="3">
        <v>0</v>
      </c>
      <c r="AS861" s="3">
        <v>0</v>
      </c>
      <c r="AT861" s="3">
        <v>0</v>
      </c>
      <c r="AU861" s="3">
        <v>0</v>
      </c>
      <c r="AV861" s="3">
        <v>0</v>
      </c>
      <c r="AW861" s="3">
        <v>0</v>
      </c>
      <c r="AX861" s="3">
        <v>0</v>
      </c>
      <c r="AY861" s="3">
        <v>0</v>
      </c>
      <c r="AZ861" s="3">
        <v>0</v>
      </c>
      <c r="BA861" s="3">
        <v>0</v>
      </c>
      <c r="BB861" s="3">
        <v>0</v>
      </c>
      <c r="BC861" s="3">
        <v>0</v>
      </c>
      <c r="BD861" s="3">
        <v>0</v>
      </c>
      <c r="BE861" s="3">
        <v>0</v>
      </c>
      <c r="BF861" s="3">
        <v>0</v>
      </c>
      <c r="BG861" s="3">
        <v>0</v>
      </c>
      <c r="BH861" s="3">
        <v>1</v>
      </c>
      <c r="BI861" s="3">
        <v>1</v>
      </c>
      <c r="BJ861" s="3">
        <v>3.4</v>
      </c>
      <c r="BK861" s="3">
        <v>4</v>
      </c>
      <c r="BL861" s="3">
        <v>151.94</v>
      </c>
      <c r="BM861" s="3">
        <v>22.79</v>
      </c>
      <c r="BN861" s="3">
        <v>174.73</v>
      </c>
      <c r="BO861" s="3">
        <v>174.73</v>
      </c>
      <c r="BQ861" s="3" t="s">
        <v>151</v>
      </c>
      <c r="BR861" s="3" t="s">
        <v>84</v>
      </c>
      <c r="BS861" s="4">
        <v>45247</v>
      </c>
      <c r="BT861" s="5">
        <v>0.64166666666666672</v>
      </c>
      <c r="BU861" s="3" t="s">
        <v>1314</v>
      </c>
      <c r="BV861" s="3" t="s">
        <v>94</v>
      </c>
      <c r="BY861" s="3">
        <v>16965</v>
      </c>
      <c r="CA861" s="3" t="s">
        <v>633</v>
      </c>
      <c r="CC861" s="3" t="s">
        <v>148</v>
      </c>
      <c r="CD861" s="3">
        <v>182</v>
      </c>
      <c r="CE861" s="3" t="s">
        <v>90</v>
      </c>
      <c r="CF861" s="4">
        <v>45247</v>
      </c>
      <c r="CI861" s="3">
        <v>1</v>
      </c>
      <c r="CJ861" s="3">
        <v>1</v>
      </c>
      <c r="CK861" s="3">
        <v>41</v>
      </c>
      <c r="CL861" s="3" t="s">
        <v>86</v>
      </c>
    </row>
    <row r="862" spans="1:90" x14ac:dyDescent="0.3">
      <c r="A862" s="3" t="s">
        <v>72</v>
      </c>
      <c r="B862" s="3" t="s">
        <v>73</v>
      </c>
      <c r="C862" s="3" t="s">
        <v>74</v>
      </c>
      <c r="E862" s="3" t="str">
        <f>"080055915547"</f>
        <v>080055915547</v>
      </c>
      <c r="F862" s="4">
        <v>45246</v>
      </c>
      <c r="G862" s="3">
        <v>202408</v>
      </c>
      <c r="H862" s="3" t="s">
        <v>75</v>
      </c>
      <c r="I862" s="3" t="s">
        <v>76</v>
      </c>
      <c r="J862" s="3" t="s">
        <v>77</v>
      </c>
      <c r="K862" s="3" t="s">
        <v>78</v>
      </c>
      <c r="L862" s="3" t="s">
        <v>187</v>
      </c>
      <c r="M862" s="3" t="s">
        <v>188</v>
      </c>
      <c r="N862" s="3" t="s">
        <v>1635</v>
      </c>
      <c r="O862" s="3" t="s">
        <v>82</v>
      </c>
      <c r="P862" s="3" t="str">
        <f>"1162957446                    "</f>
        <v xml:space="preserve">1162957446                    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29.54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0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1</v>
      </c>
      <c r="BI862" s="3">
        <v>1</v>
      </c>
      <c r="BJ862" s="3">
        <v>1.4</v>
      </c>
      <c r="BK862" s="3">
        <v>1.5</v>
      </c>
      <c r="BL862" s="3">
        <v>75.69</v>
      </c>
      <c r="BM862" s="3">
        <v>11.35</v>
      </c>
      <c r="BN862" s="3">
        <v>87.04</v>
      </c>
      <c r="BO862" s="3">
        <v>87.04</v>
      </c>
      <c r="BQ862" s="3" t="s">
        <v>1636</v>
      </c>
      <c r="BR862" s="3" t="s">
        <v>84</v>
      </c>
      <c r="BS862" s="4">
        <v>45247</v>
      </c>
      <c r="BT862" s="5">
        <v>0.40138888888888885</v>
      </c>
      <c r="BU862" s="3" t="s">
        <v>1637</v>
      </c>
      <c r="BV862" s="3" t="s">
        <v>94</v>
      </c>
      <c r="BY862" s="3">
        <v>7000</v>
      </c>
      <c r="CA862" s="3" t="s">
        <v>366</v>
      </c>
      <c r="CC862" s="3" t="s">
        <v>188</v>
      </c>
      <c r="CD862" s="3">
        <v>3610</v>
      </c>
      <c r="CE862" s="3" t="s">
        <v>90</v>
      </c>
      <c r="CF862" s="4">
        <v>45250</v>
      </c>
      <c r="CI862" s="3">
        <v>1</v>
      </c>
      <c r="CJ862" s="3">
        <v>1</v>
      </c>
      <c r="CK862" s="3">
        <v>21</v>
      </c>
      <c r="CL862" s="3" t="s">
        <v>86</v>
      </c>
    </row>
    <row r="863" spans="1:90" x14ac:dyDescent="0.3">
      <c r="A863" s="3" t="s">
        <v>72</v>
      </c>
      <c r="B863" s="3" t="s">
        <v>73</v>
      </c>
      <c r="C863" s="3" t="s">
        <v>74</v>
      </c>
      <c r="E863" s="3" t="str">
        <f>"080055910693"</f>
        <v>080055910693</v>
      </c>
      <c r="F863" s="4">
        <v>45246</v>
      </c>
      <c r="G863" s="3">
        <v>202408</v>
      </c>
      <c r="H863" s="3" t="s">
        <v>75</v>
      </c>
      <c r="I863" s="3" t="s">
        <v>76</v>
      </c>
      <c r="J863" s="3" t="s">
        <v>77</v>
      </c>
      <c r="K863" s="3" t="s">
        <v>78</v>
      </c>
      <c r="L863" s="3" t="s">
        <v>75</v>
      </c>
      <c r="M863" s="3" t="s">
        <v>76</v>
      </c>
      <c r="N863" s="3" t="s">
        <v>1597</v>
      </c>
      <c r="O863" s="3" t="s">
        <v>82</v>
      </c>
      <c r="P863" s="3" t="str">
        <f>"1162957409                    "</f>
        <v xml:space="preserve">1162957409                    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0</v>
      </c>
      <c r="Z863" s="3">
        <v>0</v>
      </c>
      <c r="AA863" s="3">
        <v>0</v>
      </c>
      <c r="AB863" s="3">
        <v>0</v>
      </c>
      <c r="AC863" s="3">
        <v>0</v>
      </c>
      <c r="AD863" s="3">
        <v>0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0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23.07</v>
      </c>
      <c r="AR863" s="3">
        <v>0</v>
      </c>
      <c r="AS863" s="3">
        <v>0</v>
      </c>
      <c r="AT863" s="3">
        <v>0</v>
      </c>
      <c r="AU863" s="3">
        <v>0</v>
      </c>
      <c r="AV863" s="3">
        <v>0</v>
      </c>
      <c r="AW863" s="3">
        <v>0</v>
      </c>
      <c r="AX863" s="3">
        <v>0</v>
      </c>
      <c r="AY863" s="3">
        <v>0</v>
      </c>
      <c r="AZ863" s="3">
        <v>0</v>
      </c>
      <c r="BA863" s="3">
        <v>0</v>
      </c>
      <c r="BB863" s="3">
        <v>0</v>
      </c>
      <c r="BC863" s="3">
        <v>0</v>
      </c>
      <c r="BD863" s="3">
        <v>0</v>
      </c>
      <c r="BE863" s="3">
        <v>0</v>
      </c>
      <c r="BF863" s="3">
        <v>0</v>
      </c>
      <c r="BG863" s="3">
        <v>0</v>
      </c>
      <c r="BH863" s="3">
        <v>1</v>
      </c>
      <c r="BI863" s="3">
        <v>2</v>
      </c>
      <c r="BJ863" s="3">
        <v>1.4</v>
      </c>
      <c r="BK863" s="3">
        <v>2</v>
      </c>
      <c r="BL863" s="3">
        <v>59.12</v>
      </c>
      <c r="BM863" s="3">
        <v>8.8699999999999992</v>
      </c>
      <c r="BN863" s="3">
        <v>67.989999999999995</v>
      </c>
      <c r="BO863" s="3">
        <v>67.989999999999995</v>
      </c>
      <c r="BQ863" s="3" t="s">
        <v>1598</v>
      </c>
      <c r="BR863" s="3" t="s">
        <v>84</v>
      </c>
      <c r="BS863" s="4">
        <v>45247</v>
      </c>
      <c r="BT863" s="5">
        <v>0.34375</v>
      </c>
      <c r="BU863" s="3" t="s">
        <v>1599</v>
      </c>
      <c r="BV863" s="3" t="s">
        <v>94</v>
      </c>
      <c r="BY863" s="3">
        <v>7000</v>
      </c>
      <c r="CA863" s="3" t="s">
        <v>153</v>
      </c>
      <c r="CC863" s="3" t="s">
        <v>76</v>
      </c>
      <c r="CD863" s="3">
        <v>1600</v>
      </c>
      <c r="CE863" s="3" t="s">
        <v>90</v>
      </c>
      <c r="CF863" s="4">
        <v>45247</v>
      </c>
      <c r="CI863" s="3">
        <v>1</v>
      </c>
      <c r="CJ863" s="3">
        <v>1</v>
      </c>
      <c r="CK863" s="3">
        <v>22</v>
      </c>
      <c r="CL863" s="3" t="s">
        <v>86</v>
      </c>
    </row>
    <row r="864" spans="1:90" x14ac:dyDescent="0.3">
      <c r="A864" s="3" t="s">
        <v>72</v>
      </c>
      <c r="B864" s="3" t="s">
        <v>73</v>
      </c>
      <c r="C864" s="3" t="s">
        <v>74</v>
      </c>
      <c r="E864" s="3" t="str">
        <f>"080055906926"</f>
        <v>080055906926</v>
      </c>
      <c r="F864" s="4">
        <v>45246</v>
      </c>
      <c r="G864" s="3">
        <v>202408</v>
      </c>
      <c r="H864" s="3" t="s">
        <v>75</v>
      </c>
      <c r="I864" s="3" t="s">
        <v>76</v>
      </c>
      <c r="J864" s="3" t="s">
        <v>77</v>
      </c>
      <c r="K864" s="3" t="s">
        <v>78</v>
      </c>
      <c r="L864" s="3" t="s">
        <v>75</v>
      </c>
      <c r="M864" s="3" t="s">
        <v>76</v>
      </c>
      <c r="N864" s="3" t="s">
        <v>1638</v>
      </c>
      <c r="O864" s="3" t="s">
        <v>82</v>
      </c>
      <c r="P864" s="3" t="str">
        <f>"1162957322                    "</f>
        <v xml:space="preserve">1162957322                    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0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0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23.07</v>
      </c>
      <c r="AR864" s="3">
        <v>0</v>
      </c>
      <c r="AS864" s="3">
        <v>0</v>
      </c>
      <c r="AT864" s="3">
        <v>0</v>
      </c>
      <c r="AU864" s="3">
        <v>0</v>
      </c>
      <c r="AV864" s="3">
        <v>0</v>
      </c>
      <c r="AW864" s="3">
        <v>0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0</v>
      </c>
      <c r="BH864" s="3">
        <v>1</v>
      </c>
      <c r="BI864" s="3">
        <v>1</v>
      </c>
      <c r="BJ864" s="3">
        <v>1.4</v>
      </c>
      <c r="BK864" s="3">
        <v>2</v>
      </c>
      <c r="BL864" s="3">
        <v>59.12</v>
      </c>
      <c r="BM864" s="3">
        <v>8.8699999999999992</v>
      </c>
      <c r="BN864" s="3">
        <v>67.989999999999995</v>
      </c>
      <c r="BO864" s="3">
        <v>67.989999999999995</v>
      </c>
      <c r="BQ864" s="3" t="s">
        <v>1639</v>
      </c>
      <c r="BR864" s="3" t="s">
        <v>84</v>
      </c>
      <c r="BS864" s="4">
        <v>45247</v>
      </c>
      <c r="BT864" s="5">
        <v>0.33333333333333331</v>
      </c>
      <c r="BU864" s="3" t="s">
        <v>1640</v>
      </c>
      <c r="BV864" s="3" t="s">
        <v>94</v>
      </c>
      <c r="BY864" s="3">
        <v>7000</v>
      </c>
      <c r="CA864" s="3" t="s">
        <v>676</v>
      </c>
      <c r="CC864" s="3" t="s">
        <v>76</v>
      </c>
      <c r="CD864" s="3">
        <v>1609</v>
      </c>
      <c r="CE864" s="3" t="s">
        <v>90</v>
      </c>
      <c r="CF864" s="4">
        <v>45248</v>
      </c>
      <c r="CI864" s="3">
        <v>1</v>
      </c>
      <c r="CJ864" s="3">
        <v>1</v>
      </c>
      <c r="CK864" s="3">
        <v>22</v>
      </c>
      <c r="CL864" s="3" t="s">
        <v>86</v>
      </c>
    </row>
    <row r="865" spans="1:90" x14ac:dyDescent="0.3">
      <c r="A865" s="3" t="s">
        <v>72</v>
      </c>
      <c r="B865" s="3" t="s">
        <v>73</v>
      </c>
      <c r="C865" s="3" t="s">
        <v>74</v>
      </c>
      <c r="E865" s="3" t="str">
        <f>"080055912909"</f>
        <v>080055912909</v>
      </c>
      <c r="F865" s="4">
        <v>45246</v>
      </c>
      <c r="G865" s="3">
        <v>202408</v>
      </c>
      <c r="H865" s="3" t="s">
        <v>75</v>
      </c>
      <c r="I865" s="3" t="s">
        <v>76</v>
      </c>
      <c r="J865" s="3" t="s">
        <v>77</v>
      </c>
      <c r="K865" s="3" t="s">
        <v>78</v>
      </c>
      <c r="L865" s="3" t="s">
        <v>79</v>
      </c>
      <c r="M865" s="3" t="s">
        <v>80</v>
      </c>
      <c r="N865" s="3" t="s">
        <v>449</v>
      </c>
      <c r="O865" s="3" t="s">
        <v>82</v>
      </c>
      <c r="P865" s="3" t="str">
        <f>"1162957424                    "</f>
        <v xml:space="preserve">1162957424                    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0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29.54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0</v>
      </c>
      <c r="AX865" s="3">
        <v>0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1</v>
      </c>
      <c r="BI865" s="3">
        <v>1</v>
      </c>
      <c r="BJ865" s="3">
        <v>0.2</v>
      </c>
      <c r="BK865" s="3">
        <v>1</v>
      </c>
      <c r="BL865" s="3">
        <v>75.69</v>
      </c>
      <c r="BM865" s="3">
        <v>11.35</v>
      </c>
      <c r="BN865" s="3">
        <v>87.04</v>
      </c>
      <c r="BO865" s="3">
        <v>87.04</v>
      </c>
      <c r="BQ865" s="3" t="s">
        <v>450</v>
      </c>
      <c r="BR865" s="3" t="s">
        <v>84</v>
      </c>
      <c r="BS865" s="4">
        <v>45247</v>
      </c>
      <c r="BT865" s="5">
        <v>0.35625000000000001</v>
      </c>
      <c r="BU865" s="3" t="s">
        <v>603</v>
      </c>
      <c r="BV865" s="3" t="s">
        <v>94</v>
      </c>
      <c r="BY865" s="3">
        <v>1200</v>
      </c>
      <c r="CA865" s="3" t="s">
        <v>604</v>
      </c>
      <c r="CC865" s="3" t="s">
        <v>80</v>
      </c>
      <c r="CD865" s="3">
        <v>7441</v>
      </c>
      <c r="CE865" s="3" t="s">
        <v>90</v>
      </c>
      <c r="CF865" s="4">
        <v>45250</v>
      </c>
      <c r="CI865" s="3">
        <v>1</v>
      </c>
      <c r="CJ865" s="3">
        <v>1</v>
      </c>
      <c r="CK865" s="3">
        <v>21</v>
      </c>
      <c r="CL865" s="3" t="s">
        <v>86</v>
      </c>
    </row>
    <row r="866" spans="1:90" x14ac:dyDescent="0.3">
      <c r="A866" s="3" t="s">
        <v>72</v>
      </c>
      <c r="B866" s="3" t="s">
        <v>73</v>
      </c>
      <c r="C866" s="3" t="s">
        <v>74</v>
      </c>
      <c r="E866" s="3" t="str">
        <f>"080055907163"</f>
        <v>080055907163</v>
      </c>
      <c r="F866" s="4">
        <v>45246</v>
      </c>
      <c r="G866" s="3">
        <v>202408</v>
      </c>
      <c r="H866" s="3" t="s">
        <v>75</v>
      </c>
      <c r="I866" s="3" t="s">
        <v>76</v>
      </c>
      <c r="J866" s="3" t="s">
        <v>77</v>
      </c>
      <c r="K866" s="3" t="s">
        <v>78</v>
      </c>
      <c r="L866" s="3" t="s">
        <v>147</v>
      </c>
      <c r="M866" s="3" t="s">
        <v>148</v>
      </c>
      <c r="N866" s="3" t="s">
        <v>1641</v>
      </c>
      <c r="O866" s="3" t="s">
        <v>82</v>
      </c>
      <c r="P866" s="3" t="str">
        <f>"1162957354                    "</f>
        <v xml:space="preserve">1162957354                    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0</v>
      </c>
      <c r="AD866" s="3">
        <v>0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0</v>
      </c>
      <c r="AK866" s="3">
        <v>0</v>
      </c>
      <c r="AL866" s="3">
        <v>0</v>
      </c>
      <c r="AM866" s="3">
        <v>0</v>
      </c>
      <c r="AN866" s="3">
        <v>0</v>
      </c>
      <c r="AO866" s="3">
        <v>0</v>
      </c>
      <c r="AP866" s="3">
        <v>0</v>
      </c>
      <c r="AQ866" s="3">
        <v>29.54</v>
      </c>
      <c r="AR866" s="3">
        <v>0</v>
      </c>
      <c r="AS866" s="3">
        <v>0</v>
      </c>
      <c r="AT866" s="3">
        <v>0</v>
      </c>
      <c r="AU866" s="3">
        <v>0</v>
      </c>
      <c r="AV866" s="3">
        <v>0</v>
      </c>
      <c r="AW866" s="3">
        <v>0</v>
      </c>
      <c r="AX866" s="3">
        <v>0</v>
      </c>
      <c r="AY866" s="3">
        <v>0</v>
      </c>
      <c r="AZ866" s="3">
        <v>0</v>
      </c>
      <c r="BA866" s="3">
        <v>0</v>
      </c>
      <c r="BB866" s="3">
        <v>0</v>
      </c>
      <c r="BC866" s="3">
        <v>0</v>
      </c>
      <c r="BD866" s="3">
        <v>0</v>
      </c>
      <c r="BE866" s="3">
        <v>0</v>
      </c>
      <c r="BF866" s="3">
        <v>0</v>
      </c>
      <c r="BG866" s="3">
        <v>0</v>
      </c>
      <c r="BH866" s="3">
        <v>1</v>
      </c>
      <c r="BI866" s="3">
        <v>1</v>
      </c>
      <c r="BJ866" s="3">
        <v>1.5</v>
      </c>
      <c r="BK866" s="3">
        <v>1.5</v>
      </c>
      <c r="BL866" s="3">
        <v>75.69</v>
      </c>
      <c r="BM866" s="3">
        <v>11.35</v>
      </c>
      <c r="BN866" s="3">
        <v>87.04</v>
      </c>
      <c r="BO866" s="3">
        <v>87.04</v>
      </c>
      <c r="BQ866" s="3" t="s">
        <v>1642</v>
      </c>
      <c r="BR866" s="3" t="s">
        <v>84</v>
      </c>
      <c r="BS866" s="4">
        <v>45247</v>
      </c>
      <c r="BT866" s="5">
        <v>0.43124999999999997</v>
      </c>
      <c r="BU866" s="3" t="s">
        <v>1643</v>
      </c>
      <c r="BV866" s="3" t="s">
        <v>94</v>
      </c>
      <c r="BY866" s="3">
        <v>7540</v>
      </c>
      <c r="CA866" s="3" t="s">
        <v>836</v>
      </c>
      <c r="CC866" s="3" t="s">
        <v>148</v>
      </c>
      <c r="CD866" s="3">
        <v>184</v>
      </c>
      <c r="CE866" s="3" t="s">
        <v>90</v>
      </c>
      <c r="CF866" s="4">
        <v>45247</v>
      </c>
      <c r="CI866" s="3">
        <v>1</v>
      </c>
      <c r="CJ866" s="3">
        <v>1</v>
      </c>
      <c r="CK866" s="3">
        <v>21</v>
      </c>
      <c r="CL866" s="3" t="s">
        <v>86</v>
      </c>
    </row>
    <row r="867" spans="1:90" x14ac:dyDescent="0.3">
      <c r="A867" s="3" t="s">
        <v>72</v>
      </c>
      <c r="B867" s="3" t="s">
        <v>73</v>
      </c>
      <c r="C867" s="3" t="s">
        <v>74</v>
      </c>
      <c r="E867" s="3" t="str">
        <f>"080055906973"</f>
        <v>080055906973</v>
      </c>
      <c r="F867" s="4">
        <v>45246</v>
      </c>
      <c r="G867" s="3">
        <v>202408</v>
      </c>
      <c r="H867" s="3" t="s">
        <v>75</v>
      </c>
      <c r="I867" s="3" t="s">
        <v>76</v>
      </c>
      <c r="J867" s="3" t="s">
        <v>77</v>
      </c>
      <c r="K867" s="3" t="s">
        <v>78</v>
      </c>
      <c r="L867" s="3" t="s">
        <v>256</v>
      </c>
      <c r="M867" s="3" t="s">
        <v>257</v>
      </c>
      <c r="N867" s="3" t="s">
        <v>258</v>
      </c>
      <c r="O867" s="3" t="s">
        <v>82</v>
      </c>
      <c r="P867" s="3" t="str">
        <f>"1162957352                    "</f>
        <v xml:space="preserve">1162957352                    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0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29.54</v>
      </c>
      <c r="AR867" s="3">
        <v>0</v>
      </c>
      <c r="AS867" s="3">
        <v>0</v>
      </c>
      <c r="AT867" s="3">
        <v>0</v>
      </c>
      <c r="AU867" s="3">
        <v>0</v>
      </c>
      <c r="AV867" s="3">
        <v>0</v>
      </c>
      <c r="AW867" s="3">
        <v>0</v>
      </c>
      <c r="AX867" s="3">
        <v>0</v>
      </c>
      <c r="AY867" s="3">
        <v>0</v>
      </c>
      <c r="AZ867" s="3">
        <v>0</v>
      </c>
      <c r="BA867" s="3">
        <v>0</v>
      </c>
      <c r="BB867" s="3">
        <v>0</v>
      </c>
      <c r="BC867" s="3">
        <v>0</v>
      </c>
      <c r="BD867" s="3">
        <v>0</v>
      </c>
      <c r="BE867" s="3">
        <v>0</v>
      </c>
      <c r="BF867" s="3">
        <v>0</v>
      </c>
      <c r="BG867" s="3">
        <v>0</v>
      </c>
      <c r="BH867" s="3">
        <v>1</v>
      </c>
      <c r="BI867" s="3">
        <v>1</v>
      </c>
      <c r="BJ867" s="3">
        <v>0.2</v>
      </c>
      <c r="BK867" s="3">
        <v>1</v>
      </c>
      <c r="BL867" s="3">
        <v>75.69</v>
      </c>
      <c r="BM867" s="3">
        <v>11.35</v>
      </c>
      <c r="BN867" s="3">
        <v>87.04</v>
      </c>
      <c r="BO867" s="3">
        <v>87.04</v>
      </c>
      <c r="BQ867" s="3" t="s">
        <v>259</v>
      </c>
      <c r="BR867" s="3" t="s">
        <v>84</v>
      </c>
      <c r="BS867" s="4">
        <v>45247</v>
      </c>
      <c r="BT867" s="5">
        <v>0.34166666666666662</v>
      </c>
      <c r="BU867" s="3" t="s">
        <v>1601</v>
      </c>
      <c r="BV867" s="3" t="s">
        <v>94</v>
      </c>
      <c r="BY867" s="3">
        <v>1200</v>
      </c>
      <c r="CA867" s="3" t="s">
        <v>723</v>
      </c>
      <c r="CC867" s="3" t="s">
        <v>257</v>
      </c>
      <c r="CD867" s="3">
        <v>6230</v>
      </c>
      <c r="CE867" s="3" t="s">
        <v>90</v>
      </c>
      <c r="CF867" s="4">
        <v>45247</v>
      </c>
      <c r="CI867" s="3">
        <v>1</v>
      </c>
      <c r="CJ867" s="3">
        <v>1</v>
      </c>
      <c r="CK867" s="3">
        <v>21</v>
      </c>
      <c r="CL867" s="3" t="s">
        <v>86</v>
      </c>
    </row>
    <row r="868" spans="1:90" x14ac:dyDescent="0.3">
      <c r="A868" s="3" t="s">
        <v>72</v>
      </c>
      <c r="B868" s="3" t="s">
        <v>73</v>
      </c>
      <c r="C868" s="3" t="s">
        <v>74</v>
      </c>
      <c r="E868" s="3" t="str">
        <f>"080055912973"</f>
        <v>080055912973</v>
      </c>
      <c r="F868" s="4">
        <v>45246</v>
      </c>
      <c r="G868" s="3">
        <v>202408</v>
      </c>
      <c r="H868" s="3" t="s">
        <v>75</v>
      </c>
      <c r="I868" s="3" t="s">
        <v>76</v>
      </c>
      <c r="J868" s="3" t="s">
        <v>77</v>
      </c>
      <c r="K868" s="3" t="s">
        <v>78</v>
      </c>
      <c r="L868" s="3" t="s">
        <v>79</v>
      </c>
      <c r="M868" s="3" t="s">
        <v>80</v>
      </c>
      <c r="N868" s="3" t="s">
        <v>112</v>
      </c>
      <c r="O868" s="3" t="s">
        <v>82</v>
      </c>
      <c r="P868" s="3" t="str">
        <f>"1162957429                    "</f>
        <v xml:space="preserve">1162957429                    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29.54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0</v>
      </c>
      <c r="BF868" s="3">
        <v>0</v>
      </c>
      <c r="BG868" s="3">
        <v>0</v>
      </c>
      <c r="BH868" s="3">
        <v>1</v>
      </c>
      <c r="BI868" s="3">
        <v>1</v>
      </c>
      <c r="BJ868" s="3">
        <v>0.2</v>
      </c>
      <c r="BK868" s="3">
        <v>1</v>
      </c>
      <c r="BL868" s="3">
        <v>75.69</v>
      </c>
      <c r="BM868" s="3">
        <v>11.35</v>
      </c>
      <c r="BN868" s="3">
        <v>87.04</v>
      </c>
      <c r="BO868" s="3">
        <v>87.04</v>
      </c>
      <c r="BQ868" s="3" t="s">
        <v>113</v>
      </c>
      <c r="BR868" s="3" t="s">
        <v>84</v>
      </c>
      <c r="BS868" s="4">
        <v>45247</v>
      </c>
      <c r="BT868" s="5">
        <v>0.40069444444444446</v>
      </c>
      <c r="BU868" s="3" t="s">
        <v>658</v>
      </c>
      <c r="BV868" s="3" t="s">
        <v>94</v>
      </c>
      <c r="BY868" s="3">
        <v>1200</v>
      </c>
      <c r="CA868" s="3" t="s">
        <v>659</v>
      </c>
      <c r="CC868" s="3" t="s">
        <v>80</v>
      </c>
      <c r="CD868" s="3">
        <v>7441</v>
      </c>
      <c r="CE868" s="3" t="s">
        <v>90</v>
      </c>
      <c r="CF868" s="4">
        <v>45250</v>
      </c>
      <c r="CI868" s="3">
        <v>1</v>
      </c>
      <c r="CJ868" s="3">
        <v>1</v>
      </c>
      <c r="CK868" s="3">
        <v>21</v>
      </c>
      <c r="CL868" s="3" t="s">
        <v>86</v>
      </c>
    </row>
    <row r="869" spans="1:90" x14ac:dyDescent="0.3">
      <c r="A869" s="3" t="s">
        <v>72</v>
      </c>
      <c r="B869" s="3" t="s">
        <v>73</v>
      </c>
      <c r="C869" s="3" t="s">
        <v>74</v>
      </c>
      <c r="E869" s="3" t="str">
        <f>"080055913027"</f>
        <v>080055913027</v>
      </c>
      <c r="F869" s="4">
        <v>45246</v>
      </c>
      <c r="G869" s="3">
        <v>202408</v>
      </c>
      <c r="H869" s="3" t="s">
        <v>75</v>
      </c>
      <c r="I869" s="3" t="s">
        <v>76</v>
      </c>
      <c r="J869" s="3" t="s">
        <v>77</v>
      </c>
      <c r="K869" s="3" t="s">
        <v>78</v>
      </c>
      <c r="L869" s="3" t="s">
        <v>205</v>
      </c>
      <c r="M869" s="3" t="s">
        <v>206</v>
      </c>
      <c r="N869" s="3" t="s">
        <v>376</v>
      </c>
      <c r="O869" s="3" t="s">
        <v>82</v>
      </c>
      <c r="P869" s="3" t="str">
        <f>"1162957417                    "</f>
        <v xml:space="preserve">1162957417                    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29.54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  <c r="BE869" s="3">
        <v>0</v>
      </c>
      <c r="BF869" s="3">
        <v>0</v>
      </c>
      <c r="BG869" s="3">
        <v>0</v>
      </c>
      <c r="BH869" s="3">
        <v>1</v>
      </c>
      <c r="BI869" s="3">
        <v>1</v>
      </c>
      <c r="BJ869" s="3">
        <v>1.9</v>
      </c>
      <c r="BK869" s="3">
        <v>2</v>
      </c>
      <c r="BL869" s="3">
        <v>75.69</v>
      </c>
      <c r="BM869" s="3">
        <v>11.35</v>
      </c>
      <c r="BN869" s="3">
        <v>87.04</v>
      </c>
      <c r="BO869" s="3">
        <v>87.04</v>
      </c>
      <c r="BQ869" s="3" t="s">
        <v>377</v>
      </c>
      <c r="BR869" s="3" t="s">
        <v>84</v>
      </c>
      <c r="BS869" s="4">
        <v>45247</v>
      </c>
      <c r="BT869" s="5">
        <v>0.43402777777777773</v>
      </c>
      <c r="BU869" s="3" t="s">
        <v>1644</v>
      </c>
      <c r="BV869" s="3" t="s">
        <v>94</v>
      </c>
      <c r="BY869" s="3">
        <v>9610</v>
      </c>
      <c r="CA869" s="3" t="s">
        <v>696</v>
      </c>
      <c r="CC869" s="3" t="s">
        <v>206</v>
      </c>
      <c r="CD869" s="3">
        <v>4052</v>
      </c>
      <c r="CE869" s="3" t="s">
        <v>90</v>
      </c>
      <c r="CF869" s="4">
        <v>45250</v>
      </c>
      <c r="CI869" s="3">
        <v>1</v>
      </c>
      <c r="CJ869" s="3">
        <v>1</v>
      </c>
      <c r="CK869" s="3">
        <v>21</v>
      </c>
      <c r="CL869" s="3" t="s">
        <v>86</v>
      </c>
    </row>
    <row r="870" spans="1:90" x14ac:dyDescent="0.3">
      <c r="A870" s="3" t="s">
        <v>72</v>
      </c>
      <c r="B870" s="3" t="s">
        <v>73</v>
      </c>
      <c r="C870" s="3" t="s">
        <v>74</v>
      </c>
      <c r="E870" s="3" t="str">
        <f>"080055910942"</f>
        <v>080055910942</v>
      </c>
      <c r="F870" s="4">
        <v>45246</v>
      </c>
      <c r="G870" s="3">
        <v>202408</v>
      </c>
      <c r="H870" s="3" t="s">
        <v>75</v>
      </c>
      <c r="I870" s="3" t="s">
        <v>76</v>
      </c>
      <c r="J870" s="3" t="s">
        <v>77</v>
      </c>
      <c r="K870" s="3" t="s">
        <v>78</v>
      </c>
      <c r="L870" s="3" t="s">
        <v>238</v>
      </c>
      <c r="M870" s="3" t="s">
        <v>239</v>
      </c>
      <c r="N870" s="3" t="s">
        <v>240</v>
      </c>
      <c r="O870" s="3" t="s">
        <v>82</v>
      </c>
      <c r="P870" s="3" t="str">
        <f>"1162957412                    "</f>
        <v xml:space="preserve">1162957412                    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0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29.54</v>
      </c>
      <c r="AR870" s="3">
        <v>0</v>
      </c>
      <c r="AS870" s="3">
        <v>0</v>
      </c>
      <c r="AT870" s="3">
        <v>0</v>
      </c>
      <c r="AU870" s="3">
        <v>0</v>
      </c>
      <c r="AV870" s="3">
        <v>0</v>
      </c>
      <c r="AW870" s="3">
        <v>0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  <c r="BE870" s="3">
        <v>0</v>
      </c>
      <c r="BF870" s="3">
        <v>0</v>
      </c>
      <c r="BG870" s="3">
        <v>0</v>
      </c>
      <c r="BH870" s="3">
        <v>1</v>
      </c>
      <c r="BI870" s="3">
        <v>1</v>
      </c>
      <c r="BJ870" s="3">
        <v>0.2</v>
      </c>
      <c r="BK870" s="3">
        <v>1</v>
      </c>
      <c r="BL870" s="3">
        <v>75.69</v>
      </c>
      <c r="BM870" s="3">
        <v>11.35</v>
      </c>
      <c r="BN870" s="3">
        <v>87.04</v>
      </c>
      <c r="BO870" s="3">
        <v>87.04</v>
      </c>
      <c r="BQ870" s="3" t="s">
        <v>241</v>
      </c>
      <c r="BR870" s="3" t="s">
        <v>84</v>
      </c>
      <c r="BS870" s="4">
        <v>45247</v>
      </c>
      <c r="BT870" s="5">
        <v>0.43611111111111112</v>
      </c>
      <c r="BU870" s="3" t="s">
        <v>242</v>
      </c>
      <c r="BV870" s="3" t="s">
        <v>94</v>
      </c>
      <c r="BY870" s="3">
        <v>1200</v>
      </c>
      <c r="CA870" s="3" t="s">
        <v>468</v>
      </c>
      <c r="CC870" s="3" t="s">
        <v>239</v>
      </c>
      <c r="CD870" s="3">
        <v>5201</v>
      </c>
      <c r="CE870" s="3" t="s">
        <v>90</v>
      </c>
      <c r="CF870" s="4">
        <v>45247</v>
      </c>
      <c r="CI870" s="3">
        <v>1</v>
      </c>
      <c r="CJ870" s="3">
        <v>1</v>
      </c>
      <c r="CK870" s="3">
        <v>21</v>
      </c>
      <c r="CL870" s="3" t="s">
        <v>86</v>
      </c>
    </row>
    <row r="871" spans="1:90" x14ac:dyDescent="0.3">
      <c r="A871" s="3" t="s">
        <v>72</v>
      </c>
      <c r="B871" s="3" t="s">
        <v>73</v>
      </c>
      <c r="C871" s="3" t="s">
        <v>74</v>
      </c>
      <c r="E871" s="3" t="str">
        <f>"080055910999"</f>
        <v>080055910999</v>
      </c>
      <c r="F871" s="4">
        <v>45246</v>
      </c>
      <c r="G871" s="3">
        <v>202408</v>
      </c>
      <c r="H871" s="3" t="s">
        <v>75</v>
      </c>
      <c r="I871" s="3" t="s">
        <v>76</v>
      </c>
      <c r="J871" s="3" t="s">
        <v>77</v>
      </c>
      <c r="K871" s="3" t="s">
        <v>78</v>
      </c>
      <c r="L871" s="3" t="s">
        <v>472</v>
      </c>
      <c r="M871" s="3" t="s">
        <v>473</v>
      </c>
      <c r="N871" s="3" t="s">
        <v>1645</v>
      </c>
      <c r="O871" s="3" t="s">
        <v>82</v>
      </c>
      <c r="P871" s="3" t="str">
        <f>"1162957414                    "</f>
        <v xml:space="preserve">1162957414                    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0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29.54</v>
      </c>
      <c r="AR871" s="3">
        <v>0</v>
      </c>
      <c r="AS871" s="3">
        <v>0</v>
      </c>
      <c r="AT871" s="3">
        <v>0</v>
      </c>
      <c r="AU871" s="3">
        <v>0</v>
      </c>
      <c r="AV871" s="3">
        <v>0</v>
      </c>
      <c r="AW871" s="3">
        <v>0</v>
      </c>
      <c r="AX871" s="3">
        <v>0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  <c r="BE871" s="3">
        <v>0</v>
      </c>
      <c r="BF871" s="3">
        <v>0</v>
      </c>
      <c r="BG871" s="3">
        <v>0</v>
      </c>
      <c r="BH871" s="3">
        <v>1</v>
      </c>
      <c r="BI871" s="3">
        <v>1</v>
      </c>
      <c r="BJ871" s="3">
        <v>0.2</v>
      </c>
      <c r="BK871" s="3">
        <v>1</v>
      </c>
      <c r="BL871" s="3">
        <v>75.69</v>
      </c>
      <c r="BM871" s="3">
        <v>11.35</v>
      </c>
      <c r="BN871" s="3">
        <v>87.04</v>
      </c>
      <c r="BO871" s="3">
        <v>87.04</v>
      </c>
      <c r="BQ871" s="3" t="s">
        <v>1646</v>
      </c>
      <c r="BR871" s="3" t="s">
        <v>84</v>
      </c>
      <c r="BS871" s="4">
        <v>45247</v>
      </c>
      <c r="BT871" s="5">
        <v>0.57777777777777783</v>
      </c>
      <c r="BU871" s="3" t="s">
        <v>1647</v>
      </c>
      <c r="BV871" s="3" t="s">
        <v>86</v>
      </c>
      <c r="BW871" s="3" t="s">
        <v>591</v>
      </c>
      <c r="BX871" s="3" t="s">
        <v>1648</v>
      </c>
      <c r="BY871" s="3">
        <v>1200</v>
      </c>
      <c r="BZ871" s="3" t="s">
        <v>311</v>
      </c>
      <c r="CC871" s="3" t="s">
        <v>473</v>
      </c>
      <c r="CD871" s="3">
        <v>6220</v>
      </c>
      <c r="CE871" s="3" t="s">
        <v>90</v>
      </c>
      <c r="CF871" s="4">
        <v>45247</v>
      </c>
      <c r="CI871" s="3">
        <v>1</v>
      </c>
      <c r="CJ871" s="3">
        <v>1</v>
      </c>
      <c r="CK871" s="3">
        <v>21</v>
      </c>
      <c r="CL871" s="3" t="s">
        <v>86</v>
      </c>
    </row>
    <row r="872" spans="1:90" x14ac:dyDescent="0.3">
      <c r="A872" s="3" t="s">
        <v>72</v>
      </c>
      <c r="B872" s="3" t="s">
        <v>73</v>
      </c>
      <c r="C872" s="3" t="s">
        <v>74</v>
      </c>
      <c r="E872" s="3" t="str">
        <f>"080055913178"</f>
        <v>080055913178</v>
      </c>
      <c r="F872" s="4">
        <v>45246</v>
      </c>
      <c r="G872" s="3">
        <v>202408</v>
      </c>
      <c r="H872" s="3" t="s">
        <v>75</v>
      </c>
      <c r="I872" s="3" t="s">
        <v>76</v>
      </c>
      <c r="J872" s="3" t="s">
        <v>77</v>
      </c>
      <c r="K872" s="3" t="s">
        <v>78</v>
      </c>
      <c r="L872" s="3" t="s">
        <v>1649</v>
      </c>
      <c r="M872" s="3" t="s">
        <v>1650</v>
      </c>
      <c r="N872" s="3" t="s">
        <v>1651</v>
      </c>
      <c r="O872" s="3" t="s">
        <v>82</v>
      </c>
      <c r="P872" s="3" t="str">
        <f>"1162957426                    "</f>
        <v xml:space="preserve">1162957426                    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0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134.76</v>
      </c>
      <c r="AR872" s="3">
        <v>0</v>
      </c>
      <c r="AS872" s="3">
        <v>0</v>
      </c>
      <c r="AT872" s="3">
        <v>0</v>
      </c>
      <c r="AU872" s="3">
        <v>0</v>
      </c>
      <c r="AV872" s="3">
        <v>0</v>
      </c>
      <c r="AW872" s="3">
        <v>0</v>
      </c>
      <c r="AX872" s="3">
        <v>0</v>
      </c>
      <c r="AY872" s="3">
        <v>0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  <c r="BE872" s="3">
        <v>0</v>
      </c>
      <c r="BF872" s="3">
        <v>0</v>
      </c>
      <c r="BG872" s="3">
        <v>0</v>
      </c>
      <c r="BH872" s="3">
        <v>1</v>
      </c>
      <c r="BI872" s="3">
        <v>5</v>
      </c>
      <c r="BJ872" s="3">
        <v>1.4</v>
      </c>
      <c r="BK872" s="3">
        <v>5</v>
      </c>
      <c r="BL872" s="3">
        <v>345.32</v>
      </c>
      <c r="BM872" s="3">
        <v>51.8</v>
      </c>
      <c r="BN872" s="3">
        <v>397.12</v>
      </c>
      <c r="BO872" s="3">
        <v>397.12</v>
      </c>
      <c r="BQ872" s="3" t="s">
        <v>1652</v>
      </c>
      <c r="BR872" s="3" t="s">
        <v>84</v>
      </c>
      <c r="BS872" s="4">
        <v>45247</v>
      </c>
      <c r="BT872" s="5">
        <v>0.39513888888888887</v>
      </c>
      <c r="BU872" s="3" t="s">
        <v>1653</v>
      </c>
      <c r="BV872" s="3" t="s">
        <v>94</v>
      </c>
      <c r="BY872" s="3">
        <v>7000</v>
      </c>
      <c r="CA872" s="3" t="s">
        <v>1654</v>
      </c>
      <c r="CC872" s="3" t="s">
        <v>1650</v>
      </c>
      <c r="CD872" s="3">
        <v>9460</v>
      </c>
      <c r="CE872" s="3" t="s">
        <v>90</v>
      </c>
      <c r="CF872" s="4">
        <v>45247</v>
      </c>
      <c r="CI872" s="3">
        <v>1</v>
      </c>
      <c r="CJ872" s="3">
        <v>1</v>
      </c>
      <c r="CK872" s="3">
        <v>23</v>
      </c>
      <c r="CL872" s="3" t="s">
        <v>86</v>
      </c>
    </row>
    <row r="873" spans="1:90" x14ac:dyDescent="0.3">
      <c r="A873" s="3" t="s">
        <v>72</v>
      </c>
      <c r="B873" s="3" t="s">
        <v>73</v>
      </c>
      <c r="C873" s="3" t="s">
        <v>74</v>
      </c>
      <c r="E873" s="3" t="str">
        <f>"080055906010"</f>
        <v>080055906010</v>
      </c>
      <c r="F873" s="4">
        <v>45246</v>
      </c>
      <c r="G873" s="3">
        <v>202408</v>
      </c>
      <c r="H873" s="3" t="s">
        <v>75</v>
      </c>
      <c r="I873" s="3" t="s">
        <v>76</v>
      </c>
      <c r="J873" s="3" t="s">
        <v>77</v>
      </c>
      <c r="K873" s="3" t="s">
        <v>78</v>
      </c>
      <c r="L873" s="3" t="s">
        <v>193</v>
      </c>
      <c r="M873" s="3" t="s">
        <v>194</v>
      </c>
      <c r="N873" s="3" t="s">
        <v>272</v>
      </c>
      <c r="O873" s="3" t="s">
        <v>150</v>
      </c>
      <c r="P873" s="3" t="str">
        <f>"1162957314                    "</f>
        <v xml:space="preserve">1162957314                    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5.57</v>
      </c>
      <c r="AH873" s="3">
        <v>0</v>
      </c>
      <c r="AI873" s="3">
        <v>0</v>
      </c>
      <c r="AJ873" s="3">
        <v>0</v>
      </c>
      <c r="AK873" s="3">
        <v>0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94.8</v>
      </c>
      <c r="AR873" s="3">
        <v>0</v>
      </c>
      <c r="AS873" s="3">
        <v>0</v>
      </c>
      <c r="AT873" s="3">
        <v>0</v>
      </c>
      <c r="AU873" s="3">
        <v>0</v>
      </c>
      <c r="AV873" s="3">
        <v>0</v>
      </c>
      <c r="AW873" s="3">
        <v>0</v>
      </c>
      <c r="AX873" s="3">
        <v>0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0</v>
      </c>
      <c r="BF873" s="3">
        <v>0</v>
      </c>
      <c r="BG873" s="3">
        <v>0</v>
      </c>
      <c r="BH873" s="3">
        <v>1</v>
      </c>
      <c r="BI873" s="3">
        <v>10</v>
      </c>
      <c r="BJ873" s="3">
        <v>30.9</v>
      </c>
      <c r="BK873" s="3">
        <v>31</v>
      </c>
      <c r="BL873" s="3">
        <v>248.5</v>
      </c>
      <c r="BM873" s="3">
        <v>37.28</v>
      </c>
      <c r="BN873" s="3">
        <v>285.77999999999997</v>
      </c>
      <c r="BO873" s="3">
        <v>285.77999999999997</v>
      </c>
      <c r="BQ873" s="3" t="s">
        <v>273</v>
      </c>
      <c r="BR873" s="3" t="s">
        <v>84</v>
      </c>
      <c r="BS873" s="4">
        <v>45250</v>
      </c>
      <c r="BT873" s="5">
        <v>0.34375</v>
      </c>
      <c r="BU873" s="3" t="s">
        <v>1655</v>
      </c>
      <c r="BV873" s="3" t="s">
        <v>94</v>
      </c>
      <c r="BY873" s="3">
        <v>154560</v>
      </c>
      <c r="CA873" s="3" t="s">
        <v>275</v>
      </c>
      <c r="CC873" s="3" t="s">
        <v>194</v>
      </c>
      <c r="CD873" s="3">
        <v>6001</v>
      </c>
      <c r="CE873" s="3" t="s">
        <v>90</v>
      </c>
      <c r="CF873" s="4">
        <v>45250</v>
      </c>
      <c r="CI873" s="3">
        <v>3</v>
      </c>
      <c r="CJ873" s="3">
        <v>2</v>
      </c>
      <c r="CK873" s="3">
        <v>41</v>
      </c>
      <c r="CL873" s="3" t="s">
        <v>86</v>
      </c>
    </row>
    <row r="874" spans="1:90" x14ac:dyDescent="0.3">
      <c r="A874" s="3" t="s">
        <v>72</v>
      </c>
      <c r="B874" s="3" t="s">
        <v>73</v>
      </c>
      <c r="C874" s="3" t="s">
        <v>74</v>
      </c>
      <c r="E874" s="3" t="str">
        <f>"080055907129"</f>
        <v>080055907129</v>
      </c>
      <c r="F874" s="4">
        <v>45246</v>
      </c>
      <c r="G874" s="3">
        <v>202408</v>
      </c>
      <c r="H874" s="3" t="s">
        <v>75</v>
      </c>
      <c r="I874" s="3" t="s">
        <v>76</v>
      </c>
      <c r="J874" s="3" t="s">
        <v>77</v>
      </c>
      <c r="K874" s="3" t="s">
        <v>78</v>
      </c>
      <c r="L874" s="3" t="s">
        <v>154</v>
      </c>
      <c r="M874" s="3" t="s">
        <v>155</v>
      </c>
      <c r="N874" s="3" t="s">
        <v>156</v>
      </c>
      <c r="O874" s="3" t="s">
        <v>82</v>
      </c>
      <c r="P874" s="3" t="str">
        <f>"1162957309                    "</f>
        <v xml:space="preserve">1162957309                    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0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23.07</v>
      </c>
      <c r="AR874" s="3">
        <v>0</v>
      </c>
      <c r="AS874" s="3">
        <v>0</v>
      </c>
      <c r="AT874" s="3">
        <v>0</v>
      </c>
      <c r="AU874" s="3">
        <v>0</v>
      </c>
      <c r="AV874" s="3">
        <v>0</v>
      </c>
      <c r="AW874" s="3">
        <v>0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1</v>
      </c>
      <c r="BI874" s="3">
        <v>5</v>
      </c>
      <c r="BJ874" s="3">
        <v>4.0999999999999996</v>
      </c>
      <c r="BK874" s="3">
        <v>5</v>
      </c>
      <c r="BL874" s="3">
        <v>59.12</v>
      </c>
      <c r="BM874" s="3">
        <v>8.8699999999999992</v>
      </c>
      <c r="BN874" s="3">
        <v>67.989999999999995</v>
      </c>
      <c r="BO874" s="3">
        <v>67.989999999999995</v>
      </c>
      <c r="BQ874" s="3" t="s">
        <v>157</v>
      </c>
      <c r="BR874" s="3" t="s">
        <v>84</v>
      </c>
      <c r="BS874" s="4">
        <v>45247</v>
      </c>
      <c r="BT874" s="5">
        <v>0.42291666666666666</v>
      </c>
      <c r="BU874" s="3" t="s">
        <v>957</v>
      </c>
      <c r="BV874" s="3" t="s">
        <v>94</v>
      </c>
      <c r="BY874" s="3">
        <v>20358</v>
      </c>
      <c r="CA874" s="3" t="s">
        <v>1017</v>
      </c>
      <c r="CC874" s="3" t="s">
        <v>155</v>
      </c>
      <c r="CD874" s="3">
        <v>1406</v>
      </c>
      <c r="CE874" s="3" t="s">
        <v>90</v>
      </c>
      <c r="CF874" s="4">
        <v>45247</v>
      </c>
      <c r="CI874" s="3">
        <v>1</v>
      </c>
      <c r="CJ874" s="3">
        <v>1</v>
      </c>
      <c r="CK874" s="3">
        <v>22</v>
      </c>
      <c r="CL874" s="3" t="s">
        <v>86</v>
      </c>
    </row>
    <row r="875" spans="1:90" x14ac:dyDescent="0.3">
      <c r="A875" s="3" t="s">
        <v>72</v>
      </c>
      <c r="B875" s="3" t="s">
        <v>73</v>
      </c>
      <c r="C875" s="3" t="s">
        <v>74</v>
      </c>
      <c r="E875" s="3" t="str">
        <f>"080055913461"</f>
        <v>080055913461</v>
      </c>
      <c r="F875" s="4">
        <v>45246</v>
      </c>
      <c r="G875" s="3">
        <v>202408</v>
      </c>
      <c r="H875" s="3" t="s">
        <v>75</v>
      </c>
      <c r="I875" s="3" t="s">
        <v>76</v>
      </c>
      <c r="J875" s="3" t="s">
        <v>77</v>
      </c>
      <c r="K875" s="3" t="s">
        <v>78</v>
      </c>
      <c r="L875" s="3" t="s">
        <v>193</v>
      </c>
      <c r="M875" s="3" t="s">
        <v>194</v>
      </c>
      <c r="N875" s="3" t="s">
        <v>286</v>
      </c>
      <c r="O875" s="3" t="s">
        <v>82</v>
      </c>
      <c r="P875" s="3" t="str">
        <f>"1162957423                    "</f>
        <v xml:space="preserve">1162957423                    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0</v>
      </c>
      <c r="AA875" s="3">
        <v>0</v>
      </c>
      <c r="AB875" s="3">
        <v>0</v>
      </c>
      <c r="AC875" s="3">
        <v>0</v>
      </c>
      <c r="AD875" s="3">
        <v>0</v>
      </c>
      <c r="AE875" s="3">
        <v>0</v>
      </c>
      <c r="AF875" s="3">
        <v>0</v>
      </c>
      <c r="AG875" s="3">
        <v>0</v>
      </c>
      <c r="AH875" s="3">
        <v>0</v>
      </c>
      <c r="AI875" s="3">
        <v>0</v>
      </c>
      <c r="AJ875" s="3">
        <v>0</v>
      </c>
      <c r="AK875" s="3">
        <v>0</v>
      </c>
      <c r="AL875" s="3">
        <v>0</v>
      </c>
      <c r="AM875" s="3">
        <v>0</v>
      </c>
      <c r="AN875" s="3">
        <v>0</v>
      </c>
      <c r="AO875" s="3">
        <v>0</v>
      </c>
      <c r="AP875" s="3">
        <v>0</v>
      </c>
      <c r="AQ875" s="3">
        <v>44.29</v>
      </c>
      <c r="AR875" s="3">
        <v>0</v>
      </c>
      <c r="AS875" s="3">
        <v>0</v>
      </c>
      <c r="AT875" s="3">
        <v>0</v>
      </c>
      <c r="AU875" s="3">
        <v>0</v>
      </c>
      <c r="AV875" s="3">
        <v>0</v>
      </c>
      <c r="AW875" s="3">
        <v>0</v>
      </c>
      <c r="AX875" s="3">
        <v>0</v>
      </c>
      <c r="AY875" s="3">
        <v>0</v>
      </c>
      <c r="AZ875" s="3">
        <v>0</v>
      </c>
      <c r="BA875" s="3">
        <v>0</v>
      </c>
      <c r="BB875" s="3">
        <v>0</v>
      </c>
      <c r="BC875" s="3">
        <v>0</v>
      </c>
      <c r="BD875" s="3">
        <v>0</v>
      </c>
      <c r="BE875" s="3">
        <v>0</v>
      </c>
      <c r="BF875" s="3">
        <v>0</v>
      </c>
      <c r="BG875" s="3">
        <v>0</v>
      </c>
      <c r="BH875" s="3">
        <v>1</v>
      </c>
      <c r="BI875" s="3">
        <v>3</v>
      </c>
      <c r="BJ875" s="3">
        <v>1</v>
      </c>
      <c r="BK875" s="3">
        <v>3</v>
      </c>
      <c r="BL875" s="3">
        <v>113.5</v>
      </c>
      <c r="BM875" s="3">
        <v>17.03</v>
      </c>
      <c r="BN875" s="3">
        <v>130.53</v>
      </c>
      <c r="BO875" s="3">
        <v>130.53</v>
      </c>
      <c r="BQ875" s="3" t="s">
        <v>287</v>
      </c>
      <c r="BR875" s="3" t="s">
        <v>84</v>
      </c>
      <c r="BS875" s="4">
        <v>45247</v>
      </c>
      <c r="BT875" s="5">
        <v>0.32013888888888892</v>
      </c>
      <c r="BU875" s="3" t="s">
        <v>599</v>
      </c>
      <c r="BV875" s="3" t="s">
        <v>94</v>
      </c>
      <c r="BY875" s="3">
        <v>4896</v>
      </c>
      <c r="CA875" s="3" t="s">
        <v>671</v>
      </c>
      <c r="CC875" s="3" t="s">
        <v>194</v>
      </c>
      <c r="CD875" s="3">
        <v>6001</v>
      </c>
      <c r="CE875" s="3" t="s">
        <v>90</v>
      </c>
      <c r="CF875" s="4">
        <v>45247</v>
      </c>
      <c r="CI875" s="3">
        <v>1</v>
      </c>
      <c r="CJ875" s="3">
        <v>1</v>
      </c>
      <c r="CK875" s="3">
        <v>21</v>
      </c>
      <c r="CL875" s="3" t="s">
        <v>86</v>
      </c>
    </row>
    <row r="876" spans="1:90" x14ac:dyDescent="0.3">
      <c r="A876" s="3" t="s">
        <v>72</v>
      </c>
      <c r="B876" s="3" t="s">
        <v>73</v>
      </c>
      <c r="C876" s="3" t="s">
        <v>74</v>
      </c>
      <c r="E876" s="3" t="str">
        <f>"080055913504"</f>
        <v>080055913504</v>
      </c>
      <c r="F876" s="4">
        <v>45246</v>
      </c>
      <c r="G876" s="3">
        <v>202408</v>
      </c>
      <c r="H876" s="3" t="s">
        <v>75</v>
      </c>
      <c r="I876" s="3" t="s">
        <v>76</v>
      </c>
      <c r="J876" s="3" t="s">
        <v>77</v>
      </c>
      <c r="K876" s="3" t="s">
        <v>78</v>
      </c>
      <c r="L876" s="3" t="s">
        <v>187</v>
      </c>
      <c r="M876" s="3" t="s">
        <v>188</v>
      </c>
      <c r="N876" s="3" t="s">
        <v>1656</v>
      </c>
      <c r="O876" s="3" t="s">
        <v>82</v>
      </c>
      <c r="P876" s="3" t="str">
        <f>"1162957425                    "</f>
        <v xml:space="preserve">1162957425                    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0</v>
      </c>
      <c r="Z876" s="3">
        <v>0</v>
      </c>
      <c r="AA876" s="3">
        <v>0</v>
      </c>
      <c r="AB876" s="3">
        <v>0</v>
      </c>
      <c r="AC876" s="3">
        <v>0</v>
      </c>
      <c r="AD876" s="3"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v>0</v>
      </c>
      <c r="AJ876" s="3">
        <v>0</v>
      </c>
      <c r="AK876" s="3">
        <v>0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59.05</v>
      </c>
      <c r="AR876" s="3">
        <v>0</v>
      </c>
      <c r="AS876" s="3">
        <v>0</v>
      </c>
      <c r="AT876" s="3">
        <v>0</v>
      </c>
      <c r="AU876" s="3">
        <v>0</v>
      </c>
      <c r="AV876" s="3">
        <v>0</v>
      </c>
      <c r="AW876" s="3">
        <v>0</v>
      </c>
      <c r="AX876" s="3">
        <v>0</v>
      </c>
      <c r="AY876" s="3">
        <v>0</v>
      </c>
      <c r="AZ876" s="3">
        <v>0</v>
      </c>
      <c r="BA876" s="3">
        <v>0</v>
      </c>
      <c r="BB876" s="3">
        <v>0</v>
      </c>
      <c r="BC876" s="3">
        <v>0</v>
      </c>
      <c r="BD876" s="3">
        <v>0</v>
      </c>
      <c r="BE876" s="3">
        <v>0</v>
      </c>
      <c r="BF876" s="3">
        <v>0</v>
      </c>
      <c r="BG876" s="3">
        <v>0</v>
      </c>
      <c r="BH876" s="3">
        <v>1</v>
      </c>
      <c r="BI876" s="3">
        <v>4</v>
      </c>
      <c r="BJ876" s="3">
        <v>1.7</v>
      </c>
      <c r="BK876" s="3">
        <v>4</v>
      </c>
      <c r="BL876" s="3">
        <v>151.32</v>
      </c>
      <c r="BM876" s="3">
        <v>22.7</v>
      </c>
      <c r="BN876" s="3">
        <v>174.02</v>
      </c>
      <c r="BO876" s="3">
        <v>174.02</v>
      </c>
      <c r="BQ876" s="3" t="s">
        <v>1657</v>
      </c>
      <c r="BR876" s="3" t="s">
        <v>84</v>
      </c>
      <c r="BS876" s="4">
        <v>45247</v>
      </c>
      <c r="BT876" s="5">
        <v>0.4375</v>
      </c>
      <c r="BU876" s="3" t="s">
        <v>1658</v>
      </c>
      <c r="BV876" s="3" t="s">
        <v>94</v>
      </c>
      <c r="BY876" s="3">
        <v>8512</v>
      </c>
      <c r="CA876" s="3" t="s">
        <v>366</v>
      </c>
      <c r="CC876" s="3" t="s">
        <v>188</v>
      </c>
      <c r="CD876" s="3">
        <v>3600</v>
      </c>
      <c r="CE876" s="3" t="s">
        <v>90</v>
      </c>
      <c r="CF876" s="4">
        <v>45250</v>
      </c>
      <c r="CI876" s="3">
        <v>1</v>
      </c>
      <c r="CJ876" s="3">
        <v>1</v>
      </c>
      <c r="CK876" s="3">
        <v>21</v>
      </c>
      <c r="CL876" s="3" t="s">
        <v>86</v>
      </c>
    </row>
    <row r="877" spans="1:90" x14ac:dyDescent="0.3">
      <c r="A877" s="3" t="s">
        <v>72</v>
      </c>
      <c r="B877" s="3" t="s">
        <v>73</v>
      </c>
      <c r="C877" s="3" t="s">
        <v>74</v>
      </c>
      <c r="E877" s="3" t="str">
        <f>"080055915115"</f>
        <v>080055915115</v>
      </c>
      <c r="F877" s="4">
        <v>45246</v>
      </c>
      <c r="G877" s="3">
        <v>202408</v>
      </c>
      <c r="H877" s="3" t="s">
        <v>75</v>
      </c>
      <c r="I877" s="3" t="s">
        <v>76</v>
      </c>
      <c r="J877" s="3" t="s">
        <v>77</v>
      </c>
      <c r="K877" s="3" t="s">
        <v>78</v>
      </c>
      <c r="L877" s="3" t="s">
        <v>193</v>
      </c>
      <c r="M877" s="3" t="s">
        <v>194</v>
      </c>
      <c r="N877" s="3" t="s">
        <v>469</v>
      </c>
      <c r="O877" s="3" t="s">
        <v>82</v>
      </c>
      <c r="P877" s="3" t="str">
        <f>"1162957434                    "</f>
        <v xml:space="preserve">1162957434                    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0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214.02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2</v>
      </c>
      <c r="BI877" s="3">
        <v>9</v>
      </c>
      <c r="BJ877" s="3">
        <v>14.2</v>
      </c>
      <c r="BK877" s="3">
        <v>14.5</v>
      </c>
      <c r="BL877" s="3">
        <v>548.41999999999996</v>
      </c>
      <c r="BM877" s="3">
        <v>82.26</v>
      </c>
      <c r="BN877" s="3">
        <v>630.67999999999995</v>
      </c>
      <c r="BO877" s="3">
        <v>630.67999999999995</v>
      </c>
      <c r="BQ877" s="3" t="s">
        <v>470</v>
      </c>
      <c r="BR877" s="3" t="s">
        <v>84</v>
      </c>
      <c r="BS877" s="4">
        <v>45247</v>
      </c>
      <c r="BT877" s="5">
        <v>0.41805555555555557</v>
      </c>
      <c r="BU877" s="3" t="s">
        <v>471</v>
      </c>
      <c r="BV877" s="3" t="s">
        <v>94</v>
      </c>
      <c r="BY877" s="3">
        <v>70990</v>
      </c>
      <c r="CA877" s="3" t="s">
        <v>198</v>
      </c>
      <c r="CC877" s="3" t="s">
        <v>194</v>
      </c>
      <c r="CD877" s="3">
        <v>6001</v>
      </c>
      <c r="CE877" s="3" t="s">
        <v>90</v>
      </c>
      <c r="CF877" s="4">
        <v>45247</v>
      </c>
      <c r="CI877" s="3">
        <v>1</v>
      </c>
      <c r="CJ877" s="3">
        <v>1</v>
      </c>
      <c r="CK877" s="3">
        <v>21</v>
      </c>
      <c r="CL877" s="3" t="s">
        <v>86</v>
      </c>
    </row>
    <row r="878" spans="1:90" x14ac:dyDescent="0.3">
      <c r="A878" s="3" t="s">
        <v>72</v>
      </c>
      <c r="B878" s="3" t="s">
        <v>73</v>
      </c>
      <c r="C878" s="3" t="s">
        <v>74</v>
      </c>
      <c r="E878" s="3" t="str">
        <f>"080055913600"</f>
        <v>080055913600</v>
      </c>
      <c r="F878" s="4">
        <v>45246</v>
      </c>
      <c r="G878" s="3">
        <v>202408</v>
      </c>
      <c r="H878" s="3" t="s">
        <v>75</v>
      </c>
      <c r="I878" s="3" t="s">
        <v>76</v>
      </c>
      <c r="J878" s="3" t="s">
        <v>77</v>
      </c>
      <c r="K878" s="3" t="s">
        <v>78</v>
      </c>
      <c r="L878" s="3" t="s">
        <v>238</v>
      </c>
      <c r="M878" s="3" t="s">
        <v>239</v>
      </c>
      <c r="N878" s="3" t="s">
        <v>240</v>
      </c>
      <c r="O878" s="3" t="s">
        <v>82</v>
      </c>
      <c r="P878" s="3" t="str">
        <f>"1162957430                    "</f>
        <v xml:space="preserve">1162957430                    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0</v>
      </c>
      <c r="Y878" s="3">
        <v>0</v>
      </c>
      <c r="Z878" s="3">
        <v>0</v>
      </c>
      <c r="AA878" s="3">
        <v>0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  <c r="AH878" s="3">
        <v>0</v>
      </c>
      <c r="AI878" s="3">
        <v>0</v>
      </c>
      <c r="AJ878" s="3">
        <v>0</v>
      </c>
      <c r="AK878" s="3">
        <v>0</v>
      </c>
      <c r="AL878" s="3">
        <v>0</v>
      </c>
      <c r="AM878" s="3">
        <v>0</v>
      </c>
      <c r="AN878" s="3">
        <v>0</v>
      </c>
      <c r="AO878" s="3">
        <v>0</v>
      </c>
      <c r="AP878" s="3">
        <v>0</v>
      </c>
      <c r="AQ878" s="3">
        <v>29.54</v>
      </c>
      <c r="AR878" s="3">
        <v>0</v>
      </c>
      <c r="AS878" s="3">
        <v>0</v>
      </c>
      <c r="AT878" s="3">
        <v>0</v>
      </c>
      <c r="AU878" s="3">
        <v>0</v>
      </c>
      <c r="AV878" s="3">
        <v>0</v>
      </c>
      <c r="AW878" s="3">
        <v>0</v>
      </c>
      <c r="AX878" s="3">
        <v>0</v>
      </c>
      <c r="AY878" s="3">
        <v>0</v>
      </c>
      <c r="AZ878" s="3">
        <v>0</v>
      </c>
      <c r="BA878" s="3">
        <v>0</v>
      </c>
      <c r="BB878" s="3">
        <v>0</v>
      </c>
      <c r="BC878" s="3">
        <v>0</v>
      </c>
      <c r="BD878" s="3">
        <v>0</v>
      </c>
      <c r="BE878" s="3">
        <v>0</v>
      </c>
      <c r="BF878" s="3">
        <v>0</v>
      </c>
      <c r="BG878" s="3">
        <v>0</v>
      </c>
      <c r="BH878" s="3">
        <v>1</v>
      </c>
      <c r="BI878" s="3">
        <v>2</v>
      </c>
      <c r="BJ878" s="3">
        <v>1.5</v>
      </c>
      <c r="BK878" s="3">
        <v>2</v>
      </c>
      <c r="BL878" s="3">
        <v>75.69</v>
      </c>
      <c r="BM878" s="3">
        <v>11.35</v>
      </c>
      <c r="BN878" s="3">
        <v>87.04</v>
      </c>
      <c r="BO878" s="3">
        <v>87.04</v>
      </c>
      <c r="BQ878" s="3" t="s">
        <v>241</v>
      </c>
      <c r="BR878" s="3" t="s">
        <v>84</v>
      </c>
      <c r="BS878" s="4">
        <v>45247</v>
      </c>
      <c r="BT878" s="5">
        <v>0.43611111111111112</v>
      </c>
      <c r="BU878" s="3" t="s">
        <v>242</v>
      </c>
      <c r="BV878" s="3" t="s">
        <v>94</v>
      </c>
      <c r="BY878" s="3">
        <v>7448</v>
      </c>
      <c r="CA878" s="3" t="s">
        <v>468</v>
      </c>
      <c r="CC878" s="3" t="s">
        <v>239</v>
      </c>
      <c r="CD878" s="3">
        <v>5201</v>
      </c>
      <c r="CE878" s="3" t="s">
        <v>90</v>
      </c>
      <c r="CF878" s="4">
        <v>45247</v>
      </c>
      <c r="CI878" s="3">
        <v>1</v>
      </c>
      <c r="CJ878" s="3">
        <v>1</v>
      </c>
      <c r="CK878" s="3">
        <v>21</v>
      </c>
      <c r="CL878" s="3" t="s">
        <v>86</v>
      </c>
    </row>
    <row r="879" spans="1:90" x14ac:dyDescent="0.3">
      <c r="A879" s="3" t="s">
        <v>72</v>
      </c>
      <c r="B879" s="3" t="s">
        <v>73</v>
      </c>
      <c r="C879" s="3" t="s">
        <v>74</v>
      </c>
      <c r="E879" s="3" t="str">
        <f>"080055906485"</f>
        <v>080055906485</v>
      </c>
      <c r="F879" s="4">
        <v>45246</v>
      </c>
      <c r="G879" s="3">
        <v>202408</v>
      </c>
      <c r="H879" s="3" t="s">
        <v>75</v>
      </c>
      <c r="I879" s="3" t="s">
        <v>76</v>
      </c>
      <c r="J879" s="3" t="s">
        <v>77</v>
      </c>
      <c r="K879" s="3" t="s">
        <v>78</v>
      </c>
      <c r="L879" s="3" t="s">
        <v>256</v>
      </c>
      <c r="M879" s="3" t="s">
        <v>257</v>
      </c>
      <c r="N879" s="3" t="s">
        <v>258</v>
      </c>
      <c r="O879" s="3" t="s">
        <v>82</v>
      </c>
      <c r="P879" s="3" t="str">
        <f>"1162957355                    "</f>
        <v xml:space="preserve">1162957355                    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0</v>
      </c>
      <c r="AL879" s="3">
        <v>0</v>
      </c>
      <c r="AM879" s="3">
        <v>0</v>
      </c>
      <c r="AN879" s="3">
        <v>0</v>
      </c>
      <c r="AO879" s="3">
        <v>0</v>
      </c>
      <c r="AP879" s="3">
        <v>0</v>
      </c>
      <c r="AQ879" s="3">
        <v>29.54</v>
      </c>
      <c r="AR879" s="3">
        <v>0</v>
      </c>
      <c r="AS879" s="3">
        <v>0</v>
      </c>
      <c r="AT879" s="3">
        <v>0</v>
      </c>
      <c r="AU879" s="3">
        <v>0</v>
      </c>
      <c r="AV879" s="3">
        <v>0</v>
      </c>
      <c r="AW879" s="3">
        <v>0</v>
      </c>
      <c r="AX879" s="3">
        <v>0</v>
      </c>
      <c r="AY879" s="3">
        <v>0</v>
      </c>
      <c r="AZ879" s="3">
        <v>0</v>
      </c>
      <c r="BA879" s="3">
        <v>0</v>
      </c>
      <c r="BB879" s="3">
        <v>0</v>
      </c>
      <c r="BC879" s="3">
        <v>0</v>
      </c>
      <c r="BD879" s="3">
        <v>0</v>
      </c>
      <c r="BE879" s="3">
        <v>0</v>
      </c>
      <c r="BF879" s="3">
        <v>0</v>
      </c>
      <c r="BG879" s="3">
        <v>0</v>
      </c>
      <c r="BH879" s="3">
        <v>1</v>
      </c>
      <c r="BI879" s="3">
        <v>1</v>
      </c>
      <c r="BJ879" s="3">
        <v>0.2</v>
      </c>
      <c r="BK879" s="3">
        <v>1</v>
      </c>
      <c r="BL879" s="3">
        <v>75.69</v>
      </c>
      <c r="BM879" s="3">
        <v>11.35</v>
      </c>
      <c r="BN879" s="3">
        <v>87.04</v>
      </c>
      <c r="BO879" s="3">
        <v>87.04</v>
      </c>
      <c r="BQ879" s="3" t="s">
        <v>259</v>
      </c>
      <c r="BR879" s="3" t="s">
        <v>84</v>
      </c>
      <c r="BS879" s="4">
        <v>45247</v>
      </c>
      <c r="BT879" s="5">
        <v>0.34166666666666662</v>
      </c>
      <c r="BU879" s="3" t="s">
        <v>1601</v>
      </c>
      <c r="BV879" s="3" t="s">
        <v>94</v>
      </c>
      <c r="BY879" s="3">
        <v>1200</v>
      </c>
      <c r="CA879" s="3" t="s">
        <v>723</v>
      </c>
      <c r="CC879" s="3" t="s">
        <v>257</v>
      </c>
      <c r="CD879" s="3">
        <v>6230</v>
      </c>
      <c r="CE879" s="3" t="s">
        <v>90</v>
      </c>
      <c r="CF879" s="4">
        <v>45247</v>
      </c>
      <c r="CI879" s="3">
        <v>1</v>
      </c>
      <c r="CJ879" s="3">
        <v>1</v>
      </c>
      <c r="CK879" s="3">
        <v>21</v>
      </c>
      <c r="CL879" s="3" t="s">
        <v>86</v>
      </c>
    </row>
    <row r="880" spans="1:90" x14ac:dyDescent="0.3">
      <c r="A880" s="3" t="s">
        <v>72</v>
      </c>
      <c r="B880" s="3" t="s">
        <v>73</v>
      </c>
      <c r="C880" s="3" t="s">
        <v>74</v>
      </c>
      <c r="E880" s="3" t="str">
        <f>"080055905262"</f>
        <v>080055905262</v>
      </c>
      <c r="F880" s="4">
        <v>45246</v>
      </c>
      <c r="G880" s="3">
        <v>202408</v>
      </c>
      <c r="H880" s="3" t="s">
        <v>75</v>
      </c>
      <c r="I880" s="3" t="s">
        <v>76</v>
      </c>
      <c r="J880" s="3" t="s">
        <v>77</v>
      </c>
      <c r="K880" s="3" t="s">
        <v>78</v>
      </c>
      <c r="L880" s="3" t="s">
        <v>79</v>
      </c>
      <c r="M880" s="3" t="s">
        <v>80</v>
      </c>
      <c r="N880" s="3" t="s">
        <v>149</v>
      </c>
      <c r="O880" s="3" t="s">
        <v>82</v>
      </c>
      <c r="P880" s="3" t="str">
        <f>"1162957338                    "</f>
        <v xml:space="preserve">1162957338                    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0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29.54</v>
      </c>
      <c r="AR880" s="3">
        <v>0</v>
      </c>
      <c r="AS880" s="3">
        <v>0</v>
      </c>
      <c r="AT880" s="3">
        <v>0</v>
      </c>
      <c r="AU880" s="3">
        <v>0</v>
      </c>
      <c r="AV880" s="3">
        <v>0</v>
      </c>
      <c r="AW880" s="3">
        <v>0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0</v>
      </c>
      <c r="BG880" s="3">
        <v>0</v>
      </c>
      <c r="BH880" s="3">
        <v>1</v>
      </c>
      <c r="BI880" s="3">
        <v>1</v>
      </c>
      <c r="BJ880" s="3">
        <v>0.2</v>
      </c>
      <c r="BK880" s="3">
        <v>1</v>
      </c>
      <c r="BL880" s="3">
        <v>75.69</v>
      </c>
      <c r="BM880" s="3">
        <v>11.35</v>
      </c>
      <c r="BN880" s="3">
        <v>87.04</v>
      </c>
      <c r="BO880" s="3">
        <v>87.04</v>
      </c>
      <c r="BQ880" s="3" t="s">
        <v>151</v>
      </c>
      <c r="BR880" s="3" t="s">
        <v>84</v>
      </c>
      <c r="BS880" s="4">
        <v>45247</v>
      </c>
      <c r="BT880" s="5">
        <v>0.4201388888888889</v>
      </c>
      <c r="BU880" s="3" t="s">
        <v>1659</v>
      </c>
      <c r="BV880" s="3" t="s">
        <v>94</v>
      </c>
      <c r="BY880" s="3">
        <v>1200</v>
      </c>
      <c r="CA880" s="3" t="s">
        <v>1660</v>
      </c>
      <c r="CC880" s="3" t="s">
        <v>80</v>
      </c>
      <c r="CD880" s="3">
        <v>7700</v>
      </c>
      <c r="CE880" s="3" t="s">
        <v>90</v>
      </c>
      <c r="CF880" s="4">
        <v>45250</v>
      </c>
      <c r="CI880" s="3">
        <v>1</v>
      </c>
      <c r="CJ880" s="3">
        <v>1</v>
      </c>
      <c r="CK880" s="3">
        <v>21</v>
      </c>
      <c r="CL880" s="3" t="s">
        <v>86</v>
      </c>
    </row>
    <row r="881" spans="1:90" x14ac:dyDescent="0.3">
      <c r="A881" s="3" t="s">
        <v>72</v>
      </c>
      <c r="B881" s="3" t="s">
        <v>73</v>
      </c>
      <c r="C881" s="3" t="s">
        <v>74</v>
      </c>
      <c r="E881" s="3" t="str">
        <f>"080055905267"</f>
        <v>080055905267</v>
      </c>
      <c r="F881" s="4">
        <v>45246</v>
      </c>
      <c r="G881" s="3">
        <v>202408</v>
      </c>
      <c r="H881" s="3" t="s">
        <v>75</v>
      </c>
      <c r="I881" s="3" t="s">
        <v>76</v>
      </c>
      <c r="J881" s="3" t="s">
        <v>77</v>
      </c>
      <c r="K881" s="3" t="s">
        <v>78</v>
      </c>
      <c r="L881" s="3" t="s">
        <v>154</v>
      </c>
      <c r="M881" s="3" t="s">
        <v>155</v>
      </c>
      <c r="N881" s="3" t="s">
        <v>1545</v>
      </c>
      <c r="O881" s="3" t="s">
        <v>82</v>
      </c>
      <c r="P881" s="3" t="str">
        <f>"1162957332                    "</f>
        <v xml:space="preserve">1162957332                    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0</v>
      </c>
      <c r="AA881" s="3">
        <v>0</v>
      </c>
      <c r="AB881" s="3">
        <v>0</v>
      </c>
      <c r="AC881" s="3">
        <v>0</v>
      </c>
      <c r="AD881" s="3">
        <v>0</v>
      </c>
      <c r="AE881" s="3">
        <v>0</v>
      </c>
      <c r="AF881" s="3">
        <v>0</v>
      </c>
      <c r="AG881" s="3">
        <v>0</v>
      </c>
      <c r="AH881" s="3">
        <v>0</v>
      </c>
      <c r="AI881" s="3">
        <v>0</v>
      </c>
      <c r="AJ881" s="3">
        <v>0</v>
      </c>
      <c r="AK881" s="3">
        <v>0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23.07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0</v>
      </c>
      <c r="BH881" s="3">
        <v>1</v>
      </c>
      <c r="BI881" s="3">
        <v>5</v>
      </c>
      <c r="BJ881" s="3">
        <v>2.1</v>
      </c>
      <c r="BK881" s="3">
        <v>5</v>
      </c>
      <c r="BL881" s="3">
        <v>59.12</v>
      </c>
      <c r="BM881" s="3">
        <v>8.8699999999999992</v>
      </c>
      <c r="BN881" s="3">
        <v>67.989999999999995</v>
      </c>
      <c r="BO881" s="3">
        <v>67.989999999999995</v>
      </c>
      <c r="BQ881" s="3" t="s">
        <v>1546</v>
      </c>
      <c r="BR881" s="3" t="s">
        <v>84</v>
      </c>
      <c r="BS881" s="4">
        <v>45247</v>
      </c>
      <c r="BT881" s="5">
        <v>0.41666666666666669</v>
      </c>
      <c r="BU881" s="3" t="s">
        <v>1661</v>
      </c>
      <c r="BV881" s="3" t="s">
        <v>94</v>
      </c>
      <c r="BY881" s="3">
        <v>10260</v>
      </c>
      <c r="CC881" s="3" t="s">
        <v>155</v>
      </c>
      <c r="CD881" s="3">
        <v>1429</v>
      </c>
      <c r="CE881" s="3" t="s">
        <v>90</v>
      </c>
      <c r="CF881" s="4">
        <v>45247</v>
      </c>
      <c r="CI881" s="3">
        <v>1</v>
      </c>
      <c r="CJ881" s="3">
        <v>1</v>
      </c>
      <c r="CK881" s="3">
        <v>22</v>
      </c>
      <c r="CL881" s="3" t="s">
        <v>86</v>
      </c>
    </row>
    <row r="882" spans="1:90" x14ac:dyDescent="0.3">
      <c r="A882" s="3" t="s">
        <v>72</v>
      </c>
      <c r="B882" s="3" t="s">
        <v>73</v>
      </c>
      <c r="C882" s="3" t="s">
        <v>74</v>
      </c>
      <c r="E882" s="3" t="str">
        <f>"080055905289"</f>
        <v>080055905289</v>
      </c>
      <c r="F882" s="4">
        <v>45246</v>
      </c>
      <c r="G882" s="3">
        <v>202408</v>
      </c>
      <c r="H882" s="3" t="s">
        <v>75</v>
      </c>
      <c r="I882" s="3" t="s">
        <v>76</v>
      </c>
      <c r="J882" s="3" t="s">
        <v>77</v>
      </c>
      <c r="K882" s="3" t="s">
        <v>78</v>
      </c>
      <c r="L882" s="3" t="s">
        <v>1662</v>
      </c>
      <c r="M882" s="3" t="s">
        <v>1663</v>
      </c>
      <c r="N882" s="3" t="s">
        <v>1664</v>
      </c>
      <c r="O882" s="3" t="s">
        <v>82</v>
      </c>
      <c r="P882" s="3" t="str">
        <f>"1162957324                    "</f>
        <v xml:space="preserve">1162957324                    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0</v>
      </c>
      <c r="Y882" s="3">
        <v>0</v>
      </c>
      <c r="Z882" s="3">
        <v>0</v>
      </c>
      <c r="AA882" s="3">
        <v>0</v>
      </c>
      <c r="AB882" s="3">
        <v>0</v>
      </c>
      <c r="AC882" s="3">
        <v>0</v>
      </c>
      <c r="AD882" s="3">
        <v>0</v>
      </c>
      <c r="AE882" s="3">
        <v>0</v>
      </c>
      <c r="AF882" s="3">
        <v>0</v>
      </c>
      <c r="AG882" s="3">
        <v>0</v>
      </c>
      <c r="AH882" s="3">
        <v>0</v>
      </c>
      <c r="AI882" s="3">
        <v>0</v>
      </c>
      <c r="AJ882" s="3">
        <v>0</v>
      </c>
      <c r="AK882" s="3">
        <v>0</v>
      </c>
      <c r="AL882" s="3">
        <v>0</v>
      </c>
      <c r="AM882" s="3">
        <v>0</v>
      </c>
      <c r="AN882" s="3">
        <v>0</v>
      </c>
      <c r="AO882" s="3">
        <v>0</v>
      </c>
      <c r="AP882" s="3">
        <v>0</v>
      </c>
      <c r="AQ882" s="3">
        <v>57.23</v>
      </c>
      <c r="AR882" s="3">
        <v>0</v>
      </c>
      <c r="AS882" s="3">
        <v>0</v>
      </c>
      <c r="AT882" s="3">
        <v>0</v>
      </c>
      <c r="AU882" s="3">
        <v>0</v>
      </c>
      <c r="AV882" s="3">
        <v>0</v>
      </c>
      <c r="AW882" s="3">
        <v>0</v>
      </c>
      <c r="AX882" s="3">
        <v>0</v>
      </c>
      <c r="AY882" s="3">
        <v>0</v>
      </c>
      <c r="AZ882" s="3">
        <v>0</v>
      </c>
      <c r="BA882" s="3">
        <v>0</v>
      </c>
      <c r="BB882" s="3">
        <v>0</v>
      </c>
      <c r="BC882" s="3">
        <v>0</v>
      </c>
      <c r="BD882" s="3">
        <v>0</v>
      </c>
      <c r="BE882" s="3">
        <v>0</v>
      </c>
      <c r="BF882" s="3">
        <v>0</v>
      </c>
      <c r="BG882" s="3">
        <v>0</v>
      </c>
      <c r="BH882" s="3">
        <v>1</v>
      </c>
      <c r="BI882" s="3">
        <v>1</v>
      </c>
      <c r="BJ882" s="3">
        <v>0.2</v>
      </c>
      <c r="BK882" s="3">
        <v>1</v>
      </c>
      <c r="BL882" s="3">
        <v>146.65</v>
      </c>
      <c r="BM882" s="3">
        <v>22</v>
      </c>
      <c r="BN882" s="3">
        <v>168.65</v>
      </c>
      <c r="BO882" s="3">
        <v>168.65</v>
      </c>
      <c r="BQ882" s="3" t="s">
        <v>1665</v>
      </c>
      <c r="BR882" s="3" t="s">
        <v>84</v>
      </c>
      <c r="BS882" s="4">
        <v>45247</v>
      </c>
      <c r="BT882" s="5">
        <v>0.67708333333333337</v>
      </c>
      <c r="BU882" s="3" t="s">
        <v>1666</v>
      </c>
      <c r="BV882" s="3" t="s">
        <v>86</v>
      </c>
      <c r="BY882" s="3">
        <v>1200</v>
      </c>
      <c r="CA882" s="3" t="s">
        <v>1667</v>
      </c>
      <c r="CC882" s="3" t="s">
        <v>1663</v>
      </c>
      <c r="CD882" s="3">
        <v>850</v>
      </c>
      <c r="CE882" s="3" t="s">
        <v>90</v>
      </c>
      <c r="CF882" s="4">
        <v>45247</v>
      </c>
      <c r="CI882" s="3">
        <v>1</v>
      </c>
      <c r="CJ882" s="3">
        <v>1</v>
      </c>
      <c r="CK882" s="3">
        <v>23</v>
      </c>
      <c r="CL882" s="3" t="s">
        <v>86</v>
      </c>
    </row>
    <row r="883" spans="1:90" x14ac:dyDescent="0.3">
      <c r="A883" s="3" t="s">
        <v>72</v>
      </c>
      <c r="B883" s="3" t="s">
        <v>73</v>
      </c>
      <c r="C883" s="3" t="s">
        <v>74</v>
      </c>
      <c r="E883" s="3" t="str">
        <f>"080055906523"</f>
        <v>080055906523</v>
      </c>
      <c r="F883" s="4">
        <v>45246</v>
      </c>
      <c r="G883" s="3">
        <v>202408</v>
      </c>
      <c r="H883" s="3" t="s">
        <v>75</v>
      </c>
      <c r="I883" s="3" t="s">
        <v>76</v>
      </c>
      <c r="J883" s="3" t="s">
        <v>77</v>
      </c>
      <c r="K883" s="3" t="s">
        <v>78</v>
      </c>
      <c r="L883" s="3" t="s">
        <v>256</v>
      </c>
      <c r="M883" s="3" t="s">
        <v>257</v>
      </c>
      <c r="N883" s="3" t="s">
        <v>258</v>
      </c>
      <c r="O883" s="3" t="s">
        <v>82</v>
      </c>
      <c r="P883" s="3" t="str">
        <f>"1162957363                    "</f>
        <v xml:space="preserve">1162957363                    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0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29.54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0</v>
      </c>
      <c r="BH883" s="3">
        <v>1</v>
      </c>
      <c r="BI883" s="3">
        <v>1</v>
      </c>
      <c r="BJ883" s="3">
        <v>0.2</v>
      </c>
      <c r="BK883" s="3">
        <v>1</v>
      </c>
      <c r="BL883" s="3">
        <v>75.69</v>
      </c>
      <c r="BM883" s="3">
        <v>11.35</v>
      </c>
      <c r="BN883" s="3">
        <v>87.04</v>
      </c>
      <c r="BO883" s="3">
        <v>87.04</v>
      </c>
      <c r="BQ883" s="3" t="s">
        <v>259</v>
      </c>
      <c r="BR883" s="3" t="s">
        <v>84</v>
      </c>
      <c r="BS883" s="4">
        <v>45250</v>
      </c>
      <c r="BT883" s="5">
        <v>0.34583333333333338</v>
      </c>
      <c r="BU883" s="3" t="s">
        <v>743</v>
      </c>
      <c r="BV883" s="3" t="s">
        <v>86</v>
      </c>
      <c r="BW883" s="3" t="s">
        <v>591</v>
      </c>
      <c r="BX883" s="3" t="s">
        <v>1668</v>
      </c>
      <c r="BY883" s="3">
        <v>1200</v>
      </c>
      <c r="CA883" s="3" t="s">
        <v>723</v>
      </c>
      <c r="CC883" s="3" t="s">
        <v>257</v>
      </c>
      <c r="CD883" s="3">
        <v>6230</v>
      </c>
      <c r="CE883" s="3" t="s">
        <v>90</v>
      </c>
      <c r="CF883" s="4">
        <v>45250</v>
      </c>
      <c r="CI883" s="3">
        <v>1</v>
      </c>
      <c r="CJ883" s="3">
        <v>2</v>
      </c>
      <c r="CK883" s="3">
        <v>21</v>
      </c>
      <c r="CL883" s="3" t="s">
        <v>86</v>
      </c>
    </row>
    <row r="884" spans="1:90" x14ac:dyDescent="0.3">
      <c r="A884" s="3" t="s">
        <v>72</v>
      </c>
      <c r="B884" s="3" t="s">
        <v>73</v>
      </c>
      <c r="C884" s="3" t="s">
        <v>74</v>
      </c>
      <c r="E884" s="3" t="str">
        <f>"080055906587"</f>
        <v>080055906587</v>
      </c>
      <c r="F884" s="4">
        <v>45246</v>
      </c>
      <c r="G884" s="3">
        <v>202408</v>
      </c>
      <c r="H884" s="3" t="s">
        <v>75</v>
      </c>
      <c r="I884" s="3" t="s">
        <v>76</v>
      </c>
      <c r="J884" s="3" t="s">
        <v>77</v>
      </c>
      <c r="K884" s="3" t="s">
        <v>78</v>
      </c>
      <c r="L884" s="3" t="s">
        <v>209</v>
      </c>
      <c r="M884" s="3" t="s">
        <v>210</v>
      </c>
      <c r="N884" s="3" t="s">
        <v>211</v>
      </c>
      <c r="O884" s="3" t="s">
        <v>82</v>
      </c>
      <c r="P884" s="3" t="str">
        <f>"1162957369                    "</f>
        <v xml:space="preserve">1162957369                    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0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57.23</v>
      </c>
      <c r="AR884" s="3">
        <v>0</v>
      </c>
      <c r="AS884" s="3">
        <v>0</v>
      </c>
      <c r="AT884" s="3">
        <v>0</v>
      </c>
      <c r="AU884" s="3">
        <v>0</v>
      </c>
      <c r="AV884" s="3">
        <v>0</v>
      </c>
      <c r="AW884" s="3">
        <v>0</v>
      </c>
      <c r="AX884" s="3">
        <v>0</v>
      </c>
      <c r="AY884" s="3">
        <v>0</v>
      </c>
      <c r="AZ884" s="3">
        <v>0</v>
      </c>
      <c r="BA884" s="3">
        <v>0</v>
      </c>
      <c r="BB884" s="3">
        <v>0</v>
      </c>
      <c r="BC884" s="3">
        <v>0</v>
      </c>
      <c r="BD884" s="3">
        <v>0</v>
      </c>
      <c r="BE884" s="3">
        <v>0</v>
      </c>
      <c r="BF884" s="3">
        <v>0</v>
      </c>
      <c r="BG884" s="3">
        <v>0</v>
      </c>
      <c r="BH884" s="3">
        <v>1</v>
      </c>
      <c r="BI884" s="3">
        <v>1</v>
      </c>
      <c r="BJ884" s="3">
        <v>0.2</v>
      </c>
      <c r="BK884" s="3">
        <v>1</v>
      </c>
      <c r="BL884" s="3">
        <v>146.65</v>
      </c>
      <c r="BM884" s="3">
        <v>22</v>
      </c>
      <c r="BN884" s="3">
        <v>168.65</v>
      </c>
      <c r="BO884" s="3">
        <v>168.65</v>
      </c>
      <c r="BQ884" s="3" t="s">
        <v>212</v>
      </c>
      <c r="BR884" s="3" t="s">
        <v>84</v>
      </c>
      <c r="BS884" s="4">
        <v>45247</v>
      </c>
      <c r="BT884" s="5">
        <v>0.54861111111111105</v>
      </c>
      <c r="BU884" s="3" t="s">
        <v>1625</v>
      </c>
      <c r="BV884" s="3" t="s">
        <v>94</v>
      </c>
      <c r="BY884" s="3">
        <v>1200</v>
      </c>
      <c r="BZ884" s="3" t="s">
        <v>311</v>
      </c>
      <c r="CA884" s="3" t="s">
        <v>1249</v>
      </c>
      <c r="CC884" s="3" t="s">
        <v>210</v>
      </c>
      <c r="CD884" s="3">
        <v>7300</v>
      </c>
      <c r="CE884" s="3" t="s">
        <v>90</v>
      </c>
      <c r="CF884" s="4">
        <v>45250</v>
      </c>
      <c r="CI884" s="3">
        <v>1</v>
      </c>
      <c r="CJ884" s="3">
        <v>1</v>
      </c>
      <c r="CK884" s="3">
        <v>23</v>
      </c>
      <c r="CL884" s="3" t="s">
        <v>86</v>
      </c>
    </row>
    <row r="885" spans="1:90" x14ac:dyDescent="0.3">
      <c r="A885" s="3" t="s">
        <v>72</v>
      </c>
      <c r="B885" s="3" t="s">
        <v>73</v>
      </c>
      <c r="C885" s="3" t="s">
        <v>74</v>
      </c>
      <c r="E885" s="3" t="str">
        <f>"080055907190"</f>
        <v>080055907190</v>
      </c>
      <c r="F885" s="4">
        <v>45246</v>
      </c>
      <c r="G885" s="3">
        <v>202408</v>
      </c>
      <c r="H885" s="3" t="s">
        <v>75</v>
      </c>
      <c r="I885" s="3" t="s">
        <v>76</v>
      </c>
      <c r="J885" s="3" t="s">
        <v>77</v>
      </c>
      <c r="K885" s="3" t="s">
        <v>78</v>
      </c>
      <c r="L885" s="3" t="s">
        <v>137</v>
      </c>
      <c r="M885" s="3" t="s">
        <v>138</v>
      </c>
      <c r="N885" s="3" t="s">
        <v>600</v>
      </c>
      <c r="O885" s="3" t="s">
        <v>82</v>
      </c>
      <c r="P885" s="3" t="str">
        <f>"1162957312                    "</f>
        <v xml:space="preserve">1162957312                    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0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29.54</v>
      </c>
      <c r="AR885" s="3">
        <v>0</v>
      </c>
      <c r="AS885" s="3">
        <v>0</v>
      </c>
      <c r="AT885" s="3">
        <v>0</v>
      </c>
      <c r="AU885" s="3">
        <v>0</v>
      </c>
      <c r="AV885" s="3">
        <v>0</v>
      </c>
      <c r="AW885" s="3">
        <v>0</v>
      </c>
      <c r="AX885" s="3">
        <v>0</v>
      </c>
      <c r="AY885" s="3">
        <v>0</v>
      </c>
      <c r="AZ885" s="3">
        <v>0</v>
      </c>
      <c r="BA885" s="3">
        <v>0</v>
      </c>
      <c r="BB885" s="3">
        <v>0</v>
      </c>
      <c r="BC885" s="3">
        <v>0</v>
      </c>
      <c r="BD885" s="3">
        <v>0</v>
      </c>
      <c r="BE885" s="3">
        <v>0</v>
      </c>
      <c r="BF885" s="3">
        <v>0</v>
      </c>
      <c r="BG885" s="3">
        <v>0</v>
      </c>
      <c r="BH885" s="3">
        <v>1</v>
      </c>
      <c r="BI885" s="3">
        <v>2</v>
      </c>
      <c r="BJ885" s="3">
        <v>2</v>
      </c>
      <c r="BK885" s="3">
        <v>2</v>
      </c>
      <c r="BL885" s="3">
        <v>75.69</v>
      </c>
      <c r="BM885" s="3">
        <v>11.35</v>
      </c>
      <c r="BN885" s="3">
        <v>87.04</v>
      </c>
      <c r="BO885" s="3">
        <v>87.04</v>
      </c>
      <c r="BQ885" s="3" t="s">
        <v>601</v>
      </c>
      <c r="BR885" s="3" t="s">
        <v>84</v>
      </c>
      <c r="BS885" s="4">
        <v>45247</v>
      </c>
      <c r="BT885" s="5">
        <v>0.4284722222222222</v>
      </c>
      <c r="BU885" s="3" t="s">
        <v>602</v>
      </c>
      <c r="BV885" s="3" t="s">
        <v>94</v>
      </c>
      <c r="BY885" s="3">
        <v>9918</v>
      </c>
      <c r="CA885" s="3" t="s">
        <v>167</v>
      </c>
      <c r="CC885" s="3" t="s">
        <v>138</v>
      </c>
      <c r="CD885" s="3">
        <v>3201</v>
      </c>
      <c r="CE885" s="3" t="s">
        <v>90</v>
      </c>
      <c r="CF885" s="4">
        <v>45250</v>
      </c>
      <c r="CI885" s="3">
        <v>1</v>
      </c>
      <c r="CJ885" s="3">
        <v>1</v>
      </c>
      <c r="CK885" s="3">
        <v>21</v>
      </c>
      <c r="CL885" s="3" t="s">
        <v>86</v>
      </c>
    </row>
    <row r="886" spans="1:90" x14ac:dyDescent="0.3">
      <c r="A886" s="3" t="s">
        <v>72</v>
      </c>
      <c r="B886" s="3" t="s">
        <v>73</v>
      </c>
      <c r="C886" s="3" t="s">
        <v>74</v>
      </c>
      <c r="E886" s="3" t="str">
        <f>"080055915157"</f>
        <v>080055915157</v>
      </c>
      <c r="F886" s="4">
        <v>45246</v>
      </c>
      <c r="G886" s="3">
        <v>202408</v>
      </c>
      <c r="H886" s="3" t="s">
        <v>75</v>
      </c>
      <c r="I886" s="3" t="s">
        <v>76</v>
      </c>
      <c r="J886" s="3" t="s">
        <v>77</v>
      </c>
      <c r="K886" s="3" t="s">
        <v>78</v>
      </c>
      <c r="L886" s="3" t="s">
        <v>681</v>
      </c>
      <c r="M886" s="3" t="s">
        <v>682</v>
      </c>
      <c r="N886" s="3" t="s">
        <v>683</v>
      </c>
      <c r="O886" s="3" t="s">
        <v>82</v>
      </c>
      <c r="P886" s="3" t="str">
        <f>"1162957439                    "</f>
        <v xml:space="preserve">1162957439                    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0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23.07</v>
      </c>
      <c r="AR886" s="3">
        <v>0</v>
      </c>
      <c r="AS886" s="3">
        <v>0</v>
      </c>
      <c r="AT886" s="3">
        <v>0</v>
      </c>
      <c r="AU886" s="3">
        <v>0</v>
      </c>
      <c r="AV886" s="3">
        <v>0</v>
      </c>
      <c r="AW886" s="3">
        <v>0</v>
      </c>
      <c r="AX886" s="3">
        <v>0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1</v>
      </c>
      <c r="BI886" s="3">
        <v>1</v>
      </c>
      <c r="BJ886" s="3">
        <v>0.2</v>
      </c>
      <c r="BK886" s="3">
        <v>1</v>
      </c>
      <c r="BL886" s="3">
        <v>59.12</v>
      </c>
      <c r="BM886" s="3">
        <v>8.8699999999999992</v>
      </c>
      <c r="BN886" s="3">
        <v>67.989999999999995</v>
      </c>
      <c r="BO886" s="3">
        <v>67.989999999999995</v>
      </c>
      <c r="BQ886" s="3" t="s">
        <v>684</v>
      </c>
      <c r="BR886" s="3" t="s">
        <v>84</v>
      </c>
      <c r="BS886" s="4">
        <v>45247</v>
      </c>
      <c r="BT886" s="5">
        <v>0.35416666666666669</v>
      </c>
      <c r="BU886" s="3" t="s">
        <v>1669</v>
      </c>
      <c r="BV886" s="3" t="s">
        <v>94</v>
      </c>
      <c r="BY886" s="3">
        <v>1200</v>
      </c>
      <c r="CA886" s="3" t="s">
        <v>953</v>
      </c>
      <c r="CC886" s="3" t="s">
        <v>682</v>
      </c>
      <c r="CD886" s="3">
        <v>1724</v>
      </c>
      <c r="CE886" s="3" t="s">
        <v>90</v>
      </c>
      <c r="CF886" s="4">
        <v>45247</v>
      </c>
      <c r="CI886" s="3">
        <v>1</v>
      </c>
      <c r="CJ886" s="3">
        <v>1</v>
      </c>
      <c r="CK886" s="3">
        <v>22</v>
      </c>
      <c r="CL886" s="3" t="s">
        <v>86</v>
      </c>
    </row>
    <row r="887" spans="1:90" x14ac:dyDescent="0.3">
      <c r="A887" s="3" t="s">
        <v>72</v>
      </c>
      <c r="B887" s="3" t="s">
        <v>73</v>
      </c>
      <c r="C887" s="3" t="s">
        <v>74</v>
      </c>
      <c r="E887" s="3" t="str">
        <f>"080055905306"</f>
        <v>080055905306</v>
      </c>
      <c r="F887" s="4">
        <v>45246</v>
      </c>
      <c r="G887" s="3">
        <v>202408</v>
      </c>
      <c r="H887" s="3" t="s">
        <v>75</v>
      </c>
      <c r="I887" s="3" t="s">
        <v>76</v>
      </c>
      <c r="J887" s="3" t="s">
        <v>77</v>
      </c>
      <c r="K887" s="3" t="s">
        <v>78</v>
      </c>
      <c r="L887" s="3" t="s">
        <v>256</v>
      </c>
      <c r="M887" s="3" t="s">
        <v>257</v>
      </c>
      <c r="N887" s="3" t="s">
        <v>258</v>
      </c>
      <c r="O887" s="3" t="s">
        <v>82</v>
      </c>
      <c r="P887" s="3" t="str">
        <f>"1162957347                    "</f>
        <v xml:space="preserve">1162957347                    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0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29.54</v>
      </c>
      <c r="AR887" s="3">
        <v>0</v>
      </c>
      <c r="AS887" s="3">
        <v>0</v>
      </c>
      <c r="AT887" s="3">
        <v>0</v>
      </c>
      <c r="AU887" s="3">
        <v>0</v>
      </c>
      <c r="AV887" s="3">
        <v>0</v>
      </c>
      <c r="AW887" s="3">
        <v>0</v>
      </c>
      <c r="AX887" s="3">
        <v>0</v>
      </c>
      <c r="AY887" s="3">
        <v>0</v>
      </c>
      <c r="AZ887" s="3">
        <v>0</v>
      </c>
      <c r="BA887" s="3">
        <v>0</v>
      </c>
      <c r="BB887" s="3">
        <v>0</v>
      </c>
      <c r="BC887" s="3">
        <v>0</v>
      </c>
      <c r="BD887" s="3">
        <v>0</v>
      </c>
      <c r="BE887" s="3">
        <v>0</v>
      </c>
      <c r="BF887" s="3">
        <v>0</v>
      </c>
      <c r="BG887" s="3">
        <v>0</v>
      </c>
      <c r="BH887" s="3">
        <v>1</v>
      </c>
      <c r="BI887" s="3">
        <v>1</v>
      </c>
      <c r="BJ887" s="3">
        <v>0.2</v>
      </c>
      <c r="BK887" s="3">
        <v>1</v>
      </c>
      <c r="BL887" s="3">
        <v>75.69</v>
      </c>
      <c r="BM887" s="3">
        <v>11.35</v>
      </c>
      <c r="BN887" s="3">
        <v>87.04</v>
      </c>
      <c r="BO887" s="3">
        <v>87.04</v>
      </c>
      <c r="BQ887" s="3" t="s">
        <v>259</v>
      </c>
      <c r="BR887" s="3" t="s">
        <v>84</v>
      </c>
      <c r="BS887" s="4">
        <v>45247</v>
      </c>
      <c r="BT887" s="5">
        <v>0.34236111111111112</v>
      </c>
      <c r="BU887" s="3" t="s">
        <v>1601</v>
      </c>
      <c r="BV887" s="3" t="s">
        <v>94</v>
      </c>
      <c r="BY887" s="3">
        <v>1200</v>
      </c>
      <c r="CA887" s="3" t="s">
        <v>723</v>
      </c>
      <c r="CC887" s="3" t="s">
        <v>257</v>
      </c>
      <c r="CD887" s="3">
        <v>6230</v>
      </c>
      <c r="CE887" s="3" t="s">
        <v>90</v>
      </c>
      <c r="CF887" s="4">
        <v>45247</v>
      </c>
      <c r="CI887" s="3">
        <v>1</v>
      </c>
      <c r="CJ887" s="3">
        <v>1</v>
      </c>
      <c r="CK887" s="3">
        <v>21</v>
      </c>
      <c r="CL887" s="3" t="s">
        <v>86</v>
      </c>
    </row>
    <row r="888" spans="1:90" x14ac:dyDescent="0.3">
      <c r="A888" s="3" t="s">
        <v>72</v>
      </c>
      <c r="B888" s="3" t="s">
        <v>73</v>
      </c>
      <c r="C888" s="3" t="s">
        <v>74</v>
      </c>
      <c r="E888" s="3" t="str">
        <f>"080055905328"</f>
        <v>080055905328</v>
      </c>
      <c r="F888" s="4">
        <v>45246</v>
      </c>
      <c r="G888" s="3">
        <v>202408</v>
      </c>
      <c r="H888" s="3" t="s">
        <v>75</v>
      </c>
      <c r="I888" s="3" t="s">
        <v>76</v>
      </c>
      <c r="J888" s="3" t="s">
        <v>77</v>
      </c>
      <c r="K888" s="3" t="s">
        <v>78</v>
      </c>
      <c r="L888" s="3" t="s">
        <v>256</v>
      </c>
      <c r="M888" s="3" t="s">
        <v>257</v>
      </c>
      <c r="N888" s="3" t="s">
        <v>258</v>
      </c>
      <c r="O888" s="3" t="s">
        <v>82</v>
      </c>
      <c r="P888" s="3" t="str">
        <f>"1162957346                    "</f>
        <v xml:space="preserve">1162957346                    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0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29.54</v>
      </c>
      <c r="AR888" s="3">
        <v>0</v>
      </c>
      <c r="AS888" s="3">
        <v>0</v>
      </c>
      <c r="AT888" s="3">
        <v>0</v>
      </c>
      <c r="AU888" s="3">
        <v>0</v>
      </c>
      <c r="AV888" s="3">
        <v>0</v>
      </c>
      <c r="AW888" s="3">
        <v>0</v>
      </c>
      <c r="AX888" s="3">
        <v>0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1</v>
      </c>
      <c r="BI888" s="3">
        <v>1</v>
      </c>
      <c r="BJ888" s="3">
        <v>0.2</v>
      </c>
      <c r="BK888" s="3">
        <v>1</v>
      </c>
      <c r="BL888" s="3">
        <v>75.69</v>
      </c>
      <c r="BM888" s="3">
        <v>11.35</v>
      </c>
      <c r="BN888" s="3">
        <v>87.04</v>
      </c>
      <c r="BO888" s="3">
        <v>87.04</v>
      </c>
      <c r="BQ888" s="3" t="s">
        <v>259</v>
      </c>
      <c r="BR888" s="3" t="s">
        <v>84</v>
      </c>
      <c r="BS888" s="4">
        <v>45247</v>
      </c>
      <c r="BT888" s="5">
        <v>0.34236111111111112</v>
      </c>
      <c r="BU888" s="3" t="s">
        <v>1601</v>
      </c>
      <c r="BV888" s="3" t="s">
        <v>94</v>
      </c>
      <c r="BY888" s="3">
        <v>1200</v>
      </c>
      <c r="CA888" s="3" t="s">
        <v>723</v>
      </c>
      <c r="CC888" s="3" t="s">
        <v>257</v>
      </c>
      <c r="CD888" s="3">
        <v>6230</v>
      </c>
      <c r="CE888" s="3" t="s">
        <v>90</v>
      </c>
      <c r="CF888" s="4">
        <v>45247</v>
      </c>
      <c r="CI888" s="3">
        <v>1</v>
      </c>
      <c r="CJ888" s="3">
        <v>1</v>
      </c>
      <c r="CK888" s="3">
        <v>21</v>
      </c>
      <c r="CL888" s="3" t="s">
        <v>86</v>
      </c>
    </row>
    <row r="889" spans="1:90" x14ac:dyDescent="0.3">
      <c r="A889" s="3" t="s">
        <v>72</v>
      </c>
      <c r="B889" s="3" t="s">
        <v>73</v>
      </c>
      <c r="C889" s="3" t="s">
        <v>74</v>
      </c>
      <c r="E889" s="3" t="str">
        <f>"080055905349"</f>
        <v>080055905349</v>
      </c>
      <c r="F889" s="4">
        <v>45246</v>
      </c>
      <c r="G889" s="3">
        <v>202408</v>
      </c>
      <c r="H889" s="3" t="s">
        <v>75</v>
      </c>
      <c r="I889" s="3" t="s">
        <v>76</v>
      </c>
      <c r="J889" s="3" t="s">
        <v>77</v>
      </c>
      <c r="K889" s="3" t="s">
        <v>78</v>
      </c>
      <c r="L889" s="3" t="s">
        <v>256</v>
      </c>
      <c r="M889" s="3" t="s">
        <v>257</v>
      </c>
      <c r="N889" s="3" t="s">
        <v>258</v>
      </c>
      <c r="O889" s="3" t="s">
        <v>82</v>
      </c>
      <c r="P889" s="3" t="str">
        <f>"1162957345                    "</f>
        <v xml:space="preserve">1162957345                    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0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29.54</v>
      </c>
      <c r="AR889" s="3">
        <v>0</v>
      </c>
      <c r="AS889" s="3">
        <v>0</v>
      </c>
      <c r="AT889" s="3">
        <v>0</v>
      </c>
      <c r="AU889" s="3">
        <v>0</v>
      </c>
      <c r="AV889" s="3">
        <v>0</v>
      </c>
      <c r="AW889" s="3">
        <v>0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1</v>
      </c>
      <c r="BI889" s="3">
        <v>1</v>
      </c>
      <c r="BJ889" s="3">
        <v>0.2</v>
      </c>
      <c r="BK889" s="3">
        <v>1</v>
      </c>
      <c r="BL889" s="3">
        <v>75.69</v>
      </c>
      <c r="BM889" s="3">
        <v>11.35</v>
      </c>
      <c r="BN889" s="3">
        <v>87.04</v>
      </c>
      <c r="BO889" s="3">
        <v>87.04</v>
      </c>
      <c r="BQ889" s="3" t="s">
        <v>259</v>
      </c>
      <c r="BR889" s="3" t="s">
        <v>84</v>
      </c>
      <c r="BS889" s="4">
        <v>45247</v>
      </c>
      <c r="BT889" s="5">
        <v>0.34375</v>
      </c>
      <c r="BU889" s="3" t="s">
        <v>1601</v>
      </c>
      <c r="BV889" s="3" t="s">
        <v>94</v>
      </c>
      <c r="BY889" s="3">
        <v>1200</v>
      </c>
      <c r="CA889" s="3" t="s">
        <v>723</v>
      </c>
      <c r="CC889" s="3" t="s">
        <v>257</v>
      </c>
      <c r="CD889" s="3">
        <v>6230</v>
      </c>
      <c r="CE889" s="3" t="s">
        <v>90</v>
      </c>
      <c r="CF889" s="4">
        <v>45247</v>
      </c>
      <c r="CI889" s="3">
        <v>1</v>
      </c>
      <c r="CJ889" s="3">
        <v>1</v>
      </c>
      <c r="CK889" s="3">
        <v>21</v>
      </c>
      <c r="CL889" s="3" t="s">
        <v>86</v>
      </c>
    </row>
    <row r="890" spans="1:90" x14ac:dyDescent="0.3">
      <c r="A890" s="3" t="s">
        <v>72</v>
      </c>
      <c r="B890" s="3" t="s">
        <v>73</v>
      </c>
      <c r="C890" s="3" t="s">
        <v>74</v>
      </c>
      <c r="E890" s="3" t="str">
        <f>"080055905363"</f>
        <v>080055905363</v>
      </c>
      <c r="F890" s="4">
        <v>45246</v>
      </c>
      <c r="G890" s="3">
        <v>202408</v>
      </c>
      <c r="H890" s="3" t="s">
        <v>75</v>
      </c>
      <c r="I890" s="3" t="s">
        <v>76</v>
      </c>
      <c r="J890" s="3" t="s">
        <v>77</v>
      </c>
      <c r="K890" s="3" t="s">
        <v>78</v>
      </c>
      <c r="L890" s="3" t="s">
        <v>256</v>
      </c>
      <c r="M890" s="3" t="s">
        <v>257</v>
      </c>
      <c r="N890" s="3" t="s">
        <v>258</v>
      </c>
      <c r="O890" s="3" t="s">
        <v>82</v>
      </c>
      <c r="P890" s="3" t="str">
        <f>"1162957351                    "</f>
        <v xml:space="preserve">1162957351                    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0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29.54</v>
      </c>
      <c r="AR890" s="3">
        <v>0</v>
      </c>
      <c r="AS890" s="3">
        <v>0</v>
      </c>
      <c r="AT890" s="3">
        <v>0</v>
      </c>
      <c r="AU890" s="3">
        <v>0</v>
      </c>
      <c r="AV890" s="3">
        <v>0</v>
      </c>
      <c r="AW890" s="3">
        <v>0</v>
      </c>
      <c r="AX890" s="3">
        <v>0</v>
      </c>
      <c r="AY890" s="3">
        <v>0</v>
      </c>
      <c r="AZ890" s="3">
        <v>0</v>
      </c>
      <c r="BA890" s="3">
        <v>0</v>
      </c>
      <c r="BB890" s="3">
        <v>0</v>
      </c>
      <c r="BC890" s="3">
        <v>0</v>
      </c>
      <c r="BD890" s="3">
        <v>0</v>
      </c>
      <c r="BE890" s="3">
        <v>0</v>
      </c>
      <c r="BF890" s="3">
        <v>0</v>
      </c>
      <c r="BG890" s="3">
        <v>0</v>
      </c>
      <c r="BH890" s="3">
        <v>1</v>
      </c>
      <c r="BI890" s="3">
        <v>1</v>
      </c>
      <c r="BJ890" s="3">
        <v>0.2</v>
      </c>
      <c r="BK890" s="3">
        <v>1</v>
      </c>
      <c r="BL890" s="3">
        <v>75.69</v>
      </c>
      <c r="BM890" s="3">
        <v>11.35</v>
      </c>
      <c r="BN890" s="3">
        <v>87.04</v>
      </c>
      <c r="BO890" s="3">
        <v>87.04</v>
      </c>
      <c r="BQ890" s="3" t="s">
        <v>259</v>
      </c>
      <c r="BR890" s="3" t="s">
        <v>84</v>
      </c>
      <c r="BS890" s="4">
        <v>45247</v>
      </c>
      <c r="BT890" s="5">
        <v>0.3430555555555555</v>
      </c>
      <c r="BU890" s="3" t="s">
        <v>1601</v>
      </c>
      <c r="BV890" s="3" t="s">
        <v>94</v>
      </c>
      <c r="BY890" s="3">
        <v>1200</v>
      </c>
      <c r="CA890" s="3" t="s">
        <v>723</v>
      </c>
      <c r="CC890" s="3" t="s">
        <v>257</v>
      </c>
      <c r="CD890" s="3">
        <v>6230</v>
      </c>
      <c r="CE890" s="3" t="s">
        <v>90</v>
      </c>
      <c r="CF890" s="4">
        <v>45247</v>
      </c>
      <c r="CI890" s="3">
        <v>1</v>
      </c>
      <c r="CJ890" s="3">
        <v>1</v>
      </c>
      <c r="CK890" s="3">
        <v>21</v>
      </c>
      <c r="CL890" s="3" t="s">
        <v>86</v>
      </c>
    </row>
    <row r="891" spans="1:90" x14ac:dyDescent="0.3">
      <c r="A891" s="3" t="s">
        <v>72</v>
      </c>
      <c r="B891" s="3" t="s">
        <v>73</v>
      </c>
      <c r="C891" s="3" t="s">
        <v>74</v>
      </c>
      <c r="E891" s="3" t="str">
        <f>"080055914069"</f>
        <v>080055914069</v>
      </c>
      <c r="F891" s="4">
        <v>45246</v>
      </c>
      <c r="G891" s="3">
        <v>202408</v>
      </c>
      <c r="H891" s="3" t="s">
        <v>75</v>
      </c>
      <c r="I891" s="3" t="s">
        <v>76</v>
      </c>
      <c r="J891" s="3" t="s">
        <v>77</v>
      </c>
      <c r="K891" s="3" t="s">
        <v>78</v>
      </c>
      <c r="L891" s="3" t="s">
        <v>522</v>
      </c>
      <c r="M891" s="3" t="s">
        <v>523</v>
      </c>
      <c r="N891" s="3" t="s">
        <v>1336</v>
      </c>
      <c r="O891" s="3" t="s">
        <v>82</v>
      </c>
      <c r="P891" s="3" t="str">
        <f>"1162957436                    "</f>
        <v xml:space="preserve">1162957436                    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0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160.6</v>
      </c>
      <c r="AR891" s="3">
        <v>0</v>
      </c>
      <c r="AS891" s="3">
        <v>0</v>
      </c>
      <c r="AT891" s="3">
        <v>0</v>
      </c>
      <c r="AU891" s="3">
        <v>0</v>
      </c>
      <c r="AV891" s="3">
        <v>0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0</v>
      </c>
      <c r="BF891" s="3">
        <v>0</v>
      </c>
      <c r="BG891" s="3">
        <v>0</v>
      </c>
      <c r="BH891" s="3">
        <v>1</v>
      </c>
      <c r="BI891" s="3">
        <v>1</v>
      </c>
      <c r="BJ891" s="3">
        <v>6</v>
      </c>
      <c r="BK891" s="3">
        <v>6</v>
      </c>
      <c r="BL891" s="3">
        <v>411.54</v>
      </c>
      <c r="BM891" s="3">
        <v>61.73</v>
      </c>
      <c r="BN891" s="3">
        <v>473.27</v>
      </c>
      <c r="BO891" s="3">
        <v>473.27</v>
      </c>
      <c r="BQ891" s="3" t="s">
        <v>1337</v>
      </c>
      <c r="BR891" s="3" t="s">
        <v>84</v>
      </c>
      <c r="BS891" s="4">
        <v>45247</v>
      </c>
      <c r="BT891" s="5">
        <v>0.4993055555555555</v>
      </c>
      <c r="BU891" s="3" t="s">
        <v>1670</v>
      </c>
      <c r="BV891" s="3" t="s">
        <v>94</v>
      </c>
      <c r="BY891" s="3">
        <v>30160</v>
      </c>
      <c r="CA891" s="3" t="s">
        <v>527</v>
      </c>
      <c r="CC891" s="3" t="s">
        <v>523</v>
      </c>
      <c r="CD891" s="3">
        <v>4400</v>
      </c>
      <c r="CE891" s="3" t="s">
        <v>90</v>
      </c>
      <c r="CF891" s="4">
        <v>45250</v>
      </c>
      <c r="CI891" s="3">
        <v>1</v>
      </c>
      <c r="CJ891" s="3">
        <v>1</v>
      </c>
      <c r="CK891" s="3">
        <v>23</v>
      </c>
      <c r="CL891" s="3" t="s">
        <v>86</v>
      </c>
    </row>
    <row r="892" spans="1:90" x14ac:dyDescent="0.3">
      <c r="A892" s="3" t="s">
        <v>72</v>
      </c>
      <c r="B892" s="3" t="s">
        <v>73</v>
      </c>
      <c r="C892" s="3" t="s">
        <v>74</v>
      </c>
      <c r="E892" s="3" t="str">
        <f>"080055905390"</f>
        <v>080055905390</v>
      </c>
      <c r="F892" s="4">
        <v>45246</v>
      </c>
      <c r="G892" s="3">
        <v>202408</v>
      </c>
      <c r="H892" s="3" t="s">
        <v>75</v>
      </c>
      <c r="I892" s="3" t="s">
        <v>76</v>
      </c>
      <c r="J892" s="3" t="s">
        <v>77</v>
      </c>
      <c r="K892" s="3" t="s">
        <v>78</v>
      </c>
      <c r="L892" s="3" t="s">
        <v>116</v>
      </c>
      <c r="M892" s="3" t="s">
        <v>117</v>
      </c>
      <c r="N892" s="3" t="s">
        <v>946</v>
      </c>
      <c r="O892" s="3" t="s">
        <v>82</v>
      </c>
      <c r="P892" s="3" t="str">
        <f>"1162957316                    "</f>
        <v xml:space="preserve">1162957316                    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0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23.07</v>
      </c>
      <c r="AR892" s="3">
        <v>0</v>
      </c>
      <c r="AS892" s="3">
        <v>0</v>
      </c>
      <c r="AT892" s="3">
        <v>0</v>
      </c>
      <c r="AU892" s="3">
        <v>0</v>
      </c>
      <c r="AV892" s="3">
        <v>0</v>
      </c>
      <c r="AW892" s="3">
        <v>0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  <c r="BE892" s="3">
        <v>0</v>
      </c>
      <c r="BF892" s="3">
        <v>0</v>
      </c>
      <c r="BG892" s="3">
        <v>0</v>
      </c>
      <c r="BH892" s="3">
        <v>1</v>
      </c>
      <c r="BI892" s="3">
        <v>1</v>
      </c>
      <c r="BJ892" s="3">
        <v>0.2</v>
      </c>
      <c r="BK892" s="3">
        <v>1</v>
      </c>
      <c r="BL892" s="3">
        <v>59.12</v>
      </c>
      <c r="BM892" s="3">
        <v>8.8699999999999992</v>
      </c>
      <c r="BN892" s="3">
        <v>67.989999999999995</v>
      </c>
      <c r="BO892" s="3">
        <v>67.989999999999995</v>
      </c>
      <c r="BQ892" s="3" t="s">
        <v>1671</v>
      </c>
      <c r="BR892" s="3" t="s">
        <v>84</v>
      </c>
      <c r="BS892" s="4">
        <v>45247</v>
      </c>
      <c r="BT892" s="5">
        <v>0.3611111111111111</v>
      </c>
      <c r="BU892" s="3" t="s">
        <v>948</v>
      </c>
      <c r="BV892" s="3" t="s">
        <v>94</v>
      </c>
      <c r="BY892" s="3">
        <v>1200</v>
      </c>
      <c r="CA892" s="3" t="s">
        <v>949</v>
      </c>
      <c r="CC892" s="3" t="s">
        <v>117</v>
      </c>
      <c r="CD892" s="3">
        <v>2163</v>
      </c>
      <c r="CE892" s="3" t="s">
        <v>90</v>
      </c>
      <c r="CF892" s="4">
        <v>45247</v>
      </c>
      <c r="CI892" s="3">
        <v>1</v>
      </c>
      <c r="CJ892" s="3">
        <v>1</v>
      </c>
      <c r="CK892" s="3">
        <v>22</v>
      </c>
      <c r="CL892" s="3" t="s">
        <v>86</v>
      </c>
    </row>
    <row r="893" spans="1:90" x14ac:dyDescent="0.3">
      <c r="A893" s="3" t="s">
        <v>72</v>
      </c>
      <c r="B893" s="3" t="s">
        <v>73</v>
      </c>
      <c r="C893" s="3" t="s">
        <v>74</v>
      </c>
      <c r="E893" s="3" t="str">
        <f>"080055905413"</f>
        <v>080055905413</v>
      </c>
      <c r="F893" s="4">
        <v>45246</v>
      </c>
      <c r="G893" s="3">
        <v>202408</v>
      </c>
      <c r="H893" s="3" t="s">
        <v>75</v>
      </c>
      <c r="I893" s="3" t="s">
        <v>76</v>
      </c>
      <c r="J893" s="3" t="s">
        <v>77</v>
      </c>
      <c r="K893" s="3" t="s">
        <v>78</v>
      </c>
      <c r="L893" s="3" t="s">
        <v>193</v>
      </c>
      <c r="M893" s="3" t="s">
        <v>194</v>
      </c>
      <c r="N893" s="3" t="s">
        <v>272</v>
      </c>
      <c r="O893" s="3" t="s">
        <v>82</v>
      </c>
      <c r="P893" s="3" t="str">
        <f>"1162957318                    "</f>
        <v xml:space="preserve">1162957318                    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0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29.54</v>
      </c>
      <c r="AR893" s="3">
        <v>0</v>
      </c>
      <c r="AS893" s="3">
        <v>0</v>
      </c>
      <c r="AT893" s="3">
        <v>0</v>
      </c>
      <c r="AU893" s="3">
        <v>0</v>
      </c>
      <c r="AV893" s="3">
        <v>0</v>
      </c>
      <c r="AW893" s="3">
        <v>0</v>
      </c>
      <c r="AX893" s="3">
        <v>0</v>
      </c>
      <c r="AY893" s="3">
        <v>0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0</v>
      </c>
      <c r="BF893" s="3">
        <v>0</v>
      </c>
      <c r="BG893" s="3">
        <v>0</v>
      </c>
      <c r="BH893" s="3">
        <v>1</v>
      </c>
      <c r="BI893" s="3">
        <v>1</v>
      </c>
      <c r="BJ893" s="3">
        <v>0.2</v>
      </c>
      <c r="BK893" s="3">
        <v>1</v>
      </c>
      <c r="BL893" s="3">
        <v>75.69</v>
      </c>
      <c r="BM893" s="3">
        <v>11.35</v>
      </c>
      <c r="BN893" s="3">
        <v>87.04</v>
      </c>
      <c r="BO893" s="3">
        <v>87.04</v>
      </c>
      <c r="BQ893" s="3" t="s">
        <v>273</v>
      </c>
      <c r="BR893" s="3" t="s">
        <v>84</v>
      </c>
      <c r="BS893" s="4">
        <v>45247</v>
      </c>
      <c r="BT893" s="5">
        <v>0.35694444444444445</v>
      </c>
      <c r="BU893" s="3" t="s">
        <v>1207</v>
      </c>
      <c r="BV893" s="3" t="s">
        <v>94</v>
      </c>
      <c r="BY893" s="3">
        <v>1200</v>
      </c>
      <c r="CA893" s="3" t="s">
        <v>739</v>
      </c>
      <c r="CC893" s="3" t="s">
        <v>194</v>
      </c>
      <c r="CD893" s="3">
        <v>6001</v>
      </c>
      <c r="CE893" s="3" t="s">
        <v>90</v>
      </c>
      <c r="CF893" s="4">
        <v>45247</v>
      </c>
      <c r="CI893" s="3">
        <v>1</v>
      </c>
      <c r="CJ893" s="3">
        <v>1</v>
      </c>
      <c r="CK893" s="3">
        <v>21</v>
      </c>
      <c r="CL893" s="3" t="s">
        <v>86</v>
      </c>
    </row>
    <row r="894" spans="1:90" x14ac:dyDescent="0.3">
      <c r="A894" s="3" t="s">
        <v>72</v>
      </c>
      <c r="B894" s="3" t="s">
        <v>73</v>
      </c>
      <c r="C894" s="3" t="s">
        <v>74</v>
      </c>
      <c r="E894" s="3" t="str">
        <f>"080055905415"</f>
        <v>080055905415</v>
      </c>
      <c r="F894" s="4">
        <v>45246</v>
      </c>
      <c r="G894" s="3">
        <v>202408</v>
      </c>
      <c r="H894" s="3" t="s">
        <v>75</v>
      </c>
      <c r="I894" s="3" t="s">
        <v>76</v>
      </c>
      <c r="J894" s="3" t="s">
        <v>77</v>
      </c>
      <c r="K894" s="3" t="s">
        <v>78</v>
      </c>
      <c r="L894" s="3" t="s">
        <v>215</v>
      </c>
      <c r="M894" s="3" t="s">
        <v>216</v>
      </c>
      <c r="N894" s="3" t="s">
        <v>1672</v>
      </c>
      <c r="O894" s="3" t="s">
        <v>82</v>
      </c>
      <c r="P894" s="3" t="str">
        <f>"1162957306                    "</f>
        <v xml:space="preserve">1162957306                    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0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23.07</v>
      </c>
      <c r="AR894" s="3">
        <v>0</v>
      </c>
      <c r="AS894" s="3">
        <v>0</v>
      </c>
      <c r="AT894" s="3">
        <v>0</v>
      </c>
      <c r="AU894" s="3">
        <v>0</v>
      </c>
      <c r="AV894" s="3">
        <v>0</v>
      </c>
      <c r="AW894" s="3">
        <v>0</v>
      </c>
      <c r="AX894" s="3">
        <v>0</v>
      </c>
      <c r="AY894" s="3">
        <v>0</v>
      </c>
      <c r="AZ894" s="3">
        <v>0</v>
      </c>
      <c r="BA894" s="3">
        <v>0</v>
      </c>
      <c r="BB894" s="3">
        <v>0</v>
      </c>
      <c r="BC894" s="3">
        <v>0</v>
      </c>
      <c r="BD894" s="3">
        <v>0</v>
      </c>
      <c r="BE894" s="3">
        <v>0</v>
      </c>
      <c r="BF894" s="3">
        <v>0</v>
      </c>
      <c r="BG894" s="3">
        <v>0</v>
      </c>
      <c r="BH894" s="3">
        <v>1</v>
      </c>
      <c r="BI894" s="3">
        <v>2</v>
      </c>
      <c r="BJ894" s="3">
        <v>2</v>
      </c>
      <c r="BK894" s="3">
        <v>2</v>
      </c>
      <c r="BL894" s="3">
        <v>59.12</v>
      </c>
      <c r="BM894" s="3">
        <v>8.8699999999999992</v>
      </c>
      <c r="BN894" s="3">
        <v>67.989999999999995</v>
      </c>
      <c r="BO894" s="3">
        <v>67.989999999999995</v>
      </c>
      <c r="BQ894" s="3" t="s">
        <v>1673</v>
      </c>
      <c r="BR894" s="3" t="s">
        <v>84</v>
      </c>
      <c r="BS894" s="4">
        <v>45247</v>
      </c>
      <c r="BT894" s="5">
        <v>0.3576388888888889</v>
      </c>
      <c r="BU894" s="3" t="s">
        <v>1674</v>
      </c>
      <c r="BV894" s="3" t="s">
        <v>94</v>
      </c>
      <c r="BY894" s="3">
        <v>10240</v>
      </c>
      <c r="CA894" s="3" t="s">
        <v>608</v>
      </c>
      <c r="CC894" s="3" t="s">
        <v>216</v>
      </c>
      <c r="CD894" s="3">
        <v>1559</v>
      </c>
      <c r="CE894" s="3" t="s">
        <v>90</v>
      </c>
      <c r="CF894" s="4">
        <v>45247</v>
      </c>
      <c r="CI894" s="3">
        <v>1</v>
      </c>
      <c r="CJ894" s="3">
        <v>1</v>
      </c>
      <c r="CK894" s="3">
        <v>22</v>
      </c>
      <c r="CL894" s="3" t="s">
        <v>86</v>
      </c>
    </row>
    <row r="895" spans="1:90" x14ac:dyDescent="0.3">
      <c r="A895" s="3" t="s">
        <v>72</v>
      </c>
      <c r="B895" s="3" t="s">
        <v>73</v>
      </c>
      <c r="C895" s="3" t="s">
        <v>74</v>
      </c>
      <c r="E895" s="3" t="str">
        <f>"080055905439"</f>
        <v>080055905439</v>
      </c>
      <c r="F895" s="4">
        <v>45246</v>
      </c>
      <c r="G895" s="3">
        <v>202408</v>
      </c>
      <c r="H895" s="3" t="s">
        <v>75</v>
      </c>
      <c r="I895" s="3" t="s">
        <v>76</v>
      </c>
      <c r="J895" s="3" t="s">
        <v>77</v>
      </c>
      <c r="K895" s="3" t="s">
        <v>78</v>
      </c>
      <c r="L895" s="3" t="s">
        <v>79</v>
      </c>
      <c r="M895" s="3" t="s">
        <v>80</v>
      </c>
      <c r="N895" s="3" t="s">
        <v>112</v>
      </c>
      <c r="O895" s="3" t="s">
        <v>82</v>
      </c>
      <c r="P895" s="3" t="str">
        <f>"1162957313                    "</f>
        <v xml:space="preserve">1162957313                    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29.54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1</v>
      </c>
      <c r="BI895" s="3">
        <v>1</v>
      </c>
      <c r="BJ895" s="3">
        <v>0.2</v>
      </c>
      <c r="BK895" s="3">
        <v>1</v>
      </c>
      <c r="BL895" s="3">
        <v>75.69</v>
      </c>
      <c r="BM895" s="3">
        <v>11.35</v>
      </c>
      <c r="BN895" s="3">
        <v>87.04</v>
      </c>
      <c r="BO895" s="3">
        <v>87.04</v>
      </c>
      <c r="BQ895" s="3" t="s">
        <v>113</v>
      </c>
      <c r="BR895" s="3" t="s">
        <v>84</v>
      </c>
      <c r="BS895" s="4">
        <v>45247</v>
      </c>
      <c r="BT895" s="5">
        <v>0.40069444444444446</v>
      </c>
      <c r="BU895" s="3" t="s">
        <v>658</v>
      </c>
      <c r="BV895" s="3" t="s">
        <v>94</v>
      </c>
      <c r="BY895" s="3">
        <v>1200</v>
      </c>
      <c r="CA895" s="3" t="s">
        <v>659</v>
      </c>
      <c r="CC895" s="3" t="s">
        <v>80</v>
      </c>
      <c r="CD895" s="3">
        <v>7441</v>
      </c>
      <c r="CE895" s="3" t="s">
        <v>90</v>
      </c>
      <c r="CF895" s="4">
        <v>45250</v>
      </c>
      <c r="CI895" s="3">
        <v>1</v>
      </c>
      <c r="CJ895" s="3">
        <v>1</v>
      </c>
      <c r="CK895" s="3">
        <v>21</v>
      </c>
      <c r="CL895" s="3" t="s">
        <v>86</v>
      </c>
    </row>
    <row r="896" spans="1:90" x14ac:dyDescent="0.3">
      <c r="A896" s="3" t="s">
        <v>72</v>
      </c>
      <c r="B896" s="3" t="s">
        <v>73</v>
      </c>
      <c r="C896" s="3" t="s">
        <v>74</v>
      </c>
      <c r="E896" s="3" t="str">
        <f>"080055905454"</f>
        <v>080055905454</v>
      </c>
      <c r="F896" s="4">
        <v>45246</v>
      </c>
      <c r="G896" s="3">
        <v>202408</v>
      </c>
      <c r="H896" s="3" t="s">
        <v>75</v>
      </c>
      <c r="I896" s="3" t="s">
        <v>76</v>
      </c>
      <c r="J896" s="3" t="s">
        <v>77</v>
      </c>
      <c r="K896" s="3" t="s">
        <v>78</v>
      </c>
      <c r="L896" s="3" t="s">
        <v>612</v>
      </c>
      <c r="M896" s="3" t="s">
        <v>613</v>
      </c>
      <c r="N896" s="3" t="s">
        <v>614</v>
      </c>
      <c r="O896" s="3" t="s">
        <v>82</v>
      </c>
      <c r="P896" s="3" t="str">
        <f>"1162957329                    "</f>
        <v xml:space="preserve">1162957329                    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0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57.23</v>
      </c>
      <c r="AR896" s="3">
        <v>0</v>
      </c>
      <c r="AS896" s="3">
        <v>0</v>
      </c>
      <c r="AT896" s="3">
        <v>0</v>
      </c>
      <c r="AU896" s="3">
        <v>0</v>
      </c>
      <c r="AV896" s="3">
        <v>0</v>
      </c>
      <c r="AW896" s="3">
        <v>0</v>
      </c>
      <c r="AX896" s="3">
        <v>0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0</v>
      </c>
      <c r="BF896" s="3">
        <v>0</v>
      </c>
      <c r="BG896" s="3">
        <v>0</v>
      </c>
      <c r="BH896" s="3">
        <v>1</v>
      </c>
      <c r="BI896" s="3">
        <v>2</v>
      </c>
      <c r="BJ896" s="3">
        <v>0.9</v>
      </c>
      <c r="BK896" s="3">
        <v>2</v>
      </c>
      <c r="BL896" s="3">
        <v>146.65</v>
      </c>
      <c r="BM896" s="3">
        <v>22</v>
      </c>
      <c r="BN896" s="3">
        <v>168.65</v>
      </c>
      <c r="BO896" s="3">
        <v>168.65</v>
      </c>
      <c r="BQ896" s="3" t="s">
        <v>615</v>
      </c>
      <c r="BR896" s="3" t="s">
        <v>84</v>
      </c>
      <c r="BS896" s="4">
        <v>45247</v>
      </c>
      <c r="BT896" s="5">
        <v>0.5625</v>
      </c>
      <c r="BU896" s="3" t="s">
        <v>616</v>
      </c>
      <c r="BV896" s="3" t="s">
        <v>94</v>
      </c>
      <c r="BY896" s="3">
        <v>4275</v>
      </c>
      <c r="CA896" s="3" t="s">
        <v>617</v>
      </c>
      <c r="CC896" s="3" t="s">
        <v>613</v>
      </c>
      <c r="CD896" s="3">
        <v>6850</v>
      </c>
      <c r="CE896" s="3" t="s">
        <v>90</v>
      </c>
      <c r="CF896" s="4">
        <v>45250</v>
      </c>
      <c r="CI896" s="3">
        <v>2</v>
      </c>
      <c r="CJ896" s="3">
        <v>1</v>
      </c>
      <c r="CK896" s="3">
        <v>23</v>
      </c>
      <c r="CL896" s="3" t="s">
        <v>86</v>
      </c>
    </row>
    <row r="897" spans="1:90" x14ac:dyDescent="0.3">
      <c r="A897" s="3" t="s">
        <v>72</v>
      </c>
      <c r="B897" s="3" t="s">
        <v>73</v>
      </c>
      <c r="C897" s="3" t="s">
        <v>74</v>
      </c>
      <c r="E897" s="3" t="str">
        <f>"080055905466"</f>
        <v>080055905466</v>
      </c>
      <c r="F897" s="4">
        <v>45246</v>
      </c>
      <c r="G897" s="3">
        <v>202408</v>
      </c>
      <c r="H897" s="3" t="s">
        <v>75</v>
      </c>
      <c r="I897" s="3" t="s">
        <v>76</v>
      </c>
      <c r="J897" s="3" t="s">
        <v>77</v>
      </c>
      <c r="K897" s="3" t="s">
        <v>78</v>
      </c>
      <c r="L897" s="3" t="s">
        <v>193</v>
      </c>
      <c r="M897" s="3" t="s">
        <v>194</v>
      </c>
      <c r="N897" s="3" t="s">
        <v>272</v>
      </c>
      <c r="O897" s="3" t="s">
        <v>82</v>
      </c>
      <c r="P897" s="3" t="str">
        <f>"1162957343                    "</f>
        <v xml:space="preserve">1162957343                    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0</v>
      </c>
      <c r="AF897" s="3">
        <v>0</v>
      </c>
      <c r="AG897" s="3">
        <v>0</v>
      </c>
      <c r="AH897" s="3">
        <v>0</v>
      </c>
      <c r="AI897" s="3">
        <v>0</v>
      </c>
      <c r="AJ897" s="3">
        <v>0</v>
      </c>
      <c r="AK897" s="3">
        <v>0</v>
      </c>
      <c r="AL897" s="3">
        <v>0</v>
      </c>
      <c r="AM897" s="3">
        <v>0</v>
      </c>
      <c r="AN897" s="3">
        <v>0</v>
      </c>
      <c r="AO897" s="3">
        <v>0</v>
      </c>
      <c r="AP897" s="3">
        <v>0</v>
      </c>
      <c r="AQ897" s="3">
        <v>29.54</v>
      </c>
      <c r="AR897" s="3">
        <v>0</v>
      </c>
      <c r="AS897" s="3">
        <v>0</v>
      </c>
      <c r="AT897" s="3">
        <v>0</v>
      </c>
      <c r="AU897" s="3">
        <v>0</v>
      </c>
      <c r="AV897" s="3">
        <v>0</v>
      </c>
      <c r="AW897" s="3">
        <v>0</v>
      </c>
      <c r="AX897" s="3">
        <v>0</v>
      </c>
      <c r="AY897" s="3">
        <v>0</v>
      </c>
      <c r="AZ897" s="3">
        <v>0</v>
      </c>
      <c r="BA897" s="3">
        <v>0</v>
      </c>
      <c r="BB897" s="3">
        <v>0</v>
      </c>
      <c r="BC897" s="3">
        <v>0</v>
      </c>
      <c r="BD897" s="3">
        <v>0</v>
      </c>
      <c r="BE897" s="3">
        <v>0</v>
      </c>
      <c r="BF897" s="3">
        <v>0</v>
      </c>
      <c r="BG897" s="3">
        <v>0</v>
      </c>
      <c r="BH897" s="3">
        <v>1</v>
      </c>
      <c r="BI897" s="3">
        <v>1</v>
      </c>
      <c r="BJ897" s="3">
        <v>0.2</v>
      </c>
      <c r="BK897" s="3">
        <v>1</v>
      </c>
      <c r="BL897" s="3">
        <v>75.69</v>
      </c>
      <c r="BM897" s="3">
        <v>11.35</v>
      </c>
      <c r="BN897" s="3">
        <v>87.04</v>
      </c>
      <c r="BO897" s="3">
        <v>87.04</v>
      </c>
      <c r="BQ897" s="3" t="s">
        <v>273</v>
      </c>
      <c r="BR897" s="3" t="s">
        <v>84</v>
      </c>
      <c r="BS897" s="4">
        <v>45247</v>
      </c>
      <c r="BT897" s="5">
        <v>0.35694444444444445</v>
      </c>
      <c r="BU897" s="3" t="s">
        <v>1207</v>
      </c>
      <c r="BV897" s="3" t="s">
        <v>94</v>
      </c>
      <c r="BY897" s="3">
        <v>1200</v>
      </c>
      <c r="CA897" s="3" t="s">
        <v>739</v>
      </c>
      <c r="CC897" s="3" t="s">
        <v>194</v>
      </c>
      <c r="CD897" s="3">
        <v>6001</v>
      </c>
      <c r="CE897" s="3" t="s">
        <v>90</v>
      </c>
      <c r="CF897" s="4">
        <v>45247</v>
      </c>
      <c r="CI897" s="3">
        <v>1</v>
      </c>
      <c r="CJ897" s="3">
        <v>1</v>
      </c>
      <c r="CK897" s="3">
        <v>21</v>
      </c>
      <c r="CL897" s="3" t="s">
        <v>86</v>
      </c>
    </row>
    <row r="898" spans="1:90" x14ac:dyDescent="0.3">
      <c r="A898" s="3" t="s">
        <v>72</v>
      </c>
      <c r="B898" s="3" t="s">
        <v>73</v>
      </c>
      <c r="C898" s="3" t="s">
        <v>74</v>
      </c>
      <c r="E898" s="3" t="str">
        <f>"080055905483"</f>
        <v>080055905483</v>
      </c>
      <c r="F898" s="4">
        <v>45246</v>
      </c>
      <c r="G898" s="3">
        <v>202408</v>
      </c>
      <c r="H898" s="3" t="s">
        <v>75</v>
      </c>
      <c r="I898" s="3" t="s">
        <v>76</v>
      </c>
      <c r="J898" s="3" t="s">
        <v>77</v>
      </c>
      <c r="K898" s="3" t="s">
        <v>78</v>
      </c>
      <c r="L898" s="3" t="s">
        <v>556</v>
      </c>
      <c r="M898" s="3" t="s">
        <v>557</v>
      </c>
      <c r="N898" s="3" t="s">
        <v>1675</v>
      </c>
      <c r="O898" s="3" t="s">
        <v>82</v>
      </c>
      <c r="P898" s="3" t="str">
        <f>"1162957353                    "</f>
        <v xml:space="preserve">1162957353                    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23.07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0</v>
      </c>
      <c r="BH898" s="3">
        <v>1</v>
      </c>
      <c r="BI898" s="3">
        <v>1</v>
      </c>
      <c r="BJ898" s="3">
        <v>0.2</v>
      </c>
      <c r="BK898" s="3">
        <v>1</v>
      </c>
      <c r="BL898" s="3">
        <v>59.12</v>
      </c>
      <c r="BM898" s="3">
        <v>8.8699999999999992</v>
      </c>
      <c r="BN898" s="3">
        <v>67.989999999999995</v>
      </c>
      <c r="BO898" s="3">
        <v>67.989999999999995</v>
      </c>
      <c r="BQ898" s="3" t="s">
        <v>1676</v>
      </c>
      <c r="BR898" s="3" t="s">
        <v>84</v>
      </c>
      <c r="BS898" s="4">
        <v>45247</v>
      </c>
      <c r="BT898" s="5">
        <v>0.30555555555555552</v>
      </c>
      <c r="BU898" s="3" t="s">
        <v>1677</v>
      </c>
      <c r="BV898" s="3" t="s">
        <v>94</v>
      </c>
      <c r="BY898" s="3">
        <v>1200</v>
      </c>
      <c r="CA898" s="3" t="s">
        <v>1327</v>
      </c>
      <c r="CC898" s="3" t="s">
        <v>557</v>
      </c>
      <c r="CD898" s="3">
        <v>1502</v>
      </c>
      <c r="CE898" s="3" t="s">
        <v>90</v>
      </c>
      <c r="CF898" s="4">
        <v>45248</v>
      </c>
      <c r="CI898" s="3">
        <v>1</v>
      </c>
      <c r="CJ898" s="3">
        <v>1</v>
      </c>
      <c r="CK898" s="3">
        <v>22</v>
      </c>
      <c r="CL898" s="3" t="s">
        <v>86</v>
      </c>
    </row>
    <row r="899" spans="1:90" x14ac:dyDescent="0.3">
      <c r="A899" s="3" t="s">
        <v>72</v>
      </c>
      <c r="B899" s="3" t="s">
        <v>73</v>
      </c>
      <c r="C899" s="3" t="s">
        <v>74</v>
      </c>
      <c r="E899" s="3" t="str">
        <f>"080055905489"</f>
        <v>080055905489</v>
      </c>
      <c r="F899" s="4">
        <v>45246</v>
      </c>
      <c r="G899" s="3">
        <v>202408</v>
      </c>
      <c r="H899" s="3" t="s">
        <v>75</v>
      </c>
      <c r="I899" s="3" t="s">
        <v>76</v>
      </c>
      <c r="J899" s="3" t="s">
        <v>77</v>
      </c>
      <c r="K899" s="3" t="s">
        <v>78</v>
      </c>
      <c r="L899" s="3" t="s">
        <v>681</v>
      </c>
      <c r="M899" s="3" t="s">
        <v>682</v>
      </c>
      <c r="N899" s="3" t="s">
        <v>683</v>
      </c>
      <c r="O899" s="3" t="s">
        <v>82</v>
      </c>
      <c r="P899" s="3" t="str">
        <f>"1162957339                    "</f>
        <v xml:space="preserve">1162957339                    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  <c r="AD899" s="3">
        <v>0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0</v>
      </c>
      <c r="AL899" s="3">
        <v>0</v>
      </c>
      <c r="AM899" s="3">
        <v>0</v>
      </c>
      <c r="AN899" s="3">
        <v>0</v>
      </c>
      <c r="AO899" s="3">
        <v>0</v>
      </c>
      <c r="AP899" s="3">
        <v>0</v>
      </c>
      <c r="AQ899" s="3">
        <v>23.07</v>
      </c>
      <c r="AR899" s="3">
        <v>0</v>
      </c>
      <c r="AS899" s="3">
        <v>0</v>
      </c>
      <c r="AT899" s="3">
        <v>0</v>
      </c>
      <c r="AU899" s="3">
        <v>0</v>
      </c>
      <c r="AV899" s="3">
        <v>0</v>
      </c>
      <c r="AW899" s="3">
        <v>0</v>
      </c>
      <c r="AX899" s="3">
        <v>0</v>
      </c>
      <c r="AY899" s="3">
        <v>0</v>
      </c>
      <c r="AZ899" s="3">
        <v>0</v>
      </c>
      <c r="BA899" s="3">
        <v>0</v>
      </c>
      <c r="BB899" s="3">
        <v>0</v>
      </c>
      <c r="BC899" s="3">
        <v>0</v>
      </c>
      <c r="BD899" s="3">
        <v>0</v>
      </c>
      <c r="BE899" s="3">
        <v>0</v>
      </c>
      <c r="BF899" s="3">
        <v>0</v>
      </c>
      <c r="BG899" s="3">
        <v>0</v>
      </c>
      <c r="BH899" s="3">
        <v>1</v>
      </c>
      <c r="BI899" s="3">
        <v>2</v>
      </c>
      <c r="BJ899" s="3">
        <v>0.6</v>
      </c>
      <c r="BK899" s="3">
        <v>2</v>
      </c>
      <c r="BL899" s="3">
        <v>59.12</v>
      </c>
      <c r="BM899" s="3">
        <v>8.8699999999999992</v>
      </c>
      <c r="BN899" s="3">
        <v>67.989999999999995</v>
      </c>
      <c r="BO899" s="3">
        <v>67.989999999999995</v>
      </c>
      <c r="BQ899" s="3" t="s">
        <v>684</v>
      </c>
      <c r="BR899" s="3" t="s">
        <v>84</v>
      </c>
      <c r="BS899" s="4">
        <v>45247</v>
      </c>
      <c r="BT899" s="5">
        <v>0.35416666666666669</v>
      </c>
      <c r="BU899" s="3" t="s">
        <v>1669</v>
      </c>
      <c r="BV899" s="3" t="s">
        <v>94</v>
      </c>
      <c r="BY899" s="3">
        <v>3024</v>
      </c>
      <c r="CA899" s="3" t="s">
        <v>953</v>
      </c>
      <c r="CC899" s="3" t="s">
        <v>682</v>
      </c>
      <c r="CD899" s="3">
        <v>1724</v>
      </c>
      <c r="CE899" s="3" t="s">
        <v>90</v>
      </c>
      <c r="CF899" s="4">
        <v>45247</v>
      </c>
      <c r="CI899" s="3">
        <v>1</v>
      </c>
      <c r="CJ899" s="3">
        <v>1</v>
      </c>
      <c r="CK899" s="3">
        <v>22</v>
      </c>
      <c r="CL899" s="3" t="s">
        <v>86</v>
      </c>
    </row>
    <row r="900" spans="1:90" x14ac:dyDescent="0.3">
      <c r="A900" s="3" t="s">
        <v>72</v>
      </c>
      <c r="B900" s="3" t="s">
        <v>73</v>
      </c>
      <c r="C900" s="3" t="s">
        <v>74</v>
      </c>
      <c r="E900" s="3" t="str">
        <f>"080055905501"</f>
        <v>080055905501</v>
      </c>
      <c r="F900" s="4">
        <v>45246</v>
      </c>
      <c r="G900" s="3">
        <v>202408</v>
      </c>
      <c r="H900" s="3" t="s">
        <v>75</v>
      </c>
      <c r="I900" s="3" t="s">
        <v>76</v>
      </c>
      <c r="J900" s="3" t="s">
        <v>77</v>
      </c>
      <c r="K900" s="3" t="s">
        <v>78</v>
      </c>
      <c r="L900" s="3" t="s">
        <v>256</v>
      </c>
      <c r="M900" s="3" t="s">
        <v>257</v>
      </c>
      <c r="N900" s="3" t="s">
        <v>258</v>
      </c>
      <c r="O900" s="3" t="s">
        <v>82</v>
      </c>
      <c r="P900" s="3" t="str">
        <f>"1162957350                    "</f>
        <v xml:space="preserve">1162957350                    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0</v>
      </c>
      <c r="AA900" s="3">
        <v>0</v>
      </c>
      <c r="AB900" s="3">
        <v>0</v>
      </c>
      <c r="AC900" s="3">
        <v>0</v>
      </c>
      <c r="AD900" s="3">
        <v>0</v>
      </c>
      <c r="AE900" s="3">
        <v>0</v>
      </c>
      <c r="AF900" s="3">
        <v>0</v>
      </c>
      <c r="AG900" s="3">
        <v>0</v>
      </c>
      <c r="AH900" s="3">
        <v>0</v>
      </c>
      <c r="AI900" s="3">
        <v>0</v>
      </c>
      <c r="AJ900" s="3">
        <v>0</v>
      </c>
      <c r="AK900" s="3">
        <v>0</v>
      </c>
      <c r="AL900" s="3">
        <v>0</v>
      </c>
      <c r="AM900" s="3">
        <v>0</v>
      </c>
      <c r="AN900" s="3">
        <v>0</v>
      </c>
      <c r="AO900" s="3">
        <v>0</v>
      </c>
      <c r="AP900" s="3">
        <v>0</v>
      </c>
      <c r="AQ900" s="3">
        <v>29.54</v>
      </c>
      <c r="AR900" s="3">
        <v>0</v>
      </c>
      <c r="AS900" s="3">
        <v>0</v>
      </c>
      <c r="AT900" s="3">
        <v>0</v>
      </c>
      <c r="AU900" s="3">
        <v>0</v>
      </c>
      <c r="AV900" s="3">
        <v>0</v>
      </c>
      <c r="AW900" s="3">
        <v>0</v>
      </c>
      <c r="AX900" s="3">
        <v>0</v>
      </c>
      <c r="AY900" s="3">
        <v>0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0</v>
      </c>
      <c r="BF900" s="3">
        <v>0</v>
      </c>
      <c r="BG900" s="3">
        <v>0</v>
      </c>
      <c r="BH900" s="3">
        <v>1</v>
      </c>
      <c r="BI900" s="3">
        <v>1</v>
      </c>
      <c r="BJ900" s="3">
        <v>0.2</v>
      </c>
      <c r="BK900" s="3">
        <v>1</v>
      </c>
      <c r="BL900" s="3">
        <v>75.69</v>
      </c>
      <c r="BM900" s="3">
        <v>11.35</v>
      </c>
      <c r="BN900" s="3">
        <v>87.04</v>
      </c>
      <c r="BO900" s="3">
        <v>87.04</v>
      </c>
      <c r="BQ900" s="3" t="s">
        <v>259</v>
      </c>
      <c r="BR900" s="3" t="s">
        <v>84</v>
      </c>
      <c r="BS900" s="4">
        <v>45247</v>
      </c>
      <c r="BT900" s="5">
        <v>0.34097222222222223</v>
      </c>
      <c r="BU900" s="3" t="s">
        <v>1601</v>
      </c>
      <c r="BV900" s="3" t="s">
        <v>94</v>
      </c>
      <c r="BY900" s="3">
        <v>1200</v>
      </c>
      <c r="CA900" s="3" t="s">
        <v>723</v>
      </c>
      <c r="CC900" s="3" t="s">
        <v>257</v>
      </c>
      <c r="CD900" s="3">
        <v>6230</v>
      </c>
      <c r="CE900" s="3" t="s">
        <v>90</v>
      </c>
      <c r="CF900" s="4">
        <v>45247</v>
      </c>
      <c r="CI900" s="3">
        <v>1</v>
      </c>
      <c r="CJ900" s="3">
        <v>1</v>
      </c>
      <c r="CK900" s="3">
        <v>21</v>
      </c>
      <c r="CL900" s="3" t="s">
        <v>86</v>
      </c>
    </row>
    <row r="901" spans="1:90" x14ac:dyDescent="0.3">
      <c r="A901" s="3" t="s">
        <v>72</v>
      </c>
      <c r="B901" s="3" t="s">
        <v>73</v>
      </c>
      <c r="C901" s="3" t="s">
        <v>74</v>
      </c>
      <c r="E901" s="3" t="str">
        <f>"080055906558"</f>
        <v>080055906558</v>
      </c>
      <c r="F901" s="4">
        <v>45246</v>
      </c>
      <c r="G901" s="3">
        <v>202408</v>
      </c>
      <c r="H901" s="3" t="s">
        <v>75</v>
      </c>
      <c r="I901" s="3" t="s">
        <v>76</v>
      </c>
      <c r="J901" s="3" t="s">
        <v>77</v>
      </c>
      <c r="K901" s="3" t="s">
        <v>78</v>
      </c>
      <c r="L901" s="3" t="s">
        <v>147</v>
      </c>
      <c r="M901" s="3" t="s">
        <v>148</v>
      </c>
      <c r="N901" s="3" t="s">
        <v>1678</v>
      </c>
      <c r="O901" s="3" t="s">
        <v>82</v>
      </c>
      <c r="P901" s="3" t="str">
        <f>"1162957375                    "</f>
        <v xml:space="preserve">1162957375                    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0</v>
      </c>
      <c r="AK901" s="3">
        <v>0</v>
      </c>
      <c r="AL901" s="3">
        <v>0</v>
      </c>
      <c r="AM901" s="3">
        <v>0</v>
      </c>
      <c r="AN901" s="3">
        <v>0</v>
      </c>
      <c r="AO901" s="3">
        <v>0</v>
      </c>
      <c r="AP901" s="3">
        <v>0</v>
      </c>
      <c r="AQ901" s="3">
        <v>29.54</v>
      </c>
      <c r="AR901" s="3">
        <v>0</v>
      </c>
      <c r="AS901" s="3">
        <v>0</v>
      </c>
      <c r="AT901" s="3">
        <v>0</v>
      </c>
      <c r="AU901" s="3">
        <v>0</v>
      </c>
      <c r="AV901" s="3">
        <v>0</v>
      </c>
      <c r="AW901" s="3">
        <v>0</v>
      </c>
      <c r="AX901" s="3">
        <v>0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0</v>
      </c>
      <c r="BF901" s="3">
        <v>0</v>
      </c>
      <c r="BG901" s="3">
        <v>0</v>
      </c>
      <c r="BH901" s="3">
        <v>1</v>
      </c>
      <c r="BI901" s="3">
        <v>1</v>
      </c>
      <c r="BJ901" s="3">
        <v>0.2</v>
      </c>
      <c r="BK901" s="3">
        <v>1</v>
      </c>
      <c r="BL901" s="3">
        <v>75.69</v>
      </c>
      <c r="BM901" s="3">
        <v>11.35</v>
      </c>
      <c r="BN901" s="3">
        <v>87.04</v>
      </c>
      <c r="BO901" s="3">
        <v>87.04</v>
      </c>
      <c r="BQ901" s="3" t="s">
        <v>1679</v>
      </c>
      <c r="BR901" s="3" t="s">
        <v>84</v>
      </c>
      <c r="BS901" s="4">
        <v>45251</v>
      </c>
      <c r="BT901" s="5">
        <v>0.43055555555555558</v>
      </c>
      <c r="BU901" s="3" t="s">
        <v>772</v>
      </c>
      <c r="BV901" s="3" t="s">
        <v>86</v>
      </c>
      <c r="BY901" s="3">
        <v>1200</v>
      </c>
      <c r="CC901" s="3" t="s">
        <v>148</v>
      </c>
      <c r="CD901" s="3">
        <v>200</v>
      </c>
      <c r="CE901" s="3" t="s">
        <v>90</v>
      </c>
      <c r="CF901" s="4">
        <v>45252</v>
      </c>
      <c r="CI901" s="3">
        <v>1</v>
      </c>
      <c r="CJ901" s="3">
        <v>3</v>
      </c>
      <c r="CK901" s="3">
        <v>21</v>
      </c>
      <c r="CL901" s="3" t="s">
        <v>86</v>
      </c>
    </row>
    <row r="902" spans="1:90" x14ac:dyDescent="0.3">
      <c r="A902" s="3" t="s">
        <v>72</v>
      </c>
      <c r="B902" s="3" t="s">
        <v>73</v>
      </c>
      <c r="C902" s="3" t="s">
        <v>74</v>
      </c>
      <c r="E902" s="3" t="str">
        <f>"080055909095"</f>
        <v>080055909095</v>
      </c>
      <c r="F902" s="4">
        <v>45246</v>
      </c>
      <c r="G902" s="3">
        <v>202408</v>
      </c>
      <c r="H902" s="3" t="s">
        <v>75</v>
      </c>
      <c r="I902" s="3" t="s">
        <v>76</v>
      </c>
      <c r="J902" s="3" t="s">
        <v>77</v>
      </c>
      <c r="K902" s="3" t="s">
        <v>78</v>
      </c>
      <c r="L902" s="3" t="s">
        <v>193</v>
      </c>
      <c r="M902" s="3" t="s">
        <v>194</v>
      </c>
      <c r="N902" s="3" t="s">
        <v>326</v>
      </c>
      <c r="O902" s="3" t="s">
        <v>82</v>
      </c>
      <c r="P902" s="3" t="str">
        <f>"1162957392                    "</f>
        <v xml:space="preserve">1162957392                    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  <c r="AD902" s="3">
        <v>0</v>
      </c>
      <c r="AE902" s="3">
        <v>0</v>
      </c>
      <c r="AF902" s="3">
        <v>0</v>
      </c>
      <c r="AG902" s="3">
        <v>0</v>
      </c>
      <c r="AH902" s="3">
        <v>0</v>
      </c>
      <c r="AI902" s="3">
        <v>0</v>
      </c>
      <c r="AJ902" s="3">
        <v>0</v>
      </c>
      <c r="AK902" s="3">
        <v>0</v>
      </c>
      <c r="AL902" s="3">
        <v>0</v>
      </c>
      <c r="AM902" s="3">
        <v>0</v>
      </c>
      <c r="AN902" s="3">
        <v>0</v>
      </c>
      <c r="AO902" s="3">
        <v>0</v>
      </c>
      <c r="AP902" s="3">
        <v>0</v>
      </c>
      <c r="AQ902" s="3">
        <v>29.54</v>
      </c>
      <c r="AR902" s="3">
        <v>0</v>
      </c>
      <c r="AS902" s="3">
        <v>0</v>
      </c>
      <c r="AT902" s="3">
        <v>0</v>
      </c>
      <c r="AU902" s="3">
        <v>0</v>
      </c>
      <c r="AV902" s="3">
        <v>0</v>
      </c>
      <c r="AW902" s="3">
        <v>0</v>
      </c>
      <c r="AX902" s="3">
        <v>0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0</v>
      </c>
      <c r="BF902" s="3">
        <v>0</v>
      </c>
      <c r="BG902" s="3">
        <v>0</v>
      </c>
      <c r="BH902" s="3">
        <v>1</v>
      </c>
      <c r="BI902" s="3">
        <v>1</v>
      </c>
      <c r="BJ902" s="3">
        <v>0.2</v>
      </c>
      <c r="BK902" s="3">
        <v>1</v>
      </c>
      <c r="BL902" s="3">
        <v>75.69</v>
      </c>
      <c r="BM902" s="3">
        <v>11.35</v>
      </c>
      <c r="BN902" s="3">
        <v>87.04</v>
      </c>
      <c r="BO902" s="3">
        <v>87.04</v>
      </c>
      <c r="BQ902" s="3" t="s">
        <v>327</v>
      </c>
      <c r="BR902" s="3" t="s">
        <v>84</v>
      </c>
      <c r="BS902" s="4">
        <v>45247</v>
      </c>
      <c r="BT902" s="5">
        <v>0.41666666666666669</v>
      </c>
      <c r="BU902" s="3" t="s">
        <v>1680</v>
      </c>
      <c r="BV902" s="3" t="s">
        <v>94</v>
      </c>
      <c r="BY902" s="3">
        <v>1200</v>
      </c>
      <c r="CA902" s="3" t="s">
        <v>1681</v>
      </c>
      <c r="CC902" s="3" t="s">
        <v>194</v>
      </c>
      <c r="CD902" s="3">
        <v>6001</v>
      </c>
      <c r="CE902" s="3" t="s">
        <v>90</v>
      </c>
      <c r="CF902" s="4">
        <v>45247</v>
      </c>
      <c r="CI902" s="3">
        <v>1</v>
      </c>
      <c r="CJ902" s="3">
        <v>1</v>
      </c>
      <c r="CK902" s="3">
        <v>21</v>
      </c>
      <c r="CL902" s="3" t="s">
        <v>86</v>
      </c>
    </row>
    <row r="903" spans="1:90" x14ac:dyDescent="0.3">
      <c r="A903" s="3" t="s">
        <v>72</v>
      </c>
      <c r="B903" s="3" t="s">
        <v>73</v>
      </c>
      <c r="C903" s="3" t="s">
        <v>74</v>
      </c>
      <c r="E903" s="3" t="str">
        <f>"080055905514"</f>
        <v>080055905514</v>
      </c>
      <c r="F903" s="4">
        <v>45246</v>
      </c>
      <c r="G903" s="3">
        <v>202408</v>
      </c>
      <c r="H903" s="3" t="s">
        <v>75</v>
      </c>
      <c r="I903" s="3" t="s">
        <v>76</v>
      </c>
      <c r="J903" s="3" t="s">
        <v>77</v>
      </c>
      <c r="K903" s="3" t="s">
        <v>78</v>
      </c>
      <c r="L903" s="3" t="s">
        <v>75</v>
      </c>
      <c r="M903" s="3" t="s">
        <v>76</v>
      </c>
      <c r="N903" s="3" t="s">
        <v>312</v>
      </c>
      <c r="O903" s="3" t="s">
        <v>82</v>
      </c>
      <c r="P903" s="3" t="str">
        <f>"1162957327                    "</f>
        <v xml:space="preserve">1162957327                    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  <c r="AD903" s="3">
        <v>0</v>
      </c>
      <c r="AE903" s="3">
        <v>0</v>
      </c>
      <c r="AF903" s="3">
        <v>0</v>
      </c>
      <c r="AG903" s="3">
        <v>0</v>
      </c>
      <c r="AH903" s="3">
        <v>0</v>
      </c>
      <c r="AI903" s="3">
        <v>0</v>
      </c>
      <c r="AJ903" s="3">
        <v>0</v>
      </c>
      <c r="AK903" s="3">
        <v>0</v>
      </c>
      <c r="AL903" s="3">
        <v>0</v>
      </c>
      <c r="AM903" s="3">
        <v>0</v>
      </c>
      <c r="AN903" s="3">
        <v>0</v>
      </c>
      <c r="AO903" s="3">
        <v>0</v>
      </c>
      <c r="AP903" s="3">
        <v>0</v>
      </c>
      <c r="AQ903" s="3">
        <v>23.07</v>
      </c>
      <c r="AR903" s="3">
        <v>0</v>
      </c>
      <c r="AS903" s="3">
        <v>0</v>
      </c>
      <c r="AT903" s="3">
        <v>0</v>
      </c>
      <c r="AU903" s="3">
        <v>0</v>
      </c>
      <c r="AV903" s="3">
        <v>0</v>
      </c>
      <c r="AW903" s="3">
        <v>0</v>
      </c>
      <c r="AX903" s="3">
        <v>0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0</v>
      </c>
      <c r="BF903" s="3">
        <v>0</v>
      </c>
      <c r="BG903" s="3">
        <v>0</v>
      </c>
      <c r="BH903" s="3">
        <v>1</v>
      </c>
      <c r="BI903" s="3">
        <v>1</v>
      </c>
      <c r="BJ903" s="3">
        <v>0.2</v>
      </c>
      <c r="BK903" s="3">
        <v>1</v>
      </c>
      <c r="BL903" s="3">
        <v>59.12</v>
      </c>
      <c r="BM903" s="3">
        <v>8.8699999999999992</v>
      </c>
      <c r="BN903" s="3">
        <v>67.989999999999995</v>
      </c>
      <c r="BO903" s="3">
        <v>67.989999999999995</v>
      </c>
      <c r="BQ903" s="3" t="s">
        <v>910</v>
      </c>
      <c r="BR903" s="3" t="s">
        <v>84</v>
      </c>
      <c r="BS903" s="4">
        <v>45247</v>
      </c>
      <c r="BT903" s="5">
        <v>0.37361111111111112</v>
      </c>
      <c r="BU903" s="3" t="s">
        <v>675</v>
      </c>
      <c r="BV903" s="3" t="s">
        <v>94</v>
      </c>
      <c r="BY903" s="3">
        <v>1200</v>
      </c>
      <c r="CA903" s="3" t="s">
        <v>676</v>
      </c>
      <c r="CC903" s="3" t="s">
        <v>76</v>
      </c>
      <c r="CD903" s="3">
        <v>1645</v>
      </c>
      <c r="CE903" s="3" t="s">
        <v>90</v>
      </c>
      <c r="CF903" s="4">
        <v>45248</v>
      </c>
      <c r="CI903" s="3">
        <v>1</v>
      </c>
      <c r="CJ903" s="3">
        <v>1</v>
      </c>
      <c r="CK903" s="3">
        <v>22</v>
      </c>
      <c r="CL903" s="3" t="s">
        <v>86</v>
      </c>
    </row>
    <row r="904" spans="1:90" x14ac:dyDescent="0.3">
      <c r="A904" s="3" t="s">
        <v>72</v>
      </c>
      <c r="B904" s="3" t="s">
        <v>73</v>
      </c>
      <c r="C904" s="3" t="s">
        <v>74</v>
      </c>
      <c r="E904" s="3" t="str">
        <f>"080055905523"</f>
        <v>080055905523</v>
      </c>
      <c r="F904" s="4">
        <v>45246</v>
      </c>
      <c r="G904" s="3">
        <v>202408</v>
      </c>
      <c r="H904" s="3" t="s">
        <v>75</v>
      </c>
      <c r="I904" s="3" t="s">
        <v>76</v>
      </c>
      <c r="J904" s="3" t="s">
        <v>77</v>
      </c>
      <c r="K904" s="3" t="s">
        <v>78</v>
      </c>
      <c r="L904" s="3" t="s">
        <v>256</v>
      </c>
      <c r="M904" s="3" t="s">
        <v>257</v>
      </c>
      <c r="N904" s="3" t="s">
        <v>258</v>
      </c>
      <c r="O904" s="3" t="s">
        <v>82</v>
      </c>
      <c r="P904" s="3" t="str">
        <f>"1162957348                    "</f>
        <v xml:space="preserve">1162957348                    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29.54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1</v>
      </c>
      <c r="BI904" s="3">
        <v>1</v>
      </c>
      <c r="BJ904" s="3">
        <v>0.2</v>
      </c>
      <c r="BK904" s="3">
        <v>1</v>
      </c>
      <c r="BL904" s="3">
        <v>75.69</v>
      </c>
      <c r="BM904" s="3">
        <v>11.35</v>
      </c>
      <c r="BN904" s="3">
        <v>87.04</v>
      </c>
      <c r="BO904" s="3">
        <v>87.04</v>
      </c>
      <c r="BQ904" s="3" t="s">
        <v>259</v>
      </c>
      <c r="BR904" s="3" t="s">
        <v>84</v>
      </c>
      <c r="BS904" s="4">
        <v>45247</v>
      </c>
      <c r="BT904" s="5">
        <v>0.34236111111111112</v>
      </c>
      <c r="BU904" s="3" t="s">
        <v>1601</v>
      </c>
      <c r="BV904" s="3" t="s">
        <v>94</v>
      </c>
      <c r="BY904" s="3">
        <v>1200</v>
      </c>
      <c r="CA904" s="3" t="s">
        <v>723</v>
      </c>
      <c r="CC904" s="3" t="s">
        <v>257</v>
      </c>
      <c r="CD904" s="3">
        <v>6230</v>
      </c>
      <c r="CE904" s="3" t="s">
        <v>90</v>
      </c>
      <c r="CF904" s="4">
        <v>45247</v>
      </c>
      <c r="CI904" s="3">
        <v>1</v>
      </c>
      <c r="CJ904" s="3">
        <v>1</v>
      </c>
      <c r="CK904" s="3">
        <v>21</v>
      </c>
      <c r="CL904" s="3" t="s">
        <v>86</v>
      </c>
    </row>
    <row r="905" spans="1:90" x14ac:dyDescent="0.3">
      <c r="A905" s="3" t="s">
        <v>72</v>
      </c>
      <c r="B905" s="3" t="s">
        <v>73</v>
      </c>
      <c r="C905" s="3" t="s">
        <v>74</v>
      </c>
      <c r="E905" s="3" t="str">
        <f>"080055905537"</f>
        <v>080055905537</v>
      </c>
      <c r="F905" s="4">
        <v>45246</v>
      </c>
      <c r="G905" s="3">
        <v>202408</v>
      </c>
      <c r="H905" s="3" t="s">
        <v>75</v>
      </c>
      <c r="I905" s="3" t="s">
        <v>76</v>
      </c>
      <c r="J905" s="3" t="s">
        <v>77</v>
      </c>
      <c r="K905" s="3" t="s">
        <v>78</v>
      </c>
      <c r="L905" s="3" t="s">
        <v>256</v>
      </c>
      <c r="M905" s="3" t="s">
        <v>257</v>
      </c>
      <c r="N905" s="3" t="s">
        <v>258</v>
      </c>
      <c r="O905" s="3" t="s">
        <v>82</v>
      </c>
      <c r="P905" s="3" t="str">
        <f>"1162957359                    "</f>
        <v xml:space="preserve">1162957359                    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0</v>
      </c>
      <c r="AL905" s="3">
        <v>0</v>
      </c>
      <c r="AM905" s="3">
        <v>0</v>
      </c>
      <c r="AN905" s="3">
        <v>0</v>
      </c>
      <c r="AO905" s="3">
        <v>0</v>
      </c>
      <c r="AP905" s="3">
        <v>0</v>
      </c>
      <c r="AQ905" s="3">
        <v>29.54</v>
      </c>
      <c r="AR905" s="3">
        <v>0</v>
      </c>
      <c r="AS905" s="3">
        <v>0</v>
      </c>
      <c r="AT905" s="3">
        <v>0</v>
      </c>
      <c r="AU905" s="3">
        <v>0</v>
      </c>
      <c r="AV905" s="3">
        <v>0</v>
      </c>
      <c r="AW905" s="3">
        <v>0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1</v>
      </c>
      <c r="BI905" s="3">
        <v>1</v>
      </c>
      <c r="BJ905" s="3">
        <v>0.2</v>
      </c>
      <c r="BK905" s="3">
        <v>1</v>
      </c>
      <c r="BL905" s="3">
        <v>75.69</v>
      </c>
      <c r="BM905" s="3">
        <v>11.35</v>
      </c>
      <c r="BN905" s="3">
        <v>87.04</v>
      </c>
      <c r="BO905" s="3">
        <v>87.04</v>
      </c>
      <c r="BQ905" s="3" t="s">
        <v>259</v>
      </c>
      <c r="BR905" s="3" t="s">
        <v>84</v>
      </c>
      <c r="BS905" s="4">
        <v>45247</v>
      </c>
      <c r="BT905" s="5">
        <v>0.34027777777777773</v>
      </c>
      <c r="BU905" s="3" t="s">
        <v>1601</v>
      </c>
      <c r="BV905" s="3" t="s">
        <v>94</v>
      </c>
      <c r="BY905" s="3">
        <v>1200</v>
      </c>
      <c r="CA905" s="3" t="s">
        <v>723</v>
      </c>
      <c r="CC905" s="3" t="s">
        <v>257</v>
      </c>
      <c r="CD905" s="3">
        <v>6230</v>
      </c>
      <c r="CE905" s="3" t="s">
        <v>90</v>
      </c>
      <c r="CF905" s="4">
        <v>45247</v>
      </c>
      <c r="CI905" s="3">
        <v>1</v>
      </c>
      <c r="CJ905" s="3">
        <v>1</v>
      </c>
      <c r="CK905" s="3">
        <v>21</v>
      </c>
      <c r="CL905" s="3" t="s">
        <v>86</v>
      </c>
    </row>
    <row r="906" spans="1:90" x14ac:dyDescent="0.3">
      <c r="A906" s="3" t="s">
        <v>72</v>
      </c>
      <c r="B906" s="3" t="s">
        <v>73</v>
      </c>
      <c r="C906" s="3" t="s">
        <v>74</v>
      </c>
      <c r="E906" s="3" t="str">
        <f>"080055905546"</f>
        <v>080055905546</v>
      </c>
      <c r="F906" s="4">
        <v>45246</v>
      </c>
      <c r="G906" s="3">
        <v>202408</v>
      </c>
      <c r="H906" s="3" t="s">
        <v>75</v>
      </c>
      <c r="I906" s="3" t="s">
        <v>76</v>
      </c>
      <c r="J906" s="3" t="s">
        <v>77</v>
      </c>
      <c r="K906" s="3" t="s">
        <v>78</v>
      </c>
      <c r="L906" s="3" t="s">
        <v>154</v>
      </c>
      <c r="M906" s="3" t="s">
        <v>155</v>
      </c>
      <c r="N906" s="3" t="s">
        <v>1614</v>
      </c>
      <c r="O906" s="3" t="s">
        <v>82</v>
      </c>
      <c r="P906" s="3" t="str">
        <f>"1162957335                    "</f>
        <v xml:space="preserve">1162957335                    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0</v>
      </c>
      <c r="AA906" s="3">
        <v>0</v>
      </c>
      <c r="AB906" s="3">
        <v>0</v>
      </c>
      <c r="AC906" s="3">
        <v>0</v>
      </c>
      <c r="AD906" s="3">
        <v>0</v>
      </c>
      <c r="AE906" s="3">
        <v>0</v>
      </c>
      <c r="AF906" s="3">
        <v>0</v>
      </c>
      <c r="AG906" s="3">
        <v>0</v>
      </c>
      <c r="AH906" s="3">
        <v>0</v>
      </c>
      <c r="AI906" s="3">
        <v>0</v>
      </c>
      <c r="AJ906" s="3">
        <v>0</v>
      </c>
      <c r="AK906" s="3">
        <v>0</v>
      </c>
      <c r="AL906" s="3">
        <v>0</v>
      </c>
      <c r="AM906" s="3">
        <v>0</v>
      </c>
      <c r="AN906" s="3">
        <v>0</v>
      </c>
      <c r="AO906" s="3">
        <v>0</v>
      </c>
      <c r="AP906" s="3">
        <v>0</v>
      </c>
      <c r="AQ906" s="3">
        <v>23.07</v>
      </c>
      <c r="AR906" s="3">
        <v>0</v>
      </c>
      <c r="AS906" s="3">
        <v>0</v>
      </c>
      <c r="AT906" s="3">
        <v>0</v>
      </c>
      <c r="AU906" s="3">
        <v>0</v>
      </c>
      <c r="AV906" s="3">
        <v>0</v>
      </c>
      <c r="AW906" s="3">
        <v>0</v>
      </c>
      <c r="AX906" s="3">
        <v>0</v>
      </c>
      <c r="AY906" s="3">
        <v>0</v>
      </c>
      <c r="AZ906" s="3">
        <v>0</v>
      </c>
      <c r="BA906" s="3">
        <v>0</v>
      </c>
      <c r="BB906" s="3">
        <v>0</v>
      </c>
      <c r="BC906" s="3">
        <v>0</v>
      </c>
      <c r="BD906" s="3">
        <v>0</v>
      </c>
      <c r="BE906" s="3">
        <v>0</v>
      </c>
      <c r="BF906" s="3">
        <v>0</v>
      </c>
      <c r="BG906" s="3">
        <v>0</v>
      </c>
      <c r="BH906" s="3">
        <v>1</v>
      </c>
      <c r="BI906" s="3">
        <v>1</v>
      </c>
      <c r="BJ906" s="3">
        <v>0.2</v>
      </c>
      <c r="BK906" s="3">
        <v>1</v>
      </c>
      <c r="BL906" s="3">
        <v>59.12</v>
      </c>
      <c r="BM906" s="3">
        <v>8.8699999999999992</v>
      </c>
      <c r="BN906" s="3">
        <v>67.989999999999995</v>
      </c>
      <c r="BO906" s="3">
        <v>67.989999999999995</v>
      </c>
      <c r="BQ906" s="3" t="s">
        <v>1615</v>
      </c>
      <c r="BR906" s="3" t="s">
        <v>84</v>
      </c>
      <c r="BS906" s="4">
        <v>45247</v>
      </c>
      <c r="BT906" s="5">
        <v>0.3840277777777778</v>
      </c>
      <c r="BU906" s="3" t="s">
        <v>1682</v>
      </c>
      <c r="BV906" s="3" t="s">
        <v>94</v>
      </c>
      <c r="BY906" s="3">
        <v>1200</v>
      </c>
      <c r="CA906" s="3" t="s">
        <v>1683</v>
      </c>
      <c r="CC906" s="3" t="s">
        <v>155</v>
      </c>
      <c r="CD906" s="3">
        <v>1428</v>
      </c>
      <c r="CE906" s="3" t="s">
        <v>90</v>
      </c>
      <c r="CF906" s="4">
        <v>45247</v>
      </c>
      <c r="CI906" s="3">
        <v>1</v>
      </c>
      <c r="CJ906" s="3">
        <v>1</v>
      </c>
      <c r="CK906" s="3">
        <v>22</v>
      </c>
      <c r="CL906" s="3" t="s">
        <v>86</v>
      </c>
    </row>
    <row r="907" spans="1:90" x14ac:dyDescent="0.3">
      <c r="A907" s="3" t="s">
        <v>72</v>
      </c>
      <c r="B907" s="3" t="s">
        <v>73</v>
      </c>
      <c r="C907" s="3" t="s">
        <v>74</v>
      </c>
      <c r="E907" s="3" t="str">
        <f>"080055905564"</f>
        <v>080055905564</v>
      </c>
      <c r="F907" s="4">
        <v>45246</v>
      </c>
      <c r="G907" s="3">
        <v>202408</v>
      </c>
      <c r="H907" s="3" t="s">
        <v>75</v>
      </c>
      <c r="I907" s="3" t="s">
        <v>76</v>
      </c>
      <c r="J907" s="3" t="s">
        <v>77</v>
      </c>
      <c r="K907" s="3" t="s">
        <v>78</v>
      </c>
      <c r="L907" s="3" t="s">
        <v>137</v>
      </c>
      <c r="M907" s="3" t="s">
        <v>138</v>
      </c>
      <c r="N907" s="3" t="s">
        <v>1684</v>
      </c>
      <c r="O907" s="3" t="s">
        <v>82</v>
      </c>
      <c r="P907" s="3" t="str">
        <f>"1162957340                    "</f>
        <v xml:space="preserve">1162957340                    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29.54</v>
      </c>
      <c r="AR907" s="3">
        <v>0</v>
      </c>
      <c r="AS907" s="3">
        <v>0</v>
      </c>
      <c r="AT907" s="3">
        <v>0</v>
      </c>
      <c r="AU907" s="3">
        <v>0</v>
      </c>
      <c r="AV907" s="3">
        <v>0</v>
      </c>
      <c r="AW907" s="3">
        <v>0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1</v>
      </c>
      <c r="BI907" s="3">
        <v>1</v>
      </c>
      <c r="BJ907" s="3">
        <v>0.2</v>
      </c>
      <c r="BK907" s="3">
        <v>1</v>
      </c>
      <c r="BL907" s="3">
        <v>75.69</v>
      </c>
      <c r="BM907" s="3">
        <v>11.35</v>
      </c>
      <c r="BN907" s="3">
        <v>87.04</v>
      </c>
      <c r="BO907" s="3">
        <v>87.04</v>
      </c>
      <c r="BQ907" s="3" t="s">
        <v>1685</v>
      </c>
      <c r="BR907" s="3" t="s">
        <v>84</v>
      </c>
      <c r="BS907" s="4">
        <v>45247</v>
      </c>
      <c r="BT907" s="5">
        <v>0.42291666666666666</v>
      </c>
      <c r="BU907" s="3" t="s">
        <v>1686</v>
      </c>
      <c r="BV907" s="3" t="s">
        <v>94</v>
      </c>
      <c r="BY907" s="3">
        <v>1200</v>
      </c>
      <c r="CA907" s="3" t="s">
        <v>1687</v>
      </c>
      <c r="CC907" s="3" t="s">
        <v>138</v>
      </c>
      <c r="CD907" s="3">
        <v>3201</v>
      </c>
      <c r="CE907" s="3" t="s">
        <v>90</v>
      </c>
      <c r="CF907" s="4">
        <v>45250</v>
      </c>
      <c r="CI907" s="3">
        <v>5</v>
      </c>
      <c r="CJ907" s="3">
        <v>1</v>
      </c>
      <c r="CK907" s="3">
        <v>21</v>
      </c>
      <c r="CL907" s="3" t="s">
        <v>86</v>
      </c>
    </row>
    <row r="908" spans="1:90" x14ac:dyDescent="0.3">
      <c r="A908" s="3" t="s">
        <v>72</v>
      </c>
      <c r="B908" s="3" t="s">
        <v>73</v>
      </c>
      <c r="C908" s="3" t="s">
        <v>74</v>
      </c>
      <c r="E908" s="3" t="str">
        <f>"080055905567"</f>
        <v>080055905567</v>
      </c>
      <c r="F908" s="4">
        <v>45246</v>
      </c>
      <c r="G908" s="3">
        <v>202408</v>
      </c>
      <c r="H908" s="3" t="s">
        <v>75</v>
      </c>
      <c r="I908" s="3" t="s">
        <v>76</v>
      </c>
      <c r="J908" s="3" t="s">
        <v>77</v>
      </c>
      <c r="K908" s="3" t="s">
        <v>78</v>
      </c>
      <c r="L908" s="3" t="s">
        <v>256</v>
      </c>
      <c r="M908" s="3" t="s">
        <v>257</v>
      </c>
      <c r="N908" s="3" t="s">
        <v>258</v>
      </c>
      <c r="O908" s="3" t="s">
        <v>82</v>
      </c>
      <c r="P908" s="3" t="str">
        <f>"1162957358                    "</f>
        <v xml:space="preserve">1162957358                    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0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29.54</v>
      </c>
      <c r="AR908" s="3">
        <v>0</v>
      </c>
      <c r="AS908" s="3">
        <v>0</v>
      </c>
      <c r="AT908" s="3">
        <v>0</v>
      </c>
      <c r="AU908" s="3">
        <v>0</v>
      </c>
      <c r="AV908" s="3">
        <v>0</v>
      </c>
      <c r="AW908" s="3">
        <v>0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0</v>
      </c>
      <c r="BH908" s="3">
        <v>1</v>
      </c>
      <c r="BI908" s="3">
        <v>1</v>
      </c>
      <c r="BJ908" s="3">
        <v>0.2</v>
      </c>
      <c r="BK908" s="3">
        <v>1</v>
      </c>
      <c r="BL908" s="3">
        <v>75.69</v>
      </c>
      <c r="BM908" s="3">
        <v>11.35</v>
      </c>
      <c r="BN908" s="3">
        <v>87.04</v>
      </c>
      <c r="BO908" s="3">
        <v>87.04</v>
      </c>
      <c r="BQ908" s="3" t="s">
        <v>259</v>
      </c>
      <c r="BR908" s="3" t="s">
        <v>84</v>
      </c>
      <c r="BS908" s="4">
        <v>45247</v>
      </c>
      <c r="BT908" s="5">
        <v>0.34097222222222223</v>
      </c>
      <c r="BU908" s="3" t="s">
        <v>1601</v>
      </c>
      <c r="BV908" s="3" t="s">
        <v>94</v>
      </c>
      <c r="BY908" s="3">
        <v>1200</v>
      </c>
      <c r="CA908" s="3" t="s">
        <v>723</v>
      </c>
      <c r="CC908" s="3" t="s">
        <v>257</v>
      </c>
      <c r="CD908" s="3">
        <v>6230</v>
      </c>
      <c r="CE908" s="3" t="s">
        <v>90</v>
      </c>
      <c r="CF908" s="4">
        <v>45247</v>
      </c>
      <c r="CI908" s="3">
        <v>1</v>
      </c>
      <c r="CJ908" s="3">
        <v>1</v>
      </c>
      <c r="CK908" s="3">
        <v>21</v>
      </c>
      <c r="CL908" s="3" t="s">
        <v>86</v>
      </c>
    </row>
    <row r="909" spans="1:90" x14ac:dyDescent="0.3">
      <c r="A909" s="3" t="s">
        <v>72</v>
      </c>
      <c r="B909" s="3" t="s">
        <v>73</v>
      </c>
      <c r="C909" s="3" t="s">
        <v>74</v>
      </c>
      <c r="E909" s="3" t="str">
        <f>"080055906279"</f>
        <v>080055906279</v>
      </c>
      <c r="F909" s="4">
        <v>45246</v>
      </c>
      <c r="G909" s="3">
        <v>202408</v>
      </c>
      <c r="H909" s="3" t="s">
        <v>75</v>
      </c>
      <c r="I909" s="3" t="s">
        <v>76</v>
      </c>
      <c r="J909" s="3" t="s">
        <v>77</v>
      </c>
      <c r="K909" s="3" t="s">
        <v>78</v>
      </c>
      <c r="L909" s="3" t="s">
        <v>256</v>
      </c>
      <c r="M909" s="3" t="s">
        <v>257</v>
      </c>
      <c r="N909" s="3" t="s">
        <v>258</v>
      </c>
      <c r="O909" s="3" t="s">
        <v>82</v>
      </c>
      <c r="P909" s="3" t="str">
        <f>"1162957319                    "</f>
        <v xml:space="preserve">1162957319                    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29.54</v>
      </c>
      <c r="AR909" s="3">
        <v>0</v>
      </c>
      <c r="AS909" s="3">
        <v>0</v>
      </c>
      <c r="AT909" s="3">
        <v>0</v>
      </c>
      <c r="AU909" s="3">
        <v>0</v>
      </c>
      <c r="AV909" s="3">
        <v>0</v>
      </c>
      <c r="AW909" s="3">
        <v>0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0</v>
      </c>
      <c r="BH909" s="3">
        <v>1</v>
      </c>
      <c r="BI909" s="3">
        <v>2</v>
      </c>
      <c r="BJ909" s="3">
        <v>1.4</v>
      </c>
      <c r="BK909" s="3">
        <v>2</v>
      </c>
      <c r="BL909" s="3">
        <v>75.69</v>
      </c>
      <c r="BM909" s="3">
        <v>11.35</v>
      </c>
      <c r="BN909" s="3">
        <v>87.04</v>
      </c>
      <c r="BO909" s="3">
        <v>87.04</v>
      </c>
      <c r="BQ909" s="3" t="s">
        <v>259</v>
      </c>
      <c r="BR909" s="3" t="s">
        <v>84</v>
      </c>
      <c r="BS909" s="4">
        <v>45247</v>
      </c>
      <c r="BT909" s="5">
        <v>0.34375</v>
      </c>
      <c r="BU909" s="3" t="s">
        <v>1601</v>
      </c>
      <c r="BV909" s="3" t="s">
        <v>94</v>
      </c>
      <c r="BY909" s="3">
        <v>7000</v>
      </c>
      <c r="CA909" s="3" t="s">
        <v>723</v>
      </c>
      <c r="CC909" s="3" t="s">
        <v>257</v>
      </c>
      <c r="CD909" s="3">
        <v>6230</v>
      </c>
      <c r="CE909" s="3" t="s">
        <v>90</v>
      </c>
      <c r="CF909" s="4">
        <v>45247</v>
      </c>
      <c r="CI909" s="3">
        <v>1</v>
      </c>
      <c r="CJ909" s="3">
        <v>1</v>
      </c>
      <c r="CK909" s="3">
        <v>21</v>
      </c>
      <c r="CL909" s="3" t="s">
        <v>86</v>
      </c>
    </row>
    <row r="910" spans="1:90" x14ac:dyDescent="0.3">
      <c r="A910" s="3" t="s">
        <v>72</v>
      </c>
      <c r="B910" s="3" t="s">
        <v>73</v>
      </c>
      <c r="C910" s="3" t="s">
        <v>74</v>
      </c>
      <c r="E910" s="3" t="str">
        <f>"080055905581"</f>
        <v>080055905581</v>
      </c>
      <c r="F910" s="4">
        <v>45246</v>
      </c>
      <c r="G910" s="3">
        <v>202408</v>
      </c>
      <c r="H910" s="3" t="s">
        <v>75</v>
      </c>
      <c r="I910" s="3" t="s">
        <v>76</v>
      </c>
      <c r="J910" s="3" t="s">
        <v>77</v>
      </c>
      <c r="K910" s="3" t="s">
        <v>78</v>
      </c>
      <c r="L910" s="3" t="s">
        <v>256</v>
      </c>
      <c r="M910" s="3" t="s">
        <v>257</v>
      </c>
      <c r="N910" s="3" t="s">
        <v>258</v>
      </c>
      <c r="O910" s="3" t="s">
        <v>82</v>
      </c>
      <c r="P910" s="3" t="str">
        <f>"1162957357                    "</f>
        <v xml:space="preserve">1162957357                    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29.54</v>
      </c>
      <c r="AR910" s="3">
        <v>0</v>
      </c>
      <c r="AS910" s="3">
        <v>0</v>
      </c>
      <c r="AT910" s="3">
        <v>0</v>
      </c>
      <c r="AU910" s="3">
        <v>0</v>
      </c>
      <c r="AV910" s="3">
        <v>0</v>
      </c>
      <c r="AW910" s="3">
        <v>0</v>
      </c>
      <c r="AX910" s="3">
        <v>0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1</v>
      </c>
      <c r="BI910" s="3">
        <v>1</v>
      </c>
      <c r="BJ910" s="3">
        <v>0.2</v>
      </c>
      <c r="BK910" s="3">
        <v>1</v>
      </c>
      <c r="BL910" s="3">
        <v>75.69</v>
      </c>
      <c r="BM910" s="3">
        <v>11.35</v>
      </c>
      <c r="BN910" s="3">
        <v>87.04</v>
      </c>
      <c r="BO910" s="3">
        <v>87.04</v>
      </c>
      <c r="BQ910" s="3" t="s">
        <v>259</v>
      </c>
      <c r="BR910" s="3" t="s">
        <v>84</v>
      </c>
      <c r="BS910" s="4">
        <v>45247</v>
      </c>
      <c r="BT910" s="5">
        <v>0.3430555555555555</v>
      </c>
      <c r="BU910" s="3" t="s">
        <v>1601</v>
      </c>
      <c r="BV910" s="3" t="s">
        <v>94</v>
      </c>
      <c r="BY910" s="3">
        <v>1200</v>
      </c>
      <c r="CA910" s="3" t="s">
        <v>723</v>
      </c>
      <c r="CC910" s="3" t="s">
        <v>257</v>
      </c>
      <c r="CD910" s="3">
        <v>6230</v>
      </c>
      <c r="CE910" s="3" t="s">
        <v>90</v>
      </c>
      <c r="CF910" s="4">
        <v>45247</v>
      </c>
      <c r="CI910" s="3">
        <v>1</v>
      </c>
      <c r="CJ910" s="3">
        <v>1</v>
      </c>
      <c r="CK910" s="3">
        <v>21</v>
      </c>
      <c r="CL910" s="3" t="s">
        <v>86</v>
      </c>
    </row>
    <row r="911" spans="1:90" x14ac:dyDescent="0.3">
      <c r="A911" s="3" t="s">
        <v>72</v>
      </c>
      <c r="B911" s="3" t="s">
        <v>73</v>
      </c>
      <c r="C911" s="3" t="s">
        <v>74</v>
      </c>
      <c r="E911" s="3" t="str">
        <f>"080055905592"</f>
        <v>080055905592</v>
      </c>
      <c r="F911" s="4">
        <v>45246</v>
      </c>
      <c r="G911" s="3">
        <v>202408</v>
      </c>
      <c r="H911" s="3" t="s">
        <v>75</v>
      </c>
      <c r="I911" s="3" t="s">
        <v>76</v>
      </c>
      <c r="J911" s="3" t="s">
        <v>77</v>
      </c>
      <c r="K911" s="3" t="s">
        <v>78</v>
      </c>
      <c r="L911" s="3" t="s">
        <v>238</v>
      </c>
      <c r="M911" s="3" t="s">
        <v>239</v>
      </c>
      <c r="N911" s="3" t="s">
        <v>240</v>
      </c>
      <c r="O911" s="3" t="s">
        <v>82</v>
      </c>
      <c r="P911" s="3" t="str">
        <f>"1162957342                    "</f>
        <v xml:space="preserve">1162957342                    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0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29.54</v>
      </c>
      <c r="AR911" s="3">
        <v>0</v>
      </c>
      <c r="AS911" s="3">
        <v>0</v>
      </c>
      <c r="AT911" s="3">
        <v>0</v>
      </c>
      <c r="AU911" s="3">
        <v>0</v>
      </c>
      <c r="AV911" s="3">
        <v>0</v>
      </c>
      <c r="AW911" s="3">
        <v>0</v>
      </c>
      <c r="AX911" s="3">
        <v>0</v>
      </c>
      <c r="AY911" s="3">
        <v>0</v>
      </c>
      <c r="AZ911" s="3">
        <v>0</v>
      </c>
      <c r="BA911" s="3">
        <v>0</v>
      </c>
      <c r="BB911" s="3">
        <v>0</v>
      </c>
      <c r="BC911" s="3">
        <v>0</v>
      </c>
      <c r="BD911" s="3">
        <v>0</v>
      </c>
      <c r="BE911" s="3">
        <v>0</v>
      </c>
      <c r="BF911" s="3">
        <v>0</v>
      </c>
      <c r="BG911" s="3">
        <v>0</v>
      </c>
      <c r="BH911" s="3">
        <v>1</v>
      </c>
      <c r="BI911" s="3">
        <v>1</v>
      </c>
      <c r="BJ911" s="3">
        <v>0.2</v>
      </c>
      <c r="BK911" s="3">
        <v>1</v>
      </c>
      <c r="BL911" s="3">
        <v>75.69</v>
      </c>
      <c r="BM911" s="3">
        <v>11.35</v>
      </c>
      <c r="BN911" s="3">
        <v>87.04</v>
      </c>
      <c r="BO911" s="3">
        <v>87.04</v>
      </c>
      <c r="BQ911" s="3" t="s">
        <v>241</v>
      </c>
      <c r="BR911" s="3" t="s">
        <v>84</v>
      </c>
      <c r="BS911" s="4">
        <v>45247</v>
      </c>
      <c r="BT911" s="5">
        <v>0.43541666666666662</v>
      </c>
      <c r="BU911" s="3" t="s">
        <v>242</v>
      </c>
      <c r="BV911" s="3" t="s">
        <v>94</v>
      </c>
      <c r="BY911" s="3">
        <v>1200</v>
      </c>
      <c r="CA911" s="3" t="s">
        <v>468</v>
      </c>
      <c r="CC911" s="3" t="s">
        <v>239</v>
      </c>
      <c r="CD911" s="3">
        <v>5201</v>
      </c>
      <c r="CE911" s="3" t="s">
        <v>90</v>
      </c>
      <c r="CF911" s="4">
        <v>45247</v>
      </c>
      <c r="CI911" s="3">
        <v>1</v>
      </c>
      <c r="CJ911" s="3">
        <v>1</v>
      </c>
      <c r="CK911" s="3">
        <v>21</v>
      </c>
      <c r="CL911" s="3" t="s">
        <v>86</v>
      </c>
    </row>
    <row r="912" spans="1:90" x14ac:dyDescent="0.3">
      <c r="A912" s="3" t="s">
        <v>72</v>
      </c>
      <c r="B912" s="3" t="s">
        <v>73</v>
      </c>
      <c r="C912" s="3" t="s">
        <v>74</v>
      </c>
      <c r="E912" s="3" t="str">
        <f>"080055905619"</f>
        <v>080055905619</v>
      </c>
      <c r="F912" s="4">
        <v>45246</v>
      </c>
      <c r="G912" s="3">
        <v>202408</v>
      </c>
      <c r="H912" s="3" t="s">
        <v>75</v>
      </c>
      <c r="I912" s="3" t="s">
        <v>76</v>
      </c>
      <c r="J912" s="3" t="s">
        <v>77</v>
      </c>
      <c r="K912" s="3" t="s">
        <v>78</v>
      </c>
      <c r="L912" s="3" t="s">
        <v>154</v>
      </c>
      <c r="M912" s="3" t="s">
        <v>155</v>
      </c>
      <c r="N912" s="3" t="s">
        <v>1081</v>
      </c>
      <c r="O912" s="3" t="s">
        <v>82</v>
      </c>
      <c r="P912" s="3" t="str">
        <f>"1162957304                    "</f>
        <v xml:space="preserve">1162957304                    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0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23.07</v>
      </c>
      <c r="AR912" s="3">
        <v>0</v>
      </c>
      <c r="AS912" s="3">
        <v>0</v>
      </c>
      <c r="AT912" s="3">
        <v>0</v>
      </c>
      <c r="AU912" s="3">
        <v>0</v>
      </c>
      <c r="AV912" s="3">
        <v>0</v>
      </c>
      <c r="AW912" s="3">
        <v>0</v>
      </c>
      <c r="AX912" s="3">
        <v>0</v>
      </c>
      <c r="AY912" s="3">
        <v>0</v>
      </c>
      <c r="AZ912" s="3">
        <v>0</v>
      </c>
      <c r="BA912" s="3">
        <v>0</v>
      </c>
      <c r="BB912" s="3">
        <v>0</v>
      </c>
      <c r="BC912" s="3">
        <v>0</v>
      </c>
      <c r="BD912" s="3">
        <v>0</v>
      </c>
      <c r="BE912" s="3">
        <v>0</v>
      </c>
      <c r="BF912" s="3">
        <v>0</v>
      </c>
      <c r="BG912" s="3">
        <v>0</v>
      </c>
      <c r="BH912" s="3">
        <v>1</v>
      </c>
      <c r="BI912" s="3">
        <v>1</v>
      </c>
      <c r="BJ912" s="3">
        <v>0.2</v>
      </c>
      <c r="BK912" s="3">
        <v>1</v>
      </c>
      <c r="BL912" s="3">
        <v>59.12</v>
      </c>
      <c r="BM912" s="3">
        <v>8.8699999999999992</v>
      </c>
      <c r="BN912" s="3">
        <v>67.989999999999995</v>
      </c>
      <c r="BO912" s="3">
        <v>67.989999999999995</v>
      </c>
      <c r="BQ912" s="3" t="s">
        <v>1082</v>
      </c>
      <c r="BR912" s="3" t="s">
        <v>84</v>
      </c>
      <c r="BS912" s="4">
        <v>45247</v>
      </c>
      <c r="BT912" s="5">
        <v>0.3611111111111111</v>
      </c>
      <c r="BU912" s="3" t="s">
        <v>1688</v>
      </c>
      <c r="BV912" s="3" t="s">
        <v>94</v>
      </c>
      <c r="BY912" s="3">
        <v>1200</v>
      </c>
      <c r="CA912" s="3" t="s">
        <v>1689</v>
      </c>
      <c r="CC912" s="3" t="s">
        <v>155</v>
      </c>
      <c r="CD912" s="3">
        <v>1428</v>
      </c>
      <c r="CE912" s="3" t="s">
        <v>90</v>
      </c>
      <c r="CF912" s="4">
        <v>45247</v>
      </c>
      <c r="CI912" s="3">
        <v>1</v>
      </c>
      <c r="CJ912" s="3">
        <v>1</v>
      </c>
      <c r="CK912" s="3">
        <v>22</v>
      </c>
      <c r="CL912" s="3" t="s">
        <v>86</v>
      </c>
    </row>
    <row r="913" spans="1:90" x14ac:dyDescent="0.3">
      <c r="A913" s="3" t="s">
        <v>72</v>
      </c>
      <c r="B913" s="3" t="s">
        <v>73</v>
      </c>
      <c r="C913" s="3" t="s">
        <v>74</v>
      </c>
      <c r="E913" s="3" t="str">
        <f>"080055905632"</f>
        <v>080055905632</v>
      </c>
      <c r="F913" s="4">
        <v>45246</v>
      </c>
      <c r="G913" s="3">
        <v>202408</v>
      </c>
      <c r="H913" s="3" t="s">
        <v>75</v>
      </c>
      <c r="I913" s="3" t="s">
        <v>76</v>
      </c>
      <c r="J913" s="3" t="s">
        <v>77</v>
      </c>
      <c r="K913" s="3" t="s">
        <v>78</v>
      </c>
      <c r="L913" s="3" t="s">
        <v>256</v>
      </c>
      <c r="M913" s="3" t="s">
        <v>257</v>
      </c>
      <c r="N913" s="3" t="s">
        <v>258</v>
      </c>
      <c r="O913" s="3" t="s">
        <v>82</v>
      </c>
      <c r="P913" s="3" t="str">
        <f>"1162957360                    "</f>
        <v xml:space="preserve">1162957360                    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29.54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1</v>
      </c>
      <c r="BI913" s="3">
        <v>1</v>
      </c>
      <c r="BJ913" s="3">
        <v>0.2</v>
      </c>
      <c r="BK913" s="3">
        <v>1</v>
      </c>
      <c r="BL913" s="3">
        <v>75.69</v>
      </c>
      <c r="BM913" s="3">
        <v>11.35</v>
      </c>
      <c r="BN913" s="3">
        <v>87.04</v>
      </c>
      <c r="BO913" s="3">
        <v>87.04</v>
      </c>
      <c r="BQ913" s="3" t="s">
        <v>259</v>
      </c>
      <c r="BR913" s="3" t="s">
        <v>84</v>
      </c>
      <c r="BS913" s="4">
        <v>45247</v>
      </c>
      <c r="BT913" s="5">
        <v>0.3430555555555555</v>
      </c>
      <c r="BU913" s="3" t="s">
        <v>1601</v>
      </c>
      <c r="BV913" s="3" t="s">
        <v>94</v>
      </c>
      <c r="BY913" s="3">
        <v>1200</v>
      </c>
      <c r="CA913" s="3" t="s">
        <v>723</v>
      </c>
      <c r="CC913" s="3" t="s">
        <v>257</v>
      </c>
      <c r="CD913" s="3">
        <v>6230</v>
      </c>
      <c r="CE913" s="3" t="s">
        <v>90</v>
      </c>
      <c r="CF913" s="4">
        <v>45247</v>
      </c>
      <c r="CI913" s="3">
        <v>1</v>
      </c>
      <c r="CJ913" s="3">
        <v>1</v>
      </c>
      <c r="CK913" s="3">
        <v>21</v>
      </c>
      <c r="CL913" s="3" t="s">
        <v>86</v>
      </c>
    </row>
    <row r="914" spans="1:90" x14ac:dyDescent="0.3">
      <c r="A914" s="3" t="s">
        <v>72</v>
      </c>
      <c r="B914" s="3" t="s">
        <v>73</v>
      </c>
      <c r="C914" s="3" t="s">
        <v>74</v>
      </c>
      <c r="E914" s="3" t="str">
        <f>"080055905699"</f>
        <v>080055905699</v>
      </c>
      <c r="F914" s="4">
        <v>45246</v>
      </c>
      <c r="G914" s="3">
        <v>202408</v>
      </c>
      <c r="H914" s="3" t="s">
        <v>75</v>
      </c>
      <c r="I914" s="3" t="s">
        <v>76</v>
      </c>
      <c r="J914" s="3" t="s">
        <v>77</v>
      </c>
      <c r="K914" s="3" t="s">
        <v>78</v>
      </c>
      <c r="L914" s="3" t="s">
        <v>221</v>
      </c>
      <c r="M914" s="3" t="s">
        <v>222</v>
      </c>
      <c r="N914" s="3" t="s">
        <v>1583</v>
      </c>
      <c r="O914" s="3" t="s">
        <v>82</v>
      </c>
      <c r="P914" s="3" t="str">
        <f>"1162957308                    "</f>
        <v xml:space="preserve">1162957308                    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23.07</v>
      </c>
      <c r="AR914" s="3">
        <v>0</v>
      </c>
      <c r="AS914" s="3">
        <v>0</v>
      </c>
      <c r="AT914" s="3">
        <v>0</v>
      </c>
      <c r="AU914" s="3">
        <v>0</v>
      </c>
      <c r="AV914" s="3">
        <v>0</v>
      </c>
      <c r="AW914" s="3">
        <v>0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0</v>
      </c>
      <c r="BH914" s="3">
        <v>1</v>
      </c>
      <c r="BI914" s="3">
        <v>1</v>
      </c>
      <c r="BJ914" s="3">
        <v>0.2</v>
      </c>
      <c r="BK914" s="3">
        <v>1</v>
      </c>
      <c r="BL914" s="3">
        <v>59.12</v>
      </c>
      <c r="BM914" s="3">
        <v>8.8699999999999992</v>
      </c>
      <c r="BN914" s="3">
        <v>67.989999999999995</v>
      </c>
      <c r="BO914" s="3">
        <v>67.989999999999995</v>
      </c>
      <c r="BQ914" s="3" t="s">
        <v>1584</v>
      </c>
      <c r="BR914" s="3" t="s">
        <v>84</v>
      </c>
      <c r="BS914" s="4">
        <v>45247</v>
      </c>
      <c r="BT914" s="5">
        <v>0.37986111111111115</v>
      </c>
      <c r="BU914" s="3" t="s">
        <v>1690</v>
      </c>
      <c r="BV914" s="3" t="s">
        <v>94</v>
      </c>
      <c r="BY914" s="3">
        <v>1200</v>
      </c>
      <c r="CA914" s="3" t="s">
        <v>914</v>
      </c>
      <c r="CC914" s="3" t="s">
        <v>222</v>
      </c>
      <c r="CD914" s="3">
        <v>1459</v>
      </c>
      <c r="CE914" s="3" t="s">
        <v>90</v>
      </c>
      <c r="CF914" s="4">
        <v>45248</v>
      </c>
      <c r="CI914" s="3">
        <v>1</v>
      </c>
      <c r="CJ914" s="3">
        <v>1</v>
      </c>
      <c r="CK914" s="3">
        <v>22</v>
      </c>
      <c r="CL914" s="3" t="s">
        <v>86</v>
      </c>
    </row>
    <row r="915" spans="1:90" x14ac:dyDescent="0.3">
      <c r="A915" s="3" t="s">
        <v>72</v>
      </c>
      <c r="B915" s="3" t="s">
        <v>73</v>
      </c>
      <c r="C915" s="3" t="s">
        <v>74</v>
      </c>
      <c r="E915" s="3" t="str">
        <f>"080055905700"</f>
        <v>080055905700</v>
      </c>
      <c r="F915" s="4">
        <v>45246</v>
      </c>
      <c r="G915" s="3">
        <v>202408</v>
      </c>
      <c r="H915" s="3" t="s">
        <v>75</v>
      </c>
      <c r="I915" s="3" t="s">
        <v>76</v>
      </c>
      <c r="J915" s="3" t="s">
        <v>77</v>
      </c>
      <c r="K915" s="3" t="s">
        <v>78</v>
      </c>
      <c r="L915" s="3" t="s">
        <v>256</v>
      </c>
      <c r="M915" s="3" t="s">
        <v>257</v>
      </c>
      <c r="N915" s="3" t="s">
        <v>258</v>
      </c>
      <c r="O915" s="3" t="s">
        <v>82</v>
      </c>
      <c r="P915" s="3" t="str">
        <f>"1162957356                    "</f>
        <v xml:space="preserve">1162957356                    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0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29.54</v>
      </c>
      <c r="AR915" s="3">
        <v>0</v>
      </c>
      <c r="AS915" s="3">
        <v>0</v>
      </c>
      <c r="AT915" s="3">
        <v>0</v>
      </c>
      <c r="AU915" s="3">
        <v>0</v>
      </c>
      <c r="AV915" s="3">
        <v>0</v>
      </c>
      <c r="AW915" s="3">
        <v>0</v>
      </c>
      <c r="AX915" s="3">
        <v>0</v>
      </c>
      <c r="AY915" s="3">
        <v>0</v>
      </c>
      <c r="AZ915" s="3">
        <v>0</v>
      </c>
      <c r="BA915" s="3">
        <v>0</v>
      </c>
      <c r="BB915" s="3">
        <v>0</v>
      </c>
      <c r="BC915" s="3">
        <v>0</v>
      </c>
      <c r="BD915" s="3">
        <v>0</v>
      </c>
      <c r="BE915" s="3">
        <v>0</v>
      </c>
      <c r="BF915" s="3">
        <v>0</v>
      </c>
      <c r="BG915" s="3">
        <v>0</v>
      </c>
      <c r="BH915" s="3">
        <v>1</v>
      </c>
      <c r="BI915" s="3">
        <v>1</v>
      </c>
      <c r="BJ915" s="3">
        <v>0.2</v>
      </c>
      <c r="BK915" s="3">
        <v>1</v>
      </c>
      <c r="BL915" s="3">
        <v>75.69</v>
      </c>
      <c r="BM915" s="3">
        <v>11.35</v>
      </c>
      <c r="BN915" s="3">
        <v>87.04</v>
      </c>
      <c r="BO915" s="3">
        <v>87.04</v>
      </c>
      <c r="BQ915" s="3" t="s">
        <v>259</v>
      </c>
      <c r="BR915" s="3" t="s">
        <v>84</v>
      </c>
      <c r="BS915" s="4">
        <v>45247</v>
      </c>
      <c r="BT915" s="5">
        <v>0.34027777777777773</v>
      </c>
      <c r="BU915" s="3" t="s">
        <v>1601</v>
      </c>
      <c r="BV915" s="3" t="s">
        <v>94</v>
      </c>
      <c r="BY915" s="3">
        <v>1200</v>
      </c>
      <c r="CA915" s="3" t="s">
        <v>723</v>
      </c>
      <c r="CC915" s="3" t="s">
        <v>257</v>
      </c>
      <c r="CD915" s="3">
        <v>6230</v>
      </c>
      <c r="CE915" s="3" t="s">
        <v>90</v>
      </c>
      <c r="CF915" s="4">
        <v>45247</v>
      </c>
      <c r="CI915" s="3">
        <v>1</v>
      </c>
      <c r="CJ915" s="3">
        <v>1</v>
      </c>
      <c r="CK915" s="3">
        <v>21</v>
      </c>
      <c r="CL915" s="3" t="s">
        <v>86</v>
      </c>
    </row>
    <row r="916" spans="1:90" x14ac:dyDescent="0.3">
      <c r="A916" s="3" t="s">
        <v>72</v>
      </c>
      <c r="B916" s="3" t="s">
        <v>73</v>
      </c>
      <c r="C916" s="3" t="s">
        <v>74</v>
      </c>
      <c r="E916" s="3" t="str">
        <f>"080055905722"</f>
        <v>080055905722</v>
      </c>
      <c r="F916" s="4">
        <v>45246</v>
      </c>
      <c r="G916" s="3">
        <v>202408</v>
      </c>
      <c r="H916" s="3" t="s">
        <v>75</v>
      </c>
      <c r="I916" s="3" t="s">
        <v>76</v>
      </c>
      <c r="J916" s="3" t="s">
        <v>77</v>
      </c>
      <c r="K916" s="3" t="s">
        <v>78</v>
      </c>
      <c r="L916" s="3" t="s">
        <v>209</v>
      </c>
      <c r="M916" s="3" t="s">
        <v>210</v>
      </c>
      <c r="N916" s="3" t="s">
        <v>211</v>
      </c>
      <c r="O916" s="3" t="s">
        <v>82</v>
      </c>
      <c r="P916" s="3" t="str">
        <f>"1162957323                    "</f>
        <v xml:space="preserve">1162957323                    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57.23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1</v>
      </c>
      <c r="BI916" s="3">
        <v>1</v>
      </c>
      <c r="BJ916" s="3">
        <v>0.2</v>
      </c>
      <c r="BK916" s="3">
        <v>1</v>
      </c>
      <c r="BL916" s="3">
        <v>146.65</v>
      </c>
      <c r="BM916" s="3">
        <v>22</v>
      </c>
      <c r="BN916" s="3">
        <v>168.65</v>
      </c>
      <c r="BO916" s="3">
        <v>168.65</v>
      </c>
      <c r="BQ916" s="3" t="s">
        <v>212</v>
      </c>
      <c r="BR916" s="3" t="s">
        <v>84</v>
      </c>
      <c r="BS916" s="4">
        <v>45247</v>
      </c>
      <c r="BT916" s="5">
        <v>0.54861111111111105</v>
      </c>
      <c r="BU916" s="3" t="s">
        <v>1625</v>
      </c>
      <c r="BV916" s="3" t="s">
        <v>94</v>
      </c>
      <c r="BY916" s="3">
        <v>1200</v>
      </c>
      <c r="CA916" s="3" t="s">
        <v>1249</v>
      </c>
      <c r="CC916" s="3" t="s">
        <v>210</v>
      </c>
      <c r="CD916" s="3">
        <v>7300</v>
      </c>
      <c r="CE916" s="3" t="s">
        <v>90</v>
      </c>
      <c r="CF916" s="4">
        <v>45250</v>
      </c>
      <c r="CI916" s="3">
        <v>1</v>
      </c>
      <c r="CJ916" s="3">
        <v>1</v>
      </c>
      <c r="CK916" s="3">
        <v>23</v>
      </c>
      <c r="CL916" s="3" t="s">
        <v>86</v>
      </c>
    </row>
    <row r="917" spans="1:90" x14ac:dyDescent="0.3">
      <c r="A917" s="3" t="s">
        <v>72</v>
      </c>
      <c r="B917" s="3" t="s">
        <v>73</v>
      </c>
      <c r="C917" s="3" t="s">
        <v>74</v>
      </c>
      <c r="E917" s="3" t="str">
        <f>"080055905748"</f>
        <v>080055905748</v>
      </c>
      <c r="F917" s="4">
        <v>45246</v>
      </c>
      <c r="G917" s="3">
        <v>202408</v>
      </c>
      <c r="H917" s="3" t="s">
        <v>75</v>
      </c>
      <c r="I917" s="3" t="s">
        <v>76</v>
      </c>
      <c r="J917" s="3" t="s">
        <v>77</v>
      </c>
      <c r="K917" s="3" t="s">
        <v>78</v>
      </c>
      <c r="L917" s="3" t="s">
        <v>1691</v>
      </c>
      <c r="M917" s="3" t="s">
        <v>1692</v>
      </c>
      <c r="N917" s="3" t="s">
        <v>1693</v>
      </c>
      <c r="O917" s="3" t="s">
        <v>82</v>
      </c>
      <c r="P917" s="3" t="str">
        <f>"1162957337                    "</f>
        <v xml:space="preserve">1162957337                    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0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57.23</v>
      </c>
      <c r="AR917" s="3">
        <v>0</v>
      </c>
      <c r="AS917" s="3">
        <v>0</v>
      </c>
      <c r="AT917" s="3">
        <v>0</v>
      </c>
      <c r="AU917" s="3">
        <v>0</v>
      </c>
      <c r="AV917" s="3">
        <v>0</v>
      </c>
      <c r="AW917" s="3">
        <v>0</v>
      </c>
      <c r="AX917" s="3">
        <v>0</v>
      </c>
      <c r="AY917" s="3">
        <v>0</v>
      </c>
      <c r="AZ917" s="3">
        <v>0</v>
      </c>
      <c r="BA917" s="3">
        <v>0</v>
      </c>
      <c r="BB917" s="3">
        <v>0</v>
      </c>
      <c r="BC917" s="3">
        <v>0</v>
      </c>
      <c r="BD917" s="3">
        <v>0</v>
      </c>
      <c r="BE917" s="3">
        <v>0</v>
      </c>
      <c r="BF917" s="3">
        <v>0</v>
      </c>
      <c r="BG917" s="3">
        <v>0</v>
      </c>
      <c r="BH917" s="3">
        <v>1</v>
      </c>
      <c r="BI917" s="3">
        <v>1</v>
      </c>
      <c r="BJ917" s="3">
        <v>0.2</v>
      </c>
      <c r="BK917" s="3">
        <v>1</v>
      </c>
      <c r="BL917" s="3">
        <v>146.65</v>
      </c>
      <c r="BM917" s="3">
        <v>22</v>
      </c>
      <c r="BN917" s="3">
        <v>168.65</v>
      </c>
      <c r="BO917" s="3">
        <v>168.65</v>
      </c>
      <c r="BQ917" s="3" t="s">
        <v>1694</v>
      </c>
      <c r="BR917" s="3" t="s">
        <v>84</v>
      </c>
      <c r="BS917" s="4">
        <v>45247</v>
      </c>
      <c r="BT917" s="5">
        <v>0.6166666666666667</v>
      </c>
      <c r="BU917" s="3" t="s">
        <v>1316</v>
      </c>
      <c r="BV917" s="3" t="s">
        <v>94</v>
      </c>
      <c r="BY917" s="3">
        <v>1200</v>
      </c>
      <c r="CA917" s="3" t="s">
        <v>1695</v>
      </c>
      <c r="CC917" s="3" t="s">
        <v>1692</v>
      </c>
      <c r="CD917" s="3">
        <v>1389</v>
      </c>
      <c r="CE917" s="3" t="s">
        <v>90</v>
      </c>
      <c r="CF917" s="4">
        <v>45248</v>
      </c>
      <c r="CI917" s="3">
        <v>1</v>
      </c>
      <c r="CJ917" s="3">
        <v>1</v>
      </c>
      <c r="CK917" s="3">
        <v>23</v>
      </c>
      <c r="CL917" s="3" t="s">
        <v>86</v>
      </c>
    </row>
    <row r="918" spans="1:90" x14ac:dyDescent="0.3">
      <c r="A918" s="3" t="s">
        <v>72</v>
      </c>
      <c r="B918" s="3" t="s">
        <v>73</v>
      </c>
      <c r="C918" s="3" t="s">
        <v>74</v>
      </c>
      <c r="E918" s="3" t="str">
        <f>"080055914315"</f>
        <v>080055914315</v>
      </c>
      <c r="F918" s="4">
        <v>45246</v>
      </c>
      <c r="G918" s="3">
        <v>202408</v>
      </c>
      <c r="H918" s="3" t="s">
        <v>75</v>
      </c>
      <c r="I918" s="3" t="s">
        <v>76</v>
      </c>
      <c r="J918" s="3" t="s">
        <v>77</v>
      </c>
      <c r="K918" s="3" t="s">
        <v>78</v>
      </c>
      <c r="L918" s="3" t="s">
        <v>209</v>
      </c>
      <c r="M918" s="3" t="s">
        <v>210</v>
      </c>
      <c r="N918" s="3" t="s">
        <v>211</v>
      </c>
      <c r="O918" s="3" t="s">
        <v>82</v>
      </c>
      <c r="P918" s="3" t="str">
        <f>"1162957440                    "</f>
        <v xml:space="preserve">1162957440                    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57.23</v>
      </c>
      <c r="AR918" s="3">
        <v>0</v>
      </c>
      <c r="AS918" s="3">
        <v>0</v>
      </c>
      <c r="AT918" s="3">
        <v>0</v>
      </c>
      <c r="AU918" s="3">
        <v>0</v>
      </c>
      <c r="AV918" s="3">
        <v>0</v>
      </c>
      <c r="AW918" s="3">
        <v>0</v>
      </c>
      <c r="AX918" s="3">
        <v>0</v>
      </c>
      <c r="AY918" s="3">
        <v>0</v>
      </c>
      <c r="AZ918" s="3">
        <v>0</v>
      </c>
      <c r="BA918" s="3">
        <v>0</v>
      </c>
      <c r="BB918" s="3">
        <v>0</v>
      </c>
      <c r="BC918" s="3">
        <v>0</v>
      </c>
      <c r="BD918" s="3">
        <v>0</v>
      </c>
      <c r="BE918" s="3">
        <v>0</v>
      </c>
      <c r="BF918" s="3">
        <v>0</v>
      </c>
      <c r="BG918" s="3">
        <v>0</v>
      </c>
      <c r="BH918" s="3">
        <v>1</v>
      </c>
      <c r="BI918" s="3">
        <v>1</v>
      </c>
      <c r="BJ918" s="3">
        <v>0.2</v>
      </c>
      <c r="BK918" s="3">
        <v>1</v>
      </c>
      <c r="BL918" s="3">
        <v>146.65</v>
      </c>
      <c r="BM918" s="3">
        <v>22</v>
      </c>
      <c r="BN918" s="3">
        <v>168.65</v>
      </c>
      <c r="BO918" s="3">
        <v>168.65</v>
      </c>
      <c r="BQ918" s="3" t="s">
        <v>212</v>
      </c>
      <c r="BR918" s="3" t="s">
        <v>84</v>
      </c>
      <c r="BS918" s="4">
        <v>45247</v>
      </c>
      <c r="BT918" s="5">
        <v>0.54861111111111105</v>
      </c>
      <c r="BU918" s="3" t="s">
        <v>1625</v>
      </c>
      <c r="BV918" s="3" t="s">
        <v>94</v>
      </c>
      <c r="BY918" s="3">
        <v>1200</v>
      </c>
      <c r="CA918" s="3" t="s">
        <v>1249</v>
      </c>
      <c r="CC918" s="3" t="s">
        <v>210</v>
      </c>
      <c r="CD918" s="3">
        <v>7299</v>
      </c>
      <c r="CE918" s="3" t="s">
        <v>90</v>
      </c>
      <c r="CF918" s="4">
        <v>45250</v>
      </c>
      <c r="CI918" s="3">
        <v>1</v>
      </c>
      <c r="CJ918" s="3">
        <v>1</v>
      </c>
      <c r="CK918" s="3">
        <v>23</v>
      </c>
      <c r="CL918" s="3" t="s">
        <v>86</v>
      </c>
    </row>
    <row r="919" spans="1:90" x14ac:dyDescent="0.3">
      <c r="A919" s="3" t="s">
        <v>72</v>
      </c>
      <c r="B919" s="3" t="s">
        <v>73</v>
      </c>
      <c r="C919" s="3" t="s">
        <v>74</v>
      </c>
      <c r="E919" s="3" t="str">
        <f>"080055906913"</f>
        <v>080055906913</v>
      </c>
      <c r="F919" s="4">
        <v>45246</v>
      </c>
      <c r="G919" s="3">
        <v>202408</v>
      </c>
      <c r="H919" s="3" t="s">
        <v>75</v>
      </c>
      <c r="I919" s="3" t="s">
        <v>76</v>
      </c>
      <c r="J919" s="3" t="s">
        <v>77</v>
      </c>
      <c r="K919" s="3" t="s">
        <v>78</v>
      </c>
      <c r="L919" s="3" t="s">
        <v>1696</v>
      </c>
      <c r="M919" s="3" t="s">
        <v>1697</v>
      </c>
      <c r="N919" s="3" t="s">
        <v>1698</v>
      </c>
      <c r="O919" s="3" t="s">
        <v>82</v>
      </c>
      <c r="P919" s="3" t="str">
        <f>"1162957330                    "</f>
        <v xml:space="preserve">1162957330                    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57.23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1</v>
      </c>
      <c r="BI919" s="3">
        <v>2</v>
      </c>
      <c r="BJ919" s="3">
        <v>1.4</v>
      </c>
      <c r="BK919" s="3">
        <v>2</v>
      </c>
      <c r="BL919" s="3">
        <v>146.65</v>
      </c>
      <c r="BM919" s="3">
        <v>22</v>
      </c>
      <c r="BN919" s="3">
        <v>168.65</v>
      </c>
      <c r="BO919" s="3">
        <v>168.65</v>
      </c>
      <c r="BQ919" s="3" t="s">
        <v>1699</v>
      </c>
      <c r="BR919" s="3" t="s">
        <v>84</v>
      </c>
      <c r="BS919" s="4">
        <v>45251</v>
      </c>
      <c r="BT919" s="5">
        <v>0.45416666666666666</v>
      </c>
      <c r="BU919" s="3" t="s">
        <v>1616</v>
      </c>
      <c r="BV919" s="3" t="s">
        <v>86</v>
      </c>
      <c r="BY919" s="3">
        <v>7000</v>
      </c>
      <c r="CC919" s="3" t="s">
        <v>1697</v>
      </c>
      <c r="CD919" s="3">
        <v>1039</v>
      </c>
      <c r="CE919" s="3" t="s">
        <v>90</v>
      </c>
      <c r="CF919" s="4">
        <v>45251</v>
      </c>
      <c r="CI919" s="3">
        <v>1</v>
      </c>
      <c r="CJ919" s="3">
        <v>3</v>
      </c>
      <c r="CK919" s="3">
        <v>23</v>
      </c>
      <c r="CL919" s="3" t="s">
        <v>86</v>
      </c>
    </row>
    <row r="920" spans="1:90" x14ac:dyDescent="0.3">
      <c r="A920" s="3" t="s">
        <v>72</v>
      </c>
      <c r="B920" s="3" t="s">
        <v>73</v>
      </c>
      <c r="C920" s="3" t="s">
        <v>74</v>
      </c>
      <c r="E920" s="3" t="str">
        <f>"080055906152"</f>
        <v>080055906152</v>
      </c>
      <c r="F920" s="4">
        <v>45246</v>
      </c>
      <c r="G920" s="3">
        <v>202408</v>
      </c>
      <c r="H920" s="3" t="s">
        <v>75</v>
      </c>
      <c r="I920" s="3" t="s">
        <v>76</v>
      </c>
      <c r="J920" s="3" t="s">
        <v>77</v>
      </c>
      <c r="K920" s="3" t="s">
        <v>78</v>
      </c>
      <c r="L920" s="3" t="s">
        <v>256</v>
      </c>
      <c r="M920" s="3" t="s">
        <v>257</v>
      </c>
      <c r="N920" s="3" t="s">
        <v>1306</v>
      </c>
      <c r="O920" s="3" t="s">
        <v>82</v>
      </c>
      <c r="P920" s="3" t="str">
        <f>"1162957328                    "</f>
        <v xml:space="preserve">1162957328                    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0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29.54</v>
      </c>
      <c r="AR920" s="3">
        <v>0</v>
      </c>
      <c r="AS920" s="3">
        <v>0</v>
      </c>
      <c r="AT920" s="3">
        <v>0</v>
      </c>
      <c r="AU920" s="3">
        <v>0</v>
      </c>
      <c r="AV920" s="3">
        <v>0</v>
      </c>
      <c r="AW920" s="3">
        <v>0</v>
      </c>
      <c r="AX920" s="3">
        <v>0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0</v>
      </c>
      <c r="BF920" s="3">
        <v>0</v>
      </c>
      <c r="BG920" s="3">
        <v>0</v>
      </c>
      <c r="BH920" s="3">
        <v>1</v>
      </c>
      <c r="BI920" s="3">
        <v>1</v>
      </c>
      <c r="BJ920" s="3">
        <v>1.4</v>
      </c>
      <c r="BK920" s="3">
        <v>1.5</v>
      </c>
      <c r="BL920" s="3">
        <v>75.69</v>
      </c>
      <c r="BM920" s="3">
        <v>11.35</v>
      </c>
      <c r="BN920" s="3">
        <v>87.04</v>
      </c>
      <c r="BO920" s="3">
        <v>87.04</v>
      </c>
      <c r="BQ920" s="3" t="s">
        <v>1307</v>
      </c>
      <c r="BR920" s="3" t="s">
        <v>84</v>
      </c>
      <c r="BS920" s="4">
        <v>45247</v>
      </c>
      <c r="BT920" s="5">
        <v>0.34583333333333338</v>
      </c>
      <c r="BU920" s="3" t="s">
        <v>1700</v>
      </c>
      <c r="BV920" s="3" t="s">
        <v>94</v>
      </c>
      <c r="BY920" s="3">
        <v>7000</v>
      </c>
      <c r="BZ920" s="3" t="s">
        <v>311</v>
      </c>
      <c r="CA920" s="3" t="s">
        <v>723</v>
      </c>
      <c r="CC920" s="3" t="s">
        <v>257</v>
      </c>
      <c r="CD920" s="3">
        <v>6230</v>
      </c>
      <c r="CE920" s="3" t="s">
        <v>90</v>
      </c>
      <c r="CF920" s="4">
        <v>45247</v>
      </c>
      <c r="CI920" s="3">
        <v>1</v>
      </c>
      <c r="CJ920" s="3">
        <v>1</v>
      </c>
      <c r="CK920" s="3">
        <v>21</v>
      </c>
      <c r="CL920" s="3" t="s">
        <v>86</v>
      </c>
    </row>
    <row r="921" spans="1:90" x14ac:dyDescent="0.3">
      <c r="A921" s="3" t="s">
        <v>72</v>
      </c>
      <c r="B921" s="3" t="s">
        <v>73</v>
      </c>
      <c r="C921" s="3" t="s">
        <v>74</v>
      </c>
      <c r="E921" s="3" t="str">
        <f>"080055932935"</f>
        <v>080055932935</v>
      </c>
      <c r="F921" s="4">
        <v>45247</v>
      </c>
      <c r="G921" s="3">
        <v>202408</v>
      </c>
      <c r="H921" s="3" t="s">
        <v>75</v>
      </c>
      <c r="I921" s="3" t="s">
        <v>76</v>
      </c>
      <c r="J921" s="3" t="s">
        <v>77</v>
      </c>
      <c r="K921" s="3" t="s">
        <v>78</v>
      </c>
      <c r="L921" s="3" t="s">
        <v>147</v>
      </c>
      <c r="M921" s="3" t="s">
        <v>148</v>
      </c>
      <c r="N921" s="3" t="s">
        <v>339</v>
      </c>
      <c r="O921" s="3" t="s">
        <v>82</v>
      </c>
      <c r="P921" s="3" t="str">
        <f>"1162957515                    "</f>
        <v xml:space="preserve">1162957515                    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0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29.54</v>
      </c>
      <c r="AR921" s="3">
        <v>0</v>
      </c>
      <c r="AS921" s="3">
        <v>0</v>
      </c>
      <c r="AT921" s="3">
        <v>0</v>
      </c>
      <c r="AU921" s="3">
        <v>0</v>
      </c>
      <c r="AV921" s="3">
        <v>0</v>
      </c>
      <c r="AW921" s="3">
        <v>0</v>
      </c>
      <c r="AX921" s="3">
        <v>0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0</v>
      </c>
      <c r="BF921" s="3">
        <v>0</v>
      </c>
      <c r="BG921" s="3">
        <v>0</v>
      </c>
      <c r="BH921" s="3">
        <v>1</v>
      </c>
      <c r="BI921" s="3">
        <v>2</v>
      </c>
      <c r="BJ921" s="3">
        <v>0.6</v>
      </c>
      <c r="BK921" s="3">
        <v>2</v>
      </c>
      <c r="BL921" s="3">
        <v>75.69</v>
      </c>
      <c r="BM921" s="3">
        <v>11.35</v>
      </c>
      <c r="BN921" s="3">
        <v>87.04</v>
      </c>
      <c r="BO921" s="3">
        <v>87.04</v>
      </c>
      <c r="BQ921" s="3" t="s">
        <v>340</v>
      </c>
      <c r="BR921" s="3" t="s">
        <v>84</v>
      </c>
      <c r="BS921" s="4">
        <v>45250</v>
      </c>
      <c r="BT921" s="5">
        <v>0.38263888888888892</v>
      </c>
      <c r="BU921" s="3" t="s">
        <v>1701</v>
      </c>
      <c r="BV921" s="3" t="s">
        <v>94</v>
      </c>
      <c r="BY921" s="3">
        <v>3024</v>
      </c>
      <c r="CA921" s="3" t="s">
        <v>1548</v>
      </c>
      <c r="CC921" s="3" t="s">
        <v>148</v>
      </c>
      <c r="CD921" s="3">
        <v>117</v>
      </c>
      <c r="CE921" s="3" t="s">
        <v>90</v>
      </c>
      <c r="CF921" s="4">
        <v>45250</v>
      </c>
      <c r="CI921" s="3">
        <v>1</v>
      </c>
      <c r="CJ921" s="3">
        <v>1</v>
      </c>
      <c r="CK921" s="3">
        <v>21</v>
      </c>
      <c r="CL921" s="3" t="s">
        <v>86</v>
      </c>
    </row>
    <row r="922" spans="1:90" x14ac:dyDescent="0.3">
      <c r="A922" s="3" t="s">
        <v>72</v>
      </c>
      <c r="B922" s="3" t="s">
        <v>73</v>
      </c>
      <c r="C922" s="3" t="s">
        <v>74</v>
      </c>
      <c r="E922" s="3" t="str">
        <f>"080055935365"</f>
        <v>080055935365</v>
      </c>
      <c r="F922" s="4">
        <v>45247</v>
      </c>
      <c r="G922" s="3">
        <v>202408</v>
      </c>
      <c r="H922" s="3" t="s">
        <v>75</v>
      </c>
      <c r="I922" s="3" t="s">
        <v>76</v>
      </c>
      <c r="J922" s="3" t="s">
        <v>77</v>
      </c>
      <c r="K922" s="3" t="s">
        <v>78</v>
      </c>
      <c r="L922" s="3" t="s">
        <v>205</v>
      </c>
      <c r="M922" s="3" t="s">
        <v>206</v>
      </c>
      <c r="N922" s="3" t="s">
        <v>376</v>
      </c>
      <c r="O922" s="3" t="s">
        <v>82</v>
      </c>
      <c r="P922" s="3" t="str">
        <f>"1162957638                    "</f>
        <v xml:space="preserve">1162957638                    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29.54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1</v>
      </c>
      <c r="BI922" s="3">
        <v>1</v>
      </c>
      <c r="BJ922" s="3">
        <v>0.2</v>
      </c>
      <c r="BK922" s="3">
        <v>1</v>
      </c>
      <c r="BL922" s="3">
        <v>75.69</v>
      </c>
      <c r="BM922" s="3">
        <v>11.35</v>
      </c>
      <c r="BN922" s="3">
        <v>87.04</v>
      </c>
      <c r="BO922" s="3">
        <v>87.04</v>
      </c>
      <c r="BQ922" s="3" t="s">
        <v>377</v>
      </c>
      <c r="BR922" s="3" t="s">
        <v>84</v>
      </c>
      <c r="BS922" s="4">
        <v>45250</v>
      </c>
      <c r="BT922" s="5">
        <v>0.41250000000000003</v>
      </c>
      <c r="BU922" s="3" t="s">
        <v>1702</v>
      </c>
      <c r="BV922" s="3" t="s">
        <v>94</v>
      </c>
      <c r="BY922" s="3">
        <v>1200</v>
      </c>
      <c r="CA922" s="3" t="s">
        <v>696</v>
      </c>
      <c r="CC922" s="3" t="s">
        <v>206</v>
      </c>
      <c r="CD922" s="3">
        <v>4052</v>
      </c>
      <c r="CE922" s="3" t="s">
        <v>90</v>
      </c>
      <c r="CF922" s="4">
        <v>45251</v>
      </c>
      <c r="CI922" s="3">
        <v>1</v>
      </c>
      <c r="CJ922" s="3">
        <v>1</v>
      </c>
      <c r="CK922" s="3">
        <v>21</v>
      </c>
      <c r="CL922" s="3" t="s">
        <v>86</v>
      </c>
    </row>
    <row r="923" spans="1:90" x14ac:dyDescent="0.3">
      <c r="A923" s="3" t="s">
        <v>72</v>
      </c>
      <c r="B923" s="3" t="s">
        <v>73</v>
      </c>
      <c r="C923" s="3" t="s">
        <v>74</v>
      </c>
      <c r="E923" s="3" t="str">
        <f>"080055934155"</f>
        <v>080055934155</v>
      </c>
      <c r="F923" s="4">
        <v>45247</v>
      </c>
      <c r="G923" s="3">
        <v>202408</v>
      </c>
      <c r="H923" s="3" t="s">
        <v>75</v>
      </c>
      <c r="I923" s="3" t="s">
        <v>76</v>
      </c>
      <c r="J923" s="3" t="s">
        <v>77</v>
      </c>
      <c r="K923" s="3" t="s">
        <v>78</v>
      </c>
      <c r="L923" s="3" t="s">
        <v>137</v>
      </c>
      <c r="M923" s="3" t="s">
        <v>138</v>
      </c>
      <c r="N923" s="3" t="s">
        <v>164</v>
      </c>
      <c r="O923" s="3" t="s">
        <v>82</v>
      </c>
      <c r="P923" s="3" t="str">
        <f>"1162957660                    "</f>
        <v xml:space="preserve">1162957660                    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0</v>
      </c>
      <c r="AC923" s="3">
        <v>0</v>
      </c>
      <c r="AD923" s="3">
        <v>0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0</v>
      </c>
      <c r="AK923" s="3">
        <v>0</v>
      </c>
      <c r="AL923" s="3">
        <v>0</v>
      </c>
      <c r="AM923" s="3">
        <v>0</v>
      </c>
      <c r="AN923" s="3">
        <v>0</v>
      </c>
      <c r="AO923" s="3">
        <v>0</v>
      </c>
      <c r="AP923" s="3">
        <v>0</v>
      </c>
      <c r="AQ923" s="3">
        <v>29.54</v>
      </c>
      <c r="AR923" s="3">
        <v>0</v>
      </c>
      <c r="AS923" s="3">
        <v>0</v>
      </c>
      <c r="AT923" s="3">
        <v>0</v>
      </c>
      <c r="AU923" s="3">
        <v>0</v>
      </c>
      <c r="AV923" s="3">
        <v>0</v>
      </c>
      <c r="AW923" s="3">
        <v>0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0</v>
      </c>
      <c r="BH923" s="3">
        <v>1</v>
      </c>
      <c r="BI923" s="3">
        <v>1</v>
      </c>
      <c r="BJ923" s="3">
        <v>0.2</v>
      </c>
      <c r="BK923" s="3">
        <v>1</v>
      </c>
      <c r="BL923" s="3">
        <v>75.69</v>
      </c>
      <c r="BM923" s="3">
        <v>11.35</v>
      </c>
      <c r="BN923" s="3">
        <v>87.04</v>
      </c>
      <c r="BO923" s="3">
        <v>87.04</v>
      </c>
      <c r="BQ923" s="3" t="s">
        <v>165</v>
      </c>
      <c r="BR923" s="3" t="s">
        <v>84</v>
      </c>
      <c r="BS923" s="4">
        <v>45250</v>
      </c>
      <c r="BT923" s="5">
        <v>0.41319444444444442</v>
      </c>
      <c r="BU923" s="3" t="s">
        <v>1106</v>
      </c>
      <c r="BV923" s="3" t="s">
        <v>94</v>
      </c>
      <c r="BY923" s="3">
        <v>1200</v>
      </c>
      <c r="CA923" s="3" t="s">
        <v>142</v>
      </c>
      <c r="CC923" s="3" t="s">
        <v>138</v>
      </c>
      <c r="CD923" s="3">
        <v>3212</v>
      </c>
      <c r="CE923" s="3" t="s">
        <v>90</v>
      </c>
      <c r="CF923" s="4">
        <v>45251</v>
      </c>
      <c r="CI923" s="3">
        <v>2</v>
      </c>
      <c r="CJ923" s="3">
        <v>1</v>
      </c>
      <c r="CK923" s="3">
        <v>21</v>
      </c>
      <c r="CL923" s="3" t="s">
        <v>86</v>
      </c>
    </row>
    <row r="924" spans="1:90" x14ac:dyDescent="0.3">
      <c r="A924" s="3" t="s">
        <v>72</v>
      </c>
      <c r="B924" s="3" t="s">
        <v>73</v>
      </c>
      <c r="C924" s="3" t="s">
        <v>74</v>
      </c>
      <c r="E924" s="3" t="str">
        <f>"080055935376"</f>
        <v>080055935376</v>
      </c>
      <c r="F924" s="4">
        <v>45247</v>
      </c>
      <c r="G924" s="3">
        <v>202408</v>
      </c>
      <c r="H924" s="3" t="s">
        <v>75</v>
      </c>
      <c r="I924" s="3" t="s">
        <v>76</v>
      </c>
      <c r="J924" s="3" t="s">
        <v>77</v>
      </c>
      <c r="K924" s="3" t="s">
        <v>78</v>
      </c>
      <c r="L924" s="3" t="s">
        <v>256</v>
      </c>
      <c r="M924" s="3" t="s">
        <v>257</v>
      </c>
      <c r="N924" s="3" t="s">
        <v>258</v>
      </c>
      <c r="O924" s="3" t="s">
        <v>82</v>
      </c>
      <c r="P924" s="3" t="str">
        <f>"1162957640                    "</f>
        <v xml:space="preserve">1162957640                    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0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0</v>
      </c>
      <c r="AK924" s="3">
        <v>0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29.54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0</v>
      </c>
      <c r="AX924" s="3">
        <v>0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0</v>
      </c>
      <c r="BH924" s="3">
        <v>1</v>
      </c>
      <c r="BI924" s="3">
        <v>2</v>
      </c>
      <c r="BJ924" s="3">
        <v>1.4</v>
      </c>
      <c r="BK924" s="3">
        <v>2</v>
      </c>
      <c r="BL924" s="3">
        <v>75.69</v>
      </c>
      <c r="BM924" s="3">
        <v>11.35</v>
      </c>
      <c r="BN924" s="3">
        <v>87.04</v>
      </c>
      <c r="BO924" s="3">
        <v>87.04</v>
      </c>
      <c r="BQ924" s="3" t="s">
        <v>259</v>
      </c>
      <c r="BR924" s="3" t="s">
        <v>84</v>
      </c>
      <c r="BS924" s="4">
        <v>45251</v>
      </c>
      <c r="BT924" s="5">
        <v>0.34166666666666662</v>
      </c>
      <c r="BU924" s="3" t="s">
        <v>743</v>
      </c>
      <c r="BV924" s="3" t="s">
        <v>86</v>
      </c>
      <c r="BW924" s="3" t="s">
        <v>591</v>
      </c>
      <c r="BX924" s="3" t="s">
        <v>1668</v>
      </c>
      <c r="BY924" s="3">
        <v>7000</v>
      </c>
      <c r="CA924" s="3" t="s">
        <v>723</v>
      </c>
      <c r="CC924" s="3" t="s">
        <v>257</v>
      </c>
      <c r="CD924" s="3">
        <v>6230</v>
      </c>
      <c r="CE924" s="3" t="s">
        <v>90</v>
      </c>
      <c r="CF924" s="4">
        <v>45251</v>
      </c>
      <c r="CI924" s="3">
        <v>1</v>
      </c>
      <c r="CJ924" s="3">
        <v>2</v>
      </c>
      <c r="CK924" s="3">
        <v>21</v>
      </c>
      <c r="CL924" s="3" t="s">
        <v>86</v>
      </c>
    </row>
    <row r="925" spans="1:90" x14ac:dyDescent="0.3">
      <c r="A925" s="3" t="s">
        <v>72</v>
      </c>
      <c r="B925" s="3" t="s">
        <v>73</v>
      </c>
      <c r="C925" s="3" t="s">
        <v>74</v>
      </c>
      <c r="E925" s="3" t="str">
        <f>"080055932955"</f>
        <v>080055932955</v>
      </c>
      <c r="F925" s="4">
        <v>45247</v>
      </c>
      <c r="G925" s="3">
        <v>202408</v>
      </c>
      <c r="H925" s="3" t="s">
        <v>75</v>
      </c>
      <c r="I925" s="3" t="s">
        <v>76</v>
      </c>
      <c r="J925" s="3" t="s">
        <v>77</v>
      </c>
      <c r="K925" s="3" t="s">
        <v>78</v>
      </c>
      <c r="L925" s="3" t="s">
        <v>187</v>
      </c>
      <c r="M925" s="3" t="s">
        <v>188</v>
      </c>
      <c r="N925" s="3" t="s">
        <v>328</v>
      </c>
      <c r="O925" s="3" t="s">
        <v>82</v>
      </c>
      <c r="P925" s="3" t="str">
        <f>"1162957563                    "</f>
        <v xml:space="preserve">1162957563                    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0</v>
      </c>
      <c r="AL925" s="3">
        <v>0</v>
      </c>
      <c r="AM925" s="3">
        <v>0</v>
      </c>
      <c r="AN925" s="3">
        <v>0</v>
      </c>
      <c r="AO925" s="3">
        <v>0</v>
      </c>
      <c r="AP925" s="3">
        <v>0</v>
      </c>
      <c r="AQ925" s="3">
        <v>29.54</v>
      </c>
      <c r="AR925" s="3">
        <v>0</v>
      </c>
      <c r="AS925" s="3">
        <v>0</v>
      </c>
      <c r="AT925" s="3">
        <v>0</v>
      </c>
      <c r="AU925" s="3">
        <v>0</v>
      </c>
      <c r="AV925" s="3">
        <v>0</v>
      </c>
      <c r="AW925" s="3">
        <v>0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0</v>
      </c>
      <c r="BF925" s="3">
        <v>0</v>
      </c>
      <c r="BG925" s="3">
        <v>0</v>
      </c>
      <c r="BH925" s="3">
        <v>1</v>
      </c>
      <c r="BI925" s="3">
        <v>1</v>
      </c>
      <c r="BJ925" s="3">
        <v>0.2</v>
      </c>
      <c r="BK925" s="3">
        <v>1</v>
      </c>
      <c r="BL925" s="3">
        <v>75.69</v>
      </c>
      <c r="BM925" s="3">
        <v>11.35</v>
      </c>
      <c r="BN925" s="3">
        <v>87.04</v>
      </c>
      <c r="BO925" s="3">
        <v>87.04</v>
      </c>
      <c r="BQ925" s="3" t="s">
        <v>329</v>
      </c>
      <c r="BR925" s="3" t="s">
        <v>84</v>
      </c>
      <c r="BS925" s="4">
        <v>45250</v>
      </c>
      <c r="BT925" s="5">
        <v>0.45277777777777778</v>
      </c>
      <c r="BU925" s="3" t="s">
        <v>330</v>
      </c>
      <c r="BV925" s="3" t="s">
        <v>94</v>
      </c>
      <c r="BY925" s="3">
        <v>1200</v>
      </c>
      <c r="CA925" s="3" t="s">
        <v>331</v>
      </c>
      <c r="CC925" s="3" t="s">
        <v>188</v>
      </c>
      <c r="CD925" s="3">
        <v>3610</v>
      </c>
      <c r="CE925" s="3" t="s">
        <v>90</v>
      </c>
      <c r="CF925" s="4">
        <v>45251</v>
      </c>
      <c r="CI925" s="3">
        <v>1</v>
      </c>
      <c r="CJ925" s="3">
        <v>1</v>
      </c>
      <c r="CK925" s="3">
        <v>21</v>
      </c>
      <c r="CL925" s="3" t="s">
        <v>86</v>
      </c>
    </row>
    <row r="926" spans="1:90" x14ac:dyDescent="0.3">
      <c r="A926" s="3" t="s">
        <v>72</v>
      </c>
      <c r="B926" s="3" t="s">
        <v>73</v>
      </c>
      <c r="C926" s="3" t="s">
        <v>74</v>
      </c>
      <c r="E926" s="3" t="str">
        <f>"080055934165"</f>
        <v>080055934165</v>
      </c>
      <c r="F926" s="4">
        <v>45247</v>
      </c>
      <c r="G926" s="3">
        <v>202408</v>
      </c>
      <c r="H926" s="3" t="s">
        <v>75</v>
      </c>
      <c r="I926" s="3" t="s">
        <v>76</v>
      </c>
      <c r="J926" s="3" t="s">
        <v>77</v>
      </c>
      <c r="K926" s="3" t="s">
        <v>78</v>
      </c>
      <c r="L926" s="3" t="s">
        <v>79</v>
      </c>
      <c r="M926" s="3" t="s">
        <v>80</v>
      </c>
      <c r="N926" s="3" t="s">
        <v>112</v>
      </c>
      <c r="O926" s="3" t="s">
        <v>82</v>
      </c>
      <c r="P926" s="3" t="str">
        <f>"1162957740                    "</f>
        <v xml:space="preserve">1162957740                    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  <c r="AD926" s="3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0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118.09</v>
      </c>
      <c r="AR926" s="3">
        <v>0</v>
      </c>
      <c r="AS926" s="3">
        <v>0</v>
      </c>
      <c r="AT926" s="3">
        <v>0</v>
      </c>
      <c r="AU926" s="3">
        <v>0</v>
      </c>
      <c r="AV926" s="3">
        <v>0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0</v>
      </c>
      <c r="BH926" s="3">
        <v>1</v>
      </c>
      <c r="BI926" s="3">
        <v>8</v>
      </c>
      <c r="BJ926" s="3">
        <v>3.4</v>
      </c>
      <c r="BK926" s="3">
        <v>8</v>
      </c>
      <c r="BL926" s="3">
        <v>302.60000000000002</v>
      </c>
      <c r="BM926" s="3">
        <v>45.39</v>
      </c>
      <c r="BN926" s="3">
        <v>347.99</v>
      </c>
      <c r="BO926" s="3">
        <v>347.99</v>
      </c>
      <c r="BQ926" s="3" t="s">
        <v>113</v>
      </c>
      <c r="BR926" s="3" t="s">
        <v>84</v>
      </c>
      <c r="BS926" s="4">
        <v>45250</v>
      </c>
      <c r="BT926" s="5">
        <v>0.38541666666666669</v>
      </c>
      <c r="BU926" s="3" t="s">
        <v>1703</v>
      </c>
      <c r="BV926" s="3" t="s">
        <v>94</v>
      </c>
      <c r="BY926" s="3">
        <v>16965</v>
      </c>
      <c r="CA926" s="3" t="s">
        <v>136</v>
      </c>
      <c r="CC926" s="3" t="s">
        <v>80</v>
      </c>
      <c r="CD926" s="3">
        <v>7441</v>
      </c>
      <c r="CE926" s="3" t="s">
        <v>90</v>
      </c>
      <c r="CF926" s="4">
        <v>45251</v>
      </c>
      <c r="CI926" s="3">
        <v>1</v>
      </c>
      <c r="CJ926" s="3">
        <v>1</v>
      </c>
      <c r="CK926" s="3">
        <v>21</v>
      </c>
      <c r="CL926" s="3" t="s">
        <v>86</v>
      </c>
    </row>
    <row r="927" spans="1:90" x14ac:dyDescent="0.3">
      <c r="A927" s="3" t="s">
        <v>72</v>
      </c>
      <c r="B927" s="3" t="s">
        <v>73</v>
      </c>
      <c r="C927" s="3" t="s">
        <v>74</v>
      </c>
      <c r="E927" s="3" t="str">
        <f>"080055934199"</f>
        <v>080055934199</v>
      </c>
      <c r="F927" s="4">
        <v>45247</v>
      </c>
      <c r="G927" s="3">
        <v>202408</v>
      </c>
      <c r="H927" s="3" t="s">
        <v>75</v>
      </c>
      <c r="I927" s="3" t="s">
        <v>76</v>
      </c>
      <c r="J927" s="3" t="s">
        <v>77</v>
      </c>
      <c r="K927" s="3" t="s">
        <v>78</v>
      </c>
      <c r="L927" s="3" t="s">
        <v>221</v>
      </c>
      <c r="M927" s="3" t="s">
        <v>222</v>
      </c>
      <c r="N927" s="3" t="s">
        <v>1704</v>
      </c>
      <c r="O927" s="3" t="s">
        <v>82</v>
      </c>
      <c r="P927" s="3" t="str">
        <f>"1162957506                    "</f>
        <v xml:space="preserve">1162957506                    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  <c r="AD927" s="3">
        <v>0</v>
      </c>
      <c r="AE927" s="3">
        <v>0</v>
      </c>
      <c r="AF927" s="3">
        <v>0</v>
      </c>
      <c r="AG927" s="3">
        <v>0</v>
      </c>
      <c r="AH927" s="3">
        <v>0</v>
      </c>
      <c r="AI927" s="3">
        <v>0</v>
      </c>
      <c r="AJ927" s="3">
        <v>0</v>
      </c>
      <c r="AK927" s="3">
        <v>0</v>
      </c>
      <c r="AL927" s="3">
        <v>0</v>
      </c>
      <c r="AM927" s="3">
        <v>0</v>
      </c>
      <c r="AN927" s="3">
        <v>0</v>
      </c>
      <c r="AO927" s="3">
        <v>0</v>
      </c>
      <c r="AP927" s="3">
        <v>0</v>
      </c>
      <c r="AQ927" s="3">
        <v>23.07</v>
      </c>
      <c r="AR927" s="3">
        <v>0</v>
      </c>
      <c r="AS927" s="3">
        <v>0</v>
      </c>
      <c r="AT927" s="3">
        <v>0</v>
      </c>
      <c r="AU927" s="3">
        <v>0</v>
      </c>
      <c r="AV927" s="3">
        <v>0</v>
      </c>
      <c r="AW927" s="3">
        <v>0</v>
      </c>
      <c r="AX927" s="3">
        <v>0</v>
      </c>
      <c r="AY927" s="3">
        <v>0</v>
      </c>
      <c r="AZ927" s="3">
        <v>0</v>
      </c>
      <c r="BA927" s="3">
        <v>0</v>
      </c>
      <c r="BB927" s="3">
        <v>0</v>
      </c>
      <c r="BC927" s="3">
        <v>0</v>
      </c>
      <c r="BD927" s="3">
        <v>0</v>
      </c>
      <c r="BE927" s="3">
        <v>0</v>
      </c>
      <c r="BF927" s="3">
        <v>0</v>
      </c>
      <c r="BG927" s="3">
        <v>0</v>
      </c>
      <c r="BH927" s="3">
        <v>1</v>
      </c>
      <c r="BI927" s="3">
        <v>2</v>
      </c>
      <c r="BJ927" s="3">
        <v>1.4</v>
      </c>
      <c r="BK927" s="3">
        <v>2</v>
      </c>
      <c r="BL927" s="3">
        <v>59.12</v>
      </c>
      <c r="BM927" s="3">
        <v>8.8699999999999992</v>
      </c>
      <c r="BN927" s="3">
        <v>67.989999999999995</v>
      </c>
      <c r="BO927" s="3">
        <v>67.989999999999995</v>
      </c>
      <c r="BQ927" s="3" t="s">
        <v>1705</v>
      </c>
      <c r="BR927" s="3" t="s">
        <v>84</v>
      </c>
      <c r="BS927" s="4">
        <v>45250</v>
      </c>
      <c r="BT927" s="5">
        <v>0.35138888888888892</v>
      </c>
      <c r="BU927" s="3" t="s">
        <v>141</v>
      </c>
      <c r="BV927" s="3" t="s">
        <v>94</v>
      </c>
      <c r="BY927" s="3">
        <v>7000</v>
      </c>
      <c r="CA927" s="3" t="s">
        <v>914</v>
      </c>
      <c r="CC927" s="3" t="s">
        <v>222</v>
      </c>
      <c r="CD927" s="3">
        <v>1459</v>
      </c>
      <c r="CE927" s="3" t="s">
        <v>90</v>
      </c>
      <c r="CF927" s="4">
        <v>45250</v>
      </c>
      <c r="CI927" s="3">
        <v>1</v>
      </c>
      <c r="CJ927" s="3">
        <v>1</v>
      </c>
      <c r="CK927" s="3">
        <v>22</v>
      </c>
      <c r="CL927" s="3" t="s">
        <v>86</v>
      </c>
    </row>
    <row r="928" spans="1:90" x14ac:dyDescent="0.3">
      <c r="A928" s="3" t="s">
        <v>72</v>
      </c>
      <c r="B928" s="3" t="s">
        <v>73</v>
      </c>
      <c r="C928" s="3" t="s">
        <v>74</v>
      </c>
      <c r="E928" s="3" t="str">
        <f>"080055932967"</f>
        <v>080055932967</v>
      </c>
      <c r="F928" s="4">
        <v>45247</v>
      </c>
      <c r="G928" s="3">
        <v>202408</v>
      </c>
      <c r="H928" s="3" t="s">
        <v>75</v>
      </c>
      <c r="I928" s="3" t="s">
        <v>76</v>
      </c>
      <c r="J928" s="3" t="s">
        <v>77</v>
      </c>
      <c r="K928" s="3" t="s">
        <v>78</v>
      </c>
      <c r="L928" s="3" t="s">
        <v>79</v>
      </c>
      <c r="M928" s="3" t="s">
        <v>80</v>
      </c>
      <c r="N928" s="3" t="s">
        <v>1706</v>
      </c>
      <c r="O928" s="3" t="s">
        <v>82</v>
      </c>
      <c r="P928" s="3" t="str">
        <f>"1162957809                    "</f>
        <v xml:space="preserve">1162957809                    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0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29.54</v>
      </c>
      <c r="AR928" s="3">
        <v>0</v>
      </c>
      <c r="AS928" s="3">
        <v>0</v>
      </c>
      <c r="AT928" s="3">
        <v>0</v>
      </c>
      <c r="AU928" s="3">
        <v>0</v>
      </c>
      <c r="AV928" s="3">
        <v>0</v>
      </c>
      <c r="AW928" s="3">
        <v>0</v>
      </c>
      <c r="AX928" s="3">
        <v>0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0</v>
      </c>
      <c r="BF928" s="3">
        <v>0</v>
      </c>
      <c r="BG928" s="3">
        <v>0</v>
      </c>
      <c r="BH928" s="3">
        <v>1</v>
      </c>
      <c r="BI928" s="3">
        <v>1</v>
      </c>
      <c r="BJ928" s="3">
        <v>0.2</v>
      </c>
      <c r="BK928" s="3">
        <v>1</v>
      </c>
      <c r="BL928" s="3">
        <v>75.69</v>
      </c>
      <c r="BM928" s="3">
        <v>11.35</v>
      </c>
      <c r="BN928" s="3">
        <v>87.04</v>
      </c>
      <c r="BO928" s="3">
        <v>87.04</v>
      </c>
      <c r="BQ928" s="3" t="s">
        <v>1707</v>
      </c>
      <c r="BR928" s="3" t="s">
        <v>84</v>
      </c>
      <c r="BS928" s="4">
        <v>45250</v>
      </c>
      <c r="BT928" s="5">
        <v>0.3979166666666667</v>
      </c>
      <c r="BU928" s="3" t="s">
        <v>1708</v>
      </c>
      <c r="BV928" s="3" t="s">
        <v>94</v>
      </c>
      <c r="BY928" s="3">
        <v>1200</v>
      </c>
      <c r="CA928" s="3" t="s">
        <v>529</v>
      </c>
      <c r="CC928" s="3" t="s">
        <v>80</v>
      </c>
      <c r="CD928" s="3">
        <v>8001</v>
      </c>
      <c r="CE928" s="3" t="s">
        <v>90</v>
      </c>
      <c r="CF928" s="4">
        <v>45251</v>
      </c>
      <c r="CI928" s="3">
        <v>1</v>
      </c>
      <c r="CJ928" s="3">
        <v>1</v>
      </c>
      <c r="CK928" s="3">
        <v>21</v>
      </c>
      <c r="CL928" s="3" t="s">
        <v>86</v>
      </c>
    </row>
    <row r="929" spans="1:90" x14ac:dyDescent="0.3">
      <c r="A929" s="3" t="s">
        <v>72</v>
      </c>
      <c r="B929" s="3" t="s">
        <v>73</v>
      </c>
      <c r="C929" s="3" t="s">
        <v>74</v>
      </c>
      <c r="E929" s="3" t="str">
        <f>"080055931447"</f>
        <v>080055931447</v>
      </c>
      <c r="F929" s="4">
        <v>45247</v>
      </c>
      <c r="G929" s="3">
        <v>202408</v>
      </c>
      <c r="H929" s="3" t="s">
        <v>75</v>
      </c>
      <c r="I929" s="3" t="s">
        <v>76</v>
      </c>
      <c r="J929" s="3" t="s">
        <v>77</v>
      </c>
      <c r="K929" s="3" t="s">
        <v>78</v>
      </c>
      <c r="L929" s="3" t="s">
        <v>187</v>
      </c>
      <c r="M929" s="3" t="s">
        <v>188</v>
      </c>
      <c r="N929" s="3" t="s">
        <v>1635</v>
      </c>
      <c r="O929" s="3" t="s">
        <v>82</v>
      </c>
      <c r="P929" s="3" t="str">
        <f>"1162957731                    "</f>
        <v xml:space="preserve">1162957731                    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0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88.57</v>
      </c>
      <c r="AR929" s="3">
        <v>0</v>
      </c>
      <c r="AS929" s="3">
        <v>0</v>
      </c>
      <c r="AT929" s="3">
        <v>0</v>
      </c>
      <c r="AU929" s="3">
        <v>0</v>
      </c>
      <c r="AV929" s="3">
        <v>0</v>
      </c>
      <c r="AW929" s="3">
        <v>0</v>
      </c>
      <c r="AX929" s="3">
        <v>0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0</v>
      </c>
      <c r="BE929" s="3">
        <v>0</v>
      </c>
      <c r="BF929" s="3">
        <v>0</v>
      </c>
      <c r="BG929" s="3">
        <v>0</v>
      </c>
      <c r="BH929" s="3">
        <v>1</v>
      </c>
      <c r="BI929" s="3">
        <v>6</v>
      </c>
      <c r="BJ929" s="3">
        <v>1.7</v>
      </c>
      <c r="BK929" s="3">
        <v>6</v>
      </c>
      <c r="BL929" s="3">
        <v>226.96</v>
      </c>
      <c r="BM929" s="3">
        <v>34.04</v>
      </c>
      <c r="BN929" s="3">
        <v>261</v>
      </c>
      <c r="BO929" s="3">
        <v>261</v>
      </c>
      <c r="BQ929" s="3" t="s">
        <v>1709</v>
      </c>
      <c r="BR929" s="3" t="s">
        <v>84</v>
      </c>
      <c r="BS929" s="4">
        <v>45250</v>
      </c>
      <c r="BT929" s="5">
        <v>0.43055555555555558</v>
      </c>
      <c r="BU929" s="3" t="s">
        <v>1710</v>
      </c>
      <c r="BV929" s="3" t="s">
        <v>94</v>
      </c>
      <c r="BY929" s="3">
        <v>8512</v>
      </c>
      <c r="CA929" s="3" t="s">
        <v>366</v>
      </c>
      <c r="CC929" s="3" t="s">
        <v>188</v>
      </c>
      <c r="CD929" s="3">
        <v>3608</v>
      </c>
      <c r="CE929" s="3" t="s">
        <v>90</v>
      </c>
      <c r="CF929" s="4">
        <v>45251</v>
      </c>
      <c r="CI929" s="3">
        <v>1</v>
      </c>
      <c r="CJ929" s="3">
        <v>1</v>
      </c>
      <c r="CK929" s="3">
        <v>21</v>
      </c>
      <c r="CL929" s="3" t="s">
        <v>86</v>
      </c>
    </row>
    <row r="930" spans="1:90" x14ac:dyDescent="0.3">
      <c r="A930" s="3" t="s">
        <v>72</v>
      </c>
      <c r="B930" s="3" t="s">
        <v>73</v>
      </c>
      <c r="C930" s="3" t="s">
        <v>74</v>
      </c>
      <c r="E930" s="3" t="str">
        <f>"080055932989"</f>
        <v>080055932989</v>
      </c>
      <c r="F930" s="4">
        <v>45247</v>
      </c>
      <c r="G930" s="3">
        <v>202408</v>
      </c>
      <c r="H930" s="3" t="s">
        <v>75</v>
      </c>
      <c r="I930" s="3" t="s">
        <v>76</v>
      </c>
      <c r="J930" s="3" t="s">
        <v>77</v>
      </c>
      <c r="K930" s="3" t="s">
        <v>78</v>
      </c>
      <c r="L930" s="3" t="s">
        <v>205</v>
      </c>
      <c r="M930" s="3" t="s">
        <v>206</v>
      </c>
      <c r="N930" s="3" t="s">
        <v>207</v>
      </c>
      <c r="O930" s="3" t="s">
        <v>82</v>
      </c>
      <c r="P930" s="3" t="str">
        <f>"1162957781                    "</f>
        <v xml:space="preserve">1162957781                    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3">
        <v>0</v>
      </c>
      <c r="Z930" s="3">
        <v>0</v>
      </c>
      <c r="AA930" s="3">
        <v>0</v>
      </c>
      <c r="AB930" s="3">
        <v>0</v>
      </c>
      <c r="AC930" s="3">
        <v>0</v>
      </c>
      <c r="AD930" s="3">
        <v>0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0</v>
      </c>
      <c r="AL930" s="3">
        <v>0</v>
      </c>
      <c r="AM930" s="3">
        <v>0</v>
      </c>
      <c r="AN930" s="3">
        <v>0</v>
      </c>
      <c r="AO930" s="3">
        <v>0</v>
      </c>
      <c r="AP930" s="3">
        <v>0</v>
      </c>
      <c r="AQ930" s="3">
        <v>29.54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0</v>
      </c>
      <c r="AX930" s="3">
        <v>0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  <c r="BE930" s="3">
        <v>0</v>
      </c>
      <c r="BF930" s="3">
        <v>0</v>
      </c>
      <c r="BG930" s="3">
        <v>0</v>
      </c>
      <c r="BH930" s="3">
        <v>1</v>
      </c>
      <c r="BI930" s="3">
        <v>1</v>
      </c>
      <c r="BJ930" s="3">
        <v>0.2</v>
      </c>
      <c r="BK930" s="3">
        <v>1</v>
      </c>
      <c r="BL930" s="3">
        <v>75.69</v>
      </c>
      <c r="BM930" s="3">
        <v>11.35</v>
      </c>
      <c r="BN930" s="3">
        <v>87.04</v>
      </c>
      <c r="BO930" s="3">
        <v>87.04</v>
      </c>
      <c r="BQ930" s="3" t="s">
        <v>208</v>
      </c>
      <c r="BR930" s="3" t="s">
        <v>84</v>
      </c>
      <c r="BS930" s="4">
        <v>45250</v>
      </c>
      <c r="BT930" s="5">
        <v>0.32291666666666669</v>
      </c>
      <c r="BU930" s="3" t="s">
        <v>792</v>
      </c>
      <c r="BV930" s="3" t="s">
        <v>94</v>
      </c>
      <c r="BY930" s="3">
        <v>1200</v>
      </c>
      <c r="CA930" s="3" t="s">
        <v>533</v>
      </c>
      <c r="CC930" s="3" t="s">
        <v>206</v>
      </c>
      <c r="CD930" s="3">
        <v>4000</v>
      </c>
      <c r="CE930" s="3" t="s">
        <v>90</v>
      </c>
      <c r="CF930" s="4">
        <v>45251</v>
      </c>
      <c r="CI930" s="3">
        <v>1</v>
      </c>
      <c r="CJ930" s="3">
        <v>1</v>
      </c>
      <c r="CK930" s="3">
        <v>21</v>
      </c>
      <c r="CL930" s="3" t="s">
        <v>86</v>
      </c>
    </row>
    <row r="931" spans="1:90" x14ac:dyDescent="0.3">
      <c r="A931" s="3" t="s">
        <v>72</v>
      </c>
      <c r="B931" s="3" t="s">
        <v>73</v>
      </c>
      <c r="C931" s="3" t="s">
        <v>74</v>
      </c>
      <c r="E931" s="3" t="str">
        <f>"080055933012"</f>
        <v>080055933012</v>
      </c>
      <c r="F931" s="4">
        <v>45247</v>
      </c>
      <c r="G931" s="3">
        <v>202408</v>
      </c>
      <c r="H931" s="3" t="s">
        <v>75</v>
      </c>
      <c r="I931" s="3" t="s">
        <v>76</v>
      </c>
      <c r="J931" s="3" t="s">
        <v>77</v>
      </c>
      <c r="K931" s="3" t="s">
        <v>78</v>
      </c>
      <c r="L931" s="3" t="s">
        <v>442</v>
      </c>
      <c r="M931" s="3" t="s">
        <v>443</v>
      </c>
      <c r="N931" s="3" t="s">
        <v>678</v>
      </c>
      <c r="O931" s="3" t="s">
        <v>82</v>
      </c>
      <c r="P931" s="3" t="str">
        <f>"1162957756                    "</f>
        <v xml:space="preserve">1162957756                    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23.07</v>
      </c>
      <c r="AR931" s="3">
        <v>0</v>
      </c>
      <c r="AS931" s="3">
        <v>0</v>
      </c>
      <c r="AT931" s="3">
        <v>0</v>
      </c>
      <c r="AU931" s="3">
        <v>0</v>
      </c>
      <c r="AV931" s="3">
        <v>0</v>
      </c>
      <c r="AW931" s="3">
        <v>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1</v>
      </c>
      <c r="BI931" s="3">
        <v>1</v>
      </c>
      <c r="BJ931" s="3">
        <v>0.2</v>
      </c>
      <c r="BK931" s="3">
        <v>1</v>
      </c>
      <c r="BL931" s="3">
        <v>59.12</v>
      </c>
      <c r="BM931" s="3">
        <v>8.8699999999999992</v>
      </c>
      <c r="BN931" s="3">
        <v>67.989999999999995</v>
      </c>
      <c r="BO931" s="3">
        <v>67.989999999999995</v>
      </c>
      <c r="BQ931" s="3" t="s">
        <v>679</v>
      </c>
      <c r="BR931" s="3" t="s">
        <v>84</v>
      </c>
      <c r="BS931" s="4">
        <v>45250</v>
      </c>
      <c r="BT931" s="5">
        <v>0.3</v>
      </c>
      <c r="BU931" s="3" t="s">
        <v>1189</v>
      </c>
      <c r="BV931" s="3" t="s">
        <v>94</v>
      </c>
      <c r="BY931" s="3">
        <v>1200</v>
      </c>
      <c r="CA931" s="3" t="s">
        <v>448</v>
      </c>
      <c r="CC931" s="3" t="s">
        <v>443</v>
      </c>
      <c r="CD931" s="3">
        <v>2013</v>
      </c>
      <c r="CE931" s="3" t="s">
        <v>90</v>
      </c>
      <c r="CF931" s="4">
        <v>45250</v>
      </c>
      <c r="CI931" s="3">
        <v>1</v>
      </c>
      <c r="CJ931" s="3">
        <v>1</v>
      </c>
      <c r="CK931" s="3">
        <v>22</v>
      </c>
      <c r="CL931" s="3" t="s">
        <v>86</v>
      </c>
    </row>
    <row r="932" spans="1:90" x14ac:dyDescent="0.3">
      <c r="A932" s="3" t="s">
        <v>72</v>
      </c>
      <c r="B932" s="3" t="s">
        <v>73</v>
      </c>
      <c r="C932" s="3" t="s">
        <v>74</v>
      </c>
      <c r="E932" s="3" t="str">
        <f>"080055935399"</f>
        <v>080055935399</v>
      </c>
      <c r="F932" s="4">
        <v>45247</v>
      </c>
      <c r="G932" s="3">
        <v>202408</v>
      </c>
      <c r="H932" s="3" t="s">
        <v>75</v>
      </c>
      <c r="I932" s="3" t="s">
        <v>76</v>
      </c>
      <c r="J932" s="3" t="s">
        <v>77</v>
      </c>
      <c r="K932" s="3" t="s">
        <v>78</v>
      </c>
      <c r="L932" s="3" t="s">
        <v>442</v>
      </c>
      <c r="M932" s="3" t="s">
        <v>443</v>
      </c>
      <c r="N932" s="3" t="s">
        <v>480</v>
      </c>
      <c r="O932" s="3" t="s">
        <v>82</v>
      </c>
      <c r="P932" s="3" t="str">
        <f>"1162957499                    "</f>
        <v xml:space="preserve">1162957499                    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0</v>
      </c>
      <c r="Z932" s="3">
        <v>0</v>
      </c>
      <c r="AA932" s="3">
        <v>0</v>
      </c>
      <c r="AB932" s="3">
        <v>0</v>
      </c>
      <c r="AC932" s="3">
        <v>0</v>
      </c>
      <c r="AD932" s="3">
        <v>0</v>
      </c>
      <c r="AE932" s="3">
        <v>0</v>
      </c>
      <c r="AF932" s="3">
        <v>0</v>
      </c>
      <c r="AG932" s="3">
        <v>0</v>
      </c>
      <c r="AH932" s="3">
        <v>0</v>
      </c>
      <c r="AI932" s="3">
        <v>0</v>
      </c>
      <c r="AJ932" s="3">
        <v>0</v>
      </c>
      <c r="AK932" s="3">
        <v>0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23.07</v>
      </c>
      <c r="AR932" s="3">
        <v>0</v>
      </c>
      <c r="AS932" s="3">
        <v>0</v>
      </c>
      <c r="AT932" s="3">
        <v>0</v>
      </c>
      <c r="AU932" s="3">
        <v>0</v>
      </c>
      <c r="AV932" s="3">
        <v>0</v>
      </c>
      <c r="AW932" s="3">
        <v>0</v>
      </c>
      <c r="AX932" s="3">
        <v>0</v>
      </c>
      <c r="AY932" s="3">
        <v>0</v>
      </c>
      <c r="AZ932" s="3">
        <v>0</v>
      </c>
      <c r="BA932" s="3">
        <v>0</v>
      </c>
      <c r="BB932" s="3">
        <v>0</v>
      </c>
      <c r="BC932" s="3">
        <v>0</v>
      </c>
      <c r="BD932" s="3">
        <v>0</v>
      </c>
      <c r="BE932" s="3">
        <v>0</v>
      </c>
      <c r="BF932" s="3">
        <v>0</v>
      </c>
      <c r="BG932" s="3">
        <v>0</v>
      </c>
      <c r="BH932" s="3">
        <v>1</v>
      </c>
      <c r="BI932" s="3">
        <v>1</v>
      </c>
      <c r="BJ932" s="3">
        <v>0.2</v>
      </c>
      <c r="BK932" s="3">
        <v>1</v>
      </c>
      <c r="BL932" s="3">
        <v>59.12</v>
      </c>
      <c r="BM932" s="3">
        <v>8.8699999999999992</v>
      </c>
      <c r="BN932" s="3">
        <v>67.989999999999995</v>
      </c>
      <c r="BO932" s="3">
        <v>67.989999999999995</v>
      </c>
      <c r="BQ932" s="3" t="s">
        <v>1711</v>
      </c>
      <c r="BR932" s="3" t="s">
        <v>84</v>
      </c>
      <c r="BS932" s="4">
        <v>45250</v>
      </c>
      <c r="BT932" s="5">
        <v>0.36458333333333331</v>
      </c>
      <c r="BU932" s="3" t="s">
        <v>1712</v>
      </c>
      <c r="BV932" s="3" t="s">
        <v>94</v>
      </c>
      <c r="BY932" s="3">
        <v>1200</v>
      </c>
      <c r="CA932" s="3" t="s">
        <v>673</v>
      </c>
      <c r="CC932" s="3" t="s">
        <v>443</v>
      </c>
      <c r="CD932" s="3">
        <v>2094</v>
      </c>
      <c r="CE932" s="3" t="s">
        <v>90</v>
      </c>
      <c r="CF932" s="4">
        <v>45250</v>
      </c>
      <c r="CI932" s="3">
        <v>1</v>
      </c>
      <c r="CJ932" s="3">
        <v>1</v>
      </c>
      <c r="CK932" s="3">
        <v>22</v>
      </c>
      <c r="CL932" s="3" t="s">
        <v>86</v>
      </c>
    </row>
    <row r="933" spans="1:90" x14ac:dyDescent="0.3">
      <c r="A933" s="3" t="s">
        <v>72</v>
      </c>
      <c r="B933" s="3" t="s">
        <v>73</v>
      </c>
      <c r="C933" s="3" t="s">
        <v>74</v>
      </c>
      <c r="E933" s="3" t="str">
        <f>"080055934236"</f>
        <v>080055934236</v>
      </c>
      <c r="F933" s="4">
        <v>45247</v>
      </c>
      <c r="G933" s="3">
        <v>202408</v>
      </c>
      <c r="H933" s="3" t="s">
        <v>75</v>
      </c>
      <c r="I933" s="3" t="s">
        <v>76</v>
      </c>
      <c r="J933" s="3" t="s">
        <v>77</v>
      </c>
      <c r="K933" s="3" t="s">
        <v>78</v>
      </c>
      <c r="L933" s="3" t="s">
        <v>79</v>
      </c>
      <c r="M933" s="3" t="s">
        <v>80</v>
      </c>
      <c r="N933" s="3" t="s">
        <v>1713</v>
      </c>
      <c r="O933" s="3" t="s">
        <v>82</v>
      </c>
      <c r="P933" s="3" t="str">
        <f>"1162957826                    "</f>
        <v xml:space="preserve">1162957826                    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0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29.54</v>
      </c>
      <c r="AR933" s="3">
        <v>0</v>
      </c>
      <c r="AS933" s="3">
        <v>0</v>
      </c>
      <c r="AT933" s="3">
        <v>0</v>
      </c>
      <c r="AU933" s="3">
        <v>0</v>
      </c>
      <c r="AV933" s="3">
        <v>0</v>
      </c>
      <c r="AW933" s="3">
        <v>0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  <c r="BE933" s="3">
        <v>0</v>
      </c>
      <c r="BF933" s="3">
        <v>0</v>
      </c>
      <c r="BG933" s="3">
        <v>0</v>
      </c>
      <c r="BH933" s="3">
        <v>1</v>
      </c>
      <c r="BI933" s="3">
        <v>1</v>
      </c>
      <c r="BJ933" s="3">
        <v>0.2</v>
      </c>
      <c r="BK933" s="3">
        <v>1</v>
      </c>
      <c r="BL933" s="3">
        <v>75.69</v>
      </c>
      <c r="BM933" s="3">
        <v>11.35</v>
      </c>
      <c r="BN933" s="3">
        <v>87.04</v>
      </c>
      <c r="BO933" s="3">
        <v>87.04</v>
      </c>
      <c r="BQ933" s="3" t="s">
        <v>1714</v>
      </c>
      <c r="BR933" s="3" t="s">
        <v>84</v>
      </c>
      <c r="BS933" s="4">
        <v>45248</v>
      </c>
      <c r="BT933" s="5">
        <v>0.44513888888888892</v>
      </c>
      <c r="BU933" s="3" t="s">
        <v>1715</v>
      </c>
      <c r="BV933" s="3" t="s">
        <v>94</v>
      </c>
      <c r="BY933" s="3">
        <v>1200</v>
      </c>
      <c r="CA933" s="3" t="s">
        <v>1716</v>
      </c>
      <c r="CC933" s="3" t="s">
        <v>80</v>
      </c>
      <c r="CD933" s="3">
        <v>7965</v>
      </c>
      <c r="CE933" s="3" t="s">
        <v>90</v>
      </c>
      <c r="CF933" s="4">
        <v>45251</v>
      </c>
      <c r="CI933" s="3">
        <v>1</v>
      </c>
      <c r="CJ933" s="3">
        <v>0</v>
      </c>
      <c r="CK933" s="3">
        <v>21</v>
      </c>
      <c r="CL933" s="3" t="s">
        <v>86</v>
      </c>
    </row>
    <row r="934" spans="1:90" x14ac:dyDescent="0.3">
      <c r="A934" s="3" t="s">
        <v>72</v>
      </c>
      <c r="B934" s="3" t="s">
        <v>73</v>
      </c>
      <c r="C934" s="3" t="s">
        <v>74</v>
      </c>
      <c r="E934" s="3" t="str">
        <f>"080055931834"</f>
        <v>080055931834</v>
      </c>
      <c r="F934" s="4">
        <v>45247</v>
      </c>
      <c r="G934" s="3">
        <v>202408</v>
      </c>
      <c r="H934" s="3" t="s">
        <v>75</v>
      </c>
      <c r="I934" s="3" t="s">
        <v>76</v>
      </c>
      <c r="J934" s="3" t="s">
        <v>77</v>
      </c>
      <c r="K934" s="3" t="s">
        <v>78</v>
      </c>
      <c r="L934" s="3" t="s">
        <v>205</v>
      </c>
      <c r="M934" s="3" t="s">
        <v>206</v>
      </c>
      <c r="N934" s="3" t="s">
        <v>207</v>
      </c>
      <c r="O934" s="3" t="s">
        <v>150</v>
      </c>
      <c r="P934" s="3" t="str">
        <f>"1162957531                    "</f>
        <v xml:space="preserve">1162957531                    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5.57</v>
      </c>
      <c r="AH934" s="3">
        <v>0</v>
      </c>
      <c r="AI934" s="3">
        <v>0</v>
      </c>
      <c r="AJ934" s="3">
        <v>0</v>
      </c>
      <c r="AK934" s="3">
        <v>0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71.25</v>
      </c>
      <c r="AR934" s="3">
        <v>0</v>
      </c>
      <c r="AS934" s="3">
        <v>0</v>
      </c>
      <c r="AT934" s="3">
        <v>0</v>
      </c>
      <c r="AU934" s="3">
        <v>0</v>
      </c>
      <c r="AV934" s="3">
        <v>0</v>
      </c>
      <c r="AW934" s="3">
        <v>0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1</v>
      </c>
      <c r="BI934" s="3">
        <v>19</v>
      </c>
      <c r="BJ934" s="3">
        <v>20.2</v>
      </c>
      <c r="BK934" s="3">
        <v>21</v>
      </c>
      <c r="BL934" s="3">
        <v>188.15</v>
      </c>
      <c r="BM934" s="3">
        <v>28.22</v>
      </c>
      <c r="BN934" s="3">
        <v>216.37</v>
      </c>
      <c r="BO934" s="3">
        <v>216.37</v>
      </c>
      <c r="BQ934" s="3" t="s">
        <v>208</v>
      </c>
      <c r="BR934" s="3" t="s">
        <v>84</v>
      </c>
      <c r="BS934" s="4">
        <v>45250</v>
      </c>
      <c r="BT934" s="5">
        <v>0.32291666666666669</v>
      </c>
      <c r="BU934" s="3" t="s">
        <v>792</v>
      </c>
      <c r="BV934" s="3" t="s">
        <v>94</v>
      </c>
      <c r="BY934" s="3">
        <v>100800</v>
      </c>
      <c r="CA934" s="3" t="s">
        <v>533</v>
      </c>
      <c r="CC934" s="3" t="s">
        <v>206</v>
      </c>
      <c r="CD934" s="3">
        <v>4000</v>
      </c>
      <c r="CE934" s="3" t="s">
        <v>90</v>
      </c>
      <c r="CF934" s="4">
        <v>45251</v>
      </c>
      <c r="CI934" s="3">
        <v>1</v>
      </c>
      <c r="CJ934" s="3">
        <v>1</v>
      </c>
      <c r="CK934" s="3">
        <v>41</v>
      </c>
      <c r="CL934" s="3" t="s">
        <v>86</v>
      </c>
    </row>
    <row r="935" spans="1:90" x14ac:dyDescent="0.3">
      <c r="A935" s="3" t="s">
        <v>72</v>
      </c>
      <c r="B935" s="3" t="s">
        <v>73</v>
      </c>
      <c r="C935" s="3" t="s">
        <v>74</v>
      </c>
      <c r="E935" s="3" t="str">
        <f>"080055931479"</f>
        <v>080055931479</v>
      </c>
      <c r="F935" s="4">
        <v>45247</v>
      </c>
      <c r="G935" s="3">
        <v>202408</v>
      </c>
      <c r="H935" s="3" t="s">
        <v>75</v>
      </c>
      <c r="I935" s="3" t="s">
        <v>76</v>
      </c>
      <c r="J935" s="3" t="s">
        <v>77</v>
      </c>
      <c r="K935" s="3" t="s">
        <v>78</v>
      </c>
      <c r="L935" s="3" t="s">
        <v>79</v>
      </c>
      <c r="M935" s="3" t="s">
        <v>80</v>
      </c>
      <c r="N935" s="3" t="s">
        <v>1717</v>
      </c>
      <c r="O935" s="3" t="s">
        <v>82</v>
      </c>
      <c r="P935" s="3" t="str">
        <f>"1162957722                    "</f>
        <v xml:space="preserve">1162957722                    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0</v>
      </c>
      <c r="AA935" s="3">
        <v>0</v>
      </c>
      <c r="AB935" s="3">
        <v>0</v>
      </c>
      <c r="AC935" s="3">
        <v>0</v>
      </c>
      <c r="AD935" s="3">
        <v>0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0</v>
      </c>
      <c r="AK935" s="3">
        <v>0</v>
      </c>
      <c r="AL935" s="3">
        <v>0</v>
      </c>
      <c r="AM935" s="3">
        <v>0</v>
      </c>
      <c r="AN935" s="3">
        <v>0</v>
      </c>
      <c r="AO935" s="3">
        <v>0</v>
      </c>
      <c r="AP935" s="3">
        <v>0</v>
      </c>
      <c r="AQ935" s="3">
        <v>29.54</v>
      </c>
      <c r="AR935" s="3">
        <v>0</v>
      </c>
      <c r="AS935" s="3">
        <v>0</v>
      </c>
      <c r="AT935" s="3">
        <v>0</v>
      </c>
      <c r="AU935" s="3">
        <v>0</v>
      </c>
      <c r="AV935" s="3">
        <v>0</v>
      </c>
      <c r="AW935" s="3">
        <v>0</v>
      </c>
      <c r="AX935" s="3">
        <v>0</v>
      </c>
      <c r="AY935" s="3">
        <v>0</v>
      </c>
      <c r="AZ935" s="3">
        <v>0</v>
      </c>
      <c r="BA935" s="3">
        <v>0</v>
      </c>
      <c r="BB935" s="3">
        <v>0</v>
      </c>
      <c r="BC935" s="3">
        <v>0</v>
      </c>
      <c r="BD935" s="3">
        <v>0</v>
      </c>
      <c r="BE935" s="3">
        <v>0</v>
      </c>
      <c r="BF935" s="3">
        <v>0</v>
      </c>
      <c r="BG935" s="3">
        <v>0</v>
      </c>
      <c r="BH935" s="3">
        <v>1</v>
      </c>
      <c r="BI935" s="3">
        <v>1</v>
      </c>
      <c r="BJ935" s="3">
        <v>0.6</v>
      </c>
      <c r="BK935" s="3">
        <v>1</v>
      </c>
      <c r="BL935" s="3">
        <v>75.69</v>
      </c>
      <c r="BM935" s="3">
        <v>11.35</v>
      </c>
      <c r="BN935" s="3">
        <v>87.04</v>
      </c>
      <c r="BO935" s="3">
        <v>87.04</v>
      </c>
      <c r="BQ935" s="3" t="s">
        <v>1718</v>
      </c>
      <c r="BR935" s="3" t="s">
        <v>84</v>
      </c>
      <c r="BS935" s="4">
        <v>45250</v>
      </c>
      <c r="BT935" s="5">
        <v>0.43402777777777773</v>
      </c>
      <c r="BU935" s="3" t="s">
        <v>1719</v>
      </c>
      <c r="BV935" s="3" t="s">
        <v>94</v>
      </c>
      <c r="BY935" s="3">
        <v>3024</v>
      </c>
      <c r="CA935" s="3" t="s">
        <v>1720</v>
      </c>
      <c r="CC935" s="3" t="s">
        <v>80</v>
      </c>
      <c r="CD935" s="3">
        <v>7925</v>
      </c>
      <c r="CE935" s="3" t="s">
        <v>90</v>
      </c>
      <c r="CF935" s="4">
        <v>45251</v>
      </c>
      <c r="CI935" s="3">
        <v>1</v>
      </c>
      <c r="CJ935" s="3">
        <v>1</v>
      </c>
      <c r="CK935" s="3">
        <v>21</v>
      </c>
      <c r="CL935" s="3" t="s">
        <v>86</v>
      </c>
    </row>
    <row r="936" spans="1:90" x14ac:dyDescent="0.3">
      <c r="A936" s="3" t="s">
        <v>72</v>
      </c>
      <c r="B936" s="3" t="s">
        <v>73</v>
      </c>
      <c r="C936" s="3" t="s">
        <v>74</v>
      </c>
      <c r="E936" s="3" t="str">
        <f>"080055935431"</f>
        <v>080055935431</v>
      </c>
      <c r="F936" s="4">
        <v>45247</v>
      </c>
      <c r="G936" s="3">
        <v>202408</v>
      </c>
      <c r="H936" s="3" t="s">
        <v>75</v>
      </c>
      <c r="I936" s="3" t="s">
        <v>76</v>
      </c>
      <c r="J936" s="3" t="s">
        <v>77</v>
      </c>
      <c r="K936" s="3" t="s">
        <v>78</v>
      </c>
      <c r="L936" s="3" t="s">
        <v>75</v>
      </c>
      <c r="M936" s="3" t="s">
        <v>76</v>
      </c>
      <c r="N936" s="3" t="s">
        <v>1597</v>
      </c>
      <c r="O936" s="3" t="s">
        <v>82</v>
      </c>
      <c r="P936" s="3" t="str">
        <f>"1162957599                    "</f>
        <v xml:space="preserve">1162957599                    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0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23.07</v>
      </c>
      <c r="AR936" s="3">
        <v>0</v>
      </c>
      <c r="AS936" s="3">
        <v>0</v>
      </c>
      <c r="AT936" s="3">
        <v>0</v>
      </c>
      <c r="AU936" s="3">
        <v>0</v>
      </c>
      <c r="AV936" s="3">
        <v>0</v>
      </c>
      <c r="AW936" s="3">
        <v>0</v>
      </c>
      <c r="AX936" s="3">
        <v>0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1</v>
      </c>
      <c r="BI936" s="3">
        <v>1</v>
      </c>
      <c r="BJ936" s="3">
        <v>0.2</v>
      </c>
      <c r="BK936" s="3">
        <v>1</v>
      </c>
      <c r="BL936" s="3">
        <v>59.12</v>
      </c>
      <c r="BM936" s="3">
        <v>8.8699999999999992</v>
      </c>
      <c r="BN936" s="3">
        <v>67.989999999999995</v>
      </c>
      <c r="BO936" s="3">
        <v>67.989999999999995</v>
      </c>
      <c r="BQ936" s="3" t="s">
        <v>1598</v>
      </c>
      <c r="BR936" s="3" t="s">
        <v>84</v>
      </c>
      <c r="BS936" s="4">
        <v>45250</v>
      </c>
      <c r="BT936" s="5">
        <v>0.40069444444444446</v>
      </c>
      <c r="BU936" s="3" t="s">
        <v>1721</v>
      </c>
      <c r="BV936" s="3" t="s">
        <v>94</v>
      </c>
      <c r="BY936" s="3">
        <v>1200</v>
      </c>
      <c r="CA936" s="3" t="s">
        <v>564</v>
      </c>
      <c r="CC936" s="3" t="s">
        <v>76</v>
      </c>
      <c r="CD936" s="3">
        <v>1600</v>
      </c>
      <c r="CE936" s="3" t="s">
        <v>90</v>
      </c>
      <c r="CF936" s="4">
        <v>45250</v>
      </c>
      <c r="CI936" s="3">
        <v>1</v>
      </c>
      <c r="CJ936" s="3">
        <v>1</v>
      </c>
      <c r="CK936" s="3">
        <v>22</v>
      </c>
      <c r="CL936" s="3" t="s">
        <v>86</v>
      </c>
    </row>
    <row r="937" spans="1:90" x14ac:dyDescent="0.3">
      <c r="A937" s="3" t="s">
        <v>72</v>
      </c>
      <c r="B937" s="3" t="s">
        <v>73</v>
      </c>
      <c r="C937" s="3" t="s">
        <v>74</v>
      </c>
      <c r="E937" s="3" t="str">
        <f>"080055935432"</f>
        <v>080055935432</v>
      </c>
      <c r="F937" s="4">
        <v>45247</v>
      </c>
      <c r="G937" s="3">
        <v>202408</v>
      </c>
      <c r="H937" s="3" t="s">
        <v>75</v>
      </c>
      <c r="I937" s="3" t="s">
        <v>76</v>
      </c>
      <c r="J937" s="3" t="s">
        <v>77</v>
      </c>
      <c r="K937" s="3" t="s">
        <v>78</v>
      </c>
      <c r="L937" s="3" t="s">
        <v>187</v>
      </c>
      <c r="M937" s="3" t="s">
        <v>188</v>
      </c>
      <c r="N937" s="3" t="s">
        <v>227</v>
      </c>
      <c r="O937" s="3" t="s">
        <v>150</v>
      </c>
      <c r="P937" s="3" t="str">
        <f>"1162957502                    "</f>
        <v xml:space="preserve">1162957502                    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5.57</v>
      </c>
      <c r="AH937" s="3">
        <v>0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68.900000000000006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1</v>
      </c>
      <c r="BI937" s="3">
        <v>20</v>
      </c>
      <c r="BJ937" s="3">
        <v>14.6</v>
      </c>
      <c r="BK937" s="3">
        <v>20</v>
      </c>
      <c r="BL937" s="3">
        <v>182.12</v>
      </c>
      <c r="BM937" s="3">
        <v>27.32</v>
      </c>
      <c r="BN937" s="3">
        <v>209.44</v>
      </c>
      <c r="BO937" s="3">
        <v>209.44</v>
      </c>
      <c r="BQ937" s="3" t="s">
        <v>228</v>
      </c>
      <c r="BR937" s="3" t="s">
        <v>84</v>
      </c>
      <c r="BS937" s="4">
        <v>45250</v>
      </c>
      <c r="BT937" s="5">
        <v>0.41666666666666669</v>
      </c>
      <c r="BU937" s="3" t="s">
        <v>1722</v>
      </c>
      <c r="BV937" s="3" t="s">
        <v>94</v>
      </c>
      <c r="BY937" s="3">
        <v>72960</v>
      </c>
      <c r="CA937" s="3" t="s">
        <v>366</v>
      </c>
      <c r="CC937" s="3" t="s">
        <v>188</v>
      </c>
      <c r="CD937" s="3">
        <v>3608</v>
      </c>
      <c r="CE937" s="3" t="s">
        <v>90</v>
      </c>
      <c r="CF937" s="4">
        <v>45251</v>
      </c>
      <c r="CI937" s="3">
        <v>1</v>
      </c>
      <c r="CJ937" s="3">
        <v>1</v>
      </c>
      <c r="CK937" s="3">
        <v>41</v>
      </c>
      <c r="CL937" s="3" t="s">
        <v>86</v>
      </c>
    </row>
    <row r="938" spans="1:90" x14ac:dyDescent="0.3">
      <c r="A938" s="3" t="s">
        <v>72</v>
      </c>
      <c r="B938" s="3" t="s">
        <v>73</v>
      </c>
      <c r="C938" s="3" t="s">
        <v>74</v>
      </c>
      <c r="E938" s="3" t="str">
        <f>"080055935461"</f>
        <v>080055935461</v>
      </c>
      <c r="F938" s="4">
        <v>45247</v>
      </c>
      <c r="G938" s="3">
        <v>202408</v>
      </c>
      <c r="H938" s="3" t="s">
        <v>75</v>
      </c>
      <c r="I938" s="3" t="s">
        <v>76</v>
      </c>
      <c r="J938" s="3" t="s">
        <v>77</v>
      </c>
      <c r="K938" s="3" t="s">
        <v>78</v>
      </c>
      <c r="L938" s="3" t="s">
        <v>154</v>
      </c>
      <c r="M938" s="3" t="s">
        <v>155</v>
      </c>
      <c r="N938" s="3" t="s">
        <v>156</v>
      </c>
      <c r="O938" s="3" t="s">
        <v>82</v>
      </c>
      <c r="P938" s="3" t="str">
        <f>"1162957753                    "</f>
        <v xml:space="preserve">1162957753                    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23.07</v>
      </c>
      <c r="AR938" s="3">
        <v>0</v>
      </c>
      <c r="AS938" s="3">
        <v>0</v>
      </c>
      <c r="AT938" s="3">
        <v>0</v>
      </c>
      <c r="AU938" s="3">
        <v>0</v>
      </c>
      <c r="AV938" s="3">
        <v>0</v>
      </c>
      <c r="AW938" s="3">
        <v>0</v>
      </c>
      <c r="AX938" s="3">
        <v>0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0</v>
      </c>
      <c r="BE938" s="3">
        <v>0</v>
      </c>
      <c r="BF938" s="3">
        <v>0</v>
      </c>
      <c r="BG938" s="3">
        <v>0</v>
      </c>
      <c r="BH938" s="3">
        <v>1</v>
      </c>
      <c r="BI938" s="3">
        <v>1</v>
      </c>
      <c r="BJ938" s="3">
        <v>0.2</v>
      </c>
      <c r="BK938" s="3">
        <v>1</v>
      </c>
      <c r="BL938" s="3">
        <v>59.12</v>
      </c>
      <c r="BM938" s="3">
        <v>8.8699999999999992</v>
      </c>
      <c r="BN938" s="3">
        <v>67.989999999999995</v>
      </c>
      <c r="BO938" s="3">
        <v>67.989999999999995</v>
      </c>
      <c r="BQ938" s="3" t="s">
        <v>157</v>
      </c>
      <c r="BR938" s="3" t="s">
        <v>84</v>
      </c>
      <c r="BS938" s="4">
        <v>45250</v>
      </c>
      <c r="BT938" s="5">
        <v>0.375</v>
      </c>
      <c r="BU938" s="3" t="s">
        <v>1723</v>
      </c>
      <c r="BV938" s="3" t="s">
        <v>94</v>
      </c>
      <c r="BY938" s="3">
        <v>1200</v>
      </c>
      <c r="CA938" s="3" t="s">
        <v>1017</v>
      </c>
      <c r="CC938" s="3" t="s">
        <v>155</v>
      </c>
      <c r="CD938" s="3">
        <v>1406</v>
      </c>
      <c r="CE938" s="3" t="s">
        <v>90</v>
      </c>
      <c r="CF938" s="4">
        <v>45251</v>
      </c>
      <c r="CI938" s="3">
        <v>1</v>
      </c>
      <c r="CJ938" s="3">
        <v>1</v>
      </c>
      <c r="CK938" s="3">
        <v>22</v>
      </c>
      <c r="CL938" s="3" t="s">
        <v>86</v>
      </c>
    </row>
    <row r="939" spans="1:90" x14ac:dyDescent="0.3">
      <c r="A939" s="3" t="s">
        <v>72</v>
      </c>
      <c r="B939" s="3" t="s">
        <v>73</v>
      </c>
      <c r="C939" s="3" t="s">
        <v>74</v>
      </c>
      <c r="E939" s="3" t="str">
        <f>"080055931848"</f>
        <v>080055931848</v>
      </c>
      <c r="F939" s="4">
        <v>45247</v>
      </c>
      <c r="G939" s="3">
        <v>202408</v>
      </c>
      <c r="H939" s="3" t="s">
        <v>75</v>
      </c>
      <c r="I939" s="3" t="s">
        <v>76</v>
      </c>
      <c r="J939" s="3" t="s">
        <v>77</v>
      </c>
      <c r="K939" s="3" t="s">
        <v>78</v>
      </c>
      <c r="L939" s="3" t="s">
        <v>147</v>
      </c>
      <c r="M939" s="3" t="s">
        <v>148</v>
      </c>
      <c r="N939" s="3" t="s">
        <v>1724</v>
      </c>
      <c r="O939" s="3" t="s">
        <v>82</v>
      </c>
      <c r="P939" s="3" t="str">
        <f>"1162957620                    "</f>
        <v xml:space="preserve">1162957620                    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29.54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0</v>
      </c>
      <c r="BF939" s="3">
        <v>0</v>
      </c>
      <c r="BG939" s="3">
        <v>0</v>
      </c>
      <c r="BH939" s="3">
        <v>1</v>
      </c>
      <c r="BI939" s="3">
        <v>1</v>
      </c>
      <c r="BJ939" s="3">
        <v>0.2</v>
      </c>
      <c r="BK939" s="3">
        <v>1</v>
      </c>
      <c r="BL939" s="3">
        <v>75.69</v>
      </c>
      <c r="BM939" s="3">
        <v>11.35</v>
      </c>
      <c r="BN939" s="3">
        <v>87.04</v>
      </c>
      <c r="BO939" s="3">
        <v>87.04</v>
      </c>
      <c r="BQ939" s="3" t="s">
        <v>1725</v>
      </c>
      <c r="BR939" s="3" t="s">
        <v>84</v>
      </c>
      <c r="BS939" s="4">
        <v>45250</v>
      </c>
      <c r="BT939" s="5">
        <v>0.40486111111111112</v>
      </c>
      <c r="BU939" s="3" t="s">
        <v>1726</v>
      </c>
      <c r="BV939" s="3" t="s">
        <v>94</v>
      </c>
      <c r="BY939" s="3">
        <v>1200</v>
      </c>
      <c r="CA939" s="3" t="s">
        <v>633</v>
      </c>
      <c r="CC939" s="3" t="s">
        <v>148</v>
      </c>
      <c r="CD939" s="3">
        <v>200</v>
      </c>
      <c r="CE939" s="3" t="s">
        <v>90</v>
      </c>
      <c r="CF939" s="4">
        <v>45251</v>
      </c>
      <c r="CI939" s="3">
        <v>1</v>
      </c>
      <c r="CJ939" s="3">
        <v>1</v>
      </c>
      <c r="CK939" s="3">
        <v>21</v>
      </c>
      <c r="CL939" s="3" t="s">
        <v>86</v>
      </c>
    </row>
    <row r="940" spans="1:90" x14ac:dyDescent="0.3">
      <c r="A940" s="3" t="s">
        <v>72</v>
      </c>
      <c r="B940" s="3" t="s">
        <v>73</v>
      </c>
      <c r="C940" s="3" t="s">
        <v>74</v>
      </c>
      <c r="E940" s="3" t="str">
        <f>"080055934259"</f>
        <v>080055934259</v>
      </c>
      <c r="F940" s="4">
        <v>45247</v>
      </c>
      <c r="G940" s="3">
        <v>202408</v>
      </c>
      <c r="H940" s="3" t="s">
        <v>75</v>
      </c>
      <c r="I940" s="3" t="s">
        <v>76</v>
      </c>
      <c r="J940" s="3" t="s">
        <v>77</v>
      </c>
      <c r="K940" s="3" t="s">
        <v>78</v>
      </c>
      <c r="L940" s="3" t="s">
        <v>442</v>
      </c>
      <c r="M940" s="3" t="s">
        <v>443</v>
      </c>
      <c r="N940" s="3" t="s">
        <v>505</v>
      </c>
      <c r="O940" s="3" t="s">
        <v>82</v>
      </c>
      <c r="P940" s="3" t="str">
        <f>"1162957615                    "</f>
        <v xml:space="preserve">1162957615                    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23.07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1</v>
      </c>
      <c r="BI940" s="3">
        <v>1</v>
      </c>
      <c r="BJ940" s="3">
        <v>1.2</v>
      </c>
      <c r="BK940" s="3">
        <v>2</v>
      </c>
      <c r="BL940" s="3">
        <v>59.12</v>
      </c>
      <c r="BM940" s="3">
        <v>8.8699999999999992</v>
      </c>
      <c r="BN940" s="3">
        <v>67.989999999999995</v>
      </c>
      <c r="BO940" s="3">
        <v>67.989999999999995</v>
      </c>
      <c r="BQ940" s="3" t="s">
        <v>506</v>
      </c>
      <c r="BR940" s="3" t="s">
        <v>84</v>
      </c>
      <c r="BS940" s="4">
        <v>45250</v>
      </c>
      <c r="BT940" s="5">
        <v>0.32083333333333336</v>
      </c>
      <c r="BU940" s="3" t="s">
        <v>1727</v>
      </c>
      <c r="BV940" s="3" t="s">
        <v>94</v>
      </c>
      <c r="BY940" s="3">
        <v>5760</v>
      </c>
      <c r="CA940" s="3" t="s">
        <v>448</v>
      </c>
      <c r="CC940" s="3" t="s">
        <v>443</v>
      </c>
      <c r="CD940" s="3">
        <v>2013</v>
      </c>
      <c r="CE940" s="3" t="s">
        <v>90</v>
      </c>
      <c r="CF940" s="4">
        <v>45250</v>
      </c>
      <c r="CI940" s="3">
        <v>1</v>
      </c>
      <c r="CJ940" s="3">
        <v>1</v>
      </c>
      <c r="CK940" s="3">
        <v>22</v>
      </c>
      <c r="CL940" s="3" t="s">
        <v>86</v>
      </c>
    </row>
    <row r="941" spans="1:90" x14ac:dyDescent="0.3">
      <c r="A941" s="3" t="s">
        <v>72</v>
      </c>
      <c r="B941" s="3" t="s">
        <v>73</v>
      </c>
      <c r="C941" s="3" t="s">
        <v>74</v>
      </c>
      <c r="E941" s="3" t="str">
        <f>"080055935491"</f>
        <v>080055935491</v>
      </c>
      <c r="F941" s="4">
        <v>45247</v>
      </c>
      <c r="G941" s="3">
        <v>202408</v>
      </c>
      <c r="H941" s="3" t="s">
        <v>75</v>
      </c>
      <c r="I941" s="3" t="s">
        <v>76</v>
      </c>
      <c r="J941" s="3" t="s">
        <v>77</v>
      </c>
      <c r="K941" s="3" t="s">
        <v>78</v>
      </c>
      <c r="L941" s="3" t="s">
        <v>193</v>
      </c>
      <c r="M941" s="3" t="s">
        <v>194</v>
      </c>
      <c r="N941" s="3" t="s">
        <v>687</v>
      </c>
      <c r="O941" s="3" t="s">
        <v>82</v>
      </c>
      <c r="P941" s="3" t="str">
        <f>"1162957525                    "</f>
        <v xml:space="preserve">1162957525                    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0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51.67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0</v>
      </c>
      <c r="BF941" s="3">
        <v>0</v>
      </c>
      <c r="BG941" s="3">
        <v>0</v>
      </c>
      <c r="BH941" s="3">
        <v>1</v>
      </c>
      <c r="BI941" s="3">
        <v>3</v>
      </c>
      <c r="BJ941" s="3">
        <v>3.2</v>
      </c>
      <c r="BK941" s="3">
        <v>3.5</v>
      </c>
      <c r="BL941" s="3">
        <v>132.41</v>
      </c>
      <c r="BM941" s="3">
        <v>19.86</v>
      </c>
      <c r="BN941" s="3">
        <v>152.27000000000001</v>
      </c>
      <c r="BO941" s="3">
        <v>152.27000000000001</v>
      </c>
      <c r="BQ941" s="3" t="s">
        <v>688</v>
      </c>
      <c r="BR941" s="3" t="s">
        <v>84</v>
      </c>
      <c r="BS941" s="4">
        <v>45251</v>
      </c>
      <c r="BT941" s="5">
        <v>0.4152777777777778</v>
      </c>
      <c r="BU941" s="3" t="s">
        <v>1728</v>
      </c>
      <c r="BV941" s="3" t="s">
        <v>86</v>
      </c>
      <c r="BW941" s="3" t="s">
        <v>591</v>
      </c>
      <c r="BX941" s="3" t="s">
        <v>1668</v>
      </c>
      <c r="BY941" s="3">
        <v>16184</v>
      </c>
      <c r="CC941" s="3" t="s">
        <v>194</v>
      </c>
      <c r="CD941" s="3">
        <v>6001</v>
      </c>
      <c r="CE941" s="3" t="s">
        <v>90</v>
      </c>
      <c r="CF941" s="4">
        <v>45251</v>
      </c>
      <c r="CI941" s="3">
        <v>1</v>
      </c>
      <c r="CJ941" s="3">
        <v>2</v>
      </c>
      <c r="CK941" s="3">
        <v>21</v>
      </c>
      <c r="CL941" s="3" t="s">
        <v>86</v>
      </c>
    </row>
    <row r="942" spans="1:90" x14ac:dyDescent="0.3">
      <c r="A942" s="3" t="s">
        <v>72</v>
      </c>
      <c r="B942" s="3" t="s">
        <v>73</v>
      </c>
      <c r="C942" s="3" t="s">
        <v>74</v>
      </c>
      <c r="E942" s="3" t="str">
        <f>"080055933033"</f>
        <v>080055933033</v>
      </c>
      <c r="F942" s="4">
        <v>45247</v>
      </c>
      <c r="G942" s="3">
        <v>202408</v>
      </c>
      <c r="H942" s="3" t="s">
        <v>75</v>
      </c>
      <c r="I942" s="3" t="s">
        <v>76</v>
      </c>
      <c r="J942" s="3" t="s">
        <v>77</v>
      </c>
      <c r="K942" s="3" t="s">
        <v>78</v>
      </c>
      <c r="L942" s="3" t="s">
        <v>126</v>
      </c>
      <c r="M942" s="3" t="s">
        <v>127</v>
      </c>
      <c r="N942" s="3" t="s">
        <v>128</v>
      </c>
      <c r="O942" s="3" t="s">
        <v>82</v>
      </c>
      <c r="P942" s="3" t="str">
        <f>"1162957752                    "</f>
        <v xml:space="preserve">1162957752                    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0</v>
      </c>
      <c r="AD942" s="3"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0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41.54</v>
      </c>
      <c r="AR942" s="3">
        <v>0</v>
      </c>
      <c r="AS942" s="3">
        <v>0</v>
      </c>
      <c r="AT942" s="3">
        <v>0</v>
      </c>
      <c r="AU942" s="3">
        <v>0</v>
      </c>
      <c r="AV942" s="3">
        <v>0</v>
      </c>
      <c r="AW942" s="3">
        <v>0</v>
      </c>
      <c r="AX942" s="3">
        <v>0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0</v>
      </c>
      <c r="BF942" s="3">
        <v>0</v>
      </c>
      <c r="BG942" s="3">
        <v>0</v>
      </c>
      <c r="BH942" s="3">
        <v>1</v>
      </c>
      <c r="BI942" s="3">
        <v>1</v>
      </c>
      <c r="BJ942" s="3">
        <v>0.2</v>
      </c>
      <c r="BK942" s="3">
        <v>1</v>
      </c>
      <c r="BL942" s="3">
        <v>106.45</v>
      </c>
      <c r="BM942" s="3">
        <v>15.97</v>
      </c>
      <c r="BN942" s="3">
        <v>122.42</v>
      </c>
      <c r="BO942" s="3">
        <v>122.42</v>
      </c>
      <c r="BQ942" s="3" t="s">
        <v>129</v>
      </c>
      <c r="BR942" s="3" t="s">
        <v>84</v>
      </c>
      <c r="BS942" s="4">
        <v>45250</v>
      </c>
      <c r="BT942" s="5">
        <v>0.51388888888888895</v>
      </c>
      <c r="BU942" s="3" t="s">
        <v>1729</v>
      </c>
      <c r="BV942" s="3" t="s">
        <v>94</v>
      </c>
      <c r="BY942" s="3">
        <v>1200</v>
      </c>
      <c r="CA942" s="3" t="s">
        <v>1730</v>
      </c>
      <c r="CC942" s="3" t="s">
        <v>127</v>
      </c>
      <c r="CD942" s="3">
        <v>1748</v>
      </c>
      <c r="CE942" s="3" t="s">
        <v>90</v>
      </c>
      <c r="CF942" s="4">
        <v>45251</v>
      </c>
      <c r="CI942" s="3">
        <v>1</v>
      </c>
      <c r="CJ942" s="3">
        <v>1</v>
      </c>
      <c r="CK942" s="3">
        <v>24</v>
      </c>
      <c r="CL942" s="3" t="s">
        <v>86</v>
      </c>
    </row>
    <row r="943" spans="1:90" x14ac:dyDescent="0.3">
      <c r="A943" s="3" t="s">
        <v>72</v>
      </c>
      <c r="B943" s="3" t="s">
        <v>73</v>
      </c>
      <c r="C943" s="3" t="s">
        <v>74</v>
      </c>
      <c r="E943" s="3" t="str">
        <f>"080055935526"</f>
        <v>080055935526</v>
      </c>
      <c r="F943" s="4">
        <v>45247</v>
      </c>
      <c r="G943" s="3">
        <v>202408</v>
      </c>
      <c r="H943" s="3" t="s">
        <v>75</v>
      </c>
      <c r="I943" s="3" t="s">
        <v>76</v>
      </c>
      <c r="J943" s="3" t="s">
        <v>77</v>
      </c>
      <c r="K943" s="3" t="s">
        <v>78</v>
      </c>
      <c r="L943" s="3" t="s">
        <v>193</v>
      </c>
      <c r="M943" s="3" t="s">
        <v>194</v>
      </c>
      <c r="N943" s="3" t="s">
        <v>469</v>
      </c>
      <c r="O943" s="3" t="s">
        <v>82</v>
      </c>
      <c r="P943" s="3" t="str">
        <f>"1162957824                    "</f>
        <v xml:space="preserve">1162957824                    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103.33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1</v>
      </c>
      <c r="BI943" s="3">
        <v>7</v>
      </c>
      <c r="BJ943" s="3">
        <v>1.4</v>
      </c>
      <c r="BK943" s="3">
        <v>7</v>
      </c>
      <c r="BL943" s="3">
        <v>264.77999999999997</v>
      </c>
      <c r="BM943" s="3">
        <v>39.72</v>
      </c>
      <c r="BN943" s="3">
        <v>304.5</v>
      </c>
      <c r="BO943" s="3">
        <v>304.5</v>
      </c>
      <c r="BQ943" s="3" t="s">
        <v>470</v>
      </c>
      <c r="BR943" s="3" t="s">
        <v>84</v>
      </c>
      <c r="BS943" s="4">
        <v>45250</v>
      </c>
      <c r="BT943" s="5">
        <v>0.43402777777777773</v>
      </c>
      <c r="BU943" s="3" t="s">
        <v>1731</v>
      </c>
      <c r="BV943" s="3" t="s">
        <v>94</v>
      </c>
      <c r="BY943" s="3">
        <v>7200</v>
      </c>
      <c r="CC943" s="3" t="s">
        <v>194</v>
      </c>
      <c r="CD943" s="3">
        <v>6001</v>
      </c>
      <c r="CE943" s="3" t="s">
        <v>90</v>
      </c>
      <c r="CF943" s="4">
        <v>45250</v>
      </c>
      <c r="CI943" s="3">
        <v>1</v>
      </c>
      <c r="CJ943" s="3">
        <v>1</v>
      </c>
      <c r="CK943" s="3">
        <v>21</v>
      </c>
      <c r="CL943" s="3" t="s">
        <v>86</v>
      </c>
    </row>
    <row r="944" spans="1:90" x14ac:dyDescent="0.3">
      <c r="A944" s="3" t="s">
        <v>72</v>
      </c>
      <c r="B944" s="3" t="s">
        <v>73</v>
      </c>
      <c r="C944" s="3" t="s">
        <v>74</v>
      </c>
      <c r="E944" s="3" t="str">
        <f>"080055931863"</f>
        <v>080055931863</v>
      </c>
      <c r="F944" s="4">
        <v>45247</v>
      </c>
      <c r="G944" s="3">
        <v>202408</v>
      </c>
      <c r="H944" s="3" t="s">
        <v>75</v>
      </c>
      <c r="I944" s="3" t="s">
        <v>76</v>
      </c>
      <c r="J944" s="3" t="s">
        <v>77</v>
      </c>
      <c r="K944" s="3" t="s">
        <v>78</v>
      </c>
      <c r="L944" s="3" t="s">
        <v>168</v>
      </c>
      <c r="M944" s="3" t="s">
        <v>169</v>
      </c>
      <c r="N944" s="3" t="s">
        <v>1732</v>
      </c>
      <c r="O944" s="3" t="s">
        <v>82</v>
      </c>
      <c r="P944" s="3" t="str">
        <f>"1162957805                    "</f>
        <v xml:space="preserve">1162957805                    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v>0</v>
      </c>
      <c r="AJ944" s="3">
        <v>0</v>
      </c>
      <c r="AK944" s="3">
        <v>0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57.23</v>
      </c>
      <c r="AR944" s="3">
        <v>0</v>
      </c>
      <c r="AS944" s="3">
        <v>0</v>
      </c>
      <c r="AT944" s="3">
        <v>0</v>
      </c>
      <c r="AU944" s="3">
        <v>0</v>
      </c>
      <c r="AV944" s="3">
        <v>0</v>
      </c>
      <c r="AW944" s="3">
        <v>0</v>
      </c>
      <c r="AX944" s="3">
        <v>0</v>
      </c>
      <c r="AY944" s="3">
        <v>0</v>
      </c>
      <c r="AZ944" s="3">
        <v>0</v>
      </c>
      <c r="BA944" s="3">
        <v>0</v>
      </c>
      <c r="BB944" s="3">
        <v>0</v>
      </c>
      <c r="BC944" s="3">
        <v>0</v>
      </c>
      <c r="BD944" s="3">
        <v>0</v>
      </c>
      <c r="BE944" s="3">
        <v>0</v>
      </c>
      <c r="BF944" s="3">
        <v>0</v>
      </c>
      <c r="BG944" s="3">
        <v>0</v>
      </c>
      <c r="BH944" s="3">
        <v>1</v>
      </c>
      <c r="BI944" s="3">
        <v>1</v>
      </c>
      <c r="BJ944" s="3">
        <v>0.2</v>
      </c>
      <c r="BK944" s="3">
        <v>1</v>
      </c>
      <c r="BL944" s="3">
        <v>146.65</v>
      </c>
      <c r="BM944" s="3">
        <v>22</v>
      </c>
      <c r="BN944" s="3">
        <v>168.65</v>
      </c>
      <c r="BO944" s="3">
        <v>168.65</v>
      </c>
      <c r="BQ944" s="3" t="s">
        <v>1733</v>
      </c>
      <c r="BR944" s="3" t="s">
        <v>84</v>
      </c>
      <c r="BS944" s="4">
        <v>45250</v>
      </c>
      <c r="BT944" s="5">
        <v>0.37777777777777777</v>
      </c>
      <c r="BU944" s="3" t="s">
        <v>1734</v>
      </c>
      <c r="BV944" s="3" t="s">
        <v>94</v>
      </c>
      <c r="BY944" s="3">
        <v>1200</v>
      </c>
      <c r="CC944" s="3" t="s">
        <v>169</v>
      </c>
      <c r="CD944" s="3">
        <v>1035</v>
      </c>
      <c r="CE944" s="3" t="s">
        <v>90</v>
      </c>
      <c r="CF944" s="4">
        <v>45250</v>
      </c>
      <c r="CI944" s="3">
        <v>1</v>
      </c>
      <c r="CJ944" s="3">
        <v>1</v>
      </c>
      <c r="CK944" s="3">
        <v>23</v>
      </c>
      <c r="CL944" s="3" t="s">
        <v>86</v>
      </c>
    </row>
    <row r="945" spans="1:90" x14ac:dyDescent="0.3">
      <c r="A945" s="3" t="s">
        <v>72</v>
      </c>
      <c r="B945" s="3" t="s">
        <v>73</v>
      </c>
      <c r="C945" s="3" t="s">
        <v>74</v>
      </c>
      <c r="E945" s="3" t="str">
        <f>"080055931875"</f>
        <v>080055931875</v>
      </c>
      <c r="F945" s="4">
        <v>45247</v>
      </c>
      <c r="G945" s="3">
        <v>202408</v>
      </c>
      <c r="H945" s="3" t="s">
        <v>75</v>
      </c>
      <c r="I945" s="3" t="s">
        <v>76</v>
      </c>
      <c r="J945" s="3" t="s">
        <v>77</v>
      </c>
      <c r="K945" s="3" t="s">
        <v>78</v>
      </c>
      <c r="L945" s="3" t="s">
        <v>193</v>
      </c>
      <c r="M945" s="3" t="s">
        <v>194</v>
      </c>
      <c r="N945" s="3" t="s">
        <v>457</v>
      </c>
      <c r="O945" s="3" t="s">
        <v>82</v>
      </c>
      <c r="P945" s="3" t="str">
        <f>"1162957537                    "</f>
        <v xml:space="preserve">1162957537                    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0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29.54</v>
      </c>
      <c r="AR945" s="3">
        <v>0</v>
      </c>
      <c r="AS945" s="3">
        <v>0</v>
      </c>
      <c r="AT945" s="3">
        <v>0</v>
      </c>
      <c r="AU945" s="3">
        <v>0</v>
      </c>
      <c r="AV945" s="3">
        <v>0</v>
      </c>
      <c r="AW945" s="3">
        <v>0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0</v>
      </c>
      <c r="BF945" s="3">
        <v>0</v>
      </c>
      <c r="BG945" s="3">
        <v>0</v>
      </c>
      <c r="BH945" s="3">
        <v>1</v>
      </c>
      <c r="BI945" s="3">
        <v>1</v>
      </c>
      <c r="BJ945" s="3">
        <v>0.2</v>
      </c>
      <c r="BK945" s="3">
        <v>1</v>
      </c>
      <c r="BL945" s="3">
        <v>75.69</v>
      </c>
      <c r="BM945" s="3">
        <v>11.35</v>
      </c>
      <c r="BN945" s="3">
        <v>87.04</v>
      </c>
      <c r="BO945" s="3">
        <v>87.04</v>
      </c>
      <c r="BQ945" s="3" t="s">
        <v>458</v>
      </c>
      <c r="BR945" s="3" t="s">
        <v>84</v>
      </c>
      <c r="BS945" s="4">
        <v>45250</v>
      </c>
      <c r="BT945" s="5">
        <v>0.5</v>
      </c>
      <c r="BU945" s="3" t="s">
        <v>1735</v>
      </c>
      <c r="BV945" s="3" t="s">
        <v>86</v>
      </c>
      <c r="BW945" s="3" t="s">
        <v>1459</v>
      </c>
      <c r="BX945" s="3" t="s">
        <v>1460</v>
      </c>
      <c r="BY945" s="3">
        <v>1200</v>
      </c>
      <c r="CC945" s="3" t="s">
        <v>194</v>
      </c>
      <c r="CD945" s="3">
        <v>6000</v>
      </c>
      <c r="CE945" s="3" t="s">
        <v>90</v>
      </c>
      <c r="CF945" s="4">
        <v>45250</v>
      </c>
      <c r="CI945" s="3">
        <v>1</v>
      </c>
      <c r="CJ945" s="3">
        <v>1</v>
      </c>
      <c r="CK945" s="3">
        <v>21</v>
      </c>
      <c r="CL945" s="3" t="s">
        <v>86</v>
      </c>
    </row>
    <row r="946" spans="1:90" x14ac:dyDescent="0.3">
      <c r="A946" s="3" t="s">
        <v>72</v>
      </c>
      <c r="B946" s="3" t="s">
        <v>73</v>
      </c>
      <c r="C946" s="3" t="s">
        <v>74</v>
      </c>
      <c r="E946" s="3" t="str">
        <f>"080055935563"</f>
        <v>080055935563</v>
      </c>
      <c r="F946" s="4">
        <v>45247</v>
      </c>
      <c r="G946" s="3">
        <v>202408</v>
      </c>
      <c r="H946" s="3" t="s">
        <v>75</v>
      </c>
      <c r="I946" s="3" t="s">
        <v>76</v>
      </c>
      <c r="J946" s="3" t="s">
        <v>77</v>
      </c>
      <c r="K946" s="3" t="s">
        <v>78</v>
      </c>
      <c r="L946" s="3" t="s">
        <v>137</v>
      </c>
      <c r="M946" s="3" t="s">
        <v>138</v>
      </c>
      <c r="N946" s="3" t="s">
        <v>1126</v>
      </c>
      <c r="O946" s="3" t="s">
        <v>82</v>
      </c>
      <c r="P946" s="3" t="str">
        <f>"1162957687                    "</f>
        <v xml:space="preserve">1162957687                    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0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29.54</v>
      </c>
      <c r="AR946" s="3">
        <v>0</v>
      </c>
      <c r="AS946" s="3">
        <v>0</v>
      </c>
      <c r="AT946" s="3">
        <v>0</v>
      </c>
      <c r="AU946" s="3">
        <v>0</v>
      </c>
      <c r="AV946" s="3">
        <v>0</v>
      </c>
      <c r="AW946" s="3">
        <v>0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0</v>
      </c>
      <c r="BF946" s="3">
        <v>0</v>
      </c>
      <c r="BG946" s="3">
        <v>0</v>
      </c>
      <c r="BH946" s="3">
        <v>1</v>
      </c>
      <c r="BI946" s="3">
        <v>2</v>
      </c>
      <c r="BJ946" s="3">
        <v>1.4</v>
      </c>
      <c r="BK946" s="3">
        <v>2</v>
      </c>
      <c r="BL946" s="3">
        <v>75.69</v>
      </c>
      <c r="BM946" s="3">
        <v>11.35</v>
      </c>
      <c r="BN946" s="3">
        <v>87.04</v>
      </c>
      <c r="BO946" s="3">
        <v>87.04</v>
      </c>
      <c r="BQ946" s="3" t="s">
        <v>1127</v>
      </c>
      <c r="BR946" s="3" t="s">
        <v>84</v>
      </c>
      <c r="BS946" s="4">
        <v>45250</v>
      </c>
      <c r="BT946" s="5">
        <v>0.41111111111111115</v>
      </c>
      <c r="BU946" s="3" t="s">
        <v>1128</v>
      </c>
      <c r="BV946" s="3" t="s">
        <v>94</v>
      </c>
      <c r="BY946" s="3">
        <v>6750</v>
      </c>
      <c r="CA946" s="3" t="s">
        <v>142</v>
      </c>
      <c r="CC946" s="3" t="s">
        <v>138</v>
      </c>
      <c r="CD946" s="3">
        <v>3212</v>
      </c>
      <c r="CE946" s="3" t="s">
        <v>90</v>
      </c>
      <c r="CF946" s="4">
        <v>45251</v>
      </c>
      <c r="CI946" s="3">
        <v>2</v>
      </c>
      <c r="CJ946" s="3">
        <v>1</v>
      </c>
      <c r="CK946" s="3">
        <v>21</v>
      </c>
      <c r="CL946" s="3" t="s">
        <v>86</v>
      </c>
    </row>
    <row r="947" spans="1:90" x14ac:dyDescent="0.3">
      <c r="A947" s="3" t="s">
        <v>72</v>
      </c>
      <c r="B947" s="3" t="s">
        <v>73</v>
      </c>
      <c r="C947" s="3" t="s">
        <v>74</v>
      </c>
      <c r="E947" s="3" t="str">
        <f>"080055934929"</f>
        <v>080055934929</v>
      </c>
      <c r="F947" s="4">
        <v>45247</v>
      </c>
      <c r="G947" s="3">
        <v>202408</v>
      </c>
      <c r="H947" s="3" t="s">
        <v>75</v>
      </c>
      <c r="I947" s="3" t="s">
        <v>76</v>
      </c>
      <c r="J947" s="3" t="s">
        <v>77</v>
      </c>
      <c r="K947" s="3" t="s">
        <v>78</v>
      </c>
      <c r="L947" s="3" t="s">
        <v>256</v>
      </c>
      <c r="M947" s="3" t="s">
        <v>257</v>
      </c>
      <c r="N947" s="3" t="s">
        <v>1306</v>
      </c>
      <c r="O947" s="3" t="s">
        <v>82</v>
      </c>
      <c r="P947" s="3" t="str">
        <f>"1162957718                    "</f>
        <v xml:space="preserve">1162957718                    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0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81.19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  <c r="BE947" s="3">
        <v>0</v>
      </c>
      <c r="BF947" s="3">
        <v>0</v>
      </c>
      <c r="BG947" s="3">
        <v>0</v>
      </c>
      <c r="BH947" s="3">
        <v>1</v>
      </c>
      <c r="BI947" s="3">
        <v>3</v>
      </c>
      <c r="BJ947" s="3">
        <v>5.5</v>
      </c>
      <c r="BK947" s="3">
        <v>5.5</v>
      </c>
      <c r="BL947" s="3">
        <v>208.05</v>
      </c>
      <c r="BM947" s="3">
        <v>31.21</v>
      </c>
      <c r="BN947" s="3">
        <v>239.26</v>
      </c>
      <c r="BO947" s="3">
        <v>239.26</v>
      </c>
      <c r="BQ947" s="3" t="s">
        <v>1307</v>
      </c>
      <c r="BR947" s="3" t="s">
        <v>84</v>
      </c>
      <c r="BS947" s="4">
        <v>45251</v>
      </c>
      <c r="BT947" s="5">
        <v>0.34652777777777777</v>
      </c>
      <c r="BU947" s="3" t="s">
        <v>1736</v>
      </c>
      <c r="BV947" s="3" t="s">
        <v>86</v>
      </c>
      <c r="BW947" s="3" t="s">
        <v>591</v>
      </c>
      <c r="BX947" s="3" t="s">
        <v>1668</v>
      </c>
      <c r="BY947" s="3">
        <v>27744</v>
      </c>
      <c r="CA947" s="3" t="s">
        <v>723</v>
      </c>
      <c r="CC947" s="3" t="s">
        <v>257</v>
      </c>
      <c r="CD947" s="3">
        <v>6230</v>
      </c>
      <c r="CE947" s="3" t="s">
        <v>90</v>
      </c>
      <c r="CF947" s="4">
        <v>45251</v>
      </c>
      <c r="CI947" s="3">
        <v>1</v>
      </c>
      <c r="CJ947" s="3">
        <v>2</v>
      </c>
      <c r="CK947" s="3">
        <v>21</v>
      </c>
      <c r="CL947" s="3" t="s">
        <v>86</v>
      </c>
    </row>
    <row r="948" spans="1:90" x14ac:dyDescent="0.3">
      <c r="A948" s="3" t="s">
        <v>72</v>
      </c>
      <c r="B948" s="3" t="s">
        <v>73</v>
      </c>
      <c r="C948" s="3" t="s">
        <v>74</v>
      </c>
      <c r="E948" s="3" t="str">
        <f>"080055934934"</f>
        <v>080055934934</v>
      </c>
      <c r="F948" s="4">
        <v>45247</v>
      </c>
      <c r="G948" s="3">
        <v>202408</v>
      </c>
      <c r="H948" s="3" t="s">
        <v>75</v>
      </c>
      <c r="I948" s="3" t="s">
        <v>76</v>
      </c>
      <c r="J948" s="3" t="s">
        <v>77</v>
      </c>
      <c r="K948" s="3" t="s">
        <v>78</v>
      </c>
      <c r="L948" s="3" t="s">
        <v>193</v>
      </c>
      <c r="M948" s="3" t="s">
        <v>194</v>
      </c>
      <c r="N948" s="3" t="s">
        <v>1245</v>
      </c>
      <c r="O948" s="3" t="s">
        <v>82</v>
      </c>
      <c r="P948" s="3" t="str">
        <f>"1162957648                    "</f>
        <v xml:space="preserve">1162957648                    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v>0</v>
      </c>
      <c r="AJ948" s="3">
        <v>0</v>
      </c>
      <c r="AK948" s="3">
        <v>0</v>
      </c>
      <c r="AL948" s="3">
        <v>0</v>
      </c>
      <c r="AM948" s="3">
        <v>0</v>
      </c>
      <c r="AN948" s="3">
        <v>0</v>
      </c>
      <c r="AO948" s="3">
        <v>0</v>
      </c>
      <c r="AP948" s="3">
        <v>0</v>
      </c>
      <c r="AQ948" s="3">
        <v>29.54</v>
      </c>
      <c r="AR948" s="3">
        <v>0</v>
      </c>
      <c r="AS948" s="3">
        <v>0</v>
      </c>
      <c r="AT948" s="3">
        <v>0</v>
      </c>
      <c r="AU948" s="3">
        <v>0</v>
      </c>
      <c r="AV948" s="3">
        <v>0</v>
      </c>
      <c r="AW948" s="3">
        <v>0</v>
      </c>
      <c r="AX948" s="3">
        <v>0</v>
      </c>
      <c r="AY948" s="3">
        <v>0</v>
      </c>
      <c r="AZ948" s="3">
        <v>0</v>
      </c>
      <c r="BA948" s="3">
        <v>0</v>
      </c>
      <c r="BB948" s="3">
        <v>0</v>
      </c>
      <c r="BC948" s="3">
        <v>0</v>
      </c>
      <c r="BD948" s="3">
        <v>0</v>
      </c>
      <c r="BE948" s="3">
        <v>0</v>
      </c>
      <c r="BF948" s="3">
        <v>0</v>
      </c>
      <c r="BG948" s="3">
        <v>0</v>
      </c>
      <c r="BH948" s="3">
        <v>1</v>
      </c>
      <c r="BI948" s="3">
        <v>1</v>
      </c>
      <c r="BJ948" s="3">
        <v>0.2</v>
      </c>
      <c r="BK948" s="3">
        <v>1</v>
      </c>
      <c r="BL948" s="3">
        <v>75.69</v>
      </c>
      <c r="BM948" s="3">
        <v>11.35</v>
      </c>
      <c r="BN948" s="3">
        <v>87.04</v>
      </c>
      <c r="BO948" s="3">
        <v>87.04</v>
      </c>
      <c r="BQ948" s="3" t="s">
        <v>1246</v>
      </c>
      <c r="BR948" s="3" t="s">
        <v>84</v>
      </c>
      <c r="BS948" s="4">
        <v>45250</v>
      </c>
      <c r="BT948" s="5">
        <v>0.43055555555555558</v>
      </c>
      <c r="BU948" s="3" t="s">
        <v>1737</v>
      </c>
      <c r="BV948" s="3" t="s">
        <v>94</v>
      </c>
      <c r="BY948" s="3">
        <v>1200</v>
      </c>
      <c r="CC948" s="3" t="s">
        <v>194</v>
      </c>
      <c r="CD948" s="3">
        <v>6000</v>
      </c>
      <c r="CE948" s="3" t="s">
        <v>90</v>
      </c>
      <c r="CF948" s="4">
        <v>45250</v>
      </c>
      <c r="CI948" s="3">
        <v>1</v>
      </c>
      <c r="CJ948" s="3">
        <v>1</v>
      </c>
      <c r="CK948" s="3">
        <v>21</v>
      </c>
      <c r="CL948" s="3" t="s">
        <v>86</v>
      </c>
    </row>
    <row r="949" spans="1:90" x14ac:dyDescent="0.3">
      <c r="A949" s="3" t="s">
        <v>72</v>
      </c>
      <c r="B949" s="3" t="s">
        <v>73</v>
      </c>
      <c r="C949" s="3" t="s">
        <v>74</v>
      </c>
      <c r="E949" s="3" t="str">
        <f>"080055934964"</f>
        <v>080055934964</v>
      </c>
      <c r="F949" s="4">
        <v>45247</v>
      </c>
      <c r="G949" s="3">
        <v>202408</v>
      </c>
      <c r="H949" s="3" t="s">
        <v>75</v>
      </c>
      <c r="I949" s="3" t="s">
        <v>76</v>
      </c>
      <c r="J949" s="3" t="s">
        <v>77</v>
      </c>
      <c r="K949" s="3" t="s">
        <v>78</v>
      </c>
      <c r="L949" s="3" t="s">
        <v>187</v>
      </c>
      <c r="M949" s="3" t="s">
        <v>188</v>
      </c>
      <c r="N949" s="3" t="s">
        <v>1428</v>
      </c>
      <c r="O949" s="3" t="s">
        <v>82</v>
      </c>
      <c r="P949" s="3" t="str">
        <f>"1162957663                    "</f>
        <v xml:space="preserve">1162957663                    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0</v>
      </c>
      <c r="AL949" s="3">
        <v>0</v>
      </c>
      <c r="AM949" s="3">
        <v>0</v>
      </c>
      <c r="AN949" s="3">
        <v>0</v>
      </c>
      <c r="AO949" s="3">
        <v>0</v>
      </c>
      <c r="AP949" s="3">
        <v>0</v>
      </c>
      <c r="AQ949" s="3">
        <v>29.54</v>
      </c>
      <c r="AR949" s="3">
        <v>0</v>
      </c>
      <c r="AS949" s="3">
        <v>0</v>
      </c>
      <c r="AT949" s="3">
        <v>0</v>
      </c>
      <c r="AU949" s="3">
        <v>0</v>
      </c>
      <c r="AV949" s="3">
        <v>0</v>
      </c>
      <c r="AW949" s="3">
        <v>0</v>
      </c>
      <c r="AX949" s="3">
        <v>0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1</v>
      </c>
      <c r="BI949" s="3">
        <v>1</v>
      </c>
      <c r="BJ949" s="3">
        <v>0.2</v>
      </c>
      <c r="BK949" s="3">
        <v>1</v>
      </c>
      <c r="BL949" s="3">
        <v>75.69</v>
      </c>
      <c r="BM949" s="3">
        <v>11.35</v>
      </c>
      <c r="BN949" s="3">
        <v>87.04</v>
      </c>
      <c r="BO949" s="3">
        <v>87.04</v>
      </c>
      <c r="BQ949" s="3" t="s">
        <v>1429</v>
      </c>
      <c r="BR949" s="3" t="s">
        <v>84</v>
      </c>
      <c r="BS949" s="4">
        <v>45250</v>
      </c>
      <c r="BT949" s="5">
        <v>0.44166666666666665</v>
      </c>
      <c r="BU949" s="3" t="s">
        <v>1738</v>
      </c>
      <c r="BV949" s="3" t="s">
        <v>94</v>
      </c>
      <c r="BY949" s="3">
        <v>1200</v>
      </c>
      <c r="CA949" s="3" t="s">
        <v>331</v>
      </c>
      <c r="CC949" s="3" t="s">
        <v>188</v>
      </c>
      <c r="CD949" s="3">
        <v>3610</v>
      </c>
      <c r="CE949" s="3" t="s">
        <v>90</v>
      </c>
      <c r="CF949" s="4">
        <v>45251</v>
      </c>
      <c r="CI949" s="3">
        <v>1</v>
      </c>
      <c r="CJ949" s="3">
        <v>1</v>
      </c>
      <c r="CK949" s="3">
        <v>21</v>
      </c>
      <c r="CL949" s="3" t="s">
        <v>86</v>
      </c>
    </row>
    <row r="950" spans="1:90" x14ac:dyDescent="0.3">
      <c r="A950" s="3" t="s">
        <v>72</v>
      </c>
      <c r="B950" s="3" t="s">
        <v>73</v>
      </c>
      <c r="C950" s="3" t="s">
        <v>74</v>
      </c>
      <c r="E950" s="3" t="str">
        <f>"080055934965"</f>
        <v>080055934965</v>
      </c>
      <c r="F950" s="4">
        <v>45247</v>
      </c>
      <c r="G950" s="3">
        <v>202408</v>
      </c>
      <c r="H950" s="3" t="s">
        <v>75</v>
      </c>
      <c r="I950" s="3" t="s">
        <v>76</v>
      </c>
      <c r="J950" s="3" t="s">
        <v>77</v>
      </c>
      <c r="K950" s="3" t="s">
        <v>78</v>
      </c>
      <c r="L950" s="3" t="s">
        <v>332</v>
      </c>
      <c r="M950" s="3" t="s">
        <v>332</v>
      </c>
      <c r="N950" s="3" t="s">
        <v>651</v>
      </c>
      <c r="O950" s="3" t="s">
        <v>150</v>
      </c>
      <c r="P950" s="3" t="str">
        <f>"1162957760                    "</f>
        <v xml:space="preserve">1162957760                    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5.57</v>
      </c>
      <c r="AH950" s="3">
        <v>0</v>
      </c>
      <c r="AI950" s="3">
        <v>0</v>
      </c>
      <c r="AJ950" s="3">
        <v>0</v>
      </c>
      <c r="AK950" s="3">
        <v>0</v>
      </c>
      <c r="AL950" s="3">
        <v>0</v>
      </c>
      <c r="AM950" s="3">
        <v>0</v>
      </c>
      <c r="AN950" s="3">
        <v>0</v>
      </c>
      <c r="AO950" s="3">
        <v>0</v>
      </c>
      <c r="AP950" s="3">
        <v>0</v>
      </c>
      <c r="AQ950" s="3">
        <v>80.56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0</v>
      </c>
      <c r="BE950" s="3">
        <v>0</v>
      </c>
      <c r="BF950" s="3">
        <v>0</v>
      </c>
      <c r="BG950" s="3">
        <v>0</v>
      </c>
      <c r="BH950" s="3">
        <v>1</v>
      </c>
      <c r="BI950" s="3">
        <v>7</v>
      </c>
      <c r="BJ950" s="3">
        <v>11.1</v>
      </c>
      <c r="BK950" s="3">
        <v>12</v>
      </c>
      <c r="BL950" s="3">
        <v>212.01</v>
      </c>
      <c r="BM950" s="3">
        <v>31.8</v>
      </c>
      <c r="BN950" s="3">
        <v>243.81</v>
      </c>
      <c r="BO950" s="3">
        <v>243.81</v>
      </c>
      <c r="BQ950" s="3" t="s">
        <v>652</v>
      </c>
      <c r="BR950" s="3" t="s">
        <v>84</v>
      </c>
      <c r="BS950" s="4">
        <v>45250</v>
      </c>
      <c r="BT950" s="5">
        <v>0.52500000000000002</v>
      </c>
      <c r="BU950" s="3" t="s">
        <v>1518</v>
      </c>
      <c r="BV950" s="3" t="s">
        <v>94</v>
      </c>
      <c r="BY950" s="3">
        <v>55296</v>
      </c>
      <c r="CA950" s="3" t="s">
        <v>902</v>
      </c>
      <c r="CC950" s="3" t="s">
        <v>332</v>
      </c>
      <c r="CD950" s="3">
        <v>7646</v>
      </c>
      <c r="CE950" s="3" t="s">
        <v>90</v>
      </c>
      <c r="CF950" s="4">
        <v>45251</v>
      </c>
      <c r="CI950" s="3">
        <v>3</v>
      </c>
      <c r="CJ950" s="3">
        <v>1</v>
      </c>
      <c r="CK950" s="3">
        <v>43</v>
      </c>
      <c r="CL950" s="3" t="s">
        <v>86</v>
      </c>
    </row>
    <row r="951" spans="1:90" x14ac:dyDescent="0.3">
      <c r="A951" s="3" t="s">
        <v>72</v>
      </c>
      <c r="B951" s="3" t="s">
        <v>73</v>
      </c>
      <c r="C951" s="3" t="s">
        <v>74</v>
      </c>
      <c r="E951" s="3" t="str">
        <f>"080055931889"</f>
        <v>080055931889</v>
      </c>
      <c r="F951" s="4">
        <v>45247</v>
      </c>
      <c r="G951" s="3">
        <v>202408</v>
      </c>
      <c r="H951" s="3" t="s">
        <v>75</v>
      </c>
      <c r="I951" s="3" t="s">
        <v>76</v>
      </c>
      <c r="J951" s="3" t="s">
        <v>77</v>
      </c>
      <c r="K951" s="3" t="s">
        <v>78</v>
      </c>
      <c r="L951" s="3" t="s">
        <v>209</v>
      </c>
      <c r="M951" s="3" t="s">
        <v>210</v>
      </c>
      <c r="N951" s="3" t="s">
        <v>211</v>
      </c>
      <c r="O951" s="3" t="s">
        <v>82</v>
      </c>
      <c r="P951" s="3" t="str">
        <f>"1162957807                    "</f>
        <v xml:space="preserve">1162957807                    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57.23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1</v>
      </c>
      <c r="BI951" s="3">
        <v>1</v>
      </c>
      <c r="BJ951" s="3">
        <v>0.2</v>
      </c>
      <c r="BK951" s="3">
        <v>1</v>
      </c>
      <c r="BL951" s="3">
        <v>146.65</v>
      </c>
      <c r="BM951" s="3">
        <v>22</v>
      </c>
      <c r="BN951" s="3">
        <v>168.65</v>
      </c>
      <c r="BO951" s="3">
        <v>168.65</v>
      </c>
      <c r="BQ951" s="3" t="s">
        <v>212</v>
      </c>
      <c r="BR951" s="3" t="s">
        <v>84</v>
      </c>
      <c r="BS951" s="4">
        <v>45250</v>
      </c>
      <c r="BT951" s="5">
        <v>0.54166666666666663</v>
      </c>
      <c r="BU951" s="3" t="s">
        <v>1465</v>
      </c>
      <c r="BV951" s="3" t="s">
        <v>94</v>
      </c>
      <c r="BY951" s="3">
        <v>1200</v>
      </c>
      <c r="CA951" s="3" t="s">
        <v>1466</v>
      </c>
      <c r="CC951" s="3" t="s">
        <v>210</v>
      </c>
      <c r="CD951" s="3">
        <v>7299</v>
      </c>
      <c r="CE951" s="3" t="s">
        <v>90</v>
      </c>
      <c r="CF951" s="4">
        <v>45251</v>
      </c>
      <c r="CI951" s="3">
        <v>1</v>
      </c>
      <c r="CJ951" s="3">
        <v>1</v>
      </c>
      <c r="CK951" s="3">
        <v>23</v>
      </c>
      <c r="CL951" s="3" t="s">
        <v>86</v>
      </c>
    </row>
    <row r="952" spans="1:90" x14ac:dyDescent="0.3">
      <c r="A952" s="3" t="s">
        <v>72</v>
      </c>
      <c r="B952" s="3" t="s">
        <v>73</v>
      </c>
      <c r="C952" s="3" t="s">
        <v>74</v>
      </c>
      <c r="E952" s="3" t="str">
        <f>"080055935645"</f>
        <v>080055935645</v>
      </c>
      <c r="F952" s="4">
        <v>45247</v>
      </c>
      <c r="G952" s="3">
        <v>202408</v>
      </c>
      <c r="H952" s="3" t="s">
        <v>75</v>
      </c>
      <c r="I952" s="3" t="s">
        <v>76</v>
      </c>
      <c r="J952" s="3" t="s">
        <v>77</v>
      </c>
      <c r="K952" s="3" t="s">
        <v>78</v>
      </c>
      <c r="L952" s="3" t="s">
        <v>280</v>
      </c>
      <c r="M952" s="3" t="s">
        <v>281</v>
      </c>
      <c r="N952" s="3" t="s">
        <v>282</v>
      </c>
      <c r="O952" s="3" t="s">
        <v>82</v>
      </c>
      <c r="P952" s="3" t="str">
        <f>"1162957596                    "</f>
        <v xml:space="preserve">1162957596                    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315.66000000000003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1</v>
      </c>
      <c r="BI952" s="3">
        <v>12</v>
      </c>
      <c r="BJ952" s="3">
        <v>9.1</v>
      </c>
      <c r="BK952" s="3">
        <v>12</v>
      </c>
      <c r="BL952" s="3">
        <v>808.88</v>
      </c>
      <c r="BM952" s="3">
        <v>121.33</v>
      </c>
      <c r="BN952" s="3">
        <v>930.21</v>
      </c>
      <c r="BO952" s="3">
        <v>930.21</v>
      </c>
      <c r="BQ952" s="3" t="s">
        <v>283</v>
      </c>
      <c r="BR952" s="3" t="s">
        <v>84</v>
      </c>
      <c r="BS952" s="4">
        <v>45250</v>
      </c>
      <c r="BT952" s="5">
        <v>0.4861111111111111</v>
      </c>
      <c r="BU952" s="3" t="s">
        <v>1739</v>
      </c>
      <c r="BV952" s="3" t="s">
        <v>94</v>
      </c>
      <c r="BY952" s="3">
        <v>45632</v>
      </c>
      <c r="CA952" s="3" t="s">
        <v>285</v>
      </c>
      <c r="CC952" s="3" t="s">
        <v>281</v>
      </c>
      <c r="CD952" s="3">
        <v>7130</v>
      </c>
      <c r="CE952" s="3" t="s">
        <v>90</v>
      </c>
      <c r="CF952" s="4">
        <v>45251</v>
      </c>
      <c r="CI952" s="3">
        <v>1</v>
      </c>
      <c r="CJ952" s="3">
        <v>1</v>
      </c>
      <c r="CK952" s="3">
        <v>23</v>
      </c>
      <c r="CL952" s="3" t="s">
        <v>86</v>
      </c>
    </row>
    <row r="953" spans="1:90" x14ac:dyDescent="0.3">
      <c r="A953" s="3" t="s">
        <v>72</v>
      </c>
      <c r="B953" s="3" t="s">
        <v>73</v>
      </c>
      <c r="C953" s="3" t="s">
        <v>74</v>
      </c>
      <c r="E953" s="3" t="str">
        <f>"080055934988"</f>
        <v>080055934988</v>
      </c>
      <c r="F953" s="4">
        <v>45247</v>
      </c>
      <c r="G953" s="3">
        <v>202408</v>
      </c>
      <c r="H953" s="3" t="s">
        <v>75</v>
      </c>
      <c r="I953" s="3" t="s">
        <v>76</v>
      </c>
      <c r="J953" s="3" t="s">
        <v>77</v>
      </c>
      <c r="K953" s="3" t="s">
        <v>78</v>
      </c>
      <c r="L953" s="3" t="s">
        <v>1740</v>
      </c>
      <c r="M953" s="3" t="s">
        <v>1741</v>
      </c>
      <c r="N953" s="3" t="s">
        <v>1742</v>
      </c>
      <c r="O953" s="3" t="s">
        <v>82</v>
      </c>
      <c r="P953" s="3" t="str">
        <f>"1162957625                    "</f>
        <v xml:space="preserve">1162957625                    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57.23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1</v>
      </c>
      <c r="BI953" s="3">
        <v>1</v>
      </c>
      <c r="BJ953" s="3">
        <v>0.2</v>
      </c>
      <c r="BK953" s="3">
        <v>1</v>
      </c>
      <c r="BL953" s="3">
        <v>146.65</v>
      </c>
      <c r="BM953" s="3">
        <v>22</v>
      </c>
      <c r="BN953" s="3">
        <v>168.65</v>
      </c>
      <c r="BO953" s="3">
        <v>168.65</v>
      </c>
      <c r="BQ953" s="3" t="s">
        <v>1743</v>
      </c>
      <c r="BR953" s="3" t="s">
        <v>84</v>
      </c>
      <c r="BS953" s="4">
        <v>45250</v>
      </c>
      <c r="BT953" s="5">
        <v>0.39652777777777781</v>
      </c>
      <c r="BU953" s="3" t="s">
        <v>1744</v>
      </c>
      <c r="BV953" s="3" t="s">
        <v>94</v>
      </c>
      <c r="BY953" s="3">
        <v>1200</v>
      </c>
      <c r="CC953" s="3" t="s">
        <v>1741</v>
      </c>
      <c r="CD953" s="3">
        <v>4252</v>
      </c>
      <c r="CE953" s="3" t="s">
        <v>90</v>
      </c>
      <c r="CF953" s="4">
        <v>45252</v>
      </c>
      <c r="CI953" s="3">
        <v>2</v>
      </c>
      <c r="CJ953" s="3">
        <v>1</v>
      </c>
      <c r="CK953" s="3">
        <v>23</v>
      </c>
      <c r="CL953" s="3" t="s">
        <v>86</v>
      </c>
    </row>
    <row r="954" spans="1:90" x14ac:dyDescent="0.3">
      <c r="A954" s="3" t="s">
        <v>72</v>
      </c>
      <c r="B954" s="3" t="s">
        <v>73</v>
      </c>
      <c r="C954" s="3" t="s">
        <v>74</v>
      </c>
      <c r="E954" s="3" t="str">
        <f>"080055934993"</f>
        <v>080055934993</v>
      </c>
      <c r="F954" s="4">
        <v>45247</v>
      </c>
      <c r="G954" s="3">
        <v>202408</v>
      </c>
      <c r="H954" s="3" t="s">
        <v>75</v>
      </c>
      <c r="I954" s="3" t="s">
        <v>76</v>
      </c>
      <c r="J954" s="3" t="s">
        <v>77</v>
      </c>
      <c r="K954" s="3" t="s">
        <v>78</v>
      </c>
      <c r="L954" s="3" t="s">
        <v>75</v>
      </c>
      <c r="M954" s="3" t="s">
        <v>76</v>
      </c>
      <c r="N954" s="3" t="s">
        <v>290</v>
      </c>
      <c r="O954" s="3" t="s">
        <v>82</v>
      </c>
      <c r="P954" s="3" t="str">
        <f>"1162957659                    "</f>
        <v xml:space="preserve">1162957659                    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0</v>
      </c>
      <c r="AA954" s="3">
        <v>0</v>
      </c>
      <c r="AB954" s="3">
        <v>0</v>
      </c>
      <c r="AC954" s="3">
        <v>0</v>
      </c>
      <c r="AD954" s="3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0</v>
      </c>
      <c r="AL954" s="3">
        <v>0</v>
      </c>
      <c r="AM954" s="3">
        <v>0</v>
      </c>
      <c r="AN954" s="3">
        <v>0</v>
      </c>
      <c r="AO954" s="3">
        <v>0</v>
      </c>
      <c r="AP954" s="3">
        <v>0</v>
      </c>
      <c r="AQ954" s="3">
        <v>23.07</v>
      </c>
      <c r="AR954" s="3">
        <v>0</v>
      </c>
      <c r="AS954" s="3">
        <v>0</v>
      </c>
      <c r="AT954" s="3">
        <v>0</v>
      </c>
      <c r="AU954" s="3">
        <v>0</v>
      </c>
      <c r="AV954" s="3">
        <v>0</v>
      </c>
      <c r="AW954" s="3">
        <v>0</v>
      </c>
      <c r="AX954" s="3">
        <v>0</v>
      </c>
      <c r="AY954" s="3">
        <v>0</v>
      </c>
      <c r="AZ954" s="3">
        <v>0</v>
      </c>
      <c r="BA954" s="3">
        <v>0</v>
      </c>
      <c r="BB954" s="3">
        <v>0</v>
      </c>
      <c r="BC954" s="3">
        <v>0</v>
      </c>
      <c r="BD954" s="3">
        <v>0</v>
      </c>
      <c r="BE954" s="3">
        <v>0</v>
      </c>
      <c r="BF954" s="3">
        <v>0</v>
      </c>
      <c r="BG954" s="3">
        <v>0</v>
      </c>
      <c r="BH954" s="3">
        <v>1</v>
      </c>
      <c r="BI954" s="3">
        <v>3</v>
      </c>
      <c r="BJ954" s="3">
        <v>0.6</v>
      </c>
      <c r="BK954" s="3">
        <v>3</v>
      </c>
      <c r="BL954" s="3">
        <v>59.12</v>
      </c>
      <c r="BM954" s="3">
        <v>8.8699999999999992</v>
      </c>
      <c r="BN954" s="3">
        <v>67.989999999999995</v>
      </c>
      <c r="BO954" s="3">
        <v>67.989999999999995</v>
      </c>
      <c r="BQ954" s="3" t="s">
        <v>291</v>
      </c>
      <c r="BR954" s="3" t="s">
        <v>84</v>
      </c>
      <c r="BS954" s="4">
        <v>45250</v>
      </c>
      <c r="BT954" s="5">
        <v>0.34513888888888888</v>
      </c>
      <c r="BU954" s="3" t="s">
        <v>640</v>
      </c>
      <c r="BV954" s="3" t="s">
        <v>94</v>
      </c>
      <c r="BY954" s="3">
        <v>3024</v>
      </c>
      <c r="CA954" s="3" t="s">
        <v>95</v>
      </c>
      <c r="CC954" s="3" t="s">
        <v>76</v>
      </c>
      <c r="CD954" s="3">
        <v>1600</v>
      </c>
      <c r="CE954" s="3" t="s">
        <v>90</v>
      </c>
      <c r="CF954" s="4">
        <v>45251</v>
      </c>
      <c r="CI954" s="3">
        <v>1</v>
      </c>
      <c r="CJ954" s="3">
        <v>1</v>
      </c>
      <c r="CK954" s="3">
        <v>22</v>
      </c>
      <c r="CL954" s="3" t="s">
        <v>86</v>
      </c>
    </row>
    <row r="955" spans="1:90" x14ac:dyDescent="0.3">
      <c r="A955" s="3" t="s">
        <v>72</v>
      </c>
      <c r="B955" s="3" t="s">
        <v>73</v>
      </c>
      <c r="C955" s="3" t="s">
        <v>74</v>
      </c>
      <c r="E955" s="3" t="str">
        <f>"080055930994"</f>
        <v>080055930994</v>
      </c>
      <c r="F955" s="4">
        <v>45247</v>
      </c>
      <c r="G955" s="3">
        <v>202408</v>
      </c>
      <c r="H955" s="3" t="s">
        <v>75</v>
      </c>
      <c r="I955" s="3" t="s">
        <v>76</v>
      </c>
      <c r="J955" s="3" t="s">
        <v>77</v>
      </c>
      <c r="K955" s="3" t="s">
        <v>78</v>
      </c>
      <c r="L955" s="3" t="s">
        <v>221</v>
      </c>
      <c r="M955" s="3" t="s">
        <v>222</v>
      </c>
      <c r="N955" s="3" t="s">
        <v>422</v>
      </c>
      <c r="O955" s="3" t="s">
        <v>82</v>
      </c>
      <c r="P955" s="3" t="str">
        <f>"1162957671                    "</f>
        <v xml:space="preserve">1162957671                    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0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23.07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1</v>
      </c>
      <c r="BI955" s="3">
        <v>1</v>
      </c>
      <c r="BJ955" s="3">
        <v>0.2</v>
      </c>
      <c r="BK955" s="3">
        <v>1</v>
      </c>
      <c r="BL955" s="3">
        <v>59.12</v>
      </c>
      <c r="BM955" s="3">
        <v>8.8699999999999992</v>
      </c>
      <c r="BN955" s="3">
        <v>67.989999999999995</v>
      </c>
      <c r="BO955" s="3">
        <v>67.989999999999995</v>
      </c>
      <c r="BQ955" s="3" t="s">
        <v>423</v>
      </c>
      <c r="BR955" s="3" t="s">
        <v>84</v>
      </c>
      <c r="BS955" s="4">
        <v>45250</v>
      </c>
      <c r="BT955" s="5">
        <v>0.30486111111111108</v>
      </c>
      <c r="BU955" s="3" t="s">
        <v>1745</v>
      </c>
      <c r="BV955" s="3" t="s">
        <v>94</v>
      </c>
      <c r="BY955" s="3">
        <v>1200</v>
      </c>
      <c r="CA955" s="3" t="s">
        <v>399</v>
      </c>
      <c r="CC955" s="3" t="s">
        <v>222</v>
      </c>
      <c r="CD955" s="3">
        <v>1459</v>
      </c>
      <c r="CE955" s="3" t="s">
        <v>90</v>
      </c>
      <c r="CF955" s="4">
        <v>45251</v>
      </c>
      <c r="CI955" s="3">
        <v>1</v>
      </c>
      <c r="CJ955" s="3">
        <v>1</v>
      </c>
      <c r="CK955" s="3">
        <v>22</v>
      </c>
      <c r="CL955" s="3" t="s">
        <v>86</v>
      </c>
    </row>
    <row r="956" spans="1:90" x14ac:dyDescent="0.3">
      <c r="A956" s="3" t="s">
        <v>72</v>
      </c>
      <c r="B956" s="3" t="s">
        <v>73</v>
      </c>
      <c r="C956" s="3" t="s">
        <v>74</v>
      </c>
      <c r="E956" s="3" t="str">
        <f>"080055935022"</f>
        <v>080055935022</v>
      </c>
      <c r="F956" s="4">
        <v>45247</v>
      </c>
      <c r="G956" s="3">
        <v>202408</v>
      </c>
      <c r="H956" s="3" t="s">
        <v>75</v>
      </c>
      <c r="I956" s="3" t="s">
        <v>76</v>
      </c>
      <c r="J956" s="3" t="s">
        <v>77</v>
      </c>
      <c r="K956" s="3" t="s">
        <v>78</v>
      </c>
      <c r="L956" s="3" t="s">
        <v>332</v>
      </c>
      <c r="M956" s="3" t="s">
        <v>332</v>
      </c>
      <c r="N956" s="3" t="s">
        <v>651</v>
      </c>
      <c r="O956" s="3" t="s">
        <v>82</v>
      </c>
      <c r="P956" s="3" t="str">
        <f>"1162957637                    "</f>
        <v xml:space="preserve">1162957637                    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57.23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1</v>
      </c>
      <c r="BI956" s="3">
        <v>1</v>
      </c>
      <c r="BJ956" s="3">
        <v>0.9</v>
      </c>
      <c r="BK956" s="3">
        <v>1</v>
      </c>
      <c r="BL956" s="3">
        <v>146.65</v>
      </c>
      <c r="BM956" s="3">
        <v>22</v>
      </c>
      <c r="BN956" s="3">
        <v>168.65</v>
      </c>
      <c r="BO956" s="3">
        <v>168.65</v>
      </c>
      <c r="BQ956" s="3" t="s">
        <v>652</v>
      </c>
      <c r="BR956" s="3" t="s">
        <v>84</v>
      </c>
      <c r="BS956" s="4">
        <v>45250</v>
      </c>
      <c r="BT956" s="5">
        <v>0.52500000000000002</v>
      </c>
      <c r="BU956" s="3" t="s">
        <v>1518</v>
      </c>
      <c r="BV956" s="3" t="s">
        <v>94</v>
      </c>
      <c r="BY956" s="3">
        <v>4275</v>
      </c>
      <c r="CA956" s="3" t="s">
        <v>902</v>
      </c>
      <c r="CC956" s="3" t="s">
        <v>332</v>
      </c>
      <c r="CD956" s="3">
        <v>7646</v>
      </c>
      <c r="CE956" s="3" t="s">
        <v>90</v>
      </c>
      <c r="CF956" s="4">
        <v>45251</v>
      </c>
      <c r="CI956" s="3">
        <v>1</v>
      </c>
      <c r="CJ956" s="3">
        <v>1</v>
      </c>
      <c r="CK956" s="3">
        <v>23</v>
      </c>
      <c r="CL956" s="3" t="s">
        <v>86</v>
      </c>
    </row>
    <row r="957" spans="1:90" x14ac:dyDescent="0.3">
      <c r="A957" s="3" t="s">
        <v>72</v>
      </c>
      <c r="B957" s="3" t="s">
        <v>73</v>
      </c>
      <c r="C957" s="3" t="s">
        <v>74</v>
      </c>
      <c r="E957" s="3" t="str">
        <f>"080055935714"</f>
        <v>080055935714</v>
      </c>
      <c r="F957" s="4">
        <v>45247</v>
      </c>
      <c r="G957" s="3">
        <v>202408</v>
      </c>
      <c r="H957" s="3" t="s">
        <v>75</v>
      </c>
      <c r="I957" s="3" t="s">
        <v>76</v>
      </c>
      <c r="J957" s="3" t="s">
        <v>77</v>
      </c>
      <c r="K957" s="3" t="s">
        <v>78</v>
      </c>
      <c r="L957" s="3" t="s">
        <v>193</v>
      </c>
      <c r="M957" s="3" t="s">
        <v>194</v>
      </c>
      <c r="N957" s="3" t="s">
        <v>286</v>
      </c>
      <c r="O957" s="3" t="s">
        <v>82</v>
      </c>
      <c r="P957" s="3" t="str">
        <f>"1162957719                    "</f>
        <v xml:space="preserve">1162957719                    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44.29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1</v>
      </c>
      <c r="BI957" s="3">
        <v>1</v>
      </c>
      <c r="BJ957" s="3">
        <v>2.9</v>
      </c>
      <c r="BK957" s="3">
        <v>3</v>
      </c>
      <c r="BL957" s="3">
        <v>113.5</v>
      </c>
      <c r="BM957" s="3">
        <v>17.03</v>
      </c>
      <c r="BN957" s="3">
        <v>130.53</v>
      </c>
      <c r="BO957" s="3">
        <v>130.53</v>
      </c>
      <c r="BQ957" s="3" t="s">
        <v>287</v>
      </c>
      <c r="BR957" s="3" t="s">
        <v>84</v>
      </c>
      <c r="BS957" s="4">
        <v>45250</v>
      </c>
      <c r="BT957" s="5">
        <v>0.4368055555555555</v>
      </c>
      <c r="BU957" s="3" t="s">
        <v>1746</v>
      </c>
      <c r="BV957" s="3" t="s">
        <v>94</v>
      </c>
      <c r="BY957" s="3">
        <v>14336</v>
      </c>
      <c r="CC957" s="3" t="s">
        <v>194</v>
      </c>
      <c r="CD957" s="3">
        <v>6001</v>
      </c>
      <c r="CE957" s="3" t="s">
        <v>90</v>
      </c>
      <c r="CF957" s="4">
        <v>45250</v>
      </c>
      <c r="CI957" s="3">
        <v>1</v>
      </c>
      <c r="CJ957" s="3">
        <v>1</v>
      </c>
      <c r="CK957" s="3">
        <v>21</v>
      </c>
      <c r="CL957" s="3" t="s">
        <v>86</v>
      </c>
    </row>
    <row r="958" spans="1:90" x14ac:dyDescent="0.3">
      <c r="A958" s="3" t="s">
        <v>72</v>
      </c>
      <c r="B958" s="3" t="s">
        <v>73</v>
      </c>
      <c r="C958" s="3" t="s">
        <v>74</v>
      </c>
      <c r="E958" s="3" t="str">
        <f>"080055932851"</f>
        <v>080055932851</v>
      </c>
      <c r="F958" s="4">
        <v>45247</v>
      </c>
      <c r="G958" s="3">
        <v>202408</v>
      </c>
      <c r="H958" s="3" t="s">
        <v>75</v>
      </c>
      <c r="I958" s="3" t="s">
        <v>76</v>
      </c>
      <c r="J958" s="3" t="s">
        <v>77</v>
      </c>
      <c r="K958" s="3" t="s">
        <v>78</v>
      </c>
      <c r="L958" s="3" t="s">
        <v>154</v>
      </c>
      <c r="M958" s="3" t="s">
        <v>155</v>
      </c>
      <c r="N958" s="3" t="s">
        <v>1545</v>
      </c>
      <c r="O958" s="3" t="s">
        <v>82</v>
      </c>
      <c r="P958" s="3" t="str">
        <f>"1162957766                    "</f>
        <v xml:space="preserve">1162957766                    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23.07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1</v>
      </c>
      <c r="BI958" s="3">
        <v>1</v>
      </c>
      <c r="BJ958" s="3">
        <v>0.2</v>
      </c>
      <c r="BK958" s="3">
        <v>1</v>
      </c>
      <c r="BL958" s="3">
        <v>59.12</v>
      </c>
      <c r="BM958" s="3">
        <v>8.8699999999999992</v>
      </c>
      <c r="BN958" s="3">
        <v>67.989999999999995</v>
      </c>
      <c r="BO958" s="3">
        <v>67.989999999999995</v>
      </c>
      <c r="BQ958" s="3" t="s">
        <v>1546</v>
      </c>
      <c r="BR958" s="3" t="s">
        <v>84</v>
      </c>
      <c r="BS958" s="4">
        <v>45250</v>
      </c>
      <c r="BT958" s="5">
        <v>0.43402777777777773</v>
      </c>
      <c r="BU958" s="3" t="s">
        <v>1661</v>
      </c>
      <c r="BV958" s="3" t="s">
        <v>94</v>
      </c>
      <c r="BY958" s="3">
        <v>1200</v>
      </c>
      <c r="CA958" s="3" t="s">
        <v>1017</v>
      </c>
      <c r="CC958" s="3" t="s">
        <v>155</v>
      </c>
      <c r="CD958" s="3">
        <v>1429</v>
      </c>
      <c r="CE958" s="3" t="s">
        <v>90</v>
      </c>
      <c r="CF958" s="4">
        <v>45251</v>
      </c>
      <c r="CI958" s="3">
        <v>1</v>
      </c>
      <c r="CJ958" s="3">
        <v>1</v>
      </c>
      <c r="CK958" s="3">
        <v>22</v>
      </c>
      <c r="CL958" s="3" t="s">
        <v>86</v>
      </c>
    </row>
    <row r="959" spans="1:90" x14ac:dyDescent="0.3">
      <c r="A959" s="3" t="s">
        <v>72</v>
      </c>
      <c r="B959" s="3" t="s">
        <v>73</v>
      </c>
      <c r="C959" s="3" t="s">
        <v>74</v>
      </c>
      <c r="E959" s="3" t="str">
        <f>"080055931900"</f>
        <v>080055931900</v>
      </c>
      <c r="F959" s="4">
        <v>45247</v>
      </c>
      <c r="G959" s="3">
        <v>202408</v>
      </c>
      <c r="H959" s="3" t="s">
        <v>75</v>
      </c>
      <c r="I959" s="3" t="s">
        <v>76</v>
      </c>
      <c r="J959" s="3" t="s">
        <v>77</v>
      </c>
      <c r="K959" s="3" t="s">
        <v>78</v>
      </c>
      <c r="L959" s="3" t="s">
        <v>256</v>
      </c>
      <c r="M959" s="3" t="s">
        <v>257</v>
      </c>
      <c r="N959" s="3" t="s">
        <v>258</v>
      </c>
      <c r="O959" s="3" t="s">
        <v>82</v>
      </c>
      <c r="P959" s="3" t="str">
        <f>"1162957696                    "</f>
        <v xml:space="preserve">1162957696                    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0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29.54</v>
      </c>
      <c r="AR959" s="3">
        <v>0</v>
      </c>
      <c r="AS959" s="3">
        <v>0</v>
      </c>
      <c r="AT959" s="3">
        <v>0</v>
      </c>
      <c r="AU959" s="3">
        <v>0</v>
      </c>
      <c r="AV959" s="3">
        <v>0</v>
      </c>
      <c r="AW959" s="3">
        <v>0</v>
      </c>
      <c r="AX959" s="3">
        <v>0</v>
      </c>
      <c r="AY959" s="3">
        <v>0</v>
      </c>
      <c r="AZ959" s="3">
        <v>0</v>
      </c>
      <c r="BA959" s="3">
        <v>0</v>
      </c>
      <c r="BB959" s="3">
        <v>0</v>
      </c>
      <c r="BC959" s="3">
        <v>0</v>
      </c>
      <c r="BD959" s="3">
        <v>0</v>
      </c>
      <c r="BE959" s="3">
        <v>0</v>
      </c>
      <c r="BF959" s="3">
        <v>0</v>
      </c>
      <c r="BG959" s="3">
        <v>0</v>
      </c>
      <c r="BH959" s="3">
        <v>1</v>
      </c>
      <c r="BI959" s="3">
        <v>1</v>
      </c>
      <c r="BJ959" s="3">
        <v>0.2</v>
      </c>
      <c r="BK959" s="3">
        <v>1</v>
      </c>
      <c r="BL959" s="3">
        <v>75.69</v>
      </c>
      <c r="BM959" s="3">
        <v>11.35</v>
      </c>
      <c r="BN959" s="3">
        <v>87.04</v>
      </c>
      <c r="BO959" s="3">
        <v>87.04</v>
      </c>
      <c r="BQ959" s="3" t="s">
        <v>259</v>
      </c>
      <c r="BR959" s="3" t="s">
        <v>84</v>
      </c>
      <c r="BS959" s="4">
        <v>45251</v>
      </c>
      <c r="BT959" s="5">
        <v>0.34097222222222223</v>
      </c>
      <c r="BU959" s="3" t="s">
        <v>743</v>
      </c>
      <c r="BV959" s="3" t="s">
        <v>86</v>
      </c>
      <c r="BW959" s="3" t="s">
        <v>591</v>
      </c>
      <c r="BX959" s="3" t="s">
        <v>1668</v>
      </c>
      <c r="BY959" s="3">
        <v>1200</v>
      </c>
      <c r="BZ959" s="3" t="s">
        <v>311</v>
      </c>
      <c r="CA959" s="3" t="s">
        <v>723</v>
      </c>
      <c r="CC959" s="3" t="s">
        <v>257</v>
      </c>
      <c r="CD959" s="3">
        <v>6230</v>
      </c>
      <c r="CE959" s="3" t="s">
        <v>90</v>
      </c>
      <c r="CF959" s="4">
        <v>45251</v>
      </c>
      <c r="CI959" s="3">
        <v>1</v>
      </c>
      <c r="CJ959" s="3">
        <v>2</v>
      </c>
      <c r="CK959" s="3">
        <v>21</v>
      </c>
      <c r="CL959" s="3" t="s">
        <v>86</v>
      </c>
    </row>
    <row r="960" spans="1:90" x14ac:dyDescent="0.3">
      <c r="A960" s="3" t="s">
        <v>72</v>
      </c>
      <c r="B960" s="3" t="s">
        <v>73</v>
      </c>
      <c r="C960" s="3" t="s">
        <v>74</v>
      </c>
      <c r="E960" s="3" t="str">
        <f>"080055931903"</f>
        <v>080055931903</v>
      </c>
      <c r="F960" s="4">
        <v>45247</v>
      </c>
      <c r="G960" s="3">
        <v>202408</v>
      </c>
      <c r="H960" s="3" t="s">
        <v>75</v>
      </c>
      <c r="I960" s="3" t="s">
        <v>76</v>
      </c>
      <c r="J960" s="3" t="s">
        <v>77</v>
      </c>
      <c r="K960" s="3" t="s">
        <v>78</v>
      </c>
      <c r="L960" s="3" t="s">
        <v>116</v>
      </c>
      <c r="M960" s="3" t="s">
        <v>117</v>
      </c>
      <c r="N960" s="3" t="s">
        <v>946</v>
      </c>
      <c r="O960" s="3" t="s">
        <v>82</v>
      </c>
      <c r="P960" s="3" t="str">
        <f>"1162957680                    "</f>
        <v xml:space="preserve">1162957680                    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0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23.07</v>
      </c>
      <c r="AR960" s="3">
        <v>0</v>
      </c>
      <c r="AS960" s="3">
        <v>0</v>
      </c>
      <c r="AT960" s="3">
        <v>0</v>
      </c>
      <c r="AU960" s="3">
        <v>0</v>
      </c>
      <c r="AV960" s="3">
        <v>0</v>
      </c>
      <c r="AW960" s="3">
        <v>0</v>
      </c>
      <c r="AX960" s="3">
        <v>0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0</v>
      </c>
      <c r="BF960" s="3">
        <v>0</v>
      </c>
      <c r="BG960" s="3">
        <v>0</v>
      </c>
      <c r="BH960" s="3">
        <v>1</v>
      </c>
      <c r="BI960" s="3">
        <v>1</v>
      </c>
      <c r="BJ960" s="3">
        <v>0.2</v>
      </c>
      <c r="BK960" s="3">
        <v>1</v>
      </c>
      <c r="BL960" s="3">
        <v>59.12</v>
      </c>
      <c r="BM960" s="3">
        <v>8.8699999999999992</v>
      </c>
      <c r="BN960" s="3">
        <v>67.989999999999995</v>
      </c>
      <c r="BO960" s="3">
        <v>67.989999999999995</v>
      </c>
      <c r="BQ960" s="3" t="s">
        <v>1671</v>
      </c>
      <c r="BR960" s="3" t="s">
        <v>84</v>
      </c>
      <c r="BS960" s="4">
        <v>45250</v>
      </c>
      <c r="BT960" s="5">
        <v>0.3972222222222222</v>
      </c>
      <c r="BU960" s="3" t="s">
        <v>948</v>
      </c>
      <c r="BV960" s="3" t="s">
        <v>94</v>
      </c>
      <c r="BY960" s="3">
        <v>1200</v>
      </c>
      <c r="BZ960" s="3" t="s">
        <v>311</v>
      </c>
      <c r="CA960" s="3" t="s">
        <v>949</v>
      </c>
      <c r="CC960" s="3" t="s">
        <v>117</v>
      </c>
      <c r="CD960" s="3">
        <v>2163</v>
      </c>
      <c r="CE960" s="3" t="s">
        <v>90</v>
      </c>
      <c r="CF960" s="4">
        <v>45250</v>
      </c>
      <c r="CI960" s="3">
        <v>1</v>
      </c>
      <c r="CJ960" s="3">
        <v>1</v>
      </c>
      <c r="CK960" s="3">
        <v>22</v>
      </c>
      <c r="CL960" s="3" t="s">
        <v>86</v>
      </c>
    </row>
    <row r="961" spans="1:90" x14ac:dyDescent="0.3">
      <c r="A961" s="3" t="s">
        <v>72</v>
      </c>
      <c r="B961" s="3" t="s">
        <v>73</v>
      </c>
      <c r="C961" s="3" t="s">
        <v>74</v>
      </c>
      <c r="E961" s="3" t="str">
        <f>"080055931915"</f>
        <v>080055931915</v>
      </c>
      <c r="F961" s="4">
        <v>45247</v>
      </c>
      <c r="G961" s="3">
        <v>202408</v>
      </c>
      <c r="H961" s="3" t="s">
        <v>75</v>
      </c>
      <c r="I961" s="3" t="s">
        <v>76</v>
      </c>
      <c r="J961" s="3" t="s">
        <v>77</v>
      </c>
      <c r="K961" s="3" t="s">
        <v>78</v>
      </c>
      <c r="L961" s="3" t="s">
        <v>79</v>
      </c>
      <c r="M961" s="3" t="s">
        <v>80</v>
      </c>
      <c r="N961" s="3" t="s">
        <v>1576</v>
      </c>
      <c r="O961" s="3" t="s">
        <v>82</v>
      </c>
      <c r="P961" s="3" t="str">
        <f>"1162957552                    "</f>
        <v xml:space="preserve">1162957552                    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0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29.54</v>
      </c>
      <c r="AR961" s="3">
        <v>0</v>
      </c>
      <c r="AS961" s="3">
        <v>0</v>
      </c>
      <c r="AT961" s="3">
        <v>0</v>
      </c>
      <c r="AU961" s="3">
        <v>0</v>
      </c>
      <c r="AV961" s="3">
        <v>0</v>
      </c>
      <c r="AW961" s="3">
        <v>0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1</v>
      </c>
      <c r="BI961" s="3">
        <v>1</v>
      </c>
      <c r="BJ961" s="3">
        <v>0.2</v>
      </c>
      <c r="BK961" s="3">
        <v>1</v>
      </c>
      <c r="BL961" s="3">
        <v>75.69</v>
      </c>
      <c r="BM961" s="3">
        <v>11.35</v>
      </c>
      <c r="BN961" s="3">
        <v>87.04</v>
      </c>
      <c r="BO961" s="3">
        <v>87.04</v>
      </c>
      <c r="BQ961" s="3" t="s">
        <v>1577</v>
      </c>
      <c r="BR961" s="3" t="s">
        <v>84</v>
      </c>
      <c r="BS961" s="4">
        <v>45250</v>
      </c>
      <c r="BT961" s="5">
        <v>0.3611111111111111</v>
      </c>
      <c r="BU961" s="3" t="s">
        <v>1747</v>
      </c>
      <c r="BV961" s="3" t="s">
        <v>94</v>
      </c>
      <c r="BY961" s="3">
        <v>1200</v>
      </c>
      <c r="BZ961" s="3" t="s">
        <v>311</v>
      </c>
      <c r="CA961" s="3" t="s">
        <v>659</v>
      </c>
      <c r="CC961" s="3" t="s">
        <v>80</v>
      </c>
      <c r="CD961" s="3">
        <v>7405</v>
      </c>
      <c r="CE961" s="3" t="s">
        <v>90</v>
      </c>
      <c r="CF961" s="4">
        <v>45251</v>
      </c>
      <c r="CI961" s="3">
        <v>1</v>
      </c>
      <c r="CJ961" s="3">
        <v>1</v>
      </c>
      <c r="CK961" s="3">
        <v>21</v>
      </c>
      <c r="CL961" s="3" t="s">
        <v>86</v>
      </c>
    </row>
    <row r="962" spans="1:90" x14ac:dyDescent="0.3">
      <c r="A962" s="3" t="s">
        <v>72</v>
      </c>
      <c r="B962" s="3" t="s">
        <v>73</v>
      </c>
      <c r="C962" s="3" t="s">
        <v>74</v>
      </c>
      <c r="E962" s="3" t="str">
        <f>"080055931920"</f>
        <v>080055931920</v>
      </c>
      <c r="F962" s="4">
        <v>45247</v>
      </c>
      <c r="G962" s="3">
        <v>202408</v>
      </c>
      <c r="H962" s="3" t="s">
        <v>75</v>
      </c>
      <c r="I962" s="3" t="s">
        <v>76</v>
      </c>
      <c r="J962" s="3" t="s">
        <v>77</v>
      </c>
      <c r="K962" s="3" t="s">
        <v>78</v>
      </c>
      <c r="L962" s="3" t="s">
        <v>79</v>
      </c>
      <c r="M962" s="3" t="s">
        <v>80</v>
      </c>
      <c r="N962" s="3" t="s">
        <v>254</v>
      </c>
      <c r="O962" s="3" t="s">
        <v>82</v>
      </c>
      <c r="P962" s="3" t="str">
        <f>"1162957576                    "</f>
        <v xml:space="preserve">1162957576                    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29.54</v>
      </c>
      <c r="AR962" s="3">
        <v>0</v>
      </c>
      <c r="AS962" s="3">
        <v>0</v>
      </c>
      <c r="AT962" s="3">
        <v>0</v>
      </c>
      <c r="AU962" s="3">
        <v>0</v>
      </c>
      <c r="AV962" s="3">
        <v>0</v>
      </c>
      <c r="AW962" s="3">
        <v>0</v>
      </c>
      <c r="AX962" s="3">
        <v>0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0</v>
      </c>
      <c r="BF962" s="3">
        <v>0</v>
      </c>
      <c r="BG962" s="3">
        <v>0</v>
      </c>
      <c r="BH962" s="3">
        <v>1</v>
      </c>
      <c r="BI962" s="3">
        <v>1</v>
      </c>
      <c r="BJ962" s="3">
        <v>0.2</v>
      </c>
      <c r="BK962" s="3">
        <v>1</v>
      </c>
      <c r="BL962" s="3">
        <v>75.69</v>
      </c>
      <c r="BM962" s="3">
        <v>11.35</v>
      </c>
      <c r="BN962" s="3">
        <v>87.04</v>
      </c>
      <c r="BO962" s="3">
        <v>87.04</v>
      </c>
      <c r="BQ962" s="3" t="s">
        <v>255</v>
      </c>
      <c r="BR962" s="3" t="s">
        <v>84</v>
      </c>
      <c r="BS962" s="4">
        <v>45250</v>
      </c>
      <c r="BT962" s="5">
        <v>0.375</v>
      </c>
      <c r="BU962" s="3" t="s">
        <v>1748</v>
      </c>
      <c r="BV962" s="3" t="s">
        <v>94</v>
      </c>
      <c r="BY962" s="3">
        <v>1200</v>
      </c>
      <c r="BZ962" s="3" t="s">
        <v>311</v>
      </c>
      <c r="CA962" s="3" t="s">
        <v>784</v>
      </c>
      <c r="CC962" s="3" t="s">
        <v>80</v>
      </c>
      <c r="CD962" s="3">
        <v>7535</v>
      </c>
      <c r="CE962" s="3" t="s">
        <v>90</v>
      </c>
      <c r="CF962" s="4">
        <v>45251</v>
      </c>
      <c r="CI962" s="3">
        <v>1</v>
      </c>
      <c r="CJ962" s="3">
        <v>1</v>
      </c>
      <c r="CK962" s="3">
        <v>21</v>
      </c>
      <c r="CL962" s="3" t="s">
        <v>86</v>
      </c>
    </row>
    <row r="963" spans="1:90" x14ac:dyDescent="0.3">
      <c r="A963" s="3" t="s">
        <v>72</v>
      </c>
      <c r="B963" s="3" t="s">
        <v>73</v>
      </c>
      <c r="C963" s="3" t="s">
        <v>74</v>
      </c>
      <c r="E963" s="3" t="str">
        <f>"080055931942"</f>
        <v>080055931942</v>
      </c>
      <c r="F963" s="4">
        <v>45247</v>
      </c>
      <c r="G963" s="3">
        <v>202408</v>
      </c>
      <c r="H963" s="3" t="s">
        <v>75</v>
      </c>
      <c r="I963" s="3" t="s">
        <v>76</v>
      </c>
      <c r="J963" s="3" t="s">
        <v>77</v>
      </c>
      <c r="K963" s="3" t="s">
        <v>78</v>
      </c>
      <c r="L963" s="3" t="s">
        <v>332</v>
      </c>
      <c r="M963" s="3" t="s">
        <v>332</v>
      </c>
      <c r="N963" s="3" t="s">
        <v>585</v>
      </c>
      <c r="O963" s="3" t="s">
        <v>82</v>
      </c>
      <c r="P963" s="3" t="str">
        <f>"1162957681                    "</f>
        <v xml:space="preserve">1162957681                    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0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57.23</v>
      </c>
      <c r="AR963" s="3">
        <v>0</v>
      </c>
      <c r="AS963" s="3">
        <v>0</v>
      </c>
      <c r="AT963" s="3">
        <v>0</v>
      </c>
      <c r="AU963" s="3">
        <v>0</v>
      </c>
      <c r="AV963" s="3">
        <v>0</v>
      </c>
      <c r="AW963" s="3">
        <v>0</v>
      </c>
      <c r="AX963" s="3">
        <v>0</v>
      </c>
      <c r="AY963" s="3">
        <v>0</v>
      </c>
      <c r="AZ963" s="3">
        <v>0</v>
      </c>
      <c r="BA963" s="3">
        <v>0</v>
      </c>
      <c r="BB963" s="3">
        <v>0</v>
      </c>
      <c r="BC963" s="3">
        <v>0</v>
      </c>
      <c r="BD963" s="3">
        <v>0</v>
      </c>
      <c r="BE963" s="3">
        <v>0</v>
      </c>
      <c r="BF963" s="3">
        <v>0</v>
      </c>
      <c r="BG963" s="3">
        <v>0</v>
      </c>
      <c r="BH963" s="3">
        <v>1</v>
      </c>
      <c r="BI963" s="3">
        <v>1</v>
      </c>
      <c r="BJ963" s="3">
        <v>0.2</v>
      </c>
      <c r="BK963" s="3">
        <v>1</v>
      </c>
      <c r="BL963" s="3">
        <v>146.65</v>
      </c>
      <c r="BM963" s="3">
        <v>22</v>
      </c>
      <c r="BN963" s="3">
        <v>168.65</v>
      </c>
      <c r="BO963" s="3">
        <v>168.65</v>
      </c>
      <c r="BQ963" s="3" t="s">
        <v>586</v>
      </c>
      <c r="BR963" s="3" t="s">
        <v>84</v>
      </c>
      <c r="BS963" s="4">
        <v>45250</v>
      </c>
      <c r="BT963" s="5">
        <v>0.47152777777777777</v>
      </c>
      <c r="BU963" s="3" t="s">
        <v>731</v>
      </c>
      <c r="BV963" s="3" t="s">
        <v>94</v>
      </c>
      <c r="BY963" s="3">
        <v>1200</v>
      </c>
      <c r="BZ963" s="3" t="s">
        <v>311</v>
      </c>
      <c r="CA963" s="3" t="s">
        <v>902</v>
      </c>
      <c r="CC963" s="3" t="s">
        <v>332</v>
      </c>
      <c r="CD963" s="3">
        <v>7646</v>
      </c>
      <c r="CE963" s="3" t="s">
        <v>90</v>
      </c>
      <c r="CF963" s="4">
        <v>45251</v>
      </c>
      <c r="CI963" s="3">
        <v>1</v>
      </c>
      <c r="CJ963" s="3">
        <v>1</v>
      </c>
      <c r="CK963" s="3">
        <v>23</v>
      </c>
      <c r="CL963" s="3" t="s">
        <v>86</v>
      </c>
    </row>
    <row r="964" spans="1:90" x14ac:dyDescent="0.3">
      <c r="A964" s="3" t="s">
        <v>72</v>
      </c>
      <c r="B964" s="3" t="s">
        <v>73</v>
      </c>
      <c r="C964" s="3" t="s">
        <v>74</v>
      </c>
      <c r="E964" s="3" t="str">
        <f>"080055931331"</f>
        <v>080055931331</v>
      </c>
      <c r="F964" s="4">
        <v>45247</v>
      </c>
      <c r="G964" s="3">
        <v>202408</v>
      </c>
      <c r="H964" s="3" t="s">
        <v>75</v>
      </c>
      <c r="I964" s="3" t="s">
        <v>76</v>
      </c>
      <c r="J964" s="3" t="s">
        <v>77</v>
      </c>
      <c r="K964" s="3" t="s">
        <v>78</v>
      </c>
      <c r="L964" s="3" t="s">
        <v>75</v>
      </c>
      <c r="M964" s="3" t="s">
        <v>76</v>
      </c>
      <c r="N964" s="3" t="s">
        <v>312</v>
      </c>
      <c r="O964" s="3" t="s">
        <v>82</v>
      </c>
      <c r="P964" s="3" t="str">
        <f>"1162957614                    "</f>
        <v xml:space="preserve">1162957614                    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0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23.07</v>
      </c>
      <c r="AR964" s="3">
        <v>0</v>
      </c>
      <c r="AS964" s="3">
        <v>0</v>
      </c>
      <c r="AT964" s="3">
        <v>0</v>
      </c>
      <c r="AU964" s="3">
        <v>0</v>
      </c>
      <c r="AV964" s="3">
        <v>0</v>
      </c>
      <c r="AW964" s="3">
        <v>0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1</v>
      </c>
      <c r="BI964" s="3">
        <v>1</v>
      </c>
      <c r="BJ964" s="3">
        <v>3.4</v>
      </c>
      <c r="BK964" s="3">
        <v>4</v>
      </c>
      <c r="BL964" s="3">
        <v>59.12</v>
      </c>
      <c r="BM964" s="3">
        <v>8.8699999999999992</v>
      </c>
      <c r="BN964" s="3">
        <v>67.989999999999995</v>
      </c>
      <c r="BO964" s="3">
        <v>67.989999999999995</v>
      </c>
      <c r="BQ964" s="3" t="s">
        <v>910</v>
      </c>
      <c r="BR964" s="3" t="s">
        <v>84</v>
      </c>
      <c r="BS964" s="4">
        <v>45250</v>
      </c>
      <c r="BT964" s="5">
        <v>0.36944444444444446</v>
      </c>
      <c r="BU964" s="3" t="s">
        <v>1749</v>
      </c>
      <c r="BV964" s="3" t="s">
        <v>94</v>
      </c>
      <c r="BY964" s="3">
        <v>16965</v>
      </c>
      <c r="CA964" s="3" t="s">
        <v>1313</v>
      </c>
      <c r="CC964" s="3" t="s">
        <v>76</v>
      </c>
      <c r="CD964" s="3">
        <v>1645</v>
      </c>
      <c r="CE964" s="3" t="s">
        <v>90</v>
      </c>
      <c r="CF964" s="4">
        <v>45251</v>
      </c>
      <c r="CI964" s="3">
        <v>1</v>
      </c>
      <c r="CJ964" s="3">
        <v>1</v>
      </c>
      <c r="CK964" s="3">
        <v>22</v>
      </c>
      <c r="CL964" s="3" t="s">
        <v>86</v>
      </c>
    </row>
    <row r="965" spans="1:90" x14ac:dyDescent="0.3">
      <c r="A965" s="3" t="s">
        <v>72</v>
      </c>
      <c r="B965" s="3" t="s">
        <v>73</v>
      </c>
      <c r="C965" s="3" t="s">
        <v>74</v>
      </c>
      <c r="E965" s="3" t="str">
        <f>"080055931006"</f>
        <v>080055931006</v>
      </c>
      <c r="F965" s="4">
        <v>45247</v>
      </c>
      <c r="G965" s="3">
        <v>202408</v>
      </c>
      <c r="H965" s="3" t="s">
        <v>75</v>
      </c>
      <c r="I965" s="3" t="s">
        <v>76</v>
      </c>
      <c r="J965" s="3" t="s">
        <v>77</v>
      </c>
      <c r="K965" s="3" t="s">
        <v>78</v>
      </c>
      <c r="L965" s="3" t="s">
        <v>79</v>
      </c>
      <c r="M965" s="3" t="s">
        <v>80</v>
      </c>
      <c r="N965" s="3" t="s">
        <v>108</v>
      </c>
      <c r="O965" s="3" t="s">
        <v>82</v>
      </c>
      <c r="P965" s="3" t="str">
        <f>"1162957517                    "</f>
        <v xml:space="preserve">1162957517                    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  <c r="AD965" s="3">
        <v>0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0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29.54</v>
      </c>
      <c r="AR965" s="3">
        <v>0</v>
      </c>
      <c r="AS965" s="3">
        <v>0</v>
      </c>
      <c r="AT965" s="3">
        <v>0</v>
      </c>
      <c r="AU965" s="3">
        <v>0</v>
      </c>
      <c r="AV965" s="3">
        <v>0</v>
      </c>
      <c r="AW965" s="3">
        <v>0</v>
      </c>
      <c r="AX965" s="3">
        <v>0</v>
      </c>
      <c r="AY965" s="3">
        <v>0</v>
      </c>
      <c r="AZ965" s="3">
        <v>0</v>
      </c>
      <c r="BA965" s="3">
        <v>0</v>
      </c>
      <c r="BB965" s="3">
        <v>0</v>
      </c>
      <c r="BC965" s="3">
        <v>0</v>
      </c>
      <c r="BD965" s="3">
        <v>0</v>
      </c>
      <c r="BE965" s="3">
        <v>0</v>
      </c>
      <c r="BF965" s="3">
        <v>0</v>
      </c>
      <c r="BG965" s="3">
        <v>0</v>
      </c>
      <c r="BH965" s="3">
        <v>1</v>
      </c>
      <c r="BI965" s="3">
        <v>1</v>
      </c>
      <c r="BJ965" s="3">
        <v>0.2</v>
      </c>
      <c r="BK965" s="3">
        <v>1</v>
      </c>
      <c r="BL965" s="3">
        <v>75.69</v>
      </c>
      <c r="BM965" s="3">
        <v>11.35</v>
      </c>
      <c r="BN965" s="3">
        <v>87.04</v>
      </c>
      <c r="BO965" s="3">
        <v>87.04</v>
      </c>
      <c r="BQ965" s="3" t="s">
        <v>109</v>
      </c>
      <c r="BR965" s="3" t="s">
        <v>84</v>
      </c>
      <c r="BS965" s="4">
        <v>45250</v>
      </c>
      <c r="BT965" s="5">
        <v>0.3125</v>
      </c>
      <c r="BU965" s="3" t="s">
        <v>1750</v>
      </c>
      <c r="BV965" s="3" t="s">
        <v>94</v>
      </c>
      <c r="BY965" s="3">
        <v>1200</v>
      </c>
      <c r="CA965" s="3" t="s">
        <v>111</v>
      </c>
      <c r="CC965" s="3" t="s">
        <v>80</v>
      </c>
      <c r="CD965" s="3">
        <v>7530</v>
      </c>
      <c r="CE965" s="3" t="s">
        <v>90</v>
      </c>
      <c r="CF965" s="4">
        <v>45251</v>
      </c>
      <c r="CI965" s="3">
        <v>1</v>
      </c>
      <c r="CJ965" s="3">
        <v>1</v>
      </c>
      <c r="CK965" s="3">
        <v>21</v>
      </c>
      <c r="CL965" s="3" t="s">
        <v>86</v>
      </c>
    </row>
    <row r="966" spans="1:90" x14ac:dyDescent="0.3">
      <c r="A966" s="3" t="s">
        <v>72</v>
      </c>
      <c r="B966" s="3" t="s">
        <v>73</v>
      </c>
      <c r="C966" s="3" t="s">
        <v>74</v>
      </c>
      <c r="E966" s="3" t="str">
        <f>"080055931010"</f>
        <v>080055931010</v>
      </c>
      <c r="F966" s="4">
        <v>45247</v>
      </c>
      <c r="G966" s="3">
        <v>202408</v>
      </c>
      <c r="H966" s="3" t="s">
        <v>75</v>
      </c>
      <c r="I966" s="3" t="s">
        <v>76</v>
      </c>
      <c r="J966" s="3" t="s">
        <v>77</v>
      </c>
      <c r="K966" s="3" t="s">
        <v>78</v>
      </c>
      <c r="L966" s="3" t="s">
        <v>706</v>
      </c>
      <c r="M966" s="3" t="s">
        <v>707</v>
      </c>
      <c r="N966" s="3" t="s">
        <v>992</v>
      </c>
      <c r="O966" s="3" t="s">
        <v>82</v>
      </c>
      <c r="P966" s="3" t="str">
        <f>"1162957662                    "</f>
        <v xml:space="preserve">1162957662                    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0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57.23</v>
      </c>
      <c r="AR966" s="3">
        <v>0</v>
      </c>
      <c r="AS966" s="3">
        <v>0</v>
      </c>
      <c r="AT966" s="3">
        <v>0</v>
      </c>
      <c r="AU966" s="3">
        <v>0</v>
      </c>
      <c r="AV966" s="3">
        <v>0</v>
      </c>
      <c r="AW966" s="3">
        <v>0</v>
      </c>
      <c r="AX966" s="3">
        <v>0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0</v>
      </c>
      <c r="BF966" s="3">
        <v>0</v>
      </c>
      <c r="BG966" s="3">
        <v>0</v>
      </c>
      <c r="BH966" s="3">
        <v>1</v>
      </c>
      <c r="BI966" s="3">
        <v>1</v>
      </c>
      <c r="BJ966" s="3">
        <v>0.2</v>
      </c>
      <c r="BK966" s="3">
        <v>1</v>
      </c>
      <c r="BL966" s="3">
        <v>146.65</v>
      </c>
      <c r="BM966" s="3">
        <v>22</v>
      </c>
      <c r="BN966" s="3">
        <v>168.65</v>
      </c>
      <c r="BO966" s="3">
        <v>168.65</v>
      </c>
      <c r="BQ966" s="3" t="s">
        <v>993</v>
      </c>
      <c r="BR966" s="3" t="s">
        <v>84</v>
      </c>
      <c r="BS966" s="4">
        <v>45250</v>
      </c>
      <c r="BT966" s="5">
        <v>0.47430555555555554</v>
      </c>
      <c r="BU966" s="3" t="s">
        <v>994</v>
      </c>
      <c r="BV966" s="3" t="s">
        <v>94</v>
      </c>
      <c r="BY966" s="3">
        <v>1200</v>
      </c>
      <c r="CA966" s="3" t="s">
        <v>995</v>
      </c>
      <c r="CC966" s="3" t="s">
        <v>707</v>
      </c>
      <c r="CD966" s="3">
        <v>250</v>
      </c>
      <c r="CE966" s="3" t="s">
        <v>90</v>
      </c>
      <c r="CF966" s="4">
        <v>45250</v>
      </c>
      <c r="CI966" s="3">
        <v>1</v>
      </c>
      <c r="CJ966" s="3">
        <v>1</v>
      </c>
      <c r="CK966" s="3">
        <v>23</v>
      </c>
      <c r="CL966" s="3" t="s">
        <v>86</v>
      </c>
    </row>
    <row r="967" spans="1:90" x14ac:dyDescent="0.3">
      <c r="A967" s="3" t="s">
        <v>72</v>
      </c>
      <c r="B967" s="3" t="s">
        <v>73</v>
      </c>
      <c r="C967" s="3" t="s">
        <v>74</v>
      </c>
      <c r="E967" s="3" t="str">
        <f>"080055932608"</f>
        <v>080055932608</v>
      </c>
      <c r="F967" s="4">
        <v>45247</v>
      </c>
      <c r="G967" s="3">
        <v>202408</v>
      </c>
      <c r="H967" s="3" t="s">
        <v>75</v>
      </c>
      <c r="I967" s="3" t="s">
        <v>76</v>
      </c>
      <c r="J967" s="3" t="s">
        <v>77</v>
      </c>
      <c r="K967" s="3" t="s">
        <v>78</v>
      </c>
      <c r="L967" s="3" t="s">
        <v>137</v>
      </c>
      <c r="M967" s="3" t="s">
        <v>138</v>
      </c>
      <c r="N967" s="3" t="s">
        <v>1126</v>
      </c>
      <c r="O967" s="3" t="s">
        <v>82</v>
      </c>
      <c r="P967" s="3" t="str">
        <f>"1162957578                    "</f>
        <v xml:space="preserve">1162957578                    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0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118.09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0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1</v>
      </c>
      <c r="BI967" s="3">
        <v>8</v>
      </c>
      <c r="BJ967" s="3">
        <v>3.4</v>
      </c>
      <c r="BK967" s="3">
        <v>8</v>
      </c>
      <c r="BL967" s="3">
        <v>302.60000000000002</v>
      </c>
      <c r="BM967" s="3">
        <v>45.39</v>
      </c>
      <c r="BN967" s="3">
        <v>347.99</v>
      </c>
      <c r="BO967" s="3">
        <v>347.99</v>
      </c>
      <c r="BQ967" s="3" t="s">
        <v>1127</v>
      </c>
      <c r="BR967" s="3" t="s">
        <v>84</v>
      </c>
      <c r="BS967" s="4">
        <v>45251</v>
      </c>
      <c r="BT967" s="5">
        <v>0.44375000000000003</v>
      </c>
      <c r="BU967" s="3" t="s">
        <v>1751</v>
      </c>
      <c r="BV967" s="3" t="s">
        <v>94</v>
      </c>
      <c r="BY967" s="3">
        <v>16965</v>
      </c>
      <c r="CA967" s="3" t="s">
        <v>142</v>
      </c>
      <c r="CC967" s="3" t="s">
        <v>138</v>
      </c>
      <c r="CD967" s="3">
        <v>3212</v>
      </c>
      <c r="CE967" s="3" t="s">
        <v>90</v>
      </c>
      <c r="CF967" s="4">
        <v>45252</v>
      </c>
      <c r="CI967" s="3">
        <v>2</v>
      </c>
      <c r="CJ967" s="3">
        <v>2</v>
      </c>
      <c r="CK967" s="3">
        <v>21</v>
      </c>
      <c r="CL967" s="3" t="s">
        <v>86</v>
      </c>
    </row>
    <row r="968" spans="1:90" x14ac:dyDescent="0.3">
      <c r="A968" s="3" t="s">
        <v>72</v>
      </c>
      <c r="B968" s="3" t="s">
        <v>73</v>
      </c>
      <c r="C968" s="3" t="s">
        <v>74</v>
      </c>
      <c r="E968" s="3" t="str">
        <f>"080055934287"</f>
        <v>080055934287</v>
      </c>
      <c r="F968" s="4">
        <v>45247</v>
      </c>
      <c r="G968" s="3">
        <v>202408</v>
      </c>
      <c r="H968" s="3" t="s">
        <v>75</v>
      </c>
      <c r="I968" s="3" t="s">
        <v>76</v>
      </c>
      <c r="J968" s="3" t="s">
        <v>77</v>
      </c>
      <c r="K968" s="3" t="s">
        <v>78</v>
      </c>
      <c r="L968" s="3" t="s">
        <v>280</v>
      </c>
      <c r="M968" s="3" t="s">
        <v>281</v>
      </c>
      <c r="N968" s="3" t="s">
        <v>282</v>
      </c>
      <c r="O968" s="3" t="s">
        <v>150</v>
      </c>
      <c r="P968" s="3" t="str">
        <f>"1162957602                    "</f>
        <v xml:space="preserve">1162957602                    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5.57</v>
      </c>
      <c r="AH968" s="3">
        <v>0</v>
      </c>
      <c r="AI968" s="3">
        <v>0</v>
      </c>
      <c r="AJ968" s="3">
        <v>0</v>
      </c>
      <c r="AK968" s="3">
        <v>0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105.25</v>
      </c>
      <c r="AR968" s="3">
        <v>0</v>
      </c>
      <c r="AS968" s="3">
        <v>0</v>
      </c>
      <c r="AT968" s="3">
        <v>0</v>
      </c>
      <c r="AU968" s="3">
        <v>0</v>
      </c>
      <c r="AV968" s="3">
        <v>0</v>
      </c>
      <c r="AW968" s="3">
        <v>0</v>
      </c>
      <c r="AX968" s="3">
        <v>0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1</v>
      </c>
      <c r="BI968" s="3">
        <v>21</v>
      </c>
      <c r="BJ968" s="3">
        <v>9.1</v>
      </c>
      <c r="BK968" s="3">
        <v>21</v>
      </c>
      <c r="BL968" s="3">
        <v>275.27999999999997</v>
      </c>
      <c r="BM968" s="3">
        <v>41.29</v>
      </c>
      <c r="BN968" s="3">
        <v>316.57</v>
      </c>
      <c r="BO968" s="3">
        <v>316.57</v>
      </c>
      <c r="BQ968" s="3" t="s">
        <v>283</v>
      </c>
      <c r="BR968" s="3" t="s">
        <v>84</v>
      </c>
      <c r="BS968" s="4">
        <v>45250</v>
      </c>
      <c r="BT968" s="5">
        <v>0.49305555555555558</v>
      </c>
      <c r="BU968" s="3" t="s">
        <v>1739</v>
      </c>
      <c r="BV968" s="3" t="s">
        <v>94</v>
      </c>
      <c r="BY968" s="3">
        <v>45632</v>
      </c>
      <c r="CA968" s="3" t="s">
        <v>285</v>
      </c>
      <c r="CC968" s="3" t="s">
        <v>281</v>
      </c>
      <c r="CD968" s="3">
        <v>7130</v>
      </c>
      <c r="CE968" s="3" t="s">
        <v>90</v>
      </c>
      <c r="CF968" s="4">
        <v>45251</v>
      </c>
      <c r="CI968" s="3">
        <v>3</v>
      </c>
      <c r="CJ968" s="3">
        <v>1</v>
      </c>
      <c r="CK968" s="3">
        <v>43</v>
      </c>
      <c r="CL968" s="3" t="s">
        <v>86</v>
      </c>
    </row>
    <row r="969" spans="1:90" x14ac:dyDescent="0.3">
      <c r="A969" s="3" t="s">
        <v>72</v>
      </c>
      <c r="B969" s="3" t="s">
        <v>73</v>
      </c>
      <c r="C969" s="3" t="s">
        <v>74</v>
      </c>
      <c r="E969" s="3" t="str">
        <f>"080055934314"</f>
        <v>080055934314</v>
      </c>
      <c r="F969" s="4">
        <v>45247</v>
      </c>
      <c r="G969" s="3">
        <v>202408</v>
      </c>
      <c r="H969" s="3" t="s">
        <v>75</v>
      </c>
      <c r="I969" s="3" t="s">
        <v>76</v>
      </c>
      <c r="J969" s="3" t="s">
        <v>77</v>
      </c>
      <c r="K969" s="3" t="s">
        <v>78</v>
      </c>
      <c r="L969" s="3" t="s">
        <v>193</v>
      </c>
      <c r="M969" s="3" t="s">
        <v>194</v>
      </c>
      <c r="N969" s="3" t="s">
        <v>272</v>
      </c>
      <c r="O969" s="3" t="s">
        <v>82</v>
      </c>
      <c r="P969" s="3" t="str">
        <f>"1162957690                    "</f>
        <v xml:space="preserve">1162957690                    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0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81.19</v>
      </c>
      <c r="AR969" s="3">
        <v>0</v>
      </c>
      <c r="AS969" s="3">
        <v>0</v>
      </c>
      <c r="AT969" s="3">
        <v>0</v>
      </c>
      <c r="AU969" s="3">
        <v>0</v>
      </c>
      <c r="AV969" s="3">
        <v>0</v>
      </c>
      <c r="AW969" s="3">
        <v>0</v>
      </c>
      <c r="AX969" s="3">
        <v>0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  <c r="BE969" s="3">
        <v>0</v>
      </c>
      <c r="BF969" s="3">
        <v>0</v>
      </c>
      <c r="BG969" s="3">
        <v>0</v>
      </c>
      <c r="BH969" s="3">
        <v>1</v>
      </c>
      <c r="BI969" s="3">
        <v>3</v>
      </c>
      <c r="BJ969" s="3">
        <v>5.5</v>
      </c>
      <c r="BK969" s="3">
        <v>5.5</v>
      </c>
      <c r="BL969" s="3">
        <v>208.05</v>
      </c>
      <c r="BM969" s="3">
        <v>31.21</v>
      </c>
      <c r="BN969" s="3">
        <v>239.26</v>
      </c>
      <c r="BO969" s="3">
        <v>239.26</v>
      </c>
      <c r="BQ969" s="3" t="s">
        <v>273</v>
      </c>
      <c r="BR969" s="3" t="s">
        <v>84</v>
      </c>
      <c r="BS969" s="4">
        <v>45250</v>
      </c>
      <c r="BT969" s="5">
        <v>0.66666666666666663</v>
      </c>
      <c r="BU969" s="3" t="s">
        <v>1035</v>
      </c>
      <c r="BV969" s="3" t="s">
        <v>86</v>
      </c>
      <c r="BW969" s="3" t="s">
        <v>1459</v>
      </c>
      <c r="BX969" s="3" t="s">
        <v>1460</v>
      </c>
      <c r="BY969" s="3">
        <v>27744</v>
      </c>
      <c r="CC969" s="3" t="s">
        <v>194</v>
      </c>
      <c r="CD969" s="3">
        <v>6001</v>
      </c>
      <c r="CE969" s="3" t="s">
        <v>90</v>
      </c>
      <c r="CF969" s="4">
        <v>45251</v>
      </c>
      <c r="CI969" s="3">
        <v>1</v>
      </c>
      <c r="CJ969" s="3">
        <v>1</v>
      </c>
      <c r="CK969" s="3">
        <v>21</v>
      </c>
      <c r="CL969" s="3" t="s">
        <v>86</v>
      </c>
    </row>
    <row r="970" spans="1:90" x14ac:dyDescent="0.3">
      <c r="A970" s="3" t="s">
        <v>72</v>
      </c>
      <c r="B970" s="3" t="s">
        <v>73</v>
      </c>
      <c r="C970" s="3" t="s">
        <v>74</v>
      </c>
      <c r="E970" s="3" t="str">
        <f>"080055934336"</f>
        <v>080055934336</v>
      </c>
      <c r="F970" s="4">
        <v>45247</v>
      </c>
      <c r="G970" s="3">
        <v>202408</v>
      </c>
      <c r="H970" s="3" t="s">
        <v>75</v>
      </c>
      <c r="I970" s="3" t="s">
        <v>76</v>
      </c>
      <c r="J970" s="3" t="s">
        <v>77</v>
      </c>
      <c r="K970" s="3" t="s">
        <v>78</v>
      </c>
      <c r="L970" s="3" t="s">
        <v>238</v>
      </c>
      <c r="M970" s="3" t="s">
        <v>239</v>
      </c>
      <c r="N970" s="3" t="s">
        <v>240</v>
      </c>
      <c r="O970" s="3" t="s">
        <v>82</v>
      </c>
      <c r="P970" s="3" t="str">
        <f>"1162957701                    "</f>
        <v xml:space="preserve">1162957701                    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0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29.54</v>
      </c>
      <c r="AR970" s="3">
        <v>0</v>
      </c>
      <c r="AS970" s="3">
        <v>0</v>
      </c>
      <c r="AT970" s="3">
        <v>0</v>
      </c>
      <c r="AU970" s="3">
        <v>0</v>
      </c>
      <c r="AV970" s="3">
        <v>0</v>
      </c>
      <c r="AW970" s="3">
        <v>0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1</v>
      </c>
      <c r="BI970" s="3">
        <v>1</v>
      </c>
      <c r="BJ970" s="3">
        <v>1.8</v>
      </c>
      <c r="BK970" s="3">
        <v>2</v>
      </c>
      <c r="BL970" s="3">
        <v>75.69</v>
      </c>
      <c r="BM970" s="3">
        <v>11.35</v>
      </c>
      <c r="BN970" s="3">
        <v>87.04</v>
      </c>
      <c r="BO970" s="3">
        <v>87.04</v>
      </c>
      <c r="BQ970" s="3" t="s">
        <v>241</v>
      </c>
      <c r="BR970" s="3" t="s">
        <v>84</v>
      </c>
      <c r="BS970" s="4">
        <v>45250</v>
      </c>
      <c r="BT970" s="5">
        <v>0.4375</v>
      </c>
      <c r="BU970" s="3" t="s">
        <v>242</v>
      </c>
      <c r="BV970" s="3" t="s">
        <v>94</v>
      </c>
      <c r="BY970" s="3">
        <v>8816</v>
      </c>
      <c r="CA970" s="3" t="s">
        <v>468</v>
      </c>
      <c r="CC970" s="3" t="s">
        <v>239</v>
      </c>
      <c r="CD970" s="3">
        <v>5201</v>
      </c>
      <c r="CE970" s="3" t="s">
        <v>90</v>
      </c>
      <c r="CF970" s="4">
        <v>45250</v>
      </c>
      <c r="CI970" s="3">
        <v>1</v>
      </c>
      <c r="CJ970" s="3">
        <v>1</v>
      </c>
      <c r="CK970" s="3">
        <v>21</v>
      </c>
      <c r="CL970" s="3" t="s">
        <v>86</v>
      </c>
    </row>
    <row r="971" spans="1:90" x14ac:dyDescent="0.3">
      <c r="A971" s="3" t="s">
        <v>72</v>
      </c>
      <c r="B971" s="3" t="s">
        <v>73</v>
      </c>
      <c r="C971" s="3" t="s">
        <v>74</v>
      </c>
      <c r="E971" s="3" t="str">
        <f>"080055935739"</f>
        <v>080055935739</v>
      </c>
      <c r="F971" s="4">
        <v>45247</v>
      </c>
      <c r="G971" s="3">
        <v>202408</v>
      </c>
      <c r="H971" s="3" t="s">
        <v>75</v>
      </c>
      <c r="I971" s="3" t="s">
        <v>76</v>
      </c>
      <c r="J971" s="3" t="s">
        <v>77</v>
      </c>
      <c r="K971" s="3" t="s">
        <v>78</v>
      </c>
      <c r="L971" s="3" t="s">
        <v>79</v>
      </c>
      <c r="M971" s="3" t="s">
        <v>80</v>
      </c>
      <c r="N971" s="3" t="s">
        <v>449</v>
      </c>
      <c r="O971" s="3" t="s">
        <v>82</v>
      </c>
      <c r="P971" s="3" t="str">
        <f>"1162957803                    "</f>
        <v xml:space="preserve">1162957803                    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29.54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1</v>
      </c>
      <c r="BI971" s="3">
        <v>1</v>
      </c>
      <c r="BJ971" s="3">
        <v>0.2</v>
      </c>
      <c r="BK971" s="3">
        <v>1</v>
      </c>
      <c r="BL971" s="3">
        <v>75.69</v>
      </c>
      <c r="BM971" s="3">
        <v>11.35</v>
      </c>
      <c r="BN971" s="3">
        <v>87.04</v>
      </c>
      <c r="BO971" s="3">
        <v>87.04</v>
      </c>
      <c r="BQ971" s="3" t="s">
        <v>450</v>
      </c>
      <c r="BR971" s="3" t="s">
        <v>84</v>
      </c>
      <c r="BS971" s="4">
        <v>45250</v>
      </c>
      <c r="BT971" s="5">
        <v>0.3576388888888889</v>
      </c>
      <c r="BU971" s="3" t="s">
        <v>1752</v>
      </c>
      <c r="BV971" s="3" t="s">
        <v>94</v>
      </c>
      <c r="BY971" s="3">
        <v>1200</v>
      </c>
      <c r="CA971" s="3" t="s">
        <v>604</v>
      </c>
      <c r="CC971" s="3" t="s">
        <v>80</v>
      </c>
      <c r="CD971" s="3">
        <v>7441</v>
      </c>
      <c r="CE971" s="3" t="s">
        <v>90</v>
      </c>
      <c r="CF971" s="4">
        <v>45251</v>
      </c>
      <c r="CI971" s="3">
        <v>1</v>
      </c>
      <c r="CJ971" s="3">
        <v>1</v>
      </c>
      <c r="CK971" s="3">
        <v>21</v>
      </c>
      <c r="CL971" s="3" t="s">
        <v>86</v>
      </c>
    </row>
    <row r="972" spans="1:90" x14ac:dyDescent="0.3">
      <c r="A972" s="3" t="s">
        <v>72</v>
      </c>
      <c r="B972" s="3" t="s">
        <v>73</v>
      </c>
      <c r="C972" s="3" t="s">
        <v>74</v>
      </c>
      <c r="E972" s="3" t="str">
        <f>"080055935742"</f>
        <v>080055935742</v>
      </c>
      <c r="F972" s="4">
        <v>45247</v>
      </c>
      <c r="G972" s="3">
        <v>202408</v>
      </c>
      <c r="H972" s="3" t="s">
        <v>75</v>
      </c>
      <c r="I972" s="3" t="s">
        <v>76</v>
      </c>
      <c r="J972" s="3" t="s">
        <v>77</v>
      </c>
      <c r="K972" s="3" t="s">
        <v>78</v>
      </c>
      <c r="L972" s="3" t="s">
        <v>187</v>
      </c>
      <c r="M972" s="3" t="s">
        <v>188</v>
      </c>
      <c r="N972" s="3" t="s">
        <v>227</v>
      </c>
      <c r="O972" s="3" t="s">
        <v>82</v>
      </c>
      <c r="P972" s="3" t="str">
        <f>"1162957780                    "</f>
        <v xml:space="preserve">1162957780                    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0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29.54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1</v>
      </c>
      <c r="BI972" s="3">
        <v>2</v>
      </c>
      <c r="BJ972" s="3">
        <v>1.4</v>
      </c>
      <c r="BK972" s="3">
        <v>2</v>
      </c>
      <c r="BL972" s="3">
        <v>75.69</v>
      </c>
      <c r="BM972" s="3">
        <v>11.35</v>
      </c>
      <c r="BN972" s="3">
        <v>87.04</v>
      </c>
      <c r="BO972" s="3">
        <v>87.04</v>
      </c>
      <c r="BQ972" s="3" t="s">
        <v>228</v>
      </c>
      <c r="BR972" s="3" t="s">
        <v>84</v>
      </c>
      <c r="BS972" s="4">
        <v>45250</v>
      </c>
      <c r="BT972" s="5">
        <v>0.41666666666666669</v>
      </c>
      <c r="BU972" s="3" t="s">
        <v>1722</v>
      </c>
      <c r="BV972" s="3" t="s">
        <v>94</v>
      </c>
      <c r="BY972" s="3">
        <v>7000</v>
      </c>
      <c r="CA972" s="3" t="s">
        <v>366</v>
      </c>
      <c r="CC972" s="3" t="s">
        <v>188</v>
      </c>
      <c r="CD972" s="3">
        <v>3608</v>
      </c>
      <c r="CE972" s="3" t="s">
        <v>90</v>
      </c>
      <c r="CF972" s="4">
        <v>45251</v>
      </c>
      <c r="CI972" s="3">
        <v>1</v>
      </c>
      <c r="CJ972" s="3">
        <v>1</v>
      </c>
      <c r="CK972" s="3">
        <v>21</v>
      </c>
      <c r="CL972" s="3" t="s">
        <v>86</v>
      </c>
    </row>
    <row r="973" spans="1:90" x14ac:dyDescent="0.3">
      <c r="A973" s="3" t="s">
        <v>72</v>
      </c>
      <c r="B973" s="3" t="s">
        <v>73</v>
      </c>
      <c r="C973" s="3" t="s">
        <v>74</v>
      </c>
      <c r="E973" s="3" t="str">
        <f>"080055931985"</f>
        <v>080055931985</v>
      </c>
      <c r="F973" s="4">
        <v>45247</v>
      </c>
      <c r="G973" s="3">
        <v>202408</v>
      </c>
      <c r="H973" s="3" t="s">
        <v>75</v>
      </c>
      <c r="I973" s="3" t="s">
        <v>76</v>
      </c>
      <c r="J973" s="3" t="s">
        <v>77</v>
      </c>
      <c r="K973" s="3" t="s">
        <v>78</v>
      </c>
      <c r="L973" s="3" t="s">
        <v>612</v>
      </c>
      <c r="M973" s="3" t="s">
        <v>613</v>
      </c>
      <c r="N973" s="3" t="s">
        <v>1253</v>
      </c>
      <c r="O973" s="3" t="s">
        <v>82</v>
      </c>
      <c r="P973" s="3" t="str">
        <f>"1162957643                    "</f>
        <v xml:space="preserve">1162957643                    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57.23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1</v>
      </c>
      <c r="BI973" s="3">
        <v>1</v>
      </c>
      <c r="BJ973" s="3">
        <v>0.2</v>
      </c>
      <c r="BK973" s="3">
        <v>1</v>
      </c>
      <c r="BL973" s="3">
        <v>146.65</v>
      </c>
      <c r="BM973" s="3">
        <v>22</v>
      </c>
      <c r="BN973" s="3">
        <v>168.65</v>
      </c>
      <c r="BO973" s="3">
        <v>168.65</v>
      </c>
      <c r="BQ973" s="3" t="s">
        <v>1254</v>
      </c>
      <c r="BR973" s="3" t="s">
        <v>84</v>
      </c>
      <c r="BS973" s="4">
        <v>45250</v>
      </c>
      <c r="BT973" s="5">
        <v>0.625</v>
      </c>
      <c r="BU973" s="3" t="s">
        <v>1753</v>
      </c>
      <c r="BV973" s="3" t="s">
        <v>94</v>
      </c>
      <c r="BY973" s="3">
        <v>1200</v>
      </c>
      <c r="CA973" s="3" t="s">
        <v>617</v>
      </c>
      <c r="CC973" s="3" t="s">
        <v>613</v>
      </c>
      <c r="CD973" s="3">
        <v>6850</v>
      </c>
      <c r="CE973" s="3" t="s">
        <v>90</v>
      </c>
      <c r="CF973" s="4">
        <v>45251</v>
      </c>
      <c r="CI973" s="3">
        <v>2</v>
      </c>
      <c r="CJ973" s="3">
        <v>1</v>
      </c>
      <c r="CK973" s="3">
        <v>23</v>
      </c>
      <c r="CL973" s="3" t="s">
        <v>86</v>
      </c>
    </row>
    <row r="974" spans="1:90" x14ac:dyDescent="0.3">
      <c r="A974" s="3" t="s">
        <v>72</v>
      </c>
      <c r="B974" s="3" t="s">
        <v>73</v>
      </c>
      <c r="C974" s="3" t="s">
        <v>74</v>
      </c>
      <c r="E974" s="3" t="str">
        <f>"080055932628"</f>
        <v>080055932628</v>
      </c>
      <c r="F974" s="4">
        <v>45247</v>
      </c>
      <c r="G974" s="3">
        <v>202408</v>
      </c>
      <c r="H974" s="3" t="s">
        <v>75</v>
      </c>
      <c r="I974" s="3" t="s">
        <v>76</v>
      </c>
      <c r="J974" s="3" t="s">
        <v>77</v>
      </c>
      <c r="K974" s="3" t="s">
        <v>78</v>
      </c>
      <c r="L974" s="3" t="s">
        <v>418</v>
      </c>
      <c r="M974" s="3" t="s">
        <v>419</v>
      </c>
      <c r="N974" s="3" t="s">
        <v>420</v>
      </c>
      <c r="O974" s="3" t="s">
        <v>82</v>
      </c>
      <c r="P974" s="3" t="str">
        <f>"1162957697                    "</f>
        <v xml:space="preserve">1162957697                    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0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160.6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1</v>
      </c>
      <c r="BI974" s="3">
        <v>6</v>
      </c>
      <c r="BJ974" s="3">
        <v>2.2999999999999998</v>
      </c>
      <c r="BK974" s="3">
        <v>6</v>
      </c>
      <c r="BL974" s="3">
        <v>411.54</v>
      </c>
      <c r="BM974" s="3">
        <v>61.73</v>
      </c>
      <c r="BN974" s="3">
        <v>473.27</v>
      </c>
      <c r="BO974" s="3">
        <v>473.27</v>
      </c>
      <c r="BQ974" s="3" t="s">
        <v>421</v>
      </c>
      <c r="BR974" s="3" t="s">
        <v>84</v>
      </c>
      <c r="BS974" s="4">
        <v>45249</v>
      </c>
      <c r="BT974" s="5">
        <v>0.4375</v>
      </c>
      <c r="BU974" s="3" t="s">
        <v>1103</v>
      </c>
      <c r="BV974" s="3" t="s">
        <v>94</v>
      </c>
      <c r="BY974" s="3">
        <v>11368</v>
      </c>
      <c r="CC974" s="3" t="s">
        <v>419</v>
      </c>
      <c r="CD974" s="3">
        <v>2740</v>
      </c>
      <c r="CE974" s="3" t="s">
        <v>90</v>
      </c>
      <c r="CF974" s="4">
        <v>45251</v>
      </c>
      <c r="CI974" s="3">
        <v>1</v>
      </c>
      <c r="CJ974" s="3">
        <v>0</v>
      </c>
      <c r="CK974" s="3">
        <v>23</v>
      </c>
      <c r="CL974" s="3" t="s">
        <v>86</v>
      </c>
    </row>
    <row r="975" spans="1:90" x14ac:dyDescent="0.3">
      <c r="A975" s="3" t="s">
        <v>72</v>
      </c>
      <c r="B975" s="3" t="s">
        <v>73</v>
      </c>
      <c r="C975" s="3" t="s">
        <v>74</v>
      </c>
      <c r="E975" s="3" t="str">
        <f>"080055935769"</f>
        <v>080055935769</v>
      </c>
      <c r="F975" s="4">
        <v>45247</v>
      </c>
      <c r="G975" s="3">
        <v>202408</v>
      </c>
      <c r="H975" s="3" t="s">
        <v>75</v>
      </c>
      <c r="I975" s="3" t="s">
        <v>76</v>
      </c>
      <c r="J975" s="3" t="s">
        <v>77</v>
      </c>
      <c r="K975" s="3" t="s">
        <v>78</v>
      </c>
      <c r="L975" s="3" t="s">
        <v>193</v>
      </c>
      <c r="M975" s="3" t="s">
        <v>194</v>
      </c>
      <c r="N975" s="3" t="s">
        <v>1754</v>
      </c>
      <c r="O975" s="3" t="s">
        <v>82</v>
      </c>
      <c r="P975" s="3" t="str">
        <f>"1162957683                    "</f>
        <v xml:space="preserve">1162957683                    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29.54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1</v>
      </c>
      <c r="BI975" s="3">
        <v>1</v>
      </c>
      <c r="BJ975" s="3">
        <v>0.2</v>
      </c>
      <c r="BK975" s="3">
        <v>1</v>
      </c>
      <c r="BL975" s="3">
        <v>75.69</v>
      </c>
      <c r="BM975" s="3">
        <v>11.35</v>
      </c>
      <c r="BN975" s="3">
        <v>87.04</v>
      </c>
      <c r="BO975" s="3">
        <v>87.04</v>
      </c>
      <c r="BQ975" s="3" t="s">
        <v>1755</v>
      </c>
      <c r="BR975" s="3" t="s">
        <v>84</v>
      </c>
      <c r="BS975" s="4">
        <v>45250</v>
      </c>
      <c r="BT975" s="5">
        <v>0.54166666666666663</v>
      </c>
      <c r="BU975" s="3" t="s">
        <v>1756</v>
      </c>
      <c r="BV975" s="3" t="s">
        <v>86</v>
      </c>
      <c r="BW975" s="3" t="s">
        <v>1459</v>
      </c>
      <c r="BX975" s="3" t="s">
        <v>1460</v>
      </c>
      <c r="BY975" s="3">
        <v>1200</v>
      </c>
      <c r="CC975" s="3" t="s">
        <v>194</v>
      </c>
      <c r="CD975" s="3">
        <v>6056</v>
      </c>
      <c r="CE975" s="3" t="s">
        <v>90</v>
      </c>
      <c r="CF975" s="4">
        <v>45250</v>
      </c>
      <c r="CI975" s="3">
        <v>1</v>
      </c>
      <c r="CJ975" s="3">
        <v>1</v>
      </c>
      <c r="CK975" s="3">
        <v>21</v>
      </c>
      <c r="CL975" s="3" t="s">
        <v>86</v>
      </c>
    </row>
    <row r="976" spans="1:90" x14ac:dyDescent="0.3">
      <c r="A976" s="3" t="s">
        <v>72</v>
      </c>
      <c r="B976" s="3" t="s">
        <v>73</v>
      </c>
      <c r="C976" s="3" t="s">
        <v>74</v>
      </c>
      <c r="E976" s="3" t="str">
        <f>"080055932007"</f>
        <v>080055932007</v>
      </c>
      <c r="F976" s="4">
        <v>45247</v>
      </c>
      <c r="G976" s="3">
        <v>202408</v>
      </c>
      <c r="H976" s="3" t="s">
        <v>75</v>
      </c>
      <c r="I976" s="3" t="s">
        <v>76</v>
      </c>
      <c r="J976" s="3" t="s">
        <v>77</v>
      </c>
      <c r="K976" s="3" t="s">
        <v>78</v>
      </c>
      <c r="L976" s="3" t="s">
        <v>260</v>
      </c>
      <c r="M976" s="3" t="s">
        <v>261</v>
      </c>
      <c r="N976" s="3" t="s">
        <v>1757</v>
      </c>
      <c r="O976" s="3" t="s">
        <v>82</v>
      </c>
      <c r="P976" s="3" t="str">
        <f>"1162957577                    "</f>
        <v xml:space="preserve">1162957577                    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57.23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1</v>
      </c>
      <c r="BI976" s="3">
        <v>1</v>
      </c>
      <c r="BJ976" s="3">
        <v>0.2</v>
      </c>
      <c r="BK976" s="3">
        <v>1</v>
      </c>
      <c r="BL976" s="3">
        <v>146.65</v>
      </c>
      <c r="BM976" s="3">
        <v>22</v>
      </c>
      <c r="BN976" s="3">
        <v>168.65</v>
      </c>
      <c r="BO976" s="3">
        <v>168.65</v>
      </c>
      <c r="BQ976" s="3" t="s">
        <v>1758</v>
      </c>
      <c r="BR976" s="3" t="s">
        <v>84</v>
      </c>
      <c r="BS976" s="3" t="s">
        <v>130</v>
      </c>
      <c r="BY976" s="3">
        <v>1200</v>
      </c>
      <c r="CC976" s="3" t="s">
        <v>261</v>
      </c>
      <c r="CD976" s="3">
        <v>1939</v>
      </c>
      <c r="CE976" s="3" t="s">
        <v>90</v>
      </c>
      <c r="CF976" s="4">
        <v>45252</v>
      </c>
      <c r="CI976" s="3">
        <v>1</v>
      </c>
      <c r="CJ976" s="3" t="s">
        <v>130</v>
      </c>
      <c r="CK976" s="3">
        <v>23</v>
      </c>
      <c r="CL976" s="3" t="s">
        <v>86</v>
      </c>
    </row>
    <row r="977" spans="1:90" x14ac:dyDescent="0.3">
      <c r="A977" s="3" t="s">
        <v>72</v>
      </c>
      <c r="B977" s="3" t="s">
        <v>73</v>
      </c>
      <c r="C977" s="3" t="s">
        <v>74</v>
      </c>
      <c r="E977" s="3" t="str">
        <f>"080055935051"</f>
        <v>080055935051</v>
      </c>
      <c r="F977" s="4">
        <v>45247</v>
      </c>
      <c r="G977" s="3">
        <v>202408</v>
      </c>
      <c r="H977" s="3" t="s">
        <v>75</v>
      </c>
      <c r="I977" s="3" t="s">
        <v>76</v>
      </c>
      <c r="J977" s="3" t="s">
        <v>77</v>
      </c>
      <c r="K977" s="3" t="s">
        <v>78</v>
      </c>
      <c r="L977" s="3" t="s">
        <v>187</v>
      </c>
      <c r="M977" s="3" t="s">
        <v>188</v>
      </c>
      <c r="N977" s="3" t="s">
        <v>1428</v>
      </c>
      <c r="O977" s="3" t="s">
        <v>82</v>
      </c>
      <c r="P977" s="3" t="str">
        <f>"1162957775                    "</f>
        <v xml:space="preserve">1162957775                    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0</v>
      </c>
      <c r="AL977" s="3">
        <v>0</v>
      </c>
      <c r="AM977" s="3">
        <v>0</v>
      </c>
      <c r="AN977" s="3">
        <v>0</v>
      </c>
      <c r="AO977" s="3">
        <v>0</v>
      </c>
      <c r="AP977" s="3">
        <v>0</v>
      </c>
      <c r="AQ977" s="3">
        <v>44.29</v>
      </c>
      <c r="AR977" s="3">
        <v>0</v>
      </c>
      <c r="AS977" s="3">
        <v>0</v>
      </c>
      <c r="AT977" s="3">
        <v>0</v>
      </c>
      <c r="AU977" s="3">
        <v>0</v>
      </c>
      <c r="AV977" s="3">
        <v>0</v>
      </c>
      <c r="AW977" s="3">
        <v>0</v>
      </c>
      <c r="AX977" s="3">
        <v>0</v>
      </c>
      <c r="AY977" s="3">
        <v>0</v>
      </c>
      <c r="AZ977" s="3">
        <v>0</v>
      </c>
      <c r="BA977" s="3">
        <v>0</v>
      </c>
      <c r="BB977" s="3">
        <v>0</v>
      </c>
      <c r="BC977" s="3">
        <v>0</v>
      </c>
      <c r="BD977" s="3">
        <v>0</v>
      </c>
      <c r="BE977" s="3">
        <v>0</v>
      </c>
      <c r="BF977" s="3">
        <v>0</v>
      </c>
      <c r="BG977" s="3">
        <v>0</v>
      </c>
      <c r="BH977" s="3">
        <v>1</v>
      </c>
      <c r="BI977" s="3">
        <v>3</v>
      </c>
      <c r="BJ977" s="3">
        <v>1.7</v>
      </c>
      <c r="BK977" s="3">
        <v>3</v>
      </c>
      <c r="BL977" s="3">
        <v>113.5</v>
      </c>
      <c r="BM977" s="3">
        <v>17.03</v>
      </c>
      <c r="BN977" s="3">
        <v>130.53</v>
      </c>
      <c r="BO977" s="3">
        <v>130.53</v>
      </c>
      <c r="BQ977" s="3" t="s">
        <v>1429</v>
      </c>
      <c r="BR977" s="3" t="s">
        <v>84</v>
      </c>
      <c r="BS977" s="4">
        <v>45250</v>
      </c>
      <c r="BT977" s="5">
        <v>0.44166666666666665</v>
      </c>
      <c r="BU977" s="3" t="s">
        <v>1738</v>
      </c>
      <c r="BV977" s="3" t="s">
        <v>94</v>
      </c>
      <c r="BY977" s="3">
        <v>8512</v>
      </c>
      <c r="CA977" s="3" t="s">
        <v>331</v>
      </c>
      <c r="CC977" s="3" t="s">
        <v>188</v>
      </c>
      <c r="CD977" s="3">
        <v>3610</v>
      </c>
      <c r="CE977" s="3" t="s">
        <v>90</v>
      </c>
      <c r="CF977" s="4">
        <v>45251</v>
      </c>
      <c r="CI977" s="3">
        <v>1</v>
      </c>
      <c r="CJ977" s="3">
        <v>1</v>
      </c>
      <c r="CK977" s="3">
        <v>21</v>
      </c>
      <c r="CL977" s="3" t="s">
        <v>86</v>
      </c>
    </row>
    <row r="978" spans="1:90" x14ac:dyDescent="0.3">
      <c r="A978" s="3" t="s">
        <v>72</v>
      </c>
      <c r="B978" s="3" t="s">
        <v>73</v>
      </c>
      <c r="C978" s="3" t="s">
        <v>74</v>
      </c>
      <c r="E978" s="3" t="str">
        <f>"080055935799"</f>
        <v>080055935799</v>
      </c>
      <c r="F978" s="4">
        <v>45247</v>
      </c>
      <c r="G978" s="3">
        <v>202408</v>
      </c>
      <c r="H978" s="3" t="s">
        <v>75</v>
      </c>
      <c r="I978" s="3" t="s">
        <v>76</v>
      </c>
      <c r="J978" s="3" t="s">
        <v>77</v>
      </c>
      <c r="K978" s="3" t="s">
        <v>78</v>
      </c>
      <c r="L978" s="3" t="s">
        <v>79</v>
      </c>
      <c r="M978" s="3" t="s">
        <v>80</v>
      </c>
      <c r="N978" s="3" t="s">
        <v>108</v>
      </c>
      <c r="O978" s="3" t="s">
        <v>82</v>
      </c>
      <c r="P978" s="3" t="str">
        <f>"1162957755                    "</f>
        <v xml:space="preserve">1162957755                    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0</v>
      </c>
      <c r="AD978" s="3">
        <v>0</v>
      </c>
      <c r="AE978" s="3">
        <v>0</v>
      </c>
      <c r="AF978" s="3">
        <v>0</v>
      </c>
      <c r="AG978" s="3">
        <v>0</v>
      </c>
      <c r="AH978" s="3">
        <v>0</v>
      </c>
      <c r="AI978" s="3">
        <v>0</v>
      </c>
      <c r="AJ978" s="3">
        <v>0</v>
      </c>
      <c r="AK978" s="3">
        <v>0</v>
      </c>
      <c r="AL978" s="3">
        <v>0</v>
      </c>
      <c r="AM978" s="3">
        <v>0</v>
      </c>
      <c r="AN978" s="3">
        <v>0</v>
      </c>
      <c r="AO978" s="3">
        <v>0</v>
      </c>
      <c r="AP978" s="3">
        <v>0</v>
      </c>
      <c r="AQ978" s="3">
        <v>29.54</v>
      </c>
      <c r="AR978" s="3">
        <v>0</v>
      </c>
      <c r="AS978" s="3">
        <v>0</v>
      </c>
      <c r="AT978" s="3">
        <v>0</v>
      </c>
      <c r="AU978" s="3">
        <v>0</v>
      </c>
      <c r="AV978" s="3">
        <v>0</v>
      </c>
      <c r="AW978" s="3">
        <v>0</v>
      </c>
      <c r="AX978" s="3">
        <v>0</v>
      </c>
      <c r="AY978" s="3">
        <v>0</v>
      </c>
      <c r="AZ978" s="3">
        <v>0</v>
      </c>
      <c r="BA978" s="3">
        <v>0</v>
      </c>
      <c r="BB978" s="3">
        <v>0</v>
      </c>
      <c r="BC978" s="3">
        <v>0</v>
      </c>
      <c r="BD978" s="3">
        <v>0</v>
      </c>
      <c r="BE978" s="3">
        <v>0</v>
      </c>
      <c r="BF978" s="3">
        <v>0</v>
      </c>
      <c r="BG978" s="3">
        <v>0</v>
      </c>
      <c r="BH978" s="3">
        <v>1</v>
      </c>
      <c r="BI978" s="3">
        <v>1</v>
      </c>
      <c r="BJ978" s="3">
        <v>0.2</v>
      </c>
      <c r="BK978" s="3">
        <v>1</v>
      </c>
      <c r="BL978" s="3">
        <v>75.69</v>
      </c>
      <c r="BM978" s="3">
        <v>11.35</v>
      </c>
      <c r="BN978" s="3">
        <v>87.04</v>
      </c>
      <c r="BO978" s="3">
        <v>87.04</v>
      </c>
      <c r="BQ978" s="3" t="s">
        <v>109</v>
      </c>
      <c r="BR978" s="3" t="s">
        <v>84</v>
      </c>
      <c r="BS978" s="4">
        <v>45250</v>
      </c>
      <c r="BT978" s="5">
        <v>0.3125</v>
      </c>
      <c r="BU978" s="3" t="s">
        <v>1750</v>
      </c>
      <c r="BV978" s="3" t="s">
        <v>94</v>
      </c>
      <c r="BY978" s="3">
        <v>1200</v>
      </c>
      <c r="CA978" s="3" t="s">
        <v>111</v>
      </c>
      <c r="CC978" s="3" t="s">
        <v>80</v>
      </c>
      <c r="CD978" s="3">
        <v>7530</v>
      </c>
      <c r="CE978" s="3" t="s">
        <v>90</v>
      </c>
      <c r="CF978" s="4">
        <v>45251</v>
      </c>
      <c r="CI978" s="3">
        <v>1</v>
      </c>
      <c r="CJ978" s="3">
        <v>1</v>
      </c>
      <c r="CK978" s="3">
        <v>21</v>
      </c>
      <c r="CL978" s="3" t="s">
        <v>86</v>
      </c>
    </row>
    <row r="979" spans="1:90" x14ac:dyDescent="0.3">
      <c r="A979" s="3" t="s">
        <v>72</v>
      </c>
      <c r="B979" s="3" t="s">
        <v>73</v>
      </c>
      <c r="C979" s="3" t="s">
        <v>74</v>
      </c>
      <c r="E979" s="3" t="str">
        <f>"080055931518"</f>
        <v>080055931518</v>
      </c>
      <c r="F979" s="4">
        <v>45247</v>
      </c>
      <c r="G979" s="3">
        <v>202408</v>
      </c>
      <c r="H979" s="3" t="s">
        <v>75</v>
      </c>
      <c r="I979" s="3" t="s">
        <v>76</v>
      </c>
      <c r="J979" s="3" t="s">
        <v>77</v>
      </c>
      <c r="K979" s="3" t="s">
        <v>78</v>
      </c>
      <c r="L979" s="3" t="s">
        <v>75</v>
      </c>
      <c r="M979" s="3" t="s">
        <v>76</v>
      </c>
      <c r="N979" s="3" t="s">
        <v>312</v>
      </c>
      <c r="O979" s="3" t="s">
        <v>82</v>
      </c>
      <c r="P979" s="3" t="str">
        <f>"1162957658                    "</f>
        <v xml:space="preserve">1162957658                    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23.07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0</v>
      </c>
      <c r="BF979" s="3">
        <v>0</v>
      </c>
      <c r="BG979" s="3">
        <v>0</v>
      </c>
      <c r="BH979" s="3">
        <v>1</v>
      </c>
      <c r="BI979" s="3">
        <v>1</v>
      </c>
      <c r="BJ979" s="3">
        <v>1.9</v>
      </c>
      <c r="BK979" s="3">
        <v>2</v>
      </c>
      <c r="BL979" s="3">
        <v>59.12</v>
      </c>
      <c r="BM979" s="3">
        <v>8.8699999999999992</v>
      </c>
      <c r="BN979" s="3">
        <v>67.989999999999995</v>
      </c>
      <c r="BO979" s="3">
        <v>67.989999999999995</v>
      </c>
      <c r="BQ979" s="3" t="s">
        <v>910</v>
      </c>
      <c r="BR979" s="3" t="s">
        <v>84</v>
      </c>
      <c r="BS979" s="4">
        <v>45250</v>
      </c>
      <c r="BT979" s="5">
        <v>0.36944444444444446</v>
      </c>
      <c r="BU979" s="3" t="s">
        <v>1749</v>
      </c>
      <c r="BV979" s="3" t="s">
        <v>94</v>
      </c>
      <c r="BY979" s="3">
        <v>9610</v>
      </c>
      <c r="BZ979" s="3" t="s">
        <v>311</v>
      </c>
      <c r="CA979" s="3" t="s">
        <v>1313</v>
      </c>
      <c r="CC979" s="3" t="s">
        <v>76</v>
      </c>
      <c r="CD979" s="3">
        <v>1645</v>
      </c>
      <c r="CE979" s="3" t="s">
        <v>90</v>
      </c>
      <c r="CF979" s="4">
        <v>45251</v>
      </c>
      <c r="CI979" s="3">
        <v>1</v>
      </c>
      <c r="CJ979" s="3">
        <v>1</v>
      </c>
      <c r="CK979" s="3">
        <v>22</v>
      </c>
      <c r="CL979" s="3" t="s">
        <v>86</v>
      </c>
    </row>
    <row r="980" spans="1:90" x14ac:dyDescent="0.3">
      <c r="A980" s="3" t="s">
        <v>72</v>
      </c>
      <c r="B980" s="3" t="s">
        <v>73</v>
      </c>
      <c r="C980" s="3" t="s">
        <v>74</v>
      </c>
      <c r="E980" s="3" t="str">
        <f>"080055931110"</f>
        <v>080055931110</v>
      </c>
      <c r="F980" s="4">
        <v>45247</v>
      </c>
      <c r="G980" s="3">
        <v>202408</v>
      </c>
      <c r="H980" s="3" t="s">
        <v>75</v>
      </c>
      <c r="I980" s="3" t="s">
        <v>76</v>
      </c>
      <c r="J980" s="3" t="s">
        <v>77</v>
      </c>
      <c r="K980" s="3" t="s">
        <v>78</v>
      </c>
      <c r="L980" s="3" t="s">
        <v>215</v>
      </c>
      <c r="M980" s="3" t="s">
        <v>216</v>
      </c>
      <c r="N980" s="3" t="s">
        <v>1759</v>
      </c>
      <c r="O980" s="3" t="s">
        <v>82</v>
      </c>
      <c r="P980" s="3" t="str">
        <f>"1162957748                    "</f>
        <v xml:space="preserve">1162957748                    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0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23.07</v>
      </c>
      <c r="AR980" s="3">
        <v>0</v>
      </c>
      <c r="AS980" s="3">
        <v>0</v>
      </c>
      <c r="AT980" s="3">
        <v>0</v>
      </c>
      <c r="AU980" s="3">
        <v>0</v>
      </c>
      <c r="AV980" s="3">
        <v>0</v>
      </c>
      <c r="AW980" s="3">
        <v>0</v>
      </c>
      <c r="AX980" s="3">
        <v>0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0</v>
      </c>
      <c r="BF980" s="3">
        <v>0</v>
      </c>
      <c r="BG980" s="3">
        <v>0</v>
      </c>
      <c r="BH980" s="3">
        <v>1</v>
      </c>
      <c r="BI980" s="3">
        <v>1</v>
      </c>
      <c r="BJ980" s="3">
        <v>0.2</v>
      </c>
      <c r="BK980" s="3">
        <v>1</v>
      </c>
      <c r="BL980" s="3">
        <v>59.12</v>
      </c>
      <c r="BM980" s="3">
        <v>8.8699999999999992</v>
      </c>
      <c r="BN980" s="3">
        <v>67.989999999999995</v>
      </c>
      <c r="BO980" s="3">
        <v>67.989999999999995</v>
      </c>
      <c r="BQ980" s="3" t="s">
        <v>1760</v>
      </c>
      <c r="BR980" s="3" t="s">
        <v>84</v>
      </c>
      <c r="BS980" s="4">
        <v>45250</v>
      </c>
      <c r="BT980" s="5">
        <v>0.4375</v>
      </c>
      <c r="BU980" s="3" t="s">
        <v>1761</v>
      </c>
      <c r="BV980" s="3" t="s">
        <v>94</v>
      </c>
      <c r="BY980" s="3">
        <v>1200</v>
      </c>
      <c r="CA980" s="3" t="s">
        <v>608</v>
      </c>
      <c r="CC980" s="3" t="s">
        <v>216</v>
      </c>
      <c r="CD980" s="3">
        <v>1559</v>
      </c>
      <c r="CE980" s="3" t="s">
        <v>90</v>
      </c>
      <c r="CF980" s="4">
        <v>45251</v>
      </c>
      <c r="CI980" s="3">
        <v>1</v>
      </c>
      <c r="CJ980" s="3">
        <v>1</v>
      </c>
      <c r="CK980" s="3">
        <v>22</v>
      </c>
      <c r="CL980" s="3" t="s">
        <v>86</v>
      </c>
    </row>
    <row r="981" spans="1:90" x14ac:dyDescent="0.3">
      <c r="A981" s="3" t="s">
        <v>72</v>
      </c>
      <c r="B981" s="3" t="s">
        <v>73</v>
      </c>
      <c r="C981" s="3" t="s">
        <v>74</v>
      </c>
      <c r="E981" s="3" t="str">
        <f>"080055931016"</f>
        <v>080055931016</v>
      </c>
      <c r="F981" s="4">
        <v>45247</v>
      </c>
      <c r="G981" s="3">
        <v>202408</v>
      </c>
      <c r="H981" s="3" t="s">
        <v>75</v>
      </c>
      <c r="I981" s="3" t="s">
        <v>76</v>
      </c>
      <c r="J981" s="3" t="s">
        <v>77</v>
      </c>
      <c r="K981" s="3" t="s">
        <v>78</v>
      </c>
      <c r="L981" s="3" t="s">
        <v>79</v>
      </c>
      <c r="M981" s="3" t="s">
        <v>80</v>
      </c>
      <c r="N981" s="3" t="s">
        <v>112</v>
      </c>
      <c r="O981" s="3" t="s">
        <v>82</v>
      </c>
      <c r="P981" s="3" t="str">
        <f>"1162957767                    "</f>
        <v xml:space="preserve">1162957767                    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0</v>
      </c>
      <c r="AA981" s="3">
        <v>0</v>
      </c>
      <c r="AB981" s="3">
        <v>0</v>
      </c>
      <c r="AC981" s="3">
        <v>0</v>
      </c>
      <c r="AD981" s="3">
        <v>0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0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29.54</v>
      </c>
      <c r="AR981" s="3">
        <v>0</v>
      </c>
      <c r="AS981" s="3">
        <v>0</v>
      </c>
      <c r="AT981" s="3">
        <v>0</v>
      </c>
      <c r="AU981" s="3">
        <v>0</v>
      </c>
      <c r="AV981" s="3">
        <v>0</v>
      </c>
      <c r="AW981" s="3">
        <v>0</v>
      </c>
      <c r="AX981" s="3">
        <v>0</v>
      </c>
      <c r="AY981" s="3">
        <v>0</v>
      </c>
      <c r="AZ981" s="3">
        <v>0</v>
      </c>
      <c r="BA981" s="3">
        <v>0</v>
      </c>
      <c r="BB981" s="3">
        <v>0</v>
      </c>
      <c r="BC981" s="3">
        <v>0</v>
      </c>
      <c r="BD981" s="3">
        <v>0</v>
      </c>
      <c r="BE981" s="3">
        <v>0</v>
      </c>
      <c r="BF981" s="3">
        <v>0</v>
      </c>
      <c r="BG981" s="3">
        <v>0</v>
      </c>
      <c r="BH981" s="3">
        <v>1</v>
      </c>
      <c r="BI981" s="3">
        <v>1</v>
      </c>
      <c r="BJ981" s="3">
        <v>0.2</v>
      </c>
      <c r="BK981" s="3">
        <v>1</v>
      </c>
      <c r="BL981" s="3">
        <v>75.69</v>
      </c>
      <c r="BM981" s="3">
        <v>11.35</v>
      </c>
      <c r="BN981" s="3">
        <v>87.04</v>
      </c>
      <c r="BO981" s="3">
        <v>87.04</v>
      </c>
      <c r="BQ981" s="3" t="s">
        <v>113</v>
      </c>
      <c r="BR981" s="3" t="s">
        <v>84</v>
      </c>
      <c r="BS981" s="4">
        <v>45250</v>
      </c>
      <c r="BT981" s="5">
        <v>0.41666666666666669</v>
      </c>
      <c r="BU981" s="3" t="s">
        <v>1762</v>
      </c>
      <c r="BV981" s="3" t="s">
        <v>94</v>
      </c>
      <c r="BY981" s="3">
        <v>1200</v>
      </c>
      <c r="CC981" s="3" t="s">
        <v>80</v>
      </c>
      <c r="CD981" s="3">
        <v>7441</v>
      </c>
      <c r="CE981" s="3" t="s">
        <v>90</v>
      </c>
      <c r="CF981" s="4">
        <v>45251</v>
      </c>
      <c r="CI981" s="3">
        <v>1</v>
      </c>
      <c r="CJ981" s="3">
        <v>1</v>
      </c>
      <c r="CK981" s="3">
        <v>21</v>
      </c>
      <c r="CL981" s="3" t="s">
        <v>86</v>
      </c>
    </row>
    <row r="982" spans="1:90" x14ac:dyDescent="0.3">
      <c r="A982" s="3" t="s">
        <v>72</v>
      </c>
      <c r="B982" s="3" t="s">
        <v>73</v>
      </c>
      <c r="C982" s="3" t="s">
        <v>74</v>
      </c>
      <c r="E982" s="3" t="str">
        <f>"080055931025"</f>
        <v>080055931025</v>
      </c>
      <c r="F982" s="4">
        <v>45247</v>
      </c>
      <c r="G982" s="3">
        <v>202408</v>
      </c>
      <c r="H982" s="3" t="s">
        <v>75</v>
      </c>
      <c r="I982" s="3" t="s">
        <v>76</v>
      </c>
      <c r="J982" s="3" t="s">
        <v>77</v>
      </c>
      <c r="K982" s="3" t="s">
        <v>78</v>
      </c>
      <c r="L982" s="3" t="s">
        <v>131</v>
      </c>
      <c r="M982" s="3" t="s">
        <v>132</v>
      </c>
      <c r="N982" s="3" t="s">
        <v>133</v>
      </c>
      <c r="O982" s="3" t="s">
        <v>82</v>
      </c>
      <c r="P982" s="3" t="str">
        <f>"1162957629                    "</f>
        <v xml:space="preserve">1162957629                    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0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57.23</v>
      </c>
      <c r="AR982" s="3">
        <v>0</v>
      </c>
      <c r="AS982" s="3">
        <v>0</v>
      </c>
      <c r="AT982" s="3">
        <v>0</v>
      </c>
      <c r="AU982" s="3">
        <v>0</v>
      </c>
      <c r="AV982" s="3">
        <v>0</v>
      </c>
      <c r="AW982" s="3">
        <v>0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0</v>
      </c>
      <c r="BE982" s="3">
        <v>0</v>
      </c>
      <c r="BF982" s="3">
        <v>0</v>
      </c>
      <c r="BG982" s="3">
        <v>0</v>
      </c>
      <c r="BH982" s="3">
        <v>1</v>
      </c>
      <c r="BI982" s="3">
        <v>1</v>
      </c>
      <c r="BJ982" s="3">
        <v>0.2</v>
      </c>
      <c r="BK982" s="3">
        <v>1</v>
      </c>
      <c r="BL982" s="3">
        <v>146.65</v>
      </c>
      <c r="BM982" s="3">
        <v>22</v>
      </c>
      <c r="BN982" s="3">
        <v>168.65</v>
      </c>
      <c r="BO982" s="3">
        <v>168.65</v>
      </c>
      <c r="BQ982" s="3" t="s">
        <v>134</v>
      </c>
      <c r="BR982" s="3" t="s">
        <v>84</v>
      </c>
      <c r="BS982" s="4">
        <v>45250</v>
      </c>
      <c r="BT982" s="5">
        <v>0.36388888888888887</v>
      </c>
      <c r="BU982" s="3" t="s">
        <v>1763</v>
      </c>
      <c r="BV982" s="3" t="s">
        <v>94</v>
      </c>
      <c r="BY982" s="3">
        <v>1200</v>
      </c>
      <c r="CA982" s="3" t="s">
        <v>1108</v>
      </c>
      <c r="CC982" s="3" t="s">
        <v>132</v>
      </c>
      <c r="CD982" s="3">
        <v>2531</v>
      </c>
      <c r="CE982" s="3" t="s">
        <v>90</v>
      </c>
      <c r="CF982" s="4">
        <v>45251</v>
      </c>
      <c r="CI982" s="3">
        <v>1</v>
      </c>
      <c r="CJ982" s="3">
        <v>1</v>
      </c>
      <c r="CK982" s="3">
        <v>23</v>
      </c>
      <c r="CL982" s="3" t="s">
        <v>86</v>
      </c>
    </row>
    <row r="983" spans="1:90" x14ac:dyDescent="0.3">
      <c r="A983" s="3" t="s">
        <v>72</v>
      </c>
      <c r="B983" s="3" t="s">
        <v>73</v>
      </c>
      <c r="C983" s="3" t="s">
        <v>74</v>
      </c>
      <c r="E983" s="3" t="str">
        <f>"080055931728"</f>
        <v>080055931728</v>
      </c>
      <c r="F983" s="4">
        <v>45247</v>
      </c>
      <c r="G983" s="3">
        <v>202408</v>
      </c>
      <c r="H983" s="3" t="s">
        <v>75</v>
      </c>
      <c r="I983" s="3" t="s">
        <v>76</v>
      </c>
      <c r="J983" s="3" t="s">
        <v>77</v>
      </c>
      <c r="K983" s="3" t="s">
        <v>78</v>
      </c>
      <c r="L983" s="3" t="s">
        <v>79</v>
      </c>
      <c r="M983" s="3" t="s">
        <v>80</v>
      </c>
      <c r="N983" s="3" t="s">
        <v>112</v>
      </c>
      <c r="O983" s="3" t="s">
        <v>82</v>
      </c>
      <c r="P983" s="3" t="str">
        <f>"1162957810                    "</f>
        <v xml:space="preserve">1162957810                    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0</v>
      </c>
      <c r="AL983" s="3">
        <v>0</v>
      </c>
      <c r="AM983" s="3">
        <v>0</v>
      </c>
      <c r="AN983" s="3">
        <v>0</v>
      </c>
      <c r="AO983" s="3">
        <v>0</v>
      </c>
      <c r="AP983" s="3">
        <v>0</v>
      </c>
      <c r="AQ983" s="3">
        <v>103.33</v>
      </c>
      <c r="AR983" s="3">
        <v>0</v>
      </c>
      <c r="AS983" s="3">
        <v>0</v>
      </c>
      <c r="AT983" s="3">
        <v>0</v>
      </c>
      <c r="AU983" s="3">
        <v>0</v>
      </c>
      <c r="AV983" s="3">
        <v>0</v>
      </c>
      <c r="AW983" s="3">
        <v>0</v>
      </c>
      <c r="AX983" s="3">
        <v>0</v>
      </c>
      <c r="AY983" s="3">
        <v>0</v>
      </c>
      <c r="AZ983" s="3">
        <v>0</v>
      </c>
      <c r="BA983" s="3">
        <v>0</v>
      </c>
      <c r="BB983" s="3">
        <v>0</v>
      </c>
      <c r="BC983" s="3">
        <v>0</v>
      </c>
      <c r="BD983" s="3">
        <v>0</v>
      </c>
      <c r="BE983" s="3">
        <v>0</v>
      </c>
      <c r="BF983" s="3">
        <v>0</v>
      </c>
      <c r="BG983" s="3">
        <v>0</v>
      </c>
      <c r="BH983" s="3">
        <v>1</v>
      </c>
      <c r="BI983" s="3">
        <v>7</v>
      </c>
      <c r="BJ983" s="3">
        <v>5.7</v>
      </c>
      <c r="BK983" s="3">
        <v>7</v>
      </c>
      <c r="BL983" s="3">
        <v>264.77999999999997</v>
      </c>
      <c r="BM983" s="3">
        <v>39.72</v>
      </c>
      <c r="BN983" s="3">
        <v>304.5</v>
      </c>
      <c r="BO983" s="3">
        <v>304.5</v>
      </c>
      <c r="BQ983" s="3" t="s">
        <v>113</v>
      </c>
      <c r="BR983" s="3" t="s">
        <v>84</v>
      </c>
      <c r="BS983" s="4">
        <v>45250</v>
      </c>
      <c r="BT983" s="5">
        <v>0.38541666666666669</v>
      </c>
      <c r="BU983" s="3" t="s">
        <v>1762</v>
      </c>
      <c r="BV983" s="3" t="s">
        <v>94</v>
      </c>
      <c r="BY983" s="3">
        <v>28512</v>
      </c>
      <c r="CC983" s="3" t="s">
        <v>80</v>
      </c>
      <c r="CD983" s="3">
        <v>7441</v>
      </c>
      <c r="CE983" s="3" t="s">
        <v>90</v>
      </c>
      <c r="CF983" s="4">
        <v>45251</v>
      </c>
      <c r="CI983" s="3">
        <v>1</v>
      </c>
      <c r="CJ983" s="3">
        <v>1</v>
      </c>
      <c r="CK983" s="3">
        <v>21</v>
      </c>
      <c r="CL983" s="3" t="s">
        <v>86</v>
      </c>
    </row>
    <row r="984" spans="1:90" x14ac:dyDescent="0.3">
      <c r="A984" s="3" t="s">
        <v>72</v>
      </c>
      <c r="B984" s="3" t="s">
        <v>73</v>
      </c>
      <c r="C984" s="3" t="s">
        <v>74</v>
      </c>
      <c r="E984" s="3" t="str">
        <f>"080055935824"</f>
        <v>080055935824</v>
      </c>
      <c r="F984" s="4">
        <v>45247</v>
      </c>
      <c r="G984" s="3">
        <v>202408</v>
      </c>
      <c r="H984" s="3" t="s">
        <v>75</v>
      </c>
      <c r="I984" s="3" t="s">
        <v>76</v>
      </c>
      <c r="J984" s="3" t="s">
        <v>77</v>
      </c>
      <c r="K984" s="3" t="s">
        <v>78</v>
      </c>
      <c r="L984" s="3" t="s">
        <v>280</v>
      </c>
      <c r="M984" s="3" t="s">
        <v>281</v>
      </c>
      <c r="N984" s="3" t="s">
        <v>282</v>
      </c>
      <c r="O984" s="3" t="s">
        <v>82</v>
      </c>
      <c r="P984" s="3" t="str">
        <f>"1162957836                    "</f>
        <v xml:space="preserve">1162957836                    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57.23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0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0</v>
      </c>
      <c r="BF984" s="3">
        <v>0</v>
      </c>
      <c r="BG984" s="3">
        <v>0</v>
      </c>
      <c r="BH984" s="3">
        <v>1</v>
      </c>
      <c r="BI984" s="3">
        <v>1</v>
      </c>
      <c r="BJ984" s="3">
        <v>0.2</v>
      </c>
      <c r="BK984" s="3">
        <v>1</v>
      </c>
      <c r="BL984" s="3">
        <v>146.65</v>
      </c>
      <c r="BM984" s="3">
        <v>22</v>
      </c>
      <c r="BN984" s="3">
        <v>168.65</v>
      </c>
      <c r="BO984" s="3">
        <v>168.65</v>
      </c>
      <c r="BQ984" s="3" t="s">
        <v>283</v>
      </c>
      <c r="BR984" s="3" t="s">
        <v>84</v>
      </c>
      <c r="BS984" s="4">
        <v>45250</v>
      </c>
      <c r="BT984" s="5">
        <v>0.49305555555555558</v>
      </c>
      <c r="BU984" s="3" t="s">
        <v>1739</v>
      </c>
      <c r="BV984" s="3" t="s">
        <v>94</v>
      </c>
      <c r="BY984" s="3">
        <v>1200</v>
      </c>
      <c r="CA984" s="3" t="s">
        <v>285</v>
      </c>
      <c r="CC984" s="3" t="s">
        <v>281</v>
      </c>
      <c r="CD984" s="3">
        <v>7130</v>
      </c>
      <c r="CE984" s="3" t="s">
        <v>90</v>
      </c>
      <c r="CF984" s="4">
        <v>45251</v>
      </c>
      <c r="CI984" s="3">
        <v>1</v>
      </c>
      <c r="CJ984" s="3">
        <v>1</v>
      </c>
      <c r="CK984" s="3">
        <v>23</v>
      </c>
      <c r="CL984" s="3" t="s">
        <v>86</v>
      </c>
    </row>
    <row r="985" spans="1:90" x14ac:dyDescent="0.3">
      <c r="A985" s="3" t="s">
        <v>72</v>
      </c>
      <c r="B985" s="3" t="s">
        <v>73</v>
      </c>
      <c r="C985" s="3" t="s">
        <v>74</v>
      </c>
      <c r="E985" s="3" t="str">
        <f>"080055933391"</f>
        <v>080055933391</v>
      </c>
      <c r="F985" s="4">
        <v>45247</v>
      </c>
      <c r="G985" s="3">
        <v>202408</v>
      </c>
      <c r="H985" s="3" t="s">
        <v>75</v>
      </c>
      <c r="I985" s="3" t="s">
        <v>76</v>
      </c>
      <c r="J985" s="3" t="s">
        <v>77</v>
      </c>
      <c r="K985" s="3" t="s">
        <v>78</v>
      </c>
      <c r="L985" s="3" t="s">
        <v>187</v>
      </c>
      <c r="M985" s="3" t="s">
        <v>188</v>
      </c>
      <c r="N985" s="3" t="s">
        <v>1764</v>
      </c>
      <c r="O985" s="3" t="s">
        <v>82</v>
      </c>
      <c r="P985" s="3" t="str">
        <f>"1162957560                    "</f>
        <v xml:space="preserve">1162957560                    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0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29.54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  <c r="BE985" s="3">
        <v>0</v>
      </c>
      <c r="BF985" s="3">
        <v>0</v>
      </c>
      <c r="BG985" s="3">
        <v>0</v>
      </c>
      <c r="BH985" s="3">
        <v>1</v>
      </c>
      <c r="BI985" s="3">
        <v>2</v>
      </c>
      <c r="BJ985" s="3">
        <v>1.7</v>
      </c>
      <c r="BK985" s="3">
        <v>2</v>
      </c>
      <c r="BL985" s="3">
        <v>75.69</v>
      </c>
      <c r="BM985" s="3">
        <v>11.35</v>
      </c>
      <c r="BN985" s="3">
        <v>87.04</v>
      </c>
      <c r="BO985" s="3">
        <v>87.04</v>
      </c>
      <c r="BQ985" s="3" t="s">
        <v>1765</v>
      </c>
      <c r="BR985" s="3" t="s">
        <v>84</v>
      </c>
      <c r="BS985" s="4">
        <v>45250</v>
      </c>
      <c r="BT985" s="5">
        <v>0.43263888888888885</v>
      </c>
      <c r="BU985" s="3" t="s">
        <v>555</v>
      </c>
      <c r="BV985" s="3" t="s">
        <v>94</v>
      </c>
      <c r="BY985" s="3">
        <v>8550</v>
      </c>
      <c r="CA985" s="3" t="s">
        <v>331</v>
      </c>
      <c r="CC985" s="3" t="s">
        <v>188</v>
      </c>
      <c r="CD985" s="3">
        <v>3610</v>
      </c>
      <c r="CE985" s="3" t="s">
        <v>90</v>
      </c>
      <c r="CF985" s="4">
        <v>45251</v>
      </c>
      <c r="CI985" s="3">
        <v>1</v>
      </c>
      <c r="CJ985" s="3">
        <v>1</v>
      </c>
      <c r="CK985" s="3">
        <v>21</v>
      </c>
      <c r="CL985" s="3" t="s">
        <v>86</v>
      </c>
    </row>
    <row r="986" spans="1:90" x14ac:dyDescent="0.3">
      <c r="A986" s="3" t="s">
        <v>72</v>
      </c>
      <c r="B986" s="3" t="s">
        <v>73</v>
      </c>
      <c r="C986" s="3" t="s">
        <v>74</v>
      </c>
      <c r="E986" s="3" t="str">
        <f>"080055933434"</f>
        <v>080055933434</v>
      </c>
      <c r="F986" s="4">
        <v>45247</v>
      </c>
      <c r="G986" s="3">
        <v>202408</v>
      </c>
      <c r="H986" s="3" t="s">
        <v>75</v>
      </c>
      <c r="I986" s="3" t="s">
        <v>76</v>
      </c>
      <c r="J986" s="3" t="s">
        <v>77</v>
      </c>
      <c r="K986" s="3" t="s">
        <v>78</v>
      </c>
      <c r="L986" s="3" t="s">
        <v>238</v>
      </c>
      <c r="M986" s="3" t="s">
        <v>239</v>
      </c>
      <c r="N986" s="3" t="s">
        <v>466</v>
      </c>
      <c r="O986" s="3" t="s">
        <v>82</v>
      </c>
      <c r="P986" s="3" t="str">
        <f>"1162957785                    "</f>
        <v xml:space="preserve">1162957785                    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29.54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0</v>
      </c>
      <c r="BE986" s="3">
        <v>0</v>
      </c>
      <c r="BF986" s="3">
        <v>0</v>
      </c>
      <c r="BG986" s="3">
        <v>0</v>
      </c>
      <c r="BH986" s="3">
        <v>1</v>
      </c>
      <c r="BI986" s="3">
        <v>2</v>
      </c>
      <c r="BJ986" s="3">
        <v>1.4</v>
      </c>
      <c r="BK986" s="3">
        <v>2</v>
      </c>
      <c r="BL986" s="3">
        <v>75.69</v>
      </c>
      <c r="BM986" s="3">
        <v>11.35</v>
      </c>
      <c r="BN986" s="3">
        <v>87.04</v>
      </c>
      <c r="BO986" s="3">
        <v>87.04</v>
      </c>
      <c r="BQ986" s="3" t="s">
        <v>467</v>
      </c>
      <c r="BR986" s="3" t="s">
        <v>84</v>
      </c>
      <c r="BS986" s="4">
        <v>45250</v>
      </c>
      <c r="BT986" s="5">
        <v>0.4375</v>
      </c>
      <c r="BU986" s="3" t="s">
        <v>467</v>
      </c>
      <c r="BV986" s="3" t="s">
        <v>94</v>
      </c>
      <c r="BY986" s="3">
        <v>7000</v>
      </c>
      <c r="CA986" s="3" t="s">
        <v>468</v>
      </c>
      <c r="CC986" s="3" t="s">
        <v>239</v>
      </c>
      <c r="CD986" s="3">
        <v>5201</v>
      </c>
      <c r="CE986" s="3" t="s">
        <v>90</v>
      </c>
      <c r="CF986" s="4">
        <v>45250</v>
      </c>
      <c r="CI986" s="3">
        <v>1</v>
      </c>
      <c r="CJ986" s="3">
        <v>1</v>
      </c>
      <c r="CK986" s="3">
        <v>21</v>
      </c>
      <c r="CL986" s="3" t="s">
        <v>86</v>
      </c>
    </row>
    <row r="987" spans="1:90" x14ac:dyDescent="0.3">
      <c r="A987" s="3" t="s">
        <v>72</v>
      </c>
      <c r="B987" s="3" t="s">
        <v>73</v>
      </c>
      <c r="C987" s="3" t="s">
        <v>74</v>
      </c>
      <c r="E987" s="3" t="str">
        <f>"080055930941"</f>
        <v>080055930941</v>
      </c>
      <c r="F987" s="4">
        <v>45247</v>
      </c>
      <c r="G987" s="3">
        <v>202408</v>
      </c>
      <c r="H987" s="3" t="s">
        <v>75</v>
      </c>
      <c r="I987" s="3" t="s">
        <v>76</v>
      </c>
      <c r="J987" s="3" t="s">
        <v>77</v>
      </c>
      <c r="K987" s="3" t="s">
        <v>78</v>
      </c>
      <c r="L987" s="3" t="s">
        <v>296</v>
      </c>
      <c r="M987" s="3" t="s">
        <v>297</v>
      </c>
      <c r="N987" s="3" t="s">
        <v>149</v>
      </c>
      <c r="O987" s="3" t="s">
        <v>82</v>
      </c>
      <c r="P987" s="3" t="str">
        <f>"1162957540                    "</f>
        <v xml:space="preserve">1162957540                    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0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23.07</v>
      </c>
      <c r="AR987" s="3">
        <v>0</v>
      </c>
      <c r="AS987" s="3">
        <v>0</v>
      </c>
      <c r="AT987" s="3">
        <v>0</v>
      </c>
      <c r="AU987" s="3">
        <v>0</v>
      </c>
      <c r="AV987" s="3">
        <v>0</v>
      </c>
      <c r="AW987" s="3">
        <v>0</v>
      </c>
      <c r="AX987" s="3">
        <v>0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0</v>
      </c>
      <c r="BF987" s="3">
        <v>0</v>
      </c>
      <c r="BG987" s="3">
        <v>0</v>
      </c>
      <c r="BH987" s="3">
        <v>1</v>
      </c>
      <c r="BI987" s="3">
        <v>1</v>
      </c>
      <c r="BJ987" s="3">
        <v>0.2</v>
      </c>
      <c r="BK987" s="3">
        <v>1</v>
      </c>
      <c r="BL987" s="3">
        <v>59.12</v>
      </c>
      <c r="BM987" s="3">
        <v>8.8699999999999992</v>
      </c>
      <c r="BN987" s="3">
        <v>67.989999999999995</v>
      </c>
      <c r="BO987" s="3">
        <v>67.989999999999995</v>
      </c>
      <c r="BQ987" s="3" t="s">
        <v>151</v>
      </c>
      <c r="BR987" s="3" t="s">
        <v>84</v>
      </c>
      <c r="BS987" s="4">
        <v>45250</v>
      </c>
      <c r="BT987" s="5">
        <v>0.36388888888888887</v>
      </c>
      <c r="BU987" s="3" t="s">
        <v>1766</v>
      </c>
      <c r="BV987" s="3" t="s">
        <v>94</v>
      </c>
      <c r="BY987" s="3">
        <v>1200</v>
      </c>
      <c r="CA987" s="3" t="s">
        <v>1030</v>
      </c>
      <c r="CC987" s="3" t="s">
        <v>297</v>
      </c>
      <c r="CD987" s="3">
        <v>1451</v>
      </c>
      <c r="CE987" s="3" t="s">
        <v>90</v>
      </c>
      <c r="CF987" s="4">
        <v>45250</v>
      </c>
      <c r="CI987" s="3">
        <v>1</v>
      </c>
      <c r="CJ987" s="3">
        <v>1</v>
      </c>
      <c r="CK987" s="3">
        <v>22</v>
      </c>
      <c r="CL987" s="3" t="s">
        <v>86</v>
      </c>
    </row>
    <row r="988" spans="1:90" x14ac:dyDescent="0.3">
      <c r="A988" s="3" t="s">
        <v>72</v>
      </c>
      <c r="B988" s="3" t="s">
        <v>73</v>
      </c>
      <c r="C988" s="3" t="s">
        <v>74</v>
      </c>
      <c r="E988" s="3" t="str">
        <f>"080055930942"</f>
        <v>080055930942</v>
      </c>
      <c r="F988" s="4">
        <v>45247</v>
      </c>
      <c r="G988" s="3">
        <v>202408</v>
      </c>
      <c r="H988" s="3" t="s">
        <v>75</v>
      </c>
      <c r="I988" s="3" t="s">
        <v>76</v>
      </c>
      <c r="J988" s="3" t="s">
        <v>77</v>
      </c>
      <c r="K988" s="3" t="s">
        <v>78</v>
      </c>
      <c r="L988" s="3" t="s">
        <v>260</v>
      </c>
      <c r="M988" s="3" t="s">
        <v>261</v>
      </c>
      <c r="N988" s="3" t="s">
        <v>262</v>
      </c>
      <c r="O988" s="3" t="s">
        <v>82</v>
      </c>
      <c r="P988" s="3" t="str">
        <f>"1162957597                    "</f>
        <v xml:space="preserve">1162957597                    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0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57.23</v>
      </c>
      <c r="AR988" s="3">
        <v>0</v>
      </c>
      <c r="AS988" s="3">
        <v>0</v>
      </c>
      <c r="AT988" s="3">
        <v>0</v>
      </c>
      <c r="AU988" s="3">
        <v>0</v>
      </c>
      <c r="AV988" s="3">
        <v>0</v>
      </c>
      <c r="AW988" s="3">
        <v>0</v>
      </c>
      <c r="AX988" s="3"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0</v>
      </c>
      <c r="BF988" s="3">
        <v>0</v>
      </c>
      <c r="BG988" s="3">
        <v>0</v>
      </c>
      <c r="BH988" s="3">
        <v>1</v>
      </c>
      <c r="BI988" s="3">
        <v>1</v>
      </c>
      <c r="BJ988" s="3">
        <v>0.2</v>
      </c>
      <c r="BK988" s="3">
        <v>1</v>
      </c>
      <c r="BL988" s="3">
        <v>146.65</v>
      </c>
      <c r="BM988" s="3">
        <v>22</v>
      </c>
      <c r="BN988" s="3">
        <v>168.65</v>
      </c>
      <c r="BO988" s="3">
        <v>168.65</v>
      </c>
      <c r="BQ988" s="3" t="s">
        <v>263</v>
      </c>
      <c r="BR988" s="3" t="s">
        <v>84</v>
      </c>
      <c r="BS988" s="3" t="s">
        <v>130</v>
      </c>
      <c r="BY988" s="3">
        <v>1200</v>
      </c>
      <c r="CC988" s="3" t="s">
        <v>261</v>
      </c>
      <c r="CD988" s="3">
        <v>1961</v>
      </c>
      <c r="CE988" s="3" t="s">
        <v>90</v>
      </c>
      <c r="CF988" s="4">
        <v>45252</v>
      </c>
      <c r="CI988" s="3">
        <v>1</v>
      </c>
      <c r="CJ988" s="3" t="s">
        <v>130</v>
      </c>
      <c r="CK988" s="3">
        <v>23</v>
      </c>
      <c r="CL988" s="3" t="s">
        <v>86</v>
      </c>
    </row>
    <row r="989" spans="1:90" x14ac:dyDescent="0.3">
      <c r="A989" s="3" t="s">
        <v>72</v>
      </c>
      <c r="B989" s="3" t="s">
        <v>73</v>
      </c>
      <c r="C989" s="3" t="s">
        <v>74</v>
      </c>
      <c r="E989" s="3" t="str">
        <f>"080055933502"</f>
        <v>080055933502</v>
      </c>
      <c r="F989" s="4">
        <v>45247</v>
      </c>
      <c r="G989" s="3">
        <v>202408</v>
      </c>
      <c r="H989" s="3" t="s">
        <v>75</v>
      </c>
      <c r="I989" s="3" t="s">
        <v>76</v>
      </c>
      <c r="J989" s="3" t="s">
        <v>77</v>
      </c>
      <c r="K989" s="3" t="s">
        <v>78</v>
      </c>
      <c r="L989" s="3" t="s">
        <v>126</v>
      </c>
      <c r="M989" s="3" t="s">
        <v>127</v>
      </c>
      <c r="N989" s="3" t="s">
        <v>199</v>
      </c>
      <c r="O989" s="3" t="s">
        <v>82</v>
      </c>
      <c r="P989" s="3" t="str">
        <f>"1162957550                    "</f>
        <v xml:space="preserve">1162957550                    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0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41.54</v>
      </c>
      <c r="AR989" s="3">
        <v>0</v>
      </c>
      <c r="AS989" s="3">
        <v>0</v>
      </c>
      <c r="AT989" s="3">
        <v>0</v>
      </c>
      <c r="AU989" s="3">
        <v>0</v>
      </c>
      <c r="AV989" s="3">
        <v>0</v>
      </c>
      <c r="AW989" s="3">
        <v>0</v>
      </c>
      <c r="AX989" s="3">
        <v>0</v>
      </c>
      <c r="AY989" s="3">
        <v>0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  <c r="BE989" s="3">
        <v>0</v>
      </c>
      <c r="BF989" s="3">
        <v>0</v>
      </c>
      <c r="BG989" s="3">
        <v>0</v>
      </c>
      <c r="BH989" s="3">
        <v>1</v>
      </c>
      <c r="BI989" s="3">
        <v>1</v>
      </c>
      <c r="BJ989" s="3">
        <v>0.2</v>
      </c>
      <c r="BK989" s="3">
        <v>1</v>
      </c>
      <c r="BL989" s="3">
        <v>106.45</v>
      </c>
      <c r="BM989" s="3">
        <v>15.97</v>
      </c>
      <c r="BN989" s="3">
        <v>122.42</v>
      </c>
      <c r="BO989" s="3">
        <v>122.42</v>
      </c>
      <c r="BQ989" s="3" t="s">
        <v>200</v>
      </c>
      <c r="BR989" s="3" t="s">
        <v>84</v>
      </c>
      <c r="BS989" s="4">
        <v>45250</v>
      </c>
      <c r="BT989" s="5">
        <v>0.5131944444444444</v>
      </c>
      <c r="BU989" s="3" t="s">
        <v>1767</v>
      </c>
      <c r="BV989" s="3" t="s">
        <v>94</v>
      </c>
      <c r="BY989" s="3">
        <v>1200</v>
      </c>
      <c r="CA989" s="3" t="s">
        <v>202</v>
      </c>
      <c r="CC989" s="3" t="s">
        <v>127</v>
      </c>
      <c r="CD989" s="3">
        <v>1754</v>
      </c>
      <c r="CE989" s="3" t="s">
        <v>90</v>
      </c>
      <c r="CF989" s="4">
        <v>45251</v>
      </c>
      <c r="CI989" s="3">
        <v>1</v>
      </c>
      <c r="CJ989" s="3">
        <v>1</v>
      </c>
      <c r="CK989" s="3">
        <v>24</v>
      </c>
      <c r="CL989" s="3" t="s">
        <v>86</v>
      </c>
    </row>
    <row r="990" spans="1:90" x14ac:dyDescent="0.3">
      <c r="A990" s="3" t="s">
        <v>72</v>
      </c>
      <c r="B990" s="3" t="s">
        <v>73</v>
      </c>
      <c r="C990" s="3" t="s">
        <v>74</v>
      </c>
      <c r="E990" s="3" t="str">
        <f>"080055935087"</f>
        <v>080055935087</v>
      </c>
      <c r="F990" s="4">
        <v>45247</v>
      </c>
      <c r="G990" s="3">
        <v>202408</v>
      </c>
      <c r="H990" s="3" t="s">
        <v>75</v>
      </c>
      <c r="I990" s="3" t="s">
        <v>76</v>
      </c>
      <c r="J990" s="3" t="s">
        <v>77</v>
      </c>
      <c r="K990" s="3" t="s">
        <v>78</v>
      </c>
      <c r="L990" s="3" t="s">
        <v>79</v>
      </c>
      <c r="M990" s="3" t="s">
        <v>80</v>
      </c>
      <c r="N990" s="3" t="s">
        <v>112</v>
      </c>
      <c r="O990" s="3" t="s">
        <v>82</v>
      </c>
      <c r="P990" s="3" t="str">
        <f>"1162957667                    "</f>
        <v xml:space="preserve">1162957667                    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0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29.54</v>
      </c>
      <c r="AR990" s="3">
        <v>0</v>
      </c>
      <c r="AS990" s="3">
        <v>0</v>
      </c>
      <c r="AT990" s="3">
        <v>0</v>
      </c>
      <c r="AU990" s="3">
        <v>0</v>
      </c>
      <c r="AV990" s="3">
        <v>0</v>
      </c>
      <c r="AW990" s="3">
        <v>0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  <c r="BE990" s="3">
        <v>0</v>
      </c>
      <c r="BF990" s="3">
        <v>0</v>
      </c>
      <c r="BG990" s="3">
        <v>0</v>
      </c>
      <c r="BH990" s="3">
        <v>1</v>
      </c>
      <c r="BI990" s="3">
        <v>2</v>
      </c>
      <c r="BJ990" s="3">
        <v>1.7</v>
      </c>
      <c r="BK990" s="3">
        <v>2</v>
      </c>
      <c r="BL990" s="3">
        <v>75.69</v>
      </c>
      <c r="BM990" s="3">
        <v>11.35</v>
      </c>
      <c r="BN990" s="3">
        <v>87.04</v>
      </c>
      <c r="BO990" s="3">
        <v>87.04</v>
      </c>
      <c r="BQ990" s="3" t="s">
        <v>113</v>
      </c>
      <c r="BR990" s="3" t="s">
        <v>84</v>
      </c>
      <c r="BS990" s="4">
        <v>45250</v>
      </c>
      <c r="BT990" s="5">
        <v>0.41666666666666669</v>
      </c>
      <c r="BU990" s="3" t="s">
        <v>1703</v>
      </c>
      <c r="BV990" s="3" t="s">
        <v>94</v>
      </c>
      <c r="BY990" s="3">
        <v>8512</v>
      </c>
      <c r="CA990" s="3" t="s">
        <v>136</v>
      </c>
      <c r="CC990" s="3" t="s">
        <v>80</v>
      </c>
      <c r="CD990" s="3">
        <v>7441</v>
      </c>
      <c r="CE990" s="3" t="s">
        <v>90</v>
      </c>
      <c r="CF990" s="4">
        <v>45251</v>
      </c>
      <c r="CI990" s="3">
        <v>1</v>
      </c>
      <c r="CJ990" s="3">
        <v>1</v>
      </c>
      <c r="CK990" s="3">
        <v>21</v>
      </c>
      <c r="CL990" s="3" t="s">
        <v>86</v>
      </c>
    </row>
    <row r="991" spans="1:90" x14ac:dyDescent="0.3">
      <c r="A991" s="3" t="s">
        <v>72</v>
      </c>
      <c r="B991" s="3" t="s">
        <v>73</v>
      </c>
      <c r="C991" s="3" t="s">
        <v>74</v>
      </c>
      <c r="E991" s="3" t="str">
        <f>"080055933522"</f>
        <v>080055933522</v>
      </c>
      <c r="F991" s="4">
        <v>45247</v>
      </c>
      <c r="G991" s="3">
        <v>202408</v>
      </c>
      <c r="H991" s="3" t="s">
        <v>75</v>
      </c>
      <c r="I991" s="3" t="s">
        <v>76</v>
      </c>
      <c r="J991" s="3" t="s">
        <v>77</v>
      </c>
      <c r="K991" s="3" t="s">
        <v>78</v>
      </c>
      <c r="L991" s="3" t="s">
        <v>79</v>
      </c>
      <c r="M991" s="3" t="s">
        <v>80</v>
      </c>
      <c r="N991" s="3" t="s">
        <v>112</v>
      </c>
      <c r="O991" s="3" t="s">
        <v>82</v>
      </c>
      <c r="P991" s="3" t="str">
        <f>"1162957561                    "</f>
        <v xml:space="preserve">1162957561                    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29.54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1</v>
      </c>
      <c r="BI991" s="3">
        <v>1</v>
      </c>
      <c r="BJ991" s="3">
        <v>0.2</v>
      </c>
      <c r="BK991" s="3">
        <v>1</v>
      </c>
      <c r="BL991" s="3">
        <v>75.69</v>
      </c>
      <c r="BM991" s="3">
        <v>11.35</v>
      </c>
      <c r="BN991" s="3">
        <v>87.04</v>
      </c>
      <c r="BO991" s="3">
        <v>87.04</v>
      </c>
      <c r="BQ991" s="3" t="s">
        <v>113</v>
      </c>
      <c r="BR991" s="3" t="s">
        <v>84</v>
      </c>
      <c r="BS991" s="4">
        <v>45250</v>
      </c>
      <c r="BT991" s="5">
        <v>0.41666666666666669</v>
      </c>
      <c r="BU991" s="3" t="s">
        <v>1703</v>
      </c>
      <c r="BV991" s="3" t="s">
        <v>94</v>
      </c>
      <c r="BY991" s="3">
        <v>1200</v>
      </c>
      <c r="CA991" s="3" t="s">
        <v>136</v>
      </c>
      <c r="CC991" s="3" t="s">
        <v>80</v>
      </c>
      <c r="CD991" s="3">
        <v>7441</v>
      </c>
      <c r="CE991" s="3" t="s">
        <v>90</v>
      </c>
      <c r="CF991" s="4">
        <v>45251</v>
      </c>
      <c r="CI991" s="3">
        <v>1</v>
      </c>
      <c r="CJ991" s="3">
        <v>1</v>
      </c>
      <c r="CK991" s="3">
        <v>21</v>
      </c>
      <c r="CL991" s="3" t="s">
        <v>86</v>
      </c>
    </row>
    <row r="992" spans="1:90" x14ac:dyDescent="0.3">
      <c r="A992" s="3" t="s">
        <v>72</v>
      </c>
      <c r="B992" s="3" t="s">
        <v>73</v>
      </c>
      <c r="C992" s="3" t="s">
        <v>74</v>
      </c>
      <c r="E992" s="3" t="str">
        <f>"080055933528"</f>
        <v>080055933528</v>
      </c>
      <c r="F992" s="4">
        <v>45247</v>
      </c>
      <c r="G992" s="3">
        <v>202408</v>
      </c>
      <c r="H992" s="3" t="s">
        <v>75</v>
      </c>
      <c r="I992" s="3" t="s">
        <v>76</v>
      </c>
      <c r="J992" s="3" t="s">
        <v>77</v>
      </c>
      <c r="K992" s="3" t="s">
        <v>78</v>
      </c>
      <c r="L992" s="3" t="s">
        <v>75</v>
      </c>
      <c r="M992" s="3" t="s">
        <v>76</v>
      </c>
      <c r="N992" s="3" t="s">
        <v>1279</v>
      </c>
      <c r="O992" s="3" t="s">
        <v>82</v>
      </c>
      <c r="P992" s="3" t="str">
        <f>"1162957704                    "</f>
        <v xml:space="preserve">1162957704                    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0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23.07</v>
      </c>
      <c r="AR992" s="3">
        <v>0</v>
      </c>
      <c r="AS992" s="3">
        <v>0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0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  <c r="BE992" s="3">
        <v>0</v>
      </c>
      <c r="BF992" s="3">
        <v>0</v>
      </c>
      <c r="BG992" s="3">
        <v>0</v>
      </c>
      <c r="BH992" s="3">
        <v>1</v>
      </c>
      <c r="BI992" s="3">
        <v>3</v>
      </c>
      <c r="BJ992" s="3">
        <v>1.4</v>
      </c>
      <c r="BK992" s="3">
        <v>3</v>
      </c>
      <c r="BL992" s="3">
        <v>59.12</v>
      </c>
      <c r="BM992" s="3">
        <v>8.8699999999999992</v>
      </c>
      <c r="BN992" s="3">
        <v>67.989999999999995</v>
      </c>
      <c r="BO992" s="3">
        <v>67.989999999999995</v>
      </c>
      <c r="BQ992" s="3" t="s">
        <v>1280</v>
      </c>
      <c r="BR992" s="3" t="s">
        <v>84</v>
      </c>
      <c r="BS992" s="4">
        <v>45250</v>
      </c>
      <c r="BT992" s="5">
        <v>0.27847222222222223</v>
      </c>
      <c r="BU992" s="3" t="s">
        <v>349</v>
      </c>
      <c r="BV992" s="3" t="s">
        <v>94</v>
      </c>
      <c r="BY992" s="3">
        <v>7000</v>
      </c>
      <c r="CA992" s="3" t="s">
        <v>95</v>
      </c>
      <c r="CC992" s="3" t="s">
        <v>76</v>
      </c>
      <c r="CD992" s="3">
        <v>1619</v>
      </c>
      <c r="CE992" s="3" t="s">
        <v>90</v>
      </c>
      <c r="CF992" s="4">
        <v>45251</v>
      </c>
      <c r="CI992" s="3">
        <v>1</v>
      </c>
      <c r="CJ992" s="3">
        <v>1</v>
      </c>
      <c r="CK992" s="3">
        <v>22</v>
      </c>
      <c r="CL992" s="3" t="s">
        <v>86</v>
      </c>
    </row>
    <row r="993" spans="1:90" x14ac:dyDescent="0.3">
      <c r="A993" s="3" t="s">
        <v>72</v>
      </c>
      <c r="B993" s="3" t="s">
        <v>73</v>
      </c>
      <c r="C993" s="3" t="s">
        <v>74</v>
      </c>
      <c r="E993" s="3" t="str">
        <f>"080055935846"</f>
        <v>080055935846</v>
      </c>
      <c r="F993" s="4">
        <v>45247</v>
      </c>
      <c r="G993" s="3">
        <v>202408</v>
      </c>
      <c r="H993" s="3" t="s">
        <v>75</v>
      </c>
      <c r="I993" s="3" t="s">
        <v>76</v>
      </c>
      <c r="J993" s="3" t="s">
        <v>77</v>
      </c>
      <c r="K993" s="3" t="s">
        <v>78</v>
      </c>
      <c r="L993" s="3" t="s">
        <v>442</v>
      </c>
      <c r="M993" s="3" t="s">
        <v>443</v>
      </c>
      <c r="N993" s="3" t="s">
        <v>480</v>
      </c>
      <c r="O993" s="3" t="s">
        <v>82</v>
      </c>
      <c r="P993" s="3" t="str">
        <f>"1162957503                    "</f>
        <v xml:space="preserve">1162957503                    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0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23.07</v>
      </c>
      <c r="AR993" s="3">
        <v>0</v>
      </c>
      <c r="AS993" s="3">
        <v>0</v>
      </c>
      <c r="AT993" s="3">
        <v>0</v>
      </c>
      <c r="AU993" s="3">
        <v>0</v>
      </c>
      <c r="AV993" s="3">
        <v>0</v>
      </c>
      <c r="AW993" s="3">
        <v>0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  <c r="BE993" s="3">
        <v>0</v>
      </c>
      <c r="BF993" s="3">
        <v>0</v>
      </c>
      <c r="BG993" s="3">
        <v>0</v>
      </c>
      <c r="BH993" s="3">
        <v>1</v>
      </c>
      <c r="BI993" s="3">
        <v>1</v>
      </c>
      <c r="BJ993" s="3">
        <v>0.2</v>
      </c>
      <c r="BK993" s="3">
        <v>1</v>
      </c>
      <c r="BL993" s="3">
        <v>59.12</v>
      </c>
      <c r="BM993" s="3">
        <v>8.8699999999999992</v>
      </c>
      <c r="BN993" s="3">
        <v>67.989999999999995</v>
      </c>
      <c r="BO993" s="3">
        <v>67.989999999999995</v>
      </c>
      <c r="BQ993" s="3" t="s">
        <v>481</v>
      </c>
      <c r="BR993" s="3" t="s">
        <v>84</v>
      </c>
      <c r="BS993" s="4">
        <v>45250</v>
      </c>
      <c r="BT993" s="5">
        <v>0.36458333333333331</v>
      </c>
      <c r="BU993" s="3" t="s">
        <v>1712</v>
      </c>
      <c r="BV993" s="3" t="s">
        <v>94</v>
      </c>
      <c r="BY993" s="3">
        <v>1200</v>
      </c>
      <c r="CA993" s="3" t="s">
        <v>673</v>
      </c>
      <c r="CC993" s="3" t="s">
        <v>443</v>
      </c>
      <c r="CD993" s="3">
        <v>2094</v>
      </c>
      <c r="CE993" s="3" t="s">
        <v>90</v>
      </c>
      <c r="CF993" s="4">
        <v>45250</v>
      </c>
      <c r="CI993" s="3">
        <v>1</v>
      </c>
      <c r="CJ993" s="3">
        <v>1</v>
      </c>
      <c r="CK993" s="3">
        <v>22</v>
      </c>
      <c r="CL993" s="3" t="s">
        <v>86</v>
      </c>
    </row>
    <row r="994" spans="1:90" x14ac:dyDescent="0.3">
      <c r="A994" s="3" t="s">
        <v>72</v>
      </c>
      <c r="B994" s="3" t="s">
        <v>73</v>
      </c>
      <c r="C994" s="3" t="s">
        <v>74</v>
      </c>
      <c r="E994" s="3" t="str">
        <f>"080055935870"</f>
        <v>080055935870</v>
      </c>
      <c r="F994" s="4">
        <v>45247</v>
      </c>
      <c r="G994" s="3">
        <v>202408</v>
      </c>
      <c r="H994" s="3" t="s">
        <v>75</v>
      </c>
      <c r="I994" s="3" t="s">
        <v>76</v>
      </c>
      <c r="J994" s="3" t="s">
        <v>77</v>
      </c>
      <c r="K994" s="3" t="s">
        <v>78</v>
      </c>
      <c r="L994" s="3" t="s">
        <v>137</v>
      </c>
      <c r="M994" s="3" t="s">
        <v>138</v>
      </c>
      <c r="N994" s="3" t="s">
        <v>164</v>
      </c>
      <c r="O994" s="3" t="s">
        <v>82</v>
      </c>
      <c r="P994" s="3" t="str">
        <f>"1162957511                    "</f>
        <v xml:space="preserve">1162957511                    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0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29.54</v>
      </c>
      <c r="AR994" s="3">
        <v>0</v>
      </c>
      <c r="AS994" s="3">
        <v>0</v>
      </c>
      <c r="AT994" s="3">
        <v>0</v>
      </c>
      <c r="AU994" s="3">
        <v>0</v>
      </c>
      <c r="AV994" s="3">
        <v>0</v>
      </c>
      <c r="AW994" s="3">
        <v>0</v>
      </c>
      <c r="AX994" s="3"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0</v>
      </c>
      <c r="BF994" s="3">
        <v>0</v>
      </c>
      <c r="BG994" s="3">
        <v>0</v>
      </c>
      <c r="BH994" s="3">
        <v>1</v>
      </c>
      <c r="BI994" s="3">
        <v>1</v>
      </c>
      <c r="BJ994" s="3">
        <v>0.2</v>
      </c>
      <c r="BK994" s="3">
        <v>1</v>
      </c>
      <c r="BL994" s="3">
        <v>75.69</v>
      </c>
      <c r="BM994" s="3">
        <v>11.35</v>
      </c>
      <c r="BN994" s="3">
        <v>87.04</v>
      </c>
      <c r="BO994" s="3">
        <v>87.04</v>
      </c>
      <c r="BQ994" s="3" t="s">
        <v>165</v>
      </c>
      <c r="BR994" s="3" t="s">
        <v>84</v>
      </c>
      <c r="BS994" s="4">
        <v>45250</v>
      </c>
      <c r="BT994" s="5">
        <v>0.41111111111111115</v>
      </c>
      <c r="BU994" s="3" t="s">
        <v>1106</v>
      </c>
      <c r="BV994" s="3" t="s">
        <v>94</v>
      </c>
      <c r="BY994" s="3">
        <v>1200</v>
      </c>
      <c r="CA994" s="3" t="s">
        <v>142</v>
      </c>
      <c r="CC994" s="3" t="s">
        <v>138</v>
      </c>
      <c r="CD994" s="3">
        <v>3212</v>
      </c>
      <c r="CE994" s="3" t="s">
        <v>90</v>
      </c>
      <c r="CF994" s="4">
        <v>45251</v>
      </c>
      <c r="CI994" s="3">
        <v>2</v>
      </c>
      <c r="CJ994" s="3">
        <v>1</v>
      </c>
      <c r="CK994" s="3">
        <v>21</v>
      </c>
      <c r="CL994" s="3" t="s">
        <v>86</v>
      </c>
    </row>
    <row r="995" spans="1:90" x14ac:dyDescent="0.3">
      <c r="A995" s="3" t="s">
        <v>72</v>
      </c>
      <c r="B995" s="3" t="s">
        <v>73</v>
      </c>
      <c r="C995" s="3" t="s">
        <v>74</v>
      </c>
      <c r="E995" s="3" t="str">
        <f>"080055935899"</f>
        <v>080055935899</v>
      </c>
      <c r="F995" s="4">
        <v>45247</v>
      </c>
      <c r="G995" s="3">
        <v>202408</v>
      </c>
      <c r="H995" s="3" t="s">
        <v>75</v>
      </c>
      <c r="I995" s="3" t="s">
        <v>76</v>
      </c>
      <c r="J995" s="3" t="s">
        <v>77</v>
      </c>
      <c r="K995" s="3" t="s">
        <v>78</v>
      </c>
      <c r="L995" s="3" t="s">
        <v>491</v>
      </c>
      <c r="M995" s="3" t="s">
        <v>492</v>
      </c>
      <c r="N995" s="3" t="s">
        <v>974</v>
      </c>
      <c r="O995" s="3" t="s">
        <v>82</v>
      </c>
      <c r="P995" s="3" t="str">
        <f>"1162957840                    "</f>
        <v xml:space="preserve">1162957840                    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v>0</v>
      </c>
      <c r="AJ995" s="3">
        <v>0</v>
      </c>
      <c r="AK995" s="3">
        <v>0</v>
      </c>
      <c r="AL995" s="3">
        <v>0</v>
      </c>
      <c r="AM995" s="3">
        <v>0</v>
      </c>
      <c r="AN995" s="3">
        <v>0</v>
      </c>
      <c r="AO995" s="3">
        <v>0</v>
      </c>
      <c r="AP995" s="3">
        <v>0</v>
      </c>
      <c r="AQ995" s="3">
        <v>57.23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v>0</v>
      </c>
      <c r="BD995" s="3">
        <v>0</v>
      </c>
      <c r="BE995" s="3">
        <v>0</v>
      </c>
      <c r="BF995" s="3">
        <v>0</v>
      </c>
      <c r="BG995" s="3">
        <v>0</v>
      </c>
      <c r="BH995" s="3">
        <v>1</v>
      </c>
      <c r="BI995" s="3">
        <v>1</v>
      </c>
      <c r="BJ995" s="3">
        <v>0.2</v>
      </c>
      <c r="BK995" s="3">
        <v>1</v>
      </c>
      <c r="BL995" s="3">
        <v>146.65</v>
      </c>
      <c r="BM995" s="3">
        <v>22</v>
      </c>
      <c r="BN995" s="3">
        <v>168.65</v>
      </c>
      <c r="BO995" s="3">
        <v>168.65</v>
      </c>
      <c r="BQ995" s="3" t="s">
        <v>1768</v>
      </c>
      <c r="BR995" s="3" t="s">
        <v>84</v>
      </c>
      <c r="BS995" s="4">
        <v>45250</v>
      </c>
      <c r="BT995" s="5">
        <v>0.42222222222222222</v>
      </c>
      <c r="BU995" s="3" t="s">
        <v>976</v>
      </c>
      <c r="BV995" s="3" t="s">
        <v>94</v>
      </c>
      <c r="BY995" s="3">
        <v>1200</v>
      </c>
      <c r="CA995" s="3" t="s">
        <v>967</v>
      </c>
      <c r="CC995" s="3" t="s">
        <v>492</v>
      </c>
      <c r="CD995" s="3">
        <v>300</v>
      </c>
      <c r="CE995" s="3" t="s">
        <v>90</v>
      </c>
      <c r="CF995" s="4">
        <v>45250</v>
      </c>
      <c r="CI995" s="3">
        <v>1</v>
      </c>
      <c r="CJ995" s="3">
        <v>1</v>
      </c>
      <c r="CK995" s="3">
        <v>23</v>
      </c>
      <c r="CL995" s="3" t="s">
        <v>86</v>
      </c>
    </row>
    <row r="996" spans="1:90" x14ac:dyDescent="0.3">
      <c r="A996" s="3" t="s">
        <v>72</v>
      </c>
      <c r="B996" s="3" t="s">
        <v>73</v>
      </c>
      <c r="C996" s="3" t="s">
        <v>74</v>
      </c>
      <c r="E996" s="3" t="str">
        <f>"080055933543"</f>
        <v>080055933543</v>
      </c>
      <c r="F996" s="4">
        <v>45247</v>
      </c>
      <c r="G996" s="3">
        <v>202408</v>
      </c>
      <c r="H996" s="3" t="s">
        <v>75</v>
      </c>
      <c r="I996" s="3" t="s">
        <v>76</v>
      </c>
      <c r="J996" s="3" t="s">
        <v>77</v>
      </c>
      <c r="K996" s="3" t="s">
        <v>78</v>
      </c>
      <c r="L996" s="3" t="s">
        <v>1120</v>
      </c>
      <c r="M996" s="3" t="s">
        <v>1121</v>
      </c>
      <c r="N996" s="3" t="s">
        <v>1122</v>
      </c>
      <c r="O996" s="3" t="s">
        <v>82</v>
      </c>
      <c r="P996" s="3" t="str">
        <f>"1162957553                    "</f>
        <v xml:space="preserve">1162957553                    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  <c r="AD996" s="3"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0</v>
      </c>
      <c r="AL996" s="3">
        <v>0</v>
      </c>
      <c r="AM996" s="3">
        <v>0</v>
      </c>
      <c r="AN996" s="3">
        <v>0</v>
      </c>
      <c r="AO996" s="3">
        <v>0</v>
      </c>
      <c r="AP996" s="3">
        <v>0</v>
      </c>
      <c r="AQ996" s="3">
        <v>29.54</v>
      </c>
      <c r="AR996" s="3">
        <v>0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v>0</v>
      </c>
      <c r="BD996" s="3">
        <v>0</v>
      </c>
      <c r="BE996" s="3">
        <v>0</v>
      </c>
      <c r="BF996" s="3">
        <v>0</v>
      </c>
      <c r="BG996" s="3">
        <v>0</v>
      </c>
      <c r="BH996" s="3">
        <v>1</v>
      </c>
      <c r="BI996" s="3">
        <v>1</v>
      </c>
      <c r="BJ996" s="3">
        <v>0.2</v>
      </c>
      <c r="BK996" s="3">
        <v>1</v>
      </c>
      <c r="BL996" s="3">
        <v>75.69</v>
      </c>
      <c r="BM996" s="3">
        <v>11.35</v>
      </c>
      <c r="BN996" s="3">
        <v>87.04</v>
      </c>
      <c r="BO996" s="3">
        <v>87.04</v>
      </c>
      <c r="BQ996" s="3" t="s">
        <v>1123</v>
      </c>
      <c r="BR996" s="3" t="s">
        <v>84</v>
      </c>
      <c r="BS996" s="4">
        <v>45250</v>
      </c>
      <c r="BT996" s="5">
        <v>0.41666666666666669</v>
      </c>
      <c r="BU996" s="3" t="s">
        <v>1769</v>
      </c>
      <c r="BV996" s="3" t="s">
        <v>94</v>
      </c>
      <c r="BY996" s="3">
        <v>1200</v>
      </c>
      <c r="CA996" s="3" t="s">
        <v>1125</v>
      </c>
      <c r="CC996" s="3" t="s">
        <v>1121</v>
      </c>
      <c r="CD996" s="3">
        <v>4120</v>
      </c>
      <c r="CE996" s="3" t="s">
        <v>90</v>
      </c>
      <c r="CF996" s="4">
        <v>45251</v>
      </c>
      <c r="CI996" s="3">
        <v>1</v>
      </c>
      <c r="CJ996" s="3">
        <v>1</v>
      </c>
      <c r="CK996" s="3">
        <v>21</v>
      </c>
      <c r="CL996" s="3" t="s">
        <v>86</v>
      </c>
    </row>
    <row r="997" spans="1:90" x14ac:dyDescent="0.3">
      <c r="A997" s="3" t="s">
        <v>72</v>
      </c>
      <c r="B997" s="3" t="s">
        <v>73</v>
      </c>
      <c r="C997" s="3" t="s">
        <v>74</v>
      </c>
      <c r="E997" s="3" t="str">
        <f>"080055934889"</f>
        <v>080055934889</v>
      </c>
      <c r="F997" s="4">
        <v>45247</v>
      </c>
      <c r="G997" s="3">
        <v>202408</v>
      </c>
      <c r="H997" s="3" t="s">
        <v>75</v>
      </c>
      <c r="I997" s="3" t="s">
        <v>76</v>
      </c>
      <c r="J997" s="3" t="s">
        <v>77</v>
      </c>
      <c r="K997" s="3" t="s">
        <v>78</v>
      </c>
      <c r="L997" s="3" t="s">
        <v>193</v>
      </c>
      <c r="M997" s="3" t="s">
        <v>194</v>
      </c>
      <c r="N997" s="3" t="s">
        <v>407</v>
      </c>
      <c r="O997" s="3" t="s">
        <v>82</v>
      </c>
      <c r="P997" s="3" t="str">
        <f>"1162957646                    "</f>
        <v xml:space="preserve">1162957646                    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0</v>
      </c>
      <c r="AK997" s="3">
        <v>0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29.54</v>
      </c>
      <c r="AR997" s="3">
        <v>0</v>
      </c>
      <c r="AS997" s="3"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1</v>
      </c>
      <c r="BI997" s="3">
        <v>1</v>
      </c>
      <c r="BJ997" s="3">
        <v>0.2</v>
      </c>
      <c r="BK997" s="3">
        <v>1</v>
      </c>
      <c r="BL997" s="3">
        <v>75.69</v>
      </c>
      <c r="BM997" s="3">
        <v>11.35</v>
      </c>
      <c r="BN997" s="3">
        <v>87.04</v>
      </c>
      <c r="BO997" s="3">
        <v>87.04</v>
      </c>
      <c r="BQ997" s="3" t="s">
        <v>408</v>
      </c>
      <c r="BR997" s="3" t="s">
        <v>84</v>
      </c>
      <c r="BS997" s="4">
        <v>45250</v>
      </c>
      <c r="BT997" s="5">
        <v>0.5</v>
      </c>
      <c r="BU997" s="3" t="s">
        <v>1770</v>
      </c>
      <c r="BV997" s="3" t="s">
        <v>86</v>
      </c>
      <c r="BW997" s="3" t="s">
        <v>1459</v>
      </c>
      <c r="BX997" s="3" t="s">
        <v>1460</v>
      </c>
      <c r="BY997" s="3">
        <v>1200</v>
      </c>
      <c r="CC997" s="3" t="s">
        <v>194</v>
      </c>
      <c r="CD997" s="3">
        <v>6001</v>
      </c>
      <c r="CE997" s="3" t="s">
        <v>90</v>
      </c>
      <c r="CF997" s="4">
        <v>45250</v>
      </c>
      <c r="CI997" s="3">
        <v>1</v>
      </c>
      <c r="CJ997" s="3">
        <v>1</v>
      </c>
      <c r="CK997" s="3">
        <v>21</v>
      </c>
      <c r="CL997" s="3" t="s">
        <v>86</v>
      </c>
    </row>
    <row r="998" spans="1:90" x14ac:dyDescent="0.3">
      <c r="A998" s="3" t="s">
        <v>72</v>
      </c>
      <c r="B998" s="3" t="s">
        <v>73</v>
      </c>
      <c r="C998" s="3" t="s">
        <v>74</v>
      </c>
      <c r="E998" s="3" t="str">
        <f>"080055935916"</f>
        <v>080055935916</v>
      </c>
      <c r="F998" s="4">
        <v>45247</v>
      </c>
      <c r="G998" s="3">
        <v>202408</v>
      </c>
      <c r="H998" s="3" t="s">
        <v>75</v>
      </c>
      <c r="I998" s="3" t="s">
        <v>76</v>
      </c>
      <c r="J998" s="3" t="s">
        <v>77</v>
      </c>
      <c r="K998" s="3" t="s">
        <v>78</v>
      </c>
      <c r="L998" s="3" t="s">
        <v>221</v>
      </c>
      <c r="M998" s="3" t="s">
        <v>222</v>
      </c>
      <c r="N998" s="3" t="s">
        <v>434</v>
      </c>
      <c r="O998" s="3" t="s">
        <v>82</v>
      </c>
      <c r="P998" s="3" t="str">
        <f>"1162957589                    "</f>
        <v xml:space="preserve">1162957589                    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0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23.07</v>
      </c>
      <c r="AR998" s="3">
        <v>0</v>
      </c>
      <c r="AS998" s="3">
        <v>0</v>
      </c>
      <c r="AT998" s="3">
        <v>0</v>
      </c>
      <c r="AU998" s="3">
        <v>0</v>
      </c>
      <c r="AV998" s="3">
        <v>0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1</v>
      </c>
      <c r="BI998" s="3">
        <v>1</v>
      </c>
      <c r="BJ998" s="3">
        <v>0.2</v>
      </c>
      <c r="BK998" s="3">
        <v>1</v>
      </c>
      <c r="BL998" s="3">
        <v>59.12</v>
      </c>
      <c r="BM998" s="3">
        <v>8.8699999999999992</v>
      </c>
      <c r="BN998" s="3">
        <v>67.989999999999995</v>
      </c>
      <c r="BO998" s="3">
        <v>67.989999999999995</v>
      </c>
      <c r="BQ998" s="3" t="s">
        <v>435</v>
      </c>
      <c r="BR998" s="3" t="s">
        <v>84</v>
      </c>
      <c r="BS998" s="4">
        <v>45250</v>
      </c>
      <c r="BT998" s="5">
        <v>0.36249999999999999</v>
      </c>
      <c r="BU998" s="3" t="s">
        <v>1771</v>
      </c>
      <c r="BV998" s="3" t="s">
        <v>94</v>
      </c>
      <c r="BY998" s="3">
        <v>1200</v>
      </c>
      <c r="CA998" s="3" t="s">
        <v>399</v>
      </c>
      <c r="CC998" s="3" t="s">
        <v>222</v>
      </c>
      <c r="CD998" s="3">
        <v>1459</v>
      </c>
      <c r="CE998" s="3" t="s">
        <v>90</v>
      </c>
      <c r="CF998" s="4">
        <v>45251</v>
      </c>
      <c r="CI998" s="3">
        <v>1</v>
      </c>
      <c r="CJ998" s="3">
        <v>1</v>
      </c>
      <c r="CK998" s="3">
        <v>22</v>
      </c>
      <c r="CL998" s="3" t="s">
        <v>86</v>
      </c>
    </row>
    <row r="999" spans="1:90" x14ac:dyDescent="0.3">
      <c r="A999" s="3" t="s">
        <v>72</v>
      </c>
      <c r="B999" s="3" t="s">
        <v>73</v>
      </c>
      <c r="C999" s="3" t="s">
        <v>74</v>
      </c>
      <c r="E999" s="3" t="str">
        <f>"080055935944"</f>
        <v>080055935944</v>
      </c>
      <c r="F999" s="4">
        <v>45247</v>
      </c>
      <c r="G999" s="3">
        <v>202408</v>
      </c>
      <c r="H999" s="3" t="s">
        <v>75</v>
      </c>
      <c r="I999" s="3" t="s">
        <v>76</v>
      </c>
      <c r="J999" s="3" t="s">
        <v>77</v>
      </c>
      <c r="K999" s="3" t="s">
        <v>78</v>
      </c>
      <c r="L999" s="3" t="s">
        <v>154</v>
      </c>
      <c r="M999" s="3" t="s">
        <v>155</v>
      </c>
      <c r="N999" s="3" t="s">
        <v>1614</v>
      </c>
      <c r="O999" s="3" t="s">
        <v>82</v>
      </c>
      <c r="P999" s="3" t="str">
        <f>"1162957603                    "</f>
        <v xml:space="preserve">1162957603                    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0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23.07</v>
      </c>
      <c r="AR999" s="3">
        <v>0</v>
      </c>
      <c r="AS999" s="3">
        <v>0</v>
      </c>
      <c r="AT999" s="3">
        <v>0</v>
      </c>
      <c r="AU999" s="3">
        <v>0</v>
      </c>
      <c r="AV999" s="3">
        <v>0</v>
      </c>
      <c r="AW999" s="3">
        <v>0</v>
      </c>
      <c r="AX999" s="3">
        <v>0</v>
      </c>
      <c r="AY999" s="3">
        <v>0</v>
      </c>
      <c r="AZ999" s="3">
        <v>0</v>
      </c>
      <c r="BA999" s="3">
        <v>0</v>
      </c>
      <c r="BB999" s="3">
        <v>0</v>
      </c>
      <c r="BC999" s="3">
        <v>0</v>
      </c>
      <c r="BD999" s="3">
        <v>0</v>
      </c>
      <c r="BE999" s="3">
        <v>0</v>
      </c>
      <c r="BF999" s="3">
        <v>0</v>
      </c>
      <c r="BG999" s="3">
        <v>0</v>
      </c>
      <c r="BH999" s="3">
        <v>1</v>
      </c>
      <c r="BI999" s="3">
        <v>1</v>
      </c>
      <c r="BJ999" s="3">
        <v>0.2</v>
      </c>
      <c r="BK999" s="3">
        <v>1</v>
      </c>
      <c r="BL999" s="3">
        <v>59.12</v>
      </c>
      <c r="BM999" s="3">
        <v>8.8699999999999992</v>
      </c>
      <c r="BN999" s="3">
        <v>67.989999999999995</v>
      </c>
      <c r="BO999" s="3">
        <v>67.989999999999995</v>
      </c>
      <c r="BQ999" s="3" t="s">
        <v>1615</v>
      </c>
      <c r="BR999" s="3" t="s">
        <v>84</v>
      </c>
      <c r="BS999" s="4">
        <v>45250</v>
      </c>
      <c r="BT999" s="5">
        <v>0.3611111111111111</v>
      </c>
      <c r="BU999" s="3" t="s">
        <v>704</v>
      </c>
      <c r="BV999" s="3" t="s">
        <v>94</v>
      </c>
      <c r="BY999" s="3">
        <v>1200</v>
      </c>
      <c r="CA999" s="3" t="s">
        <v>637</v>
      </c>
      <c r="CC999" s="3" t="s">
        <v>155</v>
      </c>
      <c r="CD999" s="3">
        <v>1428</v>
      </c>
      <c r="CE999" s="3" t="s">
        <v>90</v>
      </c>
      <c r="CF999" s="4">
        <v>45251</v>
      </c>
      <c r="CI999" s="3">
        <v>1</v>
      </c>
      <c r="CJ999" s="3">
        <v>1</v>
      </c>
      <c r="CK999" s="3">
        <v>22</v>
      </c>
      <c r="CL999" s="3" t="s">
        <v>86</v>
      </c>
    </row>
    <row r="1000" spans="1:90" x14ac:dyDescent="0.3">
      <c r="A1000" s="3" t="s">
        <v>72</v>
      </c>
      <c r="B1000" s="3" t="s">
        <v>73</v>
      </c>
      <c r="C1000" s="3" t="s">
        <v>74</v>
      </c>
      <c r="E1000" s="3" t="str">
        <f>"080055935955"</f>
        <v>080055935955</v>
      </c>
      <c r="F1000" s="4">
        <v>45247</v>
      </c>
      <c r="G1000" s="3">
        <v>202408</v>
      </c>
      <c r="H1000" s="3" t="s">
        <v>75</v>
      </c>
      <c r="I1000" s="3" t="s">
        <v>76</v>
      </c>
      <c r="J1000" s="3" t="s">
        <v>77</v>
      </c>
      <c r="K1000" s="3" t="s">
        <v>78</v>
      </c>
      <c r="L1000" s="3" t="s">
        <v>79</v>
      </c>
      <c r="M1000" s="3" t="s">
        <v>80</v>
      </c>
      <c r="N1000" s="3" t="s">
        <v>108</v>
      </c>
      <c r="O1000" s="3" t="s">
        <v>82</v>
      </c>
      <c r="P1000" s="3" t="str">
        <f>"1162957829                    "</f>
        <v xml:space="preserve">1162957829                    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0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29.54</v>
      </c>
      <c r="AR1000" s="3">
        <v>0</v>
      </c>
      <c r="AS1000" s="3">
        <v>0</v>
      </c>
      <c r="AT1000" s="3">
        <v>0</v>
      </c>
      <c r="AU1000" s="3">
        <v>0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1</v>
      </c>
      <c r="BI1000" s="3">
        <v>1</v>
      </c>
      <c r="BJ1000" s="3">
        <v>1</v>
      </c>
      <c r="BK1000" s="3">
        <v>1</v>
      </c>
      <c r="BL1000" s="3">
        <v>75.69</v>
      </c>
      <c r="BM1000" s="3">
        <v>11.35</v>
      </c>
      <c r="BN1000" s="3">
        <v>87.04</v>
      </c>
      <c r="BO1000" s="3">
        <v>87.04</v>
      </c>
      <c r="BQ1000" s="3" t="s">
        <v>109</v>
      </c>
      <c r="BR1000" s="3" t="s">
        <v>84</v>
      </c>
      <c r="BS1000" s="4">
        <v>45250</v>
      </c>
      <c r="BT1000" s="5">
        <v>0.3125</v>
      </c>
      <c r="BU1000" s="3" t="s">
        <v>1750</v>
      </c>
      <c r="BV1000" s="3" t="s">
        <v>94</v>
      </c>
      <c r="BY1000" s="3">
        <v>4896</v>
      </c>
      <c r="CA1000" s="3" t="s">
        <v>111</v>
      </c>
      <c r="CC1000" s="3" t="s">
        <v>80</v>
      </c>
      <c r="CD1000" s="3">
        <v>7530</v>
      </c>
      <c r="CE1000" s="3" t="s">
        <v>90</v>
      </c>
      <c r="CF1000" s="4">
        <v>45251</v>
      </c>
      <c r="CI1000" s="3">
        <v>1</v>
      </c>
      <c r="CJ1000" s="3">
        <v>1</v>
      </c>
      <c r="CK1000" s="3">
        <v>21</v>
      </c>
      <c r="CL1000" s="3" t="s">
        <v>86</v>
      </c>
    </row>
    <row r="1001" spans="1:90" x14ac:dyDescent="0.3">
      <c r="A1001" s="3" t="s">
        <v>72</v>
      </c>
      <c r="B1001" s="3" t="s">
        <v>73</v>
      </c>
      <c r="C1001" s="3" t="s">
        <v>74</v>
      </c>
      <c r="E1001" s="3" t="str">
        <f>"080055935985"</f>
        <v>080055935985</v>
      </c>
      <c r="F1001" s="4">
        <v>45247</v>
      </c>
      <c r="G1001" s="3">
        <v>202408</v>
      </c>
      <c r="H1001" s="3" t="s">
        <v>75</v>
      </c>
      <c r="I1001" s="3" t="s">
        <v>76</v>
      </c>
      <c r="J1001" s="3" t="s">
        <v>77</v>
      </c>
      <c r="K1001" s="3" t="s">
        <v>78</v>
      </c>
      <c r="L1001" s="3" t="s">
        <v>209</v>
      </c>
      <c r="M1001" s="3" t="s">
        <v>210</v>
      </c>
      <c r="N1001" s="3" t="s">
        <v>211</v>
      </c>
      <c r="O1001" s="3" t="s">
        <v>82</v>
      </c>
      <c r="P1001" s="3" t="str">
        <f>"1162957833                    "</f>
        <v xml:space="preserve">1162957833                    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0</v>
      </c>
      <c r="AA1001" s="3">
        <v>0</v>
      </c>
      <c r="AB1001" s="3">
        <v>0</v>
      </c>
      <c r="AC1001" s="3">
        <v>0</v>
      </c>
      <c r="AD1001" s="3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0</v>
      </c>
      <c r="AK1001" s="3">
        <v>0</v>
      </c>
      <c r="AL1001" s="3">
        <v>0</v>
      </c>
      <c r="AM1001" s="3">
        <v>0</v>
      </c>
      <c r="AN1001" s="3">
        <v>0</v>
      </c>
      <c r="AO1001" s="3">
        <v>0</v>
      </c>
      <c r="AP1001" s="3">
        <v>0</v>
      </c>
      <c r="AQ1001" s="3">
        <v>57.23</v>
      </c>
      <c r="AR1001" s="3">
        <v>0</v>
      </c>
      <c r="AS1001" s="3">
        <v>0</v>
      </c>
      <c r="AT1001" s="3">
        <v>0</v>
      </c>
      <c r="AU1001" s="3">
        <v>0</v>
      </c>
      <c r="AV1001" s="3">
        <v>0</v>
      </c>
      <c r="AW1001" s="3">
        <v>0</v>
      </c>
      <c r="AX1001" s="3"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0</v>
      </c>
      <c r="BF1001" s="3">
        <v>0</v>
      </c>
      <c r="BG1001" s="3">
        <v>0</v>
      </c>
      <c r="BH1001" s="3">
        <v>1</v>
      </c>
      <c r="BI1001" s="3">
        <v>1</v>
      </c>
      <c r="BJ1001" s="3">
        <v>0.2</v>
      </c>
      <c r="BK1001" s="3">
        <v>1</v>
      </c>
      <c r="BL1001" s="3">
        <v>146.65</v>
      </c>
      <c r="BM1001" s="3">
        <v>22</v>
      </c>
      <c r="BN1001" s="3">
        <v>168.65</v>
      </c>
      <c r="BO1001" s="3">
        <v>168.65</v>
      </c>
      <c r="BQ1001" s="3" t="s">
        <v>212</v>
      </c>
      <c r="BR1001" s="3" t="s">
        <v>84</v>
      </c>
      <c r="BS1001" s="4">
        <v>45250</v>
      </c>
      <c r="BT1001" s="5">
        <v>0.54166666666666663</v>
      </c>
      <c r="BU1001" s="3" t="s">
        <v>1465</v>
      </c>
      <c r="BV1001" s="3" t="s">
        <v>94</v>
      </c>
      <c r="BY1001" s="3">
        <v>1200</v>
      </c>
      <c r="CA1001" s="3" t="s">
        <v>1466</v>
      </c>
      <c r="CC1001" s="3" t="s">
        <v>210</v>
      </c>
      <c r="CD1001" s="3">
        <v>7299</v>
      </c>
      <c r="CE1001" s="3" t="s">
        <v>90</v>
      </c>
      <c r="CF1001" s="4">
        <v>45251</v>
      </c>
      <c r="CI1001" s="3">
        <v>1</v>
      </c>
      <c r="CJ1001" s="3">
        <v>1</v>
      </c>
      <c r="CK1001" s="3">
        <v>23</v>
      </c>
      <c r="CL1001" s="3" t="s">
        <v>86</v>
      </c>
    </row>
    <row r="1002" spans="1:90" x14ac:dyDescent="0.3">
      <c r="A1002" s="3" t="s">
        <v>72</v>
      </c>
      <c r="B1002" s="3" t="s">
        <v>73</v>
      </c>
      <c r="C1002" s="3" t="s">
        <v>74</v>
      </c>
      <c r="E1002" s="3" t="str">
        <f>"080055936010"</f>
        <v>080055936010</v>
      </c>
      <c r="F1002" s="4">
        <v>45247</v>
      </c>
      <c r="G1002" s="3">
        <v>202408</v>
      </c>
      <c r="H1002" s="3" t="s">
        <v>75</v>
      </c>
      <c r="I1002" s="3" t="s">
        <v>76</v>
      </c>
      <c r="J1002" s="3" t="s">
        <v>77</v>
      </c>
      <c r="K1002" s="3" t="s">
        <v>78</v>
      </c>
      <c r="L1002" s="3" t="s">
        <v>137</v>
      </c>
      <c r="M1002" s="3" t="s">
        <v>138</v>
      </c>
      <c r="N1002" s="3" t="s">
        <v>139</v>
      </c>
      <c r="O1002" s="3" t="s">
        <v>82</v>
      </c>
      <c r="P1002" s="3" t="str">
        <f>"1162957626                    "</f>
        <v xml:space="preserve">1162957626                    </v>
      </c>
      <c r="Q1002" s="3">
        <v>0</v>
      </c>
      <c r="R1002" s="3">
        <v>0</v>
      </c>
      <c r="S1002" s="3">
        <v>0</v>
      </c>
      <c r="T1002" s="3">
        <v>0</v>
      </c>
      <c r="U1002" s="3">
        <v>0</v>
      </c>
      <c r="V1002" s="3">
        <v>0</v>
      </c>
      <c r="W1002" s="3">
        <v>0</v>
      </c>
      <c r="X1002" s="3">
        <v>0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0</v>
      </c>
      <c r="AK1002" s="3">
        <v>0</v>
      </c>
      <c r="AL1002" s="3">
        <v>0</v>
      </c>
      <c r="AM1002" s="3">
        <v>0</v>
      </c>
      <c r="AN1002" s="3">
        <v>0</v>
      </c>
      <c r="AO1002" s="3">
        <v>0</v>
      </c>
      <c r="AP1002" s="3">
        <v>0</v>
      </c>
      <c r="AQ1002" s="3">
        <v>29.54</v>
      </c>
      <c r="AR1002" s="3">
        <v>0</v>
      </c>
      <c r="AS1002" s="3">
        <v>0</v>
      </c>
      <c r="AT1002" s="3">
        <v>0</v>
      </c>
      <c r="AU1002" s="3">
        <v>0</v>
      </c>
      <c r="AV1002" s="3">
        <v>0</v>
      </c>
      <c r="AW1002" s="3">
        <v>0</v>
      </c>
      <c r="AX1002" s="3"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v>0</v>
      </c>
      <c r="BD1002" s="3">
        <v>0</v>
      </c>
      <c r="BE1002" s="3">
        <v>0</v>
      </c>
      <c r="BF1002" s="3">
        <v>0</v>
      </c>
      <c r="BG1002" s="3">
        <v>0</v>
      </c>
      <c r="BH1002" s="3">
        <v>1</v>
      </c>
      <c r="BI1002" s="3">
        <v>1</v>
      </c>
      <c r="BJ1002" s="3">
        <v>0.2</v>
      </c>
      <c r="BK1002" s="3">
        <v>1</v>
      </c>
      <c r="BL1002" s="3">
        <v>75.69</v>
      </c>
      <c r="BM1002" s="3">
        <v>11.35</v>
      </c>
      <c r="BN1002" s="3">
        <v>87.04</v>
      </c>
      <c r="BO1002" s="3">
        <v>87.04</v>
      </c>
      <c r="BQ1002" s="3" t="s">
        <v>140</v>
      </c>
      <c r="BR1002" s="3" t="s">
        <v>84</v>
      </c>
      <c r="BS1002" s="4">
        <v>45250</v>
      </c>
      <c r="BT1002" s="5">
        <v>0.42430555555555555</v>
      </c>
      <c r="BU1002" s="3" t="s">
        <v>141</v>
      </c>
      <c r="BV1002" s="3" t="s">
        <v>94</v>
      </c>
      <c r="BY1002" s="3">
        <v>1200</v>
      </c>
      <c r="CA1002" s="3" t="s">
        <v>142</v>
      </c>
      <c r="CC1002" s="3" t="s">
        <v>138</v>
      </c>
      <c r="CD1002" s="3">
        <v>3201</v>
      </c>
      <c r="CE1002" s="3" t="s">
        <v>90</v>
      </c>
      <c r="CF1002" s="4">
        <v>45251</v>
      </c>
      <c r="CI1002" s="3">
        <v>1</v>
      </c>
      <c r="CJ1002" s="3">
        <v>1</v>
      </c>
      <c r="CK1002" s="3">
        <v>21</v>
      </c>
      <c r="CL1002" s="3" t="s">
        <v>86</v>
      </c>
    </row>
    <row r="1003" spans="1:90" x14ac:dyDescent="0.3">
      <c r="A1003" s="3" t="s">
        <v>72</v>
      </c>
      <c r="B1003" s="3" t="s">
        <v>73</v>
      </c>
      <c r="C1003" s="3" t="s">
        <v>74</v>
      </c>
      <c r="E1003" s="3" t="str">
        <f>"080055933554"</f>
        <v>080055933554</v>
      </c>
      <c r="F1003" s="4">
        <v>45247</v>
      </c>
      <c r="G1003" s="3">
        <v>202408</v>
      </c>
      <c r="H1003" s="3" t="s">
        <v>75</v>
      </c>
      <c r="I1003" s="3" t="s">
        <v>76</v>
      </c>
      <c r="J1003" s="3" t="s">
        <v>77</v>
      </c>
      <c r="K1003" s="3" t="s">
        <v>78</v>
      </c>
      <c r="L1003" s="3" t="s">
        <v>280</v>
      </c>
      <c r="M1003" s="3" t="s">
        <v>281</v>
      </c>
      <c r="N1003" s="3" t="s">
        <v>282</v>
      </c>
      <c r="O1003" s="3" t="s">
        <v>82</v>
      </c>
      <c r="P1003" s="3" t="str">
        <f>"1162957539                    "</f>
        <v xml:space="preserve">1162957539                    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134.76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1</v>
      </c>
      <c r="BI1003" s="3">
        <v>5</v>
      </c>
      <c r="BJ1003" s="3">
        <v>1.8</v>
      </c>
      <c r="BK1003" s="3">
        <v>5</v>
      </c>
      <c r="BL1003" s="3">
        <v>345.32</v>
      </c>
      <c r="BM1003" s="3">
        <v>51.8</v>
      </c>
      <c r="BN1003" s="3">
        <v>397.12</v>
      </c>
      <c r="BO1003" s="3">
        <v>397.12</v>
      </c>
      <c r="BQ1003" s="3" t="s">
        <v>283</v>
      </c>
      <c r="BR1003" s="3" t="s">
        <v>84</v>
      </c>
      <c r="BS1003" s="4">
        <v>45250</v>
      </c>
      <c r="BT1003" s="5">
        <v>0.49305555555555558</v>
      </c>
      <c r="BU1003" s="3" t="s">
        <v>1739</v>
      </c>
      <c r="BV1003" s="3" t="s">
        <v>94</v>
      </c>
      <c r="BY1003" s="3">
        <v>8816</v>
      </c>
      <c r="CA1003" s="3" t="s">
        <v>285</v>
      </c>
      <c r="CC1003" s="3" t="s">
        <v>281</v>
      </c>
      <c r="CD1003" s="3">
        <v>7130</v>
      </c>
      <c r="CE1003" s="3" t="s">
        <v>90</v>
      </c>
      <c r="CF1003" s="4">
        <v>45251</v>
      </c>
      <c r="CI1003" s="3">
        <v>1</v>
      </c>
      <c r="CJ1003" s="3">
        <v>1</v>
      </c>
      <c r="CK1003" s="3">
        <v>23</v>
      </c>
      <c r="CL1003" s="3" t="s">
        <v>86</v>
      </c>
    </row>
    <row r="1004" spans="1:90" x14ac:dyDescent="0.3">
      <c r="A1004" s="3" t="s">
        <v>72</v>
      </c>
      <c r="B1004" s="3" t="s">
        <v>73</v>
      </c>
      <c r="C1004" s="3" t="s">
        <v>74</v>
      </c>
      <c r="E1004" s="3" t="str">
        <f>"080055932013"</f>
        <v>080055932013</v>
      </c>
      <c r="F1004" s="4">
        <v>45247</v>
      </c>
      <c r="G1004" s="3">
        <v>202408</v>
      </c>
      <c r="H1004" s="3" t="s">
        <v>75</v>
      </c>
      <c r="I1004" s="3" t="s">
        <v>76</v>
      </c>
      <c r="J1004" s="3" t="s">
        <v>77</v>
      </c>
      <c r="K1004" s="3" t="s">
        <v>78</v>
      </c>
      <c r="L1004" s="3" t="s">
        <v>256</v>
      </c>
      <c r="M1004" s="3" t="s">
        <v>257</v>
      </c>
      <c r="N1004" s="3" t="s">
        <v>258</v>
      </c>
      <c r="O1004" s="3" t="s">
        <v>82</v>
      </c>
      <c r="P1004" s="3" t="str">
        <f>"1162957695                    "</f>
        <v xml:space="preserve">1162957695                    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29.54</v>
      </c>
      <c r="AR1004" s="3">
        <v>0</v>
      </c>
      <c r="AS1004" s="3">
        <v>0</v>
      </c>
      <c r="AT1004" s="3">
        <v>0</v>
      </c>
      <c r="AU1004" s="3">
        <v>0</v>
      </c>
      <c r="AV1004" s="3">
        <v>0</v>
      </c>
      <c r="AW1004" s="3">
        <v>0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1</v>
      </c>
      <c r="BI1004" s="3">
        <v>1</v>
      </c>
      <c r="BJ1004" s="3">
        <v>0.2</v>
      </c>
      <c r="BK1004" s="3">
        <v>1</v>
      </c>
      <c r="BL1004" s="3">
        <v>75.69</v>
      </c>
      <c r="BM1004" s="3">
        <v>11.35</v>
      </c>
      <c r="BN1004" s="3">
        <v>87.04</v>
      </c>
      <c r="BO1004" s="3">
        <v>87.04</v>
      </c>
      <c r="BQ1004" s="3" t="s">
        <v>259</v>
      </c>
      <c r="BR1004" s="3" t="s">
        <v>84</v>
      </c>
      <c r="BS1004" s="4">
        <v>45251</v>
      </c>
      <c r="BT1004" s="5">
        <v>0.34027777777777773</v>
      </c>
      <c r="BU1004" s="3" t="s">
        <v>743</v>
      </c>
      <c r="BV1004" s="3" t="s">
        <v>86</v>
      </c>
      <c r="BW1004" s="3" t="s">
        <v>591</v>
      </c>
      <c r="BX1004" s="3" t="s">
        <v>1668</v>
      </c>
      <c r="BY1004" s="3">
        <v>1200</v>
      </c>
      <c r="CA1004" s="3" t="s">
        <v>723</v>
      </c>
      <c r="CC1004" s="3" t="s">
        <v>257</v>
      </c>
      <c r="CD1004" s="3">
        <v>6230</v>
      </c>
      <c r="CE1004" s="3" t="s">
        <v>90</v>
      </c>
      <c r="CF1004" s="4">
        <v>45251</v>
      </c>
      <c r="CI1004" s="3">
        <v>1</v>
      </c>
      <c r="CJ1004" s="3">
        <v>2</v>
      </c>
      <c r="CK1004" s="3">
        <v>21</v>
      </c>
      <c r="CL1004" s="3" t="s">
        <v>86</v>
      </c>
    </row>
    <row r="1005" spans="1:90" x14ac:dyDescent="0.3">
      <c r="A1005" s="3" t="s">
        <v>72</v>
      </c>
      <c r="B1005" s="3" t="s">
        <v>73</v>
      </c>
      <c r="C1005" s="3" t="s">
        <v>74</v>
      </c>
      <c r="E1005" s="3" t="str">
        <f>"080055932031"</f>
        <v>080055932031</v>
      </c>
      <c r="F1005" s="4">
        <v>45247</v>
      </c>
      <c r="G1005" s="3">
        <v>202408</v>
      </c>
      <c r="H1005" s="3" t="s">
        <v>75</v>
      </c>
      <c r="I1005" s="3" t="s">
        <v>76</v>
      </c>
      <c r="J1005" s="3" t="s">
        <v>77</v>
      </c>
      <c r="K1005" s="3" t="s">
        <v>78</v>
      </c>
      <c r="L1005" s="3" t="s">
        <v>147</v>
      </c>
      <c r="M1005" s="3" t="s">
        <v>148</v>
      </c>
      <c r="N1005" s="3" t="s">
        <v>1772</v>
      </c>
      <c r="O1005" s="3" t="s">
        <v>82</v>
      </c>
      <c r="P1005" s="3" t="str">
        <f>"1162957584                    "</f>
        <v xml:space="preserve">1162957584                    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0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29.54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1</v>
      </c>
      <c r="BI1005" s="3">
        <v>1</v>
      </c>
      <c r="BJ1005" s="3">
        <v>0.2</v>
      </c>
      <c r="BK1005" s="3">
        <v>1</v>
      </c>
      <c r="BL1005" s="3">
        <v>75.69</v>
      </c>
      <c r="BM1005" s="3">
        <v>11.35</v>
      </c>
      <c r="BN1005" s="3">
        <v>87.04</v>
      </c>
      <c r="BO1005" s="3">
        <v>87.04</v>
      </c>
      <c r="BQ1005" s="3" t="s">
        <v>1773</v>
      </c>
      <c r="BR1005" s="3" t="s">
        <v>84</v>
      </c>
      <c r="BS1005" s="4">
        <v>45250</v>
      </c>
      <c r="BT1005" s="5">
        <v>0.41597222222222219</v>
      </c>
      <c r="BU1005" s="3" t="s">
        <v>1774</v>
      </c>
      <c r="BV1005" s="3" t="s">
        <v>94</v>
      </c>
      <c r="BY1005" s="3">
        <v>1200</v>
      </c>
      <c r="CA1005" s="3" t="s">
        <v>633</v>
      </c>
      <c r="CC1005" s="3" t="s">
        <v>148</v>
      </c>
      <c r="CD1005" s="3">
        <v>200</v>
      </c>
      <c r="CE1005" s="3" t="s">
        <v>90</v>
      </c>
      <c r="CF1005" s="4">
        <v>45251</v>
      </c>
      <c r="CI1005" s="3">
        <v>1</v>
      </c>
      <c r="CJ1005" s="3">
        <v>1</v>
      </c>
      <c r="CK1005" s="3">
        <v>21</v>
      </c>
      <c r="CL1005" s="3" t="s">
        <v>86</v>
      </c>
    </row>
    <row r="1006" spans="1:90" x14ac:dyDescent="0.3">
      <c r="A1006" s="3" t="s">
        <v>72</v>
      </c>
      <c r="B1006" s="3" t="s">
        <v>73</v>
      </c>
      <c r="C1006" s="3" t="s">
        <v>74</v>
      </c>
      <c r="E1006" s="3" t="str">
        <f>"080055936034"</f>
        <v>080055936034</v>
      </c>
      <c r="F1006" s="4">
        <v>45247</v>
      </c>
      <c r="G1006" s="3">
        <v>202408</v>
      </c>
      <c r="H1006" s="3" t="s">
        <v>75</v>
      </c>
      <c r="I1006" s="3" t="s">
        <v>76</v>
      </c>
      <c r="J1006" s="3" t="s">
        <v>77</v>
      </c>
      <c r="K1006" s="3" t="s">
        <v>78</v>
      </c>
      <c r="L1006" s="3" t="s">
        <v>187</v>
      </c>
      <c r="M1006" s="3" t="s">
        <v>188</v>
      </c>
      <c r="N1006" s="3" t="s">
        <v>343</v>
      </c>
      <c r="O1006" s="3" t="s">
        <v>82</v>
      </c>
      <c r="P1006" s="3" t="str">
        <f>"1162957703                    "</f>
        <v xml:space="preserve">1162957703                    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29.54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1</v>
      </c>
      <c r="BI1006" s="3">
        <v>2</v>
      </c>
      <c r="BJ1006" s="3">
        <v>0.6</v>
      </c>
      <c r="BK1006" s="3">
        <v>2</v>
      </c>
      <c r="BL1006" s="3">
        <v>75.69</v>
      </c>
      <c r="BM1006" s="3">
        <v>11.35</v>
      </c>
      <c r="BN1006" s="3">
        <v>87.04</v>
      </c>
      <c r="BO1006" s="3">
        <v>87.04</v>
      </c>
      <c r="BQ1006" s="3" t="s">
        <v>344</v>
      </c>
      <c r="BR1006" s="3" t="s">
        <v>84</v>
      </c>
      <c r="BS1006" s="4">
        <v>45250</v>
      </c>
      <c r="BT1006" s="5">
        <v>0.41041666666666665</v>
      </c>
      <c r="BU1006" s="3" t="s">
        <v>1775</v>
      </c>
      <c r="BV1006" s="3" t="s">
        <v>94</v>
      </c>
      <c r="BY1006" s="3">
        <v>3024</v>
      </c>
      <c r="CA1006" s="3" t="s">
        <v>331</v>
      </c>
      <c r="CC1006" s="3" t="s">
        <v>188</v>
      </c>
      <c r="CD1006" s="3">
        <v>3600</v>
      </c>
      <c r="CE1006" s="3" t="s">
        <v>90</v>
      </c>
      <c r="CF1006" s="4">
        <v>45251</v>
      </c>
      <c r="CI1006" s="3">
        <v>1</v>
      </c>
      <c r="CJ1006" s="3">
        <v>1</v>
      </c>
      <c r="CK1006" s="3">
        <v>21</v>
      </c>
      <c r="CL1006" s="3" t="s">
        <v>86</v>
      </c>
    </row>
    <row r="1007" spans="1:90" x14ac:dyDescent="0.3">
      <c r="A1007" s="3" t="s">
        <v>72</v>
      </c>
      <c r="B1007" s="3" t="s">
        <v>73</v>
      </c>
      <c r="C1007" s="3" t="s">
        <v>74</v>
      </c>
      <c r="E1007" s="3" t="str">
        <f>"080055933556"</f>
        <v>080055933556</v>
      </c>
      <c r="F1007" s="4">
        <v>45247</v>
      </c>
      <c r="G1007" s="3">
        <v>202408</v>
      </c>
      <c r="H1007" s="3" t="s">
        <v>75</v>
      </c>
      <c r="I1007" s="3" t="s">
        <v>76</v>
      </c>
      <c r="J1007" s="3" t="s">
        <v>77</v>
      </c>
      <c r="K1007" s="3" t="s">
        <v>78</v>
      </c>
      <c r="L1007" s="3" t="s">
        <v>126</v>
      </c>
      <c r="M1007" s="3" t="s">
        <v>127</v>
      </c>
      <c r="N1007" s="3" t="s">
        <v>1776</v>
      </c>
      <c r="O1007" s="3" t="s">
        <v>82</v>
      </c>
      <c r="P1007" s="3" t="str">
        <f>"1162957528                    "</f>
        <v xml:space="preserve">1162957528                    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0</v>
      </c>
      <c r="AK1007" s="3">
        <v>0</v>
      </c>
      <c r="AL1007" s="3">
        <v>0</v>
      </c>
      <c r="AM1007" s="3">
        <v>0</v>
      </c>
      <c r="AN1007" s="3">
        <v>0</v>
      </c>
      <c r="AO1007" s="3">
        <v>0</v>
      </c>
      <c r="AP1007" s="3">
        <v>0</v>
      </c>
      <c r="AQ1007" s="3">
        <v>41.54</v>
      </c>
      <c r="AR1007" s="3">
        <v>0</v>
      </c>
      <c r="AS1007" s="3">
        <v>0</v>
      </c>
      <c r="AT1007" s="3">
        <v>0</v>
      </c>
      <c r="AU1007" s="3">
        <v>0</v>
      </c>
      <c r="AV1007" s="3">
        <v>0</v>
      </c>
      <c r="AW1007" s="3">
        <v>0</v>
      </c>
      <c r="AX1007" s="3">
        <v>0</v>
      </c>
      <c r="AY1007" s="3">
        <v>0</v>
      </c>
      <c r="AZ1007" s="3">
        <v>0</v>
      </c>
      <c r="BA1007" s="3">
        <v>0</v>
      </c>
      <c r="BB1007" s="3">
        <v>0</v>
      </c>
      <c r="BC1007" s="3">
        <v>0</v>
      </c>
      <c r="BD1007" s="3">
        <v>0</v>
      </c>
      <c r="BE1007" s="3">
        <v>0</v>
      </c>
      <c r="BF1007" s="3">
        <v>0</v>
      </c>
      <c r="BG1007" s="3">
        <v>0</v>
      </c>
      <c r="BH1007" s="3">
        <v>1</v>
      </c>
      <c r="BI1007" s="3">
        <v>1</v>
      </c>
      <c r="BJ1007" s="3">
        <v>0.2</v>
      </c>
      <c r="BK1007" s="3">
        <v>1</v>
      </c>
      <c r="BL1007" s="3">
        <v>106.45</v>
      </c>
      <c r="BM1007" s="3">
        <v>15.97</v>
      </c>
      <c r="BN1007" s="3">
        <v>122.42</v>
      </c>
      <c r="BO1007" s="3">
        <v>122.42</v>
      </c>
      <c r="BQ1007" s="3" t="s">
        <v>1777</v>
      </c>
      <c r="BR1007" s="3" t="s">
        <v>84</v>
      </c>
      <c r="BS1007" s="4">
        <v>45250</v>
      </c>
      <c r="BT1007" s="5">
        <v>0.52152777777777781</v>
      </c>
      <c r="BU1007" s="3" t="s">
        <v>1778</v>
      </c>
      <c r="BV1007" s="3" t="s">
        <v>94</v>
      </c>
      <c r="BY1007" s="3">
        <v>1200</v>
      </c>
      <c r="CA1007" s="3" t="s">
        <v>972</v>
      </c>
      <c r="CC1007" s="3" t="s">
        <v>127</v>
      </c>
      <c r="CD1007" s="3">
        <v>1739</v>
      </c>
      <c r="CE1007" s="3" t="s">
        <v>90</v>
      </c>
      <c r="CF1007" s="4">
        <v>45251</v>
      </c>
      <c r="CI1007" s="3">
        <v>1</v>
      </c>
      <c r="CJ1007" s="3">
        <v>1</v>
      </c>
      <c r="CK1007" s="3">
        <v>24</v>
      </c>
      <c r="CL1007" s="3" t="s">
        <v>86</v>
      </c>
    </row>
    <row r="1008" spans="1:90" x14ac:dyDescent="0.3">
      <c r="A1008" s="3" t="s">
        <v>72</v>
      </c>
      <c r="B1008" s="3" t="s">
        <v>73</v>
      </c>
      <c r="C1008" s="3" t="s">
        <v>74</v>
      </c>
      <c r="E1008" s="3" t="str">
        <f>"080055933568"</f>
        <v>080055933568</v>
      </c>
      <c r="F1008" s="4">
        <v>45247</v>
      </c>
      <c r="G1008" s="3">
        <v>202408</v>
      </c>
      <c r="H1008" s="3" t="s">
        <v>75</v>
      </c>
      <c r="I1008" s="3" t="s">
        <v>76</v>
      </c>
      <c r="J1008" s="3" t="s">
        <v>77</v>
      </c>
      <c r="K1008" s="3" t="s">
        <v>78</v>
      </c>
      <c r="L1008" s="3" t="s">
        <v>79</v>
      </c>
      <c r="M1008" s="3" t="s">
        <v>80</v>
      </c>
      <c r="N1008" s="3" t="s">
        <v>112</v>
      </c>
      <c r="O1008" s="3" t="s">
        <v>82</v>
      </c>
      <c r="P1008" s="3" t="str">
        <f>"1162957562                    "</f>
        <v xml:space="preserve">1162957562                    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0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29.54</v>
      </c>
      <c r="AR1008" s="3">
        <v>0</v>
      </c>
      <c r="AS1008" s="3">
        <v>0</v>
      </c>
      <c r="AT1008" s="3">
        <v>0</v>
      </c>
      <c r="AU1008" s="3">
        <v>0</v>
      </c>
      <c r="AV1008" s="3">
        <v>0</v>
      </c>
      <c r="AW1008" s="3">
        <v>0</v>
      </c>
      <c r="AX1008" s="3">
        <v>0</v>
      </c>
      <c r="AY1008" s="3">
        <v>0</v>
      </c>
      <c r="AZ1008" s="3">
        <v>0</v>
      </c>
      <c r="BA1008" s="3">
        <v>0</v>
      </c>
      <c r="BB1008" s="3">
        <v>0</v>
      </c>
      <c r="BC1008" s="3">
        <v>0</v>
      </c>
      <c r="BD1008" s="3">
        <v>0</v>
      </c>
      <c r="BE1008" s="3">
        <v>0</v>
      </c>
      <c r="BF1008" s="3">
        <v>0</v>
      </c>
      <c r="BG1008" s="3">
        <v>0</v>
      </c>
      <c r="BH1008" s="3">
        <v>1</v>
      </c>
      <c r="BI1008" s="3">
        <v>1</v>
      </c>
      <c r="BJ1008" s="3">
        <v>0.2</v>
      </c>
      <c r="BK1008" s="3">
        <v>1</v>
      </c>
      <c r="BL1008" s="3">
        <v>75.69</v>
      </c>
      <c r="BM1008" s="3">
        <v>11.35</v>
      </c>
      <c r="BN1008" s="3">
        <v>87.04</v>
      </c>
      <c r="BO1008" s="3">
        <v>87.04</v>
      </c>
      <c r="BQ1008" s="3" t="s">
        <v>113</v>
      </c>
      <c r="BR1008" s="3" t="s">
        <v>84</v>
      </c>
      <c r="BS1008" s="4">
        <v>45250</v>
      </c>
      <c r="BT1008" s="5">
        <v>0.41666666666666669</v>
      </c>
      <c r="BU1008" s="3" t="s">
        <v>1703</v>
      </c>
      <c r="BV1008" s="3" t="s">
        <v>94</v>
      </c>
      <c r="BY1008" s="3">
        <v>1200</v>
      </c>
      <c r="CA1008" s="3" t="s">
        <v>136</v>
      </c>
      <c r="CC1008" s="3" t="s">
        <v>80</v>
      </c>
      <c r="CD1008" s="3">
        <v>7441</v>
      </c>
      <c r="CE1008" s="3" t="s">
        <v>90</v>
      </c>
      <c r="CF1008" s="4">
        <v>45251</v>
      </c>
      <c r="CI1008" s="3">
        <v>1</v>
      </c>
      <c r="CJ1008" s="3">
        <v>1</v>
      </c>
      <c r="CK1008" s="3">
        <v>21</v>
      </c>
      <c r="CL1008" s="3" t="s">
        <v>86</v>
      </c>
    </row>
    <row r="1009" spans="1:90" x14ac:dyDescent="0.3">
      <c r="A1009" s="3" t="s">
        <v>72</v>
      </c>
      <c r="B1009" s="3" t="s">
        <v>73</v>
      </c>
      <c r="C1009" s="3" t="s">
        <v>74</v>
      </c>
      <c r="E1009" s="3" t="str">
        <f>"080055933569"</f>
        <v>080055933569</v>
      </c>
      <c r="F1009" s="4">
        <v>45247</v>
      </c>
      <c r="G1009" s="3">
        <v>202408</v>
      </c>
      <c r="H1009" s="3" t="s">
        <v>75</v>
      </c>
      <c r="I1009" s="3" t="s">
        <v>76</v>
      </c>
      <c r="J1009" s="3" t="s">
        <v>77</v>
      </c>
      <c r="K1009" s="3" t="s">
        <v>78</v>
      </c>
      <c r="L1009" s="3" t="s">
        <v>221</v>
      </c>
      <c r="M1009" s="3" t="s">
        <v>222</v>
      </c>
      <c r="N1009" s="3" t="s">
        <v>223</v>
      </c>
      <c r="O1009" s="3" t="s">
        <v>82</v>
      </c>
      <c r="P1009" s="3" t="str">
        <f>"1162957592                    "</f>
        <v xml:space="preserve">1162957592                    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23.07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0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1</v>
      </c>
      <c r="BI1009" s="3">
        <v>7</v>
      </c>
      <c r="BJ1009" s="3">
        <v>1.7</v>
      </c>
      <c r="BK1009" s="3">
        <v>7</v>
      </c>
      <c r="BL1009" s="3">
        <v>59.12</v>
      </c>
      <c r="BM1009" s="3">
        <v>8.8699999999999992</v>
      </c>
      <c r="BN1009" s="3">
        <v>67.989999999999995</v>
      </c>
      <c r="BO1009" s="3">
        <v>67.989999999999995</v>
      </c>
      <c r="BQ1009" s="3" t="s">
        <v>224</v>
      </c>
      <c r="BR1009" s="3" t="s">
        <v>84</v>
      </c>
      <c r="BS1009" s="4">
        <v>45250</v>
      </c>
      <c r="BT1009" s="5">
        <v>0.34027777777777773</v>
      </c>
      <c r="BU1009" s="3" t="s">
        <v>1779</v>
      </c>
      <c r="BV1009" s="3" t="s">
        <v>94</v>
      </c>
      <c r="BY1009" s="3">
        <v>8550</v>
      </c>
      <c r="CA1009" s="3" t="s">
        <v>399</v>
      </c>
      <c r="CC1009" s="3" t="s">
        <v>222</v>
      </c>
      <c r="CD1009" s="3">
        <v>1459</v>
      </c>
      <c r="CE1009" s="3" t="s">
        <v>90</v>
      </c>
      <c r="CF1009" s="4">
        <v>45251</v>
      </c>
      <c r="CI1009" s="3">
        <v>1</v>
      </c>
      <c r="CJ1009" s="3">
        <v>1</v>
      </c>
      <c r="CK1009" s="3">
        <v>22</v>
      </c>
      <c r="CL1009" s="3" t="s">
        <v>86</v>
      </c>
    </row>
    <row r="1010" spans="1:90" x14ac:dyDescent="0.3">
      <c r="A1010" s="3" t="s">
        <v>72</v>
      </c>
      <c r="B1010" s="3" t="s">
        <v>73</v>
      </c>
      <c r="C1010" s="3" t="s">
        <v>74</v>
      </c>
      <c r="E1010" s="3" t="str">
        <f>"080055933588"</f>
        <v>080055933588</v>
      </c>
      <c r="F1010" s="4">
        <v>45247</v>
      </c>
      <c r="G1010" s="3">
        <v>202408</v>
      </c>
      <c r="H1010" s="3" t="s">
        <v>75</v>
      </c>
      <c r="I1010" s="3" t="s">
        <v>76</v>
      </c>
      <c r="J1010" s="3" t="s">
        <v>77</v>
      </c>
      <c r="K1010" s="3" t="s">
        <v>78</v>
      </c>
      <c r="L1010" s="3" t="s">
        <v>221</v>
      </c>
      <c r="M1010" s="3" t="s">
        <v>222</v>
      </c>
      <c r="N1010" s="3" t="s">
        <v>396</v>
      </c>
      <c r="O1010" s="3" t="s">
        <v>82</v>
      </c>
      <c r="P1010" s="3" t="str">
        <f>"1162957527                    "</f>
        <v xml:space="preserve">1162957527                    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0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23.07</v>
      </c>
      <c r="AR1010" s="3">
        <v>0</v>
      </c>
      <c r="AS1010" s="3">
        <v>0</v>
      </c>
      <c r="AT1010" s="3">
        <v>0</v>
      </c>
      <c r="AU1010" s="3">
        <v>0</v>
      </c>
      <c r="AV1010" s="3">
        <v>0</v>
      </c>
      <c r="AW1010" s="3">
        <v>0</v>
      </c>
      <c r="AX1010" s="3">
        <v>0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0</v>
      </c>
      <c r="BF1010" s="3">
        <v>0</v>
      </c>
      <c r="BG1010" s="3">
        <v>0</v>
      </c>
      <c r="BH1010" s="3">
        <v>1</v>
      </c>
      <c r="BI1010" s="3">
        <v>1</v>
      </c>
      <c r="BJ1010" s="3">
        <v>0.2</v>
      </c>
      <c r="BK1010" s="3">
        <v>1</v>
      </c>
      <c r="BL1010" s="3">
        <v>59.12</v>
      </c>
      <c r="BM1010" s="3">
        <v>8.8699999999999992</v>
      </c>
      <c r="BN1010" s="3">
        <v>67.989999999999995</v>
      </c>
      <c r="BO1010" s="3">
        <v>67.989999999999995</v>
      </c>
      <c r="BQ1010" s="3" t="s">
        <v>397</v>
      </c>
      <c r="BR1010" s="3" t="s">
        <v>84</v>
      </c>
      <c r="BS1010" s="4">
        <v>45250</v>
      </c>
      <c r="BT1010" s="5">
        <v>0.32222222222222224</v>
      </c>
      <c r="BU1010" s="3" t="s">
        <v>1780</v>
      </c>
      <c r="BV1010" s="3" t="s">
        <v>94</v>
      </c>
      <c r="BY1010" s="3">
        <v>1200</v>
      </c>
      <c r="CA1010" s="3" t="s">
        <v>399</v>
      </c>
      <c r="CC1010" s="3" t="s">
        <v>222</v>
      </c>
      <c r="CD1010" s="3">
        <v>1459</v>
      </c>
      <c r="CE1010" s="3" t="s">
        <v>90</v>
      </c>
      <c r="CF1010" s="4">
        <v>45251</v>
      </c>
      <c r="CI1010" s="3">
        <v>1</v>
      </c>
      <c r="CJ1010" s="3">
        <v>1</v>
      </c>
      <c r="CK1010" s="3">
        <v>22</v>
      </c>
      <c r="CL1010" s="3" t="s">
        <v>86</v>
      </c>
    </row>
    <row r="1011" spans="1:90" x14ac:dyDescent="0.3">
      <c r="A1011" s="3" t="s">
        <v>72</v>
      </c>
      <c r="B1011" s="3" t="s">
        <v>73</v>
      </c>
      <c r="C1011" s="3" t="s">
        <v>74</v>
      </c>
      <c r="E1011" s="3" t="str">
        <f>"080055936042"</f>
        <v>080055936042</v>
      </c>
      <c r="F1011" s="4">
        <v>45247</v>
      </c>
      <c r="G1011" s="3">
        <v>202408</v>
      </c>
      <c r="H1011" s="3" t="s">
        <v>75</v>
      </c>
      <c r="I1011" s="3" t="s">
        <v>76</v>
      </c>
      <c r="J1011" s="3" t="s">
        <v>77</v>
      </c>
      <c r="K1011" s="3" t="s">
        <v>78</v>
      </c>
      <c r="L1011" s="3" t="s">
        <v>1781</v>
      </c>
      <c r="M1011" s="3" t="s">
        <v>1782</v>
      </c>
      <c r="N1011" s="3" t="s">
        <v>1783</v>
      </c>
      <c r="O1011" s="3" t="s">
        <v>82</v>
      </c>
      <c r="P1011" s="3" t="str">
        <f>"1162957832                    "</f>
        <v xml:space="preserve">1162957832                    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0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57.23</v>
      </c>
      <c r="AR1011" s="3">
        <v>0</v>
      </c>
      <c r="AS1011" s="3">
        <v>0</v>
      </c>
      <c r="AT1011" s="3">
        <v>0</v>
      </c>
      <c r="AU1011" s="3">
        <v>0</v>
      </c>
      <c r="AV1011" s="3">
        <v>0</v>
      </c>
      <c r="AW1011" s="3">
        <v>0</v>
      </c>
      <c r="AX1011" s="3">
        <v>0</v>
      </c>
      <c r="AY1011" s="3">
        <v>0</v>
      </c>
      <c r="AZ1011" s="3">
        <v>0</v>
      </c>
      <c r="BA1011" s="3">
        <v>0</v>
      </c>
      <c r="BB1011" s="3">
        <v>0</v>
      </c>
      <c r="BC1011" s="3">
        <v>0</v>
      </c>
      <c r="BD1011" s="3">
        <v>0</v>
      </c>
      <c r="BE1011" s="3">
        <v>0</v>
      </c>
      <c r="BF1011" s="3">
        <v>0</v>
      </c>
      <c r="BG1011" s="3">
        <v>0</v>
      </c>
      <c r="BH1011" s="3">
        <v>1</v>
      </c>
      <c r="BI1011" s="3">
        <v>1</v>
      </c>
      <c r="BJ1011" s="3">
        <v>0.2</v>
      </c>
      <c r="BK1011" s="3">
        <v>1</v>
      </c>
      <c r="BL1011" s="3">
        <v>146.65</v>
      </c>
      <c r="BM1011" s="3">
        <v>22</v>
      </c>
      <c r="BN1011" s="3">
        <v>168.65</v>
      </c>
      <c r="BO1011" s="3">
        <v>168.65</v>
      </c>
      <c r="BQ1011" s="3" t="s">
        <v>1784</v>
      </c>
      <c r="BR1011" s="3" t="s">
        <v>84</v>
      </c>
      <c r="BS1011" s="4">
        <v>45250</v>
      </c>
      <c r="BT1011" s="5">
        <v>0.39374999999999999</v>
      </c>
      <c r="BU1011" s="3" t="s">
        <v>1785</v>
      </c>
      <c r="BV1011" s="3" t="s">
        <v>94</v>
      </c>
      <c r="BY1011" s="3">
        <v>1200</v>
      </c>
      <c r="CA1011" s="3" t="s">
        <v>1786</v>
      </c>
      <c r="CC1011" s="3" t="s">
        <v>1782</v>
      </c>
      <c r="CD1011" s="3">
        <v>2954</v>
      </c>
      <c r="CE1011" s="3" t="s">
        <v>90</v>
      </c>
      <c r="CF1011" s="4">
        <v>45251</v>
      </c>
      <c r="CI1011" s="3">
        <v>1</v>
      </c>
      <c r="CJ1011" s="3">
        <v>1</v>
      </c>
      <c r="CK1011" s="3">
        <v>23</v>
      </c>
      <c r="CL1011" s="3" t="s">
        <v>86</v>
      </c>
    </row>
    <row r="1012" spans="1:90" x14ac:dyDescent="0.3">
      <c r="A1012" s="3" t="s">
        <v>72</v>
      </c>
      <c r="B1012" s="3" t="s">
        <v>73</v>
      </c>
      <c r="C1012" s="3" t="s">
        <v>74</v>
      </c>
      <c r="E1012" s="3" t="str">
        <f>"080055933596"</f>
        <v>080055933596</v>
      </c>
      <c r="F1012" s="4">
        <v>45247</v>
      </c>
      <c r="G1012" s="3">
        <v>202408</v>
      </c>
      <c r="H1012" s="3" t="s">
        <v>75</v>
      </c>
      <c r="I1012" s="3" t="s">
        <v>76</v>
      </c>
      <c r="J1012" s="3" t="s">
        <v>77</v>
      </c>
      <c r="K1012" s="3" t="s">
        <v>78</v>
      </c>
      <c r="L1012" s="3" t="s">
        <v>221</v>
      </c>
      <c r="M1012" s="3" t="s">
        <v>222</v>
      </c>
      <c r="N1012" s="3" t="s">
        <v>434</v>
      </c>
      <c r="O1012" s="3" t="s">
        <v>82</v>
      </c>
      <c r="P1012" s="3" t="str">
        <f>"1162957777                    "</f>
        <v xml:space="preserve">1162957777                    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23.07</v>
      </c>
      <c r="AR1012" s="3">
        <v>0</v>
      </c>
      <c r="AS1012" s="3">
        <v>0</v>
      </c>
      <c r="AT1012" s="3">
        <v>0</v>
      </c>
      <c r="AU1012" s="3">
        <v>0</v>
      </c>
      <c r="AV1012" s="3">
        <v>0</v>
      </c>
      <c r="AW1012" s="3">
        <v>0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1</v>
      </c>
      <c r="BI1012" s="3">
        <v>4</v>
      </c>
      <c r="BJ1012" s="3">
        <v>1.6</v>
      </c>
      <c r="BK1012" s="3">
        <v>4</v>
      </c>
      <c r="BL1012" s="3">
        <v>59.12</v>
      </c>
      <c r="BM1012" s="3">
        <v>8.8699999999999992</v>
      </c>
      <c r="BN1012" s="3">
        <v>67.989999999999995</v>
      </c>
      <c r="BO1012" s="3">
        <v>67.989999999999995</v>
      </c>
      <c r="BQ1012" s="3" t="s">
        <v>435</v>
      </c>
      <c r="BR1012" s="3" t="s">
        <v>84</v>
      </c>
      <c r="BS1012" s="4">
        <v>45250</v>
      </c>
      <c r="BT1012" s="5">
        <v>0.36319444444444443</v>
      </c>
      <c r="BU1012" s="3" t="s">
        <v>1771</v>
      </c>
      <c r="BV1012" s="3" t="s">
        <v>94</v>
      </c>
      <c r="BY1012" s="3">
        <v>7840</v>
      </c>
      <c r="CA1012" s="3" t="s">
        <v>399</v>
      </c>
      <c r="CC1012" s="3" t="s">
        <v>222</v>
      </c>
      <c r="CD1012" s="3">
        <v>1459</v>
      </c>
      <c r="CE1012" s="3" t="s">
        <v>90</v>
      </c>
      <c r="CF1012" s="4">
        <v>45251</v>
      </c>
      <c r="CI1012" s="3">
        <v>1</v>
      </c>
      <c r="CJ1012" s="3">
        <v>1</v>
      </c>
      <c r="CK1012" s="3">
        <v>22</v>
      </c>
      <c r="CL1012" s="3" t="s">
        <v>86</v>
      </c>
    </row>
    <row r="1013" spans="1:90" x14ac:dyDescent="0.3">
      <c r="A1013" s="3" t="s">
        <v>72</v>
      </c>
      <c r="B1013" s="3" t="s">
        <v>73</v>
      </c>
      <c r="C1013" s="3" t="s">
        <v>74</v>
      </c>
      <c r="E1013" s="3" t="str">
        <f>"080055931631"</f>
        <v>080055931631</v>
      </c>
      <c r="F1013" s="4">
        <v>45247</v>
      </c>
      <c r="G1013" s="3">
        <v>202408</v>
      </c>
      <c r="H1013" s="3" t="s">
        <v>75</v>
      </c>
      <c r="I1013" s="3" t="s">
        <v>76</v>
      </c>
      <c r="J1013" s="3" t="s">
        <v>77</v>
      </c>
      <c r="K1013" s="3" t="s">
        <v>78</v>
      </c>
      <c r="L1013" s="3" t="s">
        <v>221</v>
      </c>
      <c r="M1013" s="3" t="s">
        <v>222</v>
      </c>
      <c r="N1013" s="3" t="s">
        <v>761</v>
      </c>
      <c r="O1013" s="3" t="s">
        <v>82</v>
      </c>
      <c r="P1013" s="3" t="str">
        <f>"1162957494                    "</f>
        <v xml:space="preserve">1162957494                    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0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23.07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  <c r="BE1013" s="3">
        <v>0</v>
      </c>
      <c r="BF1013" s="3">
        <v>0</v>
      </c>
      <c r="BG1013" s="3">
        <v>0</v>
      </c>
      <c r="BH1013" s="3">
        <v>1</v>
      </c>
      <c r="BI1013" s="3">
        <v>1</v>
      </c>
      <c r="BJ1013" s="3">
        <v>1.1000000000000001</v>
      </c>
      <c r="BK1013" s="3">
        <v>2</v>
      </c>
      <c r="BL1013" s="3">
        <v>59.12</v>
      </c>
      <c r="BM1013" s="3">
        <v>8.8699999999999992</v>
      </c>
      <c r="BN1013" s="3">
        <v>67.989999999999995</v>
      </c>
      <c r="BO1013" s="3">
        <v>67.989999999999995</v>
      </c>
      <c r="BQ1013" s="3" t="s">
        <v>762</v>
      </c>
      <c r="BR1013" s="3" t="s">
        <v>84</v>
      </c>
      <c r="BS1013" s="4">
        <v>45250</v>
      </c>
      <c r="BT1013" s="5">
        <v>0.53125</v>
      </c>
      <c r="BU1013" s="3" t="s">
        <v>1787</v>
      </c>
      <c r="BV1013" s="3" t="s">
        <v>86</v>
      </c>
      <c r="BW1013" s="3" t="s">
        <v>503</v>
      </c>
      <c r="BX1013" s="3" t="s">
        <v>1040</v>
      </c>
      <c r="BY1013" s="3">
        <v>5320</v>
      </c>
      <c r="CA1013" s="3" t="s">
        <v>773</v>
      </c>
      <c r="CC1013" s="3" t="s">
        <v>222</v>
      </c>
      <c r="CD1013" s="3">
        <v>1459</v>
      </c>
      <c r="CE1013" s="3" t="s">
        <v>90</v>
      </c>
      <c r="CF1013" s="4">
        <v>45250</v>
      </c>
      <c r="CI1013" s="3">
        <v>1</v>
      </c>
      <c r="CJ1013" s="3">
        <v>1</v>
      </c>
      <c r="CK1013" s="3">
        <v>22</v>
      </c>
      <c r="CL1013" s="3" t="s">
        <v>86</v>
      </c>
    </row>
    <row r="1014" spans="1:90" x14ac:dyDescent="0.3">
      <c r="A1014" s="3" t="s">
        <v>72</v>
      </c>
      <c r="B1014" s="3" t="s">
        <v>73</v>
      </c>
      <c r="C1014" s="3" t="s">
        <v>74</v>
      </c>
      <c r="E1014" s="3" t="str">
        <f>"080055933618"</f>
        <v>080055933618</v>
      </c>
      <c r="F1014" s="4">
        <v>45247</v>
      </c>
      <c r="G1014" s="3">
        <v>202408</v>
      </c>
      <c r="H1014" s="3" t="s">
        <v>75</v>
      </c>
      <c r="I1014" s="3" t="s">
        <v>76</v>
      </c>
      <c r="J1014" s="3" t="s">
        <v>77</v>
      </c>
      <c r="K1014" s="3" t="s">
        <v>78</v>
      </c>
      <c r="L1014" s="3" t="s">
        <v>154</v>
      </c>
      <c r="M1014" s="3" t="s">
        <v>155</v>
      </c>
      <c r="N1014" s="3" t="s">
        <v>156</v>
      </c>
      <c r="O1014" s="3" t="s">
        <v>82</v>
      </c>
      <c r="P1014" s="3" t="str">
        <f>"1162957676                    "</f>
        <v xml:space="preserve">1162957676                    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0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23.07</v>
      </c>
      <c r="AR1014" s="3">
        <v>0</v>
      </c>
      <c r="AS1014" s="3">
        <v>0</v>
      </c>
      <c r="AT1014" s="3">
        <v>0</v>
      </c>
      <c r="AU1014" s="3">
        <v>0</v>
      </c>
      <c r="AV1014" s="3">
        <v>0</v>
      </c>
      <c r="AW1014" s="3">
        <v>0</v>
      </c>
      <c r="AX1014" s="3">
        <v>0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  <c r="BE1014" s="3">
        <v>0</v>
      </c>
      <c r="BF1014" s="3">
        <v>0</v>
      </c>
      <c r="BG1014" s="3">
        <v>0</v>
      </c>
      <c r="BH1014" s="3">
        <v>1</v>
      </c>
      <c r="BI1014" s="3">
        <v>1</v>
      </c>
      <c r="BJ1014" s="3">
        <v>1.4</v>
      </c>
      <c r="BK1014" s="3">
        <v>2</v>
      </c>
      <c r="BL1014" s="3">
        <v>59.12</v>
      </c>
      <c r="BM1014" s="3">
        <v>8.8699999999999992</v>
      </c>
      <c r="BN1014" s="3">
        <v>67.989999999999995</v>
      </c>
      <c r="BO1014" s="3">
        <v>67.989999999999995</v>
      </c>
      <c r="BQ1014" s="3" t="s">
        <v>157</v>
      </c>
      <c r="BR1014" s="3" t="s">
        <v>84</v>
      </c>
      <c r="BS1014" s="4">
        <v>45250</v>
      </c>
      <c r="BT1014" s="5">
        <v>0.375</v>
      </c>
      <c r="BU1014" s="3" t="s">
        <v>1723</v>
      </c>
      <c r="BV1014" s="3" t="s">
        <v>94</v>
      </c>
      <c r="BY1014" s="3">
        <v>7000</v>
      </c>
      <c r="CA1014" s="3" t="s">
        <v>1017</v>
      </c>
      <c r="CC1014" s="3" t="s">
        <v>155</v>
      </c>
      <c r="CD1014" s="3">
        <v>1406</v>
      </c>
      <c r="CE1014" s="3" t="s">
        <v>90</v>
      </c>
      <c r="CF1014" s="4">
        <v>45251</v>
      </c>
      <c r="CI1014" s="3">
        <v>1</v>
      </c>
      <c r="CJ1014" s="3">
        <v>1</v>
      </c>
      <c r="CK1014" s="3">
        <v>22</v>
      </c>
      <c r="CL1014" s="3" t="s">
        <v>86</v>
      </c>
    </row>
    <row r="1015" spans="1:90" x14ac:dyDescent="0.3">
      <c r="A1015" s="3" t="s">
        <v>72</v>
      </c>
      <c r="B1015" s="3" t="s">
        <v>73</v>
      </c>
      <c r="C1015" s="3" t="s">
        <v>74</v>
      </c>
      <c r="E1015" s="3" t="str">
        <f>"080055933637"</f>
        <v>080055933637</v>
      </c>
      <c r="F1015" s="4">
        <v>45247</v>
      </c>
      <c r="G1015" s="3">
        <v>202408</v>
      </c>
      <c r="H1015" s="3" t="s">
        <v>75</v>
      </c>
      <c r="I1015" s="3" t="s">
        <v>76</v>
      </c>
      <c r="J1015" s="3" t="s">
        <v>77</v>
      </c>
      <c r="K1015" s="3" t="s">
        <v>78</v>
      </c>
      <c r="L1015" s="3" t="s">
        <v>215</v>
      </c>
      <c r="M1015" s="3" t="s">
        <v>216</v>
      </c>
      <c r="N1015" s="3" t="s">
        <v>1788</v>
      </c>
      <c r="O1015" s="3" t="s">
        <v>82</v>
      </c>
      <c r="P1015" s="3" t="str">
        <f>"1162957787                    "</f>
        <v xml:space="preserve">1162957787                    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23.07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1</v>
      </c>
      <c r="BI1015" s="3">
        <v>1</v>
      </c>
      <c r="BJ1015" s="3">
        <v>1.4</v>
      </c>
      <c r="BK1015" s="3">
        <v>2</v>
      </c>
      <c r="BL1015" s="3">
        <v>59.12</v>
      </c>
      <c r="BM1015" s="3">
        <v>8.8699999999999992</v>
      </c>
      <c r="BN1015" s="3">
        <v>67.989999999999995</v>
      </c>
      <c r="BO1015" s="3">
        <v>67.989999999999995</v>
      </c>
      <c r="BQ1015" s="3" t="s">
        <v>1789</v>
      </c>
      <c r="BR1015" s="3" t="s">
        <v>84</v>
      </c>
      <c r="BS1015" s="4">
        <v>45250</v>
      </c>
      <c r="BT1015" s="5">
        <v>0.49861111111111112</v>
      </c>
      <c r="BU1015" s="3" t="s">
        <v>1093</v>
      </c>
      <c r="BV1015" s="3" t="s">
        <v>86</v>
      </c>
      <c r="BW1015" s="3" t="s">
        <v>503</v>
      </c>
      <c r="BX1015" s="3" t="s">
        <v>1003</v>
      </c>
      <c r="BY1015" s="3">
        <v>7000</v>
      </c>
      <c r="CA1015" s="3" t="s">
        <v>1170</v>
      </c>
      <c r="CC1015" s="3" t="s">
        <v>216</v>
      </c>
      <c r="CD1015" s="3">
        <v>1559</v>
      </c>
      <c r="CE1015" s="3" t="s">
        <v>90</v>
      </c>
      <c r="CF1015" s="4">
        <v>45250</v>
      </c>
      <c r="CI1015" s="3">
        <v>1</v>
      </c>
      <c r="CJ1015" s="3">
        <v>1</v>
      </c>
      <c r="CK1015" s="3">
        <v>22</v>
      </c>
      <c r="CL1015" s="3" t="s">
        <v>86</v>
      </c>
    </row>
    <row r="1016" spans="1:90" x14ac:dyDescent="0.3">
      <c r="A1016" s="3" t="s">
        <v>72</v>
      </c>
      <c r="B1016" s="3" t="s">
        <v>73</v>
      </c>
      <c r="C1016" s="3" t="s">
        <v>74</v>
      </c>
      <c r="E1016" s="3" t="str">
        <f>"080055932903"</f>
        <v>080055932903</v>
      </c>
      <c r="F1016" s="4">
        <v>45247</v>
      </c>
      <c r="G1016" s="3">
        <v>202408</v>
      </c>
      <c r="H1016" s="3" t="s">
        <v>75</v>
      </c>
      <c r="I1016" s="3" t="s">
        <v>76</v>
      </c>
      <c r="J1016" s="3" t="s">
        <v>77</v>
      </c>
      <c r="K1016" s="3" t="s">
        <v>78</v>
      </c>
      <c r="L1016" s="3" t="s">
        <v>932</v>
      </c>
      <c r="M1016" s="3" t="s">
        <v>933</v>
      </c>
      <c r="N1016" s="3" t="s">
        <v>1790</v>
      </c>
      <c r="O1016" s="3" t="s">
        <v>150</v>
      </c>
      <c r="P1016" s="3" t="str">
        <f>"1162957551                    "</f>
        <v xml:space="preserve">1162957551                    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5.57</v>
      </c>
      <c r="AH1016" s="3">
        <v>0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63.08</v>
      </c>
      <c r="AR1016" s="3">
        <v>0</v>
      </c>
      <c r="AS1016" s="3">
        <v>0</v>
      </c>
      <c r="AT1016" s="3">
        <v>0</v>
      </c>
      <c r="AU1016" s="3">
        <v>0</v>
      </c>
      <c r="AV1016" s="3">
        <v>0</v>
      </c>
      <c r="AW1016" s="3">
        <v>0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  <c r="BE1016" s="3">
        <v>0</v>
      </c>
      <c r="BF1016" s="3">
        <v>0</v>
      </c>
      <c r="BG1016" s="3">
        <v>0</v>
      </c>
      <c r="BH1016" s="3">
        <v>1</v>
      </c>
      <c r="BI1016" s="3">
        <v>11</v>
      </c>
      <c r="BJ1016" s="3">
        <v>5.7</v>
      </c>
      <c r="BK1016" s="3">
        <v>11</v>
      </c>
      <c r="BL1016" s="3">
        <v>167.22</v>
      </c>
      <c r="BM1016" s="3">
        <v>25.08</v>
      </c>
      <c r="BN1016" s="3">
        <v>192.3</v>
      </c>
      <c r="BO1016" s="3">
        <v>192.3</v>
      </c>
      <c r="BQ1016" s="3" t="s">
        <v>1791</v>
      </c>
      <c r="BR1016" s="3" t="s">
        <v>84</v>
      </c>
      <c r="BS1016" s="4">
        <v>45250</v>
      </c>
      <c r="BT1016" s="5">
        <v>0.36319444444444443</v>
      </c>
      <c r="BU1016" s="3" t="s">
        <v>1792</v>
      </c>
      <c r="BV1016" s="3" t="s">
        <v>94</v>
      </c>
      <c r="BY1016" s="3">
        <v>28275</v>
      </c>
      <c r="CA1016" s="3" t="s">
        <v>937</v>
      </c>
      <c r="CC1016" s="3" t="s">
        <v>933</v>
      </c>
      <c r="CD1016" s="3">
        <v>2200</v>
      </c>
      <c r="CE1016" s="3" t="s">
        <v>90</v>
      </c>
      <c r="CF1016" s="4">
        <v>45250</v>
      </c>
      <c r="CI1016" s="3">
        <v>1</v>
      </c>
      <c r="CJ1016" s="3">
        <v>1</v>
      </c>
      <c r="CK1016" s="3">
        <v>44</v>
      </c>
      <c r="CL1016" s="3" t="s">
        <v>86</v>
      </c>
    </row>
    <row r="1017" spans="1:90" x14ac:dyDescent="0.3">
      <c r="A1017" s="3" t="s">
        <v>72</v>
      </c>
      <c r="B1017" s="3" t="s">
        <v>73</v>
      </c>
      <c r="C1017" s="3" t="s">
        <v>74</v>
      </c>
      <c r="E1017" s="3" t="str">
        <f>"080055932913"</f>
        <v>080055932913</v>
      </c>
      <c r="F1017" s="4">
        <v>45247</v>
      </c>
      <c r="G1017" s="3">
        <v>202408</v>
      </c>
      <c r="H1017" s="3" t="s">
        <v>75</v>
      </c>
      <c r="I1017" s="3" t="s">
        <v>76</v>
      </c>
      <c r="J1017" s="3" t="s">
        <v>77</v>
      </c>
      <c r="K1017" s="3" t="s">
        <v>78</v>
      </c>
      <c r="L1017" s="3" t="s">
        <v>154</v>
      </c>
      <c r="M1017" s="3" t="s">
        <v>155</v>
      </c>
      <c r="N1017" s="3" t="s">
        <v>1793</v>
      </c>
      <c r="O1017" s="3" t="s">
        <v>82</v>
      </c>
      <c r="P1017" s="3" t="str">
        <f>"1162957751                    "</f>
        <v xml:space="preserve">1162957751                    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0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23.07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0</v>
      </c>
      <c r="BF1017" s="3">
        <v>0</v>
      </c>
      <c r="BG1017" s="3">
        <v>0</v>
      </c>
      <c r="BH1017" s="3">
        <v>1</v>
      </c>
      <c r="BI1017" s="3">
        <v>1</v>
      </c>
      <c r="BJ1017" s="3">
        <v>0.2</v>
      </c>
      <c r="BK1017" s="3">
        <v>1</v>
      </c>
      <c r="BL1017" s="3">
        <v>59.12</v>
      </c>
      <c r="BM1017" s="3">
        <v>8.8699999999999992</v>
      </c>
      <c r="BN1017" s="3">
        <v>67.989999999999995</v>
      </c>
      <c r="BO1017" s="3">
        <v>67.989999999999995</v>
      </c>
      <c r="BQ1017" s="3" t="s">
        <v>1794</v>
      </c>
      <c r="BR1017" s="3" t="s">
        <v>84</v>
      </c>
      <c r="BS1017" s="4">
        <v>45250</v>
      </c>
      <c r="BT1017" s="5">
        <v>0.34375</v>
      </c>
      <c r="BU1017" s="3" t="s">
        <v>1795</v>
      </c>
      <c r="BV1017" s="3" t="s">
        <v>94</v>
      </c>
      <c r="BY1017" s="3">
        <v>1200</v>
      </c>
      <c r="CA1017" s="3" t="s">
        <v>637</v>
      </c>
      <c r="CC1017" s="3" t="s">
        <v>155</v>
      </c>
      <c r="CD1017" s="3">
        <v>1422</v>
      </c>
      <c r="CE1017" s="3" t="s">
        <v>90</v>
      </c>
      <c r="CF1017" s="4">
        <v>45251</v>
      </c>
      <c r="CI1017" s="3">
        <v>1</v>
      </c>
      <c r="CJ1017" s="3">
        <v>1</v>
      </c>
      <c r="CK1017" s="3">
        <v>22</v>
      </c>
      <c r="CL1017" s="3" t="s">
        <v>86</v>
      </c>
    </row>
    <row r="1018" spans="1:90" x14ac:dyDescent="0.3">
      <c r="A1018" s="3" t="s">
        <v>72</v>
      </c>
      <c r="B1018" s="3" t="s">
        <v>73</v>
      </c>
      <c r="C1018" s="3" t="s">
        <v>74</v>
      </c>
      <c r="E1018" s="3" t="str">
        <f>"080055932042"</f>
        <v>080055932042</v>
      </c>
      <c r="F1018" s="4">
        <v>45247</v>
      </c>
      <c r="G1018" s="3">
        <v>202408</v>
      </c>
      <c r="H1018" s="3" t="s">
        <v>75</v>
      </c>
      <c r="I1018" s="3" t="s">
        <v>76</v>
      </c>
      <c r="J1018" s="3" t="s">
        <v>77</v>
      </c>
      <c r="K1018" s="3" t="s">
        <v>78</v>
      </c>
      <c r="L1018" s="3" t="s">
        <v>75</v>
      </c>
      <c r="M1018" s="3" t="s">
        <v>76</v>
      </c>
      <c r="N1018" s="3" t="s">
        <v>290</v>
      </c>
      <c r="O1018" s="3" t="s">
        <v>82</v>
      </c>
      <c r="P1018" s="3" t="str">
        <f>"1162957689                    "</f>
        <v xml:space="preserve">1162957689                    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0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23.07</v>
      </c>
      <c r="AR1018" s="3">
        <v>0</v>
      </c>
      <c r="AS1018" s="3">
        <v>0</v>
      </c>
      <c r="AT1018" s="3">
        <v>0</v>
      </c>
      <c r="AU1018" s="3">
        <v>0</v>
      </c>
      <c r="AV1018" s="3">
        <v>0</v>
      </c>
      <c r="AW1018" s="3">
        <v>0</v>
      </c>
      <c r="AX1018" s="3">
        <v>0</v>
      </c>
      <c r="AY1018" s="3">
        <v>0</v>
      </c>
      <c r="AZ1018" s="3">
        <v>0</v>
      </c>
      <c r="BA1018" s="3">
        <v>0</v>
      </c>
      <c r="BB1018" s="3">
        <v>0</v>
      </c>
      <c r="BC1018" s="3">
        <v>0</v>
      </c>
      <c r="BD1018" s="3">
        <v>0</v>
      </c>
      <c r="BE1018" s="3">
        <v>0</v>
      </c>
      <c r="BF1018" s="3">
        <v>0</v>
      </c>
      <c r="BG1018" s="3">
        <v>0</v>
      </c>
      <c r="BH1018" s="3">
        <v>1</v>
      </c>
      <c r="BI1018" s="3">
        <v>1</v>
      </c>
      <c r="BJ1018" s="3">
        <v>0.2</v>
      </c>
      <c r="BK1018" s="3">
        <v>1</v>
      </c>
      <c r="BL1018" s="3">
        <v>59.12</v>
      </c>
      <c r="BM1018" s="3">
        <v>8.8699999999999992</v>
      </c>
      <c r="BN1018" s="3">
        <v>67.989999999999995</v>
      </c>
      <c r="BO1018" s="3">
        <v>67.989999999999995</v>
      </c>
      <c r="BQ1018" s="3" t="s">
        <v>291</v>
      </c>
      <c r="BR1018" s="3" t="s">
        <v>84</v>
      </c>
      <c r="BS1018" s="4">
        <v>45250</v>
      </c>
      <c r="BT1018" s="5">
        <v>0.34375</v>
      </c>
      <c r="BU1018" s="3" t="s">
        <v>640</v>
      </c>
      <c r="BV1018" s="3" t="s">
        <v>94</v>
      </c>
      <c r="BY1018" s="3">
        <v>1200</v>
      </c>
      <c r="CA1018" s="3" t="s">
        <v>95</v>
      </c>
      <c r="CC1018" s="3" t="s">
        <v>76</v>
      </c>
      <c r="CD1018" s="3">
        <v>1600</v>
      </c>
      <c r="CE1018" s="3" t="s">
        <v>90</v>
      </c>
      <c r="CF1018" s="4">
        <v>45251</v>
      </c>
      <c r="CI1018" s="3">
        <v>1</v>
      </c>
      <c r="CJ1018" s="3">
        <v>1</v>
      </c>
      <c r="CK1018" s="3">
        <v>22</v>
      </c>
      <c r="CL1018" s="3" t="s">
        <v>86</v>
      </c>
    </row>
    <row r="1019" spans="1:90" x14ac:dyDescent="0.3">
      <c r="A1019" s="3" t="s">
        <v>72</v>
      </c>
      <c r="B1019" s="3" t="s">
        <v>73</v>
      </c>
      <c r="C1019" s="3" t="s">
        <v>74</v>
      </c>
      <c r="E1019" s="3" t="str">
        <f>"080055931766"</f>
        <v>080055931766</v>
      </c>
      <c r="F1019" s="4">
        <v>45247</v>
      </c>
      <c r="G1019" s="3">
        <v>202408</v>
      </c>
      <c r="H1019" s="3" t="s">
        <v>75</v>
      </c>
      <c r="I1019" s="3" t="s">
        <v>76</v>
      </c>
      <c r="J1019" s="3" t="s">
        <v>77</v>
      </c>
      <c r="K1019" s="3" t="s">
        <v>78</v>
      </c>
      <c r="L1019" s="3" t="s">
        <v>75</v>
      </c>
      <c r="M1019" s="3" t="s">
        <v>76</v>
      </c>
      <c r="N1019" s="3" t="s">
        <v>347</v>
      </c>
      <c r="O1019" s="3" t="s">
        <v>82</v>
      </c>
      <c r="P1019" s="3" t="str">
        <f>"1162957765                    "</f>
        <v xml:space="preserve">1162957765                    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0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0</v>
      </c>
      <c r="AL1019" s="3">
        <v>0</v>
      </c>
      <c r="AM1019" s="3">
        <v>0</v>
      </c>
      <c r="AN1019" s="3">
        <v>0</v>
      </c>
      <c r="AO1019" s="3">
        <v>0</v>
      </c>
      <c r="AP1019" s="3">
        <v>0</v>
      </c>
      <c r="AQ1019" s="3">
        <v>23.07</v>
      </c>
      <c r="AR1019" s="3">
        <v>0</v>
      </c>
      <c r="AS1019" s="3">
        <v>0</v>
      </c>
      <c r="AT1019" s="3">
        <v>0</v>
      </c>
      <c r="AU1019" s="3">
        <v>0</v>
      </c>
      <c r="AV1019" s="3">
        <v>0</v>
      </c>
      <c r="AW1019" s="3">
        <v>0</v>
      </c>
      <c r="AX1019" s="3">
        <v>0</v>
      </c>
      <c r="AY1019" s="3">
        <v>0</v>
      </c>
      <c r="AZ1019" s="3">
        <v>0</v>
      </c>
      <c r="BA1019" s="3">
        <v>0</v>
      </c>
      <c r="BB1019" s="3">
        <v>0</v>
      </c>
      <c r="BC1019" s="3">
        <v>0</v>
      </c>
      <c r="BD1019" s="3">
        <v>0</v>
      </c>
      <c r="BE1019" s="3">
        <v>0</v>
      </c>
      <c r="BF1019" s="3">
        <v>0</v>
      </c>
      <c r="BG1019" s="3">
        <v>0</v>
      </c>
      <c r="BH1019" s="3">
        <v>1</v>
      </c>
      <c r="BI1019" s="3">
        <v>5</v>
      </c>
      <c r="BJ1019" s="3">
        <v>3.6</v>
      </c>
      <c r="BK1019" s="3">
        <v>5</v>
      </c>
      <c r="BL1019" s="3">
        <v>59.12</v>
      </c>
      <c r="BM1019" s="3">
        <v>8.8699999999999992</v>
      </c>
      <c r="BN1019" s="3">
        <v>67.989999999999995</v>
      </c>
      <c r="BO1019" s="3">
        <v>67.989999999999995</v>
      </c>
      <c r="BQ1019" s="3" t="s">
        <v>348</v>
      </c>
      <c r="BR1019" s="3" t="s">
        <v>84</v>
      </c>
      <c r="BS1019" s="4">
        <v>45250</v>
      </c>
      <c r="BT1019" s="5">
        <v>0.27847222222222223</v>
      </c>
      <c r="BU1019" s="3" t="s">
        <v>349</v>
      </c>
      <c r="BV1019" s="3" t="s">
        <v>94</v>
      </c>
      <c r="BY1019" s="3">
        <v>18000</v>
      </c>
      <c r="CA1019" s="3" t="s">
        <v>95</v>
      </c>
      <c r="CC1019" s="3" t="s">
        <v>76</v>
      </c>
      <c r="CD1019" s="3">
        <v>1620</v>
      </c>
      <c r="CE1019" s="3" t="s">
        <v>90</v>
      </c>
      <c r="CF1019" s="4">
        <v>45251</v>
      </c>
      <c r="CI1019" s="3">
        <v>1</v>
      </c>
      <c r="CJ1019" s="3">
        <v>1</v>
      </c>
      <c r="CK1019" s="3">
        <v>22</v>
      </c>
      <c r="CL1019" s="3" t="s">
        <v>86</v>
      </c>
    </row>
    <row r="1020" spans="1:90" x14ac:dyDescent="0.3">
      <c r="A1020" s="3" t="s">
        <v>72</v>
      </c>
      <c r="B1020" s="3" t="s">
        <v>73</v>
      </c>
      <c r="C1020" s="3" t="s">
        <v>74</v>
      </c>
      <c r="E1020" s="3" t="str">
        <f>"080055931676"</f>
        <v>080055931676</v>
      </c>
      <c r="F1020" s="4">
        <v>45247</v>
      </c>
      <c r="G1020" s="3">
        <v>202408</v>
      </c>
      <c r="H1020" s="3" t="s">
        <v>75</v>
      </c>
      <c r="I1020" s="3" t="s">
        <v>76</v>
      </c>
      <c r="J1020" s="3" t="s">
        <v>77</v>
      </c>
      <c r="K1020" s="3" t="s">
        <v>78</v>
      </c>
      <c r="L1020" s="3" t="s">
        <v>221</v>
      </c>
      <c r="M1020" s="3" t="s">
        <v>222</v>
      </c>
      <c r="N1020" s="3" t="s">
        <v>761</v>
      </c>
      <c r="O1020" s="3" t="s">
        <v>82</v>
      </c>
      <c r="P1020" s="3" t="str">
        <f>"1162957558                    "</f>
        <v xml:space="preserve">1162957558                    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0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23.07</v>
      </c>
      <c r="AR1020" s="3">
        <v>0</v>
      </c>
      <c r="AS1020" s="3">
        <v>0</v>
      </c>
      <c r="AT1020" s="3">
        <v>0</v>
      </c>
      <c r="AU1020" s="3">
        <v>0</v>
      </c>
      <c r="AV1020" s="3">
        <v>0</v>
      </c>
      <c r="AW1020" s="3">
        <v>0</v>
      </c>
      <c r="AX1020" s="3">
        <v>0</v>
      </c>
      <c r="AY1020" s="3">
        <v>0</v>
      </c>
      <c r="AZ1020" s="3">
        <v>0</v>
      </c>
      <c r="BA1020" s="3">
        <v>0</v>
      </c>
      <c r="BB1020" s="3">
        <v>0</v>
      </c>
      <c r="BC1020" s="3">
        <v>0</v>
      </c>
      <c r="BD1020" s="3">
        <v>0</v>
      </c>
      <c r="BE1020" s="3">
        <v>0</v>
      </c>
      <c r="BF1020" s="3">
        <v>0</v>
      </c>
      <c r="BG1020" s="3">
        <v>0</v>
      </c>
      <c r="BH1020" s="3">
        <v>1</v>
      </c>
      <c r="BI1020" s="3">
        <v>2</v>
      </c>
      <c r="BJ1020" s="3">
        <v>1.5</v>
      </c>
      <c r="BK1020" s="3">
        <v>2</v>
      </c>
      <c r="BL1020" s="3">
        <v>59.12</v>
      </c>
      <c r="BM1020" s="3">
        <v>8.8699999999999992</v>
      </c>
      <c r="BN1020" s="3">
        <v>67.989999999999995</v>
      </c>
      <c r="BO1020" s="3">
        <v>67.989999999999995</v>
      </c>
      <c r="BQ1020" s="3" t="s">
        <v>762</v>
      </c>
      <c r="BR1020" s="3" t="s">
        <v>84</v>
      </c>
      <c r="BS1020" s="4">
        <v>45250</v>
      </c>
      <c r="BT1020" s="5">
        <v>0.53125</v>
      </c>
      <c r="BU1020" s="3" t="s">
        <v>1787</v>
      </c>
      <c r="BV1020" s="3" t="s">
        <v>86</v>
      </c>
      <c r="BW1020" s="3" t="s">
        <v>503</v>
      </c>
      <c r="BX1020" s="3" t="s">
        <v>1040</v>
      </c>
      <c r="BY1020" s="3">
        <v>7540</v>
      </c>
      <c r="CA1020" s="3" t="s">
        <v>773</v>
      </c>
      <c r="CC1020" s="3" t="s">
        <v>222</v>
      </c>
      <c r="CD1020" s="3">
        <v>1459</v>
      </c>
      <c r="CE1020" s="3" t="s">
        <v>90</v>
      </c>
      <c r="CF1020" s="4">
        <v>45250</v>
      </c>
      <c r="CI1020" s="3">
        <v>1</v>
      </c>
      <c r="CJ1020" s="3">
        <v>1</v>
      </c>
      <c r="CK1020" s="3">
        <v>22</v>
      </c>
      <c r="CL1020" s="3" t="s">
        <v>86</v>
      </c>
    </row>
    <row r="1021" spans="1:90" x14ac:dyDescent="0.3">
      <c r="A1021" s="3" t="s">
        <v>72</v>
      </c>
      <c r="B1021" s="3" t="s">
        <v>73</v>
      </c>
      <c r="C1021" s="3" t="s">
        <v>74</v>
      </c>
      <c r="E1021" s="3" t="str">
        <f>"080055934867"</f>
        <v>080055934867</v>
      </c>
      <c r="F1021" s="4">
        <v>45247</v>
      </c>
      <c r="G1021" s="3">
        <v>202408</v>
      </c>
      <c r="H1021" s="3" t="s">
        <v>75</v>
      </c>
      <c r="I1021" s="3" t="s">
        <v>76</v>
      </c>
      <c r="J1021" s="3" t="s">
        <v>77</v>
      </c>
      <c r="K1021" s="3" t="s">
        <v>78</v>
      </c>
      <c r="L1021" s="3" t="s">
        <v>160</v>
      </c>
      <c r="M1021" s="3" t="s">
        <v>161</v>
      </c>
      <c r="N1021" s="3" t="s">
        <v>1796</v>
      </c>
      <c r="O1021" s="3" t="s">
        <v>82</v>
      </c>
      <c r="P1021" s="3" t="str">
        <f>"1162957815                    "</f>
        <v xml:space="preserve">1162957815                    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0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0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57.23</v>
      </c>
      <c r="AR1021" s="3">
        <v>0</v>
      </c>
      <c r="AS1021" s="3">
        <v>0</v>
      </c>
      <c r="AT1021" s="3">
        <v>0</v>
      </c>
      <c r="AU1021" s="3">
        <v>0</v>
      </c>
      <c r="AV1021" s="3">
        <v>0</v>
      </c>
      <c r="AW1021" s="3">
        <v>15.9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0</v>
      </c>
      <c r="BF1021" s="3">
        <v>0</v>
      </c>
      <c r="BG1021" s="3">
        <v>0</v>
      </c>
      <c r="BH1021" s="3">
        <v>1</v>
      </c>
      <c r="BI1021" s="3">
        <v>1</v>
      </c>
      <c r="BJ1021" s="3">
        <v>0.2</v>
      </c>
      <c r="BK1021" s="3">
        <v>1</v>
      </c>
      <c r="BL1021" s="3">
        <v>162.55000000000001</v>
      </c>
      <c r="BM1021" s="3">
        <v>24.38</v>
      </c>
      <c r="BN1021" s="3">
        <v>186.93</v>
      </c>
      <c r="BO1021" s="3">
        <v>186.93</v>
      </c>
      <c r="BQ1021" s="3" t="s">
        <v>1797</v>
      </c>
      <c r="BR1021" s="3" t="s">
        <v>84</v>
      </c>
      <c r="BS1021" s="4">
        <v>45250</v>
      </c>
      <c r="BT1021" s="5">
        <v>0.67708333333333337</v>
      </c>
      <c r="BU1021" s="3" t="s">
        <v>1798</v>
      </c>
      <c r="BV1021" s="3" t="s">
        <v>94</v>
      </c>
      <c r="BY1021" s="3">
        <v>1200</v>
      </c>
      <c r="BZ1021" s="3" t="s">
        <v>30</v>
      </c>
      <c r="CA1021" s="3" t="s">
        <v>1193</v>
      </c>
      <c r="CC1021" s="3" t="s">
        <v>161</v>
      </c>
      <c r="CD1021" s="3">
        <v>208</v>
      </c>
      <c r="CE1021" s="3" t="s">
        <v>90</v>
      </c>
      <c r="CF1021" s="4">
        <v>45251</v>
      </c>
      <c r="CI1021" s="3">
        <v>1</v>
      </c>
      <c r="CJ1021" s="3">
        <v>1</v>
      </c>
      <c r="CK1021" s="3">
        <v>23</v>
      </c>
      <c r="CL1021" s="3" t="s">
        <v>86</v>
      </c>
    </row>
    <row r="1022" spans="1:90" x14ac:dyDescent="0.3">
      <c r="A1022" s="3" t="s">
        <v>72</v>
      </c>
      <c r="B1022" s="3" t="s">
        <v>73</v>
      </c>
      <c r="C1022" s="3" t="s">
        <v>74</v>
      </c>
      <c r="E1022" s="3" t="str">
        <f>"080055932062"</f>
        <v>080055932062</v>
      </c>
      <c r="F1022" s="4">
        <v>45247</v>
      </c>
      <c r="G1022" s="3">
        <v>202408</v>
      </c>
      <c r="H1022" s="3" t="s">
        <v>75</v>
      </c>
      <c r="I1022" s="3" t="s">
        <v>76</v>
      </c>
      <c r="J1022" s="3" t="s">
        <v>77</v>
      </c>
      <c r="K1022" s="3" t="s">
        <v>78</v>
      </c>
      <c r="L1022" s="3" t="s">
        <v>187</v>
      </c>
      <c r="M1022" s="3" t="s">
        <v>188</v>
      </c>
      <c r="N1022" s="3" t="s">
        <v>1428</v>
      </c>
      <c r="O1022" s="3" t="s">
        <v>82</v>
      </c>
      <c r="P1022" s="3" t="str">
        <f>"1162957741                    "</f>
        <v xml:space="preserve">1162957741                    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29.54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1</v>
      </c>
      <c r="BI1022" s="3">
        <v>1</v>
      </c>
      <c r="BJ1022" s="3">
        <v>0.2</v>
      </c>
      <c r="BK1022" s="3">
        <v>1</v>
      </c>
      <c r="BL1022" s="3">
        <v>75.69</v>
      </c>
      <c r="BM1022" s="3">
        <v>11.35</v>
      </c>
      <c r="BN1022" s="3">
        <v>87.04</v>
      </c>
      <c r="BO1022" s="3">
        <v>87.04</v>
      </c>
      <c r="BQ1022" s="3" t="s">
        <v>1429</v>
      </c>
      <c r="BR1022" s="3" t="s">
        <v>84</v>
      </c>
      <c r="BS1022" s="4">
        <v>45250</v>
      </c>
      <c r="BT1022" s="5">
        <v>0.44166666666666665</v>
      </c>
      <c r="BU1022" s="3" t="s">
        <v>1738</v>
      </c>
      <c r="BV1022" s="3" t="s">
        <v>94</v>
      </c>
      <c r="BY1022" s="3">
        <v>1200</v>
      </c>
      <c r="CA1022" s="3" t="s">
        <v>331</v>
      </c>
      <c r="CC1022" s="3" t="s">
        <v>188</v>
      </c>
      <c r="CD1022" s="3">
        <v>3610</v>
      </c>
      <c r="CE1022" s="3" t="s">
        <v>90</v>
      </c>
      <c r="CF1022" s="4">
        <v>45251</v>
      </c>
      <c r="CI1022" s="3">
        <v>1</v>
      </c>
      <c r="CJ1022" s="3">
        <v>1</v>
      </c>
      <c r="CK1022" s="3">
        <v>21</v>
      </c>
      <c r="CL1022" s="3" t="s">
        <v>86</v>
      </c>
    </row>
    <row r="1023" spans="1:90" x14ac:dyDescent="0.3">
      <c r="A1023" s="3" t="s">
        <v>72</v>
      </c>
      <c r="B1023" s="3" t="s">
        <v>73</v>
      </c>
      <c r="C1023" s="3" t="s">
        <v>74</v>
      </c>
      <c r="E1023" s="3" t="str">
        <f>"080055934593"</f>
        <v>080055934593</v>
      </c>
      <c r="F1023" s="4">
        <v>45247</v>
      </c>
      <c r="G1023" s="3">
        <v>202408</v>
      </c>
      <c r="H1023" s="3" t="s">
        <v>75</v>
      </c>
      <c r="I1023" s="3" t="s">
        <v>76</v>
      </c>
      <c r="J1023" s="3" t="s">
        <v>77</v>
      </c>
      <c r="K1023" s="3" t="s">
        <v>78</v>
      </c>
      <c r="L1023" s="3" t="s">
        <v>332</v>
      </c>
      <c r="M1023" s="3" t="s">
        <v>332</v>
      </c>
      <c r="N1023" s="3" t="s">
        <v>651</v>
      </c>
      <c r="O1023" s="3" t="s">
        <v>150</v>
      </c>
      <c r="P1023" s="3" t="str">
        <f>"1162957786                    "</f>
        <v xml:space="preserve">1162957786                    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5.57</v>
      </c>
      <c r="AH1023" s="3">
        <v>0</v>
      </c>
      <c r="AI1023" s="3">
        <v>0</v>
      </c>
      <c r="AJ1023" s="3">
        <v>0</v>
      </c>
      <c r="AK1023" s="3">
        <v>0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97.02</v>
      </c>
      <c r="AR1023" s="3">
        <v>0</v>
      </c>
      <c r="AS1023" s="3">
        <v>0</v>
      </c>
      <c r="AT1023" s="3">
        <v>0</v>
      </c>
      <c r="AU1023" s="3">
        <v>0</v>
      </c>
      <c r="AV1023" s="3">
        <v>0</v>
      </c>
      <c r="AW1023" s="3">
        <v>0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1</v>
      </c>
      <c r="BI1023" s="3">
        <v>8</v>
      </c>
      <c r="BJ1023" s="3">
        <v>18.3</v>
      </c>
      <c r="BK1023" s="3">
        <v>19</v>
      </c>
      <c r="BL1023" s="3">
        <v>254.19</v>
      </c>
      <c r="BM1023" s="3">
        <v>38.130000000000003</v>
      </c>
      <c r="BN1023" s="3">
        <v>292.32</v>
      </c>
      <c r="BO1023" s="3">
        <v>292.32</v>
      </c>
      <c r="BQ1023" s="3" t="s">
        <v>872</v>
      </c>
      <c r="BR1023" s="3" t="s">
        <v>84</v>
      </c>
      <c r="BS1023" s="4">
        <v>45250</v>
      </c>
      <c r="BT1023" s="5">
        <v>0.52500000000000002</v>
      </c>
      <c r="BU1023" s="3" t="s">
        <v>1518</v>
      </c>
      <c r="BV1023" s="3" t="s">
        <v>94</v>
      </c>
      <c r="BY1023" s="3">
        <v>91264</v>
      </c>
      <c r="CA1023" s="3" t="s">
        <v>902</v>
      </c>
      <c r="CC1023" s="3" t="s">
        <v>332</v>
      </c>
      <c r="CD1023" s="3">
        <v>7646</v>
      </c>
      <c r="CE1023" s="3" t="s">
        <v>90</v>
      </c>
      <c r="CF1023" s="4">
        <v>45251</v>
      </c>
      <c r="CI1023" s="3">
        <v>3</v>
      </c>
      <c r="CJ1023" s="3">
        <v>1</v>
      </c>
      <c r="CK1023" s="3">
        <v>43</v>
      </c>
      <c r="CL1023" s="3" t="s">
        <v>86</v>
      </c>
    </row>
    <row r="1024" spans="1:90" x14ac:dyDescent="0.3">
      <c r="A1024" s="3" t="s">
        <v>72</v>
      </c>
      <c r="B1024" s="3" t="s">
        <v>73</v>
      </c>
      <c r="C1024" s="3" t="s">
        <v>74</v>
      </c>
      <c r="E1024" s="3" t="str">
        <f>"080055936069"</f>
        <v>080055936069</v>
      </c>
      <c r="F1024" s="4">
        <v>45247</v>
      </c>
      <c r="G1024" s="3">
        <v>202408</v>
      </c>
      <c r="H1024" s="3" t="s">
        <v>75</v>
      </c>
      <c r="I1024" s="3" t="s">
        <v>76</v>
      </c>
      <c r="J1024" s="3" t="s">
        <v>77</v>
      </c>
      <c r="K1024" s="3" t="s">
        <v>78</v>
      </c>
      <c r="L1024" s="3" t="s">
        <v>256</v>
      </c>
      <c r="M1024" s="3" t="s">
        <v>257</v>
      </c>
      <c r="N1024" s="3" t="s">
        <v>1306</v>
      </c>
      <c r="O1024" s="3" t="s">
        <v>82</v>
      </c>
      <c r="P1024" s="3" t="str">
        <f>"1162957708                    "</f>
        <v xml:space="preserve">1162957708                    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0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44.29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1</v>
      </c>
      <c r="BI1024" s="3">
        <v>3</v>
      </c>
      <c r="BJ1024" s="3">
        <v>0.9</v>
      </c>
      <c r="BK1024" s="3">
        <v>3</v>
      </c>
      <c r="BL1024" s="3">
        <v>113.5</v>
      </c>
      <c r="BM1024" s="3">
        <v>17.03</v>
      </c>
      <c r="BN1024" s="3">
        <v>130.53</v>
      </c>
      <c r="BO1024" s="3">
        <v>130.53</v>
      </c>
      <c r="BQ1024" s="3" t="s">
        <v>1307</v>
      </c>
      <c r="BR1024" s="3" t="s">
        <v>84</v>
      </c>
      <c r="BS1024" s="4">
        <v>45251</v>
      </c>
      <c r="BT1024" s="5">
        <v>0.34652777777777777</v>
      </c>
      <c r="BU1024" s="3" t="s">
        <v>1736</v>
      </c>
      <c r="BV1024" s="3" t="s">
        <v>86</v>
      </c>
      <c r="BW1024" s="3" t="s">
        <v>591</v>
      </c>
      <c r="BX1024" s="3" t="s">
        <v>1668</v>
      </c>
      <c r="BY1024" s="3">
        <v>4275</v>
      </c>
      <c r="CA1024" s="3" t="s">
        <v>723</v>
      </c>
      <c r="CC1024" s="3" t="s">
        <v>257</v>
      </c>
      <c r="CD1024" s="3">
        <v>6230</v>
      </c>
      <c r="CE1024" s="3" t="s">
        <v>90</v>
      </c>
      <c r="CF1024" s="4">
        <v>45251</v>
      </c>
      <c r="CI1024" s="3">
        <v>1</v>
      </c>
      <c r="CJ1024" s="3">
        <v>2</v>
      </c>
      <c r="CK1024" s="3">
        <v>21</v>
      </c>
      <c r="CL1024" s="3" t="s">
        <v>86</v>
      </c>
    </row>
    <row r="1025" spans="1:90" x14ac:dyDescent="0.3">
      <c r="A1025" s="3" t="s">
        <v>72</v>
      </c>
      <c r="B1025" s="3" t="s">
        <v>73</v>
      </c>
      <c r="C1025" s="3" t="s">
        <v>74</v>
      </c>
      <c r="E1025" s="3" t="str">
        <f>"080055936072"</f>
        <v>080055936072</v>
      </c>
      <c r="F1025" s="4">
        <v>45247</v>
      </c>
      <c r="G1025" s="3">
        <v>202408</v>
      </c>
      <c r="H1025" s="3" t="s">
        <v>75</v>
      </c>
      <c r="I1025" s="3" t="s">
        <v>76</v>
      </c>
      <c r="J1025" s="3" t="s">
        <v>77</v>
      </c>
      <c r="K1025" s="3" t="s">
        <v>78</v>
      </c>
      <c r="L1025" s="3" t="s">
        <v>230</v>
      </c>
      <c r="M1025" s="3" t="s">
        <v>231</v>
      </c>
      <c r="N1025" s="3" t="s">
        <v>232</v>
      </c>
      <c r="O1025" s="3" t="s">
        <v>82</v>
      </c>
      <c r="P1025" s="3" t="str">
        <f>"1162957623                    "</f>
        <v xml:space="preserve">1162957623                    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0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57.23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0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1</v>
      </c>
      <c r="BI1025" s="3">
        <v>1</v>
      </c>
      <c r="BJ1025" s="3">
        <v>0.2</v>
      </c>
      <c r="BK1025" s="3">
        <v>1</v>
      </c>
      <c r="BL1025" s="3">
        <v>146.65</v>
      </c>
      <c r="BM1025" s="3">
        <v>22</v>
      </c>
      <c r="BN1025" s="3">
        <v>168.65</v>
      </c>
      <c r="BO1025" s="3">
        <v>168.65</v>
      </c>
      <c r="BQ1025" s="3" t="s">
        <v>233</v>
      </c>
      <c r="BR1025" s="3" t="s">
        <v>84</v>
      </c>
      <c r="BS1025" s="4">
        <v>45250</v>
      </c>
      <c r="BT1025" s="5">
        <v>0.5</v>
      </c>
      <c r="BU1025" s="3" t="s">
        <v>1204</v>
      </c>
      <c r="BV1025" s="3" t="s">
        <v>94</v>
      </c>
      <c r="BY1025" s="3">
        <v>1200</v>
      </c>
      <c r="CC1025" s="3" t="s">
        <v>231</v>
      </c>
      <c r="CD1025" s="3">
        <v>6506</v>
      </c>
      <c r="CE1025" s="3" t="s">
        <v>90</v>
      </c>
      <c r="CF1025" s="4">
        <v>45251</v>
      </c>
      <c r="CI1025" s="3">
        <v>1</v>
      </c>
      <c r="CJ1025" s="3">
        <v>1</v>
      </c>
      <c r="CK1025" s="3">
        <v>23</v>
      </c>
      <c r="CL1025" s="3" t="s">
        <v>86</v>
      </c>
    </row>
    <row r="1026" spans="1:90" x14ac:dyDescent="0.3">
      <c r="A1026" s="3" t="s">
        <v>72</v>
      </c>
      <c r="B1026" s="3" t="s">
        <v>73</v>
      </c>
      <c r="C1026" s="3" t="s">
        <v>74</v>
      </c>
      <c r="E1026" s="3" t="str">
        <f>"080055936086"</f>
        <v>080055936086</v>
      </c>
      <c r="F1026" s="4">
        <v>45247</v>
      </c>
      <c r="G1026" s="3">
        <v>202408</v>
      </c>
      <c r="H1026" s="3" t="s">
        <v>75</v>
      </c>
      <c r="I1026" s="3" t="s">
        <v>76</v>
      </c>
      <c r="J1026" s="3" t="s">
        <v>77</v>
      </c>
      <c r="K1026" s="3" t="s">
        <v>78</v>
      </c>
      <c r="L1026" s="3" t="s">
        <v>221</v>
      </c>
      <c r="M1026" s="3" t="s">
        <v>222</v>
      </c>
      <c r="N1026" s="3" t="s">
        <v>434</v>
      </c>
      <c r="O1026" s="3" t="s">
        <v>82</v>
      </c>
      <c r="P1026" s="3" t="str">
        <f>"1162957634                    "</f>
        <v xml:space="preserve">1162957634                    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23.07</v>
      </c>
      <c r="AR1026" s="3">
        <v>0</v>
      </c>
      <c r="AS1026" s="3">
        <v>0</v>
      </c>
      <c r="AT1026" s="3">
        <v>0</v>
      </c>
      <c r="AU1026" s="3">
        <v>0</v>
      </c>
      <c r="AV1026" s="3">
        <v>0</v>
      </c>
      <c r="AW1026" s="3">
        <v>0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1</v>
      </c>
      <c r="BI1026" s="3">
        <v>1</v>
      </c>
      <c r="BJ1026" s="3">
        <v>0.2</v>
      </c>
      <c r="BK1026" s="3">
        <v>1</v>
      </c>
      <c r="BL1026" s="3">
        <v>59.12</v>
      </c>
      <c r="BM1026" s="3">
        <v>8.8699999999999992</v>
      </c>
      <c r="BN1026" s="3">
        <v>67.989999999999995</v>
      </c>
      <c r="BO1026" s="3">
        <v>67.989999999999995</v>
      </c>
      <c r="BQ1026" s="3" t="s">
        <v>435</v>
      </c>
      <c r="BR1026" s="3" t="s">
        <v>84</v>
      </c>
      <c r="BS1026" s="4">
        <v>45250</v>
      </c>
      <c r="BT1026" s="5">
        <v>0.36319444444444443</v>
      </c>
      <c r="BU1026" s="3" t="s">
        <v>1771</v>
      </c>
      <c r="BV1026" s="3" t="s">
        <v>94</v>
      </c>
      <c r="BY1026" s="3">
        <v>1200</v>
      </c>
      <c r="CA1026" s="3" t="s">
        <v>399</v>
      </c>
      <c r="CC1026" s="3" t="s">
        <v>222</v>
      </c>
      <c r="CD1026" s="3">
        <v>1459</v>
      </c>
      <c r="CE1026" s="3" t="s">
        <v>90</v>
      </c>
      <c r="CF1026" s="4">
        <v>45251</v>
      </c>
      <c r="CI1026" s="3">
        <v>1</v>
      </c>
      <c r="CJ1026" s="3">
        <v>1</v>
      </c>
      <c r="CK1026" s="3">
        <v>22</v>
      </c>
      <c r="CL1026" s="3" t="s">
        <v>86</v>
      </c>
    </row>
    <row r="1027" spans="1:90" x14ac:dyDescent="0.3">
      <c r="A1027" s="3" t="s">
        <v>72</v>
      </c>
      <c r="B1027" s="3" t="s">
        <v>73</v>
      </c>
      <c r="C1027" s="3" t="s">
        <v>74</v>
      </c>
      <c r="E1027" s="3" t="str">
        <f>"080055936103"</f>
        <v>080055936103</v>
      </c>
      <c r="F1027" s="4">
        <v>45247</v>
      </c>
      <c r="G1027" s="3">
        <v>202408</v>
      </c>
      <c r="H1027" s="3" t="s">
        <v>75</v>
      </c>
      <c r="I1027" s="3" t="s">
        <v>76</v>
      </c>
      <c r="J1027" s="3" t="s">
        <v>77</v>
      </c>
      <c r="K1027" s="3" t="s">
        <v>78</v>
      </c>
      <c r="L1027" s="3" t="s">
        <v>154</v>
      </c>
      <c r="M1027" s="3" t="s">
        <v>155</v>
      </c>
      <c r="N1027" s="3" t="s">
        <v>1799</v>
      </c>
      <c r="O1027" s="3" t="s">
        <v>82</v>
      </c>
      <c r="P1027" s="3" t="str">
        <f>"1162957627                    "</f>
        <v xml:space="preserve">1162957627                    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23.07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1</v>
      </c>
      <c r="BI1027" s="3">
        <v>1</v>
      </c>
      <c r="BJ1027" s="3">
        <v>0.2</v>
      </c>
      <c r="BK1027" s="3">
        <v>1</v>
      </c>
      <c r="BL1027" s="3">
        <v>59.12</v>
      </c>
      <c r="BM1027" s="3">
        <v>8.8699999999999992</v>
      </c>
      <c r="BN1027" s="3">
        <v>67.989999999999995</v>
      </c>
      <c r="BO1027" s="3">
        <v>67.989999999999995</v>
      </c>
      <c r="BQ1027" s="3" t="s">
        <v>1800</v>
      </c>
      <c r="BR1027" s="3" t="s">
        <v>84</v>
      </c>
      <c r="BS1027" s="4">
        <v>45251</v>
      </c>
      <c r="BT1027" s="5">
        <v>0.42708333333333331</v>
      </c>
      <c r="BU1027" s="3" t="s">
        <v>1801</v>
      </c>
      <c r="BV1027" s="3" t="s">
        <v>86</v>
      </c>
      <c r="BW1027" s="3" t="s">
        <v>503</v>
      </c>
      <c r="BX1027" s="3" t="s">
        <v>1040</v>
      </c>
      <c r="BY1027" s="3">
        <v>1200</v>
      </c>
      <c r="CA1027" s="3" t="s">
        <v>637</v>
      </c>
      <c r="CC1027" s="3" t="s">
        <v>155</v>
      </c>
      <c r="CD1027" s="3">
        <v>1401</v>
      </c>
      <c r="CE1027" s="3" t="s">
        <v>90</v>
      </c>
      <c r="CF1027" s="4">
        <v>45252</v>
      </c>
      <c r="CI1027" s="3">
        <v>1</v>
      </c>
      <c r="CJ1027" s="3">
        <v>2</v>
      </c>
      <c r="CK1027" s="3">
        <v>22</v>
      </c>
      <c r="CL1027" s="3" t="s">
        <v>86</v>
      </c>
    </row>
    <row r="1028" spans="1:90" x14ac:dyDescent="0.3">
      <c r="A1028" s="3" t="s">
        <v>72</v>
      </c>
      <c r="B1028" s="3" t="s">
        <v>73</v>
      </c>
      <c r="C1028" s="3" t="s">
        <v>74</v>
      </c>
      <c r="E1028" s="3" t="str">
        <f>"080055936113"</f>
        <v>080055936113</v>
      </c>
      <c r="F1028" s="4">
        <v>45247</v>
      </c>
      <c r="G1028" s="3">
        <v>202408</v>
      </c>
      <c r="H1028" s="3" t="s">
        <v>75</v>
      </c>
      <c r="I1028" s="3" t="s">
        <v>76</v>
      </c>
      <c r="J1028" s="3" t="s">
        <v>77</v>
      </c>
      <c r="K1028" s="3" t="s">
        <v>78</v>
      </c>
      <c r="L1028" s="3" t="s">
        <v>75</v>
      </c>
      <c r="M1028" s="3" t="s">
        <v>76</v>
      </c>
      <c r="N1028" s="3" t="s">
        <v>1279</v>
      </c>
      <c r="O1028" s="3" t="s">
        <v>82</v>
      </c>
      <c r="P1028" s="3" t="str">
        <f>"1162957793                    "</f>
        <v xml:space="preserve">1162957793                    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23.07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1</v>
      </c>
      <c r="BI1028" s="3">
        <v>2</v>
      </c>
      <c r="BJ1028" s="3">
        <v>2.9</v>
      </c>
      <c r="BK1028" s="3">
        <v>3</v>
      </c>
      <c r="BL1028" s="3">
        <v>59.12</v>
      </c>
      <c r="BM1028" s="3">
        <v>8.8699999999999992</v>
      </c>
      <c r="BN1028" s="3">
        <v>67.989999999999995</v>
      </c>
      <c r="BO1028" s="3">
        <v>67.989999999999995</v>
      </c>
      <c r="BQ1028" s="3" t="s">
        <v>1280</v>
      </c>
      <c r="BR1028" s="3" t="s">
        <v>84</v>
      </c>
      <c r="BS1028" s="4">
        <v>45250</v>
      </c>
      <c r="BT1028" s="5">
        <v>0.28055555555555556</v>
      </c>
      <c r="BU1028" s="3" t="s">
        <v>349</v>
      </c>
      <c r="BV1028" s="3" t="s">
        <v>94</v>
      </c>
      <c r="BY1028" s="3">
        <v>14336</v>
      </c>
      <c r="CA1028" s="3" t="s">
        <v>95</v>
      </c>
      <c r="CC1028" s="3" t="s">
        <v>76</v>
      </c>
      <c r="CD1028" s="3">
        <v>1619</v>
      </c>
      <c r="CE1028" s="3" t="s">
        <v>90</v>
      </c>
      <c r="CF1028" s="4">
        <v>45251</v>
      </c>
      <c r="CI1028" s="3">
        <v>1</v>
      </c>
      <c r="CJ1028" s="3">
        <v>1</v>
      </c>
      <c r="CK1028" s="3">
        <v>22</v>
      </c>
      <c r="CL1028" s="3" t="s">
        <v>86</v>
      </c>
    </row>
    <row r="1029" spans="1:90" x14ac:dyDescent="0.3">
      <c r="A1029" s="3" t="s">
        <v>72</v>
      </c>
      <c r="B1029" s="3" t="s">
        <v>73</v>
      </c>
      <c r="C1029" s="3" t="s">
        <v>74</v>
      </c>
      <c r="E1029" s="3" t="str">
        <f>"080055936119"</f>
        <v>080055936119</v>
      </c>
      <c r="F1029" s="4">
        <v>45247</v>
      </c>
      <c r="G1029" s="3">
        <v>202408</v>
      </c>
      <c r="H1029" s="3" t="s">
        <v>75</v>
      </c>
      <c r="I1029" s="3" t="s">
        <v>76</v>
      </c>
      <c r="J1029" s="3" t="s">
        <v>77</v>
      </c>
      <c r="K1029" s="3" t="s">
        <v>78</v>
      </c>
      <c r="L1029" s="3" t="s">
        <v>193</v>
      </c>
      <c r="M1029" s="3" t="s">
        <v>194</v>
      </c>
      <c r="N1029" s="3" t="s">
        <v>195</v>
      </c>
      <c r="O1029" s="3" t="s">
        <v>82</v>
      </c>
      <c r="P1029" s="3" t="str">
        <f>"1162957572                    "</f>
        <v xml:space="preserve">1162957572                    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29.54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1</v>
      </c>
      <c r="BI1029" s="3">
        <v>1</v>
      </c>
      <c r="BJ1029" s="3">
        <v>0.2</v>
      </c>
      <c r="BK1029" s="3">
        <v>1</v>
      </c>
      <c r="BL1029" s="3">
        <v>75.69</v>
      </c>
      <c r="BM1029" s="3">
        <v>11.35</v>
      </c>
      <c r="BN1029" s="3">
        <v>87.04</v>
      </c>
      <c r="BO1029" s="3">
        <v>87.04</v>
      </c>
      <c r="BQ1029" s="3" t="s">
        <v>196</v>
      </c>
      <c r="BR1029" s="3" t="s">
        <v>84</v>
      </c>
      <c r="BS1029" s="4">
        <v>45250</v>
      </c>
      <c r="BT1029" s="5">
        <v>0.4368055555555555</v>
      </c>
      <c r="BU1029" s="3" t="s">
        <v>1802</v>
      </c>
      <c r="BV1029" s="3" t="s">
        <v>94</v>
      </c>
      <c r="BY1029" s="3">
        <v>1200</v>
      </c>
      <c r="CC1029" s="3" t="s">
        <v>194</v>
      </c>
      <c r="CD1029" s="3">
        <v>6001</v>
      </c>
      <c r="CE1029" s="3" t="s">
        <v>90</v>
      </c>
      <c r="CF1029" s="4">
        <v>45250</v>
      </c>
      <c r="CI1029" s="3">
        <v>1</v>
      </c>
      <c r="CJ1029" s="3">
        <v>1</v>
      </c>
      <c r="CK1029" s="3">
        <v>21</v>
      </c>
      <c r="CL1029" s="3" t="s">
        <v>86</v>
      </c>
    </row>
    <row r="1030" spans="1:90" x14ac:dyDescent="0.3">
      <c r="A1030" s="3" t="s">
        <v>72</v>
      </c>
      <c r="B1030" s="3" t="s">
        <v>73</v>
      </c>
      <c r="C1030" s="3" t="s">
        <v>74</v>
      </c>
      <c r="E1030" s="3" t="str">
        <f>"080055936153"</f>
        <v>080055936153</v>
      </c>
      <c r="F1030" s="4">
        <v>45247</v>
      </c>
      <c r="G1030" s="3">
        <v>202408</v>
      </c>
      <c r="H1030" s="3" t="s">
        <v>75</v>
      </c>
      <c r="I1030" s="3" t="s">
        <v>76</v>
      </c>
      <c r="J1030" s="3" t="s">
        <v>77</v>
      </c>
      <c r="K1030" s="3" t="s">
        <v>78</v>
      </c>
      <c r="L1030" s="3" t="s">
        <v>75</v>
      </c>
      <c r="M1030" s="3" t="s">
        <v>76</v>
      </c>
      <c r="N1030" s="3" t="s">
        <v>1803</v>
      </c>
      <c r="O1030" s="3" t="s">
        <v>82</v>
      </c>
      <c r="P1030" s="3" t="str">
        <f>"1162957661                    "</f>
        <v xml:space="preserve">1162957661                    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0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23.07</v>
      </c>
      <c r="AR1030" s="3">
        <v>0</v>
      </c>
      <c r="AS1030" s="3">
        <v>0</v>
      </c>
      <c r="AT1030" s="3">
        <v>0</v>
      </c>
      <c r="AU1030" s="3">
        <v>0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1</v>
      </c>
      <c r="BI1030" s="3">
        <v>4</v>
      </c>
      <c r="BJ1030" s="3">
        <v>1.4</v>
      </c>
      <c r="BK1030" s="3">
        <v>4</v>
      </c>
      <c r="BL1030" s="3">
        <v>59.12</v>
      </c>
      <c r="BM1030" s="3">
        <v>8.8699999999999992</v>
      </c>
      <c r="BN1030" s="3">
        <v>67.989999999999995</v>
      </c>
      <c r="BO1030" s="3">
        <v>67.989999999999995</v>
      </c>
      <c r="BQ1030" s="3" t="s">
        <v>1804</v>
      </c>
      <c r="BR1030" s="3" t="s">
        <v>84</v>
      </c>
      <c r="BS1030" s="4">
        <v>45250</v>
      </c>
      <c r="BT1030" s="5">
        <v>0.41805555555555557</v>
      </c>
      <c r="BU1030" s="3" t="s">
        <v>1805</v>
      </c>
      <c r="BV1030" s="3" t="s">
        <v>94</v>
      </c>
      <c r="BY1030" s="3">
        <v>7000</v>
      </c>
      <c r="CA1030" s="3" t="s">
        <v>564</v>
      </c>
      <c r="CC1030" s="3" t="s">
        <v>76</v>
      </c>
      <c r="CD1030" s="3">
        <v>1609</v>
      </c>
      <c r="CE1030" s="3" t="s">
        <v>90</v>
      </c>
      <c r="CF1030" s="4">
        <v>45250</v>
      </c>
      <c r="CI1030" s="3">
        <v>1</v>
      </c>
      <c r="CJ1030" s="3">
        <v>1</v>
      </c>
      <c r="CK1030" s="3">
        <v>22</v>
      </c>
      <c r="CL1030" s="3" t="s">
        <v>86</v>
      </c>
    </row>
    <row r="1031" spans="1:90" x14ac:dyDescent="0.3">
      <c r="A1031" s="3" t="s">
        <v>72</v>
      </c>
      <c r="B1031" s="3" t="s">
        <v>73</v>
      </c>
      <c r="C1031" s="3" t="s">
        <v>74</v>
      </c>
      <c r="E1031" s="3" t="str">
        <f>"080055928685"</f>
        <v>080055928685</v>
      </c>
      <c r="F1031" s="4">
        <v>45247</v>
      </c>
      <c r="G1031" s="3">
        <v>202408</v>
      </c>
      <c r="H1031" s="3" t="s">
        <v>75</v>
      </c>
      <c r="I1031" s="3" t="s">
        <v>76</v>
      </c>
      <c r="J1031" s="3" t="s">
        <v>77</v>
      </c>
      <c r="K1031" s="3" t="s">
        <v>78</v>
      </c>
      <c r="L1031" s="3" t="s">
        <v>79</v>
      </c>
      <c r="M1031" s="3" t="s">
        <v>80</v>
      </c>
      <c r="N1031" s="3" t="s">
        <v>112</v>
      </c>
      <c r="O1031" s="3" t="s">
        <v>82</v>
      </c>
      <c r="P1031" s="3" t="str">
        <f>"1162957535                    "</f>
        <v xml:space="preserve">1162957535                    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0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29.54</v>
      </c>
      <c r="AR1031" s="3">
        <v>0</v>
      </c>
      <c r="AS1031" s="3">
        <v>0</v>
      </c>
      <c r="AT1031" s="3">
        <v>0</v>
      </c>
      <c r="AU1031" s="3">
        <v>0</v>
      </c>
      <c r="AV1031" s="3">
        <v>0</v>
      </c>
      <c r="AW1031" s="3">
        <v>0</v>
      </c>
      <c r="AX1031" s="3">
        <v>0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  <c r="BE1031" s="3">
        <v>0</v>
      </c>
      <c r="BF1031" s="3">
        <v>0</v>
      </c>
      <c r="BG1031" s="3">
        <v>0</v>
      </c>
      <c r="BH1031" s="3">
        <v>1</v>
      </c>
      <c r="BI1031" s="3">
        <v>2</v>
      </c>
      <c r="BJ1031" s="3">
        <v>1.4</v>
      </c>
      <c r="BK1031" s="3">
        <v>2</v>
      </c>
      <c r="BL1031" s="3">
        <v>75.69</v>
      </c>
      <c r="BM1031" s="3">
        <v>11.35</v>
      </c>
      <c r="BN1031" s="3">
        <v>87.04</v>
      </c>
      <c r="BO1031" s="3">
        <v>87.04</v>
      </c>
      <c r="BQ1031" s="3" t="s">
        <v>113</v>
      </c>
      <c r="BR1031" s="3" t="s">
        <v>84</v>
      </c>
      <c r="BS1031" s="4">
        <v>45250</v>
      </c>
      <c r="BT1031" s="5">
        <v>0.38541666666666669</v>
      </c>
      <c r="BU1031" s="3" t="s">
        <v>846</v>
      </c>
      <c r="BV1031" s="3" t="s">
        <v>94</v>
      </c>
      <c r="BY1031" s="3">
        <v>7000</v>
      </c>
      <c r="CA1031" s="3" t="s">
        <v>659</v>
      </c>
      <c r="CC1031" s="3" t="s">
        <v>80</v>
      </c>
      <c r="CD1031" s="3">
        <v>7441</v>
      </c>
      <c r="CE1031" s="3" t="s">
        <v>90</v>
      </c>
      <c r="CF1031" s="4">
        <v>45251</v>
      </c>
      <c r="CI1031" s="3">
        <v>1</v>
      </c>
      <c r="CJ1031" s="3">
        <v>1</v>
      </c>
      <c r="CK1031" s="3">
        <v>21</v>
      </c>
      <c r="CL1031" s="3" t="s">
        <v>86</v>
      </c>
    </row>
    <row r="1032" spans="1:90" x14ac:dyDescent="0.3">
      <c r="A1032" s="3" t="s">
        <v>72</v>
      </c>
      <c r="B1032" s="3" t="s">
        <v>73</v>
      </c>
      <c r="C1032" s="3" t="s">
        <v>74</v>
      </c>
      <c r="E1032" s="3" t="str">
        <f>"080055928710"</f>
        <v>080055928710</v>
      </c>
      <c r="F1032" s="4">
        <v>45247</v>
      </c>
      <c r="G1032" s="3">
        <v>202408</v>
      </c>
      <c r="H1032" s="3" t="s">
        <v>75</v>
      </c>
      <c r="I1032" s="3" t="s">
        <v>76</v>
      </c>
      <c r="J1032" s="3" t="s">
        <v>77</v>
      </c>
      <c r="K1032" s="3" t="s">
        <v>78</v>
      </c>
      <c r="L1032" s="3" t="s">
        <v>79</v>
      </c>
      <c r="M1032" s="3" t="s">
        <v>80</v>
      </c>
      <c r="N1032" s="3" t="s">
        <v>112</v>
      </c>
      <c r="O1032" s="3" t="s">
        <v>82</v>
      </c>
      <c r="P1032" s="3" t="str">
        <f>"1162957532                    "</f>
        <v xml:space="preserve">1162957532                    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0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29.54</v>
      </c>
      <c r="AR1032" s="3">
        <v>0</v>
      </c>
      <c r="AS1032" s="3">
        <v>0</v>
      </c>
      <c r="AT1032" s="3">
        <v>0</v>
      </c>
      <c r="AU1032" s="3">
        <v>0</v>
      </c>
      <c r="AV1032" s="3">
        <v>0</v>
      </c>
      <c r="AW1032" s="3">
        <v>0</v>
      </c>
      <c r="AX1032" s="3">
        <v>0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  <c r="BE1032" s="3">
        <v>0</v>
      </c>
      <c r="BF1032" s="3">
        <v>0</v>
      </c>
      <c r="BG1032" s="3">
        <v>0</v>
      </c>
      <c r="BH1032" s="3">
        <v>1</v>
      </c>
      <c r="BI1032" s="3">
        <v>1</v>
      </c>
      <c r="BJ1032" s="3">
        <v>0.2</v>
      </c>
      <c r="BK1032" s="3">
        <v>1</v>
      </c>
      <c r="BL1032" s="3">
        <v>75.69</v>
      </c>
      <c r="BM1032" s="3">
        <v>11.35</v>
      </c>
      <c r="BN1032" s="3">
        <v>87.04</v>
      </c>
      <c r="BO1032" s="3">
        <v>87.04</v>
      </c>
      <c r="BQ1032" s="3" t="s">
        <v>113</v>
      </c>
      <c r="BR1032" s="3" t="s">
        <v>84</v>
      </c>
      <c r="BS1032" s="4">
        <v>45250</v>
      </c>
      <c r="BT1032" s="5">
        <v>0.38541666666666669</v>
      </c>
      <c r="BU1032" s="3" t="s">
        <v>846</v>
      </c>
      <c r="BV1032" s="3" t="s">
        <v>94</v>
      </c>
      <c r="BY1032" s="3">
        <v>1200</v>
      </c>
      <c r="CA1032" s="3" t="s">
        <v>659</v>
      </c>
      <c r="CC1032" s="3" t="s">
        <v>80</v>
      </c>
      <c r="CD1032" s="3">
        <v>7441</v>
      </c>
      <c r="CE1032" s="3" t="s">
        <v>90</v>
      </c>
      <c r="CF1032" s="4">
        <v>45251</v>
      </c>
      <c r="CI1032" s="3">
        <v>1</v>
      </c>
      <c r="CJ1032" s="3">
        <v>1</v>
      </c>
      <c r="CK1032" s="3">
        <v>21</v>
      </c>
      <c r="CL1032" s="3" t="s">
        <v>86</v>
      </c>
    </row>
    <row r="1033" spans="1:90" x14ac:dyDescent="0.3">
      <c r="A1033" s="3" t="s">
        <v>72</v>
      </c>
      <c r="B1033" s="3" t="s">
        <v>73</v>
      </c>
      <c r="C1033" s="3" t="s">
        <v>74</v>
      </c>
      <c r="E1033" s="3" t="str">
        <f>"080055932075"</f>
        <v>080055932075</v>
      </c>
      <c r="F1033" s="4">
        <v>45247</v>
      </c>
      <c r="G1033" s="3">
        <v>202408</v>
      </c>
      <c r="H1033" s="3" t="s">
        <v>75</v>
      </c>
      <c r="I1033" s="3" t="s">
        <v>76</v>
      </c>
      <c r="J1033" s="3" t="s">
        <v>77</v>
      </c>
      <c r="K1033" s="3" t="s">
        <v>78</v>
      </c>
      <c r="L1033" s="3" t="s">
        <v>332</v>
      </c>
      <c r="M1033" s="3" t="s">
        <v>332</v>
      </c>
      <c r="N1033" s="3" t="s">
        <v>333</v>
      </c>
      <c r="O1033" s="3" t="s">
        <v>82</v>
      </c>
      <c r="P1033" s="3" t="str">
        <f>"1162957669                    "</f>
        <v xml:space="preserve">1162957669                    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57.23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1</v>
      </c>
      <c r="BI1033" s="3">
        <v>1</v>
      </c>
      <c r="BJ1033" s="3">
        <v>0.2</v>
      </c>
      <c r="BK1033" s="3">
        <v>1</v>
      </c>
      <c r="BL1033" s="3">
        <v>146.65</v>
      </c>
      <c r="BM1033" s="3">
        <v>22</v>
      </c>
      <c r="BN1033" s="3">
        <v>168.65</v>
      </c>
      <c r="BO1033" s="3">
        <v>168.65</v>
      </c>
      <c r="BQ1033" s="3" t="s">
        <v>334</v>
      </c>
      <c r="BR1033" s="3" t="s">
        <v>84</v>
      </c>
      <c r="BS1033" s="4">
        <v>45250</v>
      </c>
      <c r="BT1033" s="5">
        <v>0.51944444444444449</v>
      </c>
      <c r="BU1033" s="3" t="s">
        <v>478</v>
      </c>
      <c r="BV1033" s="3" t="s">
        <v>94</v>
      </c>
      <c r="BY1033" s="3">
        <v>1200</v>
      </c>
      <c r="CA1033" s="3" t="s">
        <v>902</v>
      </c>
      <c r="CC1033" s="3" t="s">
        <v>332</v>
      </c>
      <c r="CD1033" s="3">
        <v>7646</v>
      </c>
      <c r="CE1033" s="3" t="s">
        <v>90</v>
      </c>
      <c r="CF1033" s="4">
        <v>45251</v>
      </c>
      <c r="CI1033" s="3">
        <v>1</v>
      </c>
      <c r="CJ1033" s="3">
        <v>1</v>
      </c>
      <c r="CK1033" s="3">
        <v>23</v>
      </c>
      <c r="CL1033" s="3" t="s">
        <v>86</v>
      </c>
    </row>
    <row r="1034" spans="1:90" x14ac:dyDescent="0.3">
      <c r="A1034" s="3" t="s">
        <v>72</v>
      </c>
      <c r="B1034" s="3" t="s">
        <v>73</v>
      </c>
      <c r="C1034" s="3" t="s">
        <v>74</v>
      </c>
      <c r="E1034" s="3" t="str">
        <f>"080055932089"</f>
        <v>080055932089</v>
      </c>
      <c r="F1034" s="4">
        <v>45247</v>
      </c>
      <c r="G1034" s="3">
        <v>202408</v>
      </c>
      <c r="H1034" s="3" t="s">
        <v>75</v>
      </c>
      <c r="I1034" s="3" t="s">
        <v>76</v>
      </c>
      <c r="J1034" s="3" t="s">
        <v>77</v>
      </c>
      <c r="K1034" s="3" t="s">
        <v>78</v>
      </c>
      <c r="L1034" s="3" t="s">
        <v>296</v>
      </c>
      <c r="M1034" s="3" t="s">
        <v>297</v>
      </c>
      <c r="N1034" s="3" t="s">
        <v>1806</v>
      </c>
      <c r="O1034" s="3" t="s">
        <v>82</v>
      </c>
      <c r="P1034" s="3" t="str">
        <f>"1162957674                    "</f>
        <v xml:space="preserve">1162957674                    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23.07</v>
      </c>
      <c r="AR1034" s="3">
        <v>0</v>
      </c>
      <c r="AS1034" s="3">
        <v>0</v>
      </c>
      <c r="AT1034" s="3">
        <v>0</v>
      </c>
      <c r="AU1034" s="3">
        <v>0</v>
      </c>
      <c r="AV1034" s="3">
        <v>0</v>
      </c>
      <c r="AW1034" s="3">
        <v>0</v>
      </c>
      <c r="AX1034" s="3">
        <v>0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  <c r="BE1034" s="3">
        <v>0</v>
      </c>
      <c r="BF1034" s="3">
        <v>0</v>
      </c>
      <c r="BG1034" s="3">
        <v>0</v>
      </c>
      <c r="BH1034" s="3">
        <v>1</v>
      </c>
      <c r="BI1034" s="3">
        <v>1</v>
      </c>
      <c r="BJ1034" s="3">
        <v>0.2</v>
      </c>
      <c r="BK1034" s="3">
        <v>1</v>
      </c>
      <c r="BL1034" s="3">
        <v>59.12</v>
      </c>
      <c r="BM1034" s="3">
        <v>8.8699999999999992</v>
      </c>
      <c r="BN1034" s="3">
        <v>67.989999999999995</v>
      </c>
      <c r="BO1034" s="3">
        <v>67.989999999999995</v>
      </c>
      <c r="BQ1034" s="3" t="s">
        <v>1807</v>
      </c>
      <c r="BR1034" s="3" t="s">
        <v>84</v>
      </c>
      <c r="BS1034" s="4">
        <v>45250</v>
      </c>
      <c r="BT1034" s="5">
        <v>0.37847222222222227</v>
      </c>
      <c r="BU1034" s="3" t="s">
        <v>1808</v>
      </c>
      <c r="BV1034" s="3" t="s">
        <v>94</v>
      </c>
      <c r="BY1034" s="3">
        <v>1200</v>
      </c>
      <c r="CA1034" s="3" t="s">
        <v>1030</v>
      </c>
      <c r="CC1034" s="3" t="s">
        <v>297</v>
      </c>
      <c r="CD1034" s="3">
        <v>1451</v>
      </c>
      <c r="CE1034" s="3" t="s">
        <v>90</v>
      </c>
      <c r="CF1034" s="4">
        <v>45250</v>
      </c>
      <c r="CI1034" s="3">
        <v>1</v>
      </c>
      <c r="CJ1034" s="3">
        <v>1</v>
      </c>
      <c r="CK1034" s="3">
        <v>22</v>
      </c>
      <c r="CL1034" s="3" t="s">
        <v>86</v>
      </c>
    </row>
    <row r="1035" spans="1:90" x14ac:dyDescent="0.3">
      <c r="A1035" s="3" t="s">
        <v>72</v>
      </c>
      <c r="B1035" s="3" t="s">
        <v>73</v>
      </c>
      <c r="C1035" s="3" t="s">
        <v>74</v>
      </c>
      <c r="E1035" s="3" t="str">
        <f>"080055932107"</f>
        <v>080055932107</v>
      </c>
      <c r="F1035" s="4">
        <v>45247</v>
      </c>
      <c r="G1035" s="3">
        <v>202408</v>
      </c>
      <c r="H1035" s="3" t="s">
        <v>75</v>
      </c>
      <c r="I1035" s="3" t="s">
        <v>76</v>
      </c>
      <c r="J1035" s="3" t="s">
        <v>77</v>
      </c>
      <c r="K1035" s="3" t="s">
        <v>78</v>
      </c>
      <c r="L1035" s="3" t="s">
        <v>205</v>
      </c>
      <c r="M1035" s="3" t="s">
        <v>206</v>
      </c>
      <c r="N1035" s="3" t="s">
        <v>376</v>
      </c>
      <c r="O1035" s="3" t="s">
        <v>82</v>
      </c>
      <c r="P1035" s="3" t="str">
        <f>"1162957713                    "</f>
        <v xml:space="preserve">1162957713                    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0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29.54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  <c r="BE1035" s="3">
        <v>0</v>
      </c>
      <c r="BF1035" s="3">
        <v>0</v>
      </c>
      <c r="BG1035" s="3">
        <v>0</v>
      </c>
      <c r="BH1035" s="3">
        <v>1</v>
      </c>
      <c r="BI1035" s="3">
        <v>1</v>
      </c>
      <c r="BJ1035" s="3">
        <v>0.2</v>
      </c>
      <c r="BK1035" s="3">
        <v>1</v>
      </c>
      <c r="BL1035" s="3">
        <v>75.69</v>
      </c>
      <c r="BM1035" s="3">
        <v>11.35</v>
      </c>
      <c r="BN1035" s="3">
        <v>87.04</v>
      </c>
      <c r="BO1035" s="3">
        <v>87.04</v>
      </c>
      <c r="BQ1035" s="3" t="s">
        <v>377</v>
      </c>
      <c r="BR1035" s="3" t="s">
        <v>84</v>
      </c>
      <c r="BS1035" s="4">
        <v>45250</v>
      </c>
      <c r="BT1035" s="5">
        <v>0.41250000000000003</v>
      </c>
      <c r="BU1035" s="3" t="s">
        <v>1702</v>
      </c>
      <c r="BV1035" s="3" t="s">
        <v>94</v>
      </c>
      <c r="BY1035" s="3">
        <v>1200</v>
      </c>
      <c r="CA1035" s="3" t="s">
        <v>696</v>
      </c>
      <c r="CC1035" s="3" t="s">
        <v>206</v>
      </c>
      <c r="CD1035" s="3">
        <v>4052</v>
      </c>
      <c r="CE1035" s="3" t="s">
        <v>90</v>
      </c>
      <c r="CF1035" s="4">
        <v>45251</v>
      </c>
      <c r="CI1035" s="3">
        <v>1</v>
      </c>
      <c r="CJ1035" s="3">
        <v>1</v>
      </c>
      <c r="CK1035" s="3">
        <v>21</v>
      </c>
      <c r="CL1035" s="3" t="s">
        <v>86</v>
      </c>
    </row>
    <row r="1036" spans="1:90" x14ac:dyDescent="0.3">
      <c r="A1036" s="3" t="s">
        <v>72</v>
      </c>
      <c r="B1036" s="3" t="s">
        <v>73</v>
      </c>
      <c r="C1036" s="3" t="s">
        <v>74</v>
      </c>
      <c r="E1036" s="3" t="str">
        <f>"080055932123"</f>
        <v>080055932123</v>
      </c>
      <c r="F1036" s="4">
        <v>45247</v>
      </c>
      <c r="G1036" s="3">
        <v>202408</v>
      </c>
      <c r="H1036" s="3" t="s">
        <v>75</v>
      </c>
      <c r="I1036" s="3" t="s">
        <v>76</v>
      </c>
      <c r="J1036" s="3" t="s">
        <v>77</v>
      </c>
      <c r="K1036" s="3" t="s">
        <v>78</v>
      </c>
      <c r="L1036" s="3" t="s">
        <v>79</v>
      </c>
      <c r="M1036" s="3" t="s">
        <v>80</v>
      </c>
      <c r="N1036" s="3" t="s">
        <v>254</v>
      </c>
      <c r="O1036" s="3" t="s">
        <v>82</v>
      </c>
      <c r="P1036" s="3" t="str">
        <f>"1162957575                    "</f>
        <v xml:space="preserve">1162957575                    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29.54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1</v>
      </c>
      <c r="BI1036" s="3">
        <v>1</v>
      </c>
      <c r="BJ1036" s="3">
        <v>0.2</v>
      </c>
      <c r="BK1036" s="3">
        <v>1</v>
      </c>
      <c r="BL1036" s="3">
        <v>75.69</v>
      </c>
      <c r="BM1036" s="3">
        <v>11.35</v>
      </c>
      <c r="BN1036" s="3">
        <v>87.04</v>
      </c>
      <c r="BO1036" s="3">
        <v>87.04</v>
      </c>
      <c r="BQ1036" s="3" t="s">
        <v>255</v>
      </c>
      <c r="BR1036" s="3" t="s">
        <v>84</v>
      </c>
      <c r="BS1036" s="4">
        <v>45250</v>
      </c>
      <c r="BT1036" s="5">
        <v>0.375</v>
      </c>
      <c r="BU1036" s="3" t="s">
        <v>1748</v>
      </c>
      <c r="BV1036" s="3" t="s">
        <v>94</v>
      </c>
      <c r="BY1036" s="3">
        <v>1200</v>
      </c>
      <c r="CA1036" s="3" t="s">
        <v>784</v>
      </c>
      <c r="CC1036" s="3" t="s">
        <v>80</v>
      </c>
      <c r="CD1036" s="3">
        <v>7535</v>
      </c>
      <c r="CE1036" s="3" t="s">
        <v>90</v>
      </c>
      <c r="CF1036" s="4">
        <v>45251</v>
      </c>
      <c r="CI1036" s="3">
        <v>1</v>
      </c>
      <c r="CJ1036" s="3">
        <v>1</v>
      </c>
      <c r="CK1036" s="3">
        <v>21</v>
      </c>
      <c r="CL1036" s="3" t="s">
        <v>86</v>
      </c>
    </row>
    <row r="1037" spans="1:90" x14ac:dyDescent="0.3">
      <c r="A1037" s="3" t="s">
        <v>72</v>
      </c>
      <c r="B1037" s="3" t="s">
        <v>73</v>
      </c>
      <c r="C1037" s="3" t="s">
        <v>74</v>
      </c>
      <c r="E1037" s="3" t="str">
        <f>"080055928767"</f>
        <v>080055928767</v>
      </c>
      <c r="F1037" s="4">
        <v>45247</v>
      </c>
      <c r="G1037" s="3">
        <v>202408</v>
      </c>
      <c r="H1037" s="3" t="s">
        <v>75</v>
      </c>
      <c r="I1037" s="3" t="s">
        <v>76</v>
      </c>
      <c r="J1037" s="3" t="s">
        <v>77</v>
      </c>
      <c r="K1037" s="3" t="s">
        <v>78</v>
      </c>
      <c r="L1037" s="3" t="s">
        <v>706</v>
      </c>
      <c r="M1037" s="3" t="s">
        <v>707</v>
      </c>
      <c r="N1037" s="3" t="s">
        <v>992</v>
      </c>
      <c r="O1037" s="3" t="s">
        <v>82</v>
      </c>
      <c r="P1037" s="3" t="str">
        <f>"1162957512                    "</f>
        <v xml:space="preserve">1162957512                    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0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57.23</v>
      </c>
      <c r="AR1037" s="3">
        <v>0</v>
      </c>
      <c r="AS1037" s="3">
        <v>0</v>
      </c>
      <c r="AT1037" s="3">
        <v>0</v>
      </c>
      <c r="AU1037" s="3">
        <v>0</v>
      </c>
      <c r="AV1037" s="3">
        <v>0</v>
      </c>
      <c r="AW1037" s="3">
        <v>0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0</v>
      </c>
      <c r="BD1037" s="3">
        <v>0</v>
      </c>
      <c r="BE1037" s="3">
        <v>0</v>
      </c>
      <c r="BF1037" s="3">
        <v>0</v>
      </c>
      <c r="BG1037" s="3">
        <v>0</v>
      </c>
      <c r="BH1037" s="3">
        <v>1</v>
      </c>
      <c r="BI1037" s="3">
        <v>1</v>
      </c>
      <c r="BJ1037" s="3">
        <v>0.2</v>
      </c>
      <c r="BK1037" s="3">
        <v>1</v>
      </c>
      <c r="BL1037" s="3">
        <v>146.65</v>
      </c>
      <c r="BM1037" s="3">
        <v>22</v>
      </c>
      <c r="BN1037" s="3">
        <v>168.65</v>
      </c>
      <c r="BO1037" s="3">
        <v>168.65</v>
      </c>
      <c r="BQ1037" s="3" t="s">
        <v>993</v>
      </c>
      <c r="BR1037" s="3" t="s">
        <v>84</v>
      </c>
      <c r="BS1037" s="4">
        <v>45250</v>
      </c>
      <c r="BT1037" s="5">
        <v>0.5180555555555556</v>
      </c>
      <c r="BU1037" s="3" t="s">
        <v>994</v>
      </c>
      <c r="BV1037" s="3" t="s">
        <v>94</v>
      </c>
      <c r="BY1037" s="3">
        <v>1200</v>
      </c>
      <c r="CA1037" s="3" t="s">
        <v>995</v>
      </c>
      <c r="CC1037" s="3" t="s">
        <v>707</v>
      </c>
      <c r="CD1037" s="3">
        <v>250</v>
      </c>
      <c r="CE1037" s="3" t="s">
        <v>90</v>
      </c>
      <c r="CF1037" s="4">
        <v>45250</v>
      </c>
      <c r="CI1037" s="3">
        <v>1</v>
      </c>
      <c r="CJ1037" s="3">
        <v>1</v>
      </c>
      <c r="CK1037" s="3">
        <v>23</v>
      </c>
      <c r="CL1037" s="3" t="s">
        <v>86</v>
      </c>
    </row>
    <row r="1038" spans="1:90" x14ac:dyDescent="0.3">
      <c r="A1038" s="3" t="s">
        <v>72</v>
      </c>
      <c r="B1038" s="3" t="s">
        <v>73</v>
      </c>
      <c r="C1038" s="3" t="s">
        <v>74</v>
      </c>
      <c r="E1038" s="3" t="str">
        <f>"080055931034"</f>
        <v>080055931034</v>
      </c>
      <c r="F1038" s="4">
        <v>45247</v>
      </c>
      <c r="G1038" s="3">
        <v>202408</v>
      </c>
      <c r="H1038" s="3" t="s">
        <v>75</v>
      </c>
      <c r="I1038" s="3" t="s">
        <v>76</v>
      </c>
      <c r="J1038" s="3" t="s">
        <v>77</v>
      </c>
      <c r="K1038" s="3" t="s">
        <v>78</v>
      </c>
      <c r="L1038" s="3" t="s">
        <v>612</v>
      </c>
      <c r="M1038" s="3" t="s">
        <v>613</v>
      </c>
      <c r="N1038" s="3" t="s">
        <v>614</v>
      </c>
      <c r="O1038" s="3" t="s">
        <v>82</v>
      </c>
      <c r="P1038" s="3" t="str">
        <f>"1162957644                    "</f>
        <v xml:space="preserve">1162957644                    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0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57.23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0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0</v>
      </c>
      <c r="BF1038" s="3">
        <v>0</v>
      </c>
      <c r="BG1038" s="3">
        <v>0</v>
      </c>
      <c r="BH1038" s="3">
        <v>1</v>
      </c>
      <c r="BI1038" s="3">
        <v>1</v>
      </c>
      <c r="BJ1038" s="3">
        <v>0.2</v>
      </c>
      <c r="BK1038" s="3">
        <v>1</v>
      </c>
      <c r="BL1038" s="3">
        <v>146.65</v>
      </c>
      <c r="BM1038" s="3">
        <v>22</v>
      </c>
      <c r="BN1038" s="3">
        <v>168.65</v>
      </c>
      <c r="BO1038" s="3">
        <v>168.65</v>
      </c>
      <c r="BQ1038" s="3" t="s">
        <v>615</v>
      </c>
      <c r="BR1038" s="3" t="s">
        <v>84</v>
      </c>
      <c r="BS1038" s="4">
        <v>45250</v>
      </c>
      <c r="BT1038" s="5">
        <v>0.6333333333333333</v>
      </c>
      <c r="BU1038" s="3" t="s">
        <v>1809</v>
      </c>
      <c r="BV1038" s="3" t="s">
        <v>94</v>
      </c>
      <c r="BY1038" s="3">
        <v>1200</v>
      </c>
      <c r="CA1038" s="3" t="s">
        <v>617</v>
      </c>
      <c r="CC1038" s="3" t="s">
        <v>613</v>
      </c>
      <c r="CD1038" s="3">
        <v>6850</v>
      </c>
      <c r="CE1038" s="3" t="s">
        <v>90</v>
      </c>
      <c r="CF1038" s="4">
        <v>45251</v>
      </c>
      <c r="CI1038" s="3">
        <v>2</v>
      </c>
      <c r="CJ1038" s="3">
        <v>1</v>
      </c>
      <c r="CK1038" s="3">
        <v>23</v>
      </c>
      <c r="CL1038" s="3" t="s">
        <v>86</v>
      </c>
    </row>
    <row r="1039" spans="1:90" x14ac:dyDescent="0.3">
      <c r="A1039" s="3" t="s">
        <v>72</v>
      </c>
      <c r="B1039" s="3" t="s">
        <v>73</v>
      </c>
      <c r="C1039" s="3" t="s">
        <v>74</v>
      </c>
      <c r="E1039" s="3" t="str">
        <f>"080055932144"</f>
        <v>080055932144</v>
      </c>
      <c r="F1039" s="4">
        <v>45247</v>
      </c>
      <c r="G1039" s="3">
        <v>202408</v>
      </c>
      <c r="H1039" s="3" t="s">
        <v>75</v>
      </c>
      <c r="I1039" s="3" t="s">
        <v>76</v>
      </c>
      <c r="J1039" s="3" t="s">
        <v>77</v>
      </c>
      <c r="K1039" s="3" t="s">
        <v>78</v>
      </c>
      <c r="L1039" s="3" t="s">
        <v>147</v>
      </c>
      <c r="M1039" s="3" t="s">
        <v>148</v>
      </c>
      <c r="N1039" s="3" t="s">
        <v>411</v>
      </c>
      <c r="O1039" s="3" t="s">
        <v>82</v>
      </c>
      <c r="P1039" s="3" t="str">
        <f>"1162957745                    "</f>
        <v xml:space="preserve">1162957745                    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0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29.54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1</v>
      </c>
      <c r="BI1039" s="3">
        <v>1</v>
      </c>
      <c r="BJ1039" s="3">
        <v>0.2</v>
      </c>
      <c r="BK1039" s="3">
        <v>1</v>
      </c>
      <c r="BL1039" s="3">
        <v>75.69</v>
      </c>
      <c r="BM1039" s="3">
        <v>11.35</v>
      </c>
      <c r="BN1039" s="3">
        <v>87.04</v>
      </c>
      <c r="BO1039" s="3">
        <v>87.04</v>
      </c>
      <c r="BQ1039" s="3" t="s">
        <v>412</v>
      </c>
      <c r="BR1039" s="3" t="s">
        <v>84</v>
      </c>
      <c r="BS1039" s="4">
        <v>45250</v>
      </c>
      <c r="BT1039" s="5">
        <v>0.33611111111111108</v>
      </c>
      <c r="BU1039" s="3" t="s">
        <v>1631</v>
      </c>
      <c r="BV1039" s="3" t="s">
        <v>94</v>
      </c>
      <c r="BY1039" s="3">
        <v>1200</v>
      </c>
      <c r="CA1039" s="3" t="s">
        <v>1019</v>
      </c>
      <c r="CC1039" s="3" t="s">
        <v>148</v>
      </c>
      <c r="CD1039" s="3">
        <v>2</v>
      </c>
      <c r="CE1039" s="3" t="s">
        <v>90</v>
      </c>
      <c r="CF1039" s="4">
        <v>45251</v>
      </c>
      <c r="CI1039" s="3">
        <v>1</v>
      </c>
      <c r="CJ1039" s="3">
        <v>1</v>
      </c>
      <c r="CK1039" s="3">
        <v>21</v>
      </c>
      <c r="CL1039" s="3" t="s">
        <v>86</v>
      </c>
    </row>
    <row r="1040" spans="1:90" x14ac:dyDescent="0.3">
      <c r="A1040" s="3" t="s">
        <v>72</v>
      </c>
      <c r="B1040" s="3" t="s">
        <v>73</v>
      </c>
      <c r="C1040" s="3" t="s">
        <v>74</v>
      </c>
      <c r="E1040" s="3" t="str">
        <f>"080055928858"</f>
        <v>080055928858</v>
      </c>
      <c r="F1040" s="4">
        <v>45247</v>
      </c>
      <c r="G1040" s="3">
        <v>202408</v>
      </c>
      <c r="H1040" s="3" t="s">
        <v>75</v>
      </c>
      <c r="I1040" s="3" t="s">
        <v>76</v>
      </c>
      <c r="J1040" s="3" t="s">
        <v>77</v>
      </c>
      <c r="K1040" s="3" t="s">
        <v>78</v>
      </c>
      <c r="L1040" s="3" t="s">
        <v>332</v>
      </c>
      <c r="M1040" s="3" t="s">
        <v>332</v>
      </c>
      <c r="N1040" s="3" t="s">
        <v>899</v>
      </c>
      <c r="O1040" s="3" t="s">
        <v>82</v>
      </c>
      <c r="P1040" s="3" t="str">
        <f>"1162957567                    "</f>
        <v xml:space="preserve">1162957567                    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0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57.23</v>
      </c>
      <c r="AR1040" s="3">
        <v>0</v>
      </c>
      <c r="AS1040" s="3">
        <v>0</v>
      </c>
      <c r="AT1040" s="3">
        <v>0</v>
      </c>
      <c r="AU1040" s="3">
        <v>0</v>
      </c>
      <c r="AV1040" s="3">
        <v>0</v>
      </c>
      <c r="AW1040" s="3">
        <v>0</v>
      </c>
      <c r="AX1040" s="3">
        <v>0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  <c r="BE1040" s="3">
        <v>0</v>
      </c>
      <c r="BF1040" s="3">
        <v>0</v>
      </c>
      <c r="BG1040" s="3">
        <v>0</v>
      </c>
      <c r="BH1040" s="3">
        <v>1</v>
      </c>
      <c r="BI1040" s="3">
        <v>1</v>
      </c>
      <c r="BJ1040" s="3">
        <v>0.2</v>
      </c>
      <c r="BK1040" s="3">
        <v>1</v>
      </c>
      <c r="BL1040" s="3">
        <v>146.65</v>
      </c>
      <c r="BM1040" s="3">
        <v>22</v>
      </c>
      <c r="BN1040" s="3">
        <v>168.65</v>
      </c>
      <c r="BO1040" s="3">
        <v>168.65</v>
      </c>
      <c r="BQ1040" s="3" t="s">
        <v>900</v>
      </c>
      <c r="BR1040" s="3" t="s">
        <v>84</v>
      </c>
      <c r="BS1040" s="4">
        <v>45250</v>
      </c>
      <c r="BT1040" s="5">
        <v>0.53194444444444444</v>
      </c>
      <c r="BU1040" s="3" t="s">
        <v>1810</v>
      </c>
      <c r="BV1040" s="3" t="s">
        <v>94</v>
      </c>
      <c r="BY1040" s="3">
        <v>1200</v>
      </c>
      <c r="CA1040" s="3" t="s">
        <v>902</v>
      </c>
      <c r="CC1040" s="3" t="s">
        <v>332</v>
      </c>
      <c r="CD1040" s="3">
        <v>7646</v>
      </c>
      <c r="CE1040" s="3" t="s">
        <v>90</v>
      </c>
      <c r="CF1040" s="4">
        <v>45251</v>
      </c>
      <c r="CI1040" s="3">
        <v>1</v>
      </c>
      <c r="CJ1040" s="3">
        <v>1</v>
      </c>
      <c r="CK1040" s="3">
        <v>23</v>
      </c>
      <c r="CL1040" s="3" t="s">
        <v>86</v>
      </c>
    </row>
    <row r="1041" spans="1:90" x14ac:dyDescent="0.3">
      <c r="A1041" s="3" t="s">
        <v>72</v>
      </c>
      <c r="B1041" s="3" t="s">
        <v>73</v>
      </c>
      <c r="C1041" s="3" t="s">
        <v>74</v>
      </c>
      <c r="E1041" s="3" t="str">
        <f>"080055931702"</f>
        <v>080055931702</v>
      </c>
      <c r="F1041" s="4">
        <v>45247</v>
      </c>
      <c r="G1041" s="3">
        <v>202408</v>
      </c>
      <c r="H1041" s="3" t="s">
        <v>75</v>
      </c>
      <c r="I1041" s="3" t="s">
        <v>76</v>
      </c>
      <c r="J1041" s="3" t="s">
        <v>77</v>
      </c>
      <c r="K1041" s="3" t="s">
        <v>78</v>
      </c>
      <c r="L1041" s="3" t="s">
        <v>215</v>
      </c>
      <c r="M1041" s="3" t="s">
        <v>216</v>
      </c>
      <c r="N1041" s="3" t="s">
        <v>605</v>
      </c>
      <c r="O1041" s="3" t="s">
        <v>82</v>
      </c>
      <c r="P1041" s="3" t="str">
        <f>"1162957557                    "</f>
        <v xml:space="preserve">1162957557                    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0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23.07</v>
      </c>
      <c r="AR1041" s="3">
        <v>0</v>
      </c>
      <c r="AS1041" s="3">
        <v>0</v>
      </c>
      <c r="AT1041" s="3">
        <v>0</v>
      </c>
      <c r="AU1041" s="3">
        <v>0</v>
      </c>
      <c r="AV1041" s="3">
        <v>0</v>
      </c>
      <c r="AW1041" s="3">
        <v>0</v>
      </c>
      <c r="AX1041" s="3">
        <v>0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0</v>
      </c>
      <c r="BF1041" s="3">
        <v>0</v>
      </c>
      <c r="BG1041" s="3">
        <v>0</v>
      </c>
      <c r="BH1041" s="3">
        <v>1</v>
      </c>
      <c r="BI1041" s="3">
        <v>4</v>
      </c>
      <c r="BJ1041" s="3">
        <v>2.6</v>
      </c>
      <c r="BK1041" s="3">
        <v>4</v>
      </c>
      <c r="BL1041" s="3">
        <v>59.12</v>
      </c>
      <c r="BM1041" s="3">
        <v>8.8699999999999992</v>
      </c>
      <c r="BN1041" s="3">
        <v>67.989999999999995</v>
      </c>
      <c r="BO1041" s="3">
        <v>67.989999999999995</v>
      </c>
      <c r="BQ1041" s="3" t="s">
        <v>606</v>
      </c>
      <c r="BR1041" s="3" t="s">
        <v>84</v>
      </c>
      <c r="BS1041" s="4">
        <v>45250</v>
      </c>
      <c r="BT1041" s="5">
        <v>0.4375</v>
      </c>
      <c r="BU1041" s="3" t="s">
        <v>1811</v>
      </c>
      <c r="BV1041" s="3" t="s">
        <v>94</v>
      </c>
      <c r="BY1041" s="3">
        <v>13122</v>
      </c>
      <c r="CA1041" s="3" t="s">
        <v>608</v>
      </c>
      <c r="CC1041" s="3" t="s">
        <v>216</v>
      </c>
      <c r="CD1041" s="3">
        <v>1559</v>
      </c>
      <c r="CE1041" s="3" t="s">
        <v>90</v>
      </c>
      <c r="CF1041" s="4">
        <v>45251</v>
      </c>
      <c r="CI1041" s="3">
        <v>1</v>
      </c>
      <c r="CJ1041" s="3">
        <v>1</v>
      </c>
      <c r="CK1041" s="3">
        <v>22</v>
      </c>
      <c r="CL1041" s="3" t="s">
        <v>86</v>
      </c>
    </row>
    <row r="1042" spans="1:90" x14ac:dyDescent="0.3">
      <c r="A1042" s="3" t="s">
        <v>72</v>
      </c>
      <c r="B1042" s="3" t="s">
        <v>73</v>
      </c>
      <c r="C1042" s="3" t="s">
        <v>74</v>
      </c>
      <c r="E1042" s="3" t="str">
        <f>"080055930957"</f>
        <v>080055930957</v>
      </c>
      <c r="F1042" s="4">
        <v>45247</v>
      </c>
      <c r="G1042" s="3">
        <v>202408</v>
      </c>
      <c r="H1042" s="3" t="s">
        <v>75</v>
      </c>
      <c r="I1042" s="3" t="s">
        <v>76</v>
      </c>
      <c r="J1042" s="3" t="s">
        <v>77</v>
      </c>
      <c r="K1042" s="3" t="s">
        <v>78</v>
      </c>
      <c r="L1042" s="3" t="s">
        <v>215</v>
      </c>
      <c r="M1042" s="3" t="s">
        <v>216</v>
      </c>
      <c r="N1042" s="3" t="s">
        <v>774</v>
      </c>
      <c r="O1042" s="3" t="s">
        <v>82</v>
      </c>
      <c r="P1042" s="3" t="str">
        <f>"1162957583                    "</f>
        <v xml:space="preserve">1162957583                    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0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23.07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0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1</v>
      </c>
      <c r="BI1042" s="3">
        <v>1</v>
      </c>
      <c r="BJ1042" s="3">
        <v>0.2</v>
      </c>
      <c r="BK1042" s="3">
        <v>1</v>
      </c>
      <c r="BL1042" s="3">
        <v>59.12</v>
      </c>
      <c r="BM1042" s="3">
        <v>8.8699999999999992</v>
      </c>
      <c r="BN1042" s="3">
        <v>67.989999999999995</v>
      </c>
      <c r="BO1042" s="3">
        <v>67.989999999999995</v>
      </c>
      <c r="BQ1042" s="3" t="s">
        <v>775</v>
      </c>
      <c r="BR1042" s="3" t="s">
        <v>84</v>
      </c>
      <c r="BS1042" s="4">
        <v>45250</v>
      </c>
      <c r="BT1042" s="5">
        <v>0.37777777777777777</v>
      </c>
      <c r="BU1042" s="3" t="s">
        <v>1812</v>
      </c>
      <c r="BV1042" s="3" t="s">
        <v>94</v>
      </c>
      <c r="BY1042" s="3">
        <v>1200</v>
      </c>
      <c r="CA1042" s="3" t="s">
        <v>1170</v>
      </c>
      <c r="CC1042" s="3" t="s">
        <v>216</v>
      </c>
      <c r="CD1042" s="3">
        <v>1559</v>
      </c>
      <c r="CE1042" s="3" t="s">
        <v>90</v>
      </c>
      <c r="CF1042" s="4">
        <v>45250</v>
      </c>
      <c r="CI1042" s="3">
        <v>1</v>
      </c>
      <c r="CJ1042" s="3">
        <v>1</v>
      </c>
      <c r="CK1042" s="3">
        <v>22</v>
      </c>
      <c r="CL1042" s="3" t="s">
        <v>86</v>
      </c>
    </row>
    <row r="1043" spans="1:90" x14ac:dyDescent="0.3">
      <c r="A1043" s="3" t="s">
        <v>72</v>
      </c>
      <c r="B1043" s="3" t="s">
        <v>73</v>
      </c>
      <c r="C1043" s="3" t="s">
        <v>74</v>
      </c>
      <c r="E1043" s="3" t="str">
        <f>"080055930962"</f>
        <v>080055930962</v>
      </c>
      <c r="F1043" s="4">
        <v>45247</v>
      </c>
      <c r="G1043" s="3">
        <v>202408</v>
      </c>
      <c r="H1043" s="3" t="s">
        <v>75</v>
      </c>
      <c r="I1043" s="3" t="s">
        <v>76</v>
      </c>
      <c r="J1043" s="3" t="s">
        <v>77</v>
      </c>
      <c r="K1043" s="3" t="s">
        <v>78</v>
      </c>
      <c r="L1043" s="3" t="s">
        <v>534</v>
      </c>
      <c r="M1043" s="3" t="s">
        <v>535</v>
      </c>
      <c r="N1043" s="3" t="s">
        <v>536</v>
      </c>
      <c r="O1043" s="3" t="s">
        <v>82</v>
      </c>
      <c r="P1043" s="3" t="str">
        <f>"1162957505                    "</f>
        <v xml:space="preserve">1162957505                    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0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57.23</v>
      </c>
      <c r="AR1043" s="3">
        <v>0</v>
      </c>
      <c r="AS1043" s="3">
        <v>0</v>
      </c>
      <c r="AT1043" s="3">
        <v>0</v>
      </c>
      <c r="AU1043" s="3">
        <v>0</v>
      </c>
      <c r="AV1043" s="3">
        <v>0</v>
      </c>
      <c r="AW1043" s="3">
        <v>0</v>
      </c>
      <c r="AX1043" s="3">
        <v>0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0</v>
      </c>
      <c r="BF1043" s="3">
        <v>0</v>
      </c>
      <c r="BG1043" s="3">
        <v>0</v>
      </c>
      <c r="BH1043" s="3">
        <v>1</v>
      </c>
      <c r="BI1043" s="3">
        <v>1</v>
      </c>
      <c r="BJ1043" s="3">
        <v>0.2</v>
      </c>
      <c r="BK1043" s="3">
        <v>1</v>
      </c>
      <c r="BL1043" s="3">
        <v>146.65</v>
      </c>
      <c r="BM1043" s="3">
        <v>22</v>
      </c>
      <c r="BN1043" s="3">
        <v>168.65</v>
      </c>
      <c r="BO1043" s="3">
        <v>168.65</v>
      </c>
      <c r="BQ1043" s="3" t="s">
        <v>537</v>
      </c>
      <c r="BR1043" s="3" t="s">
        <v>84</v>
      </c>
      <c r="BS1043" s="4">
        <v>45250</v>
      </c>
      <c r="BT1043" s="5">
        <v>0.52569444444444446</v>
      </c>
      <c r="BU1043" s="3" t="s">
        <v>538</v>
      </c>
      <c r="BV1043" s="3" t="s">
        <v>94</v>
      </c>
      <c r="BY1043" s="3">
        <v>1200</v>
      </c>
      <c r="CA1043" s="3" t="s">
        <v>539</v>
      </c>
      <c r="CC1043" s="3" t="s">
        <v>535</v>
      </c>
      <c r="CD1043" s="3">
        <v>6715</v>
      </c>
      <c r="CE1043" s="3" t="s">
        <v>90</v>
      </c>
      <c r="CF1043" s="4">
        <v>45251</v>
      </c>
      <c r="CI1043" s="3">
        <v>2</v>
      </c>
      <c r="CJ1043" s="3">
        <v>1</v>
      </c>
      <c r="CK1043" s="3">
        <v>23</v>
      </c>
      <c r="CL1043" s="3" t="s">
        <v>86</v>
      </c>
    </row>
    <row r="1044" spans="1:90" x14ac:dyDescent="0.3">
      <c r="A1044" s="3" t="s">
        <v>72</v>
      </c>
      <c r="B1044" s="3" t="s">
        <v>73</v>
      </c>
      <c r="C1044" s="3" t="s">
        <v>74</v>
      </c>
      <c r="E1044" s="3" t="str">
        <f>"080055931171"</f>
        <v>080055931171</v>
      </c>
      <c r="F1044" s="4">
        <v>45247</v>
      </c>
      <c r="G1044" s="3">
        <v>202408</v>
      </c>
      <c r="H1044" s="3" t="s">
        <v>75</v>
      </c>
      <c r="I1044" s="3" t="s">
        <v>76</v>
      </c>
      <c r="J1044" s="3" t="s">
        <v>77</v>
      </c>
      <c r="K1044" s="3" t="s">
        <v>78</v>
      </c>
      <c r="L1044" s="3" t="s">
        <v>205</v>
      </c>
      <c r="M1044" s="3" t="s">
        <v>206</v>
      </c>
      <c r="N1044" s="3" t="s">
        <v>207</v>
      </c>
      <c r="O1044" s="3" t="s">
        <v>82</v>
      </c>
      <c r="P1044" s="3" t="str">
        <f>"1162957692                    "</f>
        <v xml:space="preserve">1162957692                    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  <c r="AD1044" s="3">
        <v>0</v>
      </c>
      <c r="AE1044" s="3">
        <v>0</v>
      </c>
      <c r="AF1044" s="3">
        <v>0</v>
      </c>
      <c r="AG1044" s="3">
        <v>0</v>
      </c>
      <c r="AH1044" s="3">
        <v>0</v>
      </c>
      <c r="AI1044" s="3">
        <v>0</v>
      </c>
      <c r="AJ1044" s="3">
        <v>0</v>
      </c>
      <c r="AK1044" s="3">
        <v>0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29.54</v>
      </c>
      <c r="AR1044" s="3">
        <v>0</v>
      </c>
      <c r="AS1044" s="3">
        <v>0</v>
      </c>
      <c r="AT1044" s="3">
        <v>0</v>
      </c>
      <c r="AU1044" s="3">
        <v>0</v>
      </c>
      <c r="AV1044" s="3">
        <v>0</v>
      </c>
      <c r="AW1044" s="3">
        <v>0</v>
      </c>
      <c r="AX1044" s="3">
        <v>0</v>
      </c>
      <c r="AY1044" s="3">
        <v>0</v>
      </c>
      <c r="AZ1044" s="3">
        <v>0</v>
      </c>
      <c r="BA1044" s="3">
        <v>0</v>
      </c>
      <c r="BB1044" s="3">
        <v>0</v>
      </c>
      <c r="BC1044" s="3">
        <v>0</v>
      </c>
      <c r="BD1044" s="3">
        <v>0</v>
      </c>
      <c r="BE1044" s="3">
        <v>0</v>
      </c>
      <c r="BF1044" s="3">
        <v>0</v>
      </c>
      <c r="BG1044" s="3">
        <v>0</v>
      </c>
      <c r="BH1044" s="3">
        <v>1</v>
      </c>
      <c r="BI1044" s="3">
        <v>1</v>
      </c>
      <c r="BJ1044" s="3">
        <v>0.2</v>
      </c>
      <c r="BK1044" s="3">
        <v>1</v>
      </c>
      <c r="BL1044" s="3">
        <v>75.69</v>
      </c>
      <c r="BM1044" s="3">
        <v>11.35</v>
      </c>
      <c r="BN1044" s="3">
        <v>87.04</v>
      </c>
      <c r="BO1044" s="3">
        <v>87.04</v>
      </c>
      <c r="BQ1044" s="3" t="s">
        <v>208</v>
      </c>
      <c r="BR1044" s="3" t="s">
        <v>84</v>
      </c>
      <c r="BS1044" s="4">
        <v>45250</v>
      </c>
      <c r="BT1044" s="5">
        <v>0.32291666666666669</v>
      </c>
      <c r="BU1044" s="3" t="s">
        <v>792</v>
      </c>
      <c r="BV1044" s="3" t="s">
        <v>94</v>
      </c>
      <c r="BY1044" s="3">
        <v>1160</v>
      </c>
      <c r="CA1044" s="3" t="s">
        <v>533</v>
      </c>
      <c r="CC1044" s="3" t="s">
        <v>206</v>
      </c>
      <c r="CD1044" s="3">
        <v>4000</v>
      </c>
      <c r="CE1044" s="3" t="s">
        <v>90</v>
      </c>
      <c r="CF1044" s="4">
        <v>45251</v>
      </c>
      <c r="CI1044" s="3">
        <v>1</v>
      </c>
      <c r="CJ1044" s="3">
        <v>1</v>
      </c>
      <c r="CK1044" s="3">
        <v>21</v>
      </c>
      <c r="CL1044" s="3" t="s">
        <v>86</v>
      </c>
    </row>
    <row r="1045" spans="1:90" x14ac:dyDescent="0.3">
      <c r="A1045" s="3" t="s">
        <v>72</v>
      </c>
      <c r="B1045" s="3" t="s">
        <v>73</v>
      </c>
      <c r="C1045" s="3" t="s">
        <v>74</v>
      </c>
      <c r="E1045" s="3" t="str">
        <f>"080055931039"</f>
        <v>080055931039</v>
      </c>
      <c r="F1045" s="4">
        <v>45247</v>
      </c>
      <c r="G1045" s="3">
        <v>202408</v>
      </c>
      <c r="H1045" s="3" t="s">
        <v>75</v>
      </c>
      <c r="I1045" s="3" t="s">
        <v>76</v>
      </c>
      <c r="J1045" s="3" t="s">
        <v>77</v>
      </c>
      <c r="K1045" s="3" t="s">
        <v>78</v>
      </c>
      <c r="L1045" s="3" t="s">
        <v>79</v>
      </c>
      <c r="M1045" s="3" t="s">
        <v>80</v>
      </c>
      <c r="N1045" s="3" t="s">
        <v>337</v>
      </c>
      <c r="O1045" s="3" t="s">
        <v>82</v>
      </c>
      <c r="P1045" s="3" t="str">
        <f>"1162957764                    "</f>
        <v xml:space="preserve">1162957764                    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0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29.54</v>
      </c>
      <c r="AR1045" s="3">
        <v>0</v>
      </c>
      <c r="AS1045" s="3">
        <v>0</v>
      </c>
      <c r="AT1045" s="3">
        <v>0</v>
      </c>
      <c r="AU1045" s="3">
        <v>0</v>
      </c>
      <c r="AV1045" s="3">
        <v>0</v>
      </c>
      <c r="AW1045" s="3">
        <v>0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1</v>
      </c>
      <c r="BI1045" s="3">
        <v>1</v>
      </c>
      <c r="BJ1045" s="3">
        <v>0.2</v>
      </c>
      <c r="BK1045" s="3">
        <v>1</v>
      </c>
      <c r="BL1045" s="3">
        <v>75.69</v>
      </c>
      <c r="BM1045" s="3">
        <v>11.35</v>
      </c>
      <c r="BN1045" s="3">
        <v>87.04</v>
      </c>
      <c r="BO1045" s="3">
        <v>87.04</v>
      </c>
      <c r="BQ1045" s="3" t="s">
        <v>338</v>
      </c>
      <c r="BR1045" s="3" t="s">
        <v>84</v>
      </c>
      <c r="BS1045" s="4">
        <v>45250</v>
      </c>
      <c r="BT1045" s="5">
        <v>0.52708333333333335</v>
      </c>
      <c r="BU1045" s="3" t="s">
        <v>850</v>
      </c>
      <c r="BV1045" s="3" t="s">
        <v>94</v>
      </c>
      <c r="BY1045" s="3">
        <v>1200</v>
      </c>
      <c r="CA1045" s="3" t="s">
        <v>851</v>
      </c>
      <c r="CC1045" s="3" t="s">
        <v>80</v>
      </c>
      <c r="CD1045" s="3">
        <v>7975</v>
      </c>
      <c r="CE1045" s="3" t="s">
        <v>90</v>
      </c>
      <c r="CF1045" s="4">
        <v>45251</v>
      </c>
      <c r="CI1045" s="3">
        <v>1</v>
      </c>
      <c r="CJ1045" s="3">
        <v>1</v>
      </c>
      <c r="CK1045" s="3">
        <v>21</v>
      </c>
      <c r="CL1045" s="3" t="s">
        <v>86</v>
      </c>
    </row>
    <row r="1046" spans="1:90" x14ac:dyDescent="0.3">
      <c r="A1046" s="3" t="s">
        <v>72</v>
      </c>
      <c r="B1046" s="3" t="s">
        <v>73</v>
      </c>
      <c r="C1046" s="3" t="s">
        <v>74</v>
      </c>
      <c r="E1046" s="3" t="str">
        <f>"080055931049"</f>
        <v>080055931049</v>
      </c>
      <c r="F1046" s="4">
        <v>45247</v>
      </c>
      <c r="G1046" s="3">
        <v>202408</v>
      </c>
      <c r="H1046" s="3" t="s">
        <v>75</v>
      </c>
      <c r="I1046" s="3" t="s">
        <v>76</v>
      </c>
      <c r="J1046" s="3" t="s">
        <v>77</v>
      </c>
      <c r="K1046" s="3" t="s">
        <v>78</v>
      </c>
      <c r="L1046" s="3" t="s">
        <v>1045</v>
      </c>
      <c r="M1046" s="3" t="s">
        <v>1046</v>
      </c>
      <c r="N1046" s="3" t="s">
        <v>1813</v>
      </c>
      <c r="O1046" s="3" t="s">
        <v>82</v>
      </c>
      <c r="P1046" s="3" t="str">
        <f>"1162957743                    "</f>
        <v xml:space="preserve">1162957743                    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0</v>
      </c>
      <c r="AL1046" s="3">
        <v>0</v>
      </c>
      <c r="AM1046" s="3">
        <v>0</v>
      </c>
      <c r="AN1046" s="3">
        <v>0</v>
      </c>
      <c r="AO1046" s="3">
        <v>0</v>
      </c>
      <c r="AP1046" s="3">
        <v>0</v>
      </c>
      <c r="AQ1046" s="3">
        <v>57.23</v>
      </c>
      <c r="AR1046" s="3">
        <v>0</v>
      </c>
      <c r="AS1046" s="3">
        <v>0</v>
      </c>
      <c r="AT1046" s="3">
        <v>0</v>
      </c>
      <c r="AU1046" s="3">
        <v>0</v>
      </c>
      <c r="AV1046" s="3">
        <v>0</v>
      </c>
      <c r="AW1046" s="3">
        <v>0</v>
      </c>
      <c r="AX1046" s="3">
        <v>0</v>
      </c>
      <c r="AY1046" s="3">
        <v>0</v>
      </c>
      <c r="AZ1046" s="3">
        <v>0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1</v>
      </c>
      <c r="BI1046" s="3">
        <v>1</v>
      </c>
      <c r="BJ1046" s="3">
        <v>0.2</v>
      </c>
      <c r="BK1046" s="3">
        <v>1</v>
      </c>
      <c r="BL1046" s="3">
        <v>146.65</v>
      </c>
      <c r="BM1046" s="3">
        <v>22</v>
      </c>
      <c r="BN1046" s="3">
        <v>168.65</v>
      </c>
      <c r="BO1046" s="3">
        <v>168.65</v>
      </c>
      <c r="BQ1046" s="3" t="s">
        <v>1814</v>
      </c>
      <c r="BR1046" s="3" t="s">
        <v>84</v>
      </c>
      <c r="BS1046" s="4">
        <v>45250</v>
      </c>
      <c r="BT1046" s="5">
        <v>0.55486111111111114</v>
      </c>
      <c r="BU1046" s="3" t="s">
        <v>1815</v>
      </c>
      <c r="BV1046" s="3" t="s">
        <v>94</v>
      </c>
      <c r="BY1046" s="3">
        <v>1200</v>
      </c>
      <c r="CA1046" s="3" t="s">
        <v>1050</v>
      </c>
      <c r="CC1046" s="3" t="s">
        <v>1046</v>
      </c>
      <c r="CD1046" s="3">
        <v>9880</v>
      </c>
      <c r="CE1046" s="3" t="s">
        <v>90</v>
      </c>
      <c r="CF1046" s="4">
        <v>45251</v>
      </c>
      <c r="CI1046" s="3">
        <v>1</v>
      </c>
      <c r="CJ1046" s="3">
        <v>1</v>
      </c>
      <c r="CK1046" s="3">
        <v>23</v>
      </c>
      <c r="CL1046" s="3" t="s">
        <v>86</v>
      </c>
    </row>
    <row r="1047" spans="1:90" x14ac:dyDescent="0.3">
      <c r="A1047" s="3" t="s">
        <v>72</v>
      </c>
      <c r="B1047" s="3" t="s">
        <v>73</v>
      </c>
      <c r="C1047" s="3" t="s">
        <v>74</v>
      </c>
      <c r="E1047" s="3" t="str">
        <f>"080055934620"</f>
        <v>080055934620</v>
      </c>
      <c r="F1047" s="4">
        <v>45247</v>
      </c>
      <c r="G1047" s="3">
        <v>202408</v>
      </c>
      <c r="H1047" s="3" t="s">
        <v>75</v>
      </c>
      <c r="I1047" s="3" t="s">
        <v>76</v>
      </c>
      <c r="J1047" s="3" t="s">
        <v>77</v>
      </c>
      <c r="K1047" s="3" t="s">
        <v>78</v>
      </c>
      <c r="L1047" s="3" t="s">
        <v>238</v>
      </c>
      <c r="M1047" s="3" t="s">
        <v>239</v>
      </c>
      <c r="N1047" s="3" t="s">
        <v>466</v>
      </c>
      <c r="O1047" s="3" t="s">
        <v>150</v>
      </c>
      <c r="P1047" s="3" t="str">
        <f>"1162957816                    "</f>
        <v xml:space="preserve">1162957816                    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5.57</v>
      </c>
      <c r="AH1047" s="3">
        <v>0</v>
      </c>
      <c r="AI1047" s="3">
        <v>0</v>
      </c>
      <c r="AJ1047" s="3">
        <v>0</v>
      </c>
      <c r="AK1047" s="3">
        <v>0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66.540000000000006</v>
      </c>
      <c r="AR1047" s="3">
        <v>0</v>
      </c>
      <c r="AS1047" s="3">
        <v>0</v>
      </c>
      <c r="AT1047" s="3">
        <v>0</v>
      </c>
      <c r="AU1047" s="3">
        <v>0</v>
      </c>
      <c r="AV1047" s="3">
        <v>0</v>
      </c>
      <c r="AW1047" s="3">
        <v>0</v>
      </c>
      <c r="AX1047" s="3">
        <v>0</v>
      </c>
      <c r="AY1047" s="3">
        <v>0</v>
      </c>
      <c r="AZ1047" s="3">
        <v>0</v>
      </c>
      <c r="BA1047" s="3">
        <v>0</v>
      </c>
      <c r="BB1047" s="3">
        <v>0</v>
      </c>
      <c r="BC1047" s="3">
        <v>0</v>
      </c>
      <c r="BD1047" s="3">
        <v>0</v>
      </c>
      <c r="BE1047" s="3">
        <v>0</v>
      </c>
      <c r="BF1047" s="3">
        <v>0</v>
      </c>
      <c r="BG1047" s="3">
        <v>0</v>
      </c>
      <c r="BH1047" s="3">
        <v>1</v>
      </c>
      <c r="BI1047" s="3">
        <v>8</v>
      </c>
      <c r="BJ1047" s="3">
        <v>18.3</v>
      </c>
      <c r="BK1047" s="3">
        <v>19</v>
      </c>
      <c r="BL1047" s="3">
        <v>176.08</v>
      </c>
      <c r="BM1047" s="3">
        <v>26.41</v>
      </c>
      <c r="BN1047" s="3">
        <v>202.49</v>
      </c>
      <c r="BO1047" s="3">
        <v>202.49</v>
      </c>
      <c r="BQ1047" s="3" t="s">
        <v>467</v>
      </c>
      <c r="BR1047" s="3" t="s">
        <v>84</v>
      </c>
      <c r="BS1047" s="4">
        <v>45250</v>
      </c>
      <c r="BT1047" s="5">
        <v>0.4993055555555555</v>
      </c>
      <c r="BU1047" s="3" t="s">
        <v>467</v>
      </c>
      <c r="BV1047" s="3" t="s">
        <v>94</v>
      </c>
      <c r="BY1047" s="3">
        <v>91264</v>
      </c>
      <c r="CA1047" s="3" t="s">
        <v>468</v>
      </c>
      <c r="CC1047" s="3" t="s">
        <v>239</v>
      </c>
      <c r="CD1047" s="3">
        <v>5201</v>
      </c>
      <c r="CE1047" s="3" t="s">
        <v>90</v>
      </c>
      <c r="CF1047" s="4">
        <v>45250</v>
      </c>
      <c r="CI1047" s="3">
        <v>3</v>
      </c>
      <c r="CJ1047" s="3">
        <v>1</v>
      </c>
      <c r="CK1047" s="3">
        <v>41</v>
      </c>
      <c r="CL1047" s="3" t="s">
        <v>86</v>
      </c>
    </row>
    <row r="1048" spans="1:90" x14ac:dyDescent="0.3">
      <c r="A1048" s="3" t="s">
        <v>72</v>
      </c>
      <c r="B1048" s="3" t="s">
        <v>73</v>
      </c>
      <c r="C1048" s="3" t="s">
        <v>74</v>
      </c>
      <c r="E1048" s="3" t="str">
        <f>"080055931824"</f>
        <v>080055931824</v>
      </c>
      <c r="F1048" s="4">
        <v>45247</v>
      </c>
      <c r="G1048" s="3">
        <v>202408</v>
      </c>
      <c r="H1048" s="3" t="s">
        <v>75</v>
      </c>
      <c r="I1048" s="3" t="s">
        <v>76</v>
      </c>
      <c r="J1048" s="3" t="s">
        <v>77</v>
      </c>
      <c r="K1048" s="3" t="s">
        <v>78</v>
      </c>
      <c r="L1048" s="3" t="s">
        <v>137</v>
      </c>
      <c r="M1048" s="3" t="s">
        <v>138</v>
      </c>
      <c r="N1048" s="3" t="s">
        <v>1126</v>
      </c>
      <c r="O1048" s="3" t="s">
        <v>82</v>
      </c>
      <c r="P1048" s="3" t="str">
        <f>"1162957776                    "</f>
        <v xml:space="preserve">1162957776                    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0</v>
      </c>
      <c r="AG1048" s="3">
        <v>0</v>
      </c>
      <c r="AH1048" s="3">
        <v>0</v>
      </c>
      <c r="AI1048" s="3">
        <v>0</v>
      </c>
      <c r="AJ1048" s="3">
        <v>0</v>
      </c>
      <c r="AK1048" s="3">
        <v>0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162.36000000000001</v>
      </c>
      <c r="AR1048" s="3">
        <v>0</v>
      </c>
      <c r="AS1048" s="3">
        <v>0</v>
      </c>
      <c r="AT1048" s="3">
        <v>0</v>
      </c>
      <c r="AU1048" s="3">
        <v>0</v>
      </c>
      <c r="AV1048" s="3">
        <v>0</v>
      </c>
      <c r="AW1048" s="3">
        <v>0</v>
      </c>
      <c r="AX1048" s="3">
        <v>0</v>
      </c>
      <c r="AY1048" s="3">
        <v>0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1</v>
      </c>
      <c r="BI1048" s="3">
        <v>11</v>
      </c>
      <c r="BJ1048" s="3">
        <v>4.0999999999999996</v>
      </c>
      <c r="BK1048" s="3">
        <v>11</v>
      </c>
      <c r="BL1048" s="3">
        <v>416.05</v>
      </c>
      <c r="BM1048" s="3">
        <v>62.41</v>
      </c>
      <c r="BN1048" s="3">
        <v>478.46</v>
      </c>
      <c r="BO1048" s="3">
        <v>478.46</v>
      </c>
      <c r="BQ1048" s="3" t="s">
        <v>1127</v>
      </c>
      <c r="BR1048" s="3" t="s">
        <v>84</v>
      </c>
      <c r="BS1048" s="4">
        <v>45250</v>
      </c>
      <c r="BT1048" s="5">
        <v>0.41111111111111115</v>
      </c>
      <c r="BU1048" s="3" t="s">
        <v>1128</v>
      </c>
      <c r="BV1048" s="3" t="s">
        <v>94</v>
      </c>
      <c r="BY1048" s="3">
        <v>20358</v>
      </c>
      <c r="CA1048" s="3" t="s">
        <v>142</v>
      </c>
      <c r="CC1048" s="3" t="s">
        <v>138</v>
      </c>
      <c r="CD1048" s="3">
        <v>3212</v>
      </c>
      <c r="CE1048" s="3" t="s">
        <v>90</v>
      </c>
      <c r="CF1048" s="4">
        <v>45251</v>
      </c>
      <c r="CI1048" s="3">
        <v>2</v>
      </c>
      <c r="CJ1048" s="3">
        <v>1</v>
      </c>
      <c r="CK1048" s="3">
        <v>21</v>
      </c>
      <c r="CL1048" s="3" t="s">
        <v>86</v>
      </c>
    </row>
    <row r="1049" spans="1:90" x14ac:dyDescent="0.3">
      <c r="A1049" s="3" t="s">
        <v>72</v>
      </c>
      <c r="B1049" s="3" t="s">
        <v>73</v>
      </c>
      <c r="C1049" s="3" t="s">
        <v>74</v>
      </c>
      <c r="E1049" s="3" t="str">
        <f>"080055928888"</f>
        <v>080055928888</v>
      </c>
      <c r="F1049" s="4">
        <v>45247</v>
      </c>
      <c r="G1049" s="3">
        <v>202408</v>
      </c>
      <c r="H1049" s="3" t="s">
        <v>75</v>
      </c>
      <c r="I1049" s="3" t="s">
        <v>76</v>
      </c>
      <c r="J1049" s="3" t="s">
        <v>77</v>
      </c>
      <c r="K1049" s="3" t="s">
        <v>78</v>
      </c>
      <c r="L1049" s="3" t="s">
        <v>418</v>
      </c>
      <c r="M1049" s="3" t="s">
        <v>419</v>
      </c>
      <c r="N1049" s="3" t="s">
        <v>420</v>
      </c>
      <c r="O1049" s="3" t="s">
        <v>82</v>
      </c>
      <c r="P1049" s="3" t="str">
        <f>"1162957566                    "</f>
        <v xml:space="preserve">1162957566                    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0</v>
      </c>
      <c r="AD1049" s="3">
        <v>0</v>
      </c>
      <c r="AE1049" s="3">
        <v>0</v>
      </c>
      <c r="AF1049" s="3">
        <v>0</v>
      </c>
      <c r="AG1049" s="3">
        <v>0</v>
      </c>
      <c r="AH1049" s="3">
        <v>0</v>
      </c>
      <c r="AI1049" s="3">
        <v>0</v>
      </c>
      <c r="AJ1049" s="3">
        <v>0</v>
      </c>
      <c r="AK1049" s="3">
        <v>0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57.23</v>
      </c>
      <c r="AR1049" s="3">
        <v>0</v>
      </c>
      <c r="AS1049" s="3">
        <v>0</v>
      </c>
      <c r="AT1049" s="3">
        <v>0</v>
      </c>
      <c r="AU1049" s="3">
        <v>0</v>
      </c>
      <c r="AV1049" s="3">
        <v>0</v>
      </c>
      <c r="AW1049" s="3">
        <v>0</v>
      </c>
      <c r="AX1049" s="3">
        <v>0</v>
      </c>
      <c r="AY1049" s="3">
        <v>0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0</v>
      </c>
      <c r="BF1049" s="3">
        <v>0</v>
      </c>
      <c r="BG1049" s="3">
        <v>0</v>
      </c>
      <c r="BH1049" s="3">
        <v>1</v>
      </c>
      <c r="BI1049" s="3">
        <v>1</v>
      </c>
      <c r="BJ1049" s="3">
        <v>0.2</v>
      </c>
      <c r="BK1049" s="3">
        <v>1</v>
      </c>
      <c r="BL1049" s="3">
        <v>146.65</v>
      </c>
      <c r="BM1049" s="3">
        <v>22</v>
      </c>
      <c r="BN1049" s="3">
        <v>168.65</v>
      </c>
      <c r="BO1049" s="3">
        <v>168.65</v>
      </c>
      <c r="BQ1049" s="3" t="s">
        <v>421</v>
      </c>
      <c r="BR1049" s="3" t="s">
        <v>84</v>
      </c>
      <c r="BS1049" s="4">
        <v>45249</v>
      </c>
      <c r="BT1049" s="5">
        <v>0.43263888888888885</v>
      </c>
      <c r="BU1049" s="3" t="s">
        <v>1103</v>
      </c>
      <c r="BV1049" s="3" t="s">
        <v>94</v>
      </c>
      <c r="BY1049" s="3">
        <v>1200</v>
      </c>
      <c r="CC1049" s="3" t="s">
        <v>419</v>
      </c>
      <c r="CD1049" s="3">
        <v>2740</v>
      </c>
      <c r="CE1049" s="3" t="s">
        <v>90</v>
      </c>
      <c r="CF1049" s="4">
        <v>45251</v>
      </c>
      <c r="CI1049" s="3">
        <v>1</v>
      </c>
      <c r="CJ1049" s="3">
        <v>0</v>
      </c>
      <c r="CK1049" s="3">
        <v>23</v>
      </c>
      <c r="CL1049" s="3" t="s">
        <v>86</v>
      </c>
    </row>
    <row r="1050" spans="1:90" x14ac:dyDescent="0.3">
      <c r="A1050" s="3" t="s">
        <v>72</v>
      </c>
      <c r="B1050" s="3" t="s">
        <v>73</v>
      </c>
      <c r="C1050" s="3" t="s">
        <v>74</v>
      </c>
      <c r="E1050" s="3" t="str">
        <f>"080055928909"</f>
        <v>080055928909</v>
      </c>
      <c r="F1050" s="4">
        <v>45247</v>
      </c>
      <c r="G1050" s="3">
        <v>202408</v>
      </c>
      <c r="H1050" s="3" t="s">
        <v>75</v>
      </c>
      <c r="I1050" s="3" t="s">
        <v>76</v>
      </c>
      <c r="J1050" s="3" t="s">
        <v>77</v>
      </c>
      <c r="K1050" s="3" t="s">
        <v>78</v>
      </c>
      <c r="L1050" s="3" t="s">
        <v>75</v>
      </c>
      <c r="M1050" s="3" t="s">
        <v>76</v>
      </c>
      <c r="N1050" s="3" t="s">
        <v>290</v>
      </c>
      <c r="O1050" s="3" t="s">
        <v>82</v>
      </c>
      <c r="P1050" s="3" t="str">
        <f>"1162957571                    "</f>
        <v xml:space="preserve">1162957571                    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  <c r="AD1050" s="3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0</v>
      </c>
      <c r="AK1050" s="3">
        <v>0</v>
      </c>
      <c r="AL1050" s="3">
        <v>0</v>
      </c>
      <c r="AM1050" s="3">
        <v>0</v>
      </c>
      <c r="AN1050" s="3">
        <v>0</v>
      </c>
      <c r="AO1050" s="3">
        <v>0</v>
      </c>
      <c r="AP1050" s="3">
        <v>0</v>
      </c>
      <c r="AQ1050" s="3">
        <v>23.07</v>
      </c>
      <c r="AR1050" s="3">
        <v>0</v>
      </c>
      <c r="AS1050" s="3">
        <v>0</v>
      </c>
      <c r="AT1050" s="3">
        <v>0</v>
      </c>
      <c r="AU1050" s="3">
        <v>0</v>
      </c>
      <c r="AV1050" s="3">
        <v>0</v>
      </c>
      <c r="AW1050" s="3">
        <v>0</v>
      </c>
      <c r="AX1050" s="3">
        <v>0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0</v>
      </c>
      <c r="BF1050" s="3">
        <v>0</v>
      </c>
      <c r="BG1050" s="3">
        <v>0</v>
      </c>
      <c r="BH1050" s="3">
        <v>1</v>
      </c>
      <c r="BI1050" s="3">
        <v>1</v>
      </c>
      <c r="BJ1050" s="3">
        <v>0.2</v>
      </c>
      <c r="BK1050" s="3">
        <v>1</v>
      </c>
      <c r="BL1050" s="3">
        <v>59.12</v>
      </c>
      <c r="BM1050" s="3">
        <v>8.8699999999999992</v>
      </c>
      <c r="BN1050" s="3">
        <v>67.989999999999995</v>
      </c>
      <c r="BO1050" s="3">
        <v>67.989999999999995</v>
      </c>
      <c r="BQ1050" s="3" t="s">
        <v>291</v>
      </c>
      <c r="BR1050" s="3" t="s">
        <v>84</v>
      </c>
      <c r="BS1050" s="4">
        <v>45250</v>
      </c>
      <c r="BT1050" s="5">
        <v>0.34375</v>
      </c>
      <c r="BU1050" s="3" t="s">
        <v>640</v>
      </c>
      <c r="BV1050" s="3" t="s">
        <v>94</v>
      </c>
      <c r="BY1050" s="3">
        <v>1200</v>
      </c>
      <c r="CA1050" s="3" t="s">
        <v>95</v>
      </c>
      <c r="CC1050" s="3" t="s">
        <v>76</v>
      </c>
      <c r="CD1050" s="3">
        <v>1600</v>
      </c>
      <c r="CE1050" s="3" t="s">
        <v>90</v>
      </c>
      <c r="CF1050" s="4">
        <v>45251</v>
      </c>
      <c r="CI1050" s="3">
        <v>1</v>
      </c>
      <c r="CJ1050" s="3">
        <v>1</v>
      </c>
      <c r="CK1050" s="3">
        <v>22</v>
      </c>
      <c r="CL1050" s="3" t="s">
        <v>86</v>
      </c>
    </row>
    <row r="1051" spans="1:90" x14ac:dyDescent="0.3">
      <c r="A1051" s="3" t="s">
        <v>72</v>
      </c>
      <c r="B1051" s="3" t="s">
        <v>73</v>
      </c>
      <c r="C1051" s="3" t="s">
        <v>74</v>
      </c>
      <c r="E1051" s="3" t="str">
        <f>"080055934908"</f>
        <v>080055934908</v>
      </c>
      <c r="F1051" s="4">
        <v>45247</v>
      </c>
      <c r="G1051" s="3">
        <v>202408</v>
      </c>
      <c r="H1051" s="3" t="s">
        <v>75</v>
      </c>
      <c r="I1051" s="3" t="s">
        <v>76</v>
      </c>
      <c r="J1051" s="3" t="s">
        <v>77</v>
      </c>
      <c r="K1051" s="3" t="s">
        <v>78</v>
      </c>
      <c r="L1051" s="3" t="s">
        <v>193</v>
      </c>
      <c r="M1051" s="3" t="s">
        <v>194</v>
      </c>
      <c r="N1051" s="3" t="s">
        <v>407</v>
      </c>
      <c r="O1051" s="3" t="s">
        <v>82</v>
      </c>
      <c r="P1051" s="3" t="str">
        <f>"1162957582                    "</f>
        <v xml:space="preserve">1162957582                    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0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29.54</v>
      </c>
      <c r="AR1051" s="3">
        <v>0</v>
      </c>
      <c r="AS1051" s="3">
        <v>0</v>
      </c>
      <c r="AT1051" s="3">
        <v>0</v>
      </c>
      <c r="AU1051" s="3">
        <v>0</v>
      </c>
      <c r="AV1051" s="3">
        <v>0</v>
      </c>
      <c r="AW1051" s="3">
        <v>0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1</v>
      </c>
      <c r="BI1051" s="3">
        <v>1</v>
      </c>
      <c r="BJ1051" s="3">
        <v>0.2</v>
      </c>
      <c r="BK1051" s="3">
        <v>1</v>
      </c>
      <c r="BL1051" s="3">
        <v>75.69</v>
      </c>
      <c r="BM1051" s="3">
        <v>11.35</v>
      </c>
      <c r="BN1051" s="3">
        <v>87.04</v>
      </c>
      <c r="BO1051" s="3">
        <v>87.04</v>
      </c>
      <c r="BQ1051" s="3" t="s">
        <v>408</v>
      </c>
      <c r="BR1051" s="3" t="s">
        <v>84</v>
      </c>
      <c r="BS1051" s="4">
        <v>45250</v>
      </c>
      <c r="BT1051" s="5">
        <v>0.5</v>
      </c>
      <c r="BU1051" s="3" t="s">
        <v>1770</v>
      </c>
      <c r="BV1051" s="3" t="s">
        <v>86</v>
      </c>
      <c r="BW1051" s="3" t="s">
        <v>1459</v>
      </c>
      <c r="BX1051" s="3" t="s">
        <v>1460</v>
      </c>
      <c r="BY1051" s="3">
        <v>1200</v>
      </c>
      <c r="CC1051" s="3" t="s">
        <v>194</v>
      </c>
      <c r="CD1051" s="3">
        <v>6001</v>
      </c>
      <c r="CE1051" s="3" t="s">
        <v>90</v>
      </c>
      <c r="CF1051" s="4">
        <v>45250</v>
      </c>
      <c r="CI1051" s="3">
        <v>1</v>
      </c>
      <c r="CJ1051" s="3">
        <v>1</v>
      </c>
      <c r="CK1051" s="3">
        <v>21</v>
      </c>
      <c r="CL1051" s="3" t="s">
        <v>86</v>
      </c>
    </row>
    <row r="1052" spans="1:90" x14ac:dyDescent="0.3">
      <c r="A1052" s="3" t="s">
        <v>72</v>
      </c>
      <c r="B1052" s="3" t="s">
        <v>73</v>
      </c>
      <c r="C1052" s="3" t="s">
        <v>74</v>
      </c>
      <c r="E1052" s="3" t="str">
        <f>"080055932661"</f>
        <v>080055932661</v>
      </c>
      <c r="F1052" s="4">
        <v>45247</v>
      </c>
      <c r="G1052" s="3">
        <v>202408</v>
      </c>
      <c r="H1052" s="3" t="s">
        <v>75</v>
      </c>
      <c r="I1052" s="3" t="s">
        <v>76</v>
      </c>
      <c r="J1052" s="3" t="s">
        <v>77</v>
      </c>
      <c r="K1052" s="3" t="s">
        <v>78</v>
      </c>
      <c r="L1052" s="3" t="s">
        <v>193</v>
      </c>
      <c r="M1052" s="3" t="s">
        <v>194</v>
      </c>
      <c r="N1052" s="3" t="s">
        <v>457</v>
      </c>
      <c r="O1052" s="3" t="s">
        <v>150</v>
      </c>
      <c r="P1052" s="3" t="str">
        <f>"1162957747                    "</f>
        <v xml:space="preserve">1162957747                    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5.57</v>
      </c>
      <c r="AH1052" s="3">
        <v>0</v>
      </c>
      <c r="AI1052" s="3">
        <v>0</v>
      </c>
      <c r="AJ1052" s="3">
        <v>0</v>
      </c>
      <c r="AK1052" s="3">
        <v>0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75.959999999999994</v>
      </c>
      <c r="AR1052" s="3">
        <v>0</v>
      </c>
      <c r="AS1052" s="3">
        <v>0</v>
      </c>
      <c r="AT1052" s="3">
        <v>0</v>
      </c>
      <c r="AU1052" s="3">
        <v>0</v>
      </c>
      <c r="AV1052" s="3">
        <v>0</v>
      </c>
      <c r="AW1052" s="3">
        <v>0</v>
      </c>
      <c r="AX1052" s="3">
        <v>0</v>
      </c>
      <c r="AY1052" s="3">
        <v>0</v>
      </c>
      <c r="AZ1052" s="3">
        <v>0</v>
      </c>
      <c r="BA1052" s="3">
        <v>0</v>
      </c>
      <c r="BB1052" s="3">
        <v>0</v>
      </c>
      <c r="BC1052" s="3">
        <v>0</v>
      </c>
      <c r="BD1052" s="3">
        <v>0</v>
      </c>
      <c r="BE1052" s="3">
        <v>0</v>
      </c>
      <c r="BF1052" s="3">
        <v>0</v>
      </c>
      <c r="BG1052" s="3">
        <v>0</v>
      </c>
      <c r="BH1052" s="3">
        <v>2</v>
      </c>
      <c r="BI1052" s="3">
        <v>16</v>
      </c>
      <c r="BJ1052" s="3">
        <v>22.1</v>
      </c>
      <c r="BK1052" s="3">
        <v>23</v>
      </c>
      <c r="BL1052" s="3">
        <v>200.22</v>
      </c>
      <c r="BM1052" s="3">
        <v>30.03</v>
      </c>
      <c r="BN1052" s="3">
        <v>230.25</v>
      </c>
      <c r="BO1052" s="3">
        <v>230.25</v>
      </c>
      <c r="BQ1052" s="3" t="s">
        <v>458</v>
      </c>
      <c r="BR1052" s="3" t="s">
        <v>84</v>
      </c>
      <c r="BS1052" s="4">
        <v>45250</v>
      </c>
      <c r="BT1052" s="5">
        <v>0.5</v>
      </c>
      <c r="BU1052" s="3" t="s">
        <v>1816</v>
      </c>
      <c r="BV1052" s="3" t="s">
        <v>94</v>
      </c>
      <c r="BY1052" s="3">
        <v>55296</v>
      </c>
      <c r="CC1052" s="3" t="s">
        <v>194</v>
      </c>
      <c r="CD1052" s="3">
        <v>6001</v>
      </c>
      <c r="CE1052" s="3" t="s">
        <v>90</v>
      </c>
      <c r="CF1052" s="4">
        <v>45250</v>
      </c>
      <c r="CI1052" s="3">
        <v>3</v>
      </c>
      <c r="CJ1052" s="3">
        <v>1</v>
      </c>
      <c r="CK1052" s="3">
        <v>41</v>
      </c>
      <c r="CL1052" s="3" t="s">
        <v>86</v>
      </c>
    </row>
    <row r="1053" spans="1:90" x14ac:dyDescent="0.3">
      <c r="A1053" s="3" t="s">
        <v>72</v>
      </c>
      <c r="B1053" s="3" t="s">
        <v>73</v>
      </c>
      <c r="C1053" s="3" t="s">
        <v>74</v>
      </c>
      <c r="E1053" s="3" t="str">
        <f>"080055933858"</f>
        <v>080055933858</v>
      </c>
      <c r="F1053" s="4">
        <v>45247</v>
      </c>
      <c r="G1053" s="3">
        <v>202408</v>
      </c>
      <c r="H1053" s="3" t="s">
        <v>75</v>
      </c>
      <c r="I1053" s="3" t="s">
        <v>76</v>
      </c>
      <c r="J1053" s="3" t="s">
        <v>77</v>
      </c>
      <c r="K1053" s="3" t="s">
        <v>78</v>
      </c>
      <c r="L1053" s="3" t="s">
        <v>221</v>
      </c>
      <c r="M1053" s="3" t="s">
        <v>222</v>
      </c>
      <c r="N1053" s="3" t="s">
        <v>434</v>
      </c>
      <c r="O1053" s="3" t="s">
        <v>82</v>
      </c>
      <c r="P1053" s="3" t="str">
        <f>"1162957545                    "</f>
        <v xml:space="preserve">1162957545                    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23.07</v>
      </c>
      <c r="AR1053" s="3">
        <v>0</v>
      </c>
      <c r="AS1053" s="3">
        <v>0</v>
      </c>
      <c r="AT1053" s="3">
        <v>0</v>
      </c>
      <c r="AU1053" s="3">
        <v>0</v>
      </c>
      <c r="AV1053" s="3">
        <v>0</v>
      </c>
      <c r="AW1053" s="3">
        <v>0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0</v>
      </c>
      <c r="BF1053" s="3">
        <v>0</v>
      </c>
      <c r="BG1053" s="3">
        <v>0</v>
      </c>
      <c r="BH1053" s="3">
        <v>1</v>
      </c>
      <c r="BI1053" s="3">
        <v>5</v>
      </c>
      <c r="BJ1053" s="3">
        <v>3.4</v>
      </c>
      <c r="BK1053" s="3">
        <v>5</v>
      </c>
      <c r="BL1053" s="3">
        <v>59.12</v>
      </c>
      <c r="BM1053" s="3">
        <v>8.8699999999999992</v>
      </c>
      <c r="BN1053" s="3">
        <v>67.989999999999995</v>
      </c>
      <c r="BO1053" s="3">
        <v>67.989999999999995</v>
      </c>
      <c r="BQ1053" s="3" t="s">
        <v>435</v>
      </c>
      <c r="BR1053" s="3" t="s">
        <v>84</v>
      </c>
      <c r="BS1053" s="4">
        <v>45250</v>
      </c>
      <c r="BT1053" s="5">
        <v>0.36249999999999999</v>
      </c>
      <c r="BU1053" s="3" t="s">
        <v>1771</v>
      </c>
      <c r="BV1053" s="3" t="s">
        <v>94</v>
      </c>
      <c r="BY1053" s="3">
        <v>16965</v>
      </c>
      <c r="CA1053" s="3" t="s">
        <v>399</v>
      </c>
      <c r="CC1053" s="3" t="s">
        <v>222</v>
      </c>
      <c r="CD1053" s="3">
        <v>1459</v>
      </c>
      <c r="CE1053" s="3" t="s">
        <v>90</v>
      </c>
      <c r="CF1053" s="4">
        <v>45251</v>
      </c>
      <c r="CI1053" s="3">
        <v>1</v>
      </c>
      <c r="CJ1053" s="3">
        <v>1</v>
      </c>
      <c r="CK1053" s="3">
        <v>22</v>
      </c>
      <c r="CL1053" s="3" t="s">
        <v>86</v>
      </c>
    </row>
    <row r="1054" spans="1:90" x14ac:dyDescent="0.3">
      <c r="A1054" s="3" t="s">
        <v>72</v>
      </c>
      <c r="B1054" s="3" t="s">
        <v>73</v>
      </c>
      <c r="C1054" s="3" t="s">
        <v>74</v>
      </c>
      <c r="E1054" s="3" t="str">
        <f>"080055933859"</f>
        <v>080055933859</v>
      </c>
      <c r="F1054" s="4">
        <v>45247</v>
      </c>
      <c r="G1054" s="3">
        <v>202408</v>
      </c>
      <c r="H1054" s="3" t="s">
        <v>75</v>
      </c>
      <c r="I1054" s="3" t="s">
        <v>76</v>
      </c>
      <c r="J1054" s="3" t="s">
        <v>77</v>
      </c>
      <c r="K1054" s="3" t="s">
        <v>78</v>
      </c>
      <c r="L1054" s="3" t="s">
        <v>221</v>
      </c>
      <c r="M1054" s="3" t="s">
        <v>222</v>
      </c>
      <c r="N1054" s="3" t="s">
        <v>911</v>
      </c>
      <c r="O1054" s="3" t="s">
        <v>82</v>
      </c>
      <c r="P1054" s="3" t="str">
        <f>"1162957587                    "</f>
        <v xml:space="preserve">1162957587                    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23.07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1</v>
      </c>
      <c r="BI1054" s="3">
        <v>1</v>
      </c>
      <c r="BJ1054" s="3">
        <v>0.2</v>
      </c>
      <c r="BK1054" s="3">
        <v>1</v>
      </c>
      <c r="BL1054" s="3">
        <v>59.12</v>
      </c>
      <c r="BM1054" s="3">
        <v>8.8699999999999992</v>
      </c>
      <c r="BN1054" s="3">
        <v>67.989999999999995</v>
      </c>
      <c r="BO1054" s="3">
        <v>67.989999999999995</v>
      </c>
      <c r="BQ1054" s="3" t="s">
        <v>1433</v>
      </c>
      <c r="BR1054" s="3" t="s">
        <v>84</v>
      </c>
      <c r="BS1054" s="4">
        <v>45250</v>
      </c>
      <c r="BT1054" s="5">
        <v>0.37986111111111115</v>
      </c>
      <c r="BU1054" s="3" t="s">
        <v>913</v>
      </c>
      <c r="BV1054" s="3" t="s">
        <v>94</v>
      </c>
      <c r="BY1054" s="3">
        <v>1200</v>
      </c>
      <c r="CA1054" s="3" t="s">
        <v>914</v>
      </c>
      <c r="CC1054" s="3" t="s">
        <v>222</v>
      </c>
      <c r="CD1054" s="3">
        <v>1459</v>
      </c>
      <c r="CE1054" s="3" t="s">
        <v>90</v>
      </c>
      <c r="CF1054" s="4">
        <v>45250</v>
      </c>
      <c r="CI1054" s="3">
        <v>1</v>
      </c>
      <c r="CJ1054" s="3">
        <v>1</v>
      </c>
      <c r="CK1054" s="3">
        <v>22</v>
      </c>
      <c r="CL1054" s="3" t="s">
        <v>86</v>
      </c>
    </row>
    <row r="1055" spans="1:90" x14ac:dyDescent="0.3">
      <c r="A1055" s="3" t="s">
        <v>72</v>
      </c>
      <c r="B1055" s="3" t="s">
        <v>73</v>
      </c>
      <c r="C1055" s="3" t="s">
        <v>74</v>
      </c>
      <c r="E1055" s="3" t="str">
        <f>"080055932669"</f>
        <v>080055932669</v>
      </c>
      <c r="F1055" s="4">
        <v>45247</v>
      </c>
      <c r="G1055" s="3">
        <v>202408</v>
      </c>
      <c r="H1055" s="3" t="s">
        <v>75</v>
      </c>
      <c r="I1055" s="3" t="s">
        <v>76</v>
      </c>
      <c r="J1055" s="3" t="s">
        <v>77</v>
      </c>
      <c r="K1055" s="3" t="s">
        <v>78</v>
      </c>
      <c r="L1055" s="3" t="s">
        <v>256</v>
      </c>
      <c r="M1055" s="3" t="s">
        <v>257</v>
      </c>
      <c r="N1055" s="3" t="s">
        <v>1817</v>
      </c>
      <c r="O1055" s="3" t="s">
        <v>82</v>
      </c>
      <c r="P1055" s="3" t="str">
        <f>"1162957609                    "</f>
        <v xml:space="preserve">1162957609                    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0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29.54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  <c r="BE1055" s="3">
        <v>0</v>
      </c>
      <c r="BF1055" s="3">
        <v>0</v>
      </c>
      <c r="BG1055" s="3">
        <v>0</v>
      </c>
      <c r="BH1055" s="3">
        <v>1</v>
      </c>
      <c r="BI1055" s="3">
        <v>1</v>
      </c>
      <c r="BJ1055" s="3">
        <v>0.2</v>
      </c>
      <c r="BK1055" s="3">
        <v>1</v>
      </c>
      <c r="BL1055" s="3">
        <v>75.69</v>
      </c>
      <c r="BM1055" s="3">
        <v>11.35</v>
      </c>
      <c r="BN1055" s="3">
        <v>87.04</v>
      </c>
      <c r="BO1055" s="3">
        <v>87.04</v>
      </c>
      <c r="BQ1055" s="3" t="s">
        <v>1818</v>
      </c>
      <c r="BR1055" s="3" t="s">
        <v>84</v>
      </c>
      <c r="BS1055" s="4">
        <v>45251</v>
      </c>
      <c r="BT1055" s="5">
        <v>0.3520833333333333</v>
      </c>
      <c r="BU1055" s="3" t="s">
        <v>1819</v>
      </c>
      <c r="BV1055" s="3" t="s">
        <v>86</v>
      </c>
      <c r="BW1055" s="3" t="s">
        <v>591</v>
      </c>
      <c r="BX1055" s="3" t="s">
        <v>1668</v>
      </c>
      <c r="BY1055" s="3">
        <v>1200</v>
      </c>
      <c r="CA1055" s="3" t="s">
        <v>723</v>
      </c>
      <c r="CC1055" s="3" t="s">
        <v>257</v>
      </c>
      <c r="CD1055" s="3">
        <v>6229</v>
      </c>
      <c r="CE1055" s="3" t="s">
        <v>90</v>
      </c>
      <c r="CF1055" s="4">
        <v>45251</v>
      </c>
      <c r="CI1055" s="3">
        <v>1</v>
      </c>
      <c r="CJ1055" s="3">
        <v>2</v>
      </c>
      <c r="CK1055" s="3">
        <v>21</v>
      </c>
      <c r="CL1055" s="3" t="s">
        <v>86</v>
      </c>
    </row>
    <row r="1056" spans="1:90" x14ac:dyDescent="0.3">
      <c r="A1056" s="3" t="s">
        <v>72</v>
      </c>
      <c r="B1056" s="3" t="s">
        <v>73</v>
      </c>
      <c r="C1056" s="3" t="s">
        <v>74</v>
      </c>
      <c r="E1056" s="3" t="str">
        <f>"080055933873"</f>
        <v>080055933873</v>
      </c>
      <c r="F1056" s="4">
        <v>45247</v>
      </c>
      <c r="G1056" s="3">
        <v>202408</v>
      </c>
      <c r="H1056" s="3" t="s">
        <v>75</v>
      </c>
      <c r="I1056" s="3" t="s">
        <v>76</v>
      </c>
      <c r="J1056" s="3" t="s">
        <v>77</v>
      </c>
      <c r="K1056" s="3" t="s">
        <v>78</v>
      </c>
      <c r="L1056" s="3" t="s">
        <v>205</v>
      </c>
      <c r="M1056" s="3" t="s">
        <v>206</v>
      </c>
      <c r="N1056" s="3" t="s">
        <v>1374</v>
      </c>
      <c r="O1056" s="3" t="s">
        <v>82</v>
      </c>
      <c r="P1056" s="3" t="str">
        <f>"1162957606                    "</f>
        <v xml:space="preserve">1162957606                    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29.54</v>
      </c>
      <c r="AR1056" s="3">
        <v>0</v>
      </c>
      <c r="AS1056" s="3">
        <v>0</v>
      </c>
      <c r="AT1056" s="3">
        <v>0</v>
      </c>
      <c r="AU1056" s="3">
        <v>0</v>
      </c>
      <c r="AV1056" s="3">
        <v>0</v>
      </c>
      <c r="AW1056" s="3">
        <v>0</v>
      </c>
      <c r="AX1056" s="3">
        <v>0</v>
      </c>
      <c r="AY1056" s="3">
        <v>0</v>
      </c>
      <c r="AZ1056" s="3">
        <v>0</v>
      </c>
      <c r="BA1056" s="3">
        <v>0</v>
      </c>
      <c r="BB1056" s="3">
        <v>0</v>
      </c>
      <c r="BC1056" s="3">
        <v>0</v>
      </c>
      <c r="BD1056" s="3">
        <v>0</v>
      </c>
      <c r="BE1056" s="3">
        <v>0</v>
      </c>
      <c r="BF1056" s="3">
        <v>0</v>
      </c>
      <c r="BG1056" s="3">
        <v>0</v>
      </c>
      <c r="BH1056" s="3">
        <v>1</v>
      </c>
      <c r="BI1056" s="3">
        <v>1</v>
      </c>
      <c r="BJ1056" s="3">
        <v>0.2</v>
      </c>
      <c r="BK1056" s="3">
        <v>1</v>
      </c>
      <c r="BL1056" s="3">
        <v>75.69</v>
      </c>
      <c r="BM1056" s="3">
        <v>11.35</v>
      </c>
      <c r="BN1056" s="3">
        <v>87.04</v>
      </c>
      <c r="BO1056" s="3">
        <v>87.04</v>
      </c>
      <c r="BQ1056" s="3" t="s">
        <v>1375</v>
      </c>
      <c r="BR1056" s="3" t="s">
        <v>84</v>
      </c>
      <c r="BS1056" s="4">
        <v>45250</v>
      </c>
      <c r="BT1056" s="5">
        <v>0.40208333333333335</v>
      </c>
      <c r="BU1056" s="3" t="s">
        <v>1376</v>
      </c>
      <c r="BV1056" s="3" t="s">
        <v>94</v>
      </c>
      <c r="BY1056" s="3">
        <v>1200</v>
      </c>
      <c r="CA1056" s="3" t="s">
        <v>1377</v>
      </c>
      <c r="CC1056" s="3" t="s">
        <v>206</v>
      </c>
      <c r="CD1056" s="3">
        <v>4001</v>
      </c>
      <c r="CE1056" s="3" t="s">
        <v>90</v>
      </c>
      <c r="CF1056" s="4">
        <v>45251</v>
      </c>
      <c r="CI1056" s="3">
        <v>1</v>
      </c>
      <c r="CJ1056" s="3">
        <v>1</v>
      </c>
      <c r="CK1056" s="3">
        <v>21</v>
      </c>
      <c r="CL1056" s="3" t="s">
        <v>86</v>
      </c>
    </row>
    <row r="1057" spans="1:90" x14ac:dyDescent="0.3">
      <c r="A1057" s="3" t="s">
        <v>72</v>
      </c>
      <c r="B1057" s="3" t="s">
        <v>73</v>
      </c>
      <c r="C1057" s="3" t="s">
        <v>74</v>
      </c>
      <c r="E1057" s="3" t="str">
        <f>"080055933877"</f>
        <v>080055933877</v>
      </c>
      <c r="F1057" s="4">
        <v>45247</v>
      </c>
      <c r="G1057" s="3">
        <v>202408</v>
      </c>
      <c r="H1057" s="3" t="s">
        <v>75</v>
      </c>
      <c r="I1057" s="3" t="s">
        <v>76</v>
      </c>
      <c r="J1057" s="3" t="s">
        <v>77</v>
      </c>
      <c r="K1057" s="3" t="s">
        <v>78</v>
      </c>
      <c r="L1057" s="3" t="s">
        <v>79</v>
      </c>
      <c r="M1057" s="3" t="s">
        <v>80</v>
      </c>
      <c r="N1057" s="3" t="s">
        <v>389</v>
      </c>
      <c r="O1057" s="3" t="s">
        <v>82</v>
      </c>
      <c r="P1057" s="3" t="str">
        <f>"1162957533                    "</f>
        <v xml:space="preserve">1162957533                    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59.05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1</v>
      </c>
      <c r="BI1057" s="3">
        <v>4</v>
      </c>
      <c r="BJ1057" s="3">
        <v>3.4</v>
      </c>
      <c r="BK1057" s="3">
        <v>4</v>
      </c>
      <c r="BL1057" s="3">
        <v>151.32</v>
      </c>
      <c r="BM1057" s="3">
        <v>22.7</v>
      </c>
      <c r="BN1057" s="3">
        <v>174.02</v>
      </c>
      <c r="BO1057" s="3">
        <v>174.02</v>
      </c>
      <c r="BQ1057" s="3" t="s">
        <v>390</v>
      </c>
      <c r="BR1057" s="3" t="s">
        <v>84</v>
      </c>
      <c r="BS1057" s="4">
        <v>45250</v>
      </c>
      <c r="BT1057" s="5">
        <v>0.40277777777777773</v>
      </c>
      <c r="BU1057" s="3" t="s">
        <v>528</v>
      </c>
      <c r="BV1057" s="3" t="s">
        <v>94</v>
      </c>
      <c r="BY1057" s="3">
        <v>16965</v>
      </c>
      <c r="CA1057" s="3" t="s">
        <v>529</v>
      </c>
      <c r="CC1057" s="3" t="s">
        <v>80</v>
      </c>
      <c r="CD1057" s="3">
        <v>7441</v>
      </c>
      <c r="CE1057" s="3" t="s">
        <v>90</v>
      </c>
      <c r="CF1057" s="4">
        <v>45251</v>
      </c>
      <c r="CI1057" s="3">
        <v>1</v>
      </c>
      <c r="CJ1057" s="3">
        <v>1</v>
      </c>
      <c r="CK1057" s="3">
        <v>21</v>
      </c>
      <c r="CL1057" s="3" t="s">
        <v>86</v>
      </c>
    </row>
    <row r="1058" spans="1:90" x14ac:dyDescent="0.3">
      <c r="A1058" s="3" t="s">
        <v>72</v>
      </c>
      <c r="B1058" s="3" t="s">
        <v>73</v>
      </c>
      <c r="C1058" s="3" t="s">
        <v>74</v>
      </c>
      <c r="E1058" s="3" t="str">
        <f>"080055932681"</f>
        <v>080055932681</v>
      </c>
      <c r="F1058" s="4">
        <v>45247</v>
      </c>
      <c r="G1058" s="3">
        <v>202408</v>
      </c>
      <c r="H1058" s="3" t="s">
        <v>75</v>
      </c>
      <c r="I1058" s="3" t="s">
        <v>76</v>
      </c>
      <c r="J1058" s="3" t="s">
        <v>77</v>
      </c>
      <c r="K1058" s="3" t="s">
        <v>78</v>
      </c>
      <c r="L1058" s="3" t="s">
        <v>187</v>
      </c>
      <c r="M1058" s="3" t="s">
        <v>188</v>
      </c>
      <c r="N1058" s="3" t="s">
        <v>328</v>
      </c>
      <c r="O1058" s="3" t="s">
        <v>82</v>
      </c>
      <c r="P1058" s="3" t="str">
        <f>"1162957720                    "</f>
        <v xml:space="preserve">1162957720                    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0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29.54</v>
      </c>
      <c r="AR1058" s="3">
        <v>0</v>
      </c>
      <c r="AS1058" s="3">
        <v>0</v>
      </c>
      <c r="AT1058" s="3">
        <v>0</v>
      </c>
      <c r="AU1058" s="3">
        <v>0</v>
      </c>
      <c r="AV1058" s="3">
        <v>0</v>
      </c>
      <c r="AW1058" s="3">
        <v>0</v>
      </c>
      <c r="AX1058" s="3">
        <v>0</v>
      </c>
      <c r="AY1058" s="3">
        <v>0</v>
      </c>
      <c r="AZ1058" s="3">
        <v>0</v>
      </c>
      <c r="BA1058" s="3">
        <v>0</v>
      </c>
      <c r="BB1058" s="3">
        <v>0</v>
      </c>
      <c r="BC1058" s="3">
        <v>0</v>
      </c>
      <c r="BD1058" s="3">
        <v>0</v>
      </c>
      <c r="BE1058" s="3">
        <v>0</v>
      </c>
      <c r="BF1058" s="3">
        <v>0</v>
      </c>
      <c r="BG1058" s="3">
        <v>0</v>
      </c>
      <c r="BH1058" s="3">
        <v>1</v>
      </c>
      <c r="BI1058" s="3">
        <v>1</v>
      </c>
      <c r="BJ1058" s="3">
        <v>0.2</v>
      </c>
      <c r="BK1058" s="3">
        <v>1</v>
      </c>
      <c r="BL1058" s="3">
        <v>75.69</v>
      </c>
      <c r="BM1058" s="3">
        <v>11.35</v>
      </c>
      <c r="BN1058" s="3">
        <v>87.04</v>
      </c>
      <c r="BO1058" s="3">
        <v>87.04</v>
      </c>
      <c r="BQ1058" s="3" t="s">
        <v>329</v>
      </c>
      <c r="BR1058" s="3" t="s">
        <v>84</v>
      </c>
      <c r="BS1058" s="4">
        <v>45250</v>
      </c>
      <c r="BT1058" s="5">
        <v>0.45347222222222222</v>
      </c>
      <c r="BU1058" s="3" t="s">
        <v>330</v>
      </c>
      <c r="BV1058" s="3" t="s">
        <v>94</v>
      </c>
      <c r="BY1058" s="3">
        <v>1200</v>
      </c>
      <c r="CA1058" s="3" t="s">
        <v>331</v>
      </c>
      <c r="CC1058" s="3" t="s">
        <v>188</v>
      </c>
      <c r="CD1058" s="3">
        <v>3610</v>
      </c>
      <c r="CE1058" s="3" t="s">
        <v>90</v>
      </c>
      <c r="CF1058" s="4">
        <v>45251</v>
      </c>
      <c r="CI1058" s="3">
        <v>1</v>
      </c>
      <c r="CJ1058" s="3">
        <v>1</v>
      </c>
      <c r="CK1058" s="3">
        <v>21</v>
      </c>
      <c r="CL1058" s="3" t="s">
        <v>86</v>
      </c>
    </row>
    <row r="1059" spans="1:90" x14ac:dyDescent="0.3">
      <c r="A1059" s="3" t="s">
        <v>72</v>
      </c>
      <c r="B1059" s="3" t="s">
        <v>73</v>
      </c>
      <c r="C1059" s="3" t="s">
        <v>74</v>
      </c>
      <c r="E1059" s="3" t="str">
        <f>"080055932684"</f>
        <v>080055932684</v>
      </c>
      <c r="F1059" s="4">
        <v>45247</v>
      </c>
      <c r="G1059" s="3">
        <v>202408</v>
      </c>
      <c r="H1059" s="3" t="s">
        <v>75</v>
      </c>
      <c r="I1059" s="3" t="s">
        <v>76</v>
      </c>
      <c r="J1059" s="3" t="s">
        <v>77</v>
      </c>
      <c r="K1059" s="3" t="s">
        <v>78</v>
      </c>
      <c r="L1059" s="3" t="s">
        <v>221</v>
      </c>
      <c r="M1059" s="3" t="s">
        <v>222</v>
      </c>
      <c r="N1059" s="3" t="s">
        <v>422</v>
      </c>
      <c r="O1059" s="3" t="s">
        <v>82</v>
      </c>
      <c r="P1059" s="3" t="str">
        <f>"1162957737                    "</f>
        <v xml:space="preserve">1162957737                    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0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23.07</v>
      </c>
      <c r="AR1059" s="3">
        <v>0</v>
      </c>
      <c r="AS1059" s="3">
        <v>0</v>
      </c>
      <c r="AT1059" s="3">
        <v>0</v>
      </c>
      <c r="AU1059" s="3">
        <v>0</v>
      </c>
      <c r="AV1059" s="3">
        <v>0</v>
      </c>
      <c r="AW1059" s="3">
        <v>0</v>
      </c>
      <c r="AX1059" s="3">
        <v>0</v>
      </c>
      <c r="AY1059" s="3">
        <v>0</v>
      </c>
      <c r="AZ1059" s="3">
        <v>0</v>
      </c>
      <c r="BA1059" s="3">
        <v>0</v>
      </c>
      <c r="BB1059" s="3">
        <v>0</v>
      </c>
      <c r="BC1059" s="3">
        <v>0</v>
      </c>
      <c r="BD1059" s="3">
        <v>0</v>
      </c>
      <c r="BE1059" s="3">
        <v>0</v>
      </c>
      <c r="BF1059" s="3">
        <v>0</v>
      </c>
      <c r="BG1059" s="3">
        <v>0</v>
      </c>
      <c r="BH1059" s="3">
        <v>1</v>
      </c>
      <c r="BI1059" s="3">
        <v>2</v>
      </c>
      <c r="BJ1059" s="3">
        <v>2.9</v>
      </c>
      <c r="BK1059" s="3">
        <v>3</v>
      </c>
      <c r="BL1059" s="3">
        <v>59.12</v>
      </c>
      <c r="BM1059" s="3">
        <v>8.8699999999999992</v>
      </c>
      <c r="BN1059" s="3">
        <v>67.989999999999995</v>
      </c>
      <c r="BO1059" s="3">
        <v>67.989999999999995</v>
      </c>
      <c r="BQ1059" s="3" t="s">
        <v>423</v>
      </c>
      <c r="BR1059" s="3" t="s">
        <v>84</v>
      </c>
      <c r="BS1059" s="4">
        <v>45250</v>
      </c>
      <c r="BT1059" s="5">
        <v>0.30486111111111108</v>
      </c>
      <c r="BU1059" s="3" t="s">
        <v>1745</v>
      </c>
      <c r="BV1059" s="3" t="s">
        <v>94</v>
      </c>
      <c r="BY1059" s="3">
        <v>14336</v>
      </c>
      <c r="CA1059" s="3" t="s">
        <v>399</v>
      </c>
      <c r="CC1059" s="3" t="s">
        <v>222</v>
      </c>
      <c r="CD1059" s="3">
        <v>1459</v>
      </c>
      <c r="CE1059" s="3" t="s">
        <v>90</v>
      </c>
      <c r="CF1059" s="4">
        <v>45251</v>
      </c>
      <c r="CI1059" s="3">
        <v>1</v>
      </c>
      <c r="CJ1059" s="3">
        <v>1</v>
      </c>
      <c r="CK1059" s="3">
        <v>22</v>
      </c>
      <c r="CL1059" s="3" t="s">
        <v>86</v>
      </c>
    </row>
    <row r="1060" spans="1:90" x14ac:dyDescent="0.3">
      <c r="A1060" s="3" t="s">
        <v>72</v>
      </c>
      <c r="B1060" s="3" t="s">
        <v>73</v>
      </c>
      <c r="C1060" s="3" t="s">
        <v>74</v>
      </c>
      <c r="E1060" s="3" t="str">
        <f>"080055932705"</f>
        <v>080055932705</v>
      </c>
      <c r="F1060" s="4">
        <v>45247</v>
      </c>
      <c r="G1060" s="3">
        <v>202408</v>
      </c>
      <c r="H1060" s="3" t="s">
        <v>75</v>
      </c>
      <c r="I1060" s="3" t="s">
        <v>76</v>
      </c>
      <c r="J1060" s="3" t="s">
        <v>77</v>
      </c>
      <c r="K1060" s="3" t="s">
        <v>78</v>
      </c>
      <c r="L1060" s="3" t="s">
        <v>193</v>
      </c>
      <c r="M1060" s="3" t="s">
        <v>194</v>
      </c>
      <c r="N1060" s="3" t="s">
        <v>457</v>
      </c>
      <c r="O1060" s="3" t="s">
        <v>82</v>
      </c>
      <c r="P1060" s="3" t="str">
        <f>"1162957726                    "</f>
        <v xml:space="preserve">1162957726                    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29.54</v>
      </c>
      <c r="AR1060" s="3">
        <v>0</v>
      </c>
      <c r="AS1060" s="3">
        <v>0</v>
      </c>
      <c r="AT1060" s="3">
        <v>0</v>
      </c>
      <c r="AU1060" s="3">
        <v>0</v>
      </c>
      <c r="AV1060" s="3">
        <v>0</v>
      </c>
      <c r="AW1060" s="3">
        <v>0</v>
      </c>
      <c r="AX1060" s="3">
        <v>0</v>
      </c>
      <c r="AY1060" s="3">
        <v>0</v>
      </c>
      <c r="AZ1060" s="3">
        <v>0</v>
      </c>
      <c r="BA1060" s="3">
        <v>0</v>
      </c>
      <c r="BB1060" s="3">
        <v>0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1</v>
      </c>
      <c r="BI1060" s="3">
        <v>1</v>
      </c>
      <c r="BJ1060" s="3">
        <v>0.2</v>
      </c>
      <c r="BK1060" s="3">
        <v>1</v>
      </c>
      <c r="BL1060" s="3">
        <v>75.69</v>
      </c>
      <c r="BM1060" s="3">
        <v>11.35</v>
      </c>
      <c r="BN1060" s="3">
        <v>87.04</v>
      </c>
      <c r="BO1060" s="3">
        <v>87.04</v>
      </c>
      <c r="BQ1060" s="3" t="s">
        <v>458</v>
      </c>
      <c r="BR1060" s="3" t="s">
        <v>84</v>
      </c>
      <c r="BS1060" s="4">
        <v>45250</v>
      </c>
      <c r="BT1060" s="5">
        <v>0.5</v>
      </c>
      <c r="BU1060" s="3" t="s">
        <v>1629</v>
      </c>
      <c r="BV1060" s="3" t="s">
        <v>86</v>
      </c>
      <c r="BW1060" s="3" t="s">
        <v>1459</v>
      </c>
      <c r="BX1060" s="3" t="s">
        <v>1460</v>
      </c>
      <c r="BY1060" s="3">
        <v>1200</v>
      </c>
      <c r="CC1060" s="3" t="s">
        <v>194</v>
      </c>
      <c r="CD1060" s="3">
        <v>6000</v>
      </c>
      <c r="CE1060" s="3" t="s">
        <v>90</v>
      </c>
      <c r="CF1060" s="4">
        <v>45250</v>
      </c>
      <c r="CI1060" s="3">
        <v>1</v>
      </c>
      <c r="CJ1060" s="3">
        <v>1</v>
      </c>
      <c r="CK1060" s="3">
        <v>21</v>
      </c>
      <c r="CL1060" s="3" t="s">
        <v>86</v>
      </c>
    </row>
    <row r="1061" spans="1:90" x14ac:dyDescent="0.3">
      <c r="A1061" s="3" t="s">
        <v>72</v>
      </c>
      <c r="B1061" s="3" t="s">
        <v>73</v>
      </c>
      <c r="C1061" s="3" t="s">
        <v>74</v>
      </c>
      <c r="E1061" s="3" t="str">
        <f>"080055933889"</f>
        <v>080055933889</v>
      </c>
      <c r="F1061" s="4">
        <v>45247</v>
      </c>
      <c r="G1061" s="3">
        <v>202408</v>
      </c>
      <c r="H1061" s="3" t="s">
        <v>75</v>
      </c>
      <c r="I1061" s="3" t="s">
        <v>76</v>
      </c>
      <c r="J1061" s="3" t="s">
        <v>77</v>
      </c>
      <c r="K1061" s="3" t="s">
        <v>78</v>
      </c>
      <c r="L1061" s="3" t="s">
        <v>116</v>
      </c>
      <c r="M1061" s="3" t="s">
        <v>117</v>
      </c>
      <c r="N1061" s="3" t="s">
        <v>1820</v>
      </c>
      <c r="O1061" s="3" t="s">
        <v>82</v>
      </c>
      <c r="P1061" s="3" t="str">
        <f>"1162957685                    "</f>
        <v xml:space="preserve">1162957685                    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0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23.07</v>
      </c>
      <c r="AR1061" s="3">
        <v>0</v>
      </c>
      <c r="AS1061" s="3">
        <v>0</v>
      </c>
      <c r="AT1061" s="3">
        <v>0</v>
      </c>
      <c r="AU1061" s="3">
        <v>0</v>
      </c>
      <c r="AV1061" s="3">
        <v>0</v>
      </c>
      <c r="AW1061" s="3">
        <v>0</v>
      </c>
      <c r="AX1061" s="3">
        <v>0</v>
      </c>
      <c r="AY1061" s="3">
        <v>0</v>
      </c>
      <c r="AZ1061" s="3">
        <v>0</v>
      </c>
      <c r="BA1061" s="3">
        <v>0</v>
      </c>
      <c r="BB1061" s="3">
        <v>0</v>
      </c>
      <c r="BC1061" s="3">
        <v>0</v>
      </c>
      <c r="BD1061" s="3">
        <v>0</v>
      </c>
      <c r="BE1061" s="3">
        <v>0</v>
      </c>
      <c r="BF1061" s="3">
        <v>0</v>
      </c>
      <c r="BG1061" s="3">
        <v>0</v>
      </c>
      <c r="BH1061" s="3">
        <v>1</v>
      </c>
      <c r="BI1061" s="3">
        <v>1</v>
      </c>
      <c r="BJ1061" s="3">
        <v>0.2</v>
      </c>
      <c r="BK1061" s="3">
        <v>1</v>
      </c>
      <c r="BL1061" s="3">
        <v>59.12</v>
      </c>
      <c r="BM1061" s="3">
        <v>8.8699999999999992</v>
      </c>
      <c r="BN1061" s="3">
        <v>67.989999999999995</v>
      </c>
      <c r="BO1061" s="3">
        <v>67.989999999999995</v>
      </c>
      <c r="BQ1061" s="3" t="s">
        <v>1821</v>
      </c>
      <c r="BR1061" s="3" t="s">
        <v>84</v>
      </c>
      <c r="BS1061" s="4">
        <v>45250</v>
      </c>
      <c r="BT1061" s="5">
        <v>0.41875000000000001</v>
      </c>
      <c r="BU1061" s="3" t="s">
        <v>1299</v>
      </c>
      <c r="BV1061" s="3" t="s">
        <v>94</v>
      </c>
      <c r="BY1061" s="3">
        <v>1200</v>
      </c>
      <c r="CA1061" s="3" t="s">
        <v>1472</v>
      </c>
      <c r="CC1061" s="3" t="s">
        <v>117</v>
      </c>
      <c r="CD1061" s="3">
        <v>2194</v>
      </c>
      <c r="CE1061" s="3" t="s">
        <v>90</v>
      </c>
      <c r="CF1061" s="4">
        <v>45251</v>
      </c>
      <c r="CI1061" s="3">
        <v>1</v>
      </c>
      <c r="CJ1061" s="3">
        <v>1</v>
      </c>
      <c r="CK1061" s="3">
        <v>22</v>
      </c>
      <c r="CL1061" s="3" t="s">
        <v>86</v>
      </c>
    </row>
    <row r="1062" spans="1:90" x14ac:dyDescent="0.3">
      <c r="A1062" s="3" t="s">
        <v>72</v>
      </c>
      <c r="B1062" s="3" t="s">
        <v>73</v>
      </c>
      <c r="C1062" s="3" t="s">
        <v>74</v>
      </c>
      <c r="E1062" s="3" t="str">
        <f>"080055933903"</f>
        <v>080055933903</v>
      </c>
      <c r="F1062" s="4">
        <v>45247</v>
      </c>
      <c r="G1062" s="3">
        <v>202408</v>
      </c>
      <c r="H1062" s="3" t="s">
        <v>75</v>
      </c>
      <c r="I1062" s="3" t="s">
        <v>76</v>
      </c>
      <c r="J1062" s="3" t="s">
        <v>77</v>
      </c>
      <c r="K1062" s="3" t="s">
        <v>78</v>
      </c>
      <c r="L1062" s="3" t="s">
        <v>75</v>
      </c>
      <c r="M1062" s="3" t="s">
        <v>76</v>
      </c>
      <c r="N1062" s="3" t="s">
        <v>290</v>
      </c>
      <c r="O1062" s="3" t="s">
        <v>82</v>
      </c>
      <c r="P1062" s="3" t="str">
        <f>"1162957700                    "</f>
        <v xml:space="preserve">1162957700                    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0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23.07</v>
      </c>
      <c r="AR1062" s="3">
        <v>0</v>
      </c>
      <c r="AS1062" s="3">
        <v>0</v>
      </c>
      <c r="AT1062" s="3">
        <v>0</v>
      </c>
      <c r="AU1062" s="3">
        <v>0</v>
      </c>
      <c r="AV1062" s="3">
        <v>0</v>
      </c>
      <c r="AW1062" s="3">
        <v>0</v>
      </c>
      <c r="AX1062" s="3">
        <v>0</v>
      </c>
      <c r="AY1062" s="3">
        <v>0</v>
      </c>
      <c r="AZ1062" s="3">
        <v>0</v>
      </c>
      <c r="BA1062" s="3">
        <v>0</v>
      </c>
      <c r="BB1062" s="3">
        <v>0</v>
      </c>
      <c r="BC1062" s="3">
        <v>0</v>
      </c>
      <c r="BD1062" s="3">
        <v>0</v>
      </c>
      <c r="BE1062" s="3">
        <v>0</v>
      </c>
      <c r="BF1062" s="3">
        <v>0</v>
      </c>
      <c r="BG1062" s="3">
        <v>0</v>
      </c>
      <c r="BH1062" s="3">
        <v>1</v>
      </c>
      <c r="BI1062" s="3">
        <v>1</v>
      </c>
      <c r="BJ1062" s="3">
        <v>0.2</v>
      </c>
      <c r="BK1062" s="3">
        <v>1</v>
      </c>
      <c r="BL1062" s="3">
        <v>59.12</v>
      </c>
      <c r="BM1062" s="3">
        <v>8.8699999999999992</v>
      </c>
      <c r="BN1062" s="3">
        <v>67.989999999999995</v>
      </c>
      <c r="BO1062" s="3">
        <v>67.989999999999995</v>
      </c>
      <c r="BQ1062" s="3" t="s">
        <v>291</v>
      </c>
      <c r="BR1062" s="3" t="s">
        <v>84</v>
      </c>
      <c r="BS1062" s="4">
        <v>45250</v>
      </c>
      <c r="BT1062" s="5">
        <v>0.34375</v>
      </c>
      <c r="BU1062" s="3" t="s">
        <v>640</v>
      </c>
      <c r="BV1062" s="3" t="s">
        <v>94</v>
      </c>
      <c r="BY1062" s="3">
        <v>1200</v>
      </c>
      <c r="CA1062" s="3" t="s">
        <v>95</v>
      </c>
      <c r="CC1062" s="3" t="s">
        <v>76</v>
      </c>
      <c r="CD1062" s="3">
        <v>1600</v>
      </c>
      <c r="CE1062" s="3" t="s">
        <v>90</v>
      </c>
      <c r="CF1062" s="4">
        <v>45251</v>
      </c>
      <c r="CI1062" s="3">
        <v>1</v>
      </c>
      <c r="CJ1062" s="3">
        <v>1</v>
      </c>
      <c r="CK1062" s="3">
        <v>22</v>
      </c>
      <c r="CL1062" s="3" t="s">
        <v>86</v>
      </c>
    </row>
    <row r="1063" spans="1:90" x14ac:dyDescent="0.3">
      <c r="A1063" s="3" t="s">
        <v>72</v>
      </c>
      <c r="B1063" s="3" t="s">
        <v>73</v>
      </c>
      <c r="C1063" s="3" t="s">
        <v>74</v>
      </c>
      <c r="E1063" s="3" t="str">
        <f>"080055934870"</f>
        <v>080055934870</v>
      </c>
      <c r="F1063" s="4">
        <v>45247</v>
      </c>
      <c r="G1063" s="3">
        <v>202408</v>
      </c>
      <c r="H1063" s="3" t="s">
        <v>75</v>
      </c>
      <c r="I1063" s="3" t="s">
        <v>76</v>
      </c>
      <c r="J1063" s="3" t="s">
        <v>77</v>
      </c>
      <c r="K1063" s="3" t="s">
        <v>78</v>
      </c>
      <c r="L1063" s="3" t="s">
        <v>472</v>
      </c>
      <c r="M1063" s="3" t="s">
        <v>473</v>
      </c>
      <c r="N1063" s="3" t="s">
        <v>1532</v>
      </c>
      <c r="O1063" s="3" t="s">
        <v>82</v>
      </c>
      <c r="P1063" s="3" t="str">
        <f>"1162957789                    "</f>
        <v xml:space="preserve">1162957789                    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103.33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0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1</v>
      </c>
      <c r="BI1063" s="3">
        <v>7</v>
      </c>
      <c r="BJ1063" s="3">
        <v>4.0999999999999996</v>
      </c>
      <c r="BK1063" s="3">
        <v>7</v>
      </c>
      <c r="BL1063" s="3">
        <v>264.77999999999997</v>
      </c>
      <c r="BM1063" s="3">
        <v>39.72</v>
      </c>
      <c r="BN1063" s="3">
        <v>304.5</v>
      </c>
      <c r="BO1063" s="3">
        <v>304.5</v>
      </c>
      <c r="BQ1063" s="3" t="s">
        <v>1533</v>
      </c>
      <c r="BR1063" s="3" t="s">
        <v>84</v>
      </c>
      <c r="BS1063" s="4">
        <v>45252</v>
      </c>
      <c r="BT1063" s="5">
        <v>0.5</v>
      </c>
      <c r="BU1063" s="3" t="s">
        <v>1822</v>
      </c>
      <c r="BV1063" s="3" t="s">
        <v>86</v>
      </c>
      <c r="BW1063" s="3" t="s">
        <v>591</v>
      </c>
      <c r="BX1063" s="3" t="s">
        <v>1668</v>
      </c>
      <c r="BY1063" s="3">
        <v>20384</v>
      </c>
      <c r="CC1063" s="3" t="s">
        <v>473</v>
      </c>
      <c r="CD1063" s="3">
        <v>6220</v>
      </c>
      <c r="CE1063" s="3" t="s">
        <v>90</v>
      </c>
      <c r="CF1063" s="4">
        <v>45252</v>
      </c>
      <c r="CI1063" s="3">
        <v>1</v>
      </c>
      <c r="CJ1063" s="3">
        <v>3</v>
      </c>
      <c r="CK1063" s="3">
        <v>21</v>
      </c>
      <c r="CL1063" s="3" t="s">
        <v>86</v>
      </c>
    </row>
    <row r="1064" spans="1:90" x14ac:dyDescent="0.3">
      <c r="A1064" s="3" t="s">
        <v>72</v>
      </c>
      <c r="B1064" s="3" t="s">
        <v>73</v>
      </c>
      <c r="C1064" s="3" t="s">
        <v>74</v>
      </c>
      <c r="E1064" s="3" t="str">
        <f>"R080055848014"</f>
        <v>R080055848014</v>
      </c>
      <c r="F1064" s="4">
        <v>45247</v>
      </c>
      <c r="G1064" s="3">
        <v>202408</v>
      </c>
      <c r="H1064" s="3" t="s">
        <v>260</v>
      </c>
      <c r="I1064" s="3" t="s">
        <v>261</v>
      </c>
      <c r="J1064" s="3" t="s">
        <v>1823</v>
      </c>
      <c r="K1064" s="3" t="s">
        <v>78</v>
      </c>
      <c r="L1064" s="3" t="s">
        <v>221</v>
      </c>
      <c r="M1064" s="3" t="s">
        <v>222</v>
      </c>
      <c r="N1064" s="3" t="s">
        <v>1824</v>
      </c>
      <c r="O1064" s="3" t="s">
        <v>150</v>
      </c>
      <c r="P1064" s="3" t="str">
        <f>"1162956433                    "</f>
        <v xml:space="preserve">1162956433                    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5.57</v>
      </c>
      <c r="AH1064" s="3">
        <v>0</v>
      </c>
      <c r="AI1064" s="3">
        <v>0</v>
      </c>
      <c r="AJ1064" s="3">
        <v>0</v>
      </c>
      <c r="AK1064" s="3">
        <v>0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125.83</v>
      </c>
      <c r="AR1064" s="3">
        <v>0</v>
      </c>
      <c r="AS1064" s="3">
        <v>0</v>
      </c>
      <c r="AT1064" s="3">
        <v>0</v>
      </c>
      <c r="AU1064" s="3">
        <v>0</v>
      </c>
      <c r="AV1064" s="3">
        <v>0</v>
      </c>
      <c r="AW1064" s="3">
        <v>0</v>
      </c>
      <c r="AX1064" s="3">
        <v>0</v>
      </c>
      <c r="AY1064" s="3">
        <v>0</v>
      </c>
      <c r="AZ1064" s="3">
        <v>0</v>
      </c>
      <c r="BA1064" s="3">
        <v>0</v>
      </c>
      <c r="BB1064" s="3">
        <v>0</v>
      </c>
      <c r="BC1064" s="3">
        <v>0</v>
      </c>
      <c r="BD1064" s="3">
        <v>0</v>
      </c>
      <c r="BE1064" s="3">
        <v>0</v>
      </c>
      <c r="BF1064" s="3">
        <v>0</v>
      </c>
      <c r="BG1064" s="3">
        <v>0</v>
      </c>
      <c r="BH1064" s="3">
        <v>1</v>
      </c>
      <c r="BI1064" s="3">
        <v>26</v>
      </c>
      <c r="BJ1064" s="3">
        <v>4.5</v>
      </c>
      <c r="BK1064" s="3">
        <v>26</v>
      </c>
      <c r="BL1064" s="3">
        <v>328.01</v>
      </c>
      <c r="BM1064" s="3">
        <v>49.2</v>
      </c>
      <c r="BN1064" s="3">
        <v>377.21</v>
      </c>
      <c r="BO1064" s="3">
        <v>377.21</v>
      </c>
      <c r="BQ1064" s="3">
        <v>101096644</v>
      </c>
      <c r="BR1064" s="3" t="s">
        <v>1825</v>
      </c>
      <c r="BS1064" s="4">
        <v>45251</v>
      </c>
      <c r="BT1064" s="5">
        <v>0.49513888888888885</v>
      </c>
      <c r="BU1064" s="3" t="s">
        <v>759</v>
      </c>
      <c r="BV1064" s="3" t="s">
        <v>86</v>
      </c>
      <c r="BW1064" s="3" t="s">
        <v>625</v>
      </c>
      <c r="BX1064" s="3" t="s">
        <v>504</v>
      </c>
      <c r="BY1064" s="3">
        <v>22620</v>
      </c>
      <c r="CA1064" s="3" t="s">
        <v>1826</v>
      </c>
      <c r="CC1064" s="3" t="s">
        <v>222</v>
      </c>
      <c r="CD1064" s="3">
        <v>1459</v>
      </c>
      <c r="CE1064" s="3" t="s">
        <v>90</v>
      </c>
      <c r="CI1064" s="3">
        <v>1</v>
      </c>
      <c r="CJ1064" s="3">
        <v>2</v>
      </c>
      <c r="CK1064" s="3">
        <v>43</v>
      </c>
      <c r="CL1064" s="3" t="s">
        <v>86</v>
      </c>
    </row>
    <row r="1065" spans="1:90" x14ac:dyDescent="0.3">
      <c r="A1065" s="3" t="s">
        <v>72</v>
      </c>
      <c r="B1065" s="3" t="s">
        <v>73</v>
      </c>
      <c r="C1065" s="3" t="s">
        <v>74</v>
      </c>
      <c r="E1065" s="3" t="str">
        <f>"080055934680"</f>
        <v>080055934680</v>
      </c>
      <c r="F1065" s="4">
        <v>45247</v>
      </c>
      <c r="G1065" s="3">
        <v>202408</v>
      </c>
      <c r="H1065" s="3" t="s">
        <v>75</v>
      </c>
      <c r="I1065" s="3" t="s">
        <v>76</v>
      </c>
      <c r="J1065" s="3" t="s">
        <v>77</v>
      </c>
      <c r="K1065" s="3" t="s">
        <v>78</v>
      </c>
      <c r="L1065" s="3" t="s">
        <v>977</v>
      </c>
      <c r="M1065" s="3" t="s">
        <v>978</v>
      </c>
      <c r="N1065" s="3" t="s">
        <v>996</v>
      </c>
      <c r="O1065" s="3" t="s">
        <v>82</v>
      </c>
      <c r="P1065" s="3" t="str">
        <f>"1162957654                    "</f>
        <v xml:space="preserve">1162957654                    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0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57.23</v>
      </c>
      <c r="AR1065" s="3">
        <v>0</v>
      </c>
      <c r="AS1065" s="3">
        <v>0</v>
      </c>
      <c r="AT1065" s="3">
        <v>0</v>
      </c>
      <c r="AU1065" s="3">
        <v>0</v>
      </c>
      <c r="AV1065" s="3">
        <v>0</v>
      </c>
      <c r="AW1065" s="3">
        <v>0</v>
      </c>
      <c r="AX1065" s="3">
        <v>0</v>
      </c>
      <c r="AY1065" s="3">
        <v>0</v>
      </c>
      <c r="AZ1065" s="3">
        <v>0</v>
      </c>
      <c r="BA1065" s="3">
        <v>0</v>
      </c>
      <c r="BB1065" s="3">
        <v>0</v>
      </c>
      <c r="BC1065" s="3">
        <v>0</v>
      </c>
      <c r="BD1065" s="3">
        <v>0</v>
      </c>
      <c r="BE1065" s="3">
        <v>0</v>
      </c>
      <c r="BF1065" s="3">
        <v>0</v>
      </c>
      <c r="BG1065" s="3">
        <v>0</v>
      </c>
      <c r="BH1065" s="3">
        <v>1</v>
      </c>
      <c r="BI1065" s="3">
        <v>1</v>
      </c>
      <c r="BJ1065" s="3">
        <v>0.2</v>
      </c>
      <c r="BK1065" s="3">
        <v>1</v>
      </c>
      <c r="BL1065" s="3">
        <v>146.65</v>
      </c>
      <c r="BM1065" s="3">
        <v>22</v>
      </c>
      <c r="BN1065" s="3">
        <v>168.65</v>
      </c>
      <c r="BO1065" s="3">
        <v>168.65</v>
      </c>
      <c r="BQ1065" s="3" t="s">
        <v>1827</v>
      </c>
      <c r="BR1065" s="3" t="s">
        <v>84</v>
      </c>
      <c r="BS1065" s="3" t="s">
        <v>130</v>
      </c>
      <c r="BY1065" s="3">
        <v>1200</v>
      </c>
      <c r="CC1065" s="3" t="s">
        <v>978</v>
      </c>
      <c r="CD1065" s="3">
        <v>1947</v>
      </c>
      <c r="CE1065" s="3" t="s">
        <v>90</v>
      </c>
      <c r="CF1065" s="4">
        <v>45252</v>
      </c>
      <c r="CI1065" s="3">
        <v>1</v>
      </c>
      <c r="CJ1065" s="3" t="s">
        <v>130</v>
      </c>
      <c r="CK1065" s="3">
        <v>23</v>
      </c>
      <c r="CL1065" s="3" t="s">
        <v>86</v>
      </c>
    </row>
    <row r="1066" spans="1:90" x14ac:dyDescent="0.3">
      <c r="A1066" s="3" t="s">
        <v>72</v>
      </c>
      <c r="B1066" s="3" t="s">
        <v>73</v>
      </c>
      <c r="C1066" s="3" t="s">
        <v>74</v>
      </c>
      <c r="E1066" s="3" t="str">
        <f>"080055933922"</f>
        <v>080055933922</v>
      </c>
      <c r="F1066" s="4">
        <v>45247</v>
      </c>
      <c r="G1066" s="3">
        <v>202408</v>
      </c>
      <c r="H1066" s="3" t="s">
        <v>75</v>
      </c>
      <c r="I1066" s="3" t="s">
        <v>76</v>
      </c>
      <c r="J1066" s="3" t="s">
        <v>77</v>
      </c>
      <c r="K1066" s="3" t="s">
        <v>78</v>
      </c>
      <c r="L1066" s="3" t="s">
        <v>442</v>
      </c>
      <c r="M1066" s="3" t="s">
        <v>443</v>
      </c>
      <c r="N1066" s="3" t="s">
        <v>793</v>
      </c>
      <c r="O1066" s="3" t="s">
        <v>82</v>
      </c>
      <c r="P1066" s="3" t="str">
        <f>"1162957699                    "</f>
        <v xml:space="preserve">1162957699                    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23.07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1</v>
      </c>
      <c r="BI1066" s="3">
        <v>1</v>
      </c>
      <c r="BJ1066" s="3">
        <v>0.2</v>
      </c>
      <c r="BK1066" s="3">
        <v>1</v>
      </c>
      <c r="BL1066" s="3">
        <v>59.12</v>
      </c>
      <c r="BM1066" s="3">
        <v>8.8699999999999992</v>
      </c>
      <c r="BN1066" s="3">
        <v>67.989999999999995</v>
      </c>
      <c r="BO1066" s="3">
        <v>67.989999999999995</v>
      </c>
      <c r="BQ1066" s="3" t="s">
        <v>794</v>
      </c>
      <c r="BR1066" s="3" t="s">
        <v>84</v>
      </c>
      <c r="BS1066" s="4">
        <v>45250</v>
      </c>
      <c r="BT1066" s="5">
        <v>0.35069444444444442</v>
      </c>
      <c r="BU1066" s="3" t="s">
        <v>1600</v>
      </c>
      <c r="BV1066" s="3" t="s">
        <v>94</v>
      </c>
      <c r="BY1066" s="3">
        <v>1200</v>
      </c>
      <c r="CA1066" s="3" t="s">
        <v>673</v>
      </c>
      <c r="CC1066" s="3" t="s">
        <v>443</v>
      </c>
      <c r="CD1066" s="3">
        <v>2094</v>
      </c>
      <c r="CE1066" s="3" t="s">
        <v>90</v>
      </c>
      <c r="CF1066" s="4">
        <v>45250</v>
      </c>
      <c r="CI1066" s="3">
        <v>1</v>
      </c>
      <c r="CJ1066" s="3">
        <v>1</v>
      </c>
      <c r="CK1066" s="3">
        <v>22</v>
      </c>
      <c r="CL1066" s="3" t="s">
        <v>86</v>
      </c>
    </row>
    <row r="1067" spans="1:90" x14ac:dyDescent="0.3">
      <c r="A1067" s="3" t="s">
        <v>72</v>
      </c>
      <c r="B1067" s="3" t="s">
        <v>73</v>
      </c>
      <c r="C1067" s="3" t="s">
        <v>74</v>
      </c>
      <c r="E1067" s="3" t="str">
        <f>"080055932183"</f>
        <v>080055932183</v>
      </c>
      <c r="F1067" s="4">
        <v>45247</v>
      </c>
      <c r="G1067" s="3">
        <v>202408</v>
      </c>
      <c r="H1067" s="3" t="s">
        <v>75</v>
      </c>
      <c r="I1067" s="3" t="s">
        <v>76</v>
      </c>
      <c r="J1067" s="3" t="s">
        <v>77</v>
      </c>
      <c r="K1067" s="3" t="s">
        <v>78</v>
      </c>
      <c r="L1067" s="3" t="s">
        <v>1828</v>
      </c>
      <c r="M1067" s="3" t="s">
        <v>1829</v>
      </c>
      <c r="N1067" s="3" t="s">
        <v>1830</v>
      </c>
      <c r="O1067" s="3" t="s">
        <v>82</v>
      </c>
      <c r="P1067" s="3" t="str">
        <f>"1162957750                    "</f>
        <v xml:space="preserve">1162957750                    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0</v>
      </c>
      <c r="AD1067" s="3">
        <v>0</v>
      </c>
      <c r="AE1067" s="3">
        <v>0</v>
      </c>
      <c r="AF1067" s="3">
        <v>0</v>
      </c>
      <c r="AG1067" s="3">
        <v>0</v>
      </c>
      <c r="AH1067" s="3">
        <v>0</v>
      </c>
      <c r="AI1067" s="3">
        <v>0</v>
      </c>
      <c r="AJ1067" s="3">
        <v>0</v>
      </c>
      <c r="AK1067" s="3">
        <v>0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57.23</v>
      </c>
      <c r="AR1067" s="3">
        <v>0</v>
      </c>
      <c r="AS1067" s="3">
        <v>0</v>
      </c>
      <c r="AT1067" s="3">
        <v>0</v>
      </c>
      <c r="AU1067" s="3">
        <v>0</v>
      </c>
      <c r="AV1067" s="3">
        <v>0</v>
      </c>
      <c r="AW1067" s="3">
        <v>0</v>
      </c>
      <c r="AX1067" s="3">
        <v>0</v>
      </c>
      <c r="AY1067" s="3">
        <v>0</v>
      </c>
      <c r="AZ1067" s="3">
        <v>0</v>
      </c>
      <c r="BA1067" s="3">
        <v>0</v>
      </c>
      <c r="BB1067" s="3">
        <v>0</v>
      </c>
      <c r="BC1067" s="3">
        <v>0</v>
      </c>
      <c r="BD1067" s="3">
        <v>0</v>
      </c>
      <c r="BE1067" s="3">
        <v>0</v>
      </c>
      <c r="BF1067" s="3">
        <v>0</v>
      </c>
      <c r="BG1067" s="3">
        <v>0</v>
      </c>
      <c r="BH1067" s="3">
        <v>1</v>
      </c>
      <c r="BI1067" s="3">
        <v>1</v>
      </c>
      <c r="BJ1067" s="3">
        <v>0.2</v>
      </c>
      <c r="BK1067" s="3">
        <v>1</v>
      </c>
      <c r="BL1067" s="3">
        <v>146.65</v>
      </c>
      <c r="BM1067" s="3">
        <v>22</v>
      </c>
      <c r="BN1067" s="3">
        <v>168.65</v>
      </c>
      <c r="BO1067" s="3">
        <v>168.65</v>
      </c>
      <c r="BQ1067" s="3" t="s">
        <v>1831</v>
      </c>
      <c r="BR1067" s="3" t="s">
        <v>84</v>
      </c>
      <c r="BS1067" s="4">
        <v>45252</v>
      </c>
      <c r="BT1067" s="5">
        <v>0.53125</v>
      </c>
      <c r="BU1067" s="3" t="s">
        <v>1832</v>
      </c>
      <c r="BV1067" s="3" t="s">
        <v>94</v>
      </c>
      <c r="BY1067" s="3">
        <v>1200</v>
      </c>
      <c r="CC1067" s="3" t="s">
        <v>1829</v>
      </c>
      <c r="CD1067" s="3">
        <v>8405</v>
      </c>
      <c r="CE1067" s="3" t="s">
        <v>90</v>
      </c>
      <c r="CF1067" s="4">
        <v>45253</v>
      </c>
      <c r="CI1067" s="3">
        <v>5</v>
      </c>
      <c r="CJ1067" s="3">
        <v>3</v>
      </c>
      <c r="CK1067" s="3">
        <v>23</v>
      </c>
      <c r="CL1067" s="3" t="s">
        <v>86</v>
      </c>
    </row>
    <row r="1068" spans="1:90" x14ac:dyDescent="0.3">
      <c r="A1068" s="3" t="s">
        <v>72</v>
      </c>
      <c r="B1068" s="3" t="s">
        <v>73</v>
      </c>
      <c r="C1068" s="3" t="s">
        <v>74</v>
      </c>
      <c r="E1068" s="3" t="str">
        <f>"080055932188"</f>
        <v>080055932188</v>
      </c>
      <c r="F1068" s="4">
        <v>45247</v>
      </c>
      <c r="G1068" s="3">
        <v>202408</v>
      </c>
      <c r="H1068" s="3" t="s">
        <v>75</v>
      </c>
      <c r="I1068" s="3" t="s">
        <v>76</v>
      </c>
      <c r="J1068" s="3" t="s">
        <v>77</v>
      </c>
      <c r="K1068" s="3" t="s">
        <v>78</v>
      </c>
      <c r="L1068" s="3" t="s">
        <v>116</v>
      </c>
      <c r="M1068" s="3" t="s">
        <v>117</v>
      </c>
      <c r="N1068" s="3" t="s">
        <v>946</v>
      </c>
      <c r="O1068" s="3" t="s">
        <v>82</v>
      </c>
      <c r="P1068" s="3" t="str">
        <f>"1162957693                    "</f>
        <v xml:space="preserve">1162957693                    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0</v>
      </c>
      <c r="AH1068" s="3">
        <v>0</v>
      </c>
      <c r="AI1068" s="3">
        <v>0</v>
      </c>
      <c r="AJ1068" s="3">
        <v>0</v>
      </c>
      <c r="AK1068" s="3">
        <v>0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23.07</v>
      </c>
      <c r="AR1068" s="3">
        <v>0</v>
      </c>
      <c r="AS1068" s="3">
        <v>0</v>
      </c>
      <c r="AT1068" s="3">
        <v>0</v>
      </c>
      <c r="AU1068" s="3">
        <v>0</v>
      </c>
      <c r="AV1068" s="3">
        <v>0</v>
      </c>
      <c r="AW1068" s="3">
        <v>0</v>
      </c>
      <c r="AX1068" s="3">
        <v>0</v>
      </c>
      <c r="AY1068" s="3">
        <v>0</v>
      </c>
      <c r="AZ1068" s="3">
        <v>0</v>
      </c>
      <c r="BA1068" s="3">
        <v>0</v>
      </c>
      <c r="BB1068" s="3">
        <v>0</v>
      </c>
      <c r="BC1068" s="3">
        <v>0</v>
      </c>
      <c r="BD1068" s="3">
        <v>0</v>
      </c>
      <c r="BE1068" s="3">
        <v>0</v>
      </c>
      <c r="BF1068" s="3">
        <v>0</v>
      </c>
      <c r="BG1068" s="3">
        <v>0</v>
      </c>
      <c r="BH1068" s="3">
        <v>1</v>
      </c>
      <c r="BI1068" s="3">
        <v>1</v>
      </c>
      <c r="BJ1068" s="3">
        <v>0.2</v>
      </c>
      <c r="BK1068" s="3">
        <v>1</v>
      </c>
      <c r="BL1068" s="3">
        <v>59.12</v>
      </c>
      <c r="BM1068" s="3">
        <v>8.8699999999999992</v>
      </c>
      <c r="BN1068" s="3">
        <v>67.989999999999995</v>
      </c>
      <c r="BO1068" s="3">
        <v>67.989999999999995</v>
      </c>
      <c r="BQ1068" s="3" t="s">
        <v>1671</v>
      </c>
      <c r="BR1068" s="3" t="s">
        <v>84</v>
      </c>
      <c r="BS1068" s="4">
        <v>45250</v>
      </c>
      <c r="BT1068" s="5">
        <v>0.3972222222222222</v>
      </c>
      <c r="BU1068" s="3" t="s">
        <v>1833</v>
      </c>
      <c r="BV1068" s="3" t="s">
        <v>94</v>
      </c>
      <c r="BY1068" s="3">
        <v>1200</v>
      </c>
      <c r="CA1068" s="3" t="s">
        <v>949</v>
      </c>
      <c r="CC1068" s="3" t="s">
        <v>117</v>
      </c>
      <c r="CD1068" s="3">
        <v>2163</v>
      </c>
      <c r="CE1068" s="3" t="s">
        <v>90</v>
      </c>
      <c r="CF1068" s="4">
        <v>45250</v>
      </c>
      <c r="CI1068" s="3">
        <v>1</v>
      </c>
      <c r="CJ1068" s="3">
        <v>1</v>
      </c>
      <c r="CK1068" s="3">
        <v>22</v>
      </c>
      <c r="CL1068" s="3" t="s">
        <v>86</v>
      </c>
    </row>
    <row r="1069" spans="1:90" x14ac:dyDescent="0.3">
      <c r="A1069" s="3" t="s">
        <v>72</v>
      </c>
      <c r="B1069" s="3" t="s">
        <v>73</v>
      </c>
      <c r="C1069" s="3" t="s">
        <v>74</v>
      </c>
      <c r="E1069" s="3" t="str">
        <f>"080055932226"</f>
        <v>080055932226</v>
      </c>
      <c r="F1069" s="4">
        <v>45247</v>
      </c>
      <c r="G1069" s="3">
        <v>202408</v>
      </c>
      <c r="H1069" s="3" t="s">
        <v>75</v>
      </c>
      <c r="I1069" s="3" t="s">
        <v>76</v>
      </c>
      <c r="J1069" s="3" t="s">
        <v>77</v>
      </c>
      <c r="K1069" s="3" t="s">
        <v>78</v>
      </c>
      <c r="L1069" s="3" t="s">
        <v>205</v>
      </c>
      <c r="M1069" s="3" t="s">
        <v>206</v>
      </c>
      <c r="N1069" s="3" t="s">
        <v>376</v>
      </c>
      <c r="O1069" s="3" t="s">
        <v>82</v>
      </c>
      <c r="P1069" s="3" t="str">
        <f>"1162957773                    "</f>
        <v xml:space="preserve">1162957773                    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0</v>
      </c>
      <c r="AA1069" s="3">
        <v>0</v>
      </c>
      <c r="AB1069" s="3">
        <v>0</v>
      </c>
      <c r="AC1069" s="3">
        <v>0</v>
      </c>
      <c r="AD1069" s="3">
        <v>0</v>
      </c>
      <c r="AE1069" s="3">
        <v>0</v>
      </c>
      <c r="AF1069" s="3">
        <v>0</v>
      </c>
      <c r="AG1069" s="3">
        <v>0</v>
      </c>
      <c r="AH1069" s="3">
        <v>0</v>
      </c>
      <c r="AI1069" s="3">
        <v>0</v>
      </c>
      <c r="AJ1069" s="3">
        <v>0</v>
      </c>
      <c r="AK1069" s="3">
        <v>0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29.54</v>
      </c>
      <c r="AR1069" s="3">
        <v>0</v>
      </c>
      <c r="AS1069" s="3">
        <v>0</v>
      </c>
      <c r="AT1069" s="3">
        <v>0</v>
      </c>
      <c r="AU1069" s="3">
        <v>0</v>
      </c>
      <c r="AV1069" s="3">
        <v>0</v>
      </c>
      <c r="AW1069" s="3">
        <v>0</v>
      </c>
      <c r="AX1069" s="3">
        <v>0</v>
      </c>
      <c r="AY1069" s="3">
        <v>0</v>
      </c>
      <c r="AZ1069" s="3">
        <v>0</v>
      </c>
      <c r="BA1069" s="3">
        <v>0</v>
      </c>
      <c r="BB1069" s="3">
        <v>0</v>
      </c>
      <c r="BC1069" s="3">
        <v>0</v>
      </c>
      <c r="BD1069" s="3">
        <v>0</v>
      </c>
      <c r="BE1069" s="3">
        <v>0</v>
      </c>
      <c r="BF1069" s="3">
        <v>0</v>
      </c>
      <c r="BG1069" s="3">
        <v>0</v>
      </c>
      <c r="BH1069" s="3">
        <v>1</v>
      </c>
      <c r="BI1069" s="3">
        <v>1</v>
      </c>
      <c r="BJ1069" s="3">
        <v>0.2</v>
      </c>
      <c r="BK1069" s="3">
        <v>1</v>
      </c>
      <c r="BL1069" s="3">
        <v>75.69</v>
      </c>
      <c r="BM1069" s="3">
        <v>11.35</v>
      </c>
      <c r="BN1069" s="3">
        <v>87.04</v>
      </c>
      <c r="BO1069" s="3">
        <v>87.04</v>
      </c>
      <c r="BQ1069" s="3" t="s">
        <v>377</v>
      </c>
      <c r="BR1069" s="3" t="s">
        <v>84</v>
      </c>
      <c r="BS1069" s="4">
        <v>45250</v>
      </c>
      <c r="BT1069" s="5">
        <v>0.375</v>
      </c>
      <c r="BU1069" s="3" t="s">
        <v>1702</v>
      </c>
      <c r="BV1069" s="3" t="s">
        <v>94</v>
      </c>
      <c r="BY1069" s="3">
        <v>1200</v>
      </c>
      <c r="CA1069" s="3" t="s">
        <v>696</v>
      </c>
      <c r="CC1069" s="3" t="s">
        <v>206</v>
      </c>
      <c r="CD1069" s="3">
        <v>4052</v>
      </c>
      <c r="CE1069" s="3" t="s">
        <v>90</v>
      </c>
      <c r="CF1069" s="4">
        <v>45251</v>
      </c>
      <c r="CI1069" s="3">
        <v>1</v>
      </c>
      <c r="CJ1069" s="3">
        <v>1</v>
      </c>
      <c r="CK1069" s="3">
        <v>21</v>
      </c>
      <c r="CL1069" s="3" t="s">
        <v>86</v>
      </c>
    </row>
    <row r="1070" spans="1:90" x14ac:dyDescent="0.3">
      <c r="A1070" s="3" t="s">
        <v>72</v>
      </c>
      <c r="B1070" s="3" t="s">
        <v>73</v>
      </c>
      <c r="C1070" s="3" t="s">
        <v>74</v>
      </c>
      <c r="E1070" s="3" t="str">
        <f>"080055933958"</f>
        <v>080055933958</v>
      </c>
      <c r="F1070" s="4">
        <v>45247</v>
      </c>
      <c r="G1070" s="3">
        <v>202408</v>
      </c>
      <c r="H1070" s="3" t="s">
        <v>75</v>
      </c>
      <c r="I1070" s="3" t="s">
        <v>76</v>
      </c>
      <c r="J1070" s="3" t="s">
        <v>77</v>
      </c>
      <c r="K1070" s="3" t="s">
        <v>78</v>
      </c>
      <c r="L1070" s="3" t="s">
        <v>79</v>
      </c>
      <c r="M1070" s="3" t="s">
        <v>80</v>
      </c>
      <c r="N1070" s="3" t="s">
        <v>712</v>
      </c>
      <c r="O1070" s="3" t="s">
        <v>82</v>
      </c>
      <c r="P1070" s="3" t="str">
        <f>"1162957538                    "</f>
        <v xml:space="preserve">1162957538                    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0</v>
      </c>
      <c r="Z1070" s="3">
        <v>0</v>
      </c>
      <c r="AA1070" s="3">
        <v>0</v>
      </c>
      <c r="AB1070" s="3">
        <v>0</v>
      </c>
      <c r="AC1070" s="3">
        <v>0</v>
      </c>
      <c r="AD1070" s="3">
        <v>0</v>
      </c>
      <c r="AE1070" s="3">
        <v>0</v>
      </c>
      <c r="AF1070" s="3">
        <v>0</v>
      </c>
      <c r="AG1070" s="3">
        <v>0</v>
      </c>
      <c r="AH1070" s="3">
        <v>0</v>
      </c>
      <c r="AI1070" s="3">
        <v>0</v>
      </c>
      <c r="AJ1070" s="3">
        <v>0</v>
      </c>
      <c r="AK1070" s="3">
        <v>0</v>
      </c>
      <c r="AL1070" s="3">
        <v>0</v>
      </c>
      <c r="AM1070" s="3">
        <v>0</v>
      </c>
      <c r="AN1070" s="3">
        <v>0</v>
      </c>
      <c r="AO1070" s="3">
        <v>0</v>
      </c>
      <c r="AP1070" s="3">
        <v>0</v>
      </c>
      <c r="AQ1070" s="3">
        <v>29.54</v>
      </c>
      <c r="AR1070" s="3">
        <v>0</v>
      </c>
      <c r="AS1070" s="3">
        <v>0</v>
      </c>
      <c r="AT1070" s="3">
        <v>0</v>
      </c>
      <c r="AU1070" s="3">
        <v>0</v>
      </c>
      <c r="AV1070" s="3">
        <v>0</v>
      </c>
      <c r="AW1070" s="3">
        <v>0</v>
      </c>
      <c r="AX1070" s="3">
        <v>0</v>
      </c>
      <c r="AY1070" s="3">
        <v>0</v>
      </c>
      <c r="AZ1070" s="3">
        <v>0</v>
      </c>
      <c r="BA1070" s="3">
        <v>0</v>
      </c>
      <c r="BB1070" s="3">
        <v>0</v>
      </c>
      <c r="BC1070" s="3">
        <v>0</v>
      </c>
      <c r="BD1070" s="3">
        <v>0</v>
      </c>
      <c r="BE1070" s="3">
        <v>0</v>
      </c>
      <c r="BF1070" s="3">
        <v>0</v>
      </c>
      <c r="BG1070" s="3">
        <v>0</v>
      </c>
      <c r="BH1070" s="3">
        <v>1</v>
      </c>
      <c r="BI1070" s="3">
        <v>1</v>
      </c>
      <c r="BJ1070" s="3">
        <v>0.2</v>
      </c>
      <c r="BK1070" s="3">
        <v>1</v>
      </c>
      <c r="BL1070" s="3">
        <v>75.69</v>
      </c>
      <c r="BM1070" s="3">
        <v>11.35</v>
      </c>
      <c r="BN1070" s="3">
        <v>87.04</v>
      </c>
      <c r="BO1070" s="3">
        <v>87.04</v>
      </c>
      <c r="BQ1070" s="3" t="s">
        <v>713</v>
      </c>
      <c r="BR1070" s="3" t="s">
        <v>84</v>
      </c>
      <c r="BS1070" s="4">
        <v>45250</v>
      </c>
      <c r="BT1070" s="5">
        <v>0.41111111111111115</v>
      </c>
      <c r="BU1070" s="3" t="s">
        <v>1834</v>
      </c>
      <c r="BV1070" s="3" t="s">
        <v>94</v>
      </c>
      <c r="BY1070" s="3">
        <v>1200</v>
      </c>
      <c r="CA1070" s="3" t="s">
        <v>111</v>
      </c>
      <c r="CC1070" s="3" t="s">
        <v>80</v>
      </c>
      <c r="CD1070" s="3">
        <v>7561</v>
      </c>
      <c r="CE1070" s="3" t="s">
        <v>90</v>
      </c>
      <c r="CF1070" s="4">
        <v>45251</v>
      </c>
      <c r="CI1070" s="3">
        <v>1</v>
      </c>
      <c r="CJ1070" s="3">
        <v>1</v>
      </c>
      <c r="CK1070" s="3">
        <v>21</v>
      </c>
      <c r="CL1070" s="3" t="s">
        <v>86</v>
      </c>
    </row>
    <row r="1071" spans="1:90" x14ac:dyDescent="0.3">
      <c r="A1071" s="3" t="s">
        <v>72</v>
      </c>
      <c r="B1071" s="3" t="s">
        <v>73</v>
      </c>
      <c r="C1071" s="3" t="s">
        <v>74</v>
      </c>
      <c r="E1071" s="3" t="str">
        <f>"080055933968"</f>
        <v>080055933968</v>
      </c>
      <c r="F1071" s="4">
        <v>45247</v>
      </c>
      <c r="G1071" s="3">
        <v>202408</v>
      </c>
      <c r="H1071" s="3" t="s">
        <v>75</v>
      </c>
      <c r="I1071" s="3" t="s">
        <v>76</v>
      </c>
      <c r="J1071" s="3" t="s">
        <v>77</v>
      </c>
      <c r="K1071" s="3" t="s">
        <v>78</v>
      </c>
      <c r="L1071" s="3" t="s">
        <v>126</v>
      </c>
      <c r="M1071" s="3" t="s">
        <v>127</v>
      </c>
      <c r="N1071" s="3" t="s">
        <v>1776</v>
      </c>
      <c r="O1071" s="3" t="s">
        <v>82</v>
      </c>
      <c r="P1071" s="3" t="str">
        <f>"1162957604                    "</f>
        <v xml:space="preserve">1162957604                    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0</v>
      </c>
      <c r="AD1071" s="3">
        <v>0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0</v>
      </c>
      <c r="AL1071" s="3">
        <v>0</v>
      </c>
      <c r="AM1071" s="3">
        <v>0</v>
      </c>
      <c r="AN1071" s="3">
        <v>0</v>
      </c>
      <c r="AO1071" s="3">
        <v>0</v>
      </c>
      <c r="AP1071" s="3">
        <v>0</v>
      </c>
      <c r="AQ1071" s="3">
        <v>41.54</v>
      </c>
      <c r="AR1071" s="3">
        <v>0</v>
      </c>
      <c r="AS1071" s="3">
        <v>0</v>
      </c>
      <c r="AT1071" s="3">
        <v>0</v>
      </c>
      <c r="AU1071" s="3">
        <v>0</v>
      </c>
      <c r="AV1071" s="3">
        <v>0</v>
      </c>
      <c r="AW1071" s="3">
        <v>0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0</v>
      </c>
      <c r="BD1071" s="3">
        <v>0</v>
      </c>
      <c r="BE1071" s="3">
        <v>0</v>
      </c>
      <c r="BF1071" s="3">
        <v>0</v>
      </c>
      <c r="BG1071" s="3">
        <v>0</v>
      </c>
      <c r="BH1071" s="3">
        <v>1</v>
      </c>
      <c r="BI1071" s="3">
        <v>1</v>
      </c>
      <c r="BJ1071" s="3">
        <v>0.2</v>
      </c>
      <c r="BK1071" s="3">
        <v>1</v>
      </c>
      <c r="BL1071" s="3">
        <v>106.45</v>
      </c>
      <c r="BM1071" s="3">
        <v>15.97</v>
      </c>
      <c r="BN1071" s="3">
        <v>122.42</v>
      </c>
      <c r="BO1071" s="3">
        <v>122.42</v>
      </c>
      <c r="BQ1071" s="3" t="s">
        <v>1777</v>
      </c>
      <c r="BR1071" s="3" t="s">
        <v>84</v>
      </c>
      <c r="BS1071" s="4">
        <v>45250</v>
      </c>
      <c r="BT1071" s="5">
        <v>0.52083333333333337</v>
      </c>
      <c r="BU1071" s="3" t="s">
        <v>1778</v>
      </c>
      <c r="BV1071" s="3" t="s">
        <v>94</v>
      </c>
      <c r="BY1071" s="3">
        <v>1200</v>
      </c>
      <c r="CA1071" s="3" t="s">
        <v>972</v>
      </c>
      <c r="CC1071" s="3" t="s">
        <v>127</v>
      </c>
      <c r="CD1071" s="3">
        <v>1739</v>
      </c>
      <c r="CE1071" s="3" t="s">
        <v>90</v>
      </c>
      <c r="CF1071" s="4">
        <v>45251</v>
      </c>
      <c r="CI1071" s="3">
        <v>1</v>
      </c>
      <c r="CJ1071" s="3">
        <v>1</v>
      </c>
      <c r="CK1071" s="3">
        <v>24</v>
      </c>
      <c r="CL1071" s="3" t="s">
        <v>86</v>
      </c>
    </row>
    <row r="1072" spans="1:90" x14ac:dyDescent="0.3">
      <c r="A1072" s="3" t="s">
        <v>72</v>
      </c>
      <c r="B1072" s="3" t="s">
        <v>73</v>
      </c>
      <c r="C1072" s="3" t="s">
        <v>74</v>
      </c>
      <c r="E1072" s="3" t="str">
        <f>"080055933990"</f>
        <v>080055933990</v>
      </c>
      <c r="F1072" s="4">
        <v>45247</v>
      </c>
      <c r="G1072" s="3">
        <v>202408</v>
      </c>
      <c r="H1072" s="3" t="s">
        <v>75</v>
      </c>
      <c r="I1072" s="3" t="s">
        <v>76</v>
      </c>
      <c r="J1072" s="3" t="s">
        <v>77</v>
      </c>
      <c r="K1072" s="3" t="s">
        <v>78</v>
      </c>
      <c r="L1072" s="3" t="s">
        <v>79</v>
      </c>
      <c r="M1072" s="3" t="s">
        <v>80</v>
      </c>
      <c r="N1072" s="3" t="s">
        <v>1835</v>
      </c>
      <c r="O1072" s="3" t="s">
        <v>82</v>
      </c>
      <c r="P1072" s="3" t="str">
        <f>"1162957524                    "</f>
        <v xml:space="preserve">1162957524                    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0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29.54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0</v>
      </c>
      <c r="AY1072" s="3">
        <v>0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1</v>
      </c>
      <c r="BI1072" s="3">
        <v>1</v>
      </c>
      <c r="BJ1072" s="3">
        <v>0.2</v>
      </c>
      <c r="BK1072" s="3">
        <v>1</v>
      </c>
      <c r="BL1072" s="3">
        <v>75.69</v>
      </c>
      <c r="BM1072" s="3">
        <v>11.35</v>
      </c>
      <c r="BN1072" s="3">
        <v>87.04</v>
      </c>
      <c r="BO1072" s="3">
        <v>87.04</v>
      </c>
      <c r="BQ1072" s="3" t="s">
        <v>1836</v>
      </c>
      <c r="BR1072" s="3" t="s">
        <v>84</v>
      </c>
      <c r="BS1072" s="4">
        <v>45250</v>
      </c>
      <c r="BT1072" s="5">
        <v>0.40486111111111112</v>
      </c>
      <c r="BU1072" s="3" t="s">
        <v>1837</v>
      </c>
      <c r="BV1072" s="3" t="s">
        <v>94</v>
      </c>
      <c r="BY1072" s="3">
        <v>1200</v>
      </c>
      <c r="CA1072" s="3" t="s">
        <v>1838</v>
      </c>
      <c r="CC1072" s="3" t="s">
        <v>80</v>
      </c>
      <c r="CD1072" s="3">
        <v>7480</v>
      </c>
      <c r="CE1072" s="3" t="s">
        <v>90</v>
      </c>
      <c r="CF1072" s="4">
        <v>45251</v>
      </c>
      <c r="CI1072" s="3">
        <v>1</v>
      </c>
      <c r="CJ1072" s="3">
        <v>1</v>
      </c>
      <c r="CK1072" s="3">
        <v>21</v>
      </c>
      <c r="CL1072" s="3" t="s">
        <v>86</v>
      </c>
    </row>
    <row r="1073" spans="1:90" x14ac:dyDescent="0.3">
      <c r="A1073" s="3" t="s">
        <v>72</v>
      </c>
      <c r="B1073" s="3" t="s">
        <v>73</v>
      </c>
      <c r="C1073" s="3" t="s">
        <v>74</v>
      </c>
      <c r="E1073" s="3" t="str">
        <f>"080055931358"</f>
        <v>080055931358</v>
      </c>
      <c r="F1073" s="4">
        <v>45247</v>
      </c>
      <c r="G1073" s="3">
        <v>202408</v>
      </c>
      <c r="H1073" s="3" t="s">
        <v>75</v>
      </c>
      <c r="I1073" s="3" t="s">
        <v>76</v>
      </c>
      <c r="J1073" s="3" t="s">
        <v>77</v>
      </c>
      <c r="K1073" s="3" t="s">
        <v>78</v>
      </c>
      <c r="L1073" s="3" t="s">
        <v>522</v>
      </c>
      <c r="M1073" s="3" t="s">
        <v>523</v>
      </c>
      <c r="N1073" s="3" t="s">
        <v>1336</v>
      </c>
      <c r="O1073" s="3" t="s">
        <v>82</v>
      </c>
      <c r="P1073" s="3" t="str">
        <f>"1162957652                    "</f>
        <v xml:space="preserve">1162957652                    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0</v>
      </c>
      <c r="AD1073" s="3">
        <v>0</v>
      </c>
      <c r="AE1073" s="3">
        <v>0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0</v>
      </c>
      <c r="AL1073" s="3">
        <v>0</v>
      </c>
      <c r="AM1073" s="3">
        <v>0</v>
      </c>
      <c r="AN1073" s="3">
        <v>0</v>
      </c>
      <c r="AO1073" s="3">
        <v>0</v>
      </c>
      <c r="AP1073" s="3">
        <v>0</v>
      </c>
      <c r="AQ1073" s="3">
        <v>57.23</v>
      </c>
      <c r="AR1073" s="3">
        <v>0</v>
      </c>
      <c r="AS1073" s="3">
        <v>0</v>
      </c>
      <c r="AT1073" s="3">
        <v>0</v>
      </c>
      <c r="AU1073" s="3">
        <v>0</v>
      </c>
      <c r="AV1073" s="3">
        <v>0</v>
      </c>
      <c r="AW1073" s="3">
        <v>0</v>
      </c>
      <c r="AX1073" s="3">
        <v>0</v>
      </c>
      <c r="AY1073" s="3">
        <v>0</v>
      </c>
      <c r="AZ1073" s="3">
        <v>0</v>
      </c>
      <c r="BA1073" s="3">
        <v>0</v>
      </c>
      <c r="BB1073" s="3">
        <v>0</v>
      </c>
      <c r="BC1073" s="3">
        <v>0</v>
      </c>
      <c r="BD1073" s="3">
        <v>0</v>
      </c>
      <c r="BE1073" s="3">
        <v>0</v>
      </c>
      <c r="BF1073" s="3">
        <v>0</v>
      </c>
      <c r="BG1073" s="3">
        <v>0</v>
      </c>
      <c r="BH1073" s="3">
        <v>1</v>
      </c>
      <c r="BI1073" s="3">
        <v>2</v>
      </c>
      <c r="BJ1073" s="3">
        <v>1.7</v>
      </c>
      <c r="BK1073" s="3">
        <v>2</v>
      </c>
      <c r="BL1073" s="3">
        <v>146.65</v>
      </c>
      <c r="BM1073" s="3">
        <v>22</v>
      </c>
      <c r="BN1073" s="3">
        <v>168.65</v>
      </c>
      <c r="BO1073" s="3">
        <v>168.65</v>
      </c>
      <c r="BQ1073" s="3" t="s">
        <v>1337</v>
      </c>
      <c r="BR1073" s="3" t="s">
        <v>84</v>
      </c>
      <c r="BS1073" s="4">
        <v>45250</v>
      </c>
      <c r="BT1073" s="5">
        <v>0.49305555555555558</v>
      </c>
      <c r="BU1073" s="3" t="s">
        <v>555</v>
      </c>
      <c r="BV1073" s="3" t="s">
        <v>94</v>
      </c>
      <c r="BY1073" s="3">
        <v>8512</v>
      </c>
      <c r="CA1073" s="3" t="s">
        <v>527</v>
      </c>
      <c r="CC1073" s="3" t="s">
        <v>523</v>
      </c>
      <c r="CD1073" s="3">
        <v>4400</v>
      </c>
      <c r="CE1073" s="3" t="s">
        <v>90</v>
      </c>
      <c r="CF1073" s="4">
        <v>45251</v>
      </c>
      <c r="CI1073" s="3">
        <v>1</v>
      </c>
      <c r="CJ1073" s="3">
        <v>1</v>
      </c>
      <c r="CK1073" s="3">
        <v>23</v>
      </c>
      <c r="CL1073" s="3" t="s">
        <v>86</v>
      </c>
    </row>
    <row r="1074" spans="1:90" x14ac:dyDescent="0.3">
      <c r="A1074" s="3" t="s">
        <v>72</v>
      </c>
      <c r="B1074" s="3" t="s">
        <v>73</v>
      </c>
      <c r="C1074" s="3" t="s">
        <v>74</v>
      </c>
      <c r="E1074" s="3" t="str">
        <f>"080055934698"</f>
        <v>080055934698</v>
      </c>
      <c r="F1074" s="4">
        <v>45247</v>
      </c>
      <c r="G1074" s="3">
        <v>202408</v>
      </c>
      <c r="H1074" s="3" t="s">
        <v>75</v>
      </c>
      <c r="I1074" s="3" t="s">
        <v>76</v>
      </c>
      <c r="J1074" s="3" t="s">
        <v>77</v>
      </c>
      <c r="K1074" s="3" t="s">
        <v>78</v>
      </c>
      <c r="L1074" s="3" t="s">
        <v>205</v>
      </c>
      <c r="M1074" s="3" t="s">
        <v>206</v>
      </c>
      <c r="N1074" s="3" t="s">
        <v>1443</v>
      </c>
      <c r="O1074" s="3" t="s">
        <v>82</v>
      </c>
      <c r="P1074" s="3" t="str">
        <f>"1162957691                    "</f>
        <v xml:space="preserve">1162957691                    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0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29.54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0</v>
      </c>
      <c r="BE1074" s="3">
        <v>0</v>
      </c>
      <c r="BF1074" s="3">
        <v>0</v>
      </c>
      <c r="BG1074" s="3">
        <v>0</v>
      </c>
      <c r="BH1074" s="3">
        <v>1</v>
      </c>
      <c r="BI1074" s="3">
        <v>1</v>
      </c>
      <c r="BJ1074" s="3">
        <v>0.2</v>
      </c>
      <c r="BK1074" s="3">
        <v>1</v>
      </c>
      <c r="BL1074" s="3">
        <v>75.69</v>
      </c>
      <c r="BM1074" s="3">
        <v>11.35</v>
      </c>
      <c r="BN1074" s="3">
        <v>87.04</v>
      </c>
      <c r="BO1074" s="3">
        <v>87.04</v>
      </c>
      <c r="BQ1074" s="3" t="s">
        <v>1444</v>
      </c>
      <c r="BR1074" s="3" t="s">
        <v>84</v>
      </c>
      <c r="BS1074" s="4">
        <v>45250</v>
      </c>
      <c r="BT1074" s="5">
        <v>0.41666666666666669</v>
      </c>
      <c r="BU1074" s="3" t="s">
        <v>1839</v>
      </c>
      <c r="BV1074" s="3" t="s">
        <v>94</v>
      </c>
      <c r="BY1074" s="3">
        <v>1200</v>
      </c>
      <c r="CA1074" s="3" t="s">
        <v>1377</v>
      </c>
      <c r="CC1074" s="3" t="s">
        <v>206</v>
      </c>
      <c r="CD1074" s="3">
        <v>4001</v>
      </c>
      <c r="CE1074" s="3" t="s">
        <v>90</v>
      </c>
      <c r="CF1074" s="4">
        <v>45251</v>
      </c>
      <c r="CI1074" s="3">
        <v>1</v>
      </c>
      <c r="CJ1074" s="3">
        <v>1</v>
      </c>
      <c r="CK1074" s="3">
        <v>21</v>
      </c>
      <c r="CL1074" s="3" t="s">
        <v>86</v>
      </c>
    </row>
    <row r="1075" spans="1:90" x14ac:dyDescent="0.3">
      <c r="A1075" s="3" t="s">
        <v>72</v>
      </c>
      <c r="B1075" s="3" t="s">
        <v>73</v>
      </c>
      <c r="C1075" s="3" t="s">
        <v>74</v>
      </c>
      <c r="E1075" s="3" t="str">
        <f>"080055930983"</f>
        <v>080055930983</v>
      </c>
      <c r="F1075" s="4">
        <v>45247</v>
      </c>
      <c r="G1075" s="3">
        <v>202408</v>
      </c>
      <c r="H1075" s="3" t="s">
        <v>75</v>
      </c>
      <c r="I1075" s="3" t="s">
        <v>76</v>
      </c>
      <c r="J1075" s="3" t="s">
        <v>77</v>
      </c>
      <c r="K1075" s="3" t="s">
        <v>78</v>
      </c>
      <c r="L1075" s="3" t="s">
        <v>205</v>
      </c>
      <c r="M1075" s="3" t="s">
        <v>206</v>
      </c>
      <c r="N1075" s="3" t="s">
        <v>207</v>
      </c>
      <c r="O1075" s="3" t="s">
        <v>82</v>
      </c>
      <c r="P1075" s="3" t="str">
        <f>"1162957706                    "</f>
        <v xml:space="preserve">1162957706                    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29.54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1</v>
      </c>
      <c r="BI1075" s="3">
        <v>1</v>
      </c>
      <c r="BJ1075" s="3">
        <v>0.2</v>
      </c>
      <c r="BK1075" s="3">
        <v>1</v>
      </c>
      <c r="BL1075" s="3">
        <v>75.69</v>
      </c>
      <c r="BM1075" s="3">
        <v>11.35</v>
      </c>
      <c r="BN1075" s="3">
        <v>87.04</v>
      </c>
      <c r="BO1075" s="3">
        <v>87.04</v>
      </c>
      <c r="BQ1075" s="3" t="s">
        <v>208</v>
      </c>
      <c r="BR1075" s="3" t="s">
        <v>84</v>
      </c>
      <c r="BS1075" s="4">
        <v>45250</v>
      </c>
      <c r="BT1075" s="5">
        <v>0.32291666666666669</v>
      </c>
      <c r="BU1075" s="3" t="s">
        <v>792</v>
      </c>
      <c r="BV1075" s="3" t="s">
        <v>94</v>
      </c>
      <c r="BY1075" s="3">
        <v>1200</v>
      </c>
      <c r="CA1075" s="3" t="s">
        <v>533</v>
      </c>
      <c r="CC1075" s="3" t="s">
        <v>206</v>
      </c>
      <c r="CD1075" s="3">
        <v>4000</v>
      </c>
      <c r="CE1075" s="3" t="s">
        <v>90</v>
      </c>
      <c r="CF1075" s="4">
        <v>45251</v>
      </c>
      <c r="CI1075" s="3">
        <v>1</v>
      </c>
      <c r="CJ1075" s="3">
        <v>1</v>
      </c>
      <c r="CK1075" s="3">
        <v>21</v>
      </c>
      <c r="CL1075" s="3" t="s">
        <v>86</v>
      </c>
    </row>
    <row r="1076" spans="1:90" x14ac:dyDescent="0.3">
      <c r="A1076" s="3" t="s">
        <v>72</v>
      </c>
      <c r="B1076" s="3" t="s">
        <v>73</v>
      </c>
      <c r="C1076" s="3" t="s">
        <v>74</v>
      </c>
      <c r="E1076" s="3" t="str">
        <f>"080055931210"</f>
        <v>080055931210</v>
      </c>
      <c r="F1076" s="4">
        <v>45247</v>
      </c>
      <c r="G1076" s="3">
        <v>202408</v>
      </c>
      <c r="H1076" s="3" t="s">
        <v>75</v>
      </c>
      <c r="I1076" s="3" t="s">
        <v>76</v>
      </c>
      <c r="J1076" s="3" t="s">
        <v>77</v>
      </c>
      <c r="K1076" s="3" t="s">
        <v>78</v>
      </c>
      <c r="L1076" s="3" t="s">
        <v>280</v>
      </c>
      <c r="M1076" s="3" t="s">
        <v>281</v>
      </c>
      <c r="N1076" s="3" t="s">
        <v>282</v>
      </c>
      <c r="O1076" s="3" t="s">
        <v>82</v>
      </c>
      <c r="P1076" s="3" t="str">
        <f>"1162957721                    "</f>
        <v xml:space="preserve">1162957721                    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212.29</v>
      </c>
      <c r="AR1076" s="3">
        <v>0</v>
      </c>
      <c r="AS1076" s="3">
        <v>0</v>
      </c>
      <c r="AT1076" s="3">
        <v>0</v>
      </c>
      <c r="AU1076" s="3">
        <v>0</v>
      </c>
      <c r="AV1076" s="3">
        <v>0</v>
      </c>
      <c r="AW1076" s="3">
        <v>0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0</v>
      </c>
      <c r="BF1076" s="3">
        <v>0</v>
      </c>
      <c r="BG1076" s="3">
        <v>0</v>
      </c>
      <c r="BH1076" s="3">
        <v>1</v>
      </c>
      <c r="BI1076" s="3">
        <v>8</v>
      </c>
      <c r="BJ1076" s="3">
        <v>5.6</v>
      </c>
      <c r="BK1076" s="3">
        <v>8</v>
      </c>
      <c r="BL1076" s="3">
        <v>543.99</v>
      </c>
      <c r="BM1076" s="3">
        <v>81.599999999999994</v>
      </c>
      <c r="BN1076" s="3">
        <v>625.59</v>
      </c>
      <c r="BO1076" s="3">
        <v>625.59</v>
      </c>
      <c r="BQ1076" s="3" t="s">
        <v>283</v>
      </c>
      <c r="BR1076" s="3" t="s">
        <v>84</v>
      </c>
      <c r="BS1076" s="4">
        <v>45250</v>
      </c>
      <c r="BT1076" s="5">
        <v>0.49305555555555558</v>
      </c>
      <c r="BU1076" s="3" t="s">
        <v>1739</v>
      </c>
      <c r="BV1076" s="3" t="s">
        <v>94</v>
      </c>
      <c r="BY1076" s="3">
        <v>28224</v>
      </c>
      <c r="CA1076" s="3" t="s">
        <v>285</v>
      </c>
      <c r="CC1076" s="3" t="s">
        <v>281</v>
      </c>
      <c r="CD1076" s="3">
        <v>7130</v>
      </c>
      <c r="CE1076" s="3" t="s">
        <v>90</v>
      </c>
      <c r="CF1076" s="4">
        <v>45251</v>
      </c>
      <c r="CI1076" s="3">
        <v>1</v>
      </c>
      <c r="CJ1076" s="3">
        <v>1</v>
      </c>
      <c r="CK1076" s="3">
        <v>23</v>
      </c>
      <c r="CL1076" s="3" t="s">
        <v>86</v>
      </c>
    </row>
    <row r="1077" spans="1:90" x14ac:dyDescent="0.3">
      <c r="A1077" s="3" t="s">
        <v>72</v>
      </c>
      <c r="B1077" s="3" t="s">
        <v>73</v>
      </c>
      <c r="C1077" s="3" t="s">
        <v>74</v>
      </c>
      <c r="E1077" s="3" t="str">
        <f>"080055932253"</f>
        <v>080055932253</v>
      </c>
      <c r="F1077" s="4">
        <v>45247</v>
      </c>
      <c r="G1077" s="3">
        <v>202408</v>
      </c>
      <c r="H1077" s="3" t="s">
        <v>75</v>
      </c>
      <c r="I1077" s="3" t="s">
        <v>76</v>
      </c>
      <c r="J1077" s="3" t="s">
        <v>77</v>
      </c>
      <c r="K1077" s="3" t="s">
        <v>78</v>
      </c>
      <c r="L1077" s="3" t="s">
        <v>215</v>
      </c>
      <c r="M1077" s="3" t="s">
        <v>216</v>
      </c>
      <c r="N1077" s="3" t="s">
        <v>605</v>
      </c>
      <c r="O1077" s="3" t="s">
        <v>82</v>
      </c>
      <c r="P1077" s="3" t="str">
        <f>"1162957744                    "</f>
        <v xml:space="preserve">1162957744                    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0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23.07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  <c r="BE1077" s="3">
        <v>0</v>
      </c>
      <c r="BF1077" s="3">
        <v>0</v>
      </c>
      <c r="BG1077" s="3">
        <v>0</v>
      </c>
      <c r="BH1077" s="3">
        <v>1</v>
      </c>
      <c r="BI1077" s="3">
        <v>1</v>
      </c>
      <c r="BJ1077" s="3">
        <v>0.2</v>
      </c>
      <c r="BK1077" s="3">
        <v>1</v>
      </c>
      <c r="BL1077" s="3">
        <v>59.12</v>
      </c>
      <c r="BM1077" s="3">
        <v>8.8699999999999992</v>
      </c>
      <c r="BN1077" s="3">
        <v>67.989999999999995</v>
      </c>
      <c r="BO1077" s="3">
        <v>67.989999999999995</v>
      </c>
      <c r="BQ1077" s="3" t="s">
        <v>606</v>
      </c>
      <c r="BR1077" s="3" t="s">
        <v>84</v>
      </c>
      <c r="BS1077" s="4">
        <v>45250</v>
      </c>
      <c r="BT1077" s="5">
        <v>0.4375</v>
      </c>
      <c r="BU1077" s="3" t="s">
        <v>1811</v>
      </c>
      <c r="BV1077" s="3" t="s">
        <v>94</v>
      </c>
      <c r="BY1077" s="3">
        <v>1200</v>
      </c>
      <c r="CA1077" s="3" t="s">
        <v>608</v>
      </c>
      <c r="CC1077" s="3" t="s">
        <v>216</v>
      </c>
      <c r="CD1077" s="3">
        <v>1559</v>
      </c>
      <c r="CE1077" s="3" t="s">
        <v>90</v>
      </c>
      <c r="CF1077" s="4">
        <v>45251</v>
      </c>
      <c r="CI1077" s="3">
        <v>1</v>
      </c>
      <c r="CJ1077" s="3">
        <v>1</v>
      </c>
      <c r="CK1077" s="3">
        <v>22</v>
      </c>
      <c r="CL1077" s="3" t="s">
        <v>86</v>
      </c>
    </row>
    <row r="1078" spans="1:90" x14ac:dyDescent="0.3">
      <c r="A1078" s="3" t="s">
        <v>72</v>
      </c>
      <c r="B1078" s="3" t="s">
        <v>73</v>
      </c>
      <c r="C1078" s="3" t="s">
        <v>74</v>
      </c>
      <c r="E1078" s="3" t="str">
        <f>"080055932291"</f>
        <v>080055932291</v>
      </c>
      <c r="F1078" s="4">
        <v>45247</v>
      </c>
      <c r="G1078" s="3">
        <v>202408</v>
      </c>
      <c r="H1078" s="3" t="s">
        <v>75</v>
      </c>
      <c r="I1078" s="3" t="s">
        <v>76</v>
      </c>
      <c r="J1078" s="3" t="s">
        <v>77</v>
      </c>
      <c r="K1078" s="3" t="s">
        <v>78</v>
      </c>
      <c r="L1078" s="3" t="s">
        <v>205</v>
      </c>
      <c r="M1078" s="3" t="s">
        <v>206</v>
      </c>
      <c r="N1078" s="3" t="s">
        <v>207</v>
      </c>
      <c r="O1078" s="3" t="s">
        <v>82</v>
      </c>
      <c r="P1078" s="3" t="str">
        <f>"1162957788                    "</f>
        <v xml:space="preserve">1162957788                    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29.54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0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0</v>
      </c>
      <c r="BF1078" s="3">
        <v>0</v>
      </c>
      <c r="BG1078" s="3">
        <v>0</v>
      </c>
      <c r="BH1078" s="3">
        <v>1</v>
      </c>
      <c r="BI1078" s="3">
        <v>1</v>
      </c>
      <c r="BJ1078" s="3">
        <v>0.9</v>
      </c>
      <c r="BK1078" s="3">
        <v>1</v>
      </c>
      <c r="BL1078" s="3">
        <v>75.69</v>
      </c>
      <c r="BM1078" s="3">
        <v>11.35</v>
      </c>
      <c r="BN1078" s="3">
        <v>87.04</v>
      </c>
      <c r="BO1078" s="3">
        <v>87.04</v>
      </c>
      <c r="BQ1078" s="3" t="s">
        <v>208</v>
      </c>
      <c r="BR1078" s="3" t="s">
        <v>84</v>
      </c>
      <c r="BS1078" s="4">
        <v>45250</v>
      </c>
      <c r="BT1078" s="5">
        <v>0.32291666666666669</v>
      </c>
      <c r="BU1078" s="3" t="s">
        <v>792</v>
      </c>
      <c r="BV1078" s="3" t="s">
        <v>94</v>
      </c>
      <c r="BY1078" s="3">
        <v>4275</v>
      </c>
      <c r="CA1078" s="3" t="s">
        <v>533</v>
      </c>
      <c r="CC1078" s="3" t="s">
        <v>206</v>
      </c>
      <c r="CD1078" s="3">
        <v>4000</v>
      </c>
      <c r="CE1078" s="3" t="s">
        <v>90</v>
      </c>
      <c r="CF1078" s="4">
        <v>45251</v>
      </c>
      <c r="CI1078" s="3">
        <v>1</v>
      </c>
      <c r="CJ1078" s="3">
        <v>1</v>
      </c>
      <c r="CK1078" s="3">
        <v>21</v>
      </c>
      <c r="CL1078" s="3" t="s">
        <v>86</v>
      </c>
    </row>
    <row r="1079" spans="1:90" x14ac:dyDescent="0.3">
      <c r="A1079" s="3" t="s">
        <v>72</v>
      </c>
      <c r="B1079" s="3" t="s">
        <v>73</v>
      </c>
      <c r="C1079" s="3" t="s">
        <v>74</v>
      </c>
      <c r="E1079" s="3" t="str">
        <f>"080055932334"</f>
        <v>080055932334</v>
      </c>
      <c r="F1079" s="4">
        <v>45247</v>
      </c>
      <c r="G1079" s="3">
        <v>202408</v>
      </c>
      <c r="H1079" s="3" t="s">
        <v>75</v>
      </c>
      <c r="I1079" s="3" t="s">
        <v>76</v>
      </c>
      <c r="J1079" s="3" t="s">
        <v>77</v>
      </c>
      <c r="K1079" s="3" t="s">
        <v>78</v>
      </c>
      <c r="L1079" s="3" t="s">
        <v>238</v>
      </c>
      <c r="M1079" s="3" t="s">
        <v>239</v>
      </c>
      <c r="N1079" s="3" t="s">
        <v>240</v>
      </c>
      <c r="O1079" s="3" t="s">
        <v>82</v>
      </c>
      <c r="P1079" s="3" t="str">
        <f>"1162957770                    "</f>
        <v xml:space="preserve">1162957770                    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0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81.19</v>
      </c>
      <c r="AR1079" s="3">
        <v>0</v>
      </c>
      <c r="AS1079" s="3">
        <v>0</v>
      </c>
      <c r="AT1079" s="3">
        <v>0</v>
      </c>
      <c r="AU1079" s="3">
        <v>0</v>
      </c>
      <c r="AV1079" s="3">
        <v>0</v>
      </c>
      <c r="AW1079" s="3">
        <v>0</v>
      </c>
      <c r="AX1079" s="3">
        <v>0</v>
      </c>
      <c r="AY1079" s="3">
        <v>0</v>
      </c>
      <c r="AZ1079" s="3">
        <v>0</v>
      </c>
      <c r="BA1079" s="3">
        <v>0</v>
      </c>
      <c r="BB1079" s="3">
        <v>0</v>
      </c>
      <c r="BC1079" s="3">
        <v>0</v>
      </c>
      <c r="BD1079" s="3">
        <v>0</v>
      </c>
      <c r="BE1079" s="3">
        <v>0</v>
      </c>
      <c r="BF1079" s="3">
        <v>0</v>
      </c>
      <c r="BG1079" s="3">
        <v>0</v>
      </c>
      <c r="BH1079" s="3">
        <v>1</v>
      </c>
      <c r="BI1079" s="3">
        <v>4</v>
      </c>
      <c r="BJ1079" s="3">
        <v>5.5</v>
      </c>
      <c r="BK1079" s="3">
        <v>5.5</v>
      </c>
      <c r="BL1079" s="3">
        <v>208.05</v>
      </c>
      <c r="BM1079" s="3">
        <v>31.21</v>
      </c>
      <c r="BN1079" s="3">
        <v>239.26</v>
      </c>
      <c r="BO1079" s="3">
        <v>239.26</v>
      </c>
      <c r="BQ1079" s="3" t="s">
        <v>241</v>
      </c>
      <c r="BR1079" s="3" t="s">
        <v>84</v>
      </c>
      <c r="BS1079" s="4">
        <v>45250</v>
      </c>
      <c r="BT1079" s="5">
        <v>0.4375</v>
      </c>
      <c r="BU1079" s="3" t="s">
        <v>242</v>
      </c>
      <c r="BV1079" s="3" t="s">
        <v>94</v>
      </c>
      <c r="BY1079" s="3">
        <v>27744</v>
      </c>
      <c r="CA1079" s="3" t="s">
        <v>468</v>
      </c>
      <c r="CC1079" s="3" t="s">
        <v>239</v>
      </c>
      <c r="CD1079" s="3">
        <v>5201</v>
      </c>
      <c r="CE1079" s="3" t="s">
        <v>90</v>
      </c>
      <c r="CF1079" s="4">
        <v>45250</v>
      </c>
      <c r="CI1079" s="3">
        <v>1</v>
      </c>
      <c r="CJ1079" s="3">
        <v>1</v>
      </c>
      <c r="CK1079" s="3">
        <v>21</v>
      </c>
      <c r="CL1079" s="3" t="s">
        <v>86</v>
      </c>
    </row>
    <row r="1080" spans="1:90" x14ac:dyDescent="0.3">
      <c r="A1080" s="3" t="s">
        <v>72</v>
      </c>
      <c r="B1080" s="3" t="s">
        <v>73</v>
      </c>
      <c r="C1080" s="3" t="s">
        <v>74</v>
      </c>
      <c r="E1080" s="3" t="str">
        <f>"080055929528"</f>
        <v>080055929528</v>
      </c>
      <c r="F1080" s="4">
        <v>45247</v>
      </c>
      <c r="G1080" s="3">
        <v>202408</v>
      </c>
      <c r="H1080" s="3" t="s">
        <v>75</v>
      </c>
      <c r="I1080" s="3" t="s">
        <v>76</v>
      </c>
      <c r="J1080" s="3" t="s">
        <v>77</v>
      </c>
      <c r="K1080" s="3" t="s">
        <v>78</v>
      </c>
      <c r="L1080" s="3" t="s">
        <v>256</v>
      </c>
      <c r="M1080" s="3" t="s">
        <v>257</v>
      </c>
      <c r="N1080" s="3" t="s">
        <v>799</v>
      </c>
      <c r="O1080" s="3" t="s">
        <v>150</v>
      </c>
      <c r="P1080" s="3" t="str">
        <f>"1162957549                    "</f>
        <v xml:space="preserve">1162957549                    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5.57</v>
      </c>
      <c r="AH1080" s="3">
        <v>0</v>
      </c>
      <c r="AI1080" s="3">
        <v>0</v>
      </c>
      <c r="AJ1080" s="3">
        <v>0</v>
      </c>
      <c r="AK1080" s="3">
        <v>0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75.959999999999994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  <c r="BE1080" s="3">
        <v>0</v>
      </c>
      <c r="BF1080" s="3">
        <v>0</v>
      </c>
      <c r="BG1080" s="3">
        <v>0</v>
      </c>
      <c r="BH1080" s="3">
        <v>1</v>
      </c>
      <c r="BI1080" s="3">
        <v>11</v>
      </c>
      <c r="BJ1080" s="3">
        <v>22.1</v>
      </c>
      <c r="BK1080" s="3">
        <v>23</v>
      </c>
      <c r="BL1080" s="3">
        <v>200.22</v>
      </c>
      <c r="BM1080" s="3">
        <v>30.03</v>
      </c>
      <c r="BN1080" s="3">
        <v>230.25</v>
      </c>
      <c r="BO1080" s="3">
        <v>230.25</v>
      </c>
      <c r="BQ1080" s="3" t="s">
        <v>800</v>
      </c>
      <c r="BR1080" s="3" t="s">
        <v>84</v>
      </c>
      <c r="BS1080" s="4">
        <v>45250</v>
      </c>
      <c r="BT1080" s="5">
        <v>0.3923611111111111</v>
      </c>
      <c r="BU1080" s="3" t="s">
        <v>801</v>
      </c>
      <c r="BV1080" s="3" t="s">
        <v>94</v>
      </c>
      <c r="BY1080" s="3">
        <v>110592</v>
      </c>
      <c r="CA1080" s="3" t="s">
        <v>802</v>
      </c>
      <c r="CC1080" s="3" t="s">
        <v>257</v>
      </c>
      <c r="CD1080" s="3">
        <v>6229</v>
      </c>
      <c r="CE1080" s="3" t="s">
        <v>90</v>
      </c>
      <c r="CF1080" s="4">
        <v>45250</v>
      </c>
      <c r="CI1080" s="3">
        <v>3</v>
      </c>
      <c r="CJ1080" s="3">
        <v>1</v>
      </c>
      <c r="CK1080" s="3">
        <v>41</v>
      </c>
      <c r="CL1080" s="3" t="s">
        <v>86</v>
      </c>
    </row>
    <row r="1081" spans="1:90" x14ac:dyDescent="0.3">
      <c r="A1081" s="3" t="s">
        <v>72</v>
      </c>
      <c r="B1081" s="3" t="s">
        <v>73</v>
      </c>
      <c r="C1081" s="3" t="s">
        <v>74</v>
      </c>
      <c r="E1081" s="3" t="str">
        <f>"080055929566"</f>
        <v>080055929566</v>
      </c>
      <c r="F1081" s="4">
        <v>45247</v>
      </c>
      <c r="G1081" s="3">
        <v>202408</v>
      </c>
      <c r="H1081" s="3" t="s">
        <v>75</v>
      </c>
      <c r="I1081" s="3" t="s">
        <v>76</v>
      </c>
      <c r="J1081" s="3" t="s">
        <v>77</v>
      </c>
      <c r="K1081" s="3" t="s">
        <v>78</v>
      </c>
      <c r="L1081" s="3" t="s">
        <v>1840</v>
      </c>
      <c r="M1081" s="3" t="s">
        <v>1841</v>
      </c>
      <c r="N1081" s="3" t="s">
        <v>1842</v>
      </c>
      <c r="O1081" s="3" t="s">
        <v>82</v>
      </c>
      <c r="P1081" s="3" t="str">
        <f>"1162957516                    "</f>
        <v xml:space="preserve">1162957516                    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29.54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0</v>
      </c>
      <c r="BF1081" s="3">
        <v>0</v>
      </c>
      <c r="BG1081" s="3">
        <v>0</v>
      </c>
      <c r="BH1081" s="3">
        <v>1</v>
      </c>
      <c r="BI1081" s="3">
        <v>1</v>
      </c>
      <c r="BJ1081" s="3">
        <v>0.2</v>
      </c>
      <c r="BK1081" s="3">
        <v>1</v>
      </c>
      <c r="BL1081" s="3">
        <v>75.69</v>
      </c>
      <c r="BM1081" s="3">
        <v>11.35</v>
      </c>
      <c r="BN1081" s="3">
        <v>87.04</v>
      </c>
      <c r="BO1081" s="3">
        <v>87.04</v>
      </c>
      <c r="BQ1081" s="3" t="s">
        <v>1843</v>
      </c>
      <c r="BR1081" s="3" t="s">
        <v>84</v>
      </c>
      <c r="BS1081" s="4">
        <v>45250</v>
      </c>
      <c r="BT1081" s="5">
        <v>0.41736111111111113</v>
      </c>
      <c r="BU1081" s="3" t="s">
        <v>973</v>
      </c>
      <c r="BV1081" s="3" t="s">
        <v>94</v>
      </c>
      <c r="BY1081" s="3">
        <v>1200</v>
      </c>
      <c r="CA1081" s="3" t="s">
        <v>1125</v>
      </c>
      <c r="CC1081" s="3" t="s">
        <v>1841</v>
      </c>
      <c r="CD1081" s="3">
        <v>4126</v>
      </c>
      <c r="CE1081" s="3" t="s">
        <v>90</v>
      </c>
      <c r="CF1081" s="4">
        <v>45251</v>
      </c>
      <c r="CI1081" s="3">
        <v>1</v>
      </c>
      <c r="CJ1081" s="3">
        <v>1</v>
      </c>
      <c r="CK1081" s="3">
        <v>21</v>
      </c>
      <c r="CL1081" s="3" t="s">
        <v>86</v>
      </c>
    </row>
    <row r="1082" spans="1:90" x14ac:dyDescent="0.3">
      <c r="A1082" s="3" t="s">
        <v>72</v>
      </c>
      <c r="B1082" s="3" t="s">
        <v>73</v>
      </c>
      <c r="C1082" s="3" t="s">
        <v>74</v>
      </c>
      <c r="E1082" s="3" t="str">
        <f>"080055929573"</f>
        <v>080055929573</v>
      </c>
      <c r="F1082" s="4">
        <v>45247</v>
      </c>
      <c r="G1082" s="3">
        <v>202408</v>
      </c>
      <c r="H1082" s="3" t="s">
        <v>75</v>
      </c>
      <c r="I1082" s="3" t="s">
        <v>76</v>
      </c>
      <c r="J1082" s="3" t="s">
        <v>77</v>
      </c>
      <c r="K1082" s="3" t="s">
        <v>78</v>
      </c>
      <c r="L1082" s="3" t="s">
        <v>75</v>
      </c>
      <c r="M1082" s="3" t="s">
        <v>76</v>
      </c>
      <c r="N1082" s="3" t="s">
        <v>890</v>
      </c>
      <c r="O1082" s="3" t="s">
        <v>82</v>
      </c>
      <c r="P1082" s="3" t="str">
        <f>"1162957783                    "</f>
        <v xml:space="preserve">1162957783                    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0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23.07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1</v>
      </c>
      <c r="BI1082" s="3">
        <v>1</v>
      </c>
      <c r="BJ1082" s="3">
        <v>0.2</v>
      </c>
      <c r="BK1082" s="3">
        <v>1</v>
      </c>
      <c r="BL1082" s="3">
        <v>59.12</v>
      </c>
      <c r="BM1082" s="3">
        <v>8.8699999999999992</v>
      </c>
      <c r="BN1082" s="3">
        <v>67.989999999999995</v>
      </c>
      <c r="BO1082" s="3">
        <v>67.989999999999995</v>
      </c>
      <c r="BQ1082" s="3" t="s">
        <v>891</v>
      </c>
      <c r="BR1082" s="3" t="s">
        <v>84</v>
      </c>
      <c r="BS1082" s="4">
        <v>45250</v>
      </c>
      <c r="BT1082" s="5">
        <v>0.30694444444444441</v>
      </c>
      <c r="BU1082" s="3" t="s">
        <v>1844</v>
      </c>
      <c r="BV1082" s="3" t="s">
        <v>94</v>
      </c>
      <c r="BY1082" s="3">
        <v>1200</v>
      </c>
      <c r="CA1082" s="3" t="s">
        <v>95</v>
      </c>
      <c r="CC1082" s="3" t="s">
        <v>76</v>
      </c>
      <c r="CD1082" s="3">
        <v>1600</v>
      </c>
      <c r="CE1082" s="3" t="s">
        <v>90</v>
      </c>
      <c r="CF1082" s="4">
        <v>45251</v>
      </c>
      <c r="CI1082" s="3">
        <v>1</v>
      </c>
      <c r="CJ1082" s="3">
        <v>1</v>
      </c>
      <c r="CK1082" s="3">
        <v>22</v>
      </c>
      <c r="CL1082" s="3" t="s">
        <v>86</v>
      </c>
    </row>
    <row r="1083" spans="1:90" x14ac:dyDescent="0.3">
      <c r="A1083" s="3" t="s">
        <v>72</v>
      </c>
      <c r="B1083" s="3" t="s">
        <v>73</v>
      </c>
      <c r="C1083" s="3" t="s">
        <v>74</v>
      </c>
      <c r="E1083" s="3" t="str">
        <f>"080055934713"</f>
        <v>080055934713</v>
      </c>
      <c r="F1083" s="4">
        <v>45247</v>
      </c>
      <c r="G1083" s="3">
        <v>202408</v>
      </c>
      <c r="H1083" s="3" t="s">
        <v>75</v>
      </c>
      <c r="I1083" s="3" t="s">
        <v>76</v>
      </c>
      <c r="J1083" s="3" t="s">
        <v>77</v>
      </c>
      <c r="K1083" s="3" t="s">
        <v>78</v>
      </c>
      <c r="L1083" s="3" t="s">
        <v>612</v>
      </c>
      <c r="M1083" s="3" t="s">
        <v>613</v>
      </c>
      <c r="N1083" s="3" t="s">
        <v>1253</v>
      </c>
      <c r="O1083" s="3" t="s">
        <v>82</v>
      </c>
      <c r="P1083" s="3" t="str">
        <f>"1162957653                    "</f>
        <v xml:space="preserve">1162957653                    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0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57.23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  <c r="BE1083" s="3">
        <v>0</v>
      </c>
      <c r="BF1083" s="3">
        <v>0</v>
      </c>
      <c r="BG1083" s="3">
        <v>0</v>
      </c>
      <c r="BH1083" s="3">
        <v>1</v>
      </c>
      <c r="BI1083" s="3">
        <v>1</v>
      </c>
      <c r="BJ1083" s="3">
        <v>0.2</v>
      </c>
      <c r="BK1083" s="3">
        <v>1</v>
      </c>
      <c r="BL1083" s="3">
        <v>146.65</v>
      </c>
      <c r="BM1083" s="3">
        <v>22</v>
      </c>
      <c r="BN1083" s="3">
        <v>168.65</v>
      </c>
      <c r="BO1083" s="3">
        <v>168.65</v>
      </c>
      <c r="BQ1083" s="3" t="s">
        <v>1254</v>
      </c>
      <c r="BR1083" s="3" t="s">
        <v>84</v>
      </c>
      <c r="BS1083" s="4">
        <v>45250</v>
      </c>
      <c r="BT1083" s="5">
        <v>0.625</v>
      </c>
      <c r="BU1083" s="3" t="s">
        <v>1753</v>
      </c>
      <c r="BV1083" s="3" t="s">
        <v>94</v>
      </c>
      <c r="BY1083" s="3">
        <v>1200</v>
      </c>
      <c r="CA1083" s="3" t="s">
        <v>617</v>
      </c>
      <c r="CC1083" s="3" t="s">
        <v>613</v>
      </c>
      <c r="CD1083" s="3">
        <v>6850</v>
      </c>
      <c r="CE1083" s="3" t="s">
        <v>90</v>
      </c>
      <c r="CF1083" s="4">
        <v>45251</v>
      </c>
      <c r="CI1083" s="3">
        <v>2</v>
      </c>
      <c r="CJ1083" s="3">
        <v>1</v>
      </c>
      <c r="CK1083" s="3">
        <v>23</v>
      </c>
      <c r="CL1083" s="3" t="s">
        <v>86</v>
      </c>
    </row>
    <row r="1084" spans="1:90" x14ac:dyDescent="0.3">
      <c r="A1084" s="3" t="s">
        <v>72</v>
      </c>
      <c r="B1084" s="3" t="s">
        <v>73</v>
      </c>
      <c r="C1084" s="3" t="s">
        <v>74</v>
      </c>
      <c r="E1084" s="3" t="str">
        <f>"080055934736"</f>
        <v>080055934736</v>
      </c>
      <c r="F1084" s="4">
        <v>45247</v>
      </c>
      <c r="G1084" s="3">
        <v>202408</v>
      </c>
      <c r="H1084" s="3" t="s">
        <v>75</v>
      </c>
      <c r="I1084" s="3" t="s">
        <v>76</v>
      </c>
      <c r="J1084" s="3" t="s">
        <v>77</v>
      </c>
      <c r="K1084" s="3" t="s">
        <v>78</v>
      </c>
      <c r="L1084" s="3" t="s">
        <v>442</v>
      </c>
      <c r="M1084" s="3" t="s">
        <v>443</v>
      </c>
      <c r="N1084" s="3" t="s">
        <v>793</v>
      </c>
      <c r="O1084" s="3" t="s">
        <v>82</v>
      </c>
      <c r="P1084" s="3" t="str">
        <f>"1162957698                    "</f>
        <v xml:space="preserve">1162957698                    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23.07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1</v>
      </c>
      <c r="BI1084" s="3">
        <v>1</v>
      </c>
      <c r="BJ1084" s="3">
        <v>0.2</v>
      </c>
      <c r="BK1084" s="3">
        <v>1</v>
      </c>
      <c r="BL1084" s="3">
        <v>59.12</v>
      </c>
      <c r="BM1084" s="3">
        <v>8.8699999999999992</v>
      </c>
      <c r="BN1084" s="3">
        <v>67.989999999999995</v>
      </c>
      <c r="BO1084" s="3">
        <v>67.989999999999995</v>
      </c>
      <c r="BQ1084" s="3" t="s">
        <v>794</v>
      </c>
      <c r="BR1084" s="3" t="s">
        <v>84</v>
      </c>
      <c r="BS1084" s="4">
        <v>45250</v>
      </c>
      <c r="BT1084" s="5">
        <v>0.35069444444444442</v>
      </c>
      <c r="BU1084" s="3" t="s">
        <v>1600</v>
      </c>
      <c r="BV1084" s="3" t="s">
        <v>94</v>
      </c>
      <c r="BY1084" s="3">
        <v>1200</v>
      </c>
      <c r="CA1084" s="3" t="s">
        <v>673</v>
      </c>
      <c r="CC1084" s="3" t="s">
        <v>443</v>
      </c>
      <c r="CD1084" s="3">
        <v>2094</v>
      </c>
      <c r="CE1084" s="3" t="s">
        <v>90</v>
      </c>
      <c r="CF1084" s="4">
        <v>45250</v>
      </c>
      <c r="CI1084" s="3">
        <v>1</v>
      </c>
      <c r="CJ1084" s="3">
        <v>1</v>
      </c>
      <c r="CK1084" s="3">
        <v>22</v>
      </c>
      <c r="CL1084" s="3" t="s">
        <v>86</v>
      </c>
    </row>
    <row r="1085" spans="1:90" x14ac:dyDescent="0.3">
      <c r="A1085" s="3" t="s">
        <v>72</v>
      </c>
      <c r="B1085" s="3" t="s">
        <v>73</v>
      </c>
      <c r="C1085" s="3" t="s">
        <v>74</v>
      </c>
      <c r="E1085" s="3" t="str">
        <f>"080055929618"</f>
        <v>080055929618</v>
      </c>
      <c r="F1085" s="4">
        <v>45247</v>
      </c>
      <c r="G1085" s="3">
        <v>202408</v>
      </c>
      <c r="H1085" s="3" t="s">
        <v>75</v>
      </c>
      <c r="I1085" s="3" t="s">
        <v>76</v>
      </c>
      <c r="J1085" s="3" t="s">
        <v>77</v>
      </c>
      <c r="K1085" s="3" t="s">
        <v>78</v>
      </c>
      <c r="L1085" s="3" t="s">
        <v>221</v>
      </c>
      <c r="M1085" s="3" t="s">
        <v>222</v>
      </c>
      <c r="N1085" s="3" t="s">
        <v>761</v>
      </c>
      <c r="O1085" s="3" t="s">
        <v>82</v>
      </c>
      <c r="P1085" s="3" t="str">
        <f>"1162957556                    "</f>
        <v xml:space="preserve">1162957556                    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  <c r="AH1085" s="3">
        <v>0</v>
      </c>
      <c r="AI1085" s="3">
        <v>0</v>
      </c>
      <c r="AJ1085" s="3">
        <v>0</v>
      </c>
      <c r="AK1085" s="3">
        <v>0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23.07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0</v>
      </c>
      <c r="AX1085" s="3">
        <v>0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0</v>
      </c>
      <c r="BF1085" s="3">
        <v>0</v>
      </c>
      <c r="BG1085" s="3">
        <v>0</v>
      </c>
      <c r="BH1085" s="3">
        <v>1</v>
      </c>
      <c r="BI1085" s="3">
        <v>1</v>
      </c>
      <c r="BJ1085" s="3">
        <v>0.2</v>
      </c>
      <c r="BK1085" s="3">
        <v>1</v>
      </c>
      <c r="BL1085" s="3">
        <v>59.12</v>
      </c>
      <c r="BM1085" s="3">
        <v>8.8699999999999992</v>
      </c>
      <c r="BN1085" s="3">
        <v>67.989999999999995</v>
      </c>
      <c r="BO1085" s="3">
        <v>67.989999999999995</v>
      </c>
      <c r="BQ1085" s="3" t="s">
        <v>762</v>
      </c>
      <c r="BR1085" s="3" t="s">
        <v>84</v>
      </c>
      <c r="BS1085" s="4">
        <v>45250</v>
      </c>
      <c r="BT1085" s="5">
        <v>0.53125</v>
      </c>
      <c r="BU1085" s="3" t="s">
        <v>1787</v>
      </c>
      <c r="BV1085" s="3" t="s">
        <v>86</v>
      </c>
      <c r="BW1085" s="3" t="s">
        <v>503</v>
      </c>
      <c r="BX1085" s="3" t="s">
        <v>1040</v>
      </c>
      <c r="BY1085" s="3">
        <v>1200</v>
      </c>
      <c r="CA1085" s="3" t="s">
        <v>773</v>
      </c>
      <c r="CC1085" s="3" t="s">
        <v>222</v>
      </c>
      <c r="CD1085" s="3">
        <v>1459</v>
      </c>
      <c r="CE1085" s="3" t="s">
        <v>90</v>
      </c>
      <c r="CF1085" s="4">
        <v>45252</v>
      </c>
      <c r="CI1085" s="3">
        <v>1</v>
      </c>
      <c r="CJ1085" s="3">
        <v>1</v>
      </c>
      <c r="CK1085" s="3">
        <v>22</v>
      </c>
      <c r="CL1085" s="3" t="s">
        <v>86</v>
      </c>
    </row>
    <row r="1086" spans="1:90" x14ac:dyDescent="0.3">
      <c r="A1086" s="3" t="s">
        <v>72</v>
      </c>
      <c r="B1086" s="3" t="s">
        <v>73</v>
      </c>
      <c r="C1086" s="3" t="s">
        <v>74</v>
      </c>
      <c r="E1086" s="3" t="str">
        <f>"080055929648"</f>
        <v>080055929648</v>
      </c>
      <c r="F1086" s="4">
        <v>45247</v>
      </c>
      <c r="G1086" s="3">
        <v>202408</v>
      </c>
      <c r="H1086" s="3" t="s">
        <v>75</v>
      </c>
      <c r="I1086" s="3" t="s">
        <v>76</v>
      </c>
      <c r="J1086" s="3" t="s">
        <v>77</v>
      </c>
      <c r="K1086" s="3" t="s">
        <v>78</v>
      </c>
      <c r="L1086" s="3" t="s">
        <v>209</v>
      </c>
      <c r="M1086" s="3" t="s">
        <v>210</v>
      </c>
      <c r="N1086" s="3" t="s">
        <v>211</v>
      </c>
      <c r="O1086" s="3" t="s">
        <v>82</v>
      </c>
      <c r="P1086" s="3" t="str">
        <f>"1162957738                    "</f>
        <v xml:space="preserve">1162957738                    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0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57.23</v>
      </c>
      <c r="AR1086" s="3">
        <v>0</v>
      </c>
      <c r="AS1086" s="3">
        <v>0</v>
      </c>
      <c r="AT1086" s="3">
        <v>0</v>
      </c>
      <c r="AU1086" s="3">
        <v>0</v>
      </c>
      <c r="AV1086" s="3">
        <v>0</v>
      </c>
      <c r="AW1086" s="3">
        <v>0</v>
      </c>
      <c r="AX1086" s="3">
        <v>0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1</v>
      </c>
      <c r="BI1086" s="3">
        <v>1</v>
      </c>
      <c r="BJ1086" s="3">
        <v>0.2</v>
      </c>
      <c r="BK1086" s="3">
        <v>1</v>
      </c>
      <c r="BL1086" s="3">
        <v>146.65</v>
      </c>
      <c r="BM1086" s="3">
        <v>22</v>
      </c>
      <c r="BN1086" s="3">
        <v>168.65</v>
      </c>
      <c r="BO1086" s="3">
        <v>168.65</v>
      </c>
      <c r="BQ1086" s="3" t="s">
        <v>212</v>
      </c>
      <c r="BR1086" s="3" t="s">
        <v>84</v>
      </c>
      <c r="BS1086" s="4">
        <v>45250</v>
      </c>
      <c r="BT1086" s="5">
        <v>0.54166666666666663</v>
      </c>
      <c r="BU1086" s="3" t="s">
        <v>1465</v>
      </c>
      <c r="BV1086" s="3" t="s">
        <v>94</v>
      </c>
      <c r="BY1086" s="3">
        <v>1200</v>
      </c>
      <c r="CA1086" s="3" t="s">
        <v>1466</v>
      </c>
      <c r="CC1086" s="3" t="s">
        <v>210</v>
      </c>
      <c r="CD1086" s="3">
        <v>7300</v>
      </c>
      <c r="CE1086" s="3" t="s">
        <v>90</v>
      </c>
      <c r="CF1086" s="4">
        <v>45251</v>
      </c>
      <c r="CI1086" s="3">
        <v>1</v>
      </c>
      <c r="CJ1086" s="3">
        <v>1</v>
      </c>
      <c r="CK1086" s="3">
        <v>23</v>
      </c>
      <c r="CL1086" s="3" t="s">
        <v>86</v>
      </c>
    </row>
    <row r="1087" spans="1:90" x14ac:dyDescent="0.3">
      <c r="A1087" s="3" t="s">
        <v>72</v>
      </c>
      <c r="B1087" s="3" t="s">
        <v>73</v>
      </c>
      <c r="C1087" s="3" t="s">
        <v>74</v>
      </c>
      <c r="E1087" s="3" t="str">
        <f>"080055929674"</f>
        <v>080055929674</v>
      </c>
      <c r="F1087" s="4">
        <v>45247</v>
      </c>
      <c r="G1087" s="3">
        <v>202408</v>
      </c>
      <c r="H1087" s="3" t="s">
        <v>75</v>
      </c>
      <c r="I1087" s="3" t="s">
        <v>76</v>
      </c>
      <c r="J1087" s="3" t="s">
        <v>77</v>
      </c>
      <c r="K1087" s="3" t="s">
        <v>78</v>
      </c>
      <c r="L1087" s="3" t="s">
        <v>612</v>
      </c>
      <c r="M1087" s="3" t="s">
        <v>613</v>
      </c>
      <c r="N1087" s="3" t="s">
        <v>614</v>
      </c>
      <c r="O1087" s="3" t="s">
        <v>82</v>
      </c>
      <c r="P1087" s="3" t="str">
        <f>"1162957548                    "</f>
        <v xml:space="preserve">1162957548                    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57.23</v>
      </c>
      <c r="AR1087" s="3">
        <v>0</v>
      </c>
      <c r="AS1087" s="3">
        <v>0</v>
      </c>
      <c r="AT1087" s="3">
        <v>0</v>
      </c>
      <c r="AU1087" s="3">
        <v>0</v>
      </c>
      <c r="AV1087" s="3">
        <v>0</v>
      </c>
      <c r="AW1087" s="3">
        <v>0</v>
      </c>
      <c r="AX1087" s="3">
        <v>0</v>
      </c>
      <c r="AY1087" s="3">
        <v>0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1</v>
      </c>
      <c r="BI1087" s="3">
        <v>1</v>
      </c>
      <c r="BJ1087" s="3">
        <v>0.2</v>
      </c>
      <c r="BK1087" s="3">
        <v>1</v>
      </c>
      <c r="BL1087" s="3">
        <v>146.65</v>
      </c>
      <c r="BM1087" s="3">
        <v>22</v>
      </c>
      <c r="BN1087" s="3">
        <v>168.65</v>
      </c>
      <c r="BO1087" s="3">
        <v>168.65</v>
      </c>
      <c r="BQ1087" s="3" t="s">
        <v>615</v>
      </c>
      <c r="BR1087" s="3" t="s">
        <v>84</v>
      </c>
      <c r="BS1087" s="4">
        <v>45250</v>
      </c>
      <c r="BT1087" s="5">
        <v>0.6333333333333333</v>
      </c>
      <c r="BU1087" s="3" t="s">
        <v>1809</v>
      </c>
      <c r="BV1087" s="3" t="s">
        <v>94</v>
      </c>
      <c r="BY1087" s="3">
        <v>1200</v>
      </c>
      <c r="CA1087" s="3" t="s">
        <v>617</v>
      </c>
      <c r="CC1087" s="3" t="s">
        <v>613</v>
      </c>
      <c r="CD1087" s="3">
        <v>6850</v>
      </c>
      <c r="CE1087" s="3" t="s">
        <v>90</v>
      </c>
      <c r="CF1087" s="4">
        <v>45251</v>
      </c>
      <c r="CI1087" s="3">
        <v>2</v>
      </c>
      <c r="CJ1087" s="3">
        <v>1</v>
      </c>
      <c r="CK1087" s="3">
        <v>23</v>
      </c>
      <c r="CL1087" s="3" t="s">
        <v>86</v>
      </c>
    </row>
    <row r="1088" spans="1:90" x14ac:dyDescent="0.3">
      <c r="A1088" s="3" t="s">
        <v>72</v>
      </c>
      <c r="B1088" s="3" t="s">
        <v>73</v>
      </c>
      <c r="C1088" s="3" t="s">
        <v>74</v>
      </c>
      <c r="E1088" s="3" t="str">
        <f>"080055929685"</f>
        <v>080055929685</v>
      </c>
      <c r="F1088" s="4">
        <v>45247</v>
      </c>
      <c r="G1088" s="3">
        <v>202408</v>
      </c>
      <c r="H1088" s="3" t="s">
        <v>75</v>
      </c>
      <c r="I1088" s="3" t="s">
        <v>76</v>
      </c>
      <c r="J1088" s="3" t="s">
        <v>77</v>
      </c>
      <c r="K1088" s="3" t="s">
        <v>78</v>
      </c>
      <c r="L1088" s="3" t="s">
        <v>221</v>
      </c>
      <c r="M1088" s="3" t="s">
        <v>222</v>
      </c>
      <c r="N1088" s="3" t="s">
        <v>223</v>
      </c>
      <c r="O1088" s="3" t="s">
        <v>82</v>
      </c>
      <c r="P1088" s="3" t="str">
        <f>"1162957518                    "</f>
        <v xml:space="preserve">1162957518                    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0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23.07</v>
      </c>
      <c r="AR1088" s="3">
        <v>0</v>
      </c>
      <c r="AS1088" s="3">
        <v>0</v>
      </c>
      <c r="AT1088" s="3">
        <v>0</v>
      </c>
      <c r="AU1088" s="3">
        <v>0</v>
      </c>
      <c r="AV1088" s="3">
        <v>0</v>
      </c>
      <c r="AW1088" s="3">
        <v>0</v>
      </c>
      <c r="AX1088" s="3">
        <v>0</v>
      </c>
      <c r="AY1088" s="3">
        <v>0</v>
      </c>
      <c r="AZ1088" s="3">
        <v>0</v>
      </c>
      <c r="BA1088" s="3">
        <v>0</v>
      </c>
      <c r="BB1088" s="3">
        <v>0</v>
      </c>
      <c r="BC1088" s="3">
        <v>0</v>
      </c>
      <c r="BD1088" s="3">
        <v>0</v>
      </c>
      <c r="BE1088" s="3">
        <v>0</v>
      </c>
      <c r="BF1088" s="3">
        <v>0</v>
      </c>
      <c r="BG1088" s="3">
        <v>0</v>
      </c>
      <c r="BH1088" s="3">
        <v>1</v>
      </c>
      <c r="BI1088" s="3">
        <v>1</v>
      </c>
      <c r="BJ1088" s="3">
        <v>0.2</v>
      </c>
      <c r="BK1088" s="3">
        <v>1</v>
      </c>
      <c r="BL1088" s="3">
        <v>59.12</v>
      </c>
      <c r="BM1088" s="3">
        <v>8.8699999999999992</v>
      </c>
      <c r="BN1088" s="3">
        <v>67.989999999999995</v>
      </c>
      <c r="BO1088" s="3">
        <v>67.989999999999995</v>
      </c>
      <c r="BQ1088" s="3" t="s">
        <v>224</v>
      </c>
      <c r="BR1088" s="3" t="s">
        <v>84</v>
      </c>
      <c r="BS1088" s="4">
        <v>45250</v>
      </c>
      <c r="BT1088" s="5">
        <v>0.33958333333333335</v>
      </c>
      <c r="BU1088" s="3" t="s">
        <v>1779</v>
      </c>
      <c r="BV1088" s="3" t="s">
        <v>94</v>
      </c>
      <c r="BY1088" s="3">
        <v>1200</v>
      </c>
      <c r="CA1088" s="3" t="s">
        <v>399</v>
      </c>
      <c r="CC1088" s="3" t="s">
        <v>222</v>
      </c>
      <c r="CD1088" s="3">
        <v>1459</v>
      </c>
      <c r="CE1088" s="3" t="s">
        <v>90</v>
      </c>
      <c r="CF1088" s="4">
        <v>45251</v>
      </c>
      <c r="CI1088" s="3">
        <v>1</v>
      </c>
      <c r="CJ1088" s="3">
        <v>1</v>
      </c>
      <c r="CK1088" s="3">
        <v>22</v>
      </c>
      <c r="CL1088" s="3" t="s">
        <v>86</v>
      </c>
    </row>
    <row r="1089" spans="1:90" x14ac:dyDescent="0.3">
      <c r="A1089" s="3" t="s">
        <v>72</v>
      </c>
      <c r="B1089" s="3" t="s">
        <v>73</v>
      </c>
      <c r="C1089" s="3" t="s">
        <v>74</v>
      </c>
      <c r="E1089" s="3" t="str">
        <f>"080055929703"</f>
        <v>080055929703</v>
      </c>
      <c r="F1089" s="4">
        <v>45247</v>
      </c>
      <c r="G1089" s="3">
        <v>202408</v>
      </c>
      <c r="H1089" s="3" t="s">
        <v>75</v>
      </c>
      <c r="I1089" s="3" t="s">
        <v>76</v>
      </c>
      <c r="J1089" s="3" t="s">
        <v>77</v>
      </c>
      <c r="K1089" s="3" t="s">
        <v>78</v>
      </c>
      <c r="L1089" s="3" t="s">
        <v>260</v>
      </c>
      <c r="M1089" s="3" t="s">
        <v>261</v>
      </c>
      <c r="N1089" s="3" t="s">
        <v>1845</v>
      </c>
      <c r="O1089" s="3" t="s">
        <v>82</v>
      </c>
      <c r="P1089" s="3" t="str">
        <f>"1162957559                    "</f>
        <v xml:space="preserve">1162957559                    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0</v>
      </c>
      <c r="AA1089" s="3">
        <v>0</v>
      </c>
      <c r="AB1089" s="3">
        <v>0</v>
      </c>
      <c r="AC1089" s="3">
        <v>0</v>
      </c>
      <c r="AD1089" s="3">
        <v>0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0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57.23</v>
      </c>
      <c r="AR1089" s="3">
        <v>0</v>
      </c>
      <c r="AS1089" s="3">
        <v>0</v>
      </c>
      <c r="AT1089" s="3">
        <v>0</v>
      </c>
      <c r="AU1089" s="3">
        <v>0</v>
      </c>
      <c r="AV1089" s="3">
        <v>0</v>
      </c>
      <c r="AW1089" s="3">
        <v>0</v>
      </c>
      <c r="AX1089" s="3">
        <v>0</v>
      </c>
      <c r="AY1089" s="3">
        <v>0</v>
      </c>
      <c r="AZ1089" s="3">
        <v>0</v>
      </c>
      <c r="BA1089" s="3">
        <v>0</v>
      </c>
      <c r="BB1089" s="3">
        <v>0</v>
      </c>
      <c r="BC1089" s="3">
        <v>0</v>
      </c>
      <c r="BD1089" s="3">
        <v>0</v>
      </c>
      <c r="BE1089" s="3">
        <v>0</v>
      </c>
      <c r="BF1089" s="3">
        <v>0</v>
      </c>
      <c r="BG1089" s="3">
        <v>0</v>
      </c>
      <c r="BH1089" s="3">
        <v>1</v>
      </c>
      <c r="BI1089" s="3">
        <v>1</v>
      </c>
      <c r="BJ1089" s="3">
        <v>0.2</v>
      </c>
      <c r="BK1089" s="3">
        <v>1</v>
      </c>
      <c r="BL1089" s="3">
        <v>146.65</v>
      </c>
      <c r="BM1089" s="3">
        <v>22</v>
      </c>
      <c r="BN1089" s="3">
        <v>168.65</v>
      </c>
      <c r="BO1089" s="3">
        <v>168.65</v>
      </c>
      <c r="BQ1089" s="3" t="s">
        <v>1846</v>
      </c>
      <c r="BR1089" s="3" t="s">
        <v>84</v>
      </c>
      <c r="BS1089" s="3" t="s">
        <v>130</v>
      </c>
      <c r="BY1089" s="3">
        <v>1200</v>
      </c>
      <c r="CC1089" s="3" t="s">
        <v>261</v>
      </c>
      <c r="CD1089" s="3">
        <v>1872</v>
      </c>
      <c r="CE1089" s="3" t="s">
        <v>90</v>
      </c>
      <c r="CF1089" s="4">
        <v>45252</v>
      </c>
      <c r="CI1089" s="3">
        <v>1</v>
      </c>
      <c r="CJ1089" s="3" t="s">
        <v>130</v>
      </c>
      <c r="CK1089" s="3">
        <v>23</v>
      </c>
      <c r="CL1089" s="3" t="s">
        <v>86</v>
      </c>
    </row>
    <row r="1090" spans="1:90" x14ac:dyDescent="0.3">
      <c r="A1090" s="3" t="s">
        <v>72</v>
      </c>
      <c r="B1090" s="3" t="s">
        <v>73</v>
      </c>
      <c r="C1090" s="3" t="s">
        <v>74</v>
      </c>
      <c r="E1090" s="3" t="str">
        <f>"080055929709"</f>
        <v>080055929709</v>
      </c>
      <c r="F1090" s="4">
        <v>45247</v>
      </c>
      <c r="G1090" s="3">
        <v>202408</v>
      </c>
      <c r="H1090" s="3" t="s">
        <v>75</v>
      </c>
      <c r="I1090" s="3" t="s">
        <v>76</v>
      </c>
      <c r="J1090" s="3" t="s">
        <v>77</v>
      </c>
      <c r="K1090" s="3" t="s">
        <v>78</v>
      </c>
      <c r="L1090" s="3" t="s">
        <v>116</v>
      </c>
      <c r="M1090" s="3" t="s">
        <v>117</v>
      </c>
      <c r="N1090" s="3" t="s">
        <v>946</v>
      </c>
      <c r="O1090" s="3" t="s">
        <v>82</v>
      </c>
      <c r="P1090" s="3" t="str">
        <f>"1162957714                    "</f>
        <v xml:space="preserve">1162957714                    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0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23.07</v>
      </c>
      <c r="AR1090" s="3">
        <v>0</v>
      </c>
      <c r="AS1090" s="3">
        <v>0</v>
      </c>
      <c r="AT1090" s="3">
        <v>0</v>
      </c>
      <c r="AU1090" s="3">
        <v>0</v>
      </c>
      <c r="AV1090" s="3">
        <v>0</v>
      </c>
      <c r="AW1090" s="3">
        <v>0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1</v>
      </c>
      <c r="BI1090" s="3">
        <v>1</v>
      </c>
      <c r="BJ1090" s="3">
        <v>0.2</v>
      </c>
      <c r="BK1090" s="3">
        <v>1</v>
      </c>
      <c r="BL1090" s="3">
        <v>59.12</v>
      </c>
      <c r="BM1090" s="3">
        <v>8.8699999999999992</v>
      </c>
      <c r="BN1090" s="3">
        <v>67.989999999999995</v>
      </c>
      <c r="BO1090" s="3">
        <v>67.989999999999995</v>
      </c>
      <c r="BQ1090" s="3" t="s">
        <v>1671</v>
      </c>
      <c r="BR1090" s="3" t="s">
        <v>84</v>
      </c>
      <c r="BS1090" s="4">
        <v>45250</v>
      </c>
      <c r="BT1090" s="5">
        <v>0.3979166666666667</v>
      </c>
      <c r="BU1090" s="3" t="s">
        <v>948</v>
      </c>
      <c r="BV1090" s="3" t="s">
        <v>94</v>
      </c>
      <c r="BY1090" s="3">
        <v>1200</v>
      </c>
      <c r="CA1090" s="3" t="s">
        <v>949</v>
      </c>
      <c r="CC1090" s="3" t="s">
        <v>117</v>
      </c>
      <c r="CD1090" s="3">
        <v>2163</v>
      </c>
      <c r="CE1090" s="3" t="s">
        <v>90</v>
      </c>
      <c r="CF1090" s="4">
        <v>45250</v>
      </c>
      <c r="CI1090" s="3">
        <v>1</v>
      </c>
      <c r="CJ1090" s="3">
        <v>1</v>
      </c>
      <c r="CK1090" s="3">
        <v>22</v>
      </c>
      <c r="CL1090" s="3" t="s">
        <v>86</v>
      </c>
    </row>
    <row r="1091" spans="1:90" x14ac:dyDescent="0.3">
      <c r="A1091" s="3" t="s">
        <v>72</v>
      </c>
      <c r="B1091" s="3" t="s">
        <v>73</v>
      </c>
      <c r="C1091" s="3" t="s">
        <v>74</v>
      </c>
      <c r="E1091" s="3" t="str">
        <f>"080055931255"</f>
        <v>080055931255</v>
      </c>
      <c r="F1091" s="4">
        <v>45247</v>
      </c>
      <c r="G1091" s="3">
        <v>202408</v>
      </c>
      <c r="H1091" s="3" t="s">
        <v>75</v>
      </c>
      <c r="I1091" s="3" t="s">
        <v>76</v>
      </c>
      <c r="J1091" s="3" t="s">
        <v>77</v>
      </c>
      <c r="K1091" s="3" t="s">
        <v>78</v>
      </c>
      <c r="L1091" s="3" t="s">
        <v>215</v>
      </c>
      <c r="M1091" s="3" t="s">
        <v>216</v>
      </c>
      <c r="N1091" s="3" t="s">
        <v>847</v>
      </c>
      <c r="O1091" s="3" t="s">
        <v>82</v>
      </c>
      <c r="P1091" s="3" t="str">
        <f>"1162957530                    "</f>
        <v xml:space="preserve">1162957530                    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0</v>
      </c>
      <c r="AD1091" s="3">
        <v>0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0</v>
      </c>
      <c r="AK1091" s="3">
        <v>0</v>
      </c>
      <c r="AL1091" s="3">
        <v>0</v>
      </c>
      <c r="AM1091" s="3">
        <v>0</v>
      </c>
      <c r="AN1091" s="3">
        <v>0</v>
      </c>
      <c r="AO1091" s="3">
        <v>0</v>
      </c>
      <c r="AP1091" s="3">
        <v>0</v>
      </c>
      <c r="AQ1091" s="3">
        <v>23.07</v>
      </c>
      <c r="AR1091" s="3">
        <v>0</v>
      </c>
      <c r="AS1091" s="3">
        <v>0</v>
      </c>
      <c r="AT1091" s="3">
        <v>0</v>
      </c>
      <c r="AU1091" s="3">
        <v>0</v>
      </c>
      <c r="AV1091" s="3">
        <v>0</v>
      </c>
      <c r="AW1091" s="3">
        <v>0</v>
      </c>
      <c r="AX1091" s="3">
        <v>0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0</v>
      </c>
      <c r="BF1091" s="3">
        <v>0</v>
      </c>
      <c r="BG1091" s="3">
        <v>0</v>
      </c>
      <c r="BH1091" s="3">
        <v>1</v>
      </c>
      <c r="BI1091" s="3">
        <v>2</v>
      </c>
      <c r="BJ1091" s="3">
        <v>1.7</v>
      </c>
      <c r="BK1091" s="3">
        <v>2</v>
      </c>
      <c r="BL1091" s="3">
        <v>59.12</v>
      </c>
      <c r="BM1091" s="3">
        <v>8.8699999999999992</v>
      </c>
      <c r="BN1091" s="3">
        <v>67.989999999999995</v>
      </c>
      <c r="BO1091" s="3">
        <v>67.989999999999995</v>
      </c>
      <c r="BQ1091" s="3" t="s">
        <v>848</v>
      </c>
      <c r="BR1091" s="3" t="s">
        <v>84</v>
      </c>
      <c r="BS1091" s="4">
        <v>45250</v>
      </c>
      <c r="BT1091" s="5">
        <v>0.4375</v>
      </c>
      <c r="BU1091" s="3" t="s">
        <v>1235</v>
      </c>
      <c r="BV1091" s="3" t="s">
        <v>94</v>
      </c>
      <c r="BY1091" s="3">
        <v>8624</v>
      </c>
      <c r="CA1091" s="3" t="s">
        <v>608</v>
      </c>
      <c r="CC1091" s="3" t="s">
        <v>216</v>
      </c>
      <c r="CD1091" s="3">
        <v>1559</v>
      </c>
      <c r="CE1091" s="3" t="s">
        <v>90</v>
      </c>
      <c r="CF1091" s="4">
        <v>45251</v>
      </c>
      <c r="CI1091" s="3">
        <v>1</v>
      </c>
      <c r="CJ1091" s="3">
        <v>1</v>
      </c>
      <c r="CK1091" s="3">
        <v>22</v>
      </c>
      <c r="CL1091" s="3" t="s">
        <v>86</v>
      </c>
    </row>
    <row r="1092" spans="1:90" x14ac:dyDescent="0.3">
      <c r="A1092" s="3" t="s">
        <v>72</v>
      </c>
      <c r="B1092" s="3" t="s">
        <v>73</v>
      </c>
      <c r="C1092" s="3" t="s">
        <v>74</v>
      </c>
      <c r="E1092" s="3" t="str">
        <f>"080055932369"</f>
        <v>080055932369</v>
      </c>
      <c r="F1092" s="4">
        <v>45247</v>
      </c>
      <c r="G1092" s="3">
        <v>202408</v>
      </c>
      <c r="H1092" s="3" t="s">
        <v>75</v>
      </c>
      <c r="I1092" s="3" t="s">
        <v>76</v>
      </c>
      <c r="J1092" s="3" t="s">
        <v>77</v>
      </c>
      <c r="K1092" s="3" t="s">
        <v>78</v>
      </c>
      <c r="L1092" s="3" t="s">
        <v>79</v>
      </c>
      <c r="M1092" s="3" t="s">
        <v>80</v>
      </c>
      <c r="N1092" s="3" t="s">
        <v>108</v>
      </c>
      <c r="O1092" s="3" t="s">
        <v>82</v>
      </c>
      <c r="P1092" s="3" t="str">
        <f>"1162957520                    "</f>
        <v xml:space="preserve">1162957520                    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0</v>
      </c>
      <c r="AD1092" s="3">
        <v>0</v>
      </c>
      <c r="AE1092" s="3">
        <v>0</v>
      </c>
      <c r="AF1092" s="3">
        <v>0</v>
      </c>
      <c r="AG1092" s="3">
        <v>0</v>
      </c>
      <c r="AH1092" s="3">
        <v>0</v>
      </c>
      <c r="AI1092" s="3">
        <v>0</v>
      </c>
      <c r="AJ1092" s="3">
        <v>0</v>
      </c>
      <c r="AK1092" s="3">
        <v>0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66.430000000000007</v>
      </c>
      <c r="AR1092" s="3">
        <v>0</v>
      </c>
      <c r="AS1092" s="3">
        <v>0</v>
      </c>
      <c r="AT1092" s="3">
        <v>0</v>
      </c>
      <c r="AU1092" s="3">
        <v>0</v>
      </c>
      <c r="AV1092" s="3">
        <v>0</v>
      </c>
      <c r="AW1092" s="3">
        <v>0</v>
      </c>
      <c r="AX1092" s="3">
        <v>0</v>
      </c>
      <c r="AY1092" s="3">
        <v>0</v>
      </c>
      <c r="AZ1092" s="3">
        <v>0</v>
      </c>
      <c r="BA1092" s="3">
        <v>0</v>
      </c>
      <c r="BB1092" s="3">
        <v>0</v>
      </c>
      <c r="BC1092" s="3">
        <v>0</v>
      </c>
      <c r="BD1092" s="3">
        <v>0</v>
      </c>
      <c r="BE1092" s="3">
        <v>0</v>
      </c>
      <c r="BF1092" s="3">
        <v>0</v>
      </c>
      <c r="BG1092" s="3">
        <v>0</v>
      </c>
      <c r="BH1092" s="3">
        <v>1</v>
      </c>
      <c r="BI1092" s="3">
        <v>3</v>
      </c>
      <c r="BJ1092" s="3">
        <v>4.5</v>
      </c>
      <c r="BK1092" s="3">
        <v>4.5</v>
      </c>
      <c r="BL1092" s="3">
        <v>170.23</v>
      </c>
      <c r="BM1092" s="3">
        <v>25.53</v>
      </c>
      <c r="BN1092" s="3">
        <v>195.76</v>
      </c>
      <c r="BO1092" s="3">
        <v>195.76</v>
      </c>
      <c r="BQ1092" s="3" t="s">
        <v>109</v>
      </c>
      <c r="BR1092" s="3" t="s">
        <v>84</v>
      </c>
      <c r="BS1092" s="4">
        <v>45250</v>
      </c>
      <c r="BT1092" s="5">
        <v>0.3125</v>
      </c>
      <c r="BU1092" s="3" t="s">
        <v>1750</v>
      </c>
      <c r="BV1092" s="3" t="s">
        <v>94</v>
      </c>
      <c r="BY1092" s="3">
        <v>22620</v>
      </c>
      <c r="CA1092" s="3" t="s">
        <v>111</v>
      </c>
      <c r="CC1092" s="3" t="s">
        <v>80</v>
      </c>
      <c r="CD1092" s="3">
        <v>7530</v>
      </c>
      <c r="CE1092" s="3" t="s">
        <v>90</v>
      </c>
      <c r="CF1092" s="4">
        <v>45251</v>
      </c>
      <c r="CI1092" s="3">
        <v>1</v>
      </c>
      <c r="CJ1092" s="3">
        <v>1</v>
      </c>
      <c r="CK1092" s="3">
        <v>21</v>
      </c>
      <c r="CL1092" s="3" t="s">
        <v>86</v>
      </c>
    </row>
    <row r="1093" spans="1:90" x14ac:dyDescent="0.3">
      <c r="A1093" s="3" t="s">
        <v>72</v>
      </c>
      <c r="B1093" s="3" t="s">
        <v>73</v>
      </c>
      <c r="C1093" s="3" t="s">
        <v>74</v>
      </c>
      <c r="E1093" s="3" t="str">
        <f>"080055932761"</f>
        <v>080055932761</v>
      </c>
      <c r="F1093" s="4">
        <v>45247</v>
      </c>
      <c r="G1093" s="3">
        <v>202408</v>
      </c>
      <c r="H1093" s="3" t="s">
        <v>75</v>
      </c>
      <c r="I1093" s="3" t="s">
        <v>76</v>
      </c>
      <c r="J1093" s="3" t="s">
        <v>77</v>
      </c>
      <c r="K1093" s="3" t="s">
        <v>78</v>
      </c>
      <c r="L1093" s="3" t="s">
        <v>193</v>
      </c>
      <c r="M1093" s="3" t="s">
        <v>194</v>
      </c>
      <c r="N1093" s="3" t="s">
        <v>272</v>
      </c>
      <c r="O1093" s="3" t="s">
        <v>82</v>
      </c>
      <c r="P1093" s="3" t="str">
        <f>"1162957736                    "</f>
        <v xml:space="preserve">1162957736                    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0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29.54</v>
      </c>
      <c r="AR1093" s="3">
        <v>0</v>
      </c>
      <c r="AS1093" s="3">
        <v>0</v>
      </c>
      <c r="AT1093" s="3">
        <v>0</v>
      </c>
      <c r="AU1093" s="3">
        <v>0</v>
      </c>
      <c r="AV1093" s="3">
        <v>0</v>
      </c>
      <c r="AW1093" s="3">
        <v>0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1</v>
      </c>
      <c r="BI1093" s="3">
        <v>1</v>
      </c>
      <c r="BJ1093" s="3">
        <v>0.2</v>
      </c>
      <c r="BK1093" s="3">
        <v>1</v>
      </c>
      <c r="BL1093" s="3">
        <v>75.69</v>
      </c>
      <c r="BM1093" s="3">
        <v>11.35</v>
      </c>
      <c r="BN1093" s="3">
        <v>87.04</v>
      </c>
      <c r="BO1093" s="3">
        <v>87.04</v>
      </c>
      <c r="BQ1093" s="3" t="s">
        <v>273</v>
      </c>
      <c r="BR1093" s="3" t="s">
        <v>84</v>
      </c>
      <c r="BS1093" s="4">
        <v>45250</v>
      </c>
      <c r="BT1093" s="5">
        <v>0.625</v>
      </c>
      <c r="BU1093" s="3" t="s">
        <v>1035</v>
      </c>
      <c r="BV1093" s="3" t="s">
        <v>86</v>
      </c>
      <c r="BW1093" s="3" t="s">
        <v>1459</v>
      </c>
      <c r="BX1093" s="3" t="s">
        <v>1460</v>
      </c>
      <c r="BY1093" s="3">
        <v>1200</v>
      </c>
      <c r="CC1093" s="3" t="s">
        <v>194</v>
      </c>
      <c r="CD1093" s="3">
        <v>6001</v>
      </c>
      <c r="CE1093" s="3" t="s">
        <v>90</v>
      </c>
      <c r="CF1093" s="4">
        <v>45251</v>
      </c>
      <c r="CI1093" s="3">
        <v>1</v>
      </c>
      <c r="CJ1093" s="3">
        <v>1</v>
      </c>
      <c r="CK1093" s="3">
        <v>21</v>
      </c>
      <c r="CL1093" s="3" t="s">
        <v>86</v>
      </c>
    </row>
    <row r="1094" spans="1:90" x14ac:dyDescent="0.3">
      <c r="A1094" s="3" t="s">
        <v>72</v>
      </c>
      <c r="B1094" s="3" t="s">
        <v>73</v>
      </c>
      <c r="C1094" s="3" t="s">
        <v>74</v>
      </c>
      <c r="E1094" s="3" t="str">
        <f>"080055934011"</f>
        <v>080055934011</v>
      </c>
      <c r="F1094" s="4">
        <v>45247</v>
      </c>
      <c r="G1094" s="3">
        <v>202408</v>
      </c>
      <c r="H1094" s="3" t="s">
        <v>75</v>
      </c>
      <c r="I1094" s="3" t="s">
        <v>76</v>
      </c>
      <c r="J1094" s="3" t="s">
        <v>77</v>
      </c>
      <c r="K1094" s="3" t="s">
        <v>78</v>
      </c>
      <c r="L1094" s="3" t="s">
        <v>280</v>
      </c>
      <c r="M1094" s="3" t="s">
        <v>281</v>
      </c>
      <c r="N1094" s="3" t="s">
        <v>282</v>
      </c>
      <c r="O1094" s="3" t="s">
        <v>82</v>
      </c>
      <c r="P1094" s="3" t="str">
        <f>"1162957581                    "</f>
        <v xml:space="preserve">1162957581                    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0</v>
      </c>
      <c r="AD1094" s="3"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0</v>
      </c>
      <c r="AK1094" s="3">
        <v>0</v>
      </c>
      <c r="AL1094" s="3">
        <v>0</v>
      </c>
      <c r="AM1094" s="3">
        <v>0</v>
      </c>
      <c r="AN1094" s="3">
        <v>0</v>
      </c>
      <c r="AO1094" s="3">
        <v>0</v>
      </c>
      <c r="AP1094" s="3">
        <v>0</v>
      </c>
      <c r="AQ1094" s="3">
        <v>57.23</v>
      </c>
      <c r="AR1094" s="3">
        <v>0</v>
      </c>
      <c r="AS1094" s="3">
        <v>0</v>
      </c>
      <c r="AT1094" s="3">
        <v>0</v>
      </c>
      <c r="AU1094" s="3">
        <v>0</v>
      </c>
      <c r="AV1094" s="3">
        <v>0</v>
      </c>
      <c r="AW1094" s="3">
        <v>0</v>
      </c>
      <c r="AX1094" s="3"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v>0</v>
      </c>
      <c r="BD1094" s="3">
        <v>0</v>
      </c>
      <c r="BE1094" s="3">
        <v>0</v>
      </c>
      <c r="BF1094" s="3">
        <v>0</v>
      </c>
      <c r="BG1094" s="3">
        <v>0</v>
      </c>
      <c r="BH1094" s="3">
        <v>1</v>
      </c>
      <c r="BI1094" s="3">
        <v>1</v>
      </c>
      <c r="BJ1094" s="3">
        <v>0.2</v>
      </c>
      <c r="BK1094" s="3">
        <v>1</v>
      </c>
      <c r="BL1094" s="3">
        <v>146.65</v>
      </c>
      <c r="BM1094" s="3">
        <v>22</v>
      </c>
      <c r="BN1094" s="3">
        <v>168.65</v>
      </c>
      <c r="BO1094" s="3">
        <v>168.65</v>
      </c>
      <c r="BQ1094" s="3" t="s">
        <v>283</v>
      </c>
      <c r="BR1094" s="3" t="s">
        <v>84</v>
      </c>
      <c r="BS1094" s="4">
        <v>45250</v>
      </c>
      <c r="BT1094" s="5">
        <v>0.45833333333333331</v>
      </c>
      <c r="BU1094" s="3" t="s">
        <v>1739</v>
      </c>
      <c r="BV1094" s="3" t="s">
        <v>94</v>
      </c>
      <c r="BY1094" s="3">
        <v>1200</v>
      </c>
      <c r="CA1094" s="3" t="s">
        <v>285</v>
      </c>
      <c r="CC1094" s="3" t="s">
        <v>281</v>
      </c>
      <c r="CD1094" s="3">
        <v>7130</v>
      </c>
      <c r="CE1094" s="3" t="s">
        <v>90</v>
      </c>
      <c r="CF1094" s="4">
        <v>45251</v>
      </c>
      <c r="CI1094" s="3">
        <v>1</v>
      </c>
      <c r="CJ1094" s="3">
        <v>1</v>
      </c>
      <c r="CK1094" s="3">
        <v>23</v>
      </c>
      <c r="CL1094" s="3" t="s">
        <v>86</v>
      </c>
    </row>
    <row r="1095" spans="1:90" x14ac:dyDescent="0.3">
      <c r="A1095" s="3" t="s">
        <v>72</v>
      </c>
      <c r="B1095" s="3" t="s">
        <v>73</v>
      </c>
      <c r="C1095" s="3" t="s">
        <v>74</v>
      </c>
      <c r="E1095" s="3" t="str">
        <f>"080055934751"</f>
        <v>080055934751</v>
      </c>
      <c r="F1095" s="4">
        <v>45247</v>
      </c>
      <c r="G1095" s="3">
        <v>202408</v>
      </c>
      <c r="H1095" s="3" t="s">
        <v>75</v>
      </c>
      <c r="I1095" s="3" t="s">
        <v>76</v>
      </c>
      <c r="J1095" s="3" t="s">
        <v>77</v>
      </c>
      <c r="K1095" s="3" t="s">
        <v>78</v>
      </c>
      <c r="L1095" s="3" t="s">
        <v>178</v>
      </c>
      <c r="M1095" s="3" t="s">
        <v>179</v>
      </c>
      <c r="N1095" s="3" t="s">
        <v>1281</v>
      </c>
      <c r="O1095" s="3" t="s">
        <v>82</v>
      </c>
      <c r="P1095" s="3" t="str">
        <f>"1162957665                    "</f>
        <v xml:space="preserve">1162957665                    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v>0</v>
      </c>
      <c r="AJ1095" s="3">
        <v>0</v>
      </c>
      <c r="AK1095" s="3">
        <v>0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57.23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0</v>
      </c>
      <c r="AX1095" s="3">
        <v>0</v>
      </c>
      <c r="AY1095" s="3">
        <v>0</v>
      </c>
      <c r="AZ1095" s="3">
        <v>0</v>
      </c>
      <c r="BA1095" s="3">
        <v>0</v>
      </c>
      <c r="BB1095" s="3">
        <v>0</v>
      </c>
      <c r="BC1095" s="3">
        <v>0</v>
      </c>
      <c r="BD1095" s="3">
        <v>0</v>
      </c>
      <c r="BE1095" s="3">
        <v>0</v>
      </c>
      <c r="BF1095" s="3">
        <v>0</v>
      </c>
      <c r="BG1095" s="3">
        <v>0</v>
      </c>
      <c r="BH1095" s="3">
        <v>1</v>
      </c>
      <c r="BI1095" s="3">
        <v>1</v>
      </c>
      <c r="BJ1095" s="3">
        <v>0.2</v>
      </c>
      <c r="BK1095" s="3">
        <v>1</v>
      </c>
      <c r="BL1095" s="3">
        <v>146.65</v>
      </c>
      <c r="BM1095" s="3">
        <v>22</v>
      </c>
      <c r="BN1095" s="3">
        <v>168.65</v>
      </c>
      <c r="BO1095" s="3">
        <v>168.65</v>
      </c>
      <c r="BQ1095" s="3" t="s">
        <v>1282</v>
      </c>
      <c r="BR1095" s="3" t="s">
        <v>84</v>
      </c>
      <c r="BS1095" s="4">
        <v>45250</v>
      </c>
      <c r="BT1095" s="5">
        <v>0.60138888888888886</v>
      </c>
      <c r="BU1095" s="3" t="s">
        <v>1283</v>
      </c>
      <c r="BV1095" s="3" t="s">
        <v>94</v>
      </c>
      <c r="BY1095" s="3">
        <v>1200</v>
      </c>
      <c r="CA1095" s="3" t="s">
        <v>1019</v>
      </c>
      <c r="CC1095" s="3" t="s">
        <v>179</v>
      </c>
      <c r="CD1095" s="3">
        <v>1020</v>
      </c>
      <c r="CE1095" s="3" t="s">
        <v>90</v>
      </c>
      <c r="CF1095" s="4">
        <v>45251</v>
      </c>
      <c r="CI1095" s="3">
        <v>1</v>
      </c>
      <c r="CJ1095" s="3">
        <v>1</v>
      </c>
      <c r="CK1095" s="3">
        <v>23</v>
      </c>
      <c r="CL1095" s="3" t="s">
        <v>86</v>
      </c>
    </row>
    <row r="1096" spans="1:90" x14ac:dyDescent="0.3">
      <c r="A1096" s="3" t="s">
        <v>72</v>
      </c>
      <c r="B1096" s="3" t="s">
        <v>73</v>
      </c>
      <c r="C1096" s="3" t="s">
        <v>74</v>
      </c>
      <c r="E1096" s="3" t="str">
        <f>"080055929733"</f>
        <v>080055929733</v>
      </c>
      <c r="F1096" s="4">
        <v>45247</v>
      </c>
      <c r="G1096" s="3">
        <v>202408</v>
      </c>
      <c r="H1096" s="3" t="s">
        <v>75</v>
      </c>
      <c r="I1096" s="3" t="s">
        <v>76</v>
      </c>
      <c r="J1096" s="3" t="s">
        <v>77</v>
      </c>
      <c r="K1096" s="3" t="s">
        <v>78</v>
      </c>
      <c r="L1096" s="3" t="s">
        <v>79</v>
      </c>
      <c r="M1096" s="3" t="s">
        <v>80</v>
      </c>
      <c r="N1096" s="3" t="s">
        <v>322</v>
      </c>
      <c r="O1096" s="3" t="s">
        <v>82</v>
      </c>
      <c r="P1096" s="3" t="str">
        <f>"1162957514                    "</f>
        <v xml:space="preserve">1162957514                    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0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29.54</v>
      </c>
      <c r="AR1096" s="3">
        <v>0</v>
      </c>
      <c r="AS1096" s="3">
        <v>0</v>
      </c>
      <c r="AT1096" s="3">
        <v>0</v>
      </c>
      <c r="AU1096" s="3">
        <v>0</v>
      </c>
      <c r="AV1096" s="3">
        <v>0</v>
      </c>
      <c r="AW1096" s="3">
        <v>0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0</v>
      </c>
      <c r="BE1096" s="3">
        <v>0</v>
      </c>
      <c r="BF1096" s="3">
        <v>0</v>
      </c>
      <c r="BG1096" s="3">
        <v>0</v>
      </c>
      <c r="BH1096" s="3">
        <v>1</v>
      </c>
      <c r="BI1096" s="3">
        <v>1</v>
      </c>
      <c r="BJ1096" s="3">
        <v>0.2</v>
      </c>
      <c r="BK1096" s="3">
        <v>1</v>
      </c>
      <c r="BL1096" s="3">
        <v>75.69</v>
      </c>
      <c r="BM1096" s="3">
        <v>11.35</v>
      </c>
      <c r="BN1096" s="3">
        <v>87.04</v>
      </c>
      <c r="BO1096" s="3">
        <v>87.04</v>
      </c>
      <c r="BQ1096" s="3" t="s">
        <v>323</v>
      </c>
      <c r="BR1096" s="3" t="s">
        <v>84</v>
      </c>
      <c r="BS1096" s="4">
        <v>45250</v>
      </c>
      <c r="BT1096" s="5">
        <v>0.43263888888888885</v>
      </c>
      <c r="BU1096" s="3" t="s">
        <v>1847</v>
      </c>
      <c r="BV1096" s="3" t="s">
        <v>94</v>
      </c>
      <c r="BY1096" s="3">
        <v>1200</v>
      </c>
      <c r="BZ1096" s="3" t="s">
        <v>311</v>
      </c>
      <c r="CA1096" s="3" t="s">
        <v>529</v>
      </c>
      <c r="CC1096" s="3" t="s">
        <v>80</v>
      </c>
      <c r="CD1096" s="3">
        <v>7441</v>
      </c>
      <c r="CE1096" s="3" t="s">
        <v>90</v>
      </c>
      <c r="CF1096" s="4">
        <v>45251</v>
      </c>
      <c r="CI1096" s="3">
        <v>1</v>
      </c>
      <c r="CJ1096" s="3">
        <v>1</v>
      </c>
      <c r="CK1096" s="3">
        <v>21</v>
      </c>
      <c r="CL1096" s="3" t="s">
        <v>86</v>
      </c>
    </row>
    <row r="1097" spans="1:90" x14ac:dyDescent="0.3">
      <c r="A1097" s="3" t="s">
        <v>72</v>
      </c>
      <c r="B1097" s="3" t="s">
        <v>73</v>
      </c>
      <c r="C1097" s="3" t="s">
        <v>74</v>
      </c>
      <c r="E1097" s="3" t="str">
        <f>"080055929783"</f>
        <v>080055929783</v>
      </c>
      <c r="F1097" s="4">
        <v>45247</v>
      </c>
      <c r="G1097" s="3">
        <v>202408</v>
      </c>
      <c r="H1097" s="3" t="s">
        <v>75</v>
      </c>
      <c r="I1097" s="3" t="s">
        <v>76</v>
      </c>
      <c r="J1097" s="3" t="s">
        <v>77</v>
      </c>
      <c r="K1097" s="3" t="s">
        <v>78</v>
      </c>
      <c r="L1097" s="3" t="s">
        <v>75</v>
      </c>
      <c r="M1097" s="3" t="s">
        <v>76</v>
      </c>
      <c r="N1097" s="3" t="s">
        <v>347</v>
      </c>
      <c r="O1097" s="3" t="s">
        <v>82</v>
      </c>
      <c r="P1097" s="3" t="str">
        <f>"1162957724                    "</f>
        <v xml:space="preserve">1162957724                    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0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23.07</v>
      </c>
      <c r="AR1097" s="3">
        <v>0</v>
      </c>
      <c r="AS1097" s="3">
        <v>0</v>
      </c>
      <c r="AT1097" s="3">
        <v>0</v>
      </c>
      <c r="AU1097" s="3">
        <v>0</v>
      </c>
      <c r="AV1097" s="3">
        <v>0</v>
      </c>
      <c r="AW1097" s="3">
        <v>0</v>
      </c>
      <c r="AX1097" s="3"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v>0</v>
      </c>
      <c r="BD1097" s="3">
        <v>0</v>
      </c>
      <c r="BE1097" s="3">
        <v>0</v>
      </c>
      <c r="BF1097" s="3">
        <v>0</v>
      </c>
      <c r="BG1097" s="3">
        <v>0</v>
      </c>
      <c r="BH1097" s="3">
        <v>1</v>
      </c>
      <c r="BI1097" s="3">
        <v>1</v>
      </c>
      <c r="BJ1097" s="3">
        <v>0.2</v>
      </c>
      <c r="BK1097" s="3">
        <v>1</v>
      </c>
      <c r="BL1097" s="3">
        <v>59.12</v>
      </c>
      <c r="BM1097" s="3">
        <v>8.8699999999999992</v>
      </c>
      <c r="BN1097" s="3">
        <v>67.989999999999995</v>
      </c>
      <c r="BO1097" s="3">
        <v>67.989999999999995</v>
      </c>
      <c r="BQ1097" s="3" t="s">
        <v>348</v>
      </c>
      <c r="BR1097" s="3" t="s">
        <v>84</v>
      </c>
      <c r="BS1097" s="4">
        <v>45250</v>
      </c>
      <c r="BT1097" s="5">
        <v>0.27847222222222223</v>
      </c>
      <c r="BU1097" s="3" t="s">
        <v>349</v>
      </c>
      <c r="BV1097" s="3" t="s">
        <v>94</v>
      </c>
      <c r="BY1097" s="3">
        <v>1200</v>
      </c>
      <c r="BZ1097" s="3" t="s">
        <v>311</v>
      </c>
      <c r="CA1097" s="3" t="s">
        <v>95</v>
      </c>
      <c r="CC1097" s="3" t="s">
        <v>76</v>
      </c>
      <c r="CD1097" s="3">
        <v>1620</v>
      </c>
      <c r="CE1097" s="3" t="s">
        <v>90</v>
      </c>
      <c r="CF1097" s="4">
        <v>45252</v>
      </c>
      <c r="CI1097" s="3">
        <v>1</v>
      </c>
      <c r="CJ1097" s="3">
        <v>1</v>
      </c>
      <c r="CK1097" s="3">
        <v>22</v>
      </c>
      <c r="CL1097" s="3" t="s">
        <v>86</v>
      </c>
    </row>
    <row r="1098" spans="1:90" x14ac:dyDescent="0.3">
      <c r="A1098" s="3" t="s">
        <v>72</v>
      </c>
      <c r="B1098" s="3" t="s">
        <v>73</v>
      </c>
      <c r="C1098" s="3" t="s">
        <v>74</v>
      </c>
      <c r="E1098" s="3" t="str">
        <f>"080055929785"</f>
        <v>080055929785</v>
      </c>
      <c r="F1098" s="4">
        <v>45247</v>
      </c>
      <c r="G1098" s="3">
        <v>202408</v>
      </c>
      <c r="H1098" s="3" t="s">
        <v>75</v>
      </c>
      <c r="I1098" s="3" t="s">
        <v>76</v>
      </c>
      <c r="J1098" s="3" t="s">
        <v>77</v>
      </c>
      <c r="K1098" s="3" t="s">
        <v>78</v>
      </c>
      <c r="L1098" s="3" t="s">
        <v>565</v>
      </c>
      <c r="M1098" s="3" t="s">
        <v>566</v>
      </c>
      <c r="N1098" s="3" t="s">
        <v>1848</v>
      </c>
      <c r="O1098" s="3" t="s">
        <v>82</v>
      </c>
      <c r="P1098" s="3" t="str">
        <f>"1162957684                    "</f>
        <v xml:space="preserve">1162957684                    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0</v>
      </c>
      <c r="Z1098" s="3">
        <v>0</v>
      </c>
      <c r="AA1098" s="3">
        <v>0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0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23.07</v>
      </c>
      <c r="AR1098" s="3">
        <v>0</v>
      </c>
      <c r="AS1098" s="3">
        <v>0</v>
      </c>
      <c r="AT1098" s="3">
        <v>0</v>
      </c>
      <c r="AU1098" s="3">
        <v>0</v>
      </c>
      <c r="AV1098" s="3">
        <v>0</v>
      </c>
      <c r="AW1098" s="3">
        <v>0</v>
      </c>
      <c r="AX1098" s="3"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v>0</v>
      </c>
      <c r="BD1098" s="3">
        <v>0</v>
      </c>
      <c r="BE1098" s="3">
        <v>0</v>
      </c>
      <c r="BF1098" s="3">
        <v>0</v>
      </c>
      <c r="BG1098" s="3">
        <v>0</v>
      </c>
      <c r="BH1098" s="3">
        <v>1</v>
      </c>
      <c r="BI1098" s="3">
        <v>1</v>
      </c>
      <c r="BJ1098" s="3">
        <v>0.2</v>
      </c>
      <c r="BK1098" s="3">
        <v>1</v>
      </c>
      <c r="BL1098" s="3">
        <v>59.12</v>
      </c>
      <c r="BM1098" s="3">
        <v>8.8699999999999992</v>
      </c>
      <c r="BN1098" s="3">
        <v>67.989999999999995</v>
      </c>
      <c r="BO1098" s="3">
        <v>67.989999999999995</v>
      </c>
      <c r="BQ1098" s="3" t="s">
        <v>1849</v>
      </c>
      <c r="BR1098" s="3" t="s">
        <v>84</v>
      </c>
      <c r="BS1098" s="4">
        <v>45250</v>
      </c>
      <c r="BT1098" s="5">
        <v>0.35416666666666669</v>
      </c>
      <c r="BU1098" s="3" t="s">
        <v>1059</v>
      </c>
      <c r="BV1098" s="3" t="s">
        <v>94</v>
      </c>
      <c r="BY1098" s="3">
        <v>1200</v>
      </c>
      <c r="BZ1098" s="3" t="s">
        <v>311</v>
      </c>
      <c r="CA1098" s="3" t="s">
        <v>1850</v>
      </c>
      <c r="CC1098" s="3" t="s">
        <v>566</v>
      </c>
      <c r="CD1098" s="3">
        <v>1682</v>
      </c>
      <c r="CE1098" s="3" t="s">
        <v>90</v>
      </c>
      <c r="CF1098" s="4">
        <v>45251</v>
      </c>
      <c r="CI1098" s="3">
        <v>1</v>
      </c>
      <c r="CJ1098" s="3">
        <v>1</v>
      </c>
      <c r="CK1098" s="3">
        <v>22</v>
      </c>
      <c r="CL1098" s="3" t="s">
        <v>86</v>
      </c>
    </row>
    <row r="1099" spans="1:90" x14ac:dyDescent="0.3">
      <c r="A1099" s="3" t="s">
        <v>72</v>
      </c>
      <c r="B1099" s="3" t="s">
        <v>73</v>
      </c>
      <c r="C1099" s="3" t="s">
        <v>74</v>
      </c>
      <c r="E1099" s="3" t="str">
        <f>"080055929822"</f>
        <v>080055929822</v>
      </c>
      <c r="F1099" s="4">
        <v>45247</v>
      </c>
      <c r="G1099" s="3">
        <v>202408</v>
      </c>
      <c r="H1099" s="3" t="s">
        <v>75</v>
      </c>
      <c r="I1099" s="3" t="s">
        <v>76</v>
      </c>
      <c r="J1099" s="3" t="s">
        <v>77</v>
      </c>
      <c r="K1099" s="3" t="s">
        <v>78</v>
      </c>
      <c r="L1099" s="3" t="s">
        <v>147</v>
      </c>
      <c r="M1099" s="3" t="s">
        <v>148</v>
      </c>
      <c r="N1099" s="3" t="s">
        <v>385</v>
      </c>
      <c r="O1099" s="3" t="s">
        <v>82</v>
      </c>
      <c r="P1099" s="3" t="str">
        <f>"1162957688                    "</f>
        <v xml:space="preserve">1162957688                    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0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29.54</v>
      </c>
      <c r="AR1099" s="3">
        <v>0</v>
      </c>
      <c r="AS1099" s="3">
        <v>0</v>
      </c>
      <c r="AT1099" s="3">
        <v>0</v>
      </c>
      <c r="AU1099" s="3">
        <v>0</v>
      </c>
      <c r="AV1099" s="3">
        <v>0</v>
      </c>
      <c r="AW1099" s="3">
        <v>0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1</v>
      </c>
      <c r="BI1099" s="3">
        <v>1</v>
      </c>
      <c r="BJ1099" s="3">
        <v>0.2</v>
      </c>
      <c r="BK1099" s="3">
        <v>1</v>
      </c>
      <c r="BL1099" s="3">
        <v>75.69</v>
      </c>
      <c r="BM1099" s="3">
        <v>11.35</v>
      </c>
      <c r="BN1099" s="3">
        <v>87.04</v>
      </c>
      <c r="BO1099" s="3">
        <v>87.04</v>
      </c>
      <c r="BQ1099" s="3" t="s">
        <v>386</v>
      </c>
      <c r="BR1099" s="3" t="s">
        <v>84</v>
      </c>
      <c r="BS1099" s="4">
        <v>45250</v>
      </c>
      <c r="BT1099" s="5">
        <v>0.3743055555555555</v>
      </c>
      <c r="BU1099" s="3" t="s">
        <v>1406</v>
      </c>
      <c r="BV1099" s="3" t="s">
        <v>94</v>
      </c>
      <c r="BY1099" s="3">
        <v>1200</v>
      </c>
      <c r="CA1099" s="3" t="s">
        <v>388</v>
      </c>
      <c r="CC1099" s="3" t="s">
        <v>148</v>
      </c>
      <c r="CD1099" s="3">
        <v>2</v>
      </c>
      <c r="CE1099" s="3" t="s">
        <v>90</v>
      </c>
      <c r="CF1099" s="4">
        <v>45250</v>
      </c>
      <c r="CI1099" s="3">
        <v>1</v>
      </c>
      <c r="CJ1099" s="3">
        <v>1</v>
      </c>
      <c r="CK1099" s="3">
        <v>21</v>
      </c>
      <c r="CL1099" s="3" t="s">
        <v>86</v>
      </c>
    </row>
    <row r="1100" spans="1:90" x14ac:dyDescent="0.3">
      <c r="A1100" s="3" t="s">
        <v>72</v>
      </c>
      <c r="B1100" s="3" t="s">
        <v>73</v>
      </c>
      <c r="C1100" s="3" t="s">
        <v>74</v>
      </c>
      <c r="E1100" s="3" t="str">
        <f>"080055929827"</f>
        <v>080055929827</v>
      </c>
      <c r="F1100" s="4">
        <v>45247</v>
      </c>
      <c r="G1100" s="3">
        <v>202408</v>
      </c>
      <c r="H1100" s="3" t="s">
        <v>75</v>
      </c>
      <c r="I1100" s="3" t="s">
        <v>76</v>
      </c>
      <c r="J1100" s="3" t="s">
        <v>77</v>
      </c>
      <c r="K1100" s="3" t="s">
        <v>78</v>
      </c>
      <c r="L1100" s="3" t="s">
        <v>193</v>
      </c>
      <c r="M1100" s="3" t="s">
        <v>194</v>
      </c>
      <c r="N1100" s="3" t="s">
        <v>286</v>
      </c>
      <c r="O1100" s="3" t="s">
        <v>82</v>
      </c>
      <c r="P1100" s="3" t="str">
        <f>"1162957746                    "</f>
        <v xml:space="preserve">1162957746                    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0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29.54</v>
      </c>
      <c r="AR1100" s="3">
        <v>0</v>
      </c>
      <c r="AS1100" s="3">
        <v>0</v>
      </c>
      <c r="AT1100" s="3">
        <v>0</v>
      </c>
      <c r="AU1100" s="3">
        <v>0</v>
      </c>
      <c r="AV1100" s="3">
        <v>0</v>
      </c>
      <c r="AW1100" s="3">
        <v>0</v>
      </c>
      <c r="AX1100" s="3">
        <v>0</v>
      </c>
      <c r="AY1100" s="3">
        <v>0</v>
      </c>
      <c r="AZ1100" s="3">
        <v>0</v>
      </c>
      <c r="BA1100" s="3">
        <v>0</v>
      </c>
      <c r="BB1100" s="3">
        <v>0</v>
      </c>
      <c r="BC1100" s="3">
        <v>0</v>
      </c>
      <c r="BD1100" s="3">
        <v>0</v>
      </c>
      <c r="BE1100" s="3">
        <v>0</v>
      </c>
      <c r="BF1100" s="3">
        <v>0</v>
      </c>
      <c r="BG1100" s="3">
        <v>0</v>
      </c>
      <c r="BH1100" s="3">
        <v>1</v>
      </c>
      <c r="BI1100" s="3">
        <v>1</v>
      </c>
      <c r="BJ1100" s="3">
        <v>0.2</v>
      </c>
      <c r="BK1100" s="3">
        <v>1</v>
      </c>
      <c r="BL1100" s="3">
        <v>75.69</v>
      </c>
      <c r="BM1100" s="3">
        <v>11.35</v>
      </c>
      <c r="BN1100" s="3">
        <v>87.04</v>
      </c>
      <c r="BO1100" s="3">
        <v>87.04</v>
      </c>
      <c r="BQ1100" s="3" t="s">
        <v>287</v>
      </c>
      <c r="BR1100" s="3" t="s">
        <v>84</v>
      </c>
      <c r="BS1100" s="4">
        <v>45252</v>
      </c>
      <c r="BT1100" s="5">
        <v>0.32083333333333336</v>
      </c>
      <c r="BU1100" s="3" t="s">
        <v>1851</v>
      </c>
      <c r="BV1100" s="3" t="s">
        <v>86</v>
      </c>
      <c r="BW1100" s="3" t="s">
        <v>591</v>
      </c>
      <c r="BX1100" s="3" t="s">
        <v>1668</v>
      </c>
      <c r="BY1100" s="3">
        <v>1200</v>
      </c>
      <c r="CA1100" s="3" t="s">
        <v>671</v>
      </c>
      <c r="CC1100" s="3" t="s">
        <v>194</v>
      </c>
      <c r="CD1100" s="3">
        <v>6001</v>
      </c>
      <c r="CE1100" s="3" t="s">
        <v>90</v>
      </c>
      <c r="CF1100" s="4">
        <v>45252</v>
      </c>
      <c r="CI1100" s="3">
        <v>1</v>
      </c>
      <c r="CJ1100" s="3">
        <v>3</v>
      </c>
      <c r="CK1100" s="3">
        <v>21</v>
      </c>
      <c r="CL1100" s="3" t="s">
        <v>86</v>
      </c>
    </row>
    <row r="1101" spans="1:90" x14ac:dyDescent="0.3">
      <c r="A1101" s="3" t="s">
        <v>72</v>
      </c>
      <c r="B1101" s="3" t="s">
        <v>73</v>
      </c>
      <c r="C1101" s="3" t="s">
        <v>74</v>
      </c>
      <c r="E1101" s="3" t="str">
        <f>"080055929854"</f>
        <v>080055929854</v>
      </c>
      <c r="F1101" s="4">
        <v>45247</v>
      </c>
      <c r="G1101" s="3">
        <v>202408</v>
      </c>
      <c r="H1101" s="3" t="s">
        <v>75</v>
      </c>
      <c r="I1101" s="3" t="s">
        <v>76</v>
      </c>
      <c r="J1101" s="3" t="s">
        <v>77</v>
      </c>
      <c r="K1101" s="3" t="s">
        <v>78</v>
      </c>
      <c r="L1101" s="3" t="s">
        <v>187</v>
      </c>
      <c r="M1101" s="3" t="s">
        <v>188</v>
      </c>
      <c r="N1101" s="3" t="s">
        <v>328</v>
      </c>
      <c r="O1101" s="3" t="s">
        <v>82</v>
      </c>
      <c r="P1101" s="3" t="str">
        <f>"1162957631                    "</f>
        <v xml:space="preserve">1162957631                    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0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29.54</v>
      </c>
      <c r="AR1101" s="3">
        <v>0</v>
      </c>
      <c r="AS1101" s="3">
        <v>0</v>
      </c>
      <c r="AT1101" s="3">
        <v>0</v>
      </c>
      <c r="AU1101" s="3">
        <v>0</v>
      </c>
      <c r="AV1101" s="3">
        <v>0</v>
      </c>
      <c r="AW1101" s="3">
        <v>0</v>
      </c>
      <c r="AX1101" s="3">
        <v>0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0</v>
      </c>
      <c r="BF1101" s="3">
        <v>0</v>
      </c>
      <c r="BG1101" s="3">
        <v>0</v>
      </c>
      <c r="BH1101" s="3">
        <v>1</v>
      </c>
      <c r="BI1101" s="3">
        <v>1</v>
      </c>
      <c r="BJ1101" s="3">
        <v>0.2</v>
      </c>
      <c r="BK1101" s="3">
        <v>1</v>
      </c>
      <c r="BL1101" s="3">
        <v>75.69</v>
      </c>
      <c r="BM1101" s="3">
        <v>11.35</v>
      </c>
      <c r="BN1101" s="3">
        <v>87.04</v>
      </c>
      <c r="BO1101" s="3">
        <v>87.04</v>
      </c>
      <c r="BQ1101" s="3" t="s">
        <v>329</v>
      </c>
      <c r="BR1101" s="3" t="s">
        <v>84</v>
      </c>
      <c r="BS1101" s="4">
        <v>45250</v>
      </c>
      <c r="BT1101" s="5">
        <v>0.45347222222222222</v>
      </c>
      <c r="BU1101" s="3" t="s">
        <v>330</v>
      </c>
      <c r="BV1101" s="3" t="s">
        <v>94</v>
      </c>
      <c r="BY1101" s="3">
        <v>1200</v>
      </c>
      <c r="CA1101" s="3" t="s">
        <v>331</v>
      </c>
      <c r="CC1101" s="3" t="s">
        <v>188</v>
      </c>
      <c r="CD1101" s="3">
        <v>3610</v>
      </c>
      <c r="CE1101" s="3" t="s">
        <v>90</v>
      </c>
      <c r="CF1101" s="4">
        <v>45251</v>
      </c>
      <c r="CI1101" s="3">
        <v>1</v>
      </c>
      <c r="CJ1101" s="3">
        <v>1</v>
      </c>
      <c r="CK1101" s="3">
        <v>21</v>
      </c>
      <c r="CL1101" s="3" t="s">
        <v>86</v>
      </c>
    </row>
    <row r="1102" spans="1:90" x14ac:dyDescent="0.3">
      <c r="A1102" s="3" t="s">
        <v>72</v>
      </c>
      <c r="B1102" s="3" t="s">
        <v>73</v>
      </c>
      <c r="C1102" s="3" t="s">
        <v>74</v>
      </c>
      <c r="E1102" s="3" t="str">
        <f>"080055929866"</f>
        <v>080055929866</v>
      </c>
      <c r="F1102" s="4">
        <v>45247</v>
      </c>
      <c r="G1102" s="3">
        <v>202408</v>
      </c>
      <c r="H1102" s="3" t="s">
        <v>75</v>
      </c>
      <c r="I1102" s="3" t="s">
        <v>76</v>
      </c>
      <c r="J1102" s="3" t="s">
        <v>77</v>
      </c>
      <c r="K1102" s="3" t="s">
        <v>78</v>
      </c>
      <c r="L1102" s="3" t="s">
        <v>1045</v>
      </c>
      <c r="M1102" s="3" t="s">
        <v>1046</v>
      </c>
      <c r="N1102" s="3" t="s">
        <v>1047</v>
      </c>
      <c r="O1102" s="3" t="s">
        <v>82</v>
      </c>
      <c r="P1102" s="3" t="str">
        <f>"1162957541                    "</f>
        <v xml:space="preserve">1162957541                    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57.23</v>
      </c>
      <c r="AR1102" s="3">
        <v>0</v>
      </c>
      <c r="AS1102" s="3">
        <v>0</v>
      </c>
      <c r="AT1102" s="3">
        <v>0</v>
      </c>
      <c r="AU1102" s="3">
        <v>0</v>
      </c>
      <c r="AV1102" s="3">
        <v>0</v>
      </c>
      <c r="AW1102" s="3">
        <v>0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1</v>
      </c>
      <c r="BI1102" s="3">
        <v>1</v>
      </c>
      <c r="BJ1102" s="3">
        <v>0.2</v>
      </c>
      <c r="BK1102" s="3">
        <v>1</v>
      </c>
      <c r="BL1102" s="3">
        <v>146.65</v>
      </c>
      <c r="BM1102" s="3">
        <v>22</v>
      </c>
      <c r="BN1102" s="3">
        <v>168.65</v>
      </c>
      <c r="BO1102" s="3">
        <v>168.65</v>
      </c>
      <c r="BQ1102" s="3" t="s">
        <v>1048</v>
      </c>
      <c r="BR1102" s="3" t="s">
        <v>84</v>
      </c>
      <c r="BS1102" s="4">
        <v>45250</v>
      </c>
      <c r="BT1102" s="5">
        <v>0.61111111111111105</v>
      </c>
      <c r="BU1102" s="3" t="s">
        <v>1852</v>
      </c>
      <c r="BV1102" s="3" t="s">
        <v>94</v>
      </c>
      <c r="BY1102" s="3">
        <v>1200</v>
      </c>
      <c r="CA1102" s="3" t="s">
        <v>1050</v>
      </c>
      <c r="CC1102" s="3" t="s">
        <v>1046</v>
      </c>
      <c r="CD1102" s="3">
        <v>9880</v>
      </c>
      <c r="CE1102" s="3" t="s">
        <v>90</v>
      </c>
      <c r="CF1102" s="4">
        <v>45251</v>
      </c>
      <c r="CI1102" s="3">
        <v>1</v>
      </c>
      <c r="CJ1102" s="3">
        <v>1</v>
      </c>
      <c r="CK1102" s="3">
        <v>23</v>
      </c>
      <c r="CL1102" s="3" t="s">
        <v>86</v>
      </c>
    </row>
    <row r="1103" spans="1:90" x14ac:dyDescent="0.3">
      <c r="A1103" s="3" t="s">
        <v>72</v>
      </c>
      <c r="B1103" s="3" t="s">
        <v>73</v>
      </c>
      <c r="C1103" s="3" t="s">
        <v>74</v>
      </c>
      <c r="E1103" s="3" t="str">
        <f>"080055929886"</f>
        <v>080055929886</v>
      </c>
      <c r="F1103" s="4">
        <v>45247</v>
      </c>
      <c r="G1103" s="3">
        <v>202408</v>
      </c>
      <c r="H1103" s="3" t="s">
        <v>75</v>
      </c>
      <c r="I1103" s="3" t="s">
        <v>76</v>
      </c>
      <c r="J1103" s="3" t="s">
        <v>77</v>
      </c>
      <c r="K1103" s="3" t="s">
        <v>78</v>
      </c>
      <c r="L1103" s="3" t="s">
        <v>172</v>
      </c>
      <c r="M1103" s="3" t="s">
        <v>173</v>
      </c>
      <c r="N1103" s="3" t="s">
        <v>1294</v>
      </c>
      <c r="O1103" s="3" t="s">
        <v>82</v>
      </c>
      <c r="P1103" s="3" t="str">
        <f>"1162957762                    "</f>
        <v xml:space="preserve">1162957762                    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0</v>
      </c>
      <c r="AK1103" s="3">
        <v>0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29.54</v>
      </c>
      <c r="AR1103" s="3">
        <v>0</v>
      </c>
      <c r="AS1103" s="3">
        <v>0</v>
      </c>
      <c r="AT1103" s="3">
        <v>0</v>
      </c>
      <c r="AU1103" s="3">
        <v>0</v>
      </c>
      <c r="AV1103" s="3">
        <v>0</v>
      </c>
      <c r="AW1103" s="3">
        <v>0</v>
      </c>
      <c r="AX1103" s="3"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v>0</v>
      </c>
      <c r="BD1103" s="3">
        <v>0</v>
      </c>
      <c r="BE1103" s="3">
        <v>0</v>
      </c>
      <c r="BF1103" s="3">
        <v>0</v>
      </c>
      <c r="BG1103" s="3">
        <v>0</v>
      </c>
      <c r="BH1103" s="3">
        <v>1</v>
      </c>
      <c r="BI1103" s="3">
        <v>1</v>
      </c>
      <c r="BJ1103" s="3">
        <v>0.2</v>
      </c>
      <c r="BK1103" s="3">
        <v>1</v>
      </c>
      <c r="BL1103" s="3">
        <v>75.69</v>
      </c>
      <c r="BM1103" s="3">
        <v>11.35</v>
      </c>
      <c r="BN1103" s="3">
        <v>87.04</v>
      </c>
      <c r="BO1103" s="3">
        <v>87.04</v>
      </c>
      <c r="BQ1103" s="3" t="s">
        <v>1295</v>
      </c>
      <c r="BR1103" s="3" t="s">
        <v>84</v>
      </c>
      <c r="BS1103" s="4">
        <v>45250</v>
      </c>
      <c r="BT1103" s="5">
        <v>0.60416666666666663</v>
      </c>
      <c r="BU1103" s="3" t="s">
        <v>1296</v>
      </c>
      <c r="BV1103" s="3" t="s">
        <v>86</v>
      </c>
      <c r="BW1103" s="3" t="s">
        <v>591</v>
      </c>
      <c r="BX1103" s="3" t="s">
        <v>592</v>
      </c>
      <c r="BY1103" s="3">
        <v>1200</v>
      </c>
      <c r="CA1103" s="3" t="s">
        <v>593</v>
      </c>
      <c r="CC1103" s="3" t="s">
        <v>173</v>
      </c>
      <c r="CD1103" s="3">
        <v>4113</v>
      </c>
      <c r="CE1103" s="3" t="s">
        <v>90</v>
      </c>
      <c r="CF1103" s="4">
        <v>45251</v>
      </c>
      <c r="CI1103" s="3">
        <v>1</v>
      </c>
      <c r="CJ1103" s="3">
        <v>1</v>
      </c>
      <c r="CK1103" s="3">
        <v>21</v>
      </c>
      <c r="CL1103" s="3" t="s">
        <v>86</v>
      </c>
    </row>
    <row r="1104" spans="1:90" x14ac:dyDescent="0.3">
      <c r="A1104" s="3" t="s">
        <v>72</v>
      </c>
      <c r="B1104" s="3" t="s">
        <v>73</v>
      </c>
      <c r="C1104" s="3" t="s">
        <v>74</v>
      </c>
      <c r="E1104" s="3" t="str">
        <f>"080055929905"</f>
        <v>080055929905</v>
      </c>
      <c r="F1104" s="4">
        <v>45247</v>
      </c>
      <c r="G1104" s="3">
        <v>202408</v>
      </c>
      <c r="H1104" s="3" t="s">
        <v>75</v>
      </c>
      <c r="I1104" s="3" t="s">
        <v>76</v>
      </c>
      <c r="J1104" s="3" t="s">
        <v>77</v>
      </c>
      <c r="K1104" s="3" t="s">
        <v>78</v>
      </c>
      <c r="L1104" s="3" t="s">
        <v>75</v>
      </c>
      <c r="M1104" s="3" t="s">
        <v>76</v>
      </c>
      <c r="N1104" s="3" t="s">
        <v>1579</v>
      </c>
      <c r="O1104" s="3" t="s">
        <v>82</v>
      </c>
      <c r="P1104" s="3" t="str">
        <f>"1162957523                    "</f>
        <v xml:space="preserve">1162957523                    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0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23.07</v>
      </c>
      <c r="AR1104" s="3">
        <v>0</v>
      </c>
      <c r="AS1104" s="3">
        <v>0</v>
      </c>
      <c r="AT1104" s="3">
        <v>0</v>
      </c>
      <c r="AU1104" s="3">
        <v>0</v>
      </c>
      <c r="AV1104" s="3">
        <v>0</v>
      </c>
      <c r="AW1104" s="3">
        <v>0</v>
      </c>
      <c r="AX1104" s="3">
        <v>0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0</v>
      </c>
      <c r="BF1104" s="3">
        <v>0</v>
      </c>
      <c r="BG1104" s="3">
        <v>0</v>
      </c>
      <c r="BH1104" s="3">
        <v>1</v>
      </c>
      <c r="BI1104" s="3">
        <v>1</v>
      </c>
      <c r="BJ1104" s="3">
        <v>0.2</v>
      </c>
      <c r="BK1104" s="3">
        <v>1</v>
      </c>
      <c r="BL1104" s="3">
        <v>59.12</v>
      </c>
      <c r="BM1104" s="3">
        <v>8.8699999999999992</v>
      </c>
      <c r="BN1104" s="3">
        <v>67.989999999999995</v>
      </c>
      <c r="BO1104" s="3">
        <v>67.989999999999995</v>
      </c>
      <c r="BQ1104" s="3" t="s">
        <v>1580</v>
      </c>
      <c r="BR1104" s="3" t="s">
        <v>84</v>
      </c>
      <c r="BS1104" s="4">
        <v>45250</v>
      </c>
      <c r="BT1104" s="5">
        <v>0.41944444444444445</v>
      </c>
      <c r="BU1104" s="3" t="s">
        <v>1853</v>
      </c>
      <c r="BV1104" s="3" t="s">
        <v>94</v>
      </c>
      <c r="BY1104" s="3">
        <v>1200</v>
      </c>
      <c r="CA1104" s="3" t="s">
        <v>564</v>
      </c>
      <c r="CC1104" s="3" t="s">
        <v>76</v>
      </c>
      <c r="CD1104" s="3">
        <v>1601</v>
      </c>
      <c r="CE1104" s="3" t="s">
        <v>90</v>
      </c>
      <c r="CF1104" s="4">
        <v>45250</v>
      </c>
      <c r="CI1104" s="3">
        <v>1</v>
      </c>
      <c r="CJ1104" s="3">
        <v>1</v>
      </c>
      <c r="CK1104" s="3">
        <v>22</v>
      </c>
      <c r="CL1104" s="3" t="s">
        <v>86</v>
      </c>
    </row>
    <row r="1105" spans="1:90" x14ac:dyDescent="0.3">
      <c r="A1105" s="3" t="s">
        <v>72</v>
      </c>
      <c r="B1105" s="3" t="s">
        <v>73</v>
      </c>
      <c r="C1105" s="3" t="s">
        <v>74</v>
      </c>
      <c r="E1105" s="3" t="str">
        <f>"080055929917"</f>
        <v>080055929917</v>
      </c>
      <c r="F1105" s="4">
        <v>45247</v>
      </c>
      <c r="G1105" s="3">
        <v>202408</v>
      </c>
      <c r="H1105" s="3" t="s">
        <v>75</v>
      </c>
      <c r="I1105" s="3" t="s">
        <v>76</v>
      </c>
      <c r="J1105" s="3" t="s">
        <v>77</v>
      </c>
      <c r="K1105" s="3" t="s">
        <v>78</v>
      </c>
      <c r="L1105" s="3" t="s">
        <v>442</v>
      </c>
      <c r="M1105" s="3" t="s">
        <v>443</v>
      </c>
      <c r="N1105" s="3" t="s">
        <v>1340</v>
      </c>
      <c r="O1105" s="3" t="s">
        <v>82</v>
      </c>
      <c r="P1105" s="3" t="str">
        <f>"1162957761                    "</f>
        <v xml:space="preserve">1162957761                    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0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23.07</v>
      </c>
      <c r="AR1105" s="3">
        <v>0</v>
      </c>
      <c r="AS1105" s="3">
        <v>0</v>
      </c>
      <c r="AT1105" s="3">
        <v>0</v>
      </c>
      <c r="AU1105" s="3">
        <v>0</v>
      </c>
      <c r="AV1105" s="3">
        <v>0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1</v>
      </c>
      <c r="BI1105" s="3">
        <v>1</v>
      </c>
      <c r="BJ1105" s="3">
        <v>0.2</v>
      </c>
      <c r="BK1105" s="3">
        <v>1</v>
      </c>
      <c r="BL1105" s="3">
        <v>59.12</v>
      </c>
      <c r="BM1105" s="3">
        <v>8.8699999999999992</v>
      </c>
      <c r="BN1105" s="3">
        <v>67.989999999999995</v>
      </c>
      <c r="BO1105" s="3">
        <v>67.989999999999995</v>
      </c>
      <c r="BQ1105" s="3" t="s">
        <v>1341</v>
      </c>
      <c r="BR1105" s="3" t="s">
        <v>84</v>
      </c>
      <c r="BS1105" s="4">
        <v>45250</v>
      </c>
      <c r="BT1105" s="5">
        <v>0.4909722222222222</v>
      </c>
      <c r="BU1105" s="3" t="s">
        <v>1854</v>
      </c>
      <c r="BV1105" s="3" t="s">
        <v>86</v>
      </c>
      <c r="BW1105" s="3" t="s">
        <v>747</v>
      </c>
      <c r="BX1105" s="3" t="s">
        <v>1855</v>
      </c>
      <c r="BY1105" s="3">
        <v>1200</v>
      </c>
      <c r="CA1105" s="3" t="s">
        <v>1856</v>
      </c>
      <c r="CC1105" s="3" t="s">
        <v>443</v>
      </c>
      <c r="CD1105" s="3">
        <v>2040</v>
      </c>
      <c r="CE1105" s="3" t="s">
        <v>90</v>
      </c>
      <c r="CF1105" s="4">
        <v>45251</v>
      </c>
      <c r="CI1105" s="3">
        <v>1</v>
      </c>
      <c r="CJ1105" s="3">
        <v>1</v>
      </c>
      <c r="CK1105" s="3">
        <v>22</v>
      </c>
      <c r="CL1105" s="3" t="s">
        <v>86</v>
      </c>
    </row>
    <row r="1106" spans="1:90" x14ac:dyDescent="0.3">
      <c r="A1106" s="3" t="s">
        <v>72</v>
      </c>
      <c r="B1106" s="3" t="s">
        <v>73</v>
      </c>
      <c r="C1106" s="3" t="s">
        <v>74</v>
      </c>
      <c r="E1106" s="3" t="str">
        <f>"080055929987"</f>
        <v>080055929987</v>
      </c>
      <c r="F1106" s="4">
        <v>45247</v>
      </c>
      <c r="G1106" s="3">
        <v>202408</v>
      </c>
      <c r="H1106" s="3" t="s">
        <v>75</v>
      </c>
      <c r="I1106" s="3" t="s">
        <v>76</v>
      </c>
      <c r="J1106" s="3" t="s">
        <v>77</v>
      </c>
      <c r="K1106" s="3" t="s">
        <v>78</v>
      </c>
      <c r="L1106" s="3" t="s">
        <v>79</v>
      </c>
      <c r="M1106" s="3" t="s">
        <v>80</v>
      </c>
      <c r="N1106" s="3" t="s">
        <v>254</v>
      </c>
      <c r="O1106" s="3" t="s">
        <v>82</v>
      </c>
      <c r="P1106" s="3" t="str">
        <f>"1162957742                    "</f>
        <v xml:space="preserve">1162957742                    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0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29.54</v>
      </c>
      <c r="AR1106" s="3">
        <v>0</v>
      </c>
      <c r="AS1106" s="3">
        <v>0</v>
      </c>
      <c r="AT1106" s="3">
        <v>0</v>
      </c>
      <c r="AU1106" s="3">
        <v>0</v>
      </c>
      <c r="AV1106" s="3">
        <v>0</v>
      </c>
      <c r="AW1106" s="3">
        <v>0</v>
      </c>
      <c r="AX1106" s="3">
        <v>0</v>
      </c>
      <c r="AY1106" s="3">
        <v>0</v>
      </c>
      <c r="AZ1106" s="3">
        <v>0</v>
      </c>
      <c r="BA1106" s="3">
        <v>0</v>
      </c>
      <c r="BB1106" s="3">
        <v>0</v>
      </c>
      <c r="BC1106" s="3">
        <v>0</v>
      </c>
      <c r="BD1106" s="3">
        <v>0</v>
      </c>
      <c r="BE1106" s="3">
        <v>0</v>
      </c>
      <c r="BF1106" s="3">
        <v>0</v>
      </c>
      <c r="BG1106" s="3">
        <v>0</v>
      </c>
      <c r="BH1106" s="3">
        <v>1</v>
      </c>
      <c r="BI1106" s="3">
        <v>1</v>
      </c>
      <c r="BJ1106" s="3">
        <v>0.2</v>
      </c>
      <c r="BK1106" s="3">
        <v>1</v>
      </c>
      <c r="BL1106" s="3">
        <v>75.69</v>
      </c>
      <c r="BM1106" s="3">
        <v>11.35</v>
      </c>
      <c r="BN1106" s="3">
        <v>87.04</v>
      </c>
      <c r="BO1106" s="3">
        <v>87.04</v>
      </c>
      <c r="BQ1106" s="3" t="s">
        <v>255</v>
      </c>
      <c r="BR1106" s="3" t="s">
        <v>84</v>
      </c>
      <c r="BS1106" s="4">
        <v>45250</v>
      </c>
      <c r="BT1106" s="5">
        <v>0.375</v>
      </c>
      <c r="BU1106" s="3" t="s">
        <v>1748</v>
      </c>
      <c r="BV1106" s="3" t="s">
        <v>94</v>
      </c>
      <c r="BY1106" s="3">
        <v>1200</v>
      </c>
      <c r="CA1106" s="3" t="s">
        <v>784</v>
      </c>
      <c r="CC1106" s="3" t="s">
        <v>80</v>
      </c>
      <c r="CD1106" s="3">
        <v>7535</v>
      </c>
      <c r="CE1106" s="3" t="s">
        <v>90</v>
      </c>
      <c r="CF1106" s="4">
        <v>45251</v>
      </c>
      <c r="CI1106" s="3">
        <v>1</v>
      </c>
      <c r="CJ1106" s="3">
        <v>1</v>
      </c>
      <c r="CK1106" s="3">
        <v>21</v>
      </c>
      <c r="CL1106" s="3" t="s">
        <v>86</v>
      </c>
    </row>
    <row r="1107" spans="1:90" x14ac:dyDescent="0.3">
      <c r="A1107" s="3" t="s">
        <v>72</v>
      </c>
      <c r="B1107" s="3" t="s">
        <v>73</v>
      </c>
      <c r="C1107" s="3" t="s">
        <v>74</v>
      </c>
      <c r="E1107" s="3" t="str">
        <f>"R080055890249"</f>
        <v>R080055890249</v>
      </c>
      <c r="F1107" s="4">
        <v>45247</v>
      </c>
      <c r="G1107" s="3">
        <v>202408</v>
      </c>
      <c r="H1107" s="3" t="s">
        <v>154</v>
      </c>
      <c r="I1107" s="3" t="s">
        <v>155</v>
      </c>
      <c r="J1107" s="3" t="s">
        <v>1542</v>
      </c>
      <c r="K1107" s="3" t="s">
        <v>78</v>
      </c>
      <c r="L1107" s="3" t="s">
        <v>154</v>
      </c>
      <c r="M1107" s="3" t="s">
        <v>155</v>
      </c>
      <c r="N1107" s="3" t="s">
        <v>1857</v>
      </c>
      <c r="O1107" s="3" t="s">
        <v>150</v>
      </c>
      <c r="P1107" s="3" t="str">
        <f>"1162957203                    "</f>
        <v xml:space="preserve">1162957203                    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0</v>
      </c>
      <c r="AF1107" s="3">
        <v>0</v>
      </c>
      <c r="AG1107" s="3">
        <v>5.57</v>
      </c>
      <c r="AH1107" s="3">
        <v>0</v>
      </c>
      <c r="AI1107" s="3">
        <v>0</v>
      </c>
      <c r="AJ1107" s="3">
        <v>0</v>
      </c>
      <c r="AK1107" s="3">
        <v>0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44.08</v>
      </c>
      <c r="AR1107" s="3">
        <v>0</v>
      </c>
      <c r="AS1107" s="3">
        <v>0</v>
      </c>
      <c r="AT1107" s="3">
        <v>0</v>
      </c>
      <c r="AU1107" s="3">
        <v>0</v>
      </c>
      <c r="AV1107" s="3">
        <v>0</v>
      </c>
      <c r="AW1107" s="3">
        <v>0</v>
      </c>
      <c r="AX1107" s="3">
        <v>0</v>
      </c>
      <c r="AY1107" s="3">
        <v>0</v>
      </c>
      <c r="AZ1107" s="3">
        <v>0</v>
      </c>
      <c r="BA1107" s="3">
        <v>0</v>
      </c>
      <c r="BB1107" s="3">
        <v>0</v>
      </c>
      <c r="BC1107" s="3">
        <v>0</v>
      </c>
      <c r="BD1107" s="3">
        <v>0</v>
      </c>
      <c r="BE1107" s="3">
        <v>0</v>
      </c>
      <c r="BF1107" s="3">
        <v>0</v>
      </c>
      <c r="BG1107" s="3">
        <v>0</v>
      </c>
      <c r="BH1107" s="3">
        <v>1</v>
      </c>
      <c r="BI1107" s="3">
        <v>1</v>
      </c>
      <c r="BJ1107" s="3">
        <v>0.2</v>
      </c>
      <c r="BK1107" s="3">
        <v>1</v>
      </c>
      <c r="BL1107" s="3">
        <v>118.52</v>
      </c>
      <c r="BM1107" s="3">
        <v>17.78</v>
      </c>
      <c r="BN1107" s="3">
        <v>136.30000000000001</v>
      </c>
      <c r="BO1107" s="3">
        <v>136.30000000000001</v>
      </c>
      <c r="BQ1107" s="3">
        <v>110215230</v>
      </c>
      <c r="BR1107" s="3" t="s">
        <v>1543</v>
      </c>
      <c r="BS1107" s="4">
        <v>45250</v>
      </c>
      <c r="BT1107" s="5">
        <v>0.42708333333333331</v>
      </c>
      <c r="BU1107" s="3" t="s">
        <v>1858</v>
      </c>
      <c r="BV1107" s="3" t="s">
        <v>94</v>
      </c>
      <c r="BY1107" s="3">
        <v>1200</v>
      </c>
      <c r="CC1107" s="3" t="s">
        <v>155</v>
      </c>
      <c r="CD1107" s="3">
        <v>1419</v>
      </c>
      <c r="CE1107" s="3" t="s">
        <v>90</v>
      </c>
      <c r="CF1107" s="4">
        <v>45251</v>
      </c>
      <c r="CI1107" s="3">
        <v>1</v>
      </c>
      <c r="CJ1107" s="3">
        <v>1</v>
      </c>
      <c r="CK1107" s="3">
        <v>42</v>
      </c>
      <c r="CL1107" s="3" t="s">
        <v>86</v>
      </c>
    </row>
    <row r="1108" spans="1:90" x14ac:dyDescent="0.3">
      <c r="A1108" s="3" t="s">
        <v>72</v>
      </c>
      <c r="B1108" s="3" t="s">
        <v>73</v>
      </c>
      <c r="C1108" s="3" t="s">
        <v>74</v>
      </c>
      <c r="E1108" s="3" t="str">
        <f>"080055930147"</f>
        <v>080055930147</v>
      </c>
      <c r="F1108" s="4">
        <v>45247</v>
      </c>
      <c r="G1108" s="3">
        <v>202408</v>
      </c>
      <c r="H1108" s="3" t="s">
        <v>75</v>
      </c>
      <c r="I1108" s="3" t="s">
        <v>76</v>
      </c>
      <c r="J1108" s="3" t="s">
        <v>77</v>
      </c>
      <c r="K1108" s="3" t="s">
        <v>78</v>
      </c>
      <c r="L1108" s="3" t="s">
        <v>131</v>
      </c>
      <c r="M1108" s="3" t="s">
        <v>132</v>
      </c>
      <c r="N1108" s="3" t="s">
        <v>133</v>
      </c>
      <c r="O1108" s="3" t="s">
        <v>82</v>
      </c>
      <c r="P1108" s="3" t="str">
        <f>"1162957727                    "</f>
        <v xml:space="preserve">1162957727                    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289.82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1</v>
      </c>
      <c r="BI1108" s="3">
        <v>11</v>
      </c>
      <c r="BJ1108" s="3">
        <v>5.6</v>
      </c>
      <c r="BK1108" s="3">
        <v>11</v>
      </c>
      <c r="BL1108" s="3">
        <v>742.66</v>
      </c>
      <c r="BM1108" s="3">
        <v>111.4</v>
      </c>
      <c r="BN1108" s="3">
        <v>854.06</v>
      </c>
      <c r="BO1108" s="3">
        <v>854.06</v>
      </c>
      <c r="BQ1108" s="3" t="s">
        <v>134</v>
      </c>
      <c r="BR1108" s="3" t="s">
        <v>84</v>
      </c>
      <c r="BS1108" s="4">
        <v>45250</v>
      </c>
      <c r="BT1108" s="5">
        <v>0.36388888888888887</v>
      </c>
      <c r="BU1108" s="3" t="s">
        <v>1763</v>
      </c>
      <c r="BV1108" s="3" t="s">
        <v>94</v>
      </c>
      <c r="BY1108" s="3">
        <v>28080</v>
      </c>
      <c r="CA1108" s="3" t="s">
        <v>1108</v>
      </c>
      <c r="CC1108" s="3" t="s">
        <v>132</v>
      </c>
      <c r="CD1108" s="3">
        <v>2531</v>
      </c>
      <c r="CE1108" s="3" t="s">
        <v>90</v>
      </c>
      <c r="CF1108" s="4">
        <v>45251</v>
      </c>
      <c r="CI1108" s="3">
        <v>1</v>
      </c>
      <c r="CJ1108" s="3">
        <v>1</v>
      </c>
      <c r="CK1108" s="3">
        <v>23</v>
      </c>
      <c r="CL1108" s="3" t="s">
        <v>86</v>
      </c>
    </row>
    <row r="1109" spans="1:90" x14ac:dyDescent="0.3">
      <c r="A1109" s="3" t="s">
        <v>72</v>
      </c>
      <c r="B1109" s="3" t="s">
        <v>73</v>
      </c>
      <c r="C1109" s="3" t="s">
        <v>74</v>
      </c>
      <c r="E1109" s="3" t="str">
        <f>"080055930180"</f>
        <v>080055930180</v>
      </c>
      <c r="F1109" s="4">
        <v>45247</v>
      </c>
      <c r="G1109" s="3">
        <v>202408</v>
      </c>
      <c r="H1109" s="3" t="s">
        <v>75</v>
      </c>
      <c r="I1109" s="3" t="s">
        <v>76</v>
      </c>
      <c r="J1109" s="3" t="s">
        <v>77</v>
      </c>
      <c r="K1109" s="3" t="s">
        <v>78</v>
      </c>
      <c r="L1109" s="3" t="s">
        <v>79</v>
      </c>
      <c r="M1109" s="3" t="s">
        <v>80</v>
      </c>
      <c r="N1109" s="3" t="s">
        <v>1835</v>
      </c>
      <c r="O1109" s="3" t="s">
        <v>82</v>
      </c>
      <c r="P1109" s="3" t="str">
        <f>"1162957613                    "</f>
        <v xml:space="preserve">1162957613                    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0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29.54</v>
      </c>
      <c r="AR1109" s="3">
        <v>0</v>
      </c>
      <c r="AS1109" s="3">
        <v>0</v>
      </c>
      <c r="AT1109" s="3">
        <v>0</v>
      </c>
      <c r="AU1109" s="3">
        <v>0</v>
      </c>
      <c r="AV1109" s="3">
        <v>0</v>
      </c>
      <c r="AW1109" s="3">
        <v>0</v>
      </c>
      <c r="AX1109" s="3">
        <v>0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0</v>
      </c>
      <c r="BF1109" s="3">
        <v>0</v>
      </c>
      <c r="BG1109" s="3">
        <v>0</v>
      </c>
      <c r="BH1109" s="3">
        <v>1</v>
      </c>
      <c r="BI1109" s="3">
        <v>1</v>
      </c>
      <c r="BJ1109" s="3">
        <v>0.2</v>
      </c>
      <c r="BK1109" s="3">
        <v>1</v>
      </c>
      <c r="BL1109" s="3">
        <v>75.69</v>
      </c>
      <c r="BM1109" s="3">
        <v>11.35</v>
      </c>
      <c r="BN1109" s="3">
        <v>87.04</v>
      </c>
      <c r="BO1109" s="3">
        <v>87.04</v>
      </c>
      <c r="BQ1109" s="3" t="s">
        <v>1836</v>
      </c>
      <c r="BR1109" s="3" t="s">
        <v>84</v>
      </c>
      <c r="BS1109" s="4">
        <v>45250</v>
      </c>
      <c r="BT1109" s="5">
        <v>0.3979166666666667</v>
      </c>
      <c r="BU1109" s="3" t="s">
        <v>1859</v>
      </c>
      <c r="BV1109" s="3" t="s">
        <v>94</v>
      </c>
      <c r="BY1109" s="3">
        <v>1200</v>
      </c>
      <c r="CA1109" s="3" t="s">
        <v>1838</v>
      </c>
      <c r="CC1109" s="3" t="s">
        <v>80</v>
      </c>
      <c r="CD1109" s="3">
        <v>7480</v>
      </c>
      <c r="CE1109" s="3" t="s">
        <v>90</v>
      </c>
      <c r="CF1109" s="4">
        <v>45251</v>
      </c>
      <c r="CI1109" s="3">
        <v>1</v>
      </c>
      <c r="CJ1109" s="3">
        <v>1</v>
      </c>
      <c r="CK1109" s="3">
        <v>21</v>
      </c>
      <c r="CL1109" s="3" t="s">
        <v>86</v>
      </c>
    </row>
    <row r="1110" spans="1:90" x14ac:dyDescent="0.3">
      <c r="A1110" s="3" t="s">
        <v>72</v>
      </c>
      <c r="B1110" s="3" t="s">
        <v>73</v>
      </c>
      <c r="C1110" s="3" t="s">
        <v>74</v>
      </c>
      <c r="E1110" s="3" t="str">
        <f>"080055930206"</f>
        <v>080055930206</v>
      </c>
      <c r="F1110" s="4">
        <v>45247</v>
      </c>
      <c r="G1110" s="3">
        <v>202408</v>
      </c>
      <c r="H1110" s="3" t="s">
        <v>75</v>
      </c>
      <c r="I1110" s="3" t="s">
        <v>76</v>
      </c>
      <c r="J1110" s="3" t="s">
        <v>77</v>
      </c>
      <c r="K1110" s="3" t="s">
        <v>78</v>
      </c>
      <c r="L1110" s="3" t="s">
        <v>256</v>
      </c>
      <c r="M1110" s="3" t="s">
        <v>257</v>
      </c>
      <c r="N1110" s="3" t="s">
        <v>1860</v>
      </c>
      <c r="O1110" s="3" t="s">
        <v>82</v>
      </c>
      <c r="P1110" s="3" t="str">
        <f>"1162957509                    "</f>
        <v xml:space="preserve">1162957509                    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0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29.54</v>
      </c>
      <c r="AR1110" s="3">
        <v>0</v>
      </c>
      <c r="AS1110" s="3">
        <v>0</v>
      </c>
      <c r="AT1110" s="3">
        <v>0</v>
      </c>
      <c r="AU1110" s="3">
        <v>0</v>
      </c>
      <c r="AV1110" s="3">
        <v>0</v>
      </c>
      <c r="AW1110" s="3">
        <v>0</v>
      </c>
      <c r="AX1110" s="3">
        <v>0</v>
      </c>
      <c r="AY1110" s="3">
        <v>0</v>
      </c>
      <c r="AZ1110" s="3">
        <v>0</v>
      </c>
      <c r="BA1110" s="3">
        <v>0</v>
      </c>
      <c r="BB1110" s="3">
        <v>0</v>
      </c>
      <c r="BC1110" s="3">
        <v>0</v>
      </c>
      <c r="BD1110" s="3">
        <v>0</v>
      </c>
      <c r="BE1110" s="3">
        <v>0</v>
      </c>
      <c r="BF1110" s="3">
        <v>0</v>
      </c>
      <c r="BG1110" s="3">
        <v>0</v>
      </c>
      <c r="BH1110" s="3">
        <v>1</v>
      </c>
      <c r="BI1110" s="3">
        <v>1</v>
      </c>
      <c r="BJ1110" s="3">
        <v>0.2</v>
      </c>
      <c r="BK1110" s="3">
        <v>1</v>
      </c>
      <c r="BL1110" s="3">
        <v>75.69</v>
      </c>
      <c r="BM1110" s="3">
        <v>11.35</v>
      </c>
      <c r="BN1110" s="3">
        <v>87.04</v>
      </c>
      <c r="BO1110" s="3">
        <v>87.04</v>
      </c>
      <c r="BQ1110" s="3" t="s">
        <v>1861</v>
      </c>
      <c r="BR1110" s="3" t="s">
        <v>84</v>
      </c>
      <c r="BS1110" s="4">
        <v>45251</v>
      </c>
      <c r="BT1110" s="5">
        <v>0.35000000000000003</v>
      </c>
      <c r="BU1110" s="3" t="s">
        <v>1862</v>
      </c>
      <c r="BV1110" s="3" t="s">
        <v>86</v>
      </c>
      <c r="BW1110" s="3" t="s">
        <v>591</v>
      </c>
      <c r="BX1110" s="3" t="s">
        <v>1668</v>
      </c>
      <c r="BY1110" s="3">
        <v>1200</v>
      </c>
      <c r="CA1110" s="3" t="s">
        <v>723</v>
      </c>
      <c r="CC1110" s="3" t="s">
        <v>257</v>
      </c>
      <c r="CD1110" s="3">
        <v>6229</v>
      </c>
      <c r="CE1110" s="3" t="s">
        <v>90</v>
      </c>
      <c r="CF1110" s="4">
        <v>45251</v>
      </c>
      <c r="CI1110" s="3">
        <v>1</v>
      </c>
      <c r="CJ1110" s="3">
        <v>2</v>
      </c>
      <c r="CK1110" s="3">
        <v>21</v>
      </c>
      <c r="CL1110" s="3" t="s">
        <v>86</v>
      </c>
    </row>
    <row r="1111" spans="1:90" x14ac:dyDescent="0.3">
      <c r="A1111" s="3" t="s">
        <v>72</v>
      </c>
      <c r="B1111" s="3" t="s">
        <v>73</v>
      </c>
      <c r="C1111" s="3" t="s">
        <v>74</v>
      </c>
      <c r="E1111" s="3" t="str">
        <f>"080055930233"</f>
        <v>080055930233</v>
      </c>
      <c r="F1111" s="4">
        <v>45247</v>
      </c>
      <c r="G1111" s="3">
        <v>202408</v>
      </c>
      <c r="H1111" s="3" t="s">
        <v>75</v>
      </c>
      <c r="I1111" s="3" t="s">
        <v>76</v>
      </c>
      <c r="J1111" s="3" t="s">
        <v>77</v>
      </c>
      <c r="K1111" s="3" t="s">
        <v>78</v>
      </c>
      <c r="L1111" s="3" t="s">
        <v>79</v>
      </c>
      <c r="M1111" s="3" t="s">
        <v>80</v>
      </c>
      <c r="N1111" s="3" t="s">
        <v>1863</v>
      </c>
      <c r="O1111" s="3" t="s">
        <v>82</v>
      </c>
      <c r="P1111" s="3" t="str">
        <f>"1162957677                    "</f>
        <v xml:space="preserve">1162957677                    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0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29.54</v>
      </c>
      <c r="AR1111" s="3">
        <v>0</v>
      </c>
      <c r="AS1111" s="3">
        <v>0</v>
      </c>
      <c r="AT1111" s="3">
        <v>0</v>
      </c>
      <c r="AU1111" s="3">
        <v>0</v>
      </c>
      <c r="AV1111" s="3">
        <v>0</v>
      </c>
      <c r="AW1111" s="3">
        <v>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1</v>
      </c>
      <c r="BI1111" s="3">
        <v>1</v>
      </c>
      <c r="BJ1111" s="3">
        <v>0.2</v>
      </c>
      <c r="BK1111" s="3">
        <v>1</v>
      </c>
      <c r="BL1111" s="3">
        <v>75.69</v>
      </c>
      <c r="BM1111" s="3">
        <v>11.35</v>
      </c>
      <c r="BN1111" s="3">
        <v>87.04</v>
      </c>
      <c r="BO1111" s="3">
        <v>87.04</v>
      </c>
      <c r="BQ1111" s="3" t="s">
        <v>1864</v>
      </c>
      <c r="BR1111" s="3" t="s">
        <v>84</v>
      </c>
      <c r="BS1111" s="4">
        <v>45250</v>
      </c>
      <c r="BT1111" s="5">
        <v>0.35902777777777778</v>
      </c>
      <c r="BU1111" s="3" t="s">
        <v>1865</v>
      </c>
      <c r="BV1111" s="3" t="s">
        <v>94</v>
      </c>
      <c r="BY1111" s="3">
        <v>1200</v>
      </c>
      <c r="CA1111" s="3" t="s">
        <v>659</v>
      </c>
      <c r="CC1111" s="3" t="s">
        <v>80</v>
      </c>
      <c r="CD1111" s="3">
        <v>7405</v>
      </c>
      <c r="CE1111" s="3" t="s">
        <v>90</v>
      </c>
      <c r="CF1111" s="4">
        <v>45251</v>
      </c>
      <c r="CI1111" s="3">
        <v>1</v>
      </c>
      <c r="CJ1111" s="3">
        <v>1</v>
      </c>
      <c r="CK1111" s="3">
        <v>21</v>
      </c>
      <c r="CL1111" s="3" t="s">
        <v>86</v>
      </c>
    </row>
    <row r="1112" spans="1:90" x14ac:dyDescent="0.3">
      <c r="A1112" s="3" t="s">
        <v>72</v>
      </c>
      <c r="B1112" s="3" t="s">
        <v>73</v>
      </c>
      <c r="C1112" s="3" t="s">
        <v>74</v>
      </c>
      <c r="E1112" s="3" t="str">
        <f>"080055931302"</f>
        <v>080055931302</v>
      </c>
      <c r="F1112" s="4">
        <v>45247</v>
      </c>
      <c r="G1112" s="3">
        <v>202408</v>
      </c>
      <c r="H1112" s="3" t="s">
        <v>75</v>
      </c>
      <c r="I1112" s="3" t="s">
        <v>76</v>
      </c>
      <c r="J1112" s="3" t="s">
        <v>77</v>
      </c>
      <c r="K1112" s="3" t="s">
        <v>78</v>
      </c>
      <c r="L1112" s="3" t="s">
        <v>172</v>
      </c>
      <c r="M1112" s="3" t="s">
        <v>173</v>
      </c>
      <c r="N1112" s="3" t="s">
        <v>174</v>
      </c>
      <c r="O1112" s="3" t="s">
        <v>82</v>
      </c>
      <c r="P1112" s="3" t="str">
        <f>"1162957617                    "</f>
        <v xml:space="preserve">1162957617                    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0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29.54</v>
      </c>
      <c r="AR1112" s="3">
        <v>0</v>
      </c>
      <c r="AS1112" s="3">
        <v>0</v>
      </c>
      <c r="AT1112" s="3">
        <v>0</v>
      </c>
      <c r="AU1112" s="3">
        <v>0</v>
      </c>
      <c r="AV1112" s="3">
        <v>0</v>
      </c>
      <c r="AW1112" s="3">
        <v>0</v>
      </c>
      <c r="AX1112" s="3">
        <v>0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0</v>
      </c>
      <c r="BF1112" s="3">
        <v>0</v>
      </c>
      <c r="BG1112" s="3">
        <v>0</v>
      </c>
      <c r="BH1112" s="3">
        <v>1</v>
      </c>
      <c r="BI1112" s="3">
        <v>1</v>
      </c>
      <c r="BJ1112" s="3">
        <v>1.2</v>
      </c>
      <c r="BK1112" s="3">
        <v>1.5</v>
      </c>
      <c r="BL1112" s="3">
        <v>75.69</v>
      </c>
      <c r="BM1112" s="3">
        <v>11.35</v>
      </c>
      <c r="BN1112" s="3">
        <v>87.04</v>
      </c>
      <c r="BO1112" s="3">
        <v>87.04</v>
      </c>
      <c r="BQ1112" s="3" t="s">
        <v>175</v>
      </c>
      <c r="BR1112" s="3" t="s">
        <v>84</v>
      </c>
      <c r="BS1112" s="4">
        <v>45250</v>
      </c>
      <c r="BT1112" s="5">
        <v>0.41180555555555554</v>
      </c>
      <c r="BU1112" s="3" t="s">
        <v>1866</v>
      </c>
      <c r="BV1112" s="3" t="s">
        <v>94</v>
      </c>
      <c r="BY1112" s="3">
        <v>6192</v>
      </c>
      <c r="CA1112" s="3" t="s">
        <v>593</v>
      </c>
      <c r="CC1112" s="3" t="s">
        <v>173</v>
      </c>
      <c r="CD1112" s="3">
        <v>4113</v>
      </c>
      <c r="CE1112" s="3" t="s">
        <v>90</v>
      </c>
      <c r="CF1112" s="4">
        <v>45251</v>
      </c>
      <c r="CI1112" s="3">
        <v>1</v>
      </c>
      <c r="CJ1112" s="3">
        <v>1</v>
      </c>
      <c r="CK1112" s="3">
        <v>21</v>
      </c>
      <c r="CL1112" s="3" t="s">
        <v>86</v>
      </c>
    </row>
    <row r="1113" spans="1:90" x14ac:dyDescent="0.3">
      <c r="A1113" s="3" t="s">
        <v>72</v>
      </c>
      <c r="B1113" s="3" t="s">
        <v>73</v>
      </c>
      <c r="C1113" s="3" t="s">
        <v>74</v>
      </c>
      <c r="E1113" s="3" t="str">
        <f>"080055931397"</f>
        <v>080055931397</v>
      </c>
      <c r="F1113" s="4">
        <v>45247</v>
      </c>
      <c r="G1113" s="3">
        <v>202408</v>
      </c>
      <c r="H1113" s="3" t="s">
        <v>75</v>
      </c>
      <c r="I1113" s="3" t="s">
        <v>76</v>
      </c>
      <c r="J1113" s="3" t="s">
        <v>77</v>
      </c>
      <c r="K1113" s="3" t="s">
        <v>78</v>
      </c>
      <c r="L1113" s="3" t="s">
        <v>79</v>
      </c>
      <c r="M1113" s="3" t="s">
        <v>80</v>
      </c>
      <c r="N1113" s="3" t="s">
        <v>820</v>
      </c>
      <c r="O1113" s="3" t="s">
        <v>82</v>
      </c>
      <c r="P1113" s="3" t="str">
        <f>"1162957712                    "</f>
        <v xml:space="preserve">1162957712                    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0</v>
      </c>
      <c r="AA1113" s="3">
        <v>0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0</v>
      </c>
      <c r="AL1113" s="3">
        <v>0</v>
      </c>
      <c r="AM1113" s="3">
        <v>0</v>
      </c>
      <c r="AN1113" s="3">
        <v>0</v>
      </c>
      <c r="AO1113" s="3">
        <v>0</v>
      </c>
      <c r="AP1113" s="3">
        <v>0</v>
      </c>
      <c r="AQ1113" s="3">
        <v>29.54</v>
      </c>
      <c r="AR1113" s="3">
        <v>0</v>
      </c>
      <c r="AS1113" s="3">
        <v>0</v>
      </c>
      <c r="AT1113" s="3">
        <v>0</v>
      </c>
      <c r="AU1113" s="3">
        <v>0</v>
      </c>
      <c r="AV1113" s="3">
        <v>0</v>
      </c>
      <c r="AW1113" s="3">
        <v>0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0</v>
      </c>
      <c r="BF1113" s="3">
        <v>0</v>
      </c>
      <c r="BG1113" s="3">
        <v>0</v>
      </c>
      <c r="BH1113" s="3">
        <v>1</v>
      </c>
      <c r="BI1113" s="3">
        <v>1</v>
      </c>
      <c r="BJ1113" s="3">
        <v>1.4</v>
      </c>
      <c r="BK1113" s="3">
        <v>1.5</v>
      </c>
      <c r="BL1113" s="3">
        <v>75.69</v>
      </c>
      <c r="BM1113" s="3">
        <v>11.35</v>
      </c>
      <c r="BN1113" s="3">
        <v>87.04</v>
      </c>
      <c r="BO1113" s="3">
        <v>87.04</v>
      </c>
      <c r="BQ1113" s="3" t="s">
        <v>821</v>
      </c>
      <c r="BR1113" s="3" t="s">
        <v>84</v>
      </c>
      <c r="BS1113" s="4">
        <v>45250</v>
      </c>
      <c r="BT1113" s="5">
        <v>0.40416666666666662</v>
      </c>
      <c r="BU1113" s="3" t="s">
        <v>1244</v>
      </c>
      <c r="BV1113" s="3" t="s">
        <v>94</v>
      </c>
      <c r="BY1113" s="3">
        <v>7000</v>
      </c>
      <c r="CA1113" s="3" t="s">
        <v>604</v>
      </c>
      <c r="CC1113" s="3" t="s">
        <v>80</v>
      </c>
      <c r="CD1113" s="3">
        <v>8001</v>
      </c>
      <c r="CE1113" s="3" t="s">
        <v>90</v>
      </c>
      <c r="CF1113" s="4">
        <v>45251</v>
      </c>
      <c r="CI1113" s="3">
        <v>1</v>
      </c>
      <c r="CJ1113" s="3">
        <v>1</v>
      </c>
      <c r="CK1113" s="3">
        <v>21</v>
      </c>
      <c r="CL1113" s="3" t="s">
        <v>86</v>
      </c>
    </row>
    <row r="1114" spans="1:90" x14ac:dyDescent="0.3">
      <c r="A1114" s="3" t="s">
        <v>72</v>
      </c>
      <c r="B1114" s="3" t="s">
        <v>73</v>
      </c>
      <c r="C1114" s="3" t="s">
        <v>74</v>
      </c>
      <c r="E1114" s="3" t="str">
        <f>"080055934026"</f>
        <v>080055934026</v>
      </c>
      <c r="F1114" s="4">
        <v>45247</v>
      </c>
      <c r="G1114" s="3">
        <v>202408</v>
      </c>
      <c r="H1114" s="3" t="s">
        <v>75</v>
      </c>
      <c r="I1114" s="3" t="s">
        <v>76</v>
      </c>
      <c r="J1114" s="3" t="s">
        <v>77</v>
      </c>
      <c r="K1114" s="3" t="s">
        <v>78</v>
      </c>
      <c r="L1114" s="3" t="s">
        <v>147</v>
      </c>
      <c r="M1114" s="3" t="s">
        <v>148</v>
      </c>
      <c r="N1114" s="3" t="s">
        <v>749</v>
      </c>
      <c r="O1114" s="3" t="s">
        <v>150</v>
      </c>
      <c r="P1114" s="3" t="str">
        <f>"1162957504                    "</f>
        <v xml:space="preserve">1162957504                    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0</v>
      </c>
      <c r="AE1114" s="3">
        <v>0</v>
      </c>
      <c r="AF1114" s="3">
        <v>0</v>
      </c>
      <c r="AG1114" s="3">
        <v>5.57</v>
      </c>
      <c r="AH1114" s="3">
        <v>0</v>
      </c>
      <c r="AI1114" s="3">
        <v>0</v>
      </c>
      <c r="AJ1114" s="3">
        <v>0</v>
      </c>
      <c r="AK1114" s="3">
        <v>0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57.12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0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1</v>
      </c>
      <c r="BI1114" s="3">
        <v>4</v>
      </c>
      <c r="BJ1114" s="3">
        <v>1.7</v>
      </c>
      <c r="BK1114" s="3">
        <v>4</v>
      </c>
      <c r="BL1114" s="3">
        <v>151.94</v>
      </c>
      <c r="BM1114" s="3">
        <v>22.79</v>
      </c>
      <c r="BN1114" s="3">
        <v>174.73</v>
      </c>
      <c r="BO1114" s="3">
        <v>174.73</v>
      </c>
      <c r="BQ1114" s="3" t="s">
        <v>750</v>
      </c>
      <c r="BR1114" s="3" t="s">
        <v>84</v>
      </c>
      <c r="BS1114" s="4">
        <v>45253</v>
      </c>
      <c r="BT1114" s="5">
        <v>0.72361111111111109</v>
      </c>
      <c r="BU1114" s="3" t="s">
        <v>1318</v>
      </c>
      <c r="BV1114" s="3" t="s">
        <v>86</v>
      </c>
      <c r="BW1114" s="3" t="s">
        <v>1867</v>
      </c>
      <c r="BX1114" s="3" t="s">
        <v>504</v>
      </c>
      <c r="BY1114" s="3">
        <v>8512</v>
      </c>
      <c r="CA1114" s="3" t="s">
        <v>1868</v>
      </c>
      <c r="CC1114" s="3" t="s">
        <v>148</v>
      </c>
      <c r="CD1114" s="3">
        <v>1</v>
      </c>
      <c r="CE1114" s="3" t="s">
        <v>90</v>
      </c>
      <c r="CF1114" s="4">
        <v>45253</v>
      </c>
      <c r="CI1114" s="3">
        <v>1</v>
      </c>
      <c r="CJ1114" s="3">
        <v>4</v>
      </c>
      <c r="CK1114" s="3">
        <v>41</v>
      </c>
      <c r="CL1114" s="3" t="s">
        <v>86</v>
      </c>
    </row>
    <row r="1115" spans="1:90" x14ac:dyDescent="0.3">
      <c r="A1115" s="3" t="s">
        <v>72</v>
      </c>
      <c r="B1115" s="3" t="s">
        <v>73</v>
      </c>
      <c r="C1115" s="3" t="s">
        <v>74</v>
      </c>
      <c r="E1115" s="3" t="str">
        <f>"080055934045"</f>
        <v>080055934045</v>
      </c>
      <c r="F1115" s="4">
        <v>45247</v>
      </c>
      <c r="G1115" s="3">
        <v>202408</v>
      </c>
      <c r="H1115" s="3" t="s">
        <v>75</v>
      </c>
      <c r="I1115" s="3" t="s">
        <v>76</v>
      </c>
      <c r="J1115" s="3" t="s">
        <v>77</v>
      </c>
      <c r="K1115" s="3" t="s">
        <v>78</v>
      </c>
      <c r="L1115" s="3" t="s">
        <v>209</v>
      </c>
      <c r="M1115" s="3" t="s">
        <v>210</v>
      </c>
      <c r="N1115" s="3" t="s">
        <v>211</v>
      </c>
      <c r="O1115" s="3" t="s">
        <v>82</v>
      </c>
      <c r="P1115" s="3" t="str">
        <f>"1162957668                    "</f>
        <v xml:space="preserve">1162957668                    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0</v>
      </c>
      <c r="AA1115" s="3">
        <v>0</v>
      </c>
      <c r="AB1115" s="3">
        <v>0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0</v>
      </c>
      <c r="AJ1115" s="3">
        <v>0</v>
      </c>
      <c r="AK1115" s="3">
        <v>0</v>
      </c>
      <c r="AL1115" s="3">
        <v>0</v>
      </c>
      <c r="AM1115" s="3">
        <v>0</v>
      </c>
      <c r="AN1115" s="3">
        <v>0</v>
      </c>
      <c r="AO1115" s="3">
        <v>0</v>
      </c>
      <c r="AP1115" s="3">
        <v>0</v>
      </c>
      <c r="AQ1115" s="3">
        <v>57.23</v>
      </c>
      <c r="AR1115" s="3">
        <v>0</v>
      </c>
      <c r="AS1115" s="3">
        <v>0</v>
      </c>
      <c r="AT1115" s="3">
        <v>0</v>
      </c>
      <c r="AU1115" s="3">
        <v>0</v>
      </c>
      <c r="AV1115" s="3">
        <v>0</v>
      </c>
      <c r="AW1115" s="3">
        <v>0</v>
      </c>
      <c r="AX1115" s="3">
        <v>0</v>
      </c>
      <c r="AY1115" s="3">
        <v>0</v>
      </c>
      <c r="AZ1115" s="3">
        <v>0</v>
      </c>
      <c r="BA1115" s="3">
        <v>0</v>
      </c>
      <c r="BB1115" s="3">
        <v>0</v>
      </c>
      <c r="BC1115" s="3">
        <v>0</v>
      </c>
      <c r="BD1115" s="3">
        <v>0</v>
      </c>
      <c r="BE1115" s="3">
        <v>0</v>
      </c>
      <c r="BF1115" s="3">
        <v>0</v>
      </c>
      <c r="BG1115" s="3">
        <v>0</v>
      </c>
      <c r="BH1115" s="3">
        <v>1</v>
      </c>
      <c r="BI1115" s="3">
        <v>1</v>
      </c>
      <c r="BJ1115" s="3">
        <v>0.2</v>
      </c>
      <c r="BK1115" s="3">
        <v>1</v>
      </c>
      <c r="BL1115" s="3">
        <v>146.65</v>
      </c>
      <c r="BM1115" s="3">
        <v>22</v>
      </c>
      <c r="BN1115" s="3">
        <v>168.65</v>
      </c>
      <c r="BO1115" s="3">
        <v>168.65</v>
      </c>
      <c r="BQ1115" s="3" t="s">
        <v>212</v>
      </c>
      <c r="BR1115" s="3" t="s">
        <v>84</v>
      </c>
      <c r="BS1115" s="4">
        <v>45250</v>
      </c>
      <c r="BT1115" s="5">
        <v>0.54166666666666663</v>
      </c>
      <c r="BU1115" s="3" t="s">
        <v>1465</v>
      </c>
      <c r="BV1115" s="3" t="s">
        <v>94</v>
      </c>
      <c r="BY1115" s="3">
        <v>1200</v>
      </c>
      <c r="CA1115" s="3" t="s">
        <v>1466</v>
      </c>
      <c r="CC1115" s="3" t="s">
        <v>210</v>
      </c>
      <c r="CD1115" s="3">
        <v>7299</v>
      </c>
      <c r="CE1115" s="3" t="s">
        <v>90</v>
      </c>
      <c r="CF1115" s="4">
        <v>45251</v>
      </c>
      <c r="CI1115" s="3">
        <v>1</v>
      </c>
      <c r="CJ1115" s="3">
        <v>1</v>
      </c>
      <c r="CK1115" s="3">
        <v>23</v>
      </c>
      <c r="CL1115" s="3" t="s">
        <v>86</v>
      </c>
    </row>
    <row r="1116" spans="1:90" x14ac:dyDescent="0.3">
      <c r="A1116" s="3" t="s">
        <v>72</v>
      </c>
      <c r="B1116" s="3" t="s">
        <v>73</v>
      </c>
      <c r="C1116" s="3" t="s">
        <v>74</v>
      </c>
      <c r="E1116" s="3" t="str">
        <f>"080055934069"</f>
        <v>080055934069</v>
      </c>
      <c r="F1116" s="4">
        <v>45247</v>
      </c>
      <c r="G1116" s="3">
        <v>202408</v>
      </c>
      <c r="H1116" s="3" t="s">
        <v>75</v>
      </c>
      <c r="I1116" s="3" t="s">
        <v>76</v>
      </c>
      <c r="J1116" s="3" t="s">
        <v>77</v>
      </c>
      <c r="K1116" s="3" t="s">
        <v>78</v>
      </c>
      <c r="L1116" s="3" t="s">
        <v>79</v>
      </c>
      <c r="M1116" s="3" t="s">
        <v>80</v>
      </c>
      <c r="N1116" s="3" t="s">
        <v>449</v>
      </c>
      <c r="O1116" s="3" t="s">
        <v>82</v>
      </c>
      <c r="P1116" s="3" t="str">
        <f>"1162957630                    "</f>
        <v xml:space="preserve">1162957630                    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  <c r="AD1116" s="3">
        <v>0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0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29.54</v>
      </c>
      <c r="AR1116" s="3">
        <v>0</v>
      </c>
      <c r="AS1116" s="3">
        <v>0</v>
      </c>
      <c r="AT1116" s="3">
        <v>0</v>
      </c>
      <c r="AU1116" s="3">
        <v>0</v>
      </c>
      <c r="AV1116" s="3">
        <v>0</v>
      </c>
      <c r="AW1116" s="3">
        <v>0</v>
      </c>
      <c r="AX1116" s="3">
        <v>0</v>
      </c>
      <c r="AY1116" s="3">
        <v>0</v>
      </c>
      <c r="AZ1116" s="3">
        <v>0</v>
      </c>
      <c r="BA1116" s="3">
        <v>0</v>
      </c>
      <c r="BB1116" s="3">
        <v>0</v>
      </c>
      <c r="BC1116" s="3">
        <v>0</v>
      </c>
      <c r="BD1116" s="3">
        <v>0</v>
      </c>
      <c r="BE1116" s="3">
        <v>0</v>
      </c>
      <c r="BF1116" s="3">
        <v>0</v>
      </c>
      <c r="BG1116" s="3">
        <v>0</v>
      </c>
      <c r="BH1116" s="3">
        <v>1</v>
      </c>
      <c r="BI1116" s="3">
        <v>2</v>
      </c>
      <c r="BJ1116" s="3">
        <v>1.4</v>
      </c>
      <c r="BK1116" s="3">
        <v>2</v>
      </c>
      <c r="BL1116" s="3">
        <v>75.69</v>
      </c>
      <c r="BM1116" s="3">
        <v>11.35</v>
      </c>
      <c r="BN1116" s="3">
        <v>87.04</v>
      </c>
      <c r="BO1116" s="3">
        <v>87.04</v>
      </c>
      <c r="BQ1116" s="3" t="s">
        <v>450</v>
      </c>
      <c r="BR1116" s="3" t="s">
        <v>84</v>
      </c>
      <c r="BS1116" s="4">
        <v>45250</v>
      </c>
      <c r="BT1116" s="5">
        <v>0.3576388888888889</v>
      </c>
      <c r="BU1116" s="3" t="s">
        <v>1752</v>
      </c>
      <c r="BV1116" s="3" t="s">
        <v>94</v>
      </c>
      <c r="BY1116" s="3">
        <v>7000</v>
      </c>
      <c r="CA1116" s="3" t="s">
        <v>604</v>
      </c>
      <c r="CC1116" s="3" t="s">
        <v>80</v>
      </c>
      <c r="CD1116" s="3">
        <v>7441</v>
      </c>
      <c r="CE1116" s="3" t="s">
        <v>90</v>
      </c>
      <c r="CF1116" s="4">
        <v>45251</v>
      </c>
      <c r="CI1116" s="3">
        <v>1</v>
      </c>
      <c r="CJ1116" s="3">
        <v>1</v>
      </c>
      <c r="CK1116" s="3">
        <v>21</v>
      </c>
      <c r="CL1116" s="3" t="s">
        <v>86</v>
      </c>
    </row>
    <row r="1117" spans="1:90" x14ac:dyDescent="0.3">
      <c r="A1117" s="3" t="s">
        <v>72</v>
      </c>
      <c r="B1117" s="3" t="s">
        <v>73</v>
      </c>
      <c r="C1117" s="3" t="s">
        <v>74</v>
      </c>
      <c r="E1117" s="3" t="str">
        <f>"080055934073"</f>
        <v>080055934073</v>
      </c>
      <c r="F1117" s="4">
        <v>45247</v>
      </c>
      <c r="G1117" s="3">
        <v>202408</v>
      </c>
      <c r="H1117" s="3" t="s">
        <v>75</v>
      </c>
      <c r="I1117" s="3" t="s">
        <v>76</v>
      </c>
      <c r="J1117" s="3" t="s">
        <v>77</v>
      </c>
      <c r="K1117" s="3" t="s">
        <v>78</v>
      </c>
      <c r="L1117" s="3" t="s">
        <v>79</v>
      </c>
      <c r="M1117" s="3" t="s">
        <v>80</v>
      </c>
      <c r="N1117" s="3" t="s">
        <v>112</v>
      </c>
      <c r="O1117" s="3" t="s">
        <v>82</v>
      </c>
      <c r="P1117" s="3" t="str">
        <f>"1162957666                    "</f>
        <v xml:space="preserve">1162957666                    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0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29.54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1</v>
      </c>
      <c r="BI1117" s="3">
        <v>1</v>
      </c>
      <c r="BJ1117" s="3">
        <v>0.2</v>
      </c>
      <c r="BK1117" s="3">
        <v>1</v>
      </c>
      <c r="BL1117" s="3">
        <v>75.69</v>
      </c>
      <c r="BM1117" s="3">
        <v>11.35</v>
      </c>
      <c r="BN1117" s="3">
        <v>87.04</v>
      </c>
      <c r="BO1117" s="3">
        <v>87.04</v>
      </c>
      <c r="BQ1117" s="3" t="s">
        <v>113</v>
      </c>
      <c r="BR1117" s="3" t="s">
        <v>84</v>
      </c>
      <c r="BS1117" s="4">
        <v>45250</v>
      </c>
      <c r="BT1117" s="5">
        <v>0.38541666666666669</v>
      </c>
      <c r="BU1117" s="3" t="s">
        <v>1703</v>
      </c>
      <c r="BV1117" s="3" t="s">
        <v>94</v>
      </c>
      <c r="BY1117" s="3">
        <v>1200</v>
      </c>
      <c r="CA1117" s="3" t="s">
        <v>136</v>
      </c>
      <c r="CC1117" s="3" t="s">
        <v>80</v>
      </c>
      <c r="CD1117" s="3">
        <v>7441</v>
      </c>
      <c r="CE1117" s="3" t="s">
        <v>90</v>
      </c>
      <c r="CF1117" s="4">
        <v>45251</v>
      </c>
      <c r="CI1117" s="3">
        <v>1</v>
      </c>
      <c r="CJ1117" s="3">
        <v>1</v>
      </c>
      <c r="CK1117" s="3">
        <v>21</v>
      </c>
      <c r="CL1117" s="3" t="s">
        <v>86</v>
      </c>
    </row>
    <row r="1118" spans="1:90" x14ac:dyDescent="0.3">
      <c r="A1118" s="3" t="s">
        <v>72</v>
      </c>
      <c r="B1118" s="3" t="s">
        <v>73</v>
      </c>
      <c r="C1118" s="3" t="s">
        <v>74</v>
      </c>
      <c r="E1118" s="3" t="str">
        <f>"080055934103"</f>
        <v>080055934103</v>
      </c>
      <c r="F1118" s="4">
        <v>45247</v>
      </c>
      <c r="G1118" s="3">
        <v>202408</v>
      </c>
      <c r="H1118" s="3" t="s">
        <v>75</v>
      </c>
      <c r="I1118" s="3" t="s">
        <v>76</v>
      </c>
      <c r="J1118" s="3" t="s">
        <v>77</v>
      </c>
      <c r="K1118" s="3" t="s">
        <v>78</v>
      </c>
      <c r="L1118" s="3" t="s">
        <v>137</v>
      </c>
      <c r="M1118" s="3" t="s">
        <v>138</v>
      </c>
      <c r="N1118" s="3" t="s">
        <v>1869</v>
      </c>
      <c r="O1118" s="3" t="s">
        <v>82</v>
      </c>
      <c r="P1118" s="3" t="str">
        <f>"1162957678                    "</f>
        <v xml:space="preserve">1162957678                    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0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0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29.54</v>
      </c>
      <c r="AR1118" s="3">
        <v>0</v>
      </c>
      <c r="AS1118" s="3">
        <v>0</v>
      </c>
      <c r="AT1118" s="3">
        <v>0</v>
      </c>
      <c r="AU1118" s="3">
        <v>0</v>
      </c>
      <c r="AV1118" s="3">
        <v>0</v>
      </c>
      <c r="AW1118" s="3">
        <v>15.9</v>
      </c>
      <c r="AX1118" s="3">
        <v>0</v>
      </c>
      <c r="AY1118" s="3">
        <v>0</v>
      </c>
      <c r="AZ1118" s="3">
        <v>0</v>
      </c>
      <c r="BA1118" s="3">
        <v>0</v>
      </c>
      <c r="BB1118" s="3">
        <v>0</v>
      </c>
      <c r="BC1118" s="3">
        <v>0</v>
      </c>
      <c r="BD1118" s="3">
        <v>0</v>
      </c>
      <c r="BE1118" s="3">
        <v>0</v>
      </c>
      <c r="BF1118" s="3">
        <v>0</v>
      </c>
      <c r="BG1118" s="3">
        <v>0</v>
      </c>
      <c r="BH1118" s="3">
        <v>1</v>
      </c>
      <c r="BI1118" s="3">
        <v>1</v>
      </c>
      <c r="BJ1118" s="3">
        <v>0.2</v>
      </c>
      <c r="BK1118" s="3">
        <v>1</v>
      </c>
      <c r="BL1118" s="3">
        <v>91.59</v>
      </c>
      <c r="BM1118" s="3">
        <v>13.74</v>
      </c>
      <c r="BN1118" s="3">
        <v>105.33</v>
      </c>
      <c r="BO1118" s="3">
        <v>105.33</v>
      </c>
      <c r="BQ1118" s="3" t="s">
        <v>1870</v>
      </c>
      <c r="BR1118" s="3" t="s">
        <v>84</v>
      </c>
      <c r="BS1118" s="4">
        <v>45250</v>
      </c>
      <c r="BT1118" s="5">
        <v>0.42708333333333331</v>
      </c>
      <c r="BU1118" s="3" t="s">
        <v>973</v>
      </c>
      <c r="BV1118" s="3" t="s">
        <v>94</v>
      </c>
      <c r="BY1118" s="3">
        <v>1200</v>
      </c>
      <c r="BZ1118" s="3" t="s">
        <v>30</v>
      </c>
      <c r="CA1118" s="3" t="s">
        <v>1442</v>
      </c>
      <c r="CC1118" s="3" t="s">
        <v>138</v>
      </c>
      <c r="CD1118" s="3">
        <v>3699</v>
      </c>
      <c r="CE1118" s="3" t="s">
        <v>90</v>
      </c>
      <c r="CF1118" s="4">
        <v>45251</v>
      </c>
      <c r="CI1118" s="3">
        <v>1</v>
      </c>
      <c r="CJ1118" s="3">
        <v>1</v>
      </c>
      <c r="CK1118" s="3">
        <v>21</v>
      </c>
      <c r="CL1118" s="3" t="s">
        <v>86</v>
      </c>
    </row>
    <row r="1119" spans="1:90" x14ac:dyDescent="0.3">
      <c r="A1119" s="3" t="s">
        <v>72</v>
      </c>
      <c r="B1119" s="3" t="s">
        <v>73</v>
      </c>
      <c r="C1119" s="3" t="s">
        <v>74</v>
      </c>
      <c r="E1119" s="3" t="str">
        <f>"080055934768"</f>
        <v>080055934768</v>
      </c>
      <c r="F1119" s="4">
        <v>45247</v>
      </c>
      <c r="G1119" s="3">
        <v>202408</v>
      </c>
      <c r="H1119" s="3" t="s">
        <v>75</v>
      </c>
      <c r="I1119" s="3" t="s">
        <v>76</v>
      </c>
      <c r="J1119" s="3" t="s">
        <v>77</v>
      </c>
      <c r="K1119" s="3" t="s">
        <v>78</v>
      </c>
      <c r="L1119" s="3" t="s">
        <v>193</v>
      </c>
      <c r="M1119" s="3" t="s">
        <v>194</v>
      </c>
      <c r="N1119" s="3" t="s">
        <v>407</v>
      </c>
      <c r="O1119" s="3" t="s">
        <v>82</v>
      </c>
      <c r="P1119" s="3" t="str">
        <f>"1162957580                    "</f>
        <v xml:space="preserve">1162957580                    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0</v>
      </c>
      <c r="AD1119" s="3">
        <v>0</v>
      </c>
      <c r="AE1119" s="3">
        <v>0</v>
      </c>
      <c r="AF1119" s="3">
        <v>0</v>
      </c>
      <c r="AG1119" s="3">
        <v>0</v>
      </c>
      <c r="AH1119" s="3">
        <v>0</v>
      </c>
      <c r="AI1119" s="3">
        <v>0</v>
      </c>
      <c r="AJ1119" s="3">
        <v>0</v>
      </c>
      <c r="AK1119" s="3">
        <v>0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29.54</v>
      </c>
      <c r="AR1119" s="3">
        <v>0</v>
      </c>
      <c r="AS1119" s="3">
        <v>0</v>
      </c>
      <c r="AT1119" s="3">
        <v>0</v>
      </c>
      <c r="AU1119" s="3">
        <v>0</v>
      </c>
      <c r="AV1119" s="3">
        <v>0</v>
      </c>
      <c r="AW1119" s="3">
        <v>0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0</v>
      </c>
      <c r="BF1119" s="3">
        <v>0</v>
      </c>
      <c r="BG1119" s="3">
        <v>0</v>
      </c>
      <c r="BH1119" s="3">
        <v>1</v>
      </c>
      <c r="BI1119" s="3">
        <v>1</v>
      </c>
      <c r="BJ1119" s="3">
        <v>0.2</v>
      </c>
      <c r="BK1119" s="3">
        <v>1</v>
      </c>
      <c r="BL1119" s="3">
        <v>75.69</v>
      </c>
      <c r="BM1119" s="3">
        <v>11.35</v>
      </c>
      <c r="BN1119" s="3">
        <v>87.04</v>
      </c>
      <c r="BO1119" s="3">
        <v>87.04</v>
      </c>
      <c r="BQ1119" s="3" t="s">
        <v>408</v>
      </c>
      <c r="BR1119" s="3" t="s">
        <v>84</v>
      </c>
      <c r="BS1119" s="4">
        <v>45250</v>
      </c>
      <c r="BT1119" s="5">
        <v>0.5</v>
      </c>
      <c r="BU1119" s="3" t="s">
        <v>1871</v>
      </c>
      <c r="BV1119" s="3" t="s">
        <v>86</v>
      </c>
      <c r="BW1119" s="3" t="s">
        <v>1459</v>
      </c>
      <c r="BX1119" s="3" t="s">
        <v>1460</v>
      </c>
      <c r="BY1119" s="3">
        <v>1200</v>
      </c>
      <c r="CC1119" s="3" t="s">
        <v>194</v>
      </c>
      <c r="CD1119" s="3">
        <v>6001</v>
      </c>
      <c r="CE1119" s="3" t="s">
        <v>90</v>
      </c>
      <c r="CF1119" s="4">
        <v>45250</v>
      </c>
      <c r="CI1119" s="3">
        <v>1</v>
      </c>
      <c r="CJ1119" s="3">
        <v>1</v>
      </c>
      <c r="CK1119" s="3">
        <v>21</v>
      </c>
      <c r="CL1119" s="3" t="s">
        <v>86</v>
      </c>
    </row>
    <row r="1120" spans="1:90" x14ac:dyDescent="0.3">
      <c r="A1120" s="3" t="s">
        <v>72</v>
      </c>
      <c r="B1120" s="3" t="s">
        <v>73</v>
      </c>
      <c r="C1120" s="3" t="s">
        <v>74</v>
      </c>
      <c r="E1120" s="3" t="str">
        <f>"080055934797"</f>
        <v>080055934797</v>
      </c>
      <c r="F1120" s="4">
        <v>45247</v>
      </c>
      <c r="G1120" s="3">
        <v>202408</v>
      </c>
      <c r="H1120" s="3" t="s">
        <v>75</v>
      </c>
      <c r="I1120" s="3" t="s">
        <v>76</v>
      </c>
      <c r="J1120" s="3" t="s">
        <v>77</v>
      </c>
      <c r="K1120" s="3" t="s">
        <v>78</v>
      </c>
      <c r="L1120" s="3" t="s">
        <v>932</v>
      </c>
      <c r="M1120" s="3" t="s">
        <v>933</v>
      </c>
      <c r="N1120" s="3" t="s">
        <v>934</v>
      </c>
      <c r="O1120" s="3" t="s">
        <v>82</v>
      </c>
      <c r="P1120" s="3" t="str">
        <f>"1162957818                    "</f>
        <v xml:space="preserve">1162957818                    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0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0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41.54</v>
      </c>
      <c r="AR1120" s="3">
        <v>0</v>
      </c>
      <c r="AS1120" s="3">
        <v>0</v>
      </c>
      <c r="AT1120" s="3">
        <v>0</v>
      </c>
      <c r="AU1120" s="3">
        <v>0</v>
      </c>
      <c r="AV1120" s="3">
        <v>0</v>
      </c>
      <c r="AW1120" s="3">
        <v>0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0</v>
      </c>
      <c r="BE1120" s="3">
        <v>0</v>
      </c>
      <c r="BF1120" s="3">
        <v>0</v>
      </c>
      <c r="BG1120" s="3">
        <v>0</v>
      </c>
      <c r="BH1120" s="3">
        <v>1</v>
      </c>
      <c r="BI1120" s="3">
        <v>1</v>
      </c>
      <c r="BJ1120" s="3">
        <v>0.2</v>
      </c>
      <c r="BK1120" s="3">
        <v>1</v>
      </c>
      <c r="BL1120" s="3">
        <v>106.45</v>
      </c>
      <c r="BM1120" s="3">
        <v>15.97</v>
      </c>
      <c r="BN1120" s="3">
        <v>122.42</v>
      </c>
      <c r="BO1120" s="3">
        <v>122.42</v>
      </c>
      <c r="BQ1120" s="3" t="s">
        <v>1368</v>
      </c>
      <c r="BR1120" s="3" t="s">
        <v>84</v>
      </c>
      <c r="BS1120" s="4">
        <v>45250</v>
      </c>
      <c r="BT1120" s="5">
        <v>0.39166666666666666</v>
      </c>
      <c r="BU1120" s="3" t="s">
        <v>973</v>
      </c>
      <c r="BV1120" s="3" t="s">
        <v>94</v>
      </c>
      <c r="BY1120" s="3">
        <v>1200</v>
      </c>
      <c r="CA1120" s="3" t="s">
        <v>937</v>
      </c>
      <c r="CC1120" s="3" t="s">
        <v>933</v>
      </c>
      <c r="CD1120" s="3">
        <v>2210</v>
      </c>
      <c r="CE1120" s="3" t="s">
        <v>90</v>
      </c>
      <c r="CF1120" s="4">
        <v>45252</v>
      </c>
      <c r="CI1120" s="3">
        <v>1</v>
      </c>
      <c r="CJ1120" s="3">
        <v>1</v>
      </c>
      <c r="CK1120" s="3">
        <v>24</v>
      </c>
      <c r="CL1120" s="3" t="s">
        <v>86</v>
      </c>
    </row>
    <row r="1121" spans="1:90" x14ac:dyDescent="0.3">
      <c r="A1121" s="3" t="s">
        <v>72</v>
      </c>
      <c r="B1121" s="3" t="s">
        <v>73</v>
      </c>
      <c r="C1121" s="3" t="s">
        <v>74</v>
      </c>
      <c r="E1121" s="3" t="str">
        <f>"080055934814"</f>
        <v>080055934814</v>
      </c>
      <c r="F1121" s="4">
        <v>45247</v>
      </c>
      <c r="G1121" s="3">
        <v>202408</v>
      </c>
      <c r="H1121" s="3" t="s">
        <v>75</v>
      </c>
      <c r="I1121" s="3" t="s">
        <v>76</v>
      </c>
      <c r="J1121" s="3" t="s">
        <v>77</v>
      </c>
      <c r="K1121" s="3" t="s">
        <v>78</v>
      </c>
      <c r="L1121" s="3" t="s">
        <v>280</v>
      </c>
      <c r="M1121" s="3" t="s">
        <v>281</v>
      </c>
      <c r="N1121" s="3" t="s">
        <v>282</v>
      </c>
      <c r="O1121" s="3" t="s">
        <v>82</v>
      </c>
      <c r="P1121" s="3" t="str">
        <f>"1162957672                    "</f>
        <v xml:space="preserve">1162957672                    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0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57.23</v>
      </c>
      <c r="AR1121" s="3">
        <v>0</v>
      </c>
      <c r="AS1121" s="3">
        <v>0</v>
      </c>
      <c r="AT1121" s="3">
        <v>0</v>
      </c>
      <c r="AU1121" s="3">
        <v>0</v>
      </c>
      <c r="AV1121" s="3">
        <v>0</v>
      </c>
      <c r="AW1121" s="3">
        <v>0</v>
      </c>
      <c r="AX1121" s="3">
        <v>0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1</v>
      </c>
      <c r="BI1121" s="3">
        <v>1</v>
      </c>
      <c r="BJ1121" s="3">
        <v>0.2</v>
      </c>
      <c r="BK1121" s="3">
        <v>1</v>
      </c>
      <c r="BL1121" s="3">
        <v>146.65</v>
      </c>
      <c r="BM1121" s="3">
        <v>22</v>
      </c>
      <c r="BN1121" s="3">
        <v>168.65</v>
      </c>
      <c r="BO1121" s="3">
        <v>168.65</v>
      </c>
      <c r="BQ1121" s="3" t="s">
        <v>283</v>
      </c>
      <c r="BR1121" s="3" t="s">
        <v>84</v>
      </c>
      <c r="BS1121" s="4">
        <v>45250</v>
      </c>
      <c r="BT1121" s="5">
        <v>0.49305555555555558</v>
      </c>
      <c r="BU1121" s="3" t="s">
        <v>1739</v>
      </c>
      <c r="BV1121" s="3" t="s">
        <v>94</v>
      </c>
      <c r="BY1121" s="3">
        <v>1200</v>
      </c>
      <c r="CA1121" s="3" t="s">
        <v>285</v>
      </c>
      <c r="CC1121" s="3" t="s">
        <v>281</v>
      </c>
      <c r="CD1121" s="3">
        <v>7130</v>
      </c>
      <c r="CE1121" s="3" t="s">
        <v>90</v>
      </c>
      <c r="CF1121" s="4">
        <v>45251</v>
      </c>
      <c r="CI1121" s="3">
        <v>1</v>
      </c>
      <c r="CJ1121" s="3">
        <v>1</v>
      </c>
      <c r="CK1121" s="3">
        <v>23</v>
      </c>
      <c r="CL1121" s="3" t="s">
        <v>86</v>
      </c>
    </row>
    <row r="1122" spans="1:90" x14ac:dyDescent="0.3">
      <c r="A1122" s="3" t="s">
        <v>72</v>
      </c>
      <c r="B1122" s="3" t="s">
        <v>73</v>
      </c>
      <c r="C1122" s="3" t="s">
        <v>74</v>
      </c>
      <c r="E1122" s="3" t="str">
        <f>"080055934829"</f>
        <v>080055934829</v>
      </c>
      <c r="F1122" s="4">
        <v>45247</v>
      </c>
      <c r="G1122" s="3">
        <v>202408</v>
      </c>
      <c r="H1122" s="3" t="s">
        <v>75</v>
      </c>
      <c r="I1122" s="3" t="s">
        <v>76</v>
      </c>
      <c r="J1122" s="3" t="s">
        <v>77</v>
      </c>
      <c r="K1122" s="3" t="s">
        <v>78</v>
      </c>
      <c r="L1122" s="3" t="s">
        <v>79</v>
      </c>
      <c r="M1122" s="3" t="s">
        <v>80</v>
      </c>
      <c r="N1122" s="3" t="s">
        <v>112</v>
      </c>
      <c r="O1122" s="3" t="s">
        <v>82</v>
      </c>
      <c r="P1122" s="3" t="str">
        <f>"1162957682                    "</f>
        <v xml:space="preserve">1162957682                    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0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29.54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  <c r="BE1122" s="3">
        <v>0</v>
      </c>
      <c r="BF1122" s="3">
        <v>0</v>
      </c>
      <c r="BG1122" s="3">
        <v>0</v>
      </c>
      <c r="BH1122" s="3">
        <v>1</v>
      </c>
      <c r="BI1122" s="3">
        <v>1</v>
      </c>
      <c r="BJ1122" s="3">
        <v>0.2</v>
      </c>
      <c r="BK1122" s="3">
        <v>1</v>
      </c>
      <c r="BL1122" s="3">
        <v>75.69</v>
      </c>
      <c r="BM1122" s="3">
        <v>11.35</v>
      </c>
      <c r="BN1122" s="3">
        <v>87.04</v>
      </c>
      <c r="BO1122" s="3">
        <v>87.04</v>
      </c>
      <c r="BQ1122" s="3" t="s">
        <v>113</v>
      </c>
      <c r="BR1122" s="3" t="s">
        <v>84</v>
      </c>
      <c r="BS1122" s="4">
        <v>45250</v>
      </c>
      <c r="BT1122" s="5">
        <v>0.38541666666666669</v>
      </c>
      <c r="BU1122" s="3" t="s">
        <v>1703</v>
      </c>
      <c r="BV1122" s="3" t="s">
        <v>94</v>
      </c>
      <c r="BY1122" s="3">
        <v>1200</v>
      </c>
      <c r="CA1122" s="3" t="s">
        <v>136</v>
      </c>
      <c r="CC1122" s="3" t="s">
        <v>80</v>
      </c>
      <c r="CD1122" s="3">
        <v>7441</v>
      </c>
      <c r="CE1122" s="3" t="s">
        <v>90</v>
      </c>
      <c r="CF1122" s="4">
        <v>45251</v>
      </c>
      <c r="CI1122" s="3">
        <v>1</v>
      </c>
      <c r="CJ1122" s="3">
        <v>1</v>
      </c>
      <c r="CK1122" s="3">
        <v>21</v>
      </c>
      <c r="CL1122" s="3" t="s">
        <v>86</v>
      </c>
    </row>
    <row r="1123" spans="1:90" x14ac:dyDescent="0.3">
      <c r="A1123" s="3" t="s">
        <v>72</v>
      </c>
      <c r="B1123" s="3" t="s">
        <v>73</v>
      </c>
      <c r="C1123" s="3" t="s">
        <v>74</v>
      </c>
      <c r="E1123" s="3" t="str">
        <f>"080055934844"</f>
        <v>080055934844</v>
      </c>
      <c r="F1123" s="4">
        <v>45247</v>
      </c>
      <c r="G1123" s="3">
        <v>202408</v>
      </c>
      <c r="H1123" s="3" t="s">
        <v>75</v>
      </c>
      <c r="I1123" s="3" t="s">
        <v>76</v>
      </c>
      <c r="J1123" s="3" t="s">
        <v>77</v>
      </c>
      <c r="K1123" s="3" t="s">
        <v>78</v>
      </c>
      <c r="L1123" s="3" t="s">
        <v>75</v>
      </c>
      <c r="M1123" s="3" t="s">
        <v>76</v>
      </c>
      <c r="N1123" s="3" t="s">
        <v>347</v>
      </c>
      <c r="O1123" s="3" t="s">
        <v>82</v>
      </c>
      <c r="P1123" s="3" t="str">
        <f>"1162957594                    "</f>
        <v xml:space="preserve">1162957594                    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23.07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  <c r="BE1123" s="3">
        <v>0</v>
      </c>
      <c r="BF1123" s="3">
        <v>0</v>
      </c>
      <c r="BG1123" s="3">
        <v>0</v>
      </c>
      <c r="BH1123" s="3">
        <v>1</v>
      </c>
      <c r="BI1123" s="3">
        <v>1</v>
      </c>
      <c r="BJ1123" s="3">
        <v>0.2</v>
      </c>
      <c r="BK1123" s="3">
        <v>1</v>
      </c>
      <c r="BL1123" s="3">
        <v>59.12</v>
      </c>
      <c r="BM1123" s="3">
        <v>8.8699999999999992</v>
      </c>
      <c r="BN1123" s="3">
        <v>67.989999999999995</v>
      </c>
      <c r="BO1123" s="3">
        <v>67.989999999999995</v>
      </c>
      <c r="BQ1123" s="3" t="s">
        <v>348</v>
      </c>
      <c r="BR1123" s="3" t="s">
        <v>84</v>
      </c>
      <c r="BS1123" s="4">
        <v>45250</v>
      </c>
      <c r="BT1123" s="5">
        <v>0.27847222222222223</v>
      </c>
      <c r="BU1123" s="3" t="s">
        <v>349</v>
      </c>
      <c r="BV1123" s="3" t="s">
        <v>94</v>
      </c>
      <c r="BY1123" s="3">
        <v>1200</v>
      </c>
      <c r="CA1123" s="3" t="s">
        <v>95</v>
      </c>
      <c r="CC1123" s="3" t="s">
        <v>76</v>
      </c>
      <c r="CD1123" s="3">
        <v>1620</v>
      </c>
      <c r="CE1123" s="3" t="s">
        <v>90</v>
      </c>
      <c r="CF1123" s="4">
        <v>45251</v>
      </c>
      <c r="CI1123" s="3">
        <v>1</v>
      </c>
      <c r="CJ1123" s="3">
        <v>1</v>
      </c>
      <c r="CK1123" s="3">
        <v>22</v>
      </c>
      <c r="CL1123" s="3" t="s">
        <v>86</v>
      </c>
    </row>
    <row r="1124" spans="1:90" x14ac:dyDescent="0.3">
      <c r="A1124" s="3" t="s">
        <v>72</v>
      </c>
      <c r="B1124" s="3" t="s">
        <v>73</v>
      </c>
      <c r="C1124" s="3" t="s">
        <v>74</v>
      </c>
      <c r="E1124" s="3" t="str">
        <f>"080055930263"</f>
        <v>080055930263</v>
      </c>
      <c r="F1124" s="4">
        <v>45247</v>
      </c>
      <c r="G1124" s="3">
        <v>202408</v>
      </c>
      <c r="H1124" s="3" t="s">
        <v>75</v>
      </c>
      <c r="I1124" s="3" t="s">
        <v>76</v>
      </c>
      <c r="J1124" s="3" t="s">
        <v>77</v>
      </c>
      <c r="K1124" s="3" t="s">
        <v>78</v>
      </c>
      <c r="L1124" s="3" t="s">
        <v>556</v>
      </c>
      <c r="M1124" s="3" t="s">
        <v>557</v>
      </c>
      <c r="N1124" s="3" t="s">
        <v>1675</v>
      </c>
      <c r="O1124" s="3" t="s">
        <v>82</v>
      </c>
      <c r="P1124" s="3" t="str">
        <f>"1162957593                    "</f>
        <v xml:space="preserve">1162957593                    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23.07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0</v>
      </c>
      <c r="BF1124" s="3">
        <v>0</v>
      </c>
      <c r="BG1124" s="3">
        <v>0</v>
      </c>
      <c r="BH1124" s="3">
        <v>1</v>
      </c>
      <c r="BI1124" s="3">
        <v>1</v>
      </c>
      <c r="BJ1124" s="3">
        <v>0.2</v>
      </c>
      <c r="BK1124" s="3">
        <v>1</v>
      </c>
      <c r="BL1124" s="3">
        <v>59.12</v>
      </c>
      <c r="BM1124" s="3">
        <v>8.8699999999999992</v>
      </c>
      <c r="BN1124" s="3">
        <v>67.989999999999995</v>
      </c>
      <c r="BO1124" s="3">
        <v>67.989999999999995</v>
      </c>
      <c r="BQ1124" s="3" t="s">
        <v>1676</v>
      </c>
      <c r="BR1124" s="3" t="s">
        <v>84</v>
      </c>
      <c r="BS1124" s="4">
        <v>45250</v>
      </c>
      <c r="BT1124" s="5">
        <v>0.30208333333333331</v>
      </c>
      <c r="BU1124" s="3" t="s">
        <v>1677</v>
      </c>
      <c r="BV1124" s="3" t="s">
        <v>94</v>
      </c>
      <c r="BY1124" s="3">
        <v>1200</v>
      </c>
      <c r="CA1124" s="3" t="s">
        <v>1327</v>
      </c>
      <c r="CC1124" s="3" t="s">
        <v>557</v>
      </c>
      <c r="CD1124" s="3">
        <v>1502</v>
      </c>
      <c r="CE1124" s="3" t="s">
        <v>90</v>
      </c>
      <c r="CF1124" s="4">
        <v>45251</v>
      </c>
      <c r="CI1124" s="3">
        <v>1</v>
      </c>
      <c r="CJ1124" s="3">
        <v>1</v>
      </c>
      <c r="CK1124" s="3">
        <v>22</v>
      </c>
      <c r="CL1124" s="3" t="s">
        <v>86</v>
      </c>
    </row>
    <row r="1125" spans="1:90" x14ac:dyDescent="0.3">
      <c r="A1125" s="3" t="s">
        <v>72</v>
      </c>
      <c r="B1125" s="3" t="s">
        <v>73</v>
      </c>
      <c r="C1125" s="3" t="s">
        <v>74</v>
      </c>
      <c r="E1125" s="3" t="str">
        <f>"080055930288"</f>
        <v>080055930288</v>
      </c>
      <c r="F1125" s="4">
        <v>45247</v>
      </c>
      <c r="G1125" s="3">
        <v>202408</v>
      </c>
      <c r="H1125" s="3" t="s">
        <v>75</v>
      </c>
      <c r="I1125" s="3" t="s">
        <v>76</v>
      </c>
      <c r="J1125" s="3" t="s">
        <v>77</v>
      </c>
      <c r="K1125" s="3" t="s">
        <v>78</v>
      </c>
      <c r="L1125" s="3" t="s">
        <v>1828</v>
      </c>
      <c r="M1125" s="3" t="s">
        <v>1829</v>
      </c>
      <c r="N1125" s="3" t="s">
        <v>1830</v>
      </c>
      <c r="O1125" s="3" t="s">
        <v>82</v>
      </c>
      <c r="P1125" s="3" t="str">
        <f>"1162957521                    "</f>
        <v xml:space="preserve">1162957521                    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0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57.23</v>
      </c>
      <c r="AR1125" s="3">
        <v>0</v>
      </c>
      <c r="AS1125" s="3">
        <v>0</v>
      </c>
      <c r="AT1125" s="3">
        <v>0</v>
      </c>
      <c r="AU1125" s="3">
        <v>0</v>
      </c>
      <c r="AV1125" s="3">
        <v>0</v>
      </c>
      <c r="AW1125" s="3">
        <v>0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0</v>
      </c>
      <c r="BE1125" s="3">
        <v>0</v>
      </c>
      <c r="BF1125" s="3">
        <v>0</v>
      </c>
      <c r="BG1125" s="3">
        <v>0</v>
      </c>
      <c r="BH1125" s="3">
        <v>1</v>
      </c>
      <c r="BI1125" s="3">
        <v>1</v>
      </c>
      <c r="BJ1125" s="3">
        <v>0.2</v>
      </c>
      <c r="BK1125" s="3">
        <v>1</v>
      </c>
      <c r="BL1125" s="3">
        <v>146.65</v>
      </c>
      <c r="BM1125" s="3">
        <v>22</v>
      </c>
      <c r="BN1125" s="3">
        <v>168.65</v>
      </c>
      <c r="BO1125" s="3">
        <v>168.65</v>
      </c>
      <c r="BQ1125" s="3" t="s">
        <v>1831</v>
      </c>
      <c r="BR1125" s="3" t="s">
        <v>84</v>
      </c>
      <c r="BS1125" s="4">
        <v>45252</v>
      </c>
      <c r="BT1125" s="5">
        <v>0.60069444444444442</v>
      </c>
      <c r="BU1125" s="3" t="s">
        <v>1832</v>
      </c>
      <c r="BV1125" s="3" t="s">
        <v>94</v>
      </c>
      <c r="BY1125" s="3">
        <v>1200</v>
      </c>
      <c r="CC1125" s="3" t="s">
        <v>1829</v>
      </c>
      <c r="CD1125" s="3">
        <v>8405</v>
      </c>
      <c r="CE1125" s="3" t="s">
        <v>90</v>
      </c>
      <c r="CF1125" s="4">
        <v>45253</v>
      </c>
      <c r="CI1125" s="3">
        <v>5</v>
      </c>
      <c r="CJ1125" s="3">
        <v>3</v>
      </c>
      <c r="CK1125" s="3">
        <v>23</v>
      </c>
      <c r="CL1125" s="3" t="s">
        <v>86</v>
      </c>
    </row>
    <row r="1126" spans="1:90" x14ac:dyDescent="0.3">
      <c r="A1126" s="3" t="s">
        <v>72</v>
      </c>
      <c r="B1126" s="3" t="s">
        <v>73</v>
      </c>
      <c r="C1126" s="3" t="s">
        <v>74</v>
      </c>
      <c r="E1126" s="3" t="str">
        <f>"080055930308"</f>
        <v>080055930308</v>
      </c>
      <c r="F1126" s="4">
        <v>45247</v>
      </c>
      <c r="G1126" s="3">
        <v>202408</v>
      </c>
      <c r="H1126" s="3" t="s">
        <v>75</v>
      </c>
      <c r="I1126" s="3" t="s">
        <v>76</v>
      </c>
      <c r="J1126" s="3" t="s">
        <v>77</v>
      </c>
      <c r="K1126" s="3" t="s">
        <v>78</v>
      </c>
      <c r="L1126" s="3" t="s">
        <v>75</v>
      </c>
      <c r="M1126" s="3" t="s">
        <v>76</v>
      </c>
      <c r="N1126" s="3" t="s">
        <v>347</v>
      </c>
      <c r="O1126" s="3" t="s">
        <v>82</v>
      </c>
      <c r="P1126" s="3" t="str">
        <f>"1162957763                    "</f>
        <v xml:space="preserve">1162957763                    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0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23.07</v>
      </c>
      <c r="AR1126" s="3">
        <v>0</v>
      </c>
      <c r="AS1126" s="3">
        <v>0</v>
      </c>
      <c r="AT1126" s="3">
        <v>0</v>
      </c>
      <c r="AU1126" s="3">
        <v>0</v>
      </c>
      <c r="AV1126" s="3">
        <v>0</v>
      </c>
      <c r="AW1126" s="3">
        <v>0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1</v>
      </c>
      <c r="BI1126" s="3">
        <v>1</v>
      </c>
      <c r="BJ1126" s="3">
        <v>0.2</v>
      </c>
      <c r="BK1126" s="3">
        <v>1</v>
      </c>
      <c r="BL1126" s="3">
        <v>59.12</v>
      </c>
      <c r="BM1126" s="3">
        <v>8.8699999999999992</v>
      </c>
      <c r="BN1126" s="3">
        <v>67.989999999999995</v>
      </c>
      <c r="BO1126" s="3">
        <v>67.989999999999995</v>
      </c>
      <c r="BQ1126" s="3" t="s">
        <v>348</v>
      </c>
      <c r="BR1126" s="3" t="s">
        <v>84</v>
      </c>
      <c r="BS1126" s="4">
        <v>45250</v>
      </c>
      <c r="BT1126" s="5">
        <v>0.27847222222222223</v>
      </c>
      <c r="BU1126" s="3" t="s">
        <v>349</v>
      </c>
      <c r="BV1126" s="3" t="s">
        <v>94</v>
      </c>
      <c r="BY1126" s="3">
        <v>1200</v>
      </c>
      <c r="CA1126" s="3" t="s">
        <v>95</v>
      </c>
      <c r="CC1126" s="3" t="s">
        <v>76</v>
      </c>
      <c r="CD1126" s="3">
        <v>1620</v>
      </c>
      <c r="CE1126" s="3" t="s">
        <v>90</v>
      </c>
      <c r="CF1126" s="4">
        <v>45251</v>
      </c>
      <c r="CI1126" s="3">
        <v>1</v>
      </c>
      <c r="CJ1126" s="3">
        <v>1</v>
      </c>
      <c r="CK1126" s="3">
        <v>22</v>
      </c>
      <c r="CL1126" s="3" t="s">
        <v>86</v>
      </c>
    </row>
    <row r="1127" spans="1:90" x14ac:dyDescent="0.3">
      <c r="A1127" s="3" t="s">
        <v>72</v>
      </c>
      <c r="B1127" s="3" t="s">
        <v>73</v>
      </c>
      <c r="C1127" s="3" t="s">
        <v>74</v>
      </c>
      <c r="E1127" s="3" t="str">
        <f>"080055930338"</f>
        <v>080055930338</v>
      </c>
      <c r="F1127" s="4">
        <v>45247</v>
      </c>
      <c r="G1127" s="3">
        <v>202408</v>
      </c>
      <c r="H1127" s="3" t="s">
        <v>75</v>
      </c>
      <c r="I1127" s="3" t="s">
        <v>76</v>
      </c>
      <c r="J1127" s="3" t="s">
        <v>77</v>
      </c>
      <c r="K1127" s="3" t="s">
        <v>78</v>
      </c>
      <c r="L1127" s="3" t="s">
        <v>126</v>
      </c>
      <c r="M1127" s="3" t="s">
        <v>127</v>
      </c>
      <c r="N1127" s="3" t="s">
        <v>1075</v>
      </c>
      <c r="O1127" s="3" t="s">
        <v>82</v>
      </c>
      <c r="P1127" s="3" t="str">
        <f>"1162957569                    "</f>
        <v xml:space="preserve">1162957569                    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  <c r="AD1127" s="3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0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41.54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  <c r="BE1127" s="3">
        <v>0</v>
      </c>
      <c r="BF1127" s="3">
        <v>0</v>
      </c>
      <c r="BG1127" s="3">
        <v>0</v>
      </c>
      <c r="BH1127" s="3">
        <v>1</v>
      </c>
      <c r="BI1127" s="3">
        <v>1</v>
      </c>
      <c r="BJ1127" s="3">
        <v>0.2</v>
      </c>
      <c r="BK1127" s="3">
        <v>1</v>
      </c>
      <c r="BL1127" s="3">
        <v>106.45</v>
      </c>
      <c r="BM1127" s="3">
        <v>15.97</v>
      </c>
      <c r="BN1127" s="3">
        <v>122.42</v>
      </c>
      <c r="BO1127" s="3">
        <v>122.42</v>
      </c>
      <c r="BQ1127" s="3" t="s">
        <v>1076</v>
      </c>
      <c r="BR1127" s="3" t="s">
        <v>84</v>
      </c>
      <c r="BS1127" s="4">
        <v>45250</v>
      </c>
      <c r="BT1127" s="5">
        <v>0.33263888888888887</v>
      </c>
      <c r="BU1127" s="3" t="s">
        <v>1872</v>
      </c>
      <c r="BV1127" s="3" t="s">
        <v>94</v>
      </c>
      <c r="BY1127" s="3">
        <v>1200</v>
      </c>
      <c r="CA1127" s="3" t="s">
        <v>1873</v>
      </c>
      <c r="CC1127" s="3" t="s">
        <v>127</v>
      </c>
      <c r="CD1127" s="3">
        <v>2169</v>
      </c>
      <c r="CE1127" s="3" t="s">
        <v>90</v>
      </c>
      <c r="CF1127" s="4">
        <v>45250</v>
      </c>
      <c r="CI1127" s="3">
        <v>1</v>
      </c>
      <c r="CJ1127" s="3">
        <v>1</v>
      </c>
      <c r="CK1127" s="3">
        <v>24</v>
      </c>
      <c r="CL1127" s="3" t="s">
        <v>86</v>
      </c>
    </row>
    <row r="1128" spans="1:90" x14ac:dyDescent="0.3">
      <c r="A1128" s="3" t="s">
        <v>72</v>
      </c>
      <c r="B1128" s="3" t="s">
        <v>73</v>
      </c>
      <c r="C1128" s="3" t="s">
        <v>74</v>
      </c>
      <c r="E1128" s="3" t="str">
        <f>"080055930350"</f>
        <v>080055930350</v>
      </c>
      <c r="F1128" s="4">
        <v>45247</v>
      </c>
      <c r="G1128" s="3">
        <v>202408</v>
      </c>
      <c r="H1128" s="3" t="s">
        <v>75</v>
      </c>
      <c r="I1128" s="3" t="s">
        <v>76</v>
      </c>
      <c r="J1128" s="3" t="s">
        <v>77</v>
      </c>
      <c r="K1128" s="3" t="s">
        <v>78</v>
      </c>
      <c r="L1128" s="3" t="s">
        <v>221</v>
      </c>
      <c r="M1128" s="3" t="s">
        <v>222</v>
      </c>
      <c r="N1128" s="3" t="s">
        <v>223</v>
      </c>
      <c r="O1128" s="3" t="s">
        <v>82</v>
      </c>
      <c r="P1128" s="3" t="str">
        <f>"1162957733                    "</f>
        <v xml:space="preserve">1162957733                    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0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23.07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0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  <c r="BE1128" s="3">
        <v>0</v>
      </c>
      <c r="BF1128" s="3">
        <v>0</v>
      </c>
      <c r="BG1128" s="3">
        <v>0</v>
      </c>
      <c r="BH1128" s="3">
        <v>1</v>
      </c>
      <c r="BI1128" s="3">
        <v>1</v>
      </c>
      <c r="BJ1128" s="3">
        <v>0.2</v>
      </c>
      <c r="BK1128" s="3">
        <v>1</v>
      </c>
      <c r="BL1128" s="3">
        <v>59.12</v>
      </c>
      <c r="BM1128" s="3">
        <v>8.8699999999999992</v>
      </c>
      <c r="BN1128" s="3">
        <v>67.989999999999995</v>
      </c>
      <c r="BO1128" s="3">
        <v>67.989999999999995</v>
      </c>
      <c r="BQ1128" s="3" t="s">
        <v>224</v>
      </c>
      <c r="BR1128" s="3" t="s">
        <v>84</v>
      </c>
      <c r="BS1128" s="4">
        <v>45250</v>
      </c>
      <c r="BT1128" s="5">
        <v>0.33888888888888885</v>
      </c>
      <c r="BU1128" s="3" t="s">
        <v>1779</v>
      </c>
      <c r="BV1128" s="3" t="s">
        <v>94</v>
      </c>
      <c r="BY1128" s="3">
        <v>1200</v>
      </c>
      <c r="CA1128" s="3" t="s">
        <v>399</v>
      </c>
      <c r="CC1128" s="3" t="s">
        <v>222</v>
      </c>
      <c r="CD1128" s="3">
        <v>1459</v>
      </c>
      <c r="CE1128" s="3" t="s">
        <v>90</v>
      </c>
      <c r="CF1128" s="4">
        <v>45251</v>
      </c>
      <c r="CI1128" s="3">
        <v>1</v>
      </c>
      <c r="CJ1128" s="3">
        <v>1</v>
      </c>
      <c r="CK1128" s="3">
        <v>22</v>
      </c>
      <c r="CL1128" s="3" t="s">
        <v>86</v>
      </c>
    </row>
    <row r="1129" spans="1:90" x14ac:dyDescent="0.3">
      <c r="A1129" s="3" t="s">
        <v>72</v>
      </c>
      <c r="B1129" s="3" t="s">
        <v>73</v>
      </c>
      <c r="C1129" s="3" t="s">
        <v>74</v>
      </c>
      <c r="E1129" s="3" t="str">
        <f>"080055930364"</f>
        <v>080055930364</v>
      </c>
      <c r="F1129" s="4">
        <v>45247</v>
      </c>
      <c r="G1129" s="3">
        <v>202408</v>
      </c>
      <c r="H1129" s="3" t="s">
        <v>75</v>
      </c>
      <c r="I1129" s="3" t="s">
        <v>76</v>
      </c>
      <c r="J1129" s="3" t="s">
        <v>77</v>
      </c>
      <c r="K1129" s="3" t="s">
        <v>78</v>
      </c>
      <c r="L1129" s="3" t="s">
        <v>75</v>
      </c>
      <c r="M1129" s="3" t="s">
        <v>76</v>
      </c>
      <c r="N1129" s="3" t="s">
        <v>312</v>
      </c>
      <c r="O1129" s="3" t="s">
        <v>82</v>
      </c>
      <c r="P1129" s="3" t="str">
        <f>"1162957670                    "</f>
        <v xml:space="preserve">1162957670                    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0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23.07</v>
      </c>
      <c r="AR1129" s="3">
        <v>0</v>
      </c>
      <c r="AS1129" s="3">
        <v>0</v>
      </c>
      <c r="AT1129" s="3">
        <v>0</v>
      </c>
      <c r="AU1129" s="3">
        <v>0</v>
      </c>
      <c r="AV1129" s="3">
        <v>0</v>
      </c>
      <c r="AW1129" s="3">
        <v>0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1</v>
      </c>
      <c r="BI1129" s="3">
        <v>1</v>
      </c>
      <c r="BJ1129" s="3">
        <v>0.2</v>
      </c>
      <c r="BK1129" s="3">
        <v>1</v>
      </c>
      <c r="BL1129" s="3">
        <v>59.12</v>
      </c>
      <c r="BM1129" s="3">
        <v>8.8699999999999992</v>
      </c>
      <c r="BN1129" s="3">
        <v>67.989999999999995</v>
      </c>
      <c r="BO1129" s="3">
        <v>67.989999999999995</v>
      </c>
      <c r="BQ1129" s="3" t="s">
        <v>910</v>
      </c>
      <c r="BR1129" s="3" t="s">
        <v>84</v>
      </c>
      <c r="BS1129" s="4">
        <v>45250</v>
      </c>
      <c r="BT1129" s="5">
        <v>0.36944444444444446</v>
      </c>
      <c r="BU1129" s="3" t="s">
        <v>1749</v>
      </c>
      <c r="BV1129" s="3" t="s">
        <v>94</v>
      </c>
      <c r="BY1129" s="3">
        <v>1200</v>
      </c>
      <c r="CA1129" s="3" t="s">
        <v>1313</v>
      </c>
      <c r="CC1129" s="3" t="s">
        <v>76</v>
      </c>
      <c r="CD1129" s="3">
        <v>1645</v>
      </c>
      <c r="CE1129" s="3" t="s">
        <v>90</v>
      </c>
      <c r="CF1129" s="4">
        <v>45251</v>
      </c>
      <c r="CI1129" s="3">
        <v>1</v>
      </c>
      <c r="CJ1129" s="3">
        <v>1</v>
      </c>
      <c r="CK1129" s="3">
        <v>22</v>
      </c>
      <c r="CL1129" s="3" t="s">
        <v>86</v>
      </c>
    </row>
    <row r="1130" spans="1:90" x14ac:dyDescent="0.3">
      <c r="A1130" s="3" t="s">
        <v>72</v>
      </c>
      <c r="B1130" s="3" t="s">
        <v>73</v>
      </c>
      <c r="C1130" s="3" t="s">
        <v>74</v>
      </c>
      <c r="E1130" s="3" t="str">
        <f>"080055930397"</f>
        <v>080055930397</v>
      </c>
      <c r="F1130" s="4">
        <v>45247</v>
      </c>
      <c r="G1130" s="3">
        <v>202408</v>
      </c>
      <c r="H1130" s="3" t="s">
        <v>75</v>
      </c>
      <c r="I1130" s="3" t="s">
        <v>76</v>
      </c>
      <c r="J1130" s="3" t="s">
        <v>77</v>
      </c>
      <c r="K1130" s="3" t="s">
        <v>78</v>
      </c>
      <c r="L1130" s="3" t="s">
        <v>209</v>
      </c>
      <c r="M1130" s="3" t="s">
        <v>210</v>
      </c>
      <c r="N1130" s="3" t="s">
        <v>211</v>
      </c>
      <c r="O1130" s="3" t="s">
        <v>82</v>
      </c>
      <c r="P1130" s="3" t="str">
        <f>"1162957768                    "</f>
        <v xml:space="preserve">1162957768                    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0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57.23</v>
      </c>
      <c r="AR1130" s="3">
        <v>0</v>
      </c>
      <c r="AS1130" s="3">
        <v>0</v>
      </c>
      <c r="AT1130" s="3">
        <v>0</v>
      </c>
      <c r="AU1130" s="3">
        <v>0</v>
      </c>
      <c r="AV1130" s="3">
        <v>0</v>
      </c>
      <c r="AW1130" s="3">
        <v>0</v>
      </c>
      <c r="AX1130" s="3">
        <v>0</v>
      </c>
      <c r="AY1130" s="3">
        <v>0</v>
      </c>
      <c r="AZ1130" s="3">
        <v>0</v>
      </c>
      <c r="BA1130" s="3">
        <v>0</v>
      </c>
      <c r="BB1130" s="3">
        <v>0</v>
      </c>
      <c r="BC1130" s="3">
        <v>0</v>
      </c>
      <c r="BD1130" s="3">
        <v>0</v>
      </c>
      <c r="BE1130" s="3">
        <v>0</v>
      </c>
      <c r="BF1130" s="3">
        <v>0</v>
      </c>
      <c r="BG1130" s="3">
        <v>0</v>
      </c>
      <c r="BH1130" s="3">
        <v>1</v>
      </c>
      <c r="BI1130" s="3">
        <v>1</v>
      </c>
      <c r="BJ1130" s="3">
        <v>0.2</v>
      </c>
      <c r="BK1130" s="3">
        <v>1</v>
      </c>
      <c r="BL1130" s="3">
        <v>146.65</v>
      </c>
      <c r="BM1130" s="3">
        <v>22</v>
      </c>
      <c r="BN1130" s="3">
        <v>168.65</v>
      </c>
      <c r="BO1130" s="3">
        <v>168.65</v>
      </c>
      <c r="BQ1130" s="3" t="s">
        <v>212</v>
      </c>
      <c r="BR1130" s="3" t="s">
        <v>84</v>
      </c>
      <c r="BS1130" s="4">
        <v>45250</v>
      </c>
      <c r="BT1130" s="5">
        <v>0.54166666666666663</v>
      </c>
      <c r="BU1130" s="3" t="s">
        <v>1465</v>
      </c>
      <c r="BV1130" s="3" t="s">
        <v>94</v>
      </c>
      <c r="BY1130" s="3">
        <v>1200</v>
      </c>
      <c r="CA1130" s="3" t="s">
        <v>1466</v>
      </c>
      <c r="CC1130" s="3" t="s">
        <v>210</v>
      </c>
      <c r="CD1130" s="3">
        <v>7299</v>
      </c>
      <c r="CE1130" s="3" t="s">
        <v>90</v>
      </c>
      <c r="CF1130" s="4">
        <v>45251</v>
      </c>
      <c r="CI1130" s="3">
        <v>1</v>
      </c>
      <c r="CJ1130" s="3">
        <v>1</v>
      </c>
      <c r="CK1130" s="3">
        <v>23</v>
      </c>
      <c r="CL1130" s="3" t="s">
        <v>86</v>
      </c>
    </row>
    <row r="1131" spans="1:90" x14ac:dyDescent="0.3">
      <c r="A1131" s="3" t="s">
        <v>72</v>
      </c>
      <c r="B1131" s="3" t="s">
        <v>73</v>
      </c>
      <c r="C1131" s="3" t="s">
        <v>74</v>
      </c>
      <c r="E1131" s="3" t="str">
        <f>"080055930427"</f>
        <v>080055930427</v>
      </c>
      <c r="F1131" s="4">
        <v>45247</v>
      </c>
      <c r="G1131" s="3">
        <v>202408</v>
      </c>
      <c r="H1131" s="3" t="s">
        <v>75</v>
      </c>
      <c r="I1131" s="3" t="s">
        <v>76</v>
      </c>
      <c r="J1131" s="3" t="s">
        <v>77</v>
      </c>
      <c r="K1131" s="3" t="s">
        <v>78</v>
      </c>
      <c r="L1131" s="3" t="s">
        <v>256</v>
      </c>
      <c r="M1131" s="3" t="s">
        <v>257</v>
      </c>
      <c r="N1131" s="3" t="s">
        <v>258</v>
      </c>
      <c r="O1131" s="3" t="s">
        <v>82</v>
      </c>
      <c r="P1131" s="3" t="str">
        <f>"1162957772                    "</f>
        <v xml:space="preserve">1162957772                    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0</v>
      </c>
      <c r="AA1131" s="3">
        <v>0</v>
      </c>
      <c r="AB1131" s="3">
        <v>0</v>
      </c>
      <c r="AC1131" s="3">
        <v>0</v>
      </c>
      <c r="AD1131" s="3">
        <v>0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0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29.54</v>
      </c>
      <c r="AR1131" s="3">
        <v>0</v>
      </c>
      <c r="AS1131" s="3">
        <v>0</v>
      </c>
      <c r="AT1131" s="3">
        <v>0</v>
      </c>
      <c r="AU1131" s="3">
        <v>0</v>
      </c>
      <c r="AV1131" s="3">
        <v>0</v>
      </c>
      <c r="AW1131" s="3">
        <v>0</v>
      </c>
      <c r="AX1131" s="3">
        <v>0</v>
      </c>
      <c r="AY1131" s="3">
        <v>0</v>
      </c>
      <c r="AZ1131" s="3">
        <v>0</v>
      </c>
      <c r="BA1131" s="3">
        <v>0</v>
      </c>
      <c r="BB1131" s="3">
        <v>0</v>
      </c>
      <c r="BC1131" s="3">
        <v>0</v>
      </c>
      <c r="BD1131" s="3">
        <v>0</v>
      </c>
      <c r="BE1131" s="3">
        <v>0</v>
      </c>
      <c r="BF1131" s="3">
        <v>0</v>
      </c>
      <c r="BG1131" s="3">
        <v>0</v>
      </c>
      <c r="BH1131" s="3">
        <v>1</v>
      </c>
      <c r="BI1131" s="3">
        <v>1</v>
      </c>
      <c r="BJ1131" s="3">
        <v>0.2</v>
      </c>
      <c r="BK1131" s="3">
        <v>1</v>
      </c>
      <c r="BL1131" s="3">
        <v>75.69</v>
      </c>
      <c r="BM1131" s="3">
        <v>11.35</v>
      </c>
      <c r="BN1131" s="3">
        <v>87.04</v>
      </c>
      <c r="BO1131" s="3">
        <v>87.04</v>
      </c>
      <c r="BQ1131" s="3" t="s">
        <v>259</v>
      </c>
      <c r="BR1131" s="3" t="s">
        <v>84</v>
      </c>
      <c r="BS1131" s="4">
        <v>45251</v>
      </c>
      <c r="BT1131" s="5">
        <v>0.33958333333333335</v>
      </c>
      <c r="BU1131" s="3" t="s">
        <v>743</v>
      </c>
      <c r="BV1131" s="3" t="s">
        <v>86</v>
      </c>
      <c r="BW1131" s="3" t="s">
        <v>591</v>
      </c>
      <c r="BX1131" s="3" t="s">
        <v>1668</v>
      </c>
      <c r="BY1131" s="3">
        <v>1200</v>
      </c>
      <c r="CA1131" s="3" t="s">
        <v>723</v>
      </c>
      <c r="CC1131" s="3" t="s">
        <v>257</v>
      </c>
      <c r="CD1131" s="3">
        <v>6230</v>
      </c>
      <c r="CE1131" s="3" t="s">
        <v>90</v>
      </c>
      <c r="CF1131" s="4">
        <v>45251</v>
      </c>
      <c r="CI1131" s="3">
        <v>1</v>
      </c>
      <c r="CJ1131" s="3">
        <v>2</v>
      </c>
      <c r="CK1131" s="3">
        <v>21</v>
      </c>
      <c r="CL1131" s="3" t="s">
        <v>86</v>
      </c>
    </row>
    <row r="1132" spans="1:90" x14ac:dyDescent="0.3">
      <c r="A1132" s="3" t="s">
        <v>72</v>
      </c>
      <c r="B1132" s="3" t="s">
        <v>73</v>
      </c>
      <c r="C1132" s="3" t="s">
        <v>74</v>
      </c>
      <c r="E1132" s="3" t="str">
        <f>"080055935297"</f>
        <v>080055935297</v>
      </c>
      <c r="F1132" s="4">
        <v>45247</v>
      </c>
      <c r="G1132" s="3">
        <v>202408</v>
      </c>
      <c r="H1132" s="3" t="s">
        <v>75</v>
      </c>
      <c r="I1132" s="3" t="s">
        <v>76</v>
      </c>
      <c r="J1132" s="3" t="s">
        <v>77</v>
      </c>
      <c r="K1132" s="3" t="s">
        <v>78</v>
      </c>
      <c r="L1132" s="3" t="s">
        <v>193</v>
      </c>
      <c r="M1132" s="3" t="s">
        <v>194</v>
      </c>
      <c r="N1132" s="3" t="s">
        <v>1874</v>
      </c>
      <c r="O1132" s="3" t="s">
        <v>82</v>
      </c>
      <c r="P1132" s="3" t="str">
        <f>"1162957831                    "</f>
        <v xml:space="preserve">1162957831                    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0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59.05</v>
      </c>
      <c r="AR1132" s="3">
        <v>0</v>
      </c>
      <c r="AS1132" s="3">
        <v>0</v>
      </c>
      <c r="AT1132" s="3">
        <v>0</v>
      </c>
      <c r="AU1132" s="3">
        <v>0</v>
      </c>
      <c r="AV1132" s="3">
        <v>0</v>
      </c>
      <c r="AW1132" s="3">
        <v>0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0</v>
      </c>
      <c r="BH1132" s="3">
        <v>1</v>
      </c>
      <c r="BI1132" s="3">
        <v>4</v>
      </c>
      <c r="BJ1132" s="3">
        <v>0.9</v>
      </c>
      <c r="BK1132" s="3">
        <v>4</v>
      </c>
      <c r="BL1132" s="3">
        <v>151.32</v>
      </c>
      <c r="BM1132" s="3">
        <v>22.7</v>
      </c>
      <c r="BN1132" s="3">
        <v>174.02</v>
      </c>
      <c r="BO1132" s="3">
        <v>174.02</v>
      </c>
      <c r="BQ1132" s="3" t="s">
        <v>1875</v>
      </c>
      <c r="BR1132" s="3" t="s">
        <v>84</v>
      </c>
      <c r="BS1132" s="4">
        <v>45251</v>
      </c>
      <c r="BT1132" s="5">
        <v>0.36736111111111108</v>
      </c>
      <c r="BU1132" s="3" t="s">
        <v>1876</v>
      </c>
      <c r="BV1132" s="3" t="s">
        <v>86</v>
      </c>
      <c r="BW1132" s="3" t="s">
        <v>591</v>
      </c>
      <c r="BX1132" s="3" t="s">
        <v>1648</v>
      </c>
      <c r="BY1132" s="3">
        <v>4320</v>
      </c>
      <c r="CA1132" s="3" t="s">
        <v>671</v>
      </c>
      <c r="CC1132" s="3" t="s">
        <v>194</v>
      </c>
      <c r="CD1132" s="3">
        <v>6012</v>
      </c>
      <c r="CE1132" s="3" t="s">
        <v>90</v>
      </c>
      <c r="CF1132" s="4">
        <v>45251</v>
      </c>
      <c r="CI1132" s="3">
        <v>1</v>
      </c>
      <c r="CJ1132" s="3">
        <v>2</v>
      </c>
      <c r="CK1132" s="3">
        <v>21</v>
      </c>
      <c r="CL1132" s="3" t="s">
        <v>86</v>
      </c>
    </row>
    <row r="1133" spans="1:90" x14ac:dyDescent="0.3">
      <c r="A1133" s="3" t="s">
        <v>72</v>
      </c>
      <c r="B1133" s="3" t="s">
        <v>73</v>
      </c>
      <c r="C1133" s="3" t="s">
        <v>74</v>
      </c>
      <c r="E1133" s="3" t="str">
        <f>"080055930489"</f>
        <v>080055930489</v>
      </c>
      <c r="F1133" s="4">
        <v>45247</v>
      </c>
      <c r="G1133" s="3">
        <v>202408</v>
      </c>
      <c r="H1133" s="3" t="s">
        <v>75</v>
      </c>
      <c r="I1133" s="3" t="s">
        <v>76</v>
      </c>
      <c r="J1133" s="3" t="s">
        <v>77</v>
      </c>
      <c r="K1133" s="3" t="s">
        <v>78</v>
      </c>
      <c r="L1133" s="3" t="s">
        <v>116</v>
      </c>
      <c r="M1133" s="3" t="s">
        <v>117</v>
      </c>
      <c r="N1133" s="3" t="s">
        <v>1098</v>
      </c>
      <c r="O1133" s="3" t="s">
        <v>82</v>
      </c>
      <c r="P1133" s="3" t="str">
        <f>"1162957732                    "</f>
        <v xml:space="preserve">1162957732                    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0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23.07</v>
      </c>
      <c r="AR1133" s="3">
        <v>0</v>
      </c>
      <c r="AS1133" s="3">
        <v>0</v>
      </c>
      <c r="AT1133" s="3">
        <v>0</v>
      </c>
      <c r="AU1133" s="3">
        <v>0</v>
      </c>
      <c r="AV1133" s="3">
        <v>0</v>
      </c>
      <c r="AW1133" s="3">
        <v>0</v>
      </c>
      <c r="AX1133" s="3">
        <v>0</v>
      </c>
      <c r="AY1133" s="3">
        <v>0</v>
      </c>
      <c r="AZ1133" s="3">
        <v>0</v>
      </c>
      <c r="BA1133" s="3">
        <v>0</v>
      </c>
      <c r="BB1133" s="3">
        <v>0</v>
      </c>
      <c r="BC1133" s="3">
        <v>0</v>
      </c>
      <c r="BD1133" s="3">
        <v>0</v>
      </c>
      <c r="BE1133" s="3">
        <v>0</v>
      </c>
      <c r="BF1133" s="3">
        <v>0</v>
      </c>
      <c r="BG1133" s="3">
        <v>0</v>
      </c>
      <c r="BH1133" s="3">
        <v>1</v>
      </c>
      <c r="BI1133" s="3">
        <v>1</v>
      </c>
      <c r="BJ1133" s="3">
        <v>0.2</v>
      </c>
      <c r="BK1133" s="3">
        <v>1</v>
      </c>
      <c r="BL1133" s="3">
        <v>59.12</v>
      </c>
      <c r="BM1133" s="3">
        <v>8.8699999999999992</v>
      </c>
      <c r="BN1133" s="3">
        <v>67.989999999999995</v>
      </c>
      <c r="BO1133" s="3">
        <v>67.989999999999995</v>
      </c>
      <c r="BQ1133" s="3" t="s">
        <v>1099</v>
      </c>
      <c r="BR1133" s="3" t="s">
        <v>84</v>
      </c>
      <c r="BS1133" s="4">
        <v>45250</v>
      </c>
      <c r="BT1133" s="5">
        <v>0.3611111111111111</v>
      </c>
      <c r="BU1133" s="3" t="s">
        <v>1437</v>
      </c>
      <c r="BV1133" s="3" t="s">
        <v>94</v>
      </c>
      <c r="BY1133" s="3">
        <v>1200</v>
      </c>
      <c r="CA1133" s="3" t="s">
        <v>1101</v>
      </c>
      <c r="CC1133" s="3" t="s">
        <v>117</v>
      </c>
      <c r="CD1133" s="3">
        <v>2125</v>
      </c>
      <c r="CE1133" s="3" t="s">
        <v>90</v>
      </c>
      <c r="CF1133" s="4">
        <v>45250</v>
      </c>
      <c r="CI1133" s="3">
        <v>1</v>
      </c>
      <c r="CJ1133" s="3">
        <v>1</v>
      </c>
      <c r="CK1133" s="3">
        <v>22</v>
      </c>
      <c r="CL1133" s="3" t="s">
        <v>86</v>
      </c>
    </row>
    <row r="1134" spans="1:90" x14ac:dyDescent="0.3">
      <c r="A1134" s="3" t="s">
        <v>72</v>
      </c>
      <c r="B1134" s="3" t="s">
        <v>73</v>
      </c>
      <c r="C1134" s="3" t="s">
        <v>74</v>
      </c>
      <c r="E1134" s="3" t="str">
        <f>"080055930500"</f>
        <v>080055930500</v>
      </c>
      <c r="F1134" s="4">
        <v>45247</v>
      </c>
      <c r="G1134" s="3">
        <v>202408</v>
      </c>
      <c r="H1134" s="3" t="s">
        <v>75</v>
      </c>
      <c r="I1134" s="3" t="s">
        <v>76</v>
      </c>
      <c r="J1134" s="3" t="s">
        <v>77</v>
      </c>
      <c r="K1134" s="3" t="s">
        <v>78</v>
      </c>
      <c r="L1134" s="3" t="s">
        <v>79</v>
      </c>
      <c r="M1134" s="3" t="s">
        <v>80</v>
      </c>
      <c r="N1134" s="3" t="s">
        <v>381</v>
      </c>
      <c r="O1134" s="3" t="s">
        <v>82</v>
      </c>
      <c r="P1134" s="3" t="str">
        <f>"1162957513                    "</f>
        <v xml:space="preserve">1162957513                    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0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29.54</v>
      </c>
      <c r="AR1134" s="3">
        <v>0</v>
      </c>
      <c r="AS1134" s="3">
        <v>0</v>
      </c>
      <c r="AT1134" s="3">
        <v>0</v>
      </c>
      <c r="AU1134" s="3">
        <v>0</v>
      </c>
      <c r="AV1134" s="3">
        <v>0</v>
      </c>
      <c r="AW1134" s="3">
        <v>0</v>
      </c>
      <c r="AX1134" s="3">
        <v>0</v>
      </c>
      <c r="AY1134" s="3">
        <v>0</v>
      </c>
      <c r="AZ1134" s="3">
        <v>0</v>
      </c>
      <c r="BA1134" s="3">
        <v>0</v>
      </c>
      <c r="BB1134" s="3">
        <v>0</v>
      </c>
      <c r="BC1134" s="3">
        <v>0</v>
      </c>
      <c r="BD1134" s="3">
        <v>0</v>
      </c>
      <c r="BE1134" s="3">
        <v>0</v>
      </c>
      <c r="BF1134" s="3">
        <v>0</v>
      </c>
      <c r="BG1134" s="3">
        <v>0</v>
      </c>
      <c r="BH1134" s="3">
        <v>1</v>
      </c>
      <c r="BI1134" s="3">
        <v>1</v>
      </c>
      <c r="BJ1134" s="3">
        <v>0.2</v>
      </c>
      <c r="BK1134" s="3">
        <v>1</v>
      </c>
      <c r="BL1134" s="3">
        <v>75.69</v>
      </c>
      <c r="BM1134" s="3">
        <v>11.35</v>
      </c>
      <c r="BN1134" s="3">
        <v>87.04</v>
      </c>
      <c r="BO1134" s="3">
        <v>87.04</v>
      </c>
      <c r="BQ1134" s="3" t="s">
        <v>382</v>
      </c>
      <c r="BR1134" s="3" t="s">
        <v>84</v>
      </c>
      <c r="BS1134" s="4">
        <v>45250</v>
      </c>
      <c r="BT1134" s="5">
        <v>0.375</v>
      </c>
      <c r="BU1134" s="3" t="s">
        <v>1877</v>
      </c>
      <c r="BV1134" s="3" t="s">
        <v>94</v>
      </c>
      <c r="BY1134" s="3">
        <v>1200</v>
      </c>
      <c r="CA1134" s="3" t="s">
        <v>1392</v>
      </c>
      <c r="CC1134" s="3" t="s">
        <v>80</v>
      </c>
      <c r="CD1134" s="3">
        <v>7945</v>
      </c>
      <c r="CE1134" s="3" t="s">
        <v>90</v>
      </c>
      <c r="CF1134" s="4">
        <v>45251</v>
      </c>
      <c r="CI1134" s="3">
        <v>1</v>
      </c>
      <c r="CJ1134" s="3">
        <v>1</v>
      </c>
      <c r="CK1134" s="3">
        <v>21</v>
      </c>
      <c r="CL1134" s="3" t="s">
        <v>86</v>
      </c>
    </row>
    <row r="1135" spans="1:90" x14ac:dyDescent="0.3">
      <c r="A1135" s="3" t="s">
        <v>72</v>
      </c>
      <c r="B1135" s="3" t="s">
        <v>73</v>
      </c>
      <c r="C1135" s="3" t="s">
        <v>74</v>
      </c>
      <c r="E1135" s="3" t="str">
        <f>"080055930508"</f>
        <v>080055930508</v>
      </c>
      <c r="F1135" s="4">
        <v>45247</v>
      </c>
      <c r="G1135" s="3">
        <v>202408</v>
      </c>
      <c r="H1135" s="3" t="s">
        <v>75</v>
      </c>
      <c r="I1135" s="3" t="s">
        <v>76</v>
      </c>
      <c r="J1135" s="3" t="s">
        <v>77</v>
      </c>
      <c r="K1135" s="3" t="s">
        <v>78</v>
      </c>
      <c r="L1135" s="3" t="s">
        <v>147</v>
      </c>
      <c r="M1135" s="3" t="s">
        <v>148</v>
      </c>
      <c r="N1135" s="3" t="s">
        <v>411</v>
      </c>
      <c r="O1135" s="3" t="s">
        <v>82</v>
      </c>
      <c r="P1135" s="3" t="str">
        <f>"1162957771                    "</f>
        <v xml:space="preserve">1162957771                    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0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29.54</v>
      </c>
      <c r="AR1135" s="3">
        <v>0</v>
      </c>
      <c r="AS1135" s="3">
        <v>0</v>
      </c>
      <c r="AT1135" s="3">
        <v>0</v>
      </c>
      <c r="AU1135" s="3">
        <v>0</v>
      </c>
      <c r="AV1135" s="3">
        <v>0</v>
      </c>
      <c r="AW1135" s="3">
        <v>0</v>
      </c>
      <c r="AX1135" s="3">
        <v>0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1</v>
      </c>
      <c r="BI1135" s="3">
        <v>1</v>
      </c>
      <c r="BJ1135" s="3">
        <v>0.2</v>
      </c>
      <c r="BK1135" s="3">
        <v>1</v>
      </c>
      <c r="BL1135" s="3">
        <v>75.69</v>
      </c>
      <c r="BM1135" s="3">
        <v>11.35</v>
      </c>
      <c r="BN1135" s="3">
        <v>87.04</v>
      </c>
      <c r="BO1135" s="3">
        <v>87.04</v>
      </c>
      <c r="BQ1135" s="3" t="s">
        <v>412</v>
      </c>
      <c r="BR1135" s="3" t="s">
        <v>84</v>
      </c>
      <c r="BS1135" s="4">
        <v>45250</v>
      </c>
      <c r="BT1135" s="5">
        <v>0.33611111111111108</v>
      </c>
      <c r="BU1135" s="3" t="s">
        <v>1631</v>
      </c>
      <c r="BV1135" s="3" t="s">
        <v>94</v>
      </c>
      <c r="BY1135" s="3">
        <v>1200</v>
      </c>
      <c r="CA1135" s="3" t="s">
        <v>1019</v>
      </c>
      <c r="CC1135" s="3" t="s">
        <v>148</v>
      </c>
      <c r="CD1135" s="3">
        <v>2</v>
      </c>
      <c r="CE1135" s="3" t="s">
        <v>90</v>
      </c>
      <c r="CF1135" s="4">
        <v>45251</v>
      </c>
      <c r="CI1135" s="3">
        <v>1</v>
      </c>
      <c r="CJ1135" s="3">
        <v>1</v>
      </c>
      <c r="CK1135" s="3">
        <v>21</v>
      </c>
      <c r="CL1135" s="3" t="s">
        <v>86</v>
      </c>
    </row>
    <row r="1136" spans="1:90" x14ac:dyDescent="0.3">
      <c r="A1136" s="3" t="s">
        <v>72</v>
      </c>
      <c r="B1136" s="3" t="s">
        <v>73</v>
      </c>
      <c r="C1136" s="3" t="s">
        <v>74</v>
      </c>
      <c r="E1136" s="3" t="str">
        <f>"080055930535"</f>
        <v>080055930535</v>
      </c>
      <c r="F1136" s="4">
        <v>45247</v>
      </c>
      <c r="G1136" s="3">
        <v>202408</v>
      </c>
      <c r="H1136" s="3" t="s">
        <v>75</v>
      </c>
      <c r="I1136" s="3" t="s">
        <v>76</v>
      </c>
      <c r="J1136" s="3" t="s">
        <v>77</v>
      </c>
      <c r="K1136" s="3" t="s">
        <v>78</v>
      </c>
      <c r="L1136" s="3" t="s">
        <v>137</v>
      </c>
      <c r="M1136" s="3" t="s">
        <v>138</v>
      </c>
      <c r="N1136" s="3" t="s">
        <v>1878</v>
      </c>
      <c r="O1136" s="3" t="s">
        <v>82</v>
      </c>
      <c r="P1136" s="3" t="str">
        <f>"1162957508                    "</f>
        <v xml:space="preserve">1162957508                    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0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29.54</v>
      </c>
      <c r="AR1136" s="3">
        <v>0</v>
      </c>
      <c r="AS1136" s="3">
        <v>0</v>
      </c>
      <c r="AT1136" s="3">
        <v>0</v>
      </c>
      <c r="AU1136" s="3">
        <v>0</v>
      </c>
      <c r="AV1136" s="3">
        <v>0</v>
      </c>
      <c r="AW1136" s="3">
        <v>0</v>
      </c>
      <c r="AX1136" s="3">
        <v>0</v>
      </c>
      <c r="AY1136" s="3">
        <v>0</v>
      </c>
      <c r="AZ1136" s="3">
        <v>0</v>
      </c>
      <c r="BA1136" s="3">
        <v>0</v>
      </c>
      <c r="BB1136" s="3">
        <v>0</v>
      </c>
      <c r="BC1136" s="3">
        <v>0</v>
      </c>
      <c r="BD1136" s="3">
        <v>0</v>
      </c>
      <c r="BE1136" s="3">
        <v>0</v>
      </c>
      <c r="BF1136" s="3">
        <v>0</v>
      </c>
      <c r="BG1136" s="3">
        <v>0</v>
      </c>
      <c r="BH1136" s="3">
        <v>1</v>
      </c>
      <c r="BI1136" s="3">
        <v>1</v>
      </c>
      <c r="BJ1136" s="3">
        <v>0.2</v>
      </c>
      <c r="BK1136" s="3">
        <v>1</v>
      </c>
      <c r="BL1136" s="3">
        <v>75.69</v>
      </c>
      <c r="BM1136" s="3">
        <v>11.35</v>
      </c>
      <c r="BN1136" s="3">
        <v>87.04</v>
      </c>
      <c r="BO1136" s="3">
        <v>87.04</v>
      </c>
      <c r="BQ1136" s="3" t="s">
        <v>1879</v>
      </c>
      <c r="BR1136" s="3" t="s">
        <v>84</v>
      </c>
      <c r="BS1136" s="4">
        <v>45250</v>
      </c>
      <c r="BT1136" s="5">
        <v>0.34375</v>
      </c>
      <c r="BU1136" s="3" t="s">
        <v>1880</v>
      </c>
      <c r="BV1136" s="3" t="s">
        <v>94</v>
      </c>
      <c r="BY1136" s="3">
        <v>1200</v>
      </c>
      <c r="CA1136" s="3" t="s">
        <v>1881</v>
      </c>
      <c r="CC1136" s="3" t="s">
        <v>138</v>
      </c>
      <c r="CD1136" s="3">
        <v>3201</v>
      </c>
      <c r="CE1136" s="3" t="s">
        <v>90</v>
      </c>
      <c r="CF1136" s="4">
        <v>45251</v>
      </c>
      <c r="CI1136" s="3">
        <v>1</v>
      </c>
      <c r="CJ1136" s="3">
        <v>1</v>
      </c>
      <c r="CK1136" s="3">
        <v>21</v>
      </c>
      <c r="CL1136" s="3" t="s">
        <v>86</v>
      </c>
    </row>
    <row r="1137" spans="1:90" x14ac:dyDescent="0.3">
      <c r="A1137" s="3" t="s">
        <v>72</v>
      </c>
      <c r="B1137" s="3" t="s">
        <v>73</v>
      </c>
      <c r="C1137" s="3" t="s">
        <v>74</v>
      </c>
      <c r="E1137" s="3" t="str">
        <f>"080055930564"</f>
        <v>080055930564</v>
      </c>
      <c r="F1137" s="4">
        <v>45247</v>
      </c>
      <c r="G1137" s="3">
        <v>202408</v>
      </c>
      <c r="H1137" s="3" t="s">
        <v>75</v>
      </c>
      <c r="I1137" s="3" t="s">
        <v>76</v>
      </c>
      <c r="J1137" s="3" t="s">
        <v>77</v>
      </c>
      <c r="K1137" s="3" t="s">
        <v>78</v>
      </c>
      <c r="L1137" s="3" t="s">
        <v>565</v>
      </c>
      <c r="M1137" s="3" t="s">
        <v>566</v>
      </c>
      <c r="N1137" s="3" t="s">
        <v>1882</v>
      </c>
      <c r="O1137" s="3" t="s">
        <v>82</v>
      </c>
      <c r="P1137" s="3" t="str">
        <f>"1162957729                    "</f>
        <v xml:space="preserve">1162957729                    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0</v>
      </c>
      <c r="AF1137" s="3">
        <v>0</v>
      </c>
      <c r="AG1137" s="3">
        <v>0</v>
      </c>
      <c r="AH1137" s="3">
        <v>0</v>
      </c>
      <c r="AI1137" s="3">
        <v>0</v>
      </c>
      <c r="AJ1137" s="3">
        <v>0</v>
      </c>
      <c r="AK1137" s="3">
        <v>0</v>
      </c>
      <c r="AL1137" s="3">
        <v>0</v>
      </c>
      <c r="AM1137" s="3">
        <v>0</v>
      </c>
      <c r="AN1137" s="3">
        <v>0</v>
      </c>
      <c r="AO1137" s="3">
        <v>0</v>
      </c>
      <c r="AP1137" s="3">
        <v>0</v>
      </c>
      <c r="AQ1137" s="3">
        <v>23.07</v>
      </c>
      <c r="AR1137" s="3">
        <v>0</v>
      </c>
      <c r="AS1137" s="3">
        <v>0</v>
      </c>
      <c r="AT1137" s="3">
        <v>0</v>
      </c>
      <c r="AU1137" s="3">
        <v>0</v>
      </c>
      <c r="AV1137" s="3">
        <v>0</v>
      </c>
      <c r="AW1137" s="3">
        <v>0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0</v>
      </c>
      <c r="BF1137" s="3">
        <v>0</v>
      </c>
      <c r="BG1137" s="3">
        <v>0</v>
      </c>
      <c r="BH1137" s="3">
        <v>1</v>
      </c>
      <c r="BI1137" s="3">
        <v>1</v>
      </c>
      <c r="BJ1137" s="3">
        <v>0.2</v>
      </c>
      <c r="BK1137" s="3">
        <v>1</v>
      </c>
      <c r="BL1137" s="3">
        <v>59.12</v>
      </c>
      <c r="BM1137" s="3">
        <v>8.8699999999999992</v>
      </c>
      <c r="BN1137" s="3">
        <v>67.989999999999995</v>
      </c>
      <c r="BO1137" s="3">
        <v>67.989999999999995</v>
      </c>
      <c r="BQ1137" s="3" t="s">
        <v>1883</v>
      </c>
      <c r="BR1137" s="3" t="s">
        <v>84</v>
      </c>
      <c r="BS1137" s="4">
        <v>45250</v>
      </c>
      <c r="BT1137" s="5">
        <v>0.3840277777777778</v>
      </c>
      <c r="BU1137" s="3" t="s">
        <v>1884</v>
      </c>
      <c r="BV1137" s="3" t="s">
        <v>94</v>
      </c>
      <c r="BY1137" s="3">
        <v>1200</v>
      </c>
      <c r="CA1137" s="3" t="s">
        <v>1850</v>
      </c>
      <c r="CC1137" s="3" t="s">
        <v>566</v>
      </c>
      <c r="CD1137" s="3">
        <v>1685</v>
      </c>
      <c r="CE1137" s="3" t="s">
        <v>90</v>
      </c>
      <c r="CF1137" s="4">
        <v>45251</v>
      </c>
      <c r="CI1137" s="3">
        <v>1</v>
      </c>
      <c r="CJ1137" s="3">
        <v>1</v>
      </c>
      <c r="CK1137" s="3">
        <v>22</v>
      </c>
      <c r="CL1137" s="3" t="s">
        <v>86</v>
      </c>
    </row>
    <row r="1138" spans="1:90" x14ac:dyDescent="0.3">
      <c r="A1138" s="3" t="s">
        <v>72</v>
      </c>
      <c r="B1138" s="3" t="s">
        <v>73</v>
      </c>
      <c r="C1138" s="3" t="s">
        <v>74</v>
      </c>
      <c r="E1138" s="3" t="str">
        <f>"080055932776"</f>
        <v>080055932776</v>
      </c>
      <c r="F1138" s="4">
        <v>45247</v>
      </c>
      <c r="G1138" s="3">
        <v>202408</v>
      </c>
      <c r="H1138" s="3" t="s">
        <v>75</v>
      </c>
      <c r="I1138" s="3" t="s">
        <v>76</v>
      </c>
      <c r="J1138" s="3" t="s">
        <v>77</v>
      </c>
      <c r="K1138" s="3" t="s">
        <v>78</v>
      </c>
      <c r="L1138" s="3" t="s">
        <v>154</v>
      </c>
      <c r="M1138" s="3" t="s">
        <v>155</v>
      </c>
      <c r="N1138" s="3" t="s">
        <v>1885</v>
      </c>
      <c r="O1138" s="3" t="s">
        <v>82</v>
      </c>
      <c r="P1138" s="3" t="str">
        <f>"1162957757                    "</f>
        <v xml:space="preserve">1162957757                    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23.07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0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1</v>
      </c>
      <c r="BI1138" s="3">
        <v>1</v>
      </c>
      <c r="BJ1138" s="3">
        <v>0.2</v>
      </c>
      <c r="BK1138" s="3">
        <v>1</v>
      </c>
      <c r="BL1138" s="3">
        <v>59.12</v>
      </c>
      <c r="BM1138" s="3">
        <v>8.8699999999999992</v>
      </c>
      <c r="BN1138" s="3">
        <v>67.989999999999995</v>
      </c>
      <c r="BO1138" s="3">
        <v>67.989999999999995</v>
      </c>
      <c r="BQ1138" s="3" t="s">
        <v>1886</v>
      </c>
      <c r="BR1138" s="3" t="s">
        <v>84</v>
      </c>
      <c r="BS1138" s="4">
        <v>45250</v>
      </c>
      <c r="BT1138" s="5">
        <v>0.42708333333333331</v>
      </c>
      <c r="BU1138" s="3" t="s">
        <v>772</v>
      </c>
      <c r="BV1138" s="3" t="s">
        <v>94</v>
      </c>
      <c r="BY1138" s="3">
        <v>1200</v>
      </c>
      <c r="CA1138" s="3" t="s">
        <v>637</v>
      </c>
      <c r="CC1138" s="3" t="s">
        <v>155</v>
      </c>
      <c r="CD1138" s="3">
        <v>1422</v>
      </c>
      <c r="CE1138" s="3" t="s">
        <v>90</v>
      </c>
      <c r="CF1138" s="4">
        <v>45251</v>
      </c>
      <c r="CI1138" s="3">
        <v>1</v>
      </c>
      <c r="CJ1138" s="3">
        <v>1</v>
      </c>
      <c r="CK1138" s="3">
        <v>22</v>
      </c>
      <c r="CL1138" s="3" t="s">
        <v>86</v>
      </c>
    </row>
    <row r="1139" spans="1:90" x14ac:dyDescent="0.3">
      <c r="A1139" s="3" t="s">
        <v>72</v>
      </c>
      <c r="B1139" s="3" t="s">
        <v>73</v>
      </c>
      <c r="C1139" s="3" t="s">
        <v>74</v>
      </c>
      <c r="E1139" s="3" t="str">
        <f>"080055930597"</f>
        <v>080055930597</v>
      </c>
      <c r="F1139" s="4">
        <v>45247</v>
      </c>
      <c r="G1139" s="3">
        <v>202408</v>
      </c>
      <c r="H1139" s="3" t="s">
        <v>75</v>
      </c>
      <c r="I1139" s="3" t="s">
        <v>76</v>
      </c>
      <c r="J1139" s="3" t="s">
        <v>77</v>
      </c>
      <c r="K1139" s="3" t="s">
        <v>78</v>
      </c>
      <c r="L1139" s="3" t="s">
        <v>147</v>
      </c>
      <c r="M1139" s="3" t="s">
        <v>148</v>
      </c>
      <c r="N1139" s="3" t="s">
        <v>1568</v>
      </c>
      <c r="O1139" s="3" t="s">
        <v>82</v>
      </c>
      <c r="P1139" s="3" t="str">
        <f>"1162957586                    "</f>
        <v xml:space="preserve">1162957586                    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  <c r="AH1139" s="3">
        <v>0</v>
      </c>
      <c r="AI1139" s="3">
        <v>0</v>
      </c>
      <c r="AJ1139" s="3">
        <v>0</v>
      </c>
      <c r="AK1139" s="3">
        <v>0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29.54</v>
      </c>
      <c r="AR1139" s="3">
        <v>0</v>
      </c>
      <c r="AS1139" s="3">
        <v>0</v>
      </c>
      <c r="AT1139" s="3">
        <v>0</v>
      </c>
      <c r="AU1139" s="3">
        <v>0</v>
      </c>
      <c r="AV1139" s="3">
        <v>0</v>
      </c>
      <c r="AW1139" s="3">
        <v>0</v>
      </c>
      <c r="AX1139" s="3">
        <v>0</v>
      </c>
      <c r="AY1139" s="3">
        <v>0</v>
      </c>
      <c r="AZ1139" s="3">
        <v>0</v>
      </c>
      <c r="BA1139" s="3">
        <v>0</v>
      </c>
      <c r="BB1139" s="3">
        <v>0</v>
      </c>
      <c r="BC1139" s="3">
        <v>0</v>
      </c>
      <c r="BD1139" s="3">
        <v>0</v>
      </c>
      <c r="BE1139" s="3">
        <v>0</v>
      </c>
      <c r="BF1139" s="3">
        <v>0</v>
      </c>
      <c r="BG1139" s="3">
        <v>0</v>
      </c>
      <c r="BH1139" s="3">
        <v>1</v>
      </c>
      <c r="BI1139" s="3">
        <v>1</v>
      </c>
      <c r="BJ1139" s="3">
        <v>0.2</v>
      </c>
      <c r="BK1139" s="3">
        <v>1</v>
      </c>
      <c r="BL1139" s="3">
        <v>75.69</v>
      </c>
      <c r="BM1139" s="3">
        <v>11.35</v>
      </c>
      <c r="BN1139" s="3">
        <v>87.04</v>
      </c>
      <c r="BO1139" s="3">
        <v>87.04</v>
      </c>
      <c r="BQ1139" s="3" t="s">
        <v>1569</v>
      </c>
      <c r="BR1139" s="3" t="s">
        <v>84</v>
      </c>
      <c r="BS1139" s="4">
        <v>45250</v>
      </c>
      <c r="BT1139" s="5">
        <v>0.36527777777777781</v>
      </c>
      <c r="BU1139" s="3" t="s">
        <v>1887</v>
      </c>
      <c r="BV1139" s="3" t="s">
        <v>94</v>
      </c>
      <c r="BY1139" s="3">
        <v>1200</v>
      </c>
      <c r="BZ1139" s="3" t="s">
        <v>311</v>
      </c>
      <c r="CA1139" s="3" t="s">
        <v>439</v>
      </c>
      <c r="CC1139" s="3" t="s">
        <v>148</v>
      </c>
      <c r="CD1139" s="3">
        <v>2</v>
      </c>
      <c r="CE1139" s="3" t="s">
        <v>90</v>
      </c>
      <c r="CF1139" s="4">
        <v>45250</v>
      </c>
      <c r="CI1139" s="3">
        <v>1</v>
      </c>
      <c r="CJ1139" s="3">
        <v>1</v>
      </c>
      <c r="CK1139" s="3">
        <v>21</v>
      </c>
      <c r="CL1139" s="3" t="s">
        <v>86</v>
      </c>
    </row>
    <row r="1140" spans="1:90" x14ac:dyDescent="0.3">
      <c r="A1140" s="3" t="s">
        <v>72</v>
      </c>
      <c r="B1140" s="3" t="s">
        <v>73</v>
      </c>
      <c r="C1140" s="3" t="s">
        <v>74</v>
      </c>
      <c r="E1140" s="3" t="str">
        <f>"080055930617"</f>
        <v>080055930617</v>
      </c>
      <c r="F1140" s="4">
        <v>45247</v>
      </c>
      <c r="G1140" s="3">
        <v>202408</v>
      </c>
      <c r="H1140" s="3" t="s">
        <v>75</v>
      </c>
      <c r="I1140" s="3" t="s">
        <v>76</v>
      </c>
      <c r="J1140" s="3" t="s">
        <v>77</v>
      </c>
      <c r="K1140" s="3" t="s">
        <v>78</v>
      </c>
      <c r="L1140" s="3" t="s">
        <v>75</v>
      </c>
      <c r="M1140" s="3" t="s">
        <v>76</v>
      </c>
      <c r="N1140" s="3" t="s">
        <v>312</v>
      </c>
      <c r="O1140" s="3" t="s">
        <v>82</v>
      </c>
      <c r="P1140" s="3" t="str">
        <f>"1162957529                    "</f>
        <v xml:space="preserve">1162957529                    </v>
      </c>
      <c r="Q1140" s="3">
        <v>0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0</v>
      </c>
      <c r="AA1140" s="3">
        <v>0</v>
      </c>
      <c r="AB1140" s="3">
        <v>0</v>
      </c>
      <c r="AC1140" s="3">
        <v>0</v>
      </c>
      <c r="AD1140" s="3">
        <v>0</v>
      </c>
      <c r="AE1140" s="3">
        <v>0</v>
      </c>
      <c r="AF1140" s="3">
        <v>0</v>
      </c>
      <c r="AG1140" s="3">
        <v>0</v>
      </c>
      <c r="AH1140" s="3">
        <v>0</v>
      </c>
      <c r="AI1140" s="3">
        <v>0</v>
      </c>
      <c r="AJ1140" s="3">
        <v>0</v>
      </c>
      <c r="AK1140" s="3">
        <v>0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23.07</v>
      </c>
      <c r="AR1140" s="3">
        <v>0</v>
      </c>
      <c r="AS1140" s="3">
        <v>0</v>
      </c>
      <c r="AT1140" s="3">
        <v>0</v>
      </c>
      <c r="AU1140" s="3">
        <v>0</v>
      </c>
      <c r="AV1140" s="3">
        <v>0</v>
      </c>
      <c r="AW1140" s="3">
        <v>0</v>
      </c>
      <c r="AX1140" s="3">
        <v>0</v>
      </c>
      <c r="AY1140" s="3">
        <v>0</v>
      </c>
      <c r="AZ1140" s="3">
        <v>0</v>
      </c>
      <c r="BA1140" s="3">
        <v>0</v>
      </c>
      <c r="BB1140" s="3">
        <v>0</v>
      </c>
      <c r="BC1140" s="3">
        <v>0</v>
      </c>
      <c r="BD1140" s="3">
        <v>0</v>
      </c>
      <c r="BE1140" s="3">
        <v>0</v>
      </c>
      <c r="BF1140" s="3">
        <v>0</v>
      </c>
      <c r="BG1140" s="3">
        <v>0</v>
      </c>
      <c r="BH1140" s="3">
        <v>1</v>
      </c>
      <c r="BI1140" s="3">
        <v>1</v>
      </c>
      <c r="BJ1140" s="3">
        <v>0.2</v>
      </c>
      <c r="BK1140" s="3">
        <v>1</v>
      </c>
      <c r="BL1140" s="3">
        <v>59.12</v>
      </c>
      <c r="BM1140" s="3">
        <v>8.8699999999999992</v>
      </c>
      <c r="BN1140" s="3">
        <v>67.989999999999995</v>
      </c>
      <c r="BO1140" s="3">
        <v>67.989999999999995</v>
      </c>
      <c r="BQ1140" s="3" t="s">
        <v>910</v>
      </c>
      <c r="BR1140" s="3" t="s">
        <v>84</v>
      </c>
      <c r="BS1140" s="4">
        <v>45250</v>
      </c>
      <c r="BT1140" s="5">
        <v>0.36944444444444446</v>
      </c>
      <c r="BU1140" s="3" t="s">
        <v>1749</v>
      </c>
      <c r="BV1140" s="3" t="s">
        <v>94</v>
      </c>
      <c r="BY1140" s="3">
        <v>1200</v>
      </c>
      <c r="BZ1140" s="3" t="s">
        <v>311</v>
      </c>
      <c r="CA1140" s="3" t="s">
        <v>1313</v>
      </c>
      <c r="CC1140" s="3" t="s">
        <v>76</v>
      </c>
      <c r="CD1140" s="3">
        <v>1645</v>
      </c>
      <c r="CE1140" s="3" t="s">
        <v>90</v>
      </c>
      <c r="CF1140" s="4">
        <v>45251</v>
      </c>
      <c r="CI1140" s="3">
        <v>1</v>
      </c>
      <c r="CJ1140" s="3">
        <v>1</v>
      </c>
      <c r="CK1140" s="3">
        <v>22</v>
      </c>
      <c r="CL1140" s="3" t="s">
        <v>86</v>
      </c>
    </row>
    <row r="1141" spans="1:90" x14ac:dyDescent="0.3">
      <c r="A1141" s="3" t="s">
        <v>72</v>
      </c>
      <c r="B1141" s="3" t="s">
        <v>73</v>
      </c>
      <c r="C1141" s="3" t="s">
        <v>74</v>
      </c>
      <c r="E1141" s="3" t="str">
        <f>"080055935329"</f>
        <v>080055935329</v>
      </c>
      <c r="F1141" s="4">
        <v>45247</v>
      </c>
      <c r="G1141" s="3">
        <v>202408</v>
      </c>
      <c r="H1141" s="3" t="s">
        <v>75</v>
      </c>
      <c r="I1141" s="3" t="s">
        <v>76</v>
      </c>
      <c r="J1141" s="3" t="s">
        <v>77</v>
      </c>
      <c r="K1141" s="3" t="s">
        <v>78</v>
      </c>
      <c r="L1141" s="3" t="s">
        <v>79</v>
      </c>
      <c r="M1141" s="3" t="s">
        <v>80</v>
      </c>
      <c r="N1141" s="3" t="s">
        <v>108</v>
      </c>
      <c r="O1141" s="3" t="s">
        <v>82</v>
      </c>
      <c r="P1141" s="3" t="str">
        <f>"1162957632                    "</f>
        <v xml:space="preserve">1162957632                    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0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29.54</v>
      </c>
      <c r="AR1141" s="3">
        <v>0</v>
      </c>
      <c r="AS1141" s="3">
        <v>0</v>
      </c>
      <c r="AT1141" s="3">
        <v>0</v>
      </c>
      <c r="AU1141" s="3">
        <v>0</v>
      </c>
      <c r="AV1141" s="3">
        <v>0</v>
      </c>
      <c r="AW1141" s="3">
        <v>0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1</v>
      </c>
      <c r="BI1141" s="3">
        <v>1</v>
      </c>
      <c r="BJ1141" s="3">
        <v>1.7</v>
      </c>
      <c r="BK1141" s="3">
        <v>2</v>
      </c>
      <c r="BL1141" s="3">
        <v>75.69</v>
      </c>
      <c r="BM1141" s="3">
        <v>11.35</v>
      </c>
      <c r="BN1141" s="3">
        <v>87.04</v>
      </c>
      <c r="BO1141" s="3">
        <v>87.04</v>
      </c>
      <c r="BQ1141" s="3" t="s">
        <v>109</v>
      </c>
      <c r="BR1141" s="3" t="s">
        <v>84</v>
      </c>
      <c r="BS1141" s="4">
        <v>45250</v>
      </c>
      <c r="BT1141" s="5">
        <v>0.3125</v>
      </c>
      <c r="BU1141" s="3" t="s">
        <v>1750</v>
      </c>
      <c r="BV1141" s="3" t="s">
        <v>94</v>
      </c>
      <c r="BY1141" s="3">
        <v>8550</v>
      </c>
      <c r="CA1141" s="3" t="s">
        <v>111</v>
      </c>
      <c r="CC1141" s="3" t="s">
        <v>80</v>
      </c>
      <c r="CD1141" s="3">
        <v>7530</v>
      </c>
      <c r="CE1141" s="3" t="s">
        <v>90</v>
      </c>
      <c r="CF1141" s="4">
        <v>45251</v>
      </c>
      <c r="CI1141" s="3">
        <v>1</v>
      </c>
      <c r="CJ1141" s="3">
        <v>1</v>
      </c>
      <c r="CK1141" s="3">
        <v>21</v>
      </c>
      <c r="CL1141" s="3" t="s">
        <v>86</v>
      </c>
    </row>
    <row r="1142" spans="1:90" x14ac:dyDescent="0.3">
      <c r="A1142" s="3" t="s">
        <v>72</v>
      </c>
      <c r="B1142" s="3" t="s">
        <v>73</v>
      </c>
      <c r="C1142" s="3" t="s">
        <v>74</v>
      </c>
      <c r="E1142" s="3" t="str">
        <f>"080055932740"</f>
        <v>080055932740</v>
      </c>
      <c r="F1142" s="4">
        <v>45247</v>
      </c>
      <c r="G1142" s="3">
        <v>202408</v>
      </c>
      <c r="H1142" s="3" t="s">
        <v>75</v>
      </c>
      <c r="I1142" s="3" t="s">
        <v>76</v>
      </c>
      <c r="J1142" s="3" t="s">
        <v>77</v>
      </c>
      <c r="K1142" s="3" t="s">
        <v>78</v>
      </c>
      <c r="L1142" s="3" t="s">
        <v>193</v>
      </c>
      <c r="M1142" s="3" t="s">
        <v>194</v>
      </c>
      <c r="N1142" s="3" t="s">
        <v>1888</v>
      </c>
      <c r="O1142" s="3" t="s">
        <v>82</v>
      </c>
      <c r="P1142" s="3" t="str">
        <f>"1162957749                    "</f>
        <v xml:space="preserve">1162957749                    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0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29.54</v>
      </c>
      <c r="AR1142" s="3">
        <v>0</v>
      </c>
      <c r="AS1142" s="3">
        <v>0</v>
      </c>
      <c r="AT1142" s="3">
        <v>0</v>
      </c>
      <c r="AU1142" s="3">
        <v>0</v>
      </c>
      <c r="AV1142" s="3">
        <v>0</v>
      </c>
      <c r="AW1142" s="3">
        <v>0</v>
      </c>
      <c r="AX1142" s="3">
        <v>0</v>
      </c>
      <c r="AY1142" s="3">
        <v>0</v>
      </c>
      <c r="AZ1142" s="3">
        <v>0</v>
      </c>
      <c r="BA1142" s="3">
        <v>0</v>
      </c>
      <c r="BB1142" s="3">
        <v>0</v>
      </c>
      <c r="BC1142" s="3">
        <v>0</v>
      </c>
      <c r="BD1142" s="3">
        <v>0</v>
      </c>
      <c r="BE1142" s="3">
        <v>0</v>
      </c>
      <c r="BF1142" s="3">
        <v>0</v>
      </c>
      <c r="BG1142" s="3">
        <v>0</v>
      </c>
      <c r="BH1142" s="3">
        <v>1</v>
      </c>
      <c r="BI1142" s="3">
        <v>1</v>
      </c>
      <c r="BJ1142" s="3">
        <v>0.2</v>
      </c>
      <c r="BK1142" s="3">
        <v>1</v>
      </c>
      <c r="BL1142" s="3">
        <v>75.69</v>
      </c>
      <c r="BM1142" s="3">
        <v>11.35</v>
      </c>
      <c r="BN1142" s="3">
        <v>87.04</v>
      </c>
      <c r="BO1142" s="3">
        <v>87.04</v>
      </c>
      <c r="BQ1142" s="3" t="s">
        <v>1889</v>
      </c>
      <c r="BR1142" s="3" t="s">
        <v>84</v>
      </c>
      <c r="BS1142" s="4">
        <v>45251</v>
      </c>
      <c r="BT1142" s="5">
        <v>0.3666666666666667</v>
      </c>
      <c r="BU1142" s="3" t="s">
        <v>1890</v>
      </c>
      <c r="BV1142" s="3" t="s">
        <v>86</v>
      </c>
      <c r="BW1142" s="3" t="s">
        <v>591</v>
      </c>
      <c r="BX1142" s="3" t="s">
        <v>1668</v>
      </c>
      <c r="BY1142" s="3">
        <v>1200</v>
      </c>
      <c r="CA1142" s="3" t="s">
        <v>1891</v>
      </c>
      <c r="CC1142" s="3" t="s">
        <v>194</v>
      </c>
      <c r="CD1142" s="3">
        <v>6000</v>
      </c>
      <c r="CE1142" s="3" t="s">
        <v>90</v>
      </c>
      <c r="CF1142" s="4">
        <v>45251</v>
      </c>
      <c r="CI1142" s="3">
        <v>1</v>
      </c>
      <c r="CJ1142" s="3">
        <v>2</v>
      </c>
      <c r="CK1142" s="3">
        <v>21</v>
      </c>
      <c r="CL1142" s="3" t="s">
        <v>86</v>
      </c>
    </row>
    <row r="1143" spans="1:90" x14ac:dyDescent="0.3">
      <c r="A1143" s="3" t="s">
        <v>72</v>
      </c>
      <c r="B1143" s="3" t="s">
        <v>73</v>
      </c>
      <c r="C1143" s="3" t="s">
        <v>74</v>
      </c>
      <c r="E1143" s="3" t="str">
        <f>"080055935341"</f>
        <v>080055935341</v>
      </c>
      <c r="F1143" s="4">
        <v>45247</v>
      </c>
      <c r="G1143" s="3">
        <v>202408</v>
      </c>
      <c r="H1143" s="3" t="s">
        <v>75</v>
      </c>
      <c r="I1143" s="3" t="s">
        <v>76</v>
      </c>
      <c r="J1143" s="3" t="s">
        <v>77</v>
      </c>
      <c r="K1143" s="3" t="s">
        <v>78</v>
      </c>
      <c r="L1143" s="3" t="s">
        <v>187</v>
      </c>
      <c r="M1143" s="3" t="s">
        <v>188</v>
      </c>
      <c r="N1143" s="3" t="s">
        <v>343</v>
      </c>
      <c r="O1143" s="3" t="s">
        <v>82</v>
      </c>
      <c r="P1143" s="3" t="str">
        <f>"1162957542                    "</f>
        <v xml:space="preserve">1162957542                    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0</v>
      </c>
      <c r="AL1143" s="3">
        <v>0</v>
      </c>
      <c r="AM1143" s="3">
        <v>0</v>
      </c>
      <c r="AN1143" s="3">
        <v>0</v>
      </c>
      <c r="AO1143" s="3">
        <v>0</v>
      </c>
      <c r="AP1143" s="3">
        <v>0</v>
      </c>
      <c r="AQ1143" s="3">
        <v>29.54</v>
      </c>
      <c r="AR1143" s="3">
        <v>0</v>
      </c>
      <c r="AS1143" s="3">
        <v>0</v>
      </c>
      <c r="AT1143" s="3">
        <v>0</v>
      </c>
      <c r="AU1143" s="3">
        <v>0</v>
      </c>
      <c r="AV1143" s="3">
        <v>0</v>
      </c>
      <c r="AW1143" s="3">
        <v>0</v>
      </c>
      <c r="AX1143" s="3">
        <v>0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0</v>
      </c>
      <c r="BF1143" s="3">
        <v>0</v>
      </c>
      <c r="BG1143" s="3">
        <v>0</v>
      </c>
      <c r="BH1143" s="3">
        <v>1</v>
      </c>
      <c r="BI1143" s="3">
        <v>1</v>
      </c>
      <c r="BJ1143" s="3">
        <v>0.2</v>
      </c>
      <c r="BK1143" s="3">
        <v>1</v>
      </c>
      <c r="BL1143" s="3">
        <v>75.69</v>
      </c>
      <c r="BM1143" s="3">
        <v>11.35</v>
      </c>
      <c r="BN1143" s="3">
        <v>87.04</v>
      </c>
      <c r="BO1143" s="3">
        <v>87.04</v>
      </c>
      <c r="BQ1143" s="3" t="s">
        <v>344</v>
      </c>
      <c r="BR1143" s="3" t="s">
        <v>84</v>
      </c>
      <c r="BS1143" s="4">
        <v>45250</v>
      </c>
      <c r="BT1143" s="5">
        <v>0.41041666666666665</v>
      </c>
      <c r="BU1143" s="3" t="s">
        <v>1892</v>
      </c>
      <c r="BV1143" s="3" t="s">
        <v>94</v>
      </c>
      <c r="BY1143" s="3">
        <v>1200</v>
      </c>
      <c r="CA1143" s="3" t="s">
        <v>331</v>
      </c>
      <c r="CC1143" s="3" t="s">
        <v>188</v>
      </c>
      <c r="CD1143" s="3">
        <v>3600</v>
      </c>
      <c r="CE1143" s="3" t="s">
        <v>90</v>
      </c>
      <c r="CF1143" s="4">
        <v>45251</v>
      </c>
      <c r="CI1143" s="3">
        <v>1</v>
      </c>
      <c r="CJ1143" s="3">
        <v>1</v>
      </c>
      <c r="CK1143" s="3">
        <v>21</v>
      </c>
      <c r="CL1143" s="3" t="s">
        <v>86</v>
      </c>
    </row>
    <row r="1144" spans="1:90" x14ac:dyDescent="0.3">
      <c r="A1144" s="3" t="s">
        <v>72</v>
      </c>
      <c r="B1144" s="3" t="s">
        <v>73</v>
      </c>
      <c r="C1144" s="3" t="s">
        <v>74</v>
      </c>
      <c r="E1144" s="3" t="str">
        <f>"080055932753"</f>
        <v>080055932753</v>
      </c>
      <c r="F1144" s="4">
        <v>45247</v>
      </c>
      <c r="G1144" s="3">
        <v>202408</v>
      </c>
      <c r="H1144" s="3" t="s">
        <v>75</v>
      </c>
      <c r="I1144" s="3" t="s">
        <v>76</v>
      </c>
      <c r="J1144" s="3" t="s">
        <v>77</v>
      </c>
      <c r="K1144" s="3" t="s">
        <v>78</v>
      </c>
      <c r="L1144" s="3" t="s">
        <v>187</v>
      </c>
      <c r="M1144" s="3" t="s">
        <v>188</v>
      </c>
      <c r="N1144" s="3" t="s">
        <v>328</v>
      </c>
      <c r="O1144" s="3" t="s">
        <v>82</v>
      </c>
      <c r="P1144" s="3" t="str">
        <f>"1162957779                    "</f>
        <v xml:space="preserve">1162957779                    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29.54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1</v>
      </c>
      <c r="BI1144" s="3">
        <v>1</v>
      </c>
      <c r="BJ1144" s="3">
        <v>0.2</v>
      </c>
      <c r="BK1144" s="3">
        <v>1</v>
      </c>
      <c r="BL1144" s="3">
        <v>75.69</v>
      </c>
      <c r="BM1144" s="3">
        <v>11.35</v>
      </c>
      <c r="BN1144" s="3">
        <v>87.04</v>
      </c>
      <c r="BO1144" s="3">
        <v>87.04</v>
      </c>
      <c r="BQ1144" s="3" t="s">
        <v>329</v>
      </c>
      <c r="BR1144" s="3" t="s">
        <v>84</v>
      </c>
      <c r="BS1144" s="4">
        <v>45250</v>
      </c>
      <c r="BT1144" s="5">
        <v>0.45624999999999999</v>
      </c>
      <c r="BU1144" s="3" t="s">
        <v>330</v>
      </c>
      <c r="BV1144" s="3" t="s">
        <v>94</v>
      </c>
      <c r="BY1144" s="3">
        <v>1200</v>
      </c>
      <c r="CA1144" s="3" t="s">
        <v>331</v>
      </c>
      <c r="CC1144" s="3" t="s">
        <v>188</v>
      </c>
      <c r="CD1144" s="3">
        <v>3610</v>
      </c>
      <c r="CE1144" s="3" t="s">
        <v>90</v>
      </c>
      <c r="CF1144" s="4">
        <v>45251</v>
      </c>
      <c r="CI1144" s="3">
        <v>1</v>
      </c>
      <c r="CJ1144" s="3">
        <v>1</v>
      </c>
      <c r="CK1144" s="3">
        <v>21</v>
      </c>
      <c r="CL1144" s="3" t="s">
        <v>86</v>
      </c>
    </row>
    <row r="1145" spans="1:90" x14ac:dyDescent="0.3">
      <c r="A1145" s="3" t="s">
        <v>72</v>
      </c>
      <c r="B1145" s="3" t="s">
        <v>73</v>
      </c>
      <c r="C1145" s="3" t="s">
        <v>74</v>
      </c>
      <c r="E1145" s="3" t="str">
        <f>"080055930924"</f>
        <v>080055930924</v>
      </c>
      <c r="F1145" s="4">
        <v>45247</v>
      </c>
      <c r="G1145" s="3">
        <v>202408</v>
      </c>
      <c r="H1145" s="3" t="s">
        <v>75</v>
      </c>
      <c r="I1145" s="3" t="s">
        <v>76</v>
      </c>
      <c r="J1145" s="3" t="s">
        <v>77</v>
      </c>
      <c r="K1145" s="3" t="s">
        <v>78</v>
      </c>
      <c r="L1145" s="3" t="s">
        <v>565</v>
      </c>
      <c r="M1145" s="3" t="s">
        <v>566</v>
      </c>
      <c r="N1145" s="3" t="s">
        <v>1893</v>
      </c>
      <c r="O1145" s="3" t="s">
        <v>82</v>
      </c>
      <c r="P1145" s="3" t="str">
        <f>"1162957554                    "</f>
        <v xml:space="preserve">1162957554                    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0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23.07</v>
      </c>
      <c r="AR1145" s="3">
        <v>0</v>
      </c>
      <c r="AS1145" s="3">
        <v>0</v>
      </c>
      <c r="AT1145" s="3">
        <v>0</v>
      </c>
      <c r="AU1145" s="3">
        <v>0</v>
      </c>
      <c r="AV1145" s="3">
        <v>0</v>
      </c>
      <c r="AW1145" s="3">
        <v>0</v>
      </c>
      <c r="AX1145" s="3">
        <v>0</v>
      </c>
      <c r="AY1145" s="3">
        <v>0</v>
      </c>
      <c r="AZ1145" s="3">
        <v>0</v>
      </c>
      <c r="BA1145" s="3">
        <v>0</v>
      </c>
      <c r="BB1145" s="3">
        <v>0</v>
      </c>
      <c r="BC1145" s="3">
        <v>0</v>
      </c>
      <c r="BD1145" s="3">
        <v>0</v>
      </c>
      <c r="BE1145" s="3">
        <v>0</v>
      </c>
      <c r="BF1145" s="3">
        <v>0</v>
      </c>
      <c r="BG1145" s="3">
        <v>0</v>
      </c>
      <c r="BH1145" s="3">
        <v>1</v>
      </c>
      <c r="BI1145" s="3">
        <v>1</v>
      </c>
      <c r="BJ1145" s="3">
        <v>0.2</v>
      </c>
      <c r="BK1145" s="3">
        <v>1</v>
      </c>
      <c r="BL1145" s="3">
        <v>59.12</v>
      </c>
      <c r="BM1145" s="3">
        <v>8.8699999999999992</v>
      </c>
      <c r="BN1145" s="3">
        <v>67.989999999999995</v>
      </c>
      <c r="BO1145" s="3">
        <v>67.989999999999995</v>
      </c>
      <c r="BQ1145" s="3" t="s">
        <v>1894</v>
      </c>
      <c r="BR1145" s="3" t="s">
        <v>84</v>
      </c>
      <c r="BS1145" s="4">
        <v>45250</v>
      </c>
      <c r="BT1145" s="5">
        <v>0.35416666666666669</v>
      </c>
      <c r="BU1145" s="3" t="s">
        <v>1059</v>
      </c>
      <c r="BV1145" s="3" t="s">
        <v>94</v>
      </c>
      <c r="BY1145" s="3">
        <v>1200</v>
      </c>
      <c r="CA1145" s="3" t="s">
        <v>1850</v>
      </c>
      <c r="CC1145" s="3" t="s">
        <v>566</v>
      </c>
      <c r="CD1145" s="3">
        <v>1682</v>
      </c>
      <c r="CE1145" s="3" t="s">
        <v>90</v>
      </c>
      <c r="CF1145" s="4">
        <v>45251</v>
      </c>
      <c r="CI1145" s="3">
        <v>1</v>
      </c>
      <c r="CJ1145" s="3">
        <v>1</v>
      </c>
      <c r="CK1145" s="3">
        <v>22</v>
      </c>
      <c r="CL1145" s="3" t="s">
        <v>86</v>
      </c>
    </row>
    <row r="1146" spans="1:90" x14ac:dyDescent="0.3">
      <c r="A1146" s="3" t="s">
        <v>72</v>
      </c>
      <c r="B1146" s="3" t="s">
        <v>73</v>
      </c>
      <c r="C1146" s="3" t="s">
        <v>74</v>
      </c>
      <c r="E1146" s="3" t="str">
        <f>"080055934117"</f>
        <v>080055934117</v>
      </c>
      <c r="F1146" s="4">
        <v>45247</v>
      </c>
      <c r="G1146" s="3">
        <v>202408</v>
      </c>
      <c r="H1146" s="3" t="s">
        <v>75</v>
      </c>
      <c r="I1146" s="3" t="s">
        <v>76</v>
      </c>
      <c r="J1146" s="3" t="s">
        <v>77</v>
      </c>
      <c r="K1146" s="3" t="s">
        <v>78</v>
      </c>
      <c r="L1146" s="3" t="s">
        <v>193</v>
      </c>
      <c r="M1146" s="3" t="s">
        <v>194</v>
      </c>
      <c r="N1146" s="3" t="s">
        <v>381</v>
      </c>
      <c r="O1146" s="3" t="s">
        <v>82</v>
      </c>
      <c r="P1146" s="3" t="str">
        <f>"1162957657                    "</f>
        <v xml:space="preserve">1162957657                    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0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29.54</v>
      </c>
      <c r="AR1146" s="3">
        <v>0</v>
      </c>
      <c r="AS1146" s="3">
        <v>0</v>
      </c>
      <c r="AT1146" s="3">
        <v>0</v>
      </c>
      <c r="AU1146" s="3">
        <v>0</v>
      </c>
      <c r="AV1146" s="3">
        <v>0</v>
      </c>
      <c r="AW1146" s="3">
        <v>0</v>
      </c>
      <c r="AX1146" s="3">
        <v>0</v>
      </c>
      <c r="AY1146" s="3">
        <v>0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0</v>
      </c>
      <c r="BF1146" s="3">
        <v>0</v>
      </c>
      <c r="BG1146" s="3">
        <v>0</v>
      </c>
      <c r="BH1146" s="3">
        <v>1</v>
      </c>
      <c r="BI1146" s="3">
        <v>2</v>
      </c>
      <c r="BJ1146" s="3">
        <v>1.4</v>
      </c>
      <c r="BK1146" s="3">
        <v>2</v>
      </c>
      <c r="BL1146" s="3">
        <v>75.69</v>
      </c>
      <c r="BM1146" s="3">
        <v>11.35</v>
      </c>
      <c r="BN1146" s="3">
        <v>87.04</v>
      </c>
      <c r="BO1146" s="3">
        <v>87.04</v>
      </c>
      <c r="BQ1146" s="3" t="s">
        <v>382</v>
      </c>
      <c r="BR1146" s="3" t="s">
        <v>84</v>
      </c>
      <c r="BS1146" s="4">
        <v>45250</v>
      </c>
      <c r="BT1146" s="5">
        <v>0.43472222222222223</v>
      </c>
      <c r="BU1146" s="3" t="s">
        <v>1895</v>
      </c>
      <c r="BV1146" s="3" t="s">
        <v>94</v>
      </c>
      <c r="BY1146" s="3">
        <v>7000</v>
      </c>
      <c r="CC1146" s="3" t="s">
        <v>194</v>
      </c>
      <c r="CD1146" s="3">
        <v>6001</v>
      </c>
      <c r="CE1146" s="3" t="s">
        <v>90</v>
      </c>
      <c r="CF1146" s="4">
        <v>45250</v>
      </c>
      <c r="CI1146" s="3">
        <v>1</v>
      </c>
      <c r="CJ1146" s="3">
        <v>1</v>
      </c>
      <c r="CK1146" s="3">
        <v>21</v>
      </c>
      <c r="CL1146" s="3" t="s">
        <v>86</v>
      </c>
    </row>
    <row r="1147" spans="1:90" x14ac:dyDescent="0.3">
      <c r="A1147" s="3" t="s">
        <v>72</v>
      </c>
      <c r="B1147" s="3" t="s">
        <v>73</v>
      </c>
      <c r="C1147" s="3" t="s">
        <v>74</v>
      </c>
      <c r="E1147" s="3" t="str">
        <f>"080055934124"</f>
        <v>080055934124</v>
      </c>
      <c r="F1147" s="4">
        <v>45247</v>
      </c>
      <c r="G1147" s="3">
        <v>202408</v>
      </c>
      <c r="H1147" s="3" t="s">
        <v>75</v>
      </c>
      <c r="I1147" s="3" t="s">
        <v>76</v>
      </c>
      <c r="J1147" s="3" t="s">
        <v>77</v>
      </c>
      <c r="K1147" s="3" t="s">
        <v>78</v>
      </c>
      <c r="L1147" s="3" t="s">
        <v>354</v>
      </c>
      <c r="M1147" s="3" t="s">
        <v>355</v>
      </c>
      <c r="N1147" s="3" t="s">
        <v>356</v>
      </c>
      <c r="O1147" s="3" t="s">
        <v>82</v>
      </c>
      <c r="P1147" s="3" t="str">
        <f>"1162957611                    "</f>
        <v xml:space="preserve">1162957611                    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41.54</v>
      </c>
      <c r="AR1147" s="3">
        <v>0</v>
      </c>
      <c r="AS1147" s="3">
        <v>0</v>
      </c>
      <c r="AT1147" s="3">
        <v>0</v>
      </c>
      <c r="AU1147" s="3">
        <v>0</v>
      </c>
      <c r="AV1147" s="3">
        <v>0</v>
      </c>
      <c r="AW1147" s="3">
        <v>0</v>
      </c>
      <c r="AX1147" s="3">
        <v>0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1</v>
      </c>
      <c r="BI1147" s="3">
        <v>1</v>
      </c>
      <c r="BJ1147" s="3">
        <v>0.2</v>
      </c>
      <c r="BK1147" s="3">
        <v>1</v>
      </c>
      <c r="BL1147" s="3">
        <v>106.45</v>
      </c>
      <c r="BM1147" s="3">
        <v>15.97</v>
      </c>
      <c r="BN1147" s="3">
        <v>122.42</v>
      </c>
      <c r="BO1147" s="3">
        <v>122.42</v>
      </c>
      <c r="BQ1147" s="3" t="s">
        <v>357</v>
      </c>
      <c r="BR1147" s="3" t="s">
        <v>84</v>
      </c>
      <c r="BS1147" s="4">
        <v>45250</v>
      </c>
      <c r="BT1147" s="5">
        <v>0.5</v>
      </c>
      <c r="BU1147" s="3" t="s">
        <v>984</v>
      </c>
      <c r="BV1147" s="3" t="s">
        <v>86</v>
      </c>
      <c r="BW1147" s="3" t="s">
        <v>1459</v>
      </c>
      <c r="BX1147" s="3" t="s">
        <v>1610</v>
      </c>
      <c r="BY1147" s="3">
        <v>1200</v>
      </c>
      <c r="CC1147" s="3" t="s">
        <v>355</v>
      </c>
      <c r="CD1147" s="3">
        <v>2302</v>
      </c>
      <c r="CE1147" s="3" t="s">
        <v>90</v>
      </c>
      <c r="CF1147" s="4">
        <v>45250</v>
      </c>
      <c r="CI1147" s="3">
        <v>1</v>
      </c>
      <c r="CJ1147" s="3">
        <v>1</v>
      </c>
      <c r="CK1147" s="3">
        <v>24</v>
      </c>
      <c r="CL1147" s="3" t="s">
        <v>86</v>
      </c>
    </row>
    <row r="1148" spans="1:90" x14ac:dyDescent="0.3">
      <c r="A1148" s="3" t="s">
        <v>72</v>
      </c>
      <c r="B1148" s="3" t="s">
        <v>73</v>
      </c>
      <c r="C1148" s="3" t="s">
        <v>74</v>
      </c>
      <c r="E1148" s="3" t="str">
        <f>"080056109532"</f>
        <v>080056109532</v>
      </c>
      <c r="F1148" s="4">
        <v>45257</v>
      </c>
      <c r="G1148" s="3">
        <v>202408</v>
      </c>
      <c r="H1148" s="3" t="s">
        <v>75</v>
      </c>
      <c r="I1148" s="3" t="s">
        <v>76</v>
      </c>
      <c r="J1148" s="3" t="s">
        <v>77</v>
      </c>
      <c r="K1148" s="3" t="s">
        <v>78</v>
      </c>
      <c r="L1148" s="3" t="s">
        <v>193</v>
      </c>
      <c r="M1148" s="3" t="s">
        <v>194</v>
      </c>
      <c r="N1148" s="3" t="s">
        <v>286</v>
      </c>
      <c r="O1148" s="3" t="s">
        <v>82</v>
      </c>
      <c r="P1148" s="3" t="str">
        <f>"1162959160                    "</f>
        <v xml:space="preserve">1162959160                    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0</v>
      </c>
      <c r="AD1148" s="3">
        <v>0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0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29.54</v>
      </c>
      <c r="AR1148" s="3">
        <v>0</v>
      </c>
      <c r="AS1148" s="3">
        <v>0</v>
      </c>
      <c r="AT1148" s="3">
        <v>0</v>
      </c>
      <c r="AU1148" s="3">
        <v>0</v>
      </c>
      <c r="AV1148" s="3">
        <v>0</v>
      </c>
      <c r="AW1148" s="3">
        <v>0</v>
      </c>
      <c r="AX1148" s="3">
        <v>0</v>
      </c>
      <c r="AY1148" s="3">
        <v>0</v>
      </c>
      <c r="AZ1148" s="3">
        <v>0</v>
      </c>
      <c r="BA1148" s="3">
        <v>0</v>
      </c>
      <c r="BB1148" s="3">
        <v>0</v>
      </c>
      <c r="BC1148" s="3">
        <v>0</v>
      </c>
      <c r="BD1148" s="3">
        <v>0</v>
      </c>
      <c r="BE1148" s="3">
        <v>0</v>
      </c>
      <c r="BF1148" s="3">
        <v>0</v>
      </c>
      <c r="BG1148" s="3">
        <v>0</v>
      </c>
      <c r="BH1148" s="3">
        <v>1</v>
      </c>
      <c r="BI1148" s="3">
        <v>1</v>
      </c>
      <c r="BJ1148" s="3">
        <v>0.2</v>
      </c>
      <c r="BK1148" s="3">
        <v>1</v>
      </c>
      <c r="BL1148" s="3">
        <v>75.69</v>
      </c>
      <c r="BM1148" s="3">
        <v>11.35</v>
      </c>
      <c r="BN1148" s="3">
        <v>87.04</v>
      </c>
      <c r="BO1148" s="3">
        <v>87.04</v>
      </c>
      <c r="BQ1148" s="3" t="s">
        <v>287</v>
      </c>
      <c r="BR1148" s="3" t="s">
        <v>84</v>
      </c>
      <c r="BS1148" s="4">
        <v>45258</v>
      </c>
      <c r="BT1148" s="5">
        <v>0.31458333333333333</v>
      </c>
      <c r="BU1148" s="3" t="s">
        <v>1851</v>
      </c>
      <c r="BV1148" s="3" t="s">
        <v>94</v>
      </c>
      <c r="BY1148" s="3">
        <v>1200</v>
      </c>
      <c r="CA1148" s="3" t="s">
        <v>671</v>
      </c>
      <c r="CC1148" s="3" t="s">
        <v>194</v>
      </c>
      <c r="CD1148" s="3">
        <v>6001</v>
      </c>
      <c r="CE1148" s="3" t="s">
        <v>90</v>
      </c>
      <c r="CF1148" s="4">
        <v>45258</v>
      </c>
      <c r="CI1148" s="3">
        <v>1</v>
      </c>
      <c r="CJ1148" s="3">
        <v>1</v>
      </c>
      <c r="CK1148" s="3">
        <v>21</v>
      </c>
      <c r="CL1148" s="3" t="s">
        <v>86</v>
      </c>
    </row>
    <row r="1149" spans="1:90" x14ac:dyDescent="0.3">
      <c r="A1149" s="3" t="s">
        <v>72</v>
      </c>
      <c r="B1149" s="3" t="s">
        <v>73</v>
      </c>
      <c r="C1149" s="3" t="s">
        <v>74</v>
      </c>
      <c r="E1149" s="3" t="str">
        <f>"080056109804"</f>
        <v>080056109804</v>
      </c>
      <c r="F1149" s="4">
        <v>45257</v>
      </c>
      <c r="G1149" s="3">
        <v>202408</v>
      </c>
      <c r="H1149" s="3" t="s">
        <v>75</v>
      </c>
      <c r="I1149" s="3" t="s">
        <v>76</v>
      </c>
      <c r="J1149" s="3" t="s">
        <v>77</v>
      </c>
      <c r="K1149" s="3" t="s">
        <v>78</v>
      </c>
      <c r="L1149" s="3" t="s">
        <v>221</v>
      </c>
      <c r="M1149" s="3" t="s">
        <v>222</v>
      </c>
      <c r="N1149" s="3" t="s">
        <v>223</v>
      </c>
      <c r="O1149" s="3" t="s">
        <v>82</v>
      </c>
      <c r="P1149" s="3" t="str">
        <f>"1162959162                    "</f>
        <v xml:space="preserve">1162959162                    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0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23.07</v>
      </c>
      <c r="AR1149" s="3">
        <v>0</v>
      </c>
      <c r="AS1149" s="3">
        <v>0</v>
      </c>
      <c r="AT1149" s="3">
        <v>0</v>
      </c>
      <c r="AU1149" s="3">
        <v>0</v>
      </c>
      <c r="AV1149" s="3">
        <v>0</v>
      </c>
      <c r="AW1149" s="3">
        <v>0</v>
      </c>
      <c r="AX1149" s="3">
        <v>0</v>
      </c>
      <c r="AY1149" s="3">
        <v>0</v>
      </c>
      <c r="AZ1149" s="3">
        <v>0</v>
      </c>
      <c r="BA1149" s="3">
        <v>0</v>
      </c>
      <c r="BB1149" s="3">
        <v>0</v>
      </c>
      <c r="BC1149" s="3">
        <v>0</v>
      </c>
      <c r="BD1149" s="3">
        <v>0</v>
      </c>
      <c r="BE1149" s="3">
        <v>0</v>
      </c>
      <c r="BF1149" s="3">
        <v>0</v>
      </c>
      <c r="BG1149" s="3">
        <v>0</v>
      </c>
      <c r="BH1149" s="3">
        <v>1</v>
      </c>
      <c r="BI1149" s="3">
        <v>1</v>
      </c>
      <c r="BJ1149" s="3">
        <v>0.2</v>
      </c>
      <c r="BK1149" s="3">
        <v>1</v>
      </c>
      <c r="BL1149" s="3">
        <v>59.12</v>
      </c>
      <c r="BM1149" s="3">
        <v>8.8699999999999992</v>
      </c>
      <c r="BN1149" s="3">
        <v>67.989999999999995</v>
      </c>
      <c r="BO1149" s="3">
        <v>67.989999999999995</v>
      </c>
      <c r="BQ1149" s="3" t="s">
        <v>224</v>
      </c>
      <c r="BR1149" s="3" t="s">
        <v>84</v>
      </c>
      <c r="BS1149" s="4">
        <v>45258</v>
      </c>
      <c r="BT1149" s="5">
        <v>0.33402777777777781</v>
      </c>
      <c r="BU1149" s="3" t="s">
        <v>1779</v>
      </c>
      <c r="BV1149" s="3" t="s">
        <v>94</v>
      </c>
      <c r="BY1149" s="3">
        <v>1200</v>
      </c>
      <c r="CA1149" s="3" t="s">
        <v>399</v>
      </c>
      <c r="CC1149" s="3" t="s">
        <v>222</v>
      </c>
      <c r="CD1149" s="3">
        <v>1459</v>
      </c>
      <c r="CE1149" s="3" t="s">
        <v>90</v>
      </c>
      <c r="CF1149" s="4">
        <v>45259</v>
      </c>
      <c r="CI1149" s="3">
        <v>1</v>
      </c>
      <c r="CJ1149" s="3">
        <v>1</v>
      </c>
      <c r="CK1149" s="3">
        <v>22</v>
      </c>
      <c r="CL1149" s="3" t="s">
        <v>86</v>
      </c>
    </row>
    <row r="1150" spans="1:90" x14ac:dyDescent="0.3">
      <c r="A1150" s="3" t="s">
        <v>72</v>
      </c>
      <c r="B1150" s="3" t="s">
        <v>73</v>
      </c>
      <c r="C1150" s="3" t="s">
        <v>74</v>
      </c>
      <c r="E1150" s="3" t="str">
        <f>"080056112941"</f>
        <v>080056112941</v>
      </c>
      <c r="F1150" s="4">
        <v>45257</v>
      </c>
      <c r="G1150" s="3">
        <v>202408</v>
      </c>
      <c r="H1150" s="3" t="s">
        <v>75</v>
      </c>
      <c r="I1150" s="3" t="s">
        <v>76</v>
      </c>
      <c r="J1150" s="3" t="s">
        <v>77</v>
      </c>
      <c r="K1150" s="3" t="s">
        <v>78</v>
      </c>
      <c r="L1150" s="3" t="s">
        <v>1840</v>
      </c>
      <c r="M1150" s="3" t="s">
        <v>1841</v>
      </c>
      <c r="N1150" s="3" t="s">
        <v>1896</v>
      </c>
      <c r="O1150" s="3" t="s">
        <v>82</v>
      </c>
      <c r="P1150" s="3" t="str">
        <f>"1162958724                    "</f>
        <v xml:space="preserve">1162958724                    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0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29.54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0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1</v>
      </c>
      <c r="BI1150" s="3">
        <v>1</v>
      </c>
      <c r="BJ1150" s="3">
        <v>0.2</v>
      </c>
      <c r="BK1150" s="3">
        <v>1</v>
      </c>
      <c r="BL1150" s="3">
        <v>75.69</v>
      </c>
      <c r="BM1150" s="3">
        <v>11.35</v>
      </c>
      <c r="BN1150" s="3">
        <v>87.04</v>
      </c>
      <c r="BO1150" s="3">
        <v>87.04</v>
      </c>
      <c r="BQ1150" s="3" t="s">
        <v>1897</v>
      </c>
      <c r="BR1150" s="3" t="s">
        <v>84</v>
      </c>
      <c r="BS1150" s="4">
        <v>45258</v>
      </c>
      <c r="BT1150" s="5">
        <v>0.42291666666666666</v>
      </c>
      <c r="BU1150" s="3" t="s">
        <v>1898</v>
      </c>
      <c r="BV1150" s="3" t="s">
        <v>94</v>
      </c>
      <c r="BY1150" s="3">
        <v>1200</v>
      </c>
      <c r="CA1150" s="3" t="s">
        <v>1125</v>
      </c>
      <c r="CC1150" s="3" t="s">
        <v>1841</v>
      </c>
      <c r="CD1150" s="3">
        <v>4126</v>
      </c>
      <c r="CE1150" s="3" t="s">
        <v>90</v>
      </c>
      <c r="CI1150" s="3">
        <v>1</v>
      </c>
      <c r="CJ1150" s="3">
        <v>1</v>
      </c>
      <c r="CK1150" s="3">
        <v>21</v>
      </c>
      <c r="CL1150" s="3" t="s">
        <v>86</v>
      </c>
    </row>
    <row r="1151" spans="1:90" x14ac:dyDescent="0.3">
      <c r="A1151" s="3" t="s">
        <v>72</v>
      </c>
      <c r="B1151" s="3" t="s">
        <v>73</v>
      </c>
      <c r="C1151" s="3" t="s">
        <v>74</v>
      </c>
      <c r="E1151" s="3" t="str">
        <f>"080056112318"</f>
        <v>080056112318</v>
      </c>
      <c r="F1151" s="4">
        <v>45257</v>
      </c>
      <c r="G1151" s="3">
        <v>202408</v>
      </c>
      <c r="H1151" s="3" t="s">
        <v>75</v>
      </c>
      <c r="I1151" s="3" t="s">
        <v>76</v>
      </c>
      <c r="J1151" s="3" t="s">
        <v>77</v>
      </c>
      <c r="K1151" s="3" t="s">
        <v>78</v>
      </c>
      <c r="L1151" s="3" t="s">
        <v>541</v>
      </c>
      <c r="M1151" s="3" t="s">
        <v>542</v>
      </c>
      <c r="N1151" s="3" t="s">
        <v>543</v>
      </c>
      <c r="O1151" s="3" t="s">
        <v>82</v>
      </c>
      <c r="P1151" s="3" t="str">
        <f>"1162958986                    "</f>
        <v xml:space="preserve">1162958986                    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0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57.23</v>
      </c>
      <c r="AR1151" s="3">
        <v>0</v>
      </c>
      <c r="AS1151" s="3">
        <v>0</v>
      </c>
      <c r="AT1151" s="3">
        <v>0</v>
      </c>
      <c r="AU1151" s="3">
        <v>0</v>
      </c>
      <c r="AV1151" s="3">
        <v>0</v>
      </c>
      <c r="AW1151" s="3">
        <v>0</v>
      </c>
      <c r="AX1151" s="3">
        <v>0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0</v>
      </c>
      <c r="BF1151" s="3">
        <v>0</v>
      </c>
      <c r="BG1151" s="3">
        <v>0</v>
      </c>
      <c r="BH1151" s="3">
        <v>1</v>
      </c>
      <c r="BI1151" s="3">
        <v>1</v>
      </c>
      <c r="BJ1151" s="3">
        <v>0.2</v>
      </c>
      <c r="BK1151" s="3">
        <v>1</v>
      </c>
      <c r="BL1151" s="3">
        <v>146.65</v>
      </c>
      <c r="BM1151" s="3">
        <v>22</v>
      </c>
      <c r="BN1151" s="3">
        <v>168.65</v>
      </c>
      <c r="BO1151" s="3">
        <v>168.65</v>
      </c>
      <c r="BQ1151" s="3" t="s">
        <v>544</v>
      </c>
      <c r="BR1151" s="3" t="s">
        <v>84</v>
      </c>
      <c r="BS1151" s="4">
        <v>45258</v>
      </c>
      <c r="BT1151" s="5">
        <v>0.55347222222222225</v>
      </c>
      <c r="BU1151" s="3" t="s">
        <v>1899</v>
      </c>
      <c r="BV1151" s="3" t="s">
        <v>94</v>
      </c>
      <c r="BY1151" s="3">
        <v>1200</v>
      </c>
      <c r="CA1151" s="3" t="s">
        <v>1225</v>
      </c>
      <c r="CC1151" s="3" t="s">
        <v>542</v>
      </c>
      <c r="CD1151" s="3">
        <v>3370</v>
      </c>
      <c r="CE1151" s="3" t="s">
        <v>90</v>
      </c>
      <c r="CF1151" s="4">
        <v>45259</v>
      </c>
      <c r="CI1151" s="3">
        <v>2</v>
      </c>
      <c r="CJ1151" s="3">
        <v>1</v>
      </c>
      <c r="CK1151" s="3">
        <v>23</v>
      </c>
      <c r="CL1151" s="3" t="s">
        <v>86</v>
      </c>
    </row>
    <row r="1152" spans="1:90" x14ac:dyDescent="0.3">
      <c r="A1152" s="3" t="s">
        <v>72</v>
      </c>
      <c r="B1152" s="3" t="s">
        <v>73</v>
      </c>
      <c r="C1152" s="3" t="s">
        <v>74</v>
      </c>
      <c r="E1152" s="3" t="str">
        <f>"080056113017"</f>
        <v>080056113017</v>
      </c>
      <c r="F1152" s="4">
        <v>45257</v>
      </c>
      <c r="G1152" s="3">
        <v>202408</v>
      </c>
      <c r="H1152" s="3" t="s">
        <v>75</v>
      </c>
      <c r="I1152" s="3" t="s">
        <v>76</v>
      </c>
      <c r="J1152" s="3" t="s">
        <v>77</v>
      </c>
      <c r="K1152" s="3" t="s">
        <v>78</v>
      </c>
      <c r="L1152" s="3" t="s">
        <v>154</v>
      </c>
      <c r="M1152" s="3" t="s">
        <v>155</v>
      </c>
      <c r="N1152" s="3" t="s">
        <v>1286</v>
      </c>
      <c r="O1152" s="3" t="s">
        <v>82</v>
      </c>
      <c r="P1152" s="3" t="str">
        <f>"1162958680                    "</f>
        <v xml:space="preserve">1162958680                    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0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23.07</v>
      </c>
      <c r="AR1152" s="3">
        <v>0</v>
      </c>
      <c r="AS1152" s="3">
        <v>0</v>
      </c>
      <c r="AT1152" s="3">
        <v>0</v>
      </c>
      <c r="AU1152" s="3">
        <v>0</v>
      </c>
      <c r="AV1152" s="3">
        <v>0</v>
      </c>
      <c r="AW1152" s="3">
        <v>0</v>
      </c>
      <c r="AX1152" s="3">
        <v>0</v>
      </c>
      <c r="AY1152" s="3">
        <v>0</v>
      </c>
      <c r="AZ1152" s="3">
        <v>0</v>
      </c>
      <c r="BA1152" s="3">
        <v>0</v>
      </c>
      <c r="BB1152" s="3">
        <v>0</v>
      </c>
      <c r="BC1152" s="3">
        <v>0</v>
      </c>
      <c r="BD1152" s="3">
        <v>0</v>
      </c>
      <c r="BE1152" s="3">
        <v>0</v>
      </c>
      <c r="BF1152" s="3">
        <v>0</v>
      </c>
      <c r="BG1152" s="3">
        <v>0</v>
      </c>
      <c r="BH1152" s="3">
        <v>1</v>
      </c>
      <c r="BI1152" s="3">
        <v>1</v>
      </c>
      <c r="BJ1152" s="3">
        <v>0.2</v>
      </c>
      <c r="BK1152" s="3">
        <v>1</v>
      </c>
      <c r="BL1152" s="3">
        <v>59.12</v>
      </c>
      <c r="BM1152" s="3">
        <v>8.8699999999999992</v>
      </c>
      <c r="BN1152" s="3">
        <v>67.989999999999995</v>
      </c>
      <c r="BO1152" s="3">
        <v>67.989999999999995</v>
      </c>
      <c r="BQ1152" s="3" t="s">
        <v>1287</v>
      </c>
      <c r="BR1152" s="3" t="s">
        <v>84</v>
      </c>
      <c r="BS1152" s="4">
        <v>45258</v>
      </c>
      <c r="BT1152" s="5">
        <v>0.40277777777777773</v>
      </c>
      <c r="BU1152" s="3" t="s">
        <v>1900</v>
      </c>
      <c r="BV1152" s="3" t="s">
        <v>94</v>
      </c>
      <c r="BY1152" s="3">
        <v>1200</v>
      </c>
      <c r="CC1152" s="3" t="s">
        <v>155</v>
      </c>
      <c r="CD1152" s="3">
        <v>1401</v>
      </c>
      <c r="CE1152" s="3" t="s">
        <v>90</v>
      </c>
      <c r="CF1152" s="4">
        <v>45259</v>
      </c>
      <c r="CI1152" s="3">
        <v>1</v>
      </c>
      <c r="CJ1152" s="3">
        <v>1</v>
      </c>
      <c r="CK1152" s="3">
        <v>22</v>
      </c>
      <c r="CL1152" s="3" t="s">
        <v>86</v>
      </c>
    </row>
    <row r="1153" spans="1:90" x14ac:dyDescent="0.3">
      <c r="A1153" s="3" t="s">
        <v>72</v>
      </c>
      <c r="B1153" s="3" t="s">
        <v>73</v>
      </c>
      <c r="C1153" s="3" t="s">
        <v>74</v>
      </c>
      <c r="E1153" s="3" t="str">
        <f>"080056109083"</f>
        <v>080056109083</v>
      </c>
      <c r="F1153" s="4">
        <v>45257</v>
      </c>
      <c r="G1153" s="3">
        <v>202408</v>
      </c>
      <c r="H1153" s="3" t="s">
        <v>75</v>
      </c>
      <c r="I1153" s="3" t="s">
        <v>76</v>
      </c>
      <c r="J1153" s="3" t="s">
        <v>77</v>
      </c>
      <c r="K1153" s="3" t="s">
        <v>78</v>
      </c>
      <c r="L1153" s="3" t="s">
        <v>205</v>
      </c>
      <c r="M1153" s="3" t="s">
        <v>206</v>
      </c>
      <c r="N1153" s="3" t="s">
        <v>376</v>
      </c>
      <c r="O1153" s="3" t="s">
        <v>82</v>
      </c>
      <c r="P1153" s="3" t="str">
        <f>"1162959078                    "</f>
        <v xml:space="preserve">1162959078                    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51.67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0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1</v>
      </c>
      <c r="BI1153" s="3">
        <v>1</v>
      </c>
      <c r="BJ1153" s="3">
        <v>3.4</v>
      </c>
      <c r="BK1153" s="3">
        <v>3.5</v>
      </c>
      <c r="BL1153" s="3">
        <v>132.41</v>
      </c>
      <c r="BM1153" s="3">
        <v>19.86</v>
      </c>
      <c r="BN1153" s="3">
        <v>152.27000000000001</v>
      </c>
      <c r="BO1153" s="3">
        <v>152.27000000000001</v>
      </c>
      <c r="BQ1153" s="3" t="s">
        <v>377</v>
      </c>
      <c r="BR1153" s="3" t="s">
        <v>84</v>
      </c>
      <c r="BS1153" s="4">
        <v>45258</v>
      </c>
      <c r="BT1153" s="5">
        <v>0.42291666666666666</v>
      </c>
      <c r="BU1153" s="3" t="s">
        <v>1501</v>
      </c>
      <c r="BV1153" s="3" t="s">
        <v>94</v>
      </c>
      <c r="BY1153" s="3">
        <v>16965</v>
      </c>
      <c r="CA1153" s="3" t="s">
        <v>696</v>
      </c>
      <c r="CC1153" s="3" t="s">
        <v>206</v>
      </c>
      <c r="CD1153" s="3">
        <v>4052</v>
      </c>
      <c r="CE1153" s="3" t="s">
        <v>90</v>
      </c>
      <c r="CI1153" s="3">
        <v>1</v>
      </c>
      <c r="CJ1153" s="3">
        <v>1</v>
      </c>
      <c r="CK1153" s="3">
        <v>21</v>
      </c>
      <c r="CL1153" s="3" t="s">
        <v>86</v>
      </c>
    </row>
    <row r="1154" spans="1:90" x14ac:dyDescent="0.3">
      <c r="A1154" s="3" t="s">
        <v>72</v>
      </c>
      <c r="B1154" s="3" t="s">
        <v>73</v>
      </c>
      <c r="C1154" s="3" t="s">
        <v>74</v>
      </c>
      <c r="E1154" s="3" t="str">
        <f>"080056112613"</f>
        <v>080056112613</v>
      </c>
      <c r="F1154" s="4">
        <v>45257</v>
      </c>
      <c r="G1154" s="3">
        <v>202408</v>
      </c>
      <c r="H1154" s="3" t="s">
        <v>75</v>
      </c>
      <c r="I1154" s="3" t="s">
        <v>76</v>
      </c>
      <c r="J1154" s="3" t="s">
        <v>77</v>
      </c>
      <c r="K1154" s="3" t="s">
        <v>78</v>
      </c>
      <c r="L1154" s="3" t="s">
        <v>442</v>
      </c>
      <c r="M1154" s="3" t="s">
        <v>443</v>
      </c>
      <c r="N1154" s="3" t="s">
        <v>480</v>
      </c>
      <c r="O1154" s="3" t="s">
        <v>82</v>
      </c>
      <c r="P1154" s="3" t="str">
        <f>"1162959219                    "</f>
        <v xml:space="preserve">1162959219                    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0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23.07</v>
      </c>
      <c r="AR1154" s="3">
        <v>0</v>
      </c>
      <c r="AS1154" s="3">
        <v>0</v>
      </c>
      <c r="AT1154" s="3">
        <v>0</v>
      </c>
      <c r="AU1154" s="3">
        <v>0</v>
      </c>
      <c r="AV1154" s="3">
        <v>0</v>
      </c>
      <c r="AW1154" s="3">
        <v>0</v>
      </c>
      <c r="AX1154" s="3">
        <v>0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0</v>
      </c>
      <c r="BF1154" s="3">
        <v>0</v>
      </c>
      <c r="BG1154" s="3">
        <v>0</v>
      </c>
      <c r="BH1154" s="3">
        <v>1</v>
      </c>
      <c r="BI1154" s="3">
        <v>4</v>
      </c>
      <c r="BJ1154" s="3">
        <v>3.4</v>
      </c>
      <c r="BK1154" s="3">
        <v>4</v>
      </c>
      <c r="BL1154" s="3">
        <v>59.12</v>
      </c>
      <c r="BM1154" s="3">
        <v>8.8699999999999992</v>
      </c>
      <c r="BN1154" s="3">
        <v>67.989999999999995</v>
      </c>
      <c r="BO1154" s="3">
        <v>67.989999999999995</v>
      </c>
      <c r="BQ1154" s="3" t="s">
        <v>481</v>
      </c>
      <c r="BR1154" s="3" t="s">
        <v>84</v>
      </c>
      <c r="BS1154" s="4">
        <v>45258</v>
      </c>
      <c r="BT1154" s="5">
        <v>0.3833333333333333</v>
      </c>
      <c r="BU1154" s="3" t="s">
        <v>1901</v>
      </c>
      <c r="BV1154" s="3" t="s">
        <v>94</v>
      </c>
      <c r="BY1154" s="3">
        <v>16965</v>
      </c>
      <c r="CA1154" s="3" t="s">
        <v>673</v>
      </c>
      <c r="CC1154" s="3" t="s">
        <v>443</v>
      </c>
      <c r="CD1154" s="3">
        <v>2094</v>
      </c>
      <c r="CE1154" s="3" t="s">
        <v>90</v>
      </c>
      <c r="CF1154" s="4">
        <v>45258</v>
      </c>
      <c r="CI1154" s="3">
        <v>1</v>
      </c>
      <c r="CJ1154" s="3">
        <v>1</v>
      </c>
      <c r="CK1154" s="3">
        <v>22</v>
      </c>
      <c r="CL1154" s="3" t="s">
        <v>86</v>
      </c>
    </row>
    <row r="1155" spans="1:90" x14ac:dyDescent="0.3">
      <c r="A1155" s="3" t="s">
        <v>72</v>
      </c>
      <c r="B1155" s="3" t="s">
        <v>73</v>
      </c>
      <c r="C1155" s="3" t="s">
        <v>74</v>
      </c>
      <c r="E1155" s="3" t="str">
        <f>"080056112696"</f>
        <v>080056112696</v>
      </c>
      <c r="F1155" s="4">
        <v>45257</v>
      </c>
      <c r="G1155" s="3">
        <v>202408</v>
      </c>
      <c r="H1155" s="3" t="s">
        <v>75</v>
      </c>
      <c r="I1155" s="3" t="s">
        <v>76</v>
      </c>
      <c r="J1155" s="3" t="s">
        <v>77</v>
      </c>
      <c r="K1155" s="3" t="s">
        <v>78</v>
      </c>
      <c r="L1155" s="3" t="s">
        <v>205</v>
      </c>
      <c r="M1155" s="3" t="s">
        <v>206</v>
      </c>
      <c r="N1155" s="3" t="s">
        <v>1205</v>
      </c>
      <c r="O1155" s="3" t="s">
        <v>82</v>
      </c>
      <c r="P1155" s="3" t="str">
        <f>"1162958975                    "</f>
        <v xml:space="preserve">1162958975                    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0</v>
      </c>
      <c r="AK1155" s="3">
        <v>0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44.29</v>
      </c>
      <c r="AR1155" s="3">
        <v>0</v>
      </c>
      <c r="AS1155" s="3">
        <v>0</v>
      </c>
      <c r="AT1155" s="3">
        <v>0</v>
      </c>
      <c r="AU1155" s="3">
        <v>0</v>
      </c>
      <c r="AV1155" s="3">
        <v>0</v>
      </c>
      <c r="AW1155" s="3">
        <v>0</v>
      </c>
      <c r="AX1155" s="3">
        <v>0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0</v>
      </c>
      <c r="BF1155" s="3">
        <v>0</v>
      </c>
      <c r="BG1155" s="3">
        <v>0</v>
      </c>
      <c r="BH1155" s="3">
        <v>1</v>
      </c>
      <c r="BI1155" s="3">
        <v>3</v>
      </c>
      <c r="BJ1155" s="3">
        <v>1.9</v>
      </c>
      <c r="BK1155" s="3">
        <v>3</v>
      </c>
      <c r="BL1155" s="3">
        <v>113.5</v>
      </c>
      <c r="BM1155" s="3">
        <v>17.03</v>
      </c>
      <c r="BN1155" s="3">
        <v>130.53</v>
      </c>
      <c r="BO1155" s="3">
        <v>130.53</v>
      </c>
      <c r="BQ1155" s="3" t="s">
        <v>319</v>
      </c>
      <c r="BR1155" s="3" t="s">
        <v>84</v>
      </c>
      <c r="BS1155" s="3" t="s">
        <v>130</v>
      </c>
      <c r="BY1155" s="3">
        <v>9610</v>
      </c>
      <c r="CC1155" s="3" t="s">
        <v>206</v>
      </c>
      <c r="CD1155" s="3">
        <v>4000</v>
      </c>
      <c r="CE1155" s="3" t="s">
        <v>90</v>
      </c>
      <c r="CI1155" s="3">
        <v>1</v>
      </c>
      <c r="CJ1155" s="3" t="s">
        <v>130</v>
      </c>
      <c r="CK1155" s="3">
        <v>21</v>
      </c>
      <c r="CL1155" s="3" t="s">
        <v>86</v>
      </c>
    </row>
    <row r="1156" spans="1:90" x14ac:dyDescent="0.3">
      <c r="A1156" s="3" t="s">
        <v>72</v>
      </c>
      <c r="B1156" s="3" t="s">
        <v>73</v>
      </c>
      <c r="C1156" s="3" t="s">
        <v>74</v>
      </c>
      <c r="E1156" s="3" t="str">
        <f>"080056113106"</f>
        <v>080056113106</v>
      </c>
      <c r="F1156" s="4">
        <v>45257</v>
      </c>
      <c r="G1156" s="3">
        <v>202408</v>
      </c>
      <c r="H1156" s="3" t="s">
        <v>75</v>
      </c>
      <c r="I1156" s="3" t="s">
        <v>76</v>
      </c>
      <c r="J1156" s="3" t="s">
        <v>77</v>
      </c>
      <c r="K1156" s="3" t="s">
        <v>78</v>
      </c>
      <c r="L1156" s="3" t="s">
        <v>296</v>
      </c>
      <c r="M1156" s="3" t="s">
        <v>297</v>
      </c>
      <c r="N1156" s="3" t="s">
        <v>149</v>
      </c>
      <c r="O1156" s="3" t="s">
        <v>82</v>
      </c>
      <c r="P1156" s="3" t="str">
        <f>"1162958884                    "</f>
        <v xml:space="preserve">1162958884                    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23.07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1</v>
      </c>
      <c r="BI1156" s="3">
        <v>1</v>
      </c>
      <c r="BJ1156" s="3">
        <v>0.2</v>
      </c>
      <c r="BK1156" s="3">
        <v>1</v>
      </c>
      <c r="BL1156" s="3">
        <v>59.12</v>
      </c>
      <c r="BM1156" s="3">
        <v>8.8699999999999992</v>
      </c>
      <c r="BN1156" s="3">
        <v>67.989999999999995</v>
      </c>
      <c r="BO1156" s="3">
        <v>67.989999999999995</v>
      </c>
      <c r="BQ1156" s="3" t="s">
        <v>151</v>
      </c>
      <c r="BR1156" s="3" t="s">
        <v>84</v>
      </c>
      <c r="BS1156" s="4">
        <v>45258</v>
      </c>
      <c r="BT1156" s="5">
        <v>0.34791666666666665</v>
      </c>
      <c r="BU1156" s="3" t="s">
        <v>1902</v>
      </c>
      <c r="BV1156" s="3" t="s">
        <v>94</v>
      </c>
      <c r="BY1156" s="3">
        <v>1200</v>
      </c>
      <c r="CA1156" s="3" t="s">
        <v>308</v>
      </c>
      <c r="CC1156" s="3" t="s">
        <v>297</v>
      </c>
      <c r="CD1156" s="3">
        <v>1451</v>
      </c>
      <c r="CE1156" s="3" t="s">
        <v>90</v>
      </c>
      <c r="CF1156" s="4">
        <v>45258</v>
      </c>
      <c r="CI1156" s="3">
        <v>1</v>
      </c>
      <c r="CJ1156" s="3">
        <v>1</v>
      </c>
      <c r="CK1156" s="3">
        <v>22</v>
      </c>
      <c r="CL1156" s="3" t="s">
        <v>86</v>
      </c>
    </row>
    <row r="1157" spans="1:90" x14ac:dyDescent="0.3">
      <c r="A1157" s="3" t="s">
        <v>72</v>
      </c>
      <c r="B1157" s="3" t="s">
        <v>73</v>
      </c>
      <c r="C1157" s="3" t="s">
        <v>74</v>
      </c>
      <c r="E1157" s="3" t="str">
        <f>"080056111761"</f>
        <v>080056111761</v>
      </c>
      <c r="F1157" s="4">
        <v>45257</v>
      </c>
      <c r="G1157" s="3">
        <v>202408</v>
      </c>
      <c r="H1157" s="3" t="s">
        <v>75</v>
      </c>
      <c r="I1157" s="3" t="s">
        <v>76</v>
      </c>
      <c r="J1157" s="3" t="s">
        <v>77</v>
      </c>
      <c r="K1157" s="3" t="s">
        <v>78</v>
      </c>
      <c r="L1157" s="3" t="s">
        <v>154</v>
      </c>
      <c r="M1157" s="3" t="s">
        <v>155</v>
      </c>
      <c r="N1157" s="3" t="s">
        <v>1903</v>
      </c>
      <c r="O1157" s="3" t="s">
        <v>82</v>
      </c>
      <c r="P1157" s="3" t="str">
        <f>"1162959176                    "</f>
        <v xml:space="preserve">1162959176                    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23.07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1</v>
      </c>
      <c r="BI1157" s="3">
        <v>2</v>
      </c>
      <c r="BJ1157" s="3">
        <v>1.1000000000000001</v>
      </c>
      <c r="BK1157" s="3">
        <v>2</v>
      </c>
      <c r="BL1157" s="3">
        <v>59.12</v>
      </c>
      <c r="BM1157" s="3">
        <v>8.8699999999999992</v>
      </c>
      <c r="BN1157" s="3">
        <v>67.989999999999995</v>
      </c>
      <c r="BO1157" s="3">
        <v>67.989999999999995</v>
      </c>
      <c r="BQ1157" s="3" t="s">
        <v>1904</v>
      </c>
      <c r="BR1157" s="3" t="s">
        <v>84</v>
      </c>
      <c r="BS1157" s="3" t="s">
        <v>130</v>
      </c>
      <c r="BW1157" s="3" t="s">
        <v>1163</v>
      </c>
      <c r="BX1157" s="3" t="s">
        <v>504</v>
      </c>
      <c r="BY1157" s="3">
        <v>5320</v>
      </c>
      <c r="CC1157" s="3" t="s">
        <v>155</v>
      </c>
      <c r="CD1157" s="3">
        <v>1422</v>
      </c>
      <c r="CE1157" s="3" t="s">
        <v>90</v>
      </c>
      <c r="CI1157" s="3">
        <v>1</v>
      </c>
      <c r="CJ1157" s="3" t="s">
        <v>130</v>
      </c>
      <c r="CK1157" s="3">
        <v>22</v>
      </c>
      <c r="CL1157" s="3" t="s">
        <v>86</v>
      </c>
    </row>
    <row r="1158" spans="1:90" x14ac:dyDescent="0.3">
      <c r="A1158" s="3" t="s">
        <v>72</v>
      </c>
      <c r="B1158" s="3" t="s">
        <v>73</v>
      </c>
      <c r="C1158" s="3" t="s">
        <v>74</v>
      </c>
      <c r="E1158" s="3" t="str">
        <f>"080056111371"</f>
        <v>080056111371</v>
      </c>
      <c r="F1158" s="4">
        <v>45257</v>
      </c>
      <c r="G1158" s="3">
        <v>202408</v>
      </c>
      <c r="H1158" s="3" t="s">
        <v>75</v>
      </c>
      <c r="I1158" s="3" t="s">
        <v>76</v>
      </c>
      <c r="J1158" s="3" t="s">
        <v>77</v>
      </c>
      <c r="K1158" s="3" t="s">
        <v>78</v>
      </c>
      <c r="L1158" s="3" t="s">
        <v>238</v>
      </c>
      <c r="M1158" s="3" t="s">
        <v>239</v>
      </c>
      <c r="N1158" s="3" t="s">
        <v>724</v>
      </c>
      <c r="O1158" s="3" t="s">
        <v>82</v>
      </c>
      <c r="P1158" s="3" t="str">
        <f>"1162959046                    "</f>
        <v xml:space="preserve">1162959046                    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29.54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1</v>
      </c>
      <c r="BI1158" s="3">
        <v>2</v>
      </c>
      <c r="BJ1158" s="3">
        <v>1.7</v>
      </c>
      <c r="BK1158" s="3">
        <v>2</v>
      </c>
      <c r="BL1158" s="3">
        <v>75.69</v>
      </c>
      <c r="BM1158" s="3">
        <v>11.35</v>
      </c>
      <c r="BN1158" s="3">
        <v>87.04</v>
      </c>
      <c r="BO1158" s="3">
        <v>87.04</v>
      </c>
      <c r="BQ1158" s="3" t="s">
        <v>725</v>
      </c>
      <c r="BR1158" s="3" t="s">
        <v>84</v>
      </c>
      <c r="BS1158" s="4">
        <v>45258</v>
      </c>
      <c r="BT1158" s="5">
        <v>0.5</v>
      </c>
      <c r="BU1158" s="3" t="s">
        <v>726</v>
      </c>
      <c r="BV1158" s="3" t="s">
        <v>86</v>
      </c>
      <c r="BW1158" s="3" t="s">
        <v>747</v>
      </c>
      <c r="BX1158" s="3" t="s">
        <v>1335</v>
      </c>
      <c r="BY1158" s="3">
        <v>8512</v>
      </c>
      <c r="CA1158" s="3" t="s">
        <v>727</v>
      </c>
      <c r="CC1158" s="3" t="s">
        <v>239</v>
      </c>
      <c r="CD1158" s="3">
        <v>5200</v>
      </c>
      <c r="CE1158" s="3" t="s">
        <v>90</v>
      </c>
      <c r="CF1158" s="4">
        <v>45258</v>
      </c>
      <c r="CI1158" s="3">
        <v>1</v>
      </c>
      <c r="CJ1158" s="3">
        <v>1</v>
      </c>
      <c r="CK1158" s="3">
        <v>21</v>
      </c>
      <c r="CL1158" s="3" t="s">
        <v>86</v>
      </c>
    </row>
    <row r="1159" spans="1:90" x14ac:dyDescent="0.3">
      <c r="A1159" s="3" t="s">
        <v>72</v>
      </c>
      <c r="B1159" s="3" t="s">
        <v>73</v>
      </c>
      <c r="C1159" s="3" t="s">
        <v>74</v>
      </c>
      <c r="E1159" s="3" t="str">
        <f>"080056112084"</f>
        <v>080056112084</v>
      </c>
      <c r="F1159" s="4">
        <v>45257</v>
      </c>
      <c r="G1159" s="3">
        <v>202408</v>
      </c>
      <c r="H1159" s="3" t="s">
        <v>75</v>
      </c>
      <c r="I1159" s="3" t="s">
        <v>76</v>
      </c>
      <c r="J1159" s="3" t="s">
        <v>77</v>
      </c>
      <c r="K1159" s="3" t="s">
        <v>78</v>
      </c>
      <c r="L1159" s="3" t="s">
        <v>79</v>
      </c>
      <c r="M1159" s="3" t="s">
        <v>80</v>
      </c>
      <c r="N1159" s="3" t="s">
        <v>81</v>
      </c>
      <c r="O1159" s="3" t="s">
        <v>82</v>
      </c>
      <c r="P1159" s="3" t="str">
        <f>"1162958880                    "</f>
        <v xml:space="preserve">1162958880                    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51.67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1</v>
      </c>
      <c r="BI1159" s="3">
        <v>2</v>
      </c>
      <c r="BJ1159" s="3">
        <v>3.2</v>
      </c>
      <c r="BK1159" s="3">
        <v>3.5</v>
      </c>
      <c r="BL1159" s="3">
        <v>132.41</v>
      </c>
      <c r="BM1159" s="3">
        <v>19.86</v>
      </c>
      <c r="BN1159" s="3">
        <v>152.27000000000001</v>
      </c>
      <c r="BO1159" s="3">
        <v>152.27000000000001</v>
      </c>
      <c r="BQ1159" s="3" t="s">
        <v>83</v>
      </c>
      <c r="BR1159" s="3" t="s">
        <v>84</v>
      </c>
      <c r="BS1159" s="4">
        <v>45258</v>
      </c>
      <c r="BT1159" s="5">
        <v>0.4381944444444445</v>
      </c>
      <c r="BU1159" s="3" t="s">
        <v>1905</v>
      </c>
      <c r="BV1159" s="3" t="s">
        <v>86</v>
      </c>
      <c r="BY1159" s="3">
        <v>16184</v>
      </c>
      <c r="CA1159" s="3" t="s">
        <v>89</v>
      </c>
      <c r="CC1159" s="3" t="s">
        <v>80</v>
      </c>
      <c r="CD1159" s="3">
        <v>7460</v>
      </c>
      <c r="CE1159" s="3" t="s">
        <v>90</v>
      </c>
      <c r="CF1159" s="4">
        <v>45259</v>
      </c>
      <c r="CI1159" s="3">
        <v>1</v>
      </c>
      <c r="CJ1159" s="3">
        <v>1</v>
      </c>
      <c r="CK1159" s="3">
        <v>21</v>
      </c>
      <c r="CL1159" s="3" t="s">
        <v>86</v>
      </c>
    </row>
    <row r="1160" spans="1:90" x14ac:dyDescent="0.3">
      <c r="A1160" s="3" t="s">
        <v>72</v>
      </c>
      <c r="B1160" s="3" t="s">
        <v>73</v>
      </c>
      <c r="C1160" s="3" t="s">
        <v>74</v>
      </c>
      <c r="E1160" s="3" t="str">
        <f>"080056112091"</f>
        <v>080056112091</v>
      </c>
      <c r="F1160" s="4">
        <v>45257</v>
      </c>
      <c r="G1160" s="3">
        <v>202408</v>
      </c>
      <c r="H1160" s="3" t="s">
        <v>75</v>
      </c>
      <c r="I1160" s="3" t="s">
        <v>76</v>
      </c>
      <c r="J1160" s="3" t="s">
        <v>77</v>
      </c>
      <c r="K1160" s="3" t="s">
        <v>78</v>
      </c>
      <c r="L1160" s="3" t="s">
        <v>221</v>
      </c>
      <c r="M1160" s="3" t="s">
        <v>222</v>
      </c>
      <c r="N1160" s="3" t="s">
        <v>1594</v>
      </c>
      <c r="O1160" s="3" t="s">
        <v>150</v>
      </c>
      <c r="P1160" s="3" t="str">
        <f>"1162959095                    "</f>
        <v xml:space="preserve">1162959095                    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5.57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49.22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1</v>
      </c>
      <c r="BI1160" s="3">
        <v>7</v>
      </c>
      <c r="BJ1160" s="3">
        <v>18.3</v>
      </c>
      <c r="BK1160" s="3">
        <v>19</v>
      </c>
      <c r="BL1160" s="3">
        <v>131.69999999999999</v>
      </c>
      <c r="BM1160" s="3">
        <v>19.760000000000002</v>
      </c>
      <c r="BN1160" s="3">
        <v>151.46</v>
      </c>
      <c r="BO1160" s="3">
        <v>151.46</v>
      </c>
      <c r="BQ1160" s="3" t="s">
        <v>1595</v>
      </c>
      <c r="BR1160" s="3" t="s">
        <v>84</v>
      </c>
      <c r="BS1160" s="4">
        <v>45258</v>
      </c>
      <c r="BT1160" s="5">
        <v>0.33055555555555555</v>
      </c>
      <c r="BU1160" s="3" t="s">
        <v>1906</v>
      </c>
      <c r="BV1160" s="3" t="s">
        <v>94</v>
      </c>
      <c r="BY1160" s="3">
        <v>91264</v>
      </c>
      <c r="CA1160" s="3" t="s">
        <v>914</v>
      </c>
      <c r="CC1160" s="3" t="s">
        <v>222</v>
      </c>
      <c r="CD1160" s="3">
        <v>1469</v>
      </c>
      <c r="CE1160" s="3" t="s">
        <v>90</v>
      </c>
      <c r="CF1160" s="4">
        <v>45259</v>
      </c>
      <c r="CI1160" s="3">
        <v>1</v>
      </c>
      <c r="CJ1160" s="3">
        <v>1</v>
      </c>
      <c r="CK1160" s="3">
        <v>42</v>
      </c>
      <c r="CL1160" s="3" t="s">
        <v>86</v>
      </c>
    </row>
    <row r="1161" spans="1:90" x14ac:dyDescent="0.3">
      <c r="A1161" s="3" t="s">
        <v>72</v>
      </c>
      <c r="B1161" s="3" t="s">
        <v>73</v>
      </c>
      <c r="C1161" s="3" t="s">
        <v>74</v>
      </c>
      <c r="E1161" s="3" t="str">
        <f>"080056112109"</f>
        <v>080056112109</v>
      </c>
      <c r="F1161" s="4">
        <v>45257</v>
      </c>
      <c r="G1161" s="3">
        <v>202408</v>
      </c>
      <c r="H1161" s="3" t="s">
        <v>75</v>
      </c>
      <c r="I1161" s="3" t="s">
        <v>76</v>
      </c>
      <c r="J1161" s="3" t="s">
        <v>77</v>
      </c>
      <c r="K1161" s="3" t="s">
        <v>78</v>
      </c>
      <c r="L1161" s="3" t="s">
        <v>442</v>
      </c>
      <c r="M1161" s="3" t="s">
        <v>443</v>
      </c>
      <c r="N1161" s="3" t="s">
        <v>793</v>
      </c>
      <c r="O1161" s="3" t="s">
        <v>82</v>
      </c>
      <c r="P1161" s="3" t="str">
        <f>"1162959058                    "</f>
        <v xml:space="preserve">1162959058                    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23.07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1</v>
      </c>
      <c r="BI1161" s="3">
        <v>1</v>
      </c>
      <c r="BJ1161" s="3">
        <v>3.4</v>
      </c>
      <c r="BK1161" s="3">
        <v>4</v>
      </c>
      <c r="BL1161" s="3">
        <v>59.12</v>
      </c>
      <c r="BM1161" s="3">
        <v>8.8699999999999992</v>
      </c>
      <c r="BN1161" s="3">
        <v>67.989999999999995</v>
      </c>
      <c r="BO1161" s="3">
        <v>67.989999999999995</v>
      </c>
      <c r="BQ1161" s="3" t="s">
        <v>794</v>
      </c>
      <c r="BR1161" s="3" t="s">
        <v>84</v>
      </c>
      <c r="BS1161" s="4">
        <v>45258</v>
      </c>
      <c r="BT1161" s="5">
        <v>0.34722222222222227</v>
      </c>
      <c r="BU1161" s="3" t="s">
        <v>1907</v>
      </c>
      <c r="BV1161" s="3" t="s">
        <v>94</v>
      </c>
      <c r="BY1161" s="3">
        <v>16965</v>
      </c>
      <c r="CA1161" s="3" t="s">
        <v>673</v>
      </c>
      <c r="CC1161" s="3" t="s">
        <v>443</v>
      </c>
      <c r="CD1161" s="3">
        <v>2094</v>
      </c>
      <c r="CE1161" s="3" t="s">
        <v>90</v>
      </c>
      <c r="CF1161" s="4">
        <v>45258</v>
      </c>
      <c r="CI1161" s="3">
        <v>1</v>
      </c>
      <c r="CJ1161" s="3">
        <v>1</v>
      </c>
      <c r="CK1161" s="3">
        <v>22</v>
      </c>
      <c r="CL1161" s="3" t="s">
        <v>86</v>
      </c>
    </row>
    <row r="1162" spans="1:90" x14ac:dyDescent="0.3">
      <c r="A1162" s="3" t="s">
        <v>72</v>
      </c>
      <c r="B1162" s="3" t="s">
        <v>73</v>
      </c>
      <c r="C1162" s="3" t="s">
        <v>74</v>
      </c>
      <c r="E1162" s="3" t="str">
        <f>"080056111918"</f>
        <v>080056111918</v>
      </c>
      <c r="F1162" s="4">
        <v>45257</v>
      </c>
      <c r="G1162" s="3">
        <v>202408</v>
      </c>
      <c r="H1162" s="3" t="s">
        <v>75</v>
      </c>
      <c r="I1162" s="3" t="s">
        <v>76</v>
      </c>
      <c r="J1162" s="3" t="s">
        <v>77</v>
      </c>
      <c r="K1162" s="3" t="s">
        <v>78</v>
      </c>
      <c r="L1162" s="3" t="s">
        <v>147</v>
      </c>
      <c r="M1162" s="3" t="s">
        <v>148</v>
      </c>
      <c r="N1162" s="3" t="s">
        <v>436</v>
      </c>
      <c r="O1162" s="3" t="s">
        <v>82</v>
      </c>
      <c r="P1162" s="3" t="str">
        <f>"1162958907                    "</f>
        <v xml:space="preserve">1162958907                    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29.54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1</v>
      </c>
      <c r="BI1162" s="3">
        <v>1</v>
      </c>
      <c r="BJ1162" s="3">
        <v>0.6</v>
      </c>
      <c r="BK1162" s="3">
        <v>1</v>
      </c>
      <c r="BL1162" s="3">
        <v>75.69</v>
      </c>
      <c r="BM1162" s="3">
        <v>11.35</v>
      </c>
      <c r="BN1162" s="3">
        <v>87.04</v>
      </c>
      <c r="BO1162" s="3">
        <v>87.04</v>
      </c>
      <c r="BQ1162" s="3" t="s">
        <v>437</v>
      </c>
      <c r="BR1162" s="3" t="s">
        <v>84</v>
      </c>
      <c r="BS1162" s="4">
        <v>45259</v>
      </c>
      <c r="BT1162" s="5">
        <v>0.37222222222222223</v>
      </c>
      <c r="BU1162" s="3" t="s">
        <v>1908</v>
      </c>
      <c r="BV1162" s="3" t="s">
        <v>86</v>
      </c>
      <c r="BW1162" s="3" t="s">
        <v>1163</v>
      </c>
      <c r="BX1162" s="3" t="s">
        <v>504</v>
      </c>
      <c r="BY1162" s="3">
        <v>3024</v>
      </c>
      <c r="CA1162" s="3" t="s">
        <v>1909</v>
      </c>
      <c r="CC1162" s="3" t="s">
        <v>148</v>
      </c>
      <c r="CD1162" s="3">
        <v>2</v>
      </c>
      <c r="CE1162" s="3" t="s">
        <v>90</v>
      </c>
      <c r="CF1162" s="4">
        <v>45259</v>
      </c>
      <c r="CI1162" s="3">
        <v>1</v>
      </c>
      <c r="CJ1162" s="3">
        <v>2</v>
      </c>
      <c r="CK1162" s="3">
        <v>21</v>
      </c>
      <c r="CL1162" s="3" t="s">
        <v>86</v>
      </c>
    </row>
    <row r="1163" spans="1:90" x14ac:dyDescent="0.3">
      <c r="A1163" s="3" t="s">
        <v>72</v>
      </c>
      <c r="B1163" s="3" t="s">
        <v>73</v>
      </c>
      <c r="C1163" s="3" t="s">
        <v>74</v>
      </c>
      <c r="E1163" s="3" t="str">
        <f>"080056113155"</f>
        <v>080056113155</v>
      </c>
      <c r="F1163" s="4">
        <v>45257</v>
      </c>
      <c r="G1163" s="3">
        <v>202408</v>
      </c>
      <c r="H1163" s="3" t="s">
        <v>75</v>
      </c>
      <c r="I1163" s="3" t="s">
        <v>76</v>
      </c>
      <c r="J1163" s="3" t="s">
        <v>77</v>
      </c>
      <c r="K1163" s="3" t="s">
        <v>78</v>
      </c>
      <c r="L1163" s="3" t="s">
        <v>238</v>
      </c>
      <c r="M1163" s="3" t="s">
        <v>239</v>
      </c>
      <c r="N1163" s="3" t="s">
        <v>460</v>
      </c>
      <c r="O1163" s="3" t="s">
        <v>82</v>
      </c>
      <c r="P1163" s="3" t="str">
        <f>"1162959217                    "</f>
        <v xml:space="preserve">1162959217                    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29.54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1</v>
      </c>
      <c r="BI1163" s="3">
        <v>1</v>
      </c>
      <c r="BJ1163" s="3">
        <v>0.2</v>
      </c>
      <c r="BK1163" s="3">
        <v>1</v>
      </c>
      <c r="BL1163" s="3">
        <v>75.69</v>
      </c>
      <c r="BM1163" s="3">
        <v>11.35</v>
      </c>
      <c r="BN1163" s="3">
        <v>87.04</v>
      </c>
      <c r="BO1163" s="3">
        <v>87.04</v>
      </c>
      <c r="BQ1163" s="3" t="s">
        <v>461</v>
      </c>
      <c r="BR1163" s="3" t="s">
        <v>84</v>
      </c>
      <c r="BS1163" s="4">
        <v>45258</v>
      </c>
      <c r="BT1163" s="5">
        <v>0.5</v>
      </c>
      <c r="BU1163" s="3" t="s">
        <v>1910</v>
      </c>
      <c r="BV1163" s="3" t="s">
        <v>86</v>
      </c>
      <c r="BY1163" s="3">
        <v>1200</v>
      </c>
      <c r="CA1163" s="3" t="s">
        <v>727</v>
      </c>
      <c r="CC1163" s="3" t="s">
        <v>239</v>
      </c>
      <c r="CD1163" s="3">
        <v>5200</v>
      </c>
      <c r="CE1163" s="3" t="s">
        <v>90</v>
      </c>
      <c r="CF1163" s="4">
        <v>45258</v>
      </c>
      <c r="CI1163" s="3">
        <v>1</v>
      </c>
      <c r="CJ1163" s="3">
        <v>1</v>
      </c>
      <c r="CK1163" s="3">
        <v>21</v>
      </c>
      <c r="CL1163" s="3" t="s">
        <v>86</v>
      </c>
    </row>
    <row r="1164" spans="1:90" x14ac:dyDescent="0.3">
      <c r="A1164" s="3" t="s">
        <v>72</v>
      </c>
      <c r="B1164" s="3" t="s">
        <v>73</v>
      </c>
      <c r="C1164" s="3" t="s">
        <v>74</v>
      </c>
      <c r="E1164" s="3" t="str">
        <f>"080056109314"</f>
        <v>080056109314</v>
      </c>
      <c r="F1164" s="4">
        <v>45257</v>
      </c>
      <c r="G1164" s="3">
        <v>202408</v>
      </c>
      <c r="H1164" s="3" t="s">
        <v>75</v>
      </c>
      <c r="I1164" s="3" t="s">
        <v>76</v>
      </c>
      <c r="J1164" s="3" t="s">
        <v>77</v>
      </c>
      <c r="K1164" s="3" t="s">
        <v>78</v>
      </c>
      <c r="L1164" s="3" t="s">
        <v>75</v>
      </c>
      <c r="M1164" s="3" t="s">
        <v>76</v>
      </c>
      <c r="N1164" s="3" t="s">
        <v>312</v>
      </c>
      <c r="O1164" s="3" t="s">
        <v>82</v>
      </c>
      <c r="P1164" s="3" t="str">
        <f>"1162959037                    "</f>
        <v xml:space="preserve">1162959037                    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23.07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1</v>
      </c>
      <c r="BI1164" s="3">
        <v>1</v>
      </c>
      <c r="BJ1164" s="3">
        <v>0.2</v>
      </c>
      <c r="BK1164" s="3">
        <v>1</v>
      </c>
      <c r="BL1164" s="3">
        <v>59.12</v>
      </c>
      <c r="BM1164" s="3">
        <v>8.8699999999999992</v>
      </c>
      <c r="BN1164" s="3">
        <v>67.989999999999995</v>
      </c>
      <c r="BO1164" s="3">
        <v>67.989999999999995</v>
      </c>
      <c r="BQ1164" s="3" t="s">
        <v>313</v>
      </c>
      <c r="BR1164" s="3" t="s">
        <v>84</v>
      </c>
      <c r="BS1164" s="4">
        <v>45258</v>
      </c>
      <c r="BT1164" s="5">
        <v>0.43541666666666662</v>
      </c>
      <c r="BU1164" s="3" t="s">
        <v>675</v>
      </c>
      <c r="BV1164" s="3" t="s">
        <v>94</v>
      </c>
      <c r="BY1164" s="3">
        <v>1200</v>
      </c>
      <c r="CA1164" s="3" t="s">
        <v>676</v>
      </c>
      <c r="CC1164" s="3" t="s">
        <v>76</v>
      </c>
      <c r="CD1164" s="3">
        <v>1645</v>
      </c>
      <c r="CE1164" s="3" t="s">
        <v>90</v>
      </c>
      <c r="CF1164" s="4">
        <v>45259</v>
      </c>
      <c r="CI1164" s="3">
        <v>1</v>
      </c>
      <c r="CJ1164" s="3">
        <v>1</v>
      </c>
      <c r="CK1164" s="3">
        <v>22</v>
      </c>
      <c r="CL1164" s="3" t="s">
        <v>86</v>
      </c>
    </row>
    <row r="1165" spans="1:90" x14ac:dyDescent="0.3">
      <c r="A1165" s="3" t="s">
        <v>72</v>
      </c>
      <c r="B1165" s="3" t="s">
        <v>73</v>
      </c>
      <c r="C1165" s="3" t="s">
        <v>74</v>
      </c>
      <c r="E1165" s="3" t="str">
        <f>"080056113180"</f>
        <v>080056113180</v>
      </c>
      <c r="F1165" s="4">
        <v>45257</v>
      </c>
      <c r="G1165" s="3">
        <v>202408</v>
      </c>
      <c r="H1165" s="3" t="s">
        <v>75</v>
      </c>
      <c r="I1165" s="3" t="s">
        <v>76</v>
      </c>
      <c r="J1165" s="3" t="s">
        <v>77</v>
      </c>
      <c r="K1165" s="3" t="s">
        <v>78</v>
      </c>
      <c r="L1165" s="3" t="s">
        <v>332</v>
      </c>
      <c r="M1165" s="3" t="s">
        <v>332</v>
      </c>
      <c r="N1165" s="3" t="s">
        <v>899</v>
      </c>
      <c r="O1165" s="3" t="s">
        <v>82</v>
      </c>
      <c r="P1165" s="3" t="str">
        <f>"1162959197                    "</f>
        <v xml:space="preserve">1162959197                    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0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57.23</v>
      </c>
      <c r="AR1165" s="3">
        <v>0</v>
      </c>
      <c r="AS1165" s="3">
        <v>0</v>
      </c>
      <c r="AT1165" s="3">
        <v>0</v>
      </c>
      <c r="AU1165" s="3">
        <v>0</v>
      </c>
      <c r="AV1165" s="3">
        <v>0</v>
      </c>
      <c r="AW1165" s="3">
        <v>0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0</v>
      </c>
      <c r="BH1165" s="3">
        <v>1</v>
      </c>
      <c r="BI1165" s="3">
        <v>1</v>
      </c>
      <c r="BJ1165" s="3">
        <v>0.2</v>
      </c>
      <c r="BK1165" s="3">
        <v>1</v>
      </c>
      <c r="BL1165" s="3">
        <v>146.65</v>
      </c>
      <c r="BM1165" s="3">
        <v>22</v>
      </c>
      <c r="BN1165" s="3">
        <v>168.65</v>
      </c>
      <c r="BO1165" s="3">
        <v>168.65</v>
      </c>
      <c r="BQ1165" s="3" t="s">
        <v>900</v>
      </c>
      <c r="BR1165" s="3" t="s">
        <v>84</v>
      </c>
      <c r="BS1165" s="4">
        <v>45258</v>
      </c>
      <c r="BT1165" s="5">
        <v>0.5180555555555556</v>
      </c>
      <c r="BU1165" s="3" t="s">
        <v>1555</v>
      </c>
      <c r="BV1165" s="3" t="s">
        <v>94</v>
      </c>
      <c r="BY1165" s="3">
        <v>1200</v>
      </c>
      <c r="CA1165" s="3" t="s">
        <v>902</v>
      </c>
      <c r="CC1165" s="3" t="s">
        <v>332</v>
      </c>
      <c r="CD1165" s="3">
        <v>7646</v>
      </c>
      <c r="CE1165" s="3" t="s">
        <v>90</v>
      </c>
      <c r="CF1165" s="4">
        <v>45259</v>
      </c>
      <c r="CI1165" s="3">
        <v>1</v>
      </c>
      <c r="CJ1165" s="3">
        <v>1</v>
      </c>
      <c r="CK1165" s="3">
        <v>23</v>
      </c>
      <c r="CL1165" s="3" t="s">
        <v>86</v>
      </c>
    </row>
    <row r="1166" spans="1:90" x14ac:dyDescent="0.3">
      <c r="A1166" s="3" t="s">
        <v>72</v>
      </c>
      <c r="B1166" s="3" t="s">
        <v>73</v>
      </c>
      <c r="C1166" s="3" t="s">
        <v>74</v>
      </c>
      <c r="E1166" s="3" t="str">
        <f>"080056109091"</f>
        <v>080056109091</v>
      </c>
      <c r="F1166" s="4">
        <v>45257</v>
      </c>
      <c r="G1166" s="3">
        <v>202408</v>
      </c>
      <c r="H1166" s="3" t="s">
        <v>75</v>
      </c>
      <c r="I1166" s="3" t="s">
        <v>76</v>
      </c>
      <c r="J1166" s="3" t="s">
        <v>77</v>
      </c>
      <c r="K1166" s="3" t="s">
        <v>78</v>
      </c>
      <c r="L1166" s="3" t="s">
        <v>75</v>
      </c>
      <c r="M1166" s="3" t="s">
        <v>76</v>
      </c>
      <c r="N1166" s="3" t="s">
        <v>1209</v>
      </c>
      <c r="O1166" s="3" t="s">
        <v>82</v>
      </c>
      <c r="P1166" s="3" t="str">
        <f>"1162958965                    "</f>
        <v xml:space="preserve">1162958965                    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0</v>
      </c>
      <c r="AA1166" s="3">
        <v>0</v>
      </c>
      <c r="AB1166" s="3">
        <v>0</v>
      </c>
      <c r="AC1166" s="3">
        <v>0</v>
      </c>
      <c r="AD1166" s="3">
        <v>0</v>
      </c>
      <c r="AE1166" s="3">
        <v>0</v>
      </c>
      <c r="AF1166" s="3">
        <v>0</v>
      </c>
      <c r="AG1166" s="3">
        <v>0</v>
      </c>
      <c r="AH1166" s="3">
        <v>0</v>
      </c>
      <c r="AI1166" s="3">
        <v>0</v>
      </c>
      <c r="AJ1166" s="3">
        <v>0</v>
      </c>
      <c r="AK1166" s="3">
        <v>0</v>
      </c>
      <c r="AL1166" s="3">
        <v>0</v>
      </c>
      <c r="AM1166" s="3">
        <v>0</v>
      </c>
      <c r="AN1166" s="3">
        <v>0</v>
      </c>
      <c r="AO1166" s="3">
        <v>0</v>
      </c>
      <c r="AP1166" s="3">
        <v>0</v>
      </c>
      <c r="AQ1166" s="3">
        <v>23.07</v>
      </c>
      <c r="AR1166" s="3">
        <v>0</v>
      </c>
      <c r="AS1166" s="3">
        <v>0</v>
      </c>
      <c r="AT1166" s="3">
        <v>0</v>
      </c>
      <c r="AU1166" s="3">
        <v>0</v>
      </c>
      <c r="AV1166" s="3">
        <v>0</v>
      </c>
      <c r="AW1166" s="3">
        <v>0</v>
      </c>
      <c r="AX1166" s="3">
        <v>0</v>
      </c>
      <c r="AY1166" s="3">
        <v>0</v>
      </c>
      <c r="AZ1166" s="3">
        <v>0</v>
      </c>
      <c r="BA1166" s="3">
        <v>0</v>
      </c>
      <c r="BB1166" s="3">
        <v>0</v>
      </c>
      <c r="BC1166" s="3">
        <v>0</v>
      </c>
      <c r="BD1166" s="3">
        <v>0</v>
      </c>
      <c r="BE1166" s="3">
        <v>0</v>
      </c>
      <c r="BF1166" s="3">
        <v>0</v>
      </c>
      <c r="BG1166" s="3">
        <v>0</v>
      </c>
      <c r="BH1166" s="3">
        <v>1</v>
      </c>
      <c r="BI1166" s="3">
        <v>1</v>
      </c>
      <c r="BJ1166" s="3">
        <v>0.2</v>
      </c>
      <c r="BK1166" s="3">
        <v>1</v>
      </c>
      <c r="BL1166" s="3">
        <v>59.12</v>
      </c>
      <c r="BM1166" s="3">
        <v>8.8699999999999992</v>
      </c>
      <c r="BN1166" s="3">
        <v>67.989999999999995</v>
      </c>
      <c r="BO1166" s="3">
        <v>67.989999999999995</v>
      </c>
      <c r="BQ1166" s="3" t="s">
        <v>1210</v>
      </c>
      <c r="BR1166" s="3" t="s">
        <v>84</v>
      </c>
      <c r="BS1166" s="4">
        <v>45258</v>
      </c>
      <c r="BT1166" s="5">
        <v>0.41111111111111115</v>
      </c>
      <c r="BU1166" s="3" t="s">
        <v>1211</v>
      </c>
      <c r="BV1166" s="3" t="s">
        <v>94</v>
      </c>
      <c r="BY1166" s="3">
        <v>1200</v>
      </c>
      <c r="CA1166" s="3" t="s">
        <v>1212</v>
      </c>
      <c r="CC1166" s="3" t="s">
        <v>76</v>
      </c>
      <c r="CD1166" s="3">
        <v>1665</v>
      </c>
      <c r="CE1166" s="3" t="s">
        <v>90</v>
      </c>
      <c r="CF1166" s="4">
        <v>45258</v>
      </c>
      <c r="CI1166" s="3">
        <v>1</v>
      </c>
      <c r="CJ1166" s="3">
        <v>1</v>
      </c>
      <c r="CK1166" s="3">
        <v>22</v>
      </c>
      <c r="CL1166" s="3" t="s">
        <v>86</v>
      </c>
    </row>
    <row r="1167" spans="1:90" x14ac:dyDescent="0.3">
      <c r="A1167" s="3" t="s">
        <v>72</v>
      </c>
      <c r="B1167" s="3" t="s">
        <v>73</v>
      </c>
      <c r="C1167" s="3" t="s">
        <v>74</v>
      </c>
      <c r="E1167" s="3" t="str">
        <f>"080056111416"</f>
        <v>080056111416</v>
      </c>
      <c r="F1167" s="4">
        <v>45257</v>
      </c>
      <c r="G1167" s="3">
        <v>202408</v>
      </c>
      <c r="H1167" s="3" t="s">
        <v>75</v>
      </c>
      <c r="I1167" s="3" t="s">
        <v>76</v>
      </c>
      <c r="J1167" s="3" t="s">
        <v>77</v>
      </c>
      <c r="K1167" s="3" t="s">
        <v>78</v>
      </c>
      <c r="L1167" s="3" t="s">
        <v>442</v>
      </c>
      <c r="M1167" s="3" t="s">
        <v>443</v>
      </c>
      <c r="N1167" s="3" t="s">
        <v>793</v>
      </c>
      <c r="O1167" s="3" t="s">
        <v>82</v>
      </c>
      <c r="P1167" s="3" t="str">
        <f>"1162959060                    "</f>
        <v xml:space="preserve">1162959060                    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0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23.07</v>
      </c>
      <c r="AR1167" s="3">
        <v>0</v>
      </c>
      <c r="AS1167" s="3">
        <v>0</v>
      </c>
      <c r="AT1167" s="3">
        <v>0</v>
      </c>
      <c r="AU1167" s="3">
        <v>0</v>
      </c>
      <c r="AV1167" s="3">
        <v>0</v>
      </c>
      <c r="AW1167" s="3">
        <v>0</v>
      </c>
      <c r="AX1167" s="3"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v>0</v>
      </c>
      <c r="BD1167" s="3">
        <v>0</v>
      </c>
      <c r="BE1167" s="3">
        <v>0</v>
      </c>
      <c r="BF1167" s="3">
        <v>0</v>
      </c>
      <c r="BG1167" s="3">
        <v>0</v>
      </c>
      <c r="BH1167" s="3">
        <v>1</v>
      </c>
      <c r="BI1167" s="3">
        <v>1</v>
      </c>
      <c r="BJ1167" s="3">
        <v>3.4</v>
      </c>
      <c r="BK1167" s="3">
        <v>4</v>
      </c>
      <c r="BL1167" s="3">
        <v>59.12</v>
      </c>
      <c r="BM1167" s="3">
        <v>8.8699999999999992</v>
      </c>
      <c r="BN1167" s="3">
        <v>67.989999999999995</v>
      </c>
      <c r="BO1167" s="3">
        <v>67.989999999999995</v>
      </c>
      <c r="BQ1167" s="3" t="s">
        <v>794</v>
      </c>
      <c r="BR1167" s="3" t="s">
        <v>84</v>
      </c>
      <c r="BS1167" s="4">
        <v>45258</v>
      </c>
      <c r="BT1167" s="5">
        <v>0.34722222222222227</v>
      </c>
      <c r="BU1167" s="3" t="s">
        <v>1907</v>
      </c>
      <c r="BV1167" s="3" t="s">
        <v>94</v>
      </c>
      <c r="BY1167" s="3">
        <v>16965</v>
      </c>
      <c r="CA1167" s="3" t="s">
        <v>673</v>
      </c>
      <c r="CC1167" s="3" t="s">
        <v>443</v>
      </c>
      <c r="CD1167" s="3">
        <v>2094</v>
      </c>
      <c r="CE1167" s="3" t="s">
        <v>90</v>
      </c>
      <c r="CF1167" s="4">
        <v>45258</v>
      </c>
      <c r="CI1167" s="3">
        <v>1</v>
      </c>
      <c r="CJ1167" s="3">
        <v>1</v>
      </c>
      <c r="CK1167" s="3">
        <v>22</v>
      </c>
      <c r="CL1167" s="3" t="s">
        <v>86</v>
      </c>
    </row>
    <row r="1168" spans="1:90" x14ac:dyDescent="0.3">
      <c r="A1168" s="3" t="s">
        <v>72</v>
      </c>
      <c r="B1168" s="3" t="s">
        <v>73</v>
      </c>
      <c r="C1168" s="3" t="s">
        <v>74</v>
      </c>
      <c r="E1168" s="3" t="str">
        <f>"080056109618"</f>
        <v>080056109618</v>
      </c>
      <c r="F1168" s="4">
        <v>45257</v>
      </c>
      <c r="G1168" s="3">
        <v>202408</v>
      </c>
      <c r="H1168" s="3" t="s">
        <v>75</v>
      </c>
      <c r="I1168" s="3" t="s">
        <v>76</v>
      </c>
      <c r="J1168" s="3" t="s">
        <v>77</v>
      </c>
      <c r="K1168" s="3" t="s">
        <v>78</v>
      </c>
      <c r="L1168" s="3" t="s">
        <v>205</v>
      </c>
      <c r="M1168" s="3" t="s">
        <v>206</v>
      </c>
      <c r="N1168" s="3" t="s">
        <v>207</v>
      </c>
      <c r="O1168" s="3" t="s">
        <v>82</v>
      </c>
      <c r="P1168" s="3" t="str">
        <f>"1162958929                    "</f>
        <v xml:space="preserve">1162958929                    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0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132.84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1</v>
      </c>
      <c r="BI1168" s="3">
        <v>9</v>
      </c>
      <c r="BJ1168" s="3">
        <v>3.4</v>
      </c>
      <c r="BK1168" s="3">
        <v>9</v>
      </c>
      <c r="BL1168" s="3">
        <v>340.41</v>
      </c>
      <c r="BM1168" s="3">
        <v>51.06</v>
      </c>
      <c r="BN1168" s="3">
        <v>391.47</v>
      </c>
      <c r="BO1168" s="3">
        <v>391.47</v>
      </c>
      <c r="BQ1168" s="3" t="s">
        <v>208</v>
      </c>
      <c r="BR1168" s="3" t="s">
        <v>84</v>
      </c>
      <c r="BS1168" s="4">
        <v>45258</v>
      </c>
      <c r="BT1168" s="5">
        <v>0.33055555555555555</v>
      </c>
      <c r="BU1168" s="3" t="s">
        <v>532</v>
      </c>
      <c r="BV1168" s="3" t="s">
        <v>94</v>
      </c>
      <c r="BY1168" s="3">
        <v>16965</v>
      </c>
      <c r="CA1168" s="3" t="s">
        <v>533</v>
      </c>
      <c r="CC1168" s="3" t="s">
        <v>206</v>
      </c>
      <c r="CD1168" s="3">
        <v>4000</v>
      </c>
      <c r="CE1168" s="3" t="s">
        <v>90</v>
      </c>
      <c r="CF1168" s="4">
        <v>45260</v>
      </c>
      <c r="CI1168" s="3">
        <v>1</v>
      </c>
      <c r="CJ1168" s="3">
        <v>1</v>
      </c>
      <c r="CK1168" s="3">
        <v>21</v>
      </c>
      <c r="CL1168" s="3" t="s">
        <v>86</v>
      </c>
    </row>
    <row r="1169" spans="1:90" x14ac:dyDescent="0.3">
      <c r="A1169" s="3" t="s">
        <v>72</v>
      </c>
      <c r="B1169" s="3" t="s">
        <v>73</v>
      </c>
      <c r="C1169" s="3" t="s">
        <v>74</v>
      </c>
      <c r="E1169" s="3" t="str">
        <f>"080056110908"</f>
        <v>080056110908</v>
      </c>
      <c r="F1169" s="4">
        <v>45257</v>
      </c>
      <c r="G1169" s="3">
        <v>202408</v>
      </c>
      <c r="H1169" s="3" t="s">
        <v>75</v>
      </c>
      <c r="I1169" s="3" t="s">
        <v>76</v>
      </c>
      <c r="J1169" s="3" t="s">
        <v>77</v>
      </c>
      <c r="K1169" s="3" t="s">
        <v>78</v>
      </c>
      <c r="L1169" s="3" t="s">
        <v>160</v>
      </c>
      <c r="M1169" s="3" t="s">
        <v>161</v>
      </c>
      <c r="N1169" s="3" t="s">
        <v>1047</v>
      </c>
      <c r="O1169" s="3" t="s">
        <v>82</v>
      </c>
      <c r="P1169" s="3" t="str">
        <f>"1162958947                    "</f>
        <v xml:space="preserve">1162958947                    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v>0</v>
      </c>
      <c r="AJ1169" s="3">
        <v>0</v>
      </c>
      <c r="AK1169" s="3">
        <v>0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57.23</v>
      </c>
      <c r="AR1169" s="3">
        <v>0</v>
      </c>
      <c r="AS1169" s="3">
        <v>0</v>
      </c>
      <c r="AT1169" s="3">
        <v>0</v>
      </c>
      <c r="AU1169" s="3">
        <v>0</v>
      </c>
      <c r="AV1169" s="3">
        <v>0</v>
      </c>
      <c r="AW1169" s="3">
        <v>15.9</v>
      </c>
      <c r="AX1169" s="3"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  <c r="BE1169" s="3">
        <v>0</v>
      </c>
      <c r="BF1169" s="3">
        <v>0</v>
      </c>
      <c r="BG1169" s="3">
        <v>0</v>
      </c>
      <c r="BH1169" s="3">
        <v>1</v>
      </c>
      <c r="BI1169" s="3">
        <v>2</v>
      </c>
      <c r="BJ1169" s="3">
        <v>1.9</v>
      </c>
      <c r="BK1169" s="3">
        <v>2</v>
      </c>
      <c r="BL1169" s="3">
        <v>162.55000000000001</v>
      </c>
      <c r="BM1169" s="3">
        <v>24.38</v>
      </c>
      <c r="BN1169" s="3">
        <v>186.93</v>
      </c>
      <c r="BO1169" s="3">
        <v>186.93</v>
      </c>
      <c r="BQ1169" s="3" t="s">
        <v>1048</v>
      </c>
      <c r="BR1169" s="3" t="s">
        <v>84</v>
      </c>
      <c r="BS1169" s="4">
        <v>45258</v>
      </c>
      <c r="BT1169" s="5">
        <v>0.61944444444444446</v>
      </c>
      <c r="BU1169" s="3" t="s">
        <v>1911</v>
      </c>
      <c r="BV1169" s="3" t="s">
        <v>94</v>
      </c>
      <c r="BY1169" s="3">
        <v>9610</v>
      </c>
      <c r="BZ1169" s="3" t="s">
        <v>30</v>
      </c>
      <c r="CA1169" s="3" t="s">
        <v>1912</v>
      </c>
      <c r="CC1169" s="3" t="s">
        <v>161</v>
      </c>
      <c r="CD1169" s="3">
        <v>400</v>
      </c>
      <c r="CE1169" s="3" t="s">
        <v>90</v>
      </c>
      <c r="CF1169" s="4">
        <v>45258</v>
      </c>
      <c r="CI1169" s="3">
        <v>1</v>
      </c>
      <c r="CJ1169" s="3">
        <v>1</v>
      </c>
      <c r="CK1169" s="3">
        <v>23</v>
      </c>
      <c r="CL1169" s="3" t="s">
        <v>86</v>
      </c>
    </row>
    <row r="1170" spans="1:90" x14ac:dyDescent="0.3">
      <c r="A1170" s="3" t="s">
        <v>72</v>
      </c>
      <c r="B1170" s="3" t="s">
        <v>73</v>
      </c>
      <c r="C1170" s="3" t="s">
        <v>74</v>
      </c>
      <c r="E1170" s="3" t="str">
        <f>"080056109322"</f>
        <v>080056109322</v>
      </c>
      <c r="F1170" s="4">
        <v>45257</v>
      </c>
      <c r="G1170" s="3">
        <v>202408</v>
      </c>
      <c r="H1170" s="3" t="s">
        <v>75</v>
      </c>
      <c r="I1170" s="3" t="s">
        <v>76</v>
      </c>
      <c r="J1170" s="3" t="s">
        <v>77</v>
      </c>
      <c r="K1170" s="3" t="s">
        <v>78</v>
      </c>
      <c r="L1170" s="3" t="s">
        <v>665</v>
      </c>
      <c r="M1170" s="3" t="s">
        <v>666</v>
      </c>
      <c r="N1170" s="3" t="s">
        <v>733</v>
      </c>
      <c r="O1170" s="3" t="s">
        <v>82</v>
      </c>
      <c r="P1170" s="3" t="str">
        <f>"1162959023                    "</f>
        <v xml:space="preserve">1162959023                    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0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29.54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0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0</v>
      </c>
      <c r="BF1170" s="3">
        <v>0</v>
      </c>
      <c r="BG1170" s="3">
        <v>0</v>
      </c>
      <c r="BH1170" s="3">
        <v>1</v>
      </c>
      <c r="BI1170" s="3">
        <v>1</v>
      </c>
      <c r="BJ1170" s="3">
        <v>0.9</v>
      </c>
      <c r="BK1170" s="3">
        <v>1</v>
      </c>
      <c r="BL1170" s="3">
        <v>75.69</v>
      </c>
      <c r="BM1170" s="3">
        <v>11.35</v>
      </c>
      <c r="BN1170" s="3">
        <v>87.04</v>
      </c>
      <c r="BO1170" s="3">
        <v>87.04</v>
      </c>
      <c r="BQ1170" s="3" t="s">
        <v>734</v>
      </c>
      <c r="BR1170" s="3" t="s">
        <v>84</v>
      </c>
      <c r="BS1170" s="4">
        <v>45258</v>
      </c>
      <c r="BT1170" s="5">
        <v>0.3972222222222222</v>
      </c>
      <c r="BU1170" s="3" t="s">
        <v>1913</v>
      </c>
      <c r="BV1170" s="3" t="s">
        <v>94</v>
      </c>
      <c r="BY1170" s="3">
        <v>4275</v>
      </c>
      <c r="CA1170" s="3" t="s">
        <v>518</v>
      </c>
      <c r="CC1170" s="3" t="s">
        <v>666</v>
      </c>
      <c r="CD1170" s="3">
        <v>4300</v>
      </c>
      <c r="CE1170" s="3" t="s">
        <v>90</v>
      </c>
      <c r="CI1170" s="3">
        <v>1</v>
      </c>
      <c r="CJ1170" s="3">
        <v>1</v>
      </c>
      <c r="CK1170" s="3">
        <v>21</v>
      </c>
      <c r="CL1170" s="3" t="s">
        <v>86</v>
      </c>
    </row>
    <row r="1171" spans="1:90" x14ac:dyDescent="0.3">
      <c r="A1171" s="3" t="s">
        <v>72</v>
      </c>
      <c r="B1171" s="3" t="s">
        <v>73</v>
      </c>
      <c r="C1171" s="3" t="s">
        <v>74</v>
      </c>
      <c r="E1171" s="3" t="str">
        <f>"080056110666"</f>
        <v>080056110666</v>
      </c>
      <c r="F1171" s="4">
        <v>45257</v>
      </c>
      <c r="G1171" s="3">
        <v>202408</v>
      </c>
      <c r="H1171" s="3" t="s">
        <v>75</v>
      </c>
      <c r="I1171" s="3" t="s">
        <v>76</v>
      </c>
      <c r="J1171" s="3" t="s">
        <v>77</v>
      </c>
      <c r="K1171" s="3" t="s">
        <v>78</v>
      </c>
      <c r="L1171" s="3" t="s">
        <v>172</v>
      </c>
      <c r="M1171" s="3" t="s">
        <v>173</v>
      </c>
      <c r="N1171" s="3" t="s">
        <v>1914</v>
      </c>
      <c r="O1171" s="3" t="s">
        <v>82</v>
      </c>
      <c r="P1171" s="3" t="str">
        <f>"1162958963                    "</f>
        <v xml:space="preserve">1162958963                    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0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73.81</v>
      </c>
      <c r="AR1171" s="3">
        <v>0</v>
      </c>
      <c r="AS1171" s="3">
        <v>0</v>
      </c>
      <c r="AT1171" s="3">
        <v>0</v>
      </c>
      <c r="AU1171" s="3">
        <v>0</v>
      </c>
      <c r="AV1171" s="3">
        <v>0</v>
      </c>
      <c r="AW1171" s="3">
        <v>0</v>
      </c>
      <c r="AX1171" s="3"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1</v>
      </c>
      <c r="BI1171" s="3">
        <v>5</v>
      </c>
      <c r="BJ1171" s="3">
        <v>1.4</v>
      </c>
      <c r="BK1171" s="3">
        <v>5</v>
      </c>
      <c r="BL1171" s="3">
        <v>189.14</v>
      </c>
      <c r="BM1171" s="3">
        <v>28.37</v>
      </c>
      <c r="BN1171" s="3">
        <v>217.51</v>
      </c>
      <c r="BO1171" s="3">
        <v>217.51</v>
      </c>
      <c r="BQ1171" s="3" t="s">
        <v>1915</v>
      </c>
      <c r="BR1171" s="3" t="s">
        <v>84</v>
      </c>
      <c r="BS1171" s="4">
        <v>45258</v>
      </c>
      <c r="BT1171" s="5">
        <v>0.41388888888888892</v>
      </c>
      <c r="BU1171" s="3" t="s">
        <v>1916</v>
      </c>
      <c r="BV1171" s="3" t="s">
        <v>94</v>
      </c>
      <c r="BY1171" s="3">
        <v>7000</v>
      </c>
      <c r="CA1171" s="3" t="s">
        <v>593</v>
      </c>
      <c r="CC1171" s="3" t="s">
        <v>173</v>
      </c>
      <c r="CD1171" s="3">
        <v>4113</v>
      </c>
      <c r="CE1171" s="3" t="s">
        <v>90</v>
      </c>
      <c r="CF1171" s="4">
        <v>45260</v>
      </c>
      <c r="CI1171" s="3">
        <v>1</v>
      </c>
      <c r="CJ1171" s="3">
        <v>1</v>
      </c>
      <c r="CK1171" s="3">
        <v>21</v>
      </c>
      <c r="CL1171" s="3" t="s">
        <v>86</v>
      </c>
    </row>
    <row r="1172" spans="1:90" x14ac:dyDescent="0.3">
      <c r="A1172" s="3" t="s">
        <v>72</v>
      </c>
      <c r="B1172" s="3" t="s">
        <v>73</v>
      </c>
      <c r="C1172" s="3" t="s">
        <v>74</v>
      </c>
      <c r="E1172" s="3" t="str">
        <f>"080056112706"</f>
        <v>080056112706</v>
      </c>
      <c r="F1172" s="4">
        <v>45257</v>
      </c>
      <c r="G1172" s="3">
        <v>202408</v>
      </c>
      <c r="H1172" s="3" t="s">
        <v>75</v>
      </c>
      <c r="I1172" s="3" t="s">
        <v>76</v>
      </c>
      <c r="J1172" s="3" t="s">
        <v>77</v>
      </c>
      <c r="K1172" s="3" t="s">
        <v>78</v>
      </c>
      <c r="L1172" s="3" t="s">
        <v>238</v>
      </c>
      <c r="M1172" s="3" t="s">
        <v>239</v>
      </c>
      <c r="N1172" s="3" t="s">
        <v>240</v>
      </c>
      <c r="O1172" s="3" t="s">
        <v>82</v>
      </c>
      <c r="P1172" s="3" t="str">
        <f>"1162958721                    "</f>
        <v xml:space="preserve">1162958721                    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  <c r="AD1172" s="3"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0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118.09</v>
      </c>
      <c r="AR1172" s="3">
        <v>0</v>
      </c>
      <c r="AS1172" s="3">
        <v>0</v>
      </c>
      <c r="AT1172" s="3">
        <v>0</v>
      </c>
      <c r="AU1172" s="3">
        <v>0</v>
      </c>
      <c r="AV1172" s="3">
        <v>0</v>
      </c>
      <c r="AW1172" s="3">
        <v>0</v>
      </c>
      <c r="AX1172" s="3"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  <c r="BE1172" s="3">
        <v>0</v>
      </c>
      <c r="BF1172" s="3">
        <v>0</v>
      </c>
      <c r="BG1172" s="3">
        <v>0</v>
      </c>
      <c r="BH1172" s="3">
        <v>2</v>
      </c>
      <c r="BI1172" s="3">
        <v>8</v>
      </c>
      <c r="BJ1172" s="3">
        <v>7.7</v>
      </c>
      <c r="BK1172" s="3">
        <v>8</v>
      </c>
      <c r="BL1172" s="3">
        <v>302.60000000000002</v>
      </c>
      <c r="BM1172" s="3">
        <v>45.39</v>
      </c>
      <c r="BN1172" s="3">
        <v>347.99</v>
      </c>
      <c r="BO1172" s="3">
        <v>347.99</v>
      </c>
      <c r="BQ1172" s="3" t="s">
        <v>241</v>
      </c>
      <c r="BR1172" s="3" t="s">
        <v>84</v>
      </c>
      <c r="BS1172" s="4">
        <v>45258</v>
      </c>
      <c r="BT1172" s="5">
        <v>0.4375</v>
      </c>
      <c r="BU1172" s="3" t="s">
        <v>242</v>
      </c>
      <c r="BV1172" s="3" t="s">
        <v>94</v>
      </c>
      <c r="BY1172" s="3">
        <v>38590</v>
      </c>
      <c r="CA1172" s="3" t="s">
        <v>468</v>
      </c>
      <c r="CC1172" s="3" t="s">
        <v>239</v>
      </c>
      <c r="CD1172" s="3">
        <v>5200</v>
      </c>
      <c r="CE1172" s="3" t="s">
        <v>90</v>
      </c>
      <c r="CF1172" s="4">
        <v>45258</v>
      </c>
      <c r="CI1172" s="3">
        <v>1</v>
      </c>
      <c r="CJ1172" s="3">
        <v>1</v>
      </c>
      <c r="CK1172" s="3">
        <v>21</v>
      </c>
      <c r="CL1172" s="3" t="s">
        <v>86</v>
      </c>
    </row>
    <row r="1173" spans="1:90" x14ac:dyDescent="0.3">
      <c r="A1173" s="3" t="s">
        <v>72</v>
      </c>
      <c r="B1173" s="3" t="s">
        <v>73</v>
      </c>
      <c r="C1173" s="3" t="s">
        <v>74</v>
      </c>
      <c r="E1173" s="3" t="str">
        <f>"080056111619"</f>
        <v>080056111619</v>
      </c>
      <c r="F1173" s="4">
        <v>45257</v>
      </c>
      <c r="G1173" s="3">
        <v>202408</v>
      </c>
      <c r="H1173" s="3" t="s">
        <v>75</v>
      </c>
      <c r="I1173" s="3" t="s">
        <v>76</v>
      </c>
      <c r="J1173" s="3" t="s">
        <v>77</v>
      </c>
      <c r="K1173" s="3" t="s">
        <v>78</v>
      </c>
      <c r="L1173" s="3" t="s">
        <v>238</v>
      </c>
      <c r="M1173" s="3" t="s">
        <v>239</v>
      </c>
      <c r="N1173" s="3" t="s">
        <v>466</v>
      </c>
      <c r="O1173" s="3" t="s">
        <v>82</v>
      </c>
      <c r="P1173" s="3" t="str">
        <f>"1162959169                    "</f>
        <v xml:space="preserve">1162959169                    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0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59.05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0</v>
      </c>
      <c r="BF1173" s="3">
        <v>0</v>
      </c>
      <c r="BG1173" s="3">
        <v>0</v>
      </c>
      <c r="BH1173" s="3">
        <v>1</v>
      </c>
      <c r="BI1173" s="3">
        <v>4</v>
      </c>
      <c r="BJ1173" s="3">
        <v>2</v>
      </c>
      <c r="BK1173" s="3">
        <v>4</v>
      </c>
      <c r="BL1173" s="3">
        <v>151.32</v>
      </c>
      <c r="BM1173" s="3">
        <v>22.7</v>
      </c>
      <c r="BN1173" s="3">
        <v>174.02</v>
      </c>
      <c r="BO1173" s="3">
        <v>174.02</v>
      </c>
      <c r="BQ1173" s="3" t="s">
        <v>467</v>
      </c>
      <c r="BR1173" s="3" t="s">
        <v>84</v>
      </c>
      <c r="BS1173" s="4">
        <v>45258</v>
      </c>
      <c r="BT1173" s="5">
        <v>0.42708333333333331</v>
      </c>
      <c r="BU1173" s="3" t="s">
        <v>467</v>
      </c>
      <c r="BV1173" s="3" t="s">
        <v>94</v>
      </c>
      <c r="BY1173" s="3">
        <v>9900</v>
      </c>
      <c r="CA1173" s="3" t="s">
        <v>468</v>
      </c>
      <c r="CC1173" s="3" t="s">
        <v>239</v>
      </c>
      <c r="CD1173" s="3">
        <v>5201</v>
      </c>
      <c r="CE1173" s="3" t="s">
        <v>90</v>
      </c>
      <c r="CF1173" s="4">
        <v>45258</v>
      </c>
      <c r="CI1173" s="3">
        <v>1</v>
      </c>
      <c r="CJ1173" s="3">
        <v>1</v>
      </c>
      <c r="CK1173" s="3">
        <v>21</v>
      </c>
      <c r="CL1173" s="3" t="s">
        <v>86</v>
      </c>
    </row>
    <row r="1174" spans="1:90" x14ac:dyDescent="0.3">
      <c r="A1174" s="3" t="s">
        <v>72</v>
      </c>
      <c r="B1174" s="3" t="s">
        <v>73</v>
      </c>
      <c r="C1174" s="3" t="s">
        <v>74</v>
      </c>
      <c r="E1174" s="3" t="str">
        <f>"080056112712"</f>
        <v>080056112712</v>
      </c>
      <c r="F1174" s="4">
        <v>45257</v>
      </c>
      <c r="G1174" s="3">
        <v>202408</v>
      </c>
      <c r="H1174" s="3" t="s">
        <v>75</v>
      </c>
      <c r="I1174" s="3" t="s">
        <v>76</v>
      </c>
      <c r="J1174" s="3" t="s">
        <v>77</v>
      </c>
      <c r="K1174" s="3" t="s">
        <v>78</v>
      </c>
      <c r="L1174" s="3" t="s">
        <v>1917</v>
      </c>
      <c r="M1174" s="3" t="s">
        <v>1918</v>
      </c>
      <c r="N1174" s="3" t="s">
        <v>1919</v>
      </c>
      <c r="O1174" s="3" t="s">
        <v>82</v>
      </c>
      <c r="P1174" s="3" t="str">
        <f>"1162959143                    "</f>
        <v xml:space="preserve">1162959143                    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57.23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1</v>
      </c>
      <c r="BI1174" s="3">
        <v>1</v>
      </c>
      <c r="BJ1174" s="3">
        <v>1.7</v>
      </c>
      <c r="BK1174" s="3">
        <v>2</v>
      </c>
      <c r="BL1174" s="3">
        <v>146.65</v>
      </c>
      <c r="BM1174" s="3">
        <v>22</v>
      </c>
      <c r="BN1174" s="3">
        <v>168.65</v>
      </c>
      <c r="BO1174" s="3">
        <v>168.65</v>
      </c>
      <c r="BQ1174" s="3" t="s">
        <v>1920</v>
      </c>
      <c r="BR1174" s="3" t="s">
        <v>84</v>
      </c>
      <c r="BS1174" s="4">
        <v>45258</v>
      </c>
      <c r="BT1174" s="5">
        <v>0.41666666666666669</v>
      </c>
      <c r="BU1174" s="3" t="s">
        <v>704</v>
      </c>
      <c r="BV1174" s="3" t="s">
        <v>94</v>
      </c>
      <c r="BY1174" s="3">
        <v>8512</v>
      </c>
      <c r="CA1174" s="3" t="s">
        <v>1921</v>
      </c>
      <c r="CC1174" s="3" t="s">
        <v>1918</v>
      </c>
      <c r="CD1174" s="3">
        <v>9701</v>
      </c>
      <c r="CE1174" s="3" t="s">
        <v>90</v>
      </c>
      <c r="CF1174" s="4">
        <v>45259</v>
      </c>
      <c r="CI1174" s="3">
        <v>1</v>
      </c>
      <c r="CJ1174" s="3">
        <v>1</v>
      </c>
      <c r="CK1174" s="3">
        <v>23</v>
      </c>
      <c r="CL1174" s="3" t="s">
        <v>86</v>
      </c>
    </row>
    <row r="1175" spans="1:90" x14ac:dyDescent="0.3">
      <c r="A1175" s="3" t="s">
        <v>72</v>
      </c>
      <c r="B1175" s="3" t="s">
        <v>73</v>
      </c>
      <c r="C1175" s="3" t="s">
        <v>74</v>
      </c>
      <c r="E1175" s="3" t="str">
        <f>"080056112780"</f>
        <v>080056112780</v>
      </c>
      <c r="F1175" s="4">
        <v>45257</v>
      </c>
      <c r="G1175" s="3">
        <v>202408</v>
      </c>
      <c r="H1175" s="3" t="s">
        <v>75</v>
      </c>
      <c r="I1175" s="3" t="s">
        <v>76</v>
      </c>
      <c r="J1175" s="3" t="s">
        <v>77</v>
      </c>
      <c r="K1175" s="3" t="s">
        <v>78</v>
      </c>
      <c r="L1175" s="3" t="s">
        <v>131</v>
      </c>
      <c r="M1175" s="3" t="s">
        <v>132</v>
      </c>
      <c r="N1175" s="3" t="s">
        <v>133</v>
      </c>
      <c r="O1175" s="3" t="s">
        <v>150</v>
      </c>
      <c r="P1175" s="3" t="str">
        <f>"1162958871                    "</f>
        <v xml:space="preserve">1162958871                    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0</v>
      </c>
      <c r="AD1175" s="3">
        <v>0</v>
      </c>
      <c r="AE1175" s="3">
        <v>0</v>
      </c>
      <c r="AF1175" s="3">
        <v>0</v>
      </c>
      <c r="AG1175" s="3">
        <v>5.57</v>
      </c>
      <c r="AH1175" s="3">
        <v>0</v>
      </c>
      <c r="AI1175" s="3">
        <v>0</v>
      </c>
      <c r="AJ1175" s="3">
        <v>0</v>
      </c>
      <c r="AK1175" s="3">
        <v>0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162.87</v>
      </c>
      <c r="AR1175" s="3">
        <v>0</v>
      </c>
      <c r="AS1175" s="3">
        <v>0</v>
      </c>
      <c r="AT1175" s="3">
        <v>0</v>
      </c>
      <c r="AU1175" s="3">
        <v>0</v>
      </c>
      <c r="AV1175" s="3">
        <v>0</v>
      </c>
      <c r="AW1175" s="3">
        <v>0</v>
      </c>
      <c r="AX1175" s="3">
        <v>0</v>
      </c>
      <c r="AY1175" s="3">
        <v>0</v>
      </c>
      <c r="AZ1175" s="3">
        <v>0</v>
      </c>
      <c r="BA1175" s="3">
        <v>0</v>
      </c>
      <c r="BB1175" s="3">
        <v>0</v>
      </c>
      <c r="BC1175" s="3">
        <v>0</v>
      </c>
      <c r="BD1175" s="3">
        <v>0</v>
      </c>
      <c r="BE1175" s="3">
        <v>0</v>
      </c>
      <c r="BF1175" s="3">
        <v>0</v>
      </c>
      <c r="BG1175" s="3">
        <v>0</v>
      </c>
      <c r="BH1175" s="3">
        <v>3</v>
      </c>
      <c r="BI1175" s="3">
        <v>35</v>
      </c>
      <c r="BJ1175" s="3">
        <v>22.3</v>
      </c>
      <c r="BK1175" s="3">
        <v>35</v>
      </c>
      <c r="BL1175" s="3">
        <v>422.92</v>
      </c>
      <c r="BM1175" s="3">
        <v>63.44</v>
      </c>
      <c r="BN1175" s="3">
        <v>486.36</v>
      </c>
      <c r="BO1175" s="3">
        <v>486.36</v>
      </c>
      <c r="BQ1175" s="3" t="s">
        <v>134</v>
      </c>
      <c r="BR1175" s="3" t="s">
        <v>84</v>
      </c>
      <c r="BS1175" s="4">
        <v>45258</v>
      </c>
      <c r="BT1175" s="5">
        <v>0.41875000000000001</v>
      </c>
      <c r="BU1175" s="3" t="s">
        <v>1208</v>
      </c>
      <c r="BV1175" s="3" t="s">
        <v>94</v>
      </c>
      <c r="BY1175" s="3">
        <v>111622</v>
      </c>
      <c r="CA1175" s="3" t="s">
        <v>1108</v>
      </c>
      <c r="CC1175" s="3" t="s">
        <v>132</v>
      </c>
      <c r="CD1175" s="3">
        <v>2531</v>
      </c>
      <c r="CE1175" s="3" t="s">
        <v>90</v>
      </c>
      <c r="CF1175" s="4">
        <v>45259</v>
      </c>
      <c r="CI1175" s="3">
        <v>1</v>
      </c>
      <c r="CJ1175" s="3">
        <v>1</v>
      </c>
      <c r="CK1175" s="3">
        <v>43</v>
      </c>
      <c r="CL1175" s="3" t="s">
        <v>86</v>
      </c>
    </row>
    <row r="1176" spans="1:90" x14ac:dyDescent="0.3">
      <c r="A1176" s="3" t="s">
        <v>72</v>
      </c>
      <c r="B1176" s="3" t="s">
        <v>73</v>
      </c>
      <c r="C1176" s="3" t="s">
        <v>74</v>
      </c>
      <c r="E1176" s="3" t="str">
        <f>"080056111806"</f>
        <v>080056111806</v>
      </c>
      <c r="F1176" s="4">
        <v>45257</v>
      </c>
      <c r="G1176" s="3">
        <v>202408</v>
      </c>
      <c r="H1176" s="3" t="s">
        <v>75</v>
      </c>
      <c r="I1176" s="3" t="s">
        <v>76</v>
      </c>
      <c r="J1176" s="3" t="s">
        <v>77</v>
      </c>
      <c r="K1176" s="3" t="s">
        <v>78</v>
      </c>
      <c r="L1176" s="3" t="s">
        <v>681</v>
      </c>
      <c r="M1176" s="3" t="s">
        <v>682</v>
      </c>
      <c r="N1176" s="3" t="s">
        <v>683</v>
      </c>
      <c r="O1176" s="3" t="s">
        <v>82</v>
      </c>
      <c r="P1176" s="3" t="str">
        <f>"1162959172                    "</f>
        <v xml:space="preserve">1162959172                    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0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23.07</v>
      </c>
      <c r="AR1176" s="3">
        <v>0</v>
      </c>
      <c r="AS1176" s="3">
        <v>0</v>
      </c>
      <c r="AT1176" s="3">
        <v>0</v>
      </c>
      <c r="AU1176" s="3">
        <v>0</v>
      </c>
      <c r="AV1176" s="3">
        <v>0</v>
      </c>
      <c r="AW1176" s="3">
        <v>0</v>
      </c>
      <c r="AX1176" s="3"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0</v>
      </c>
      <c r="BF1176" s="3">
        <v>0</v>
      </c>
      <c r="BG1176" s="3">
        <v>0</v>
      </c>
      <c r="BH1176" s="3">
        <v>1</v>
      </c>
      <c r="BI1176" s="3">
        <v>5</v>
      </c>
      <c r="BJ1176" s="3">
        <v>2.4</v>
      </c>
      <c r="BK1176" s="3">
        <v>5</v>
      </c>
      <c r="BL1176" s="3">
        <v>59.12</v>
      </c>
      <c r="BM1176" s="3">
        <v>8.8699999999999992</v>
      </c>
      <c r="BN1176" s="3">
        <v>67.989999999999995</v>
      </c>
      <c r="BO1176" s="3">
        <v>67.989999999999995</v>
      </c>
      <c r="BQ1176" s="3" t="s">
        <v>684</v>
      </c>
      <c r="BR1176" s="3" t="s">
        <v>84</v>
      </c>
      <c r="BS1176" s="4">
        <v>45258</v>
      </c>
      <c r="BT1176" s="5">
        <v>0.35138888888888892</v>
      </c>
      <c r="BU1176" s="3" t="s">
        <v>1669</v>
      </c>
      <c r="BV1176" s="3" t="s">
        <v>94</v>
      </c>
      <c r="BY1176" s="3">
        <v>12032</v>
      </c>
      <c r="CA1176" s="3" t="s">
        <v>953</v>
      </c>
      <c r="CC1176" s="3" t="s">
        <v>682</v>
      </c>
      <c r="CD1176" s="3">
        <v>1724</v>
      </c>
      <c r="CE1176" s="3" t="s">
        <v>90</v>
      </c>
      <c r="CF1176" s="4">
        <v>45259</v>
      </c>
      <c r="CI1176" s="3">
        <v>1</v>
      </c>
      <c r="CJ1176" s="3">
        <v>1</v>
      </c>
      <c r="CK1176" s="3">
        <v>22</v>
      </c>
      <c r="CL1176" s="3" t="s">
        <v>86</v>
      </c>
    </row>
    <row r="1177" spans="1:90" x14ac:dyDescent="0.3">
      <c r="A1177" s="3" t="s">
        <v>72</v>
      </c>
      <c r="B1177" s="3" t="s">
        <v>73</v>
      </c>
      <c r="C1177" s="3" t="s">
        <v>74</v>
      </c>
      <c r="E1177" s="3" t="str">
        <f>"080056109857"</f>
        <v>080056109857</v>
      </c>
      <c r="F1177" s="4">
        <v>45257</v>
      </c>
      <c r="G1177" s="3">
        <v>202408</v>
      </c>
      <c r="H1177" s="3" t="s">
        <v>75</v>
      </c>
      <c r="I1177" s="3" t="s">
        <v>76</v>
      </c>
      <c r="J1177" s="3" t="s">
        <v>77</v>
      </c>
      <c r="K1177" s="3" t="s">
        <v>78</v>
      </c>
      <c r="L1177" s="3" t="s">
        <v>75</v>
      </c>
      <c r="M1177" s="3" t="s">
        <v>76</v>
      </c>
      <c r="N1177" s="3" t="s">
        <v>312</v>
      </c>
      <c r="O1177" s="3" t="s">
        <v>82</v>
      </c>
      <c r="P1177" s="3" t="str">
        <f>"1162959156                    "</f>
        <v xml:space="preserve">1162959156                    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23.07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0</v>
      </c>
      <c r="BG1177" s="3">
        <v>0</v>
      </c>
      <c r="BH1177" s="3">
        <v>1</v>
      </c>
      <c r="BI1177" s="3">
        <v>1</v>
      </c>
      <c r="BJ1177" s="3">
        <v>0.2</v>
      </c>
      <c r="BK1177" s="3">
        <v>1</v>
      </c>
      <c r="BL1177" s="3">
        <v>59.12</v>
      </c>
      <c r="BM1177" s="3">
        <v>8.8699999999999992</v>
      </c>
      <c r="BN1177" s="3">
        <v>67.989999999999995</v>
      </c>
      <c r="BO1177" s="3">
        <v>67.989999999999995</v>
      </c>
      <c r="BQ1177" s="3" t="s">
        <v>313</v>
      </c>
      <c r="BR1177" s="3" t="s">
        <v>84</v>
      </c>
      <c r="BS1177" s="4">
        <v>45258</v>
      </c>
      <c r="BT1177" s="5">
        <v>0.43541666666666662</v>
      </c>
      <c r="BU1177" s="3" t="s">
        <v>675</v>
      </c>
      <c r="BV1177" s="3" t="s">
        <v>94</v>
      </c>
      <c r="BY1177" s="3">
        <v>1200</v>
      </c>
      <c r="CA1177" s="3" t="s">
        <v>676</v>
      </c>
      <c r="CC1177" s="3" t="s">
        <v>76</v>
      </c>
      <c r="CD1177" s="3">
        <v>1645</v>
      </c>
      <c r="CE1177" s="3" t="s">
        <v>90</v>
      </c>
      <c r="CF1177" s="4">
        <v>45259</v>
      </c>
      <c r="CI1177" s="3">
        <v>1</v>
      </c>
      <c r="CJ1177" s="3">
        <v>1</v>
      </c>
      <c r="CK1177" s="3">
        <v>22</v>
      </c>
      <c r="CL1177" s="3" t="s">
        <v>86</v>
      </c>
    </row>
    <row r="1178" spans="1:90" x14ac:dyDescent="0.3">
      <c r="A1178" s="3" t="s">
        <v>72</v>
      </c>
      <c r="B1178" s="3" t="s">
        <v>73</v>
      </c>
      <c r="C1178" s="3" t="s">
        <v>74</v>
      </c>
      <c r="E1178" s="3" t="str">
        <f>"080056113217"</f>
        <v>080056113217</v>
      </c>
      <c r="F1178" s="4">
        <v>45257</v>
      </c>
      <c r="G1178" s="3">
        <v>202408</v>
      </c>
      <c r="H1178" s="3" t="s">
        <v>75</v>
      </c>
      <c r="I1178" s="3" t="s">
        <v>76</v>
      </c>
      <c r="J1178" s="3" t="s">
        <v>77</v>
      </c>
      <c r="K1178" s="3" t="s">
        <v>78</v>
      </c>
      <c r="L1178" s="3" t="s">
        <v>442</v>
      </c>
      <c r="M1178" s="3" t="s">
        <v>443</v>
      </c>
      <c r="N1178" s="3" t="s">
        <v>1922</v>
      </c>
      <c r="O1178" s="3" t="s">
        <v>82</v>
      </c>
      <c r="P1178" s="3" t="str">
        <f>"1162958890                    "</f>
        <v xml:space="preserve">1162958890                    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23.07</v>
      </c>
      <c r="AR1178" s="3">
        <v>0</v>
      </c>
      <c r="AS1178" s="3">
        <v>0</v>
      </c>
      <c r="AT1178" s="3">
        <v>0</v>
      </c>
      <c r="AU1178" s="3">
        <v>0</v>
      </c>
      <c r="AV1178" s="3">
        <v>0</v>
      </c>
      <c r="AW1178" s="3">
        <v>0</v>
      </c>
      <c r="AX1178" s="3">
        <v>0</v>
      </c>
      <c r="AY1178" s="3">
        <v>0</v>
      </c>
      <c r="AZ1178" s="3">
        <v>0</v>
      </c>
      <c r="BA1178" s="3">
        <v>0</v>
      </c>
      <c r="BB1178" s="3">
        <v>0</v>
      </c>
      <c r="BC1178" s="3">
        <v>0</v>
      </c>
      <c r="BD1178" s="3">
        <v>0</v>
      </c>
      <c r="BE1178" s="3">
        <v>0</v>
      </c>
      <c r="BF1178" s="3">
        <v>0</v>
      </c>
      <c r="BG1178" s="3">
        <v>0</v>
      </c>
      <c r="BH1178" s="3">
        <v>1</v>
      </c>
      <c r="BI1178" s="3">
        <v>1</v>
      </c>
      <c r="BJ1178" s="3">
        <v>0.2</v>
      </c>
      <c r="BK1178" s="3">
        <v>1</v>
      </c>
      <c r="BL1178" s="3">
        <v>59.12</v>
      </c>
      <c r="BM1178" s="3">
        <v>8.8699999999999992</v>
      </c>
      <c r="BN1178" s="3">
        <v>67.989999999999995</v>
      </c>
      <c r="BO1178" s="3">
        <v>67.989999999999995</v>
      </c>
      <c r="BQ1178" s="3" t="s">
        <v>1923</v>
      </c>
      <c r="BR1178" s="3" t="s">
        <v>84</v>
      </c>
      <c r="BS1178" s="4">
        <v>45258</v>
      </c>
      <c r="BT1178" s="5">
        <v>0.32083333333333336</v>
      </c>
      <c r="BU1178" s="3" t="s">
        <v>1924</v>
      </c>
      <c r="BV1178" s="3" t="s">
        <v>94</v>
      </c>
      <c r="BY1178" s="3">
        <v>1200</v>
      </c>
      <c r="CA1178" s="3" t="s">
        <v>673</v>
      </c>
      <c r="CC1178" s="3" t="s">
        <v>443</v>
      </c>
      <c r="CD1178" s="3">
        <v>2094</v>
      </c>
      <c r="CE1178" s="3" t="s">
        <v>90</v>
      </c>
      <c r="CF1178" s="4">
        <v>45258</v>
      </c>
      <c r="CI1178" s="3">
        <v>1</v>
      </c>
      <c r="CJ1178" s="3">
        <v>1</v>
      </c>
      <c r="CK1178" s="3">
        <v>22</v>
      </c>
      <c r="CL1178" s="3" t="s">
        <v>86</v>
      </c>
    </row>
    <row r="1179" spans="1:90" x14ac:dyDescent="0.3">
      <c r="A1179" s="3" t="s">
        <v>72</v>
      </c>
      <c r="B1179" s="3" t="s">
        <v>73</v>
      </c>
      <c r="C1179" s="3" t="s">
        <v>74</v>
      </c>
      <c r="E1179" s="3" t="str">
        <f>"080056113232"</f>
        <v>080056113232</v>
      </c>
      <c r="F1179" s="4">
        <v>45257</v>
      </c>
      <c r="G1179" s="3">
        <v>202408</v>
      </c>
      <c r="H1179" s="3" t="s">
        <v>75</v>
      </c>
      <c r="I1179" s="3" t="s">
        <v>76</v>
      </c>
      <c r="J1179" s="3" t="s">
        <v>77</v>
      </c>
      <c r="K1179" s="3" t="s">
        <v>78</v>
      </c>
      <c r="L1179" s="3" t="s">
        <v>75</v>
      </c>
      <c r="M1179" s="3" t="s">
        <v>76</v>
      </c>
      <c r="N1179" s="3" t="s">
        <v>312</v>
      </c>
      <c r="O1179" s="3" t="s">
        <v>82</v>
      </c>
      <c r="P1179" s="3" t="str">
        <f>"1162958715                    "</f>
        <v xml:space="preserve">1162958715                    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0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23.07</v>
      </c>
      <c r="AR1179" s="3">
        <v>0</v>
      </c>
      <c r="AS1179" s="3">
        <v>0</v>
      </c>
      <c r="AT1179" s="3">
        <v>0</v>
      </c>
      <c r="AU1179" s="3">
        <v>0</v>
      </c>
      <c r="AV1179" s="3">
        <v>0</v>
      </c>
      <c r="AW1179" s="3">
        <v>0</v>
      </c>
      <c r="AX1179" s="3">
        <v>0</v>
      </c>
      <c r="AY1179" s="3">
        <v>0</v>
      </c>
      <c r="AZ1179" s="3">
        <v>0</v>
      </c>
      <c r="BA1179" s="3">
        <v>0</v>
      </c>
      <c r="BB1179" s="3">
        <v>0</v>
      </c>
      <c r="BC1179" s="3">
        <v>0</v>
      </c>
      <c r="BD1179" s="3">
        <v>0</v>
      </c>
      <c r="BE1179" s="3">
        <v>0</v>
      </c>
      <c r="BF1179" s="3">
        <v>0</v>
      </c>
      <c r="BG1179" s="3">
        <v>0</v>
      </c>
      <c r="BH1179" s="3">
        <v>1</v>
      </c>
      <c r="BI1179" s="3">
        <v>1</v>
      </c>
      <c r="BJ1179" s="3">
        <v>0.2</v>
      </c>
      <c r="BK1179" s="3">
        <v>1</v>
      </c>
      <c r="BL1179" s="3">
        <v>59.12</v>
      </c>
      <c r="BM1179" s="3">
        <v>8.8699999999999992</v>
      </c>
      <c r="BN1179" s="3">
        <v>67.989999999999995</v>
      </c>
      <c r="BO1179" s="3">
        <v>67.989999999999995</v>
      </c>
      <c r="BQ1179" s="3" t="s">
        <v>313</v>
      </c>
      <c r="BR1179" s="3" t="s">
        <v>84</v>
      </c>
      <c r="BS1179" s="4">
        <v>45258</v>
      </c>
      <c r="BT1179" s="5">
        <v>0.43541666666666662</v>
      </c>
      <c r="BU1179" s="3" t="s">
        <v>675</v>
      </c>
      <c r="BV1179" s="3" t="s">
        <v>94</v>
      </c>
      <c r="BY1179" s="3">
        <v>1200</v>
      </c>
      <c r="CA1179" s="3" t="s">
        <v>676</v>
      </c>
      <c r="CC1179" s="3" t="s">
        <v>76</v>
      </c>
      <c r="CD1179" s="3">
        <v>1645</v>
      </c>
      <c r="CE1179" s="3" t="s">
        <v>90</v>
      </c>
      <c r="CF1179" s="4">
        <v>45259</v>
      </c>
      <c r="CI1179" s="3">
        <v>1</v>
      </c>
      <c r="CJ1179" s="3">
        <v>1</v>
      </c>
      <c r="CK1179" s="3">
        <v>22</v>
      </c>
      <c r="CL1179" s="3" t="s">
        <v>86</v>
      </c>
    </row>
    <row r="1180" spans="1:90" x14ac:dyDescent="0.3">
      <c r="A1180" s="3" t="s">
        <v>72</v>
      </c>
      <c r="B1180" s="3" t="s">
        <v>73</v>
      </c>
      <c r="C1180" s="3" t="s">
        <v>74</v>
      </c>
      <c r="E1180" s="3" t="str">
        <f>"080056112149"</f>
        <v>080056112149</v>
      </c>
      <c r="F1180" s="4">
        <v>45257</v>
      </c>
      <c r="G1180" s="3">
        <v>202408</v>
      </c>
      <c r="H1180" s="3" t="s">
        <v>75</v>
      </c>
      <c r="I1180" s="3" t="s">
        <v>76</v>
      </c>
      <c r="J1180" s="3" t="s">
        <v>77</v>
      </c>
      <c r="K1180" s="3" t="s">
        <v>78</v>
      </c>
      <c r="L1180" s="3" t="s">
        <v>79</v>
      </c>
      <c r="M1180" s="3" t="s">
        <v>80</v>
      </c>
      <c r="N1180" s="3" t="s">
        <v>112</v>
      </c>
      <c r="O1180" s="3" t="s">
        <v>82</v>
      </c>
      <c r="P1180" s="3" t="str">
        <f>"1162958876                    "</f>
        <v xml:space="preserve">1162958876                    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29.54</v>
      </c>
      <c r="AR1180" s="3">
        <v>0</v>
      </c>
      <c r="AS1180" s="3">
        <v>0</v>
      </c>
      <c r="AT1180" s="3">
        <v>0</v>
      </c>
      <c r="AU1180" s="3">
        <v>0</v>
      </c>
      <c r="AV1180" s="3">
        <v>0</v>
      </c>
      <c r="AW1180" s="3">
        <v>0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1</v>
      </c>
      <c r="BI1180" s="3">
        <v>1</v>
      </c>
      <c r="BJ1180" s="3">
        <v>0.2</v>
      </c>
      <c r="BK1180" s="3">
        <v>1</v>
      </c>
      <c r="BL1180" s="3">
        <v>75.69</v>
      </c>
      <c r="BM1180" s="3">
        <v>11.35</v>
      </c>
      <c r="BN1180" s="3">
        <v>87.04</v>
      </c>
      <c r="BO1180" s="3">
        <v>87.04</v>
      </c>
      <c r="BQ1180" s="3" t="s">
        <v>113</v>
      </c>
      <c r="BR1180" s="3" t="s">
        <v>84</v>
      </c>
      <c r="BS1180" s="4">
        <v>45258</v>
      </c>
      <c r="BT1180" s="5">
        <v>0.41250000000000003</v>
      </c>
      <c r="BU1180" s="3" t="s">
        <v>1199</v>
      </c>
      <c r="BV1180" s="3" t="s">
        <v>94</v>
      </c>
      <c r="BY1180" s="3">
        <v>1200</v>
      </c>
      <c r="CA1180" s="3" t="s">
        <v>659</v>
      </c>
      <c r="CC1180" s="3" t="s">
        <v>80</v>
      </c>
      <c r="CD1180" s="3">
        <v>7441</v>
      </c>
      <c r="CE1180" s="3" t="s">
        <v>90</v>
      </c>
      <c r="CF1180" s="4">
        <v>45259</v>
      </c>
      <c r="CI1180" s="3">
        <v>1</v>
      </c>
      <c r="CJ1180" s="3">
        <v>1</v>
      </c>
      <c r="CK1180" s="3">
        <v>21</v>
      </c>
      <c r="CL1180" s="3" t="s">
        <v>86</v>
      </c>
    </row>
    <row r="1181" spans="1:90" x14ac:dyDescent="0.3">
      <c r="A1181" s="3" t="s">
        <v>72</v>
      </c>
      <c r="B1181" s="3" t="s">
        <v>73</v>
      </c>
      <c r="C1181" s="3" t="s">
        <v>74</v>
      </c>
      <c r="E1181" s="3" t="str">
        <f>"080056112153"</f>
        <v>080056112153</v>
      </c>
      <c r="F1181" s="4">
        <v>45257</v>
      </c>
      <c r="G1181" s="3">
        <v>202408</v>
      </c>
      <c r="H1181" s="3" t="s">
        <v>75</v>
      </c>
      <c r="I1181" s="3" t="s">
        <v>76</v>
      </c>
      <c r="J1181" s="3" t="s">
        <v>77</v>
      </c>
      <c r="K1181" s="3" t="s">
        <v>78</v>
      </c>
      <c r="L1181" s="3" t="s">
        <v>209</v>
      </c>
      <c r="M1181" s="3" t="s">
        <v>210</v>
      </c>
      <c r="N1181" s="3" t="s">
        <v>211</v>
      </c>
      <c r="O1181" s="3" t="s">
        <v>82</v>
      </c>
      <c r="P1181" s="3" t="str">
        <f>"1162959110                    "</f>
        <v xml:space="preserve">1162959110                    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238.13</v>
      </c>
      <c r="AR1181" s="3">
        <v>0</v>
      </c>
      <c r="AS1181" s="3">
        <v>0</v>
      </c>
      <c r="AT1181" s="3">
        <v>0</v>
      </c>
      <c r="AU1181" s="3">
        <v>0</v>
      </c>
      <c r="AV1181" s="3">
        <v>0</v>
      </c>
      <c r="AW1181" s="3">
        <v>0</v>
      </c>
      <c r="AX1181" s="3"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0</v>
      </c>
      <c r="BF1181" s="3">
        <v>0</v>
      </c>
      <c r="BG1181" s="3">
        <v>0</v>
      </c>
      <c r="BH1181" s="3">
        <v>1</v>
      </c>
      <c r="BI1181" s="3">
        <v>5</v>
      </c>
      <c r="BJ1181" s="3">
        <v>8.6999999999999993</v>
      </c>
      <c r="BK1181" s="3">
        <v>9</v>
      </c>
      <c r="BL1181" s="3">
        <v>610.21</v>
      </c>
      <c r="BM1181" s="3">
        <v>91.53</v>
      </c>
      <c r="BN1181" s="3">
        <v>701.74</v>
      </c>
      <c r="BO1181" s="3">
        <v>701.74</v>
      </c>
      <c r="BQ1181" s="3" t="s">
        <v>212</v>
      </c>
      <c r="BR1181" s="3" t="s">
        <v>84</v>
      </c>
      <c r="BS1181" s="4">
        <v>45258</v>
      </c>
      <c r="BT1181" s="5">
        <v>0.5625</v>
      </c>
      <c r="BU1181" s="3" t="s">
        <v>897</v>
      </c>
      <c r="BV1181" s="3" t="s">
        <v>94</v>
      </c>
      <c r="BY1181" s="3">
        <v>43320</v>
      </c>
      <c r="CC1181" s="3" t="s">
        <v>210</v>
      </c>
      <c r="CD1181" s="3">
        <v>7299</v>
      </c>
      <c r="CE1181" s="3" t="s">
        <v>90</v>
      </c>
      <c r="CF1181" s="4">
        <v>45259</v>
      </c>
      <c r="CI1181" s="3">
        <v>1</v>
      </c>
      <c r="CJ1181" s="3">
        <v>1</v>
      </c>
      <c r="CK1181" s="3">
        <v>23</v>
      </c>
      <c r="CL1181" s="3" t="s">
        <v>86</v>
      </c>
    </row>
    <row r="1182" spans="1:90" x14ac:dyDescent="0.3">
      <c r="A1182" s="3" t="s">
        <v>72</v>
      </c>
      <c r="B1182" s="3" t="s">
        <v>73</v>
      </c>
      <c r="C1182" s="3" t="s">
        <v>74</v>
      </c>
      <c r="E1182" s="3" t="str">
        <f>"080056112343"</f>
        <v>080056112343</v>
      </c>
      <c r="F1182" s="4">
        <v>45257</v>
      </c>
      <c r="G1182" s="3">
        <v>202408</v>
      </c>
      <c r="H1182" s="3" t="s">
        <v>75</v>
      </c>
      <c r="I1182" s="3" t="s">
        <v>76</v>
      </c>
      <c r="J1182" s="3" t="s">
        <v>77</v>
      </c>
      <c r="K1182" s="3" t="s">
        <v>78</v>
      </c>
      <c r="L1182" s="3" t="s">
        <v>126</v>
      </c>
      <c r="M1182" s="3" t="s">
        <v>127</v>
      </c>
      <c r="N1182" s="3" t="s">
        <v>199</v>
      </c>
      <c r="O1182" s="3" t="s">
        <v>82</v>
      </c>
      <c r="P1182" s="3" t="str">
        <f>"1162959093                    "</f>
        <v xml:space="preserve">1162959093                    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41.54</v>
      </c>
      <c r="AR1182" s="3">
        <v>0</v>
      </c>
      <c r="AS1182" s="3">
        <v>0</v>
      </c>
      <c r="AT1182" s="3">
        <v>0</v>
      </c>
      <c r="AU1182" s="3">
        <v>0</v>
      </c>
      <c r="AV1182" s="3">
        <v>0</v>
      </c>
      <c r="AW1182" s="3">
        <v>0</v>
      </c>
      <c r="AX1182" s="3">
        <v>0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0</v>
      </c>
      <c r="BF1182" s="3">
        <v>0</v>
      </c>
      <c r="BG1182" s="3">
        <v>0</v>
      </c>
      <c r="BH1182" s="3">
        <v>1</v>
      </c>
      <c r="BI1182" s="3">
        <v>1</v>
      </c>
      <c r="BJ1182" s="3">
        <v>0.2</v>
      </c>
      <c r="BK1182" s="3">
        <v>1</v>
      </c>
      <c r="BL1182" s="3">
        <v>106.45</v>
      </c>
      <c r="BM1182" s="3">
        <v>15.97</v>
      </c>
      <c r="BN1182" s="3">
        <v>122.42</v>
      </c>
      <c r="BO1182" s="3">
        <v>122.42</v>
      </c>
      <c r="BQ1182" s="3" t="s">
        <v>200</v>
      </c>
      <c r="BR1182" s="3" t="s">
        <v>84</v>
      </c>
      <c r="BS1182" s="4">
        <v>45258</v>
      </c>
      <c r="BT1182" s="5">
        <v>0.41388888888888892</v>
      </c>
      <c r="BU1182" s="3" t="s">
        <v>1150</v>
      </c>
      <c r="BV1182" s="3" t="s">
        <v>94</v>
      </c>
      <c r="BY1182" s="3">
        <v>1200</v>
      </c>
      <c r="CA1182" s="3" t="s">
        <v>1151</v>
      </c>
      <c r="CC1182" s="3" t="s">
        <v>127</v>
      </c>
      <c r="CD1182" s="3">
        <v>1754</v>
      </c>
      <c r="CE1182" s="3" t="s">
        <v>90</v>
      </c>
      <c r="CF1182" s="4">
        <v>45259</v>
      </c>
      <c r="CI1182" s="3">
        <v>1</v>
      </c>
      <c r="CJ1182" s="3">
        <v>1</v>
      </c>
      <c r="CK1182" s="3">
        <v>24</v>
      </c>
      <c r="CL1182" s="3" t="s">
        <v>86</v>
      </c>
    </row>
    <row r="1183" spans="1:90" x14ac:dyDescent="0.3">
      <c r="A1183" s="3" t="s">
        <v>72</v>
      </c>
      <c r="B1183" s="3" t="s">
        <v>73</v>
      </c>
      <c r="C1183" s="3" t="s">
        <v>74</v>
      </c>
      <c r="E1183" s="3" t="str">
        <f>"080056112361"</f>
        <v>080056112361</v>
      </c>
      <c r="F1183" s="4">
        <v>45257</v>
      </c>
      <c r="G1183" s="3">
        <v>202408</v>
      </c>
      <c r="H1183" s="3" t="s">
        <v>75</v>
      </c>
      <c r="I1183" s="3" t="s">
        <v>76</v>
      </c>
      <c r="J1183" s="3" t="s">
        <v>77</v>
      </c>
      <c r="K1183" s="3" t="s">
        <v>78</v>
      </c>
      <c r="L1183" s="3" t="s">
        <v>314</v>
      </c>
      <c r="M1183" s="3" t="s">
        <v>315</v>
      </c>
      <c r="N1183" s="3" t="s">
        <v>316</v>
      </c>
      <c r="O1183" s="3" t="s">
        <v>82</v>
      </c>
      <c r="P1183" s="3" t="str">
        <f>"1162959048                    "</f>
        <v xml:space="preserve">1162959048                    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29.54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0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1</v>
      </c>
      <c r="BI1183" s="3">
        <v>1</v>
      </c>
      <c r="BJ1183" s="3">
        <v>0.2</v>
      </c>
      <c r="BK1183" s="3">
        <v>1</v>
      </c>
      <c r="BL1183" s="3">
        <v>75.69</v>
      </c>
      <c r="BM1183" s="3">
        <v>11.35</v>
      </c>
      <c r="BN1183" s="3">
        <v>87.04</v>
      </c>
      <c r="BO1183" s="3">
        <v>87.04</v>
      </c>
      <c r="BQ1183" s="3" t="s">
        <v>317</v>
      </c>
      <c r="BR1183" s="3" t="s">
        <v>84</v>
      </c>
      <c r="BS1183" s="4">
        <v>45258</v>
      </c>
      <c r="BT1183" s="5">
        <v>0.3923611111111111</v>
      </c>
      <c r="BU1183" s="3" t="s">
        <v>1925</v>
      </c>
      <c r="BV1183" s="3" t="s">
        <v>94</v>
      </c>
      <c r="BY1183" s="3">
        <v>1200</v>
      </c>
      <c r="CA1183" s="3" t="s">
        <v>1381</v>
      </c>
      <c r="CC1183" s="3" t="s">
        <v>315</v>
      </c>
      <c r="CD1183" s="3">
        <v>7600</v>
      </c>
      <c r="CE1183" s="3" t="s">
        <v>90</v>
      </c>
      <c r="CF1183" s="4">
        <v>45259</v>
      </c>
      <c r="CI1183" s="3">
        <v>1</v>
      </c>
      <c r="CJ1183" s="3">
        <v>1</v>
      </c>
      <c r="CK1183" s="3">
        <v>21</v>
      </c>
      <c r="CL1183" s="3" t="s">
        <v>86</v>
      </c>
    </row>
    <row r="1184" spans="1:90" x14ac:dyDescent="0.3">
      <c r="A1184" s="3" t="s">
        <v>72</v>
      </c>
      <c r="B1184" s="3" t="s">
        <v>73</v>
      </c>
      <c r="C1184" s="3" t="s">
        <v>74</v>
      </c>
      <c r="E1184" s="3" t="str">
        <f>"080056109019"</f>
        <v>080056109019</v>
      </c>
      <c r="F1184" s="4">
        <v>45257</v>
      </c>
      <c r="G1184" s="3">
        <v>202408</v>
      </c>
      <c r="H1184" s="3" t="s">
        <v>75</v>
      </c>
      <c r="I1184" s="3" t="s">
        <v>76</v>
      </c>
      <c r="J1184" s="3" t="s">
        <v>77</v>
      </c>
      <c r="K1184" s="3" t="s">
        <v>78</v>
      </c>
      <c r="L1184" s="3" t="s">
        <v>221</v>
      </c>
      <c r="M1184" s="3" t="s">
        <v>222</v>
      </c>
      <c r="N1184" s="3" t="s">
        <v>1926</v>
      </c>
      <c r="O1184" s="3" t="s">
        <v>82</v>
      </c>
      <c r="P1184" s="3" t="str">
        <f>"1162959165                    "</f>
        <v xml:space="preserve">1162959165                    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0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23.07</v>
      </c>
      <c r="AR1184" s="3">
        <v>0</v>
      </c>
      <c r="AS1184" s="3">
        <v>0</v>
      </c>
      <c r="AT1184" s="3">
        <v>0</v>
      </c>
      <c r="AU1184" s="3">
        <v>0</v>
      </c>
      <c r="AV1184" s="3">
        <v>0</v>
      </c>
      <c r="AW1184" s="3">
        <v>0</v>
      </c>
      <c r="AX1184" s="3">
        <v>0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0</v>
      </c>
      <c r="BF1184" s="3">
        <v>0</v>
      </c>
      <c r="BG1184" s="3">
        <v>0</v>
      </c>
      <c r="BH1184" s="3">
        <v>1</v>
      </c>
      <c r="BI1184" s="3">
        <v>6</v>
      </c>
      <c r="BJ1184" s="3">
        <v>3.4</v>
      </c>
      <c r="BK1184" s="3">
        <v>6</v>
      </c>
      <c r="BL1184" s="3">
        <v>59.12</v>
      </c>
      <c r="BM1184" s="3">
        <v>8.8699999999999992</v>
      </c>
      <c r="BN1184" s="3">
        <v>67.989999999999995</v>
      </c>
      <c r="BO1184" s="3">
        <v>67.989999999999995</v>
      </c>
      <c r="BQ1184" s="3" t="s">
        <v>1927</v>
      </c>
      <c r="BR1184" s="3" t="s">
        <v>84</v>
      </c>
      <c r="BS1184" s="4">
        <v>45258</v>
      </c>
      <c r="BT1184" s="5">
        <v>0.37638888888888888</v>
      </c>
      <c r="BU1184" s="3" t="s">
        <v>1928</v>
      </c>
      <c r="BV1184" s="3" t="s">
        <v>94</v>
      </c>
      <c r="BY1184" s="3">
        <v>16965</v>
      </c>
      <c r="CA1184" s="3" t="s">
        <v>914</v>
      </c>
      <c r="CC1184" s="3" t="s">
        <v>222</v>
      </c>
      <c r="CD1184" s="3">
        <v>1469</v>
      </c>
      <c r="CE1184" s="3" t="s">
        <v>90</v>
      </c>
      <c r="CF1184" s="4">
        <v>45259</v>
      </c>
      <c r="CI1184" s="3">
        <v>1</v>
      </c>
      <c r="CJ1184" s="3">
        <v>1</v>
      </c>
      <c r="CK1184" s="3">
        <v>22</v>
      </c>
      <c r="CL1184" s="3" t="s">
        <v>86</v>
      </c>
    </row>
    <row r="1185" spans="1:90" x14ac:dyDescent="0.3">
      <c r="A1185" s="3" t="s">
        <v>72</v>
      </c>
      <c r="B1185" s="3" t="s">
        <v>73</v>
      </c>
      <c r="C1185" s="3" t="s">
        <v>74</v>
      </c>
      <c r="E1185" s="3" t="str">
        <f>"080056109030"</f>
        <v>080056109030</v>
      </c>
      <c r="F1185" s="4">
        <v>45257</v>
      </c>
      <c r="G1185" s="3">
        <v>202408</v>
      </c>
      <c r="H1185" s="3" t="s">
        <v>75</v>
      </c>
      <c r="I1185" s="3" t="s">
        <v>76</v>
      </c>
      <c r="J1185" s="3" t="s">
        <v>77</v>
      </c>
      <c r="K1185" s="3" t="s">
        <v>78</v>
      </c>
      <c r="L1185" s="3" t="s">
        <v>238</v>
      </c>
      <c r="M1185" s="3" t="s">
        <v>239</v>
      </c>
      <c r="N1185" s="3" t="s">
        <v>1896</v>
      </c>
      <c r="O1185" s="3" t="s">
        <v>82</v>
      </c>
      <c r="P1185" s="3" t="str">
        <f>"1162958954                    "</f>
        <v xml:space="preserve">1162958954                    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  <c r="AD1185" s="3">
        <v>0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0</v>
      </c>
      <c r="AK1185" s="3">
        <v>0</v>
      </c>
      <c r="AL1185" s="3">
        <v>0</v>
      </c>
      <c r="AM1185" s="3">
        <v>0</v>
      </c>
      <c r="AN1185" s="3">
        <v>0</v>
      </c>
      <c r="AO1185" s="3">
        <v>0</v>
      </c>
      <c r="AP1185" s="3">
        <v>0</v>
      </c>
      <c r="AQ1185" s="3">
        <v>29.54</v>
      </c>
      <c r="AR1185" s="3">
        <v>0</v>
      </c>
      <c r="AS1185" s="3">
        <v>0</v>
      </c>
      <c r="AT1185" s="3">
        <v>0</v>
      </c>
      <c r="AU1185" s="3">
        <v>0</v>
      </c>
      <c r="AV1185" s="3">
        <v>0</v>
      </c>
      <c r="AW1185" s="3">
        <v>0</v>
      </c>
      <c r="AX1185" s="3">
        <v>0</v>
      </c>
      <c r="AY1185" s="3">
        <v>0</v>
      </c>
      <c r="AZ1185" s="3">
        <v>0</v>
      </c>
      <c r="BA1185" s="3">
        <v>0</v>
      </c>
      <c r="BB1185" s="3">
        <v>0</v>
      </c>
      <c r="BC1185" s="3">
        <v>0</v>
      </c>
      <c r="BD1185" s="3">
        <v>0</v>
      </c>
      <c r="BE1185" s="3">
        <v>0</v>
      </c>
      <c r="BF1185" s="3">
        <v>0</v>
      </c>
      <c r="BG1185" s="3">
        <v>0</v>
      </c>
      <c r="BH1185" s="3">
        <v>1</v>
      </c>
      <c r="BI1185" s="3">
        <v>1</v>
      </c>
      <c r="BJ1185" s="3">
        <v>0.2</v>
      </c>
      <c r="BK1185" s="3">
        <v>1</v>
      </c>
      <c r="BL1185" s="3">
        <v>75.69</v>
      </c>
      <c r="BM1185" s="3">
        <v>11.35</v>
      </c>
      <c r="BN1185" s="3">
        <v>87.04</v>
      </c>
      <c r="BO1185" s="3">
        <v>87.04</v>
      </c>
      <c r="BQ1185" s="3" t="s">
        <v>1897</v>
      </c>
      <c r="BR1185" s="3" t="s">
        <v>84</v>
      </c>
      <c r="BS1185" s="4">
        <v>45258</v>
      </c>
      <c r="BT1185" s="5">
        <v>0.43402777777777773</v>
      </c>
      <c r="BU1185" s="3" t="s">
        <v>1929</v>
      </c>
      <c r="BV1185" s="3" t="s">
        <v>94</v>
      </c>
      <c r="BY1185" s="3">
        <v>1200</v>
      </c>
      <c r="CC1185" s="3" t="s">
        <v>239</v>
      </c>
      <c r="CD1185" s="3">
        <v>5200</v>
      </c>
      <c r="CE1185" s="3" t="s">
        <v>90</v>
      </c>
      <c r="CF1185" s="4">
        <v>45258</v>
      </c>
      <c r="CI1185" s="3">
        <v>1</v>
      </c>
      <c r="CJ1185" s="3">
        <v>1</v>
      </c>
      <c r="CK1185" s="3">
        <v>21</v>
      </c>
      <c r="CL1185" s="3" t="s">
        <v>86</v>
      </c>
    </row>
    <row r="1186" spans="1:90" x14ac:dyDescent="0.3">
      <c r="A1186" s="3" t="s">
        <v>72</v>
      </c>
      <c r="B1186" s="3" t="s">
        <v>73</v>
      </c>
      <c r="C1186" s="3" t="s">
        <v>74</v>
      </c>
      <c r="E1186" s="3" t="str">
        <f>"080056109429"</f>
        <v>080056109429</v>
      </c>
      <c r="F1186" s="4">
        <v>45257</v>
      </c>
      <c r="G1186" s="3">
        <v>202408</v>
      </c>
      <c r="H1186" s="3" t="s">
        <v>75</v>
      </c>
      <c r="I1186" s="3" t="s">
        <v>76</v>
      </c>
      <c r="J1186" s="3" t="s">
        <v>77</v>
      </c>
      <c r="K1186" s="3" t="s">
        <v>78</v>
      </c>
      <c r="L1186" s="3" t="s">
        <v>147</v>
      </c>
      <c r="M1186" s="3" t="s">
        <v>148</v>
      </c>
      <c r="N1186" s="3" t="s">
        <v>385</v>
      </c>
      <c r="O1186" s="3" t="s">
        <v>82</v>
      </c>
      <c r="P1186" s="3" t="str">
        <f>"1162959116                    "</f>
        <v xml:space="preserve">1162959116                    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  <c r="AD1186" s="3">
        <v>0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0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29.54</v>
      </c>
      <c r="AR1186" s="3">
        <v>0</v>
      </c>
      <c r="AS1186" s="3">
        <v>0</v>
      </c>
      <c r="AT1186" s="3">
        <v>0</v>
      </c>
      <c r="AU1186" s="3">
        <v>0</v>
      </c>
      <c r="AV1186" s="3">
        <v>0</v>
      </c>
      <c r="AW1186" s="3">
        <v>0</v>
      </c>
      <c r="AX1186" s="3">
        <v>0</v>
      </c>
      <c r="AY1186" s="3">
        <v>0</v>
      </c>
      <c r="AZ1186" s="3">
        <v>0</v>
      </c>
      <c r="BA1186" s="3">
        <v>0</v>
      </c>
      <c r="BB1186" s="3">
        <v>0</v>
      </c>
      <c r="BC1186" s="3">
        <v>0</v>
      </c>
      <c r="BD1186" s="3">
        <v>0</v>
      </c>
      <c r="BE1186" s="3">
        <v>0</v>
      </c>
      <c r="BF1186" s="3">
        <v>0</v>
      </c>
      <c r="BG1186" s="3">
        <v>0</v>
      </c>
      <c r="BH1186" s="3">
        <v>1</v>
      </c>
      <c r="BI1186" s="3">
        <v>1</v>
      </c>
      <c r="BJ1186" s="3">
        <v>0.2</v>
      </c>
      <c r="BK1186" s="3">
        <v>1</v>
      </c>
      <c r="BL1186" s="3">
        <v>75.69</v>
      </c>
      <c r="BM1186" s="3">
        <v>11.35</v>
      </c>
      <c r="BN1186" s="3">
        <v>87.04</v>
      </c>
      <c r="BO1186" s="3">
        <v>87.04</v>
      </c>
      <c r="BQ1186" s="3" t="s">
        <v>386</v>
      </c>
      <c r="BR1186" s="3" t="s">
        <v>84</v>
      </c>
      <c r="BS1186" s="4">
        <v>45258</v>
      </c>
      <c r="BT1186" s="5">
        <v>0.44305555555555554</v>
      </c>
      <c r="BU1186" s="3" t="s">
        <v>1406</v>
      </c>
      <c r="BV1186" s="3" t="s">
        <v>86</v>
      </c>
      <c r="BW1186" s="3" t="s">
        <v>747</v>
      </c>
      <c r="BX1186" s="3" t="s">
        <v>1930</v>
      </c>
      <c r="BY1186" s="3">
        <v>1200</v>
      </c>
      <c r="CA1186" s="3" t="s">
        <v>388</v>
      </c>
      <c r="CC1186" s="3" t="s">
        <v>148</v>
      </c>
      <c r="CD1186" s="3">
        <v>2</v>
      </c>
      <c r="CE1186" s="3" t="s">
        <v>90</v>
      </c>
      <c r="CF1186" s="4">
        <v>45258</v>
      </c>
      <c r="CI1186" s="3">
        <v>1</v>
      </c>
      <c r="CJ1186" s="3">
        <v>1</v>
      </c>
      <c r="CK1186" s="3">
        <v>21</v>
      </c>
      <c r="CL1186" s="3" t="s">
        <v>86</v>
      </c>
    </row>
    <row r="1187" spans="1:90" x14ac:dyDescent="0.3">
      <c r="A1187" s="3" t="s">
        <v>72</v>
      </c>
      <c r="B1187" s="3" t="s">
        <v>73</v>
      </c>
      <c r="C1187" s="3" t="s">
        <v>74</v>
      </c>
      <c r="E1187" s="3" t="str">
        <f>"080056109435"</f>
        <v>080056109435</v>
      </c>
      <c r="F1187" s="4">
        <v>45257</v>
      </c>
      <c r="G1187" s="3">
        <v>202408</v>
      </c>
      <c r="H1187" s="3" t="s">
        <v>75</v>
      </c>
      <c r="I1187" s="3" t="s">
        <v>76</v>
      </c>
      <c r="J1187" s="3" t="s">
        <v>77</v>
      </c>
      <c r="K1187" s="3" t="s">
        <v>78</v>
      </c>
      <c r="L1187" s="3" t="s">
        <v>442</v>
      </c>
      <c r="M1187" s="3" t="s">
        <v>443</v>
      </c>
      <c r="N1187" s="3" t="s">
        <v>678</v>
      </c>
      <c r="O1187" s="3" t="s">
        <v>82</v>
      </c>
      <c r="P1187" s="3" t="str">
        <f>"1162958931                    "</f>
        <v xml:space="preserve">1162958931                    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0</v>
      </c>
      <c r="AD1187" s="3">
        <v>0</v>
      </c>
      <c r="AE1187" s="3">
        <v>0</v>
      </c>
      <c r="AF1187" s="3">
        <v>0</v>
      </c>
      <c r="AG1187" s="3">
        <v>0</v>
      </c>
      <c r="AH1187" s="3">
        <v>0</v>
      </c>
      <c r="AI1187" s="3">
        <v>0</v>
      </c>
      <c r="AJ1187" s="3">
        <v>0</v>
      </c>
      <c r="AK1187" s="3">
        <v>0</v>
      </c>
      <c r="AL1187" s="3">
        <v>0</v>
      </c>
      <c r="AM1187" s="3">
        <v>0</v>
      </c>
      <c r="AN1187" s="3">
        <v>0</v>
      </c>
      <c r="AO1187" s="3">
        <v>0</v>
      </c>
      <c r="AP1187" s="3">
        <v>0</v>
      </c>
      <c r="AQ1187" s="3">
        <v>23.07</v>
      </c>
      <c r="AR1187" s="3">
        <v>0</v>
      </c>
      <c r="AS1187" s="3">
        <v>0</v>
      </c>
      <c r="AT1187" s="3">
        <v>0</v>
      </c>
      <c r="AU1187" s="3">
        <v>0</v>
      </c>
      <c r="AV1187" s="3">
        <v>0</v>
      </c>
      <c r="AW1187" s="3">
        <v>0</v>
      </c>
      <c r="AX1187" s="3">
        <v>0</v>
      </c>
      <c r="AY1187" s="3">
        <v>0</v>
      </c>
      <c r="AZ1187" s="3">
        <v>0</v>
      </c>
      <c r="BA1187" s="3">
        <v>0</v>
      </c>
      <c r="BB1187" s="3">
        <v>0</v>
      </c>
      <c r="BC1187" s="3">
        <v>0</v>
      </c>
      <c r="BD1187" s="3">
        <v>0</v>
      </c>
      <c r="BE1187" s="3">
        <v>0</v>
      </c>
      <c r="BF1187" s="3">
        <v>0</v>
      </c>
      <c r="BG1187" s="3">
        <v>0</v>
      </c>
      <c r="BH1187" s="3">
        <v>1</v>
      </c>
      <c r="BI1187" s="3">
        <v>2</v>
      </c>
      <c r="BJ1187" s="3">
        <v>2.4</v>
      </c>
      <c r="BK1187" s="3">
        <v>3</v>
      </c>
      <c r="BL1187" s="3">
        <v>59.12</v>
      </c>
      <c r="BM1187" s="3">
        <v>8.8699999999999992</v>
      </c>
      <c r="BN1187" s="3">
        <v>67.989999999999995</v>
      </c>
      <c r="BO1187" s="3">
        <v>67.989999999999995</v>
      </c>
      <c r="BQ1187" s="3" t="s">
        <v>679</v>
      </c>
      <c r="BR1187" s="3" t="s">
        <v>84</v>
      </c>
      <c r="BS1187" s="4">
        <v>45258</v>
      </c>
      <c r="BT1187" s="5">
        <v>0.2951388888888889</v>
      </c>
      <c r="BU1187" s="3" t="s">
        <v>680</v>
      </c>
      <c r="BV1187" s="3" t="s">
        <v>94</v>
      </c>
      <c r="BY1187" s="3">
        <v>11776</v>
      </c>
      <c r="CA1187" s="3" t="s">
        <v>508</v>
      </c>
      <c r="CC1187" s="3" t="s">
        <v>443</v>
      </c>
      <c r="CD1187" s="3">
        <v>2013</v>
      </c>
      <c r="CE1187" s="3" t="s">
        <v>90</v>
      </c>
      <c r="CF1187" s="4">
        <v>45258</v>
      </c>
      <c r="CI1187" s="3">
        <v>1</v>
      </c>
      <c r="CJ1187" s="3">
        <v>1</v>
      </c>
      <c r="CK1187" s="3">
        <v>22</v>
      </c>
      <c r="CL1187" s="3" t="s">
        <v>86</v>
      </c>
    </row>
    <row r="1188" spans="1:90" x14ac:dyDescent="0.3">
      <c r="A1188" s="3" t="s">
        <v>72</v>
      </c>
      <c r="B1188" s="3" t="s">
        <v>73</v>
      </c>
      <c r="C1188" s="3" t="s">
        <v>74</v>
      </c>
      <c r="E1188" s="3" t="str">
        <f>"080056109903"</f>
        <v>080056109903</v>
      </c>
      <c r="F1188" s="4">
        <v>45257</v>
      </c>
      <c r="G1188" s="3">
        <v>202408</v>
      </c>
      <c r="H1188" s="3" t="s">
        <v>75</v>
      </c>
      <c r="I1188" s="3" t="s">
        <v>76</v>
      </c>
      <c r="J1188" s="3" t="s">
        <v>77</v>
      </c>
      <c r="K1188" s="3" t="s">
        <v>78</v>
      </c>
      <c r="L1188" s="3" t="s">
        <v>75</v>
      </c>
      <c r="M1188" s="3" t="s">
        <v>76</v>
      </c>
      <c r="N1188" s="3" t="s">
        <v>312</v>
      </c>
      <c r="O1188" s="3" t="s">
        <v>82</v>
      </c>
      <c r="P1188" s="3" t="str">
        <f>"1162959158                    "</f>
        <v xml:space="preserve">1162959158                    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  <c r="AD1188" s="3">
        <v>0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0</v>
      </c>
      <c r="AK1188" s="3">
        <v>0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23.07</v>
      </c>
      <c r="AR1188" s="3">
        <v>0</v>
      </c>
      <c r="AS1188" s="3">
        <v>0</v>
      </c>
      <c r="AT1188" s="3">
        <v>0</v>
      </c>
      <c r="AU1188" s="3">
        <v>0</v>
      </c>
      <c r="AV1188" s="3">
        <v>0</v>
      </c>
      <c r="AW1188" s="3">
        <v>0</v>
      </c>
      <c r="AX1188" s="3">
        <v>0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0</v>
      </c>
      <c r="BF1188" s="3">
        <v>0</v>
      </c>
      <c r="BG1188" s="3">
        <v>0</v>
      </c>
      <c r="BH1188" s="3">
        <v>1</v>
      </c>
      <c r="BI1188" s="3">
        <v>1</v>
      </c>
      <c r="BJ1188" s="3">
        <v>0.2</v>
      </c>
      <c r="BK1188" s="3">
        <v>1</v>
      </c>
      <c r="BL1188" s="3">
        <v>59.12</v>
      </c>
      <c r="BM1188" s="3">
        <v>8.8699999999999992</v>
      </c>
      <c r="BN1188" s="3">
        <v>67.989999999999995</v>
      </c>
      <c r="BO1188" s="3">
        <v>67.989999999999995</v>
      </c>
      <c r="BQ1188" s="3" t="s">
        <v>313</v>
      </c>
      <c r="BR1188" s="3" t="s">
        <v>84</v>
      </c>
      <c r="BS1188" s="4">
        <v>45258</v>
      </c>
      <c r="BT1188" s="5">
        <v>0.43541666666666662</v>
      </c>
      <c r="BU1188" s="3" t="s">
        <v>675</v>
      </c>
      <c r="BV1188" s="3" t="s">
        <v>94</v>
      </c>
      <c r="BY1188" s="3">
        <v>1200</v>
      </c>
      <c r="CA1188" s="3" t="s">
        <v>676</v>
      </c>
      <c r="CC1188" s="3" t="s">
        <v>76</v>
      </c>
      <c r="CD1188" s="3">
        <v>1645</v>
      </c>
      <c r="CE1188" s="3" t="s">
        <v>90</v>
      </c>
      <c r="CF1188" s="4">
        <v>45259</v>
      </c>
      <c r="CI1188" s="3">
        <v>1</v>
      </c>
      <c r="CJ1188" s="3">
        <v>1</v>
      </c>
      <c r="CK1188" s="3">
        <v>22</v>
      </c>
      <c r="CL1188" s="3" t="s">
        <v>86</v>
      </c>
    </row>
    <row r="1189" spans="1:90" x14ac:dyDescent="0.3">
      <c r="A1189" s="3" t="s">
        <v>72</v>
      </c>
      <c r="B1189" s="3" t="s">
        <v>73</v>
      </c>
      <c r="C1189" s="3" t="s">
        <v>74</v>
      </c>
      <c r="E1189" s="3" t="str">
        <f>"080056109560"</f>
        <v>080056109560</v>
      </c>
      <c r="F1189" s="4">
        <v>45257</v>
      </c>
      <c r="G1189" s="3">
        <v>202408</v>
      </c>
      <c r="H1189" s="3" t="s">
        <v>75</v>
      </c>
      <c r="I1189" s="3" t="s">
        <v>76</v>
      </c>
      <c r="J1189" s="3" t="s">
        <v>77</v>
      </c>
      <c r="K1189" s="3" t="s">
        <v>78</v>
      </c>
      <c r="L1189" s="3" t="s">
        <v>79</v>
      </c>
      <c r="M1189" s="3" t="s">
        <v>80</v>
      </c>
      <c r="N1189" s="3" t="s">
        <v>254</v>
      </c>
      <c r="O1189" s="3" t="s">
        <v>150</v>
      </c>
      <c r="P1189" s="3" t="str">
        <f>"1162958888                    "</f>
        <v xml:space="preserve">1162958888                    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5.57</v>
      </c>
      <c r="AH1189" s="3">
        <v>0</v>
      </c>
      <c r="AI1189" s="3">
        <v>0</v>
      </c>
      <c r="AJ1189" s="3">
        <v>0</v>
      </c>
      <c r="AK1189" s="3">
        <v>0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101.87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0</v>
      </c>
      <c r="BE1189" s="3">
        <v>0</v>
      </c>
      <c r="BF1189" s="3">
        <v>0</v>
      </c>
      <c r="BG1189" s="3">
        <v>0</v>
      </c>
      <c r="BH1189" s="3">
        <v>2</v>
      </c>
      <c r="BI1189" s="3">
        <v>34</v>
      </c>
      <c r="BJ1189" s="3">
        <v>13</v>
      </c>
      <c r="BK1189" s="3">
        <v>34</v>
      </c>
      <c r="BL1189" s="3">
        <v>266.61</v>
      </c>
      <c r="BM1189" s="3">
        <v>39.99</v>
      </c>
      <c r="BN1189" s="3">
        <v>306.60000000000002</v>
      </c>
      <c r="BO1189" s="3">
        <v>306.60000000000002</v>
      </c>
      <c r="BQ1189" s="3" t="s">
        <v>255</v>
      </c>
      <c r="BR1189" s="3" t="s">
        <v>84</v>
      </c>
      <c r="BS1189" s="4">
        <v>45260</v>
      </c>
      <c r="BT1189" s="5">
        <v>0.44027777777777777</v>
      </c>
      <c r="BU1189" s="3" t="s">
        <v>489</v>
      </c>
      <c r="BV1189" s="3" t="s">
        <v>94</v>
      </c>
      <c r="BY1189" s="3">
        <v>65088</v>
      </c>
      <c r="CA1189" s="3" t="s">
        <v>490</v>
      </c>
      <c r="CC1189" s="3" t="s">
        <v>80</v>
      </c>
      <c r="CD1189" s="3">
        <v>7535</v>
      </c>
      <c r="CE1189" s="3" t="s">
        <v>90</v>
      </c>
      <c r="CI1189" s="3">
        <v>3</v>
      </c>
      <c r="CJ1189" s="3">
        <v>3</v>
      </c>
      <c r="CK1189" s="3">
        <v>41</v>
      </c>
      <c r="CL1189" s="3" t="s">
        <v>86</v>
      </c>
    </row>
    <row r="1190" spans="1:90" x14ac:dyDescent="0.3">
      <c r="A1190" s="3" t="s">
        <v>72</v>
      </c>
      <c r="B1190" s="3" t="s">
        <v>73</v>
      </c>
      <c r="C1190" s="3" t="s">
        <v>74</v>
      </c>
      <c r="E1190" s="3" t="str">
        <f>"080056109357"</f>
        <v>080056109357</v>
      </c>
      <c r="F1190" s="4">
        <v>45257</v>
      </c>
      <c r="G1190" s="3">
        <v>202408</v>
      </c>
      <c r="H1190" s="3" t="s">
        <v>75</v>
      </c>
      <c r="I1190" s="3" t="s">
        <v>76</v>
      </c>
      <c r="J1190" s="3" t="s">
        <v>77</v>
      </c>
      <c r="K1190" s="3" t="s">
        <v>78</v>
      </c>
      <c r="L1190" s="3" t="s">
        <v>79</v>
      </c>
      <c r="M1190" s="3" t="s">
        <v>80</v>
      </c>
      <c r="N1190" s="3" t="s">
        <v>112</v>
      </c>
      <c r="O1190" s="3" t="s">
        <v>82</v>
      </c>
      <c r="P1190" s="3" t="str">
        <f>"1162959018                    "</f>
        <v xml:space="preserve">1162959018                    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0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29.54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  <c r="BE1190" s="3">
        <v>0</v>
      </c>
      <c r="BF1190" s="3">
        <v>0</v>
      </c>
      <c r="BG1190" s="3">
        <v>0</v>
      </c>
      <c r="BH1190" s="3">
        <v>1</v>
      </c>
      <c r="BI1190" s="3">
        <v>1</v>
      </c>
      <c r="BJ1190" s="3">
        <v>0.2</v>
      </c>
      <c r="BK1190" s="3">
        <v>1</v>
      </c>
      <c r="BL1190" s="3">
        <v>75.69</v>
      </c>
      <c r="BM1190" s="3">
        <v>11.35</v>
      </c>
      <c r="BN1190" s="3">
        <v>87.04</v>
      </c>
      <c r="BO1190" s="3">
        <v>87.04</v>
      </c>
      <c r="BQ1190" s="3" t="s">
        <v>113</v>
      </c>
      <c r="BR1190" s="3" t="s">
        <v>84</v>
      </c>
      <c r="BS1190" s="4">
        <v>45258</v>
      </c>
      <c r="BT1190" s="5">
        <v>0.41250000000000003</v>
      </c>
      <c r="BU1190" s="3" t="s">
        <v>1199</v>
      </c>
      <c r="BV1190" s="3" t="s">
        <v>94</v>
      </c>
      <c r="BY1190" s="3">
        <v>1200</v>
      </c>
      <c r="CA1190" s="3" t="s">
        <v>659</v>
      </c>
      <c r="CC1190" s="3" t="s">
        <v>80</v>
      </c>
      <c r="CD1190" s="3">
        <v>7441</v>
      </c>
      <c r="CE1190" s="3" t="s">
        <v>90</v>
      </c>
      <c r="CF1190" s="4">
        <v>45259</v>
      </c>
      <c r="CI1190" s="3">
        <v>1</v>
      </c>
      <c r="CJ1190" s="3">
        <v>1</v>
      </c>
      <c r="CK1190" s="3">
        <v>21</v>
      </c>
      <c r="CL1190" s="3" t="s">
        <v>86</v>
      </c>
    </row>
    <row r="1191" spans="1:90" x14ac:dyDescent="0.3">
      <c r="A1191" s="3" t="s">
        <v>72</v>
      </c>
      <c r="B1191" s="3" t="s">
        <v>73</v>
      </c>
      <c r="C1191" s="3" t="s">
        <v>74</v>
      </c>
      <c r="E1191" s="3" t="str">
        <f>"080056110741"</f>
        <v>080056110741</v>
      </c>
      <c r="F1191" s="4">
        <v>45257</v>
      </c>
      <c r="G1191" s="3">
        <v>202408</v>
      </c>
      <c r="H1191" s="3" t="s">
        <v>75</v>
      </c>
      <c r="I1191" s="3" t="s">
        <v>76</v>
      </c>
      <c r="J1191" s="3" t="s">
        <v>77</v>
      </c>
      <c r="K1191" s="3" t="s">
        <v>78</v>
      </c>
      <c r="L1191" s="3" t="s">
        <v>1931</v>
      </c>
      <c r="M1191" s="3" t="s">
        <v>1932</v>
      </c>
      <c r="N1191" s="3" t="s">
        <v>1933</v>
      </c>
      <c r="O1191" s="3" t="s">
        <v>82</v>
      </c>
      <c r="P1191" s="3" t="str">
        <f>"1162959107                    "</f>
        <v xml:space="preserve">1162959107                    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0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57.23</v>
      </c>
      <c r="AR1191" s="3">
        <v>0</v>
      </c>
      <c r="AS1191" s="3">
        <v>0</v>
      </c>
      <c r="AT1191" s="3">
        <v>0</v>
      </c>
      <c r="AU1191" s="3">
        <v>0</v>
      </c>
      <c r="AV1191" s="3">
        <v>0</v>
      </c>
      <c r="AW1191" s="3">
        <v>0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0</v>
      </c>
      <c r="BF1191" s="3">
        <v>0</v>
      </c>
      <c r="BG1191" s="3">
        <v>0</v>
      </c>
      <c r="BH1191" s="3">
        <v>1</v>
      </c>
      <c r="BI1191" s="3">
        <v>1</v>
      </c>
      <c r="BJ1191" s="3">
        <v>1.4</v>
      </c>
      <c r="BK1191" s="3">
        <v>1.5</v>
      </c>
      <c r="BL1191" s="3">
        <v>146.65</v>
      </c>
      <c r="BM1191" s="3">
        <v>22</v>
      </c>
      <c r="BN1191" s="3">
        <v>168.65</v>
      </c>
      <c r="BO1191" s="3">
        <v>168.65</v>
      </c>
      <c r="BQ1191" s="3" t="s">
        <v>1934</v>
      </c>
      <c r="BR1191" s="3" t="s">
        <v>84</v>
      </c>
      <c r="BS1191" s="3" t="s">
        <v>130</v>
      </c>
      <c r="BY1191" s="3">
        <v>7000</v>
      </c>
      <c r="CC1191" s="3" t="s">
        <v>1932</v>
      </c>
      <c r="CD1191" s="3">
        <v>5099</v>
      </c>
      <c r="CE1191" s="3" t="s">
        <v>90</v>
      </c>
      <c r="CI1191" s="3">
        <v>6</v>
      </c>
      <c r="CJ1191" s="3" t="s">
        <v>130</v>
      </c>
      <c r="CK1191" s="3">
        <v>23</v>
      </c>
      <c r="CL1191" s="3" t="s">
        <v>86</v>
      </c>
    </row>
    <row r="1192" spans="1:90" x14ac:dyDescent="0.3">
      <c r="A1192" s="3" t="s">
        <v>72</v>
      </c>
      <c r="B1192" s="3" t="s">
        <v>73</v>
      </c>
      <c r="C1192" s="3" t="s">
        <v>74</v>
      </c>
      <c r="E1192" s="3" t="str">
        <f>"080056111026"</f>
        <v>080056111026</v>
      </c>
      <c r="F1192" s="4">
        <v>45257</v>
      </c>
      <c r="G1192" s="3">
        <v>202408</v>
      </c>
      <c r="H1192" s="3" t="s">
        <v>75</v>
      </c>
      <c r="I1192" s="3" t="s">
        <v>76</v>
      </c>
      <c r="J1192" s="3" t="s">
        <v>77</v>
      </c>
      <c r="K1192" s="3" t="s">
        <v>78</v>
      </c>
      <c r="L1192" s="3" t="s">
        <v>442</v>
      </c>
      <c r="M1192" s="3" t="s">
        <v>443</v>
      </c>
      <c r="N1192" s="3" t="s">
        <v>793</v>
      </c>
      <c r="O1192" s="3" t="s">
        <v>82</v>
      </c>
      <c r="P1192" s="3" t="str">
        <f>"1162959059                    "</f>
        <v xml:space="preserve">1162959059                    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23.07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1</v>
      </c>
      <c r="BI1192" s="3">
        <v>1</v>
      </c>
      <c r="BJ1192" s="3">
        <v>3.4</v>
      </c>
      <c r="BK1192" s="3">
        <v>4</v>
      </c>
      <c r="BL1192" s="3">
        <v>59.12</v>
      </c>
      <c r="BM1192" s="3">
        <v>8.8699999999999992</v>
      </c>
      <c r="BN1192" s="3">
        <v>67.989999999999995</v>
      </c>
      <c r="BO1192" s="3">
        <v>67.989999999999995</v>
      </c>
      <c r="BQ1192" s="3" t="s">
        <v>794</v>
      </c>
      <c r="BR1192" s="3" t="s">
        <v>84</v>
      </c>
      <c r="BS1192" s="4">
        <v>45258</v>
      </c>
      <c r="BT1192" s="5">
        <v>0.34722222222222227</v>
      </c>
      <c r="BU1192" s="3" t="s">
        <v>1907</v>
      </c>
      <c r="BV1192" s="3" t="s">
        <v>94</v>
      </c>
      <c r="BY1192" s="3">
        <v>16965</v>
      </c>
      <c r="CA1192" s="3" t="s">
        <v>673</v>
      </c>
      <c r="CC1192" s="3" t="s">
        <v>443</v>
      </c>
      <c r="CD1192" s="3">
        <v>2094</v>
      </c>
      <c r="CE1192" s="3" t="s">
        <v>90</v>
      </c>
      <c r="CF1192" s="4">
        <v>45258</v>
      </c>
      <c r="CI1192" s="3">
        <v>1</v>
      </c>
      <c r="CJ1192" s="3">
        <v>1</v>
      </c>
      <c r="CK1192" s="3">
        <v>22</v>
      </c>
      <c r="CL1192" s="3" t="s">
        <v>86</v>
      </c>
    </row>
    <row r="1193" spans="1:90" x14ac:dyDescent="0.3">
      <c r="A1193" s="3" t="s">
        <v>72</v>
      </c>
      <c r="B1193" s="3" t="s">
        <v>73</v>
      </c>
      <c r="C1193" s="3" t="s">
        <v>74</v>
      </c>
      <c r="E1193" s="3" t="str">
        <f>"080056111678"</f>
        <v>080056111678</v>
      </c>
      <c r="F1193" s="4">
        <v>45257</v>
      </c>
      <c r="G1193" s="3">
        <v>202408</v>
      </c>
      <c r="H1193" s="3" t="s">
        <v>75</v>
      </c>
      <c r="I1193" s="3" t="s">
        <v>76</v>
      </c>
      <c r="J1193" s="3" t="s">
        <v>77</v>
      </c>
      <c r="K1193" s="3" t="s">
        <v>78</v>
      </c>
      <c r="L1193" s="3" t="s">
        <v>205</v>
      </c>
      <c r="M1193" s="3" t="s">
        <v>206</v>
      </c>
      <c r="N1193" s="3" t="s">
        <v>1935</v>
      </c>
      <c r="O1193" s="3" t="s">
        <v>82</v>
      </c>
      <c r="P1193" s="3" t="str">
        <f>"1162959175                    "</f>
        <v xml:space="preserve">1162959175                    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0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73.81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0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  <c r="BE1193" s="3">
        <v>0</v>
      </c>
      <c r="BF1193" s="3">
        <v>0</v>
      </c>
      <c r="BG1193" s="3">
        <v>0</v>
      </c>
      <c r="BH1193" s="3">
        <v>1</v>
      </c>
      <c r="BI1193" s="3">
        <v>5</v>
      </c>
      <c r="BJ1193" s="3">
        <v>2</v>
      </c>
      <c r="BK1193" s="3">
        <v>5</v>
      </c>
      <c r="BL1193" s="3">
        <v>189.14</v>
      </c>
      <c r="BM1193" s="3">
        <v>28.37</v>
      </c>
      <c r="BN1193" s="3">
        <v>217.51</v>
      </c>
      <c r="BO1193" s="3">
        <v>217.51</v>
      </c>
      <c r="BQ1193" s="3" t="s">
        <v>1936</v>
      </c>
      <c r="BR1193" s="3" t="s">
        <v>84</v>
      </c>
      <c r="BS1193" s="4">
        <v>45258</v>
      </c>
      <c r="BT1193" s="5">
        <v>0.41944444444444445</v>
      </c>
      <c r="BU1193" s="3" t="s">
        <v>1937</v>
      </c>
      <c r="BV1193" s="3" t="s">
        <v>94</v>
      </c>
      <c r="BY1193" s="3">
        <v>9900</v>
      </c>
      <c r="CA1193" s="3" t="s">
        <v>1938</v>
      </c>
      <c r="CC1193" s="3" t="s">
        <v>206</v>
      </c>
      <c r="CD1193" s="3">
        <v>4000</v>
      </c>
      <c r="CE1193" s="3" t="s">
        <v>90</v>
      </c>
      <c r="CI1193" s="3">
        <v>1</v>
      </c>
      <c r="CJ1193" s="3">
        <v>1</v>
      </c>
      <c r="CK1193" s="3">
        <v>21</v>
      </c>
      <c r="CL1193" s="3" t="s">
        <v>86</v>
      </c>
    </row>
    <row r="1194" spans="1:90" x14ac:dyDescent="0.3">
      <c r="A1194" s="3" t="s">
        <v>72</v>
      </c>
      <c r="B1194" s="3" t="s">
        <v>73</v>
      </c>
      <c r="C1194" s="3" t="s">
        <v>74</v>
      </c>
      <c r="E1194" s="3" t="str">
        <f>"080056109135"</f>
        <v>080056109135</v>
      </c>
      <c r="F1194" s="4">
        <v>45257</v>
      </c>
      <c r="G1194" s="3">
        <v>202408</v>
      </c>
      <c r="H1194" s="3" t="s">
        <v>75</v>
      </c>
      <c r="I1194" s="3" t="s">
        <v>76</v>
      </c>
      <c r="J1194" s="3" t="s">
        <v>77</v>
      </c>
      <c r="K1194" s="3" t="s">
        <v>78</v>
      </c>
      <c r="L1194" s="3" t="s">
        <v>75</v>
      </c>
      <c r="M1194" s="3" t="s">
        <v>76</v>
      </c>
      <c r="N1194" s="3" t="s">
        <v>1939</v>
      </c>
      <c r="O1194" s="3" t="s">
        <v>82</v>
      </c>
      <c r="P1194" s="3" t="str">
        <f>"1162958948                    "</f>
        <v xml:space="preserve">1162958948                    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23.07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  <c r="BE1194" s="3">
        <v>0</v>
      </c>
      <c r="BF1194" s="3">
        <v>0</v>
      </c>
      <c r="BG1194" s="3">
        <v>0</v>
      </c>
      <c r="BH1194" s="3">
        <v>1</v>
      </c>
      <c r="BI1194" s="3">
        <v>1</v>
      </c>
      <c r="BJ1194" s="3">
        <v>0.2</v>
      </c>
      <c r="BK1194" s="3">
        <v>1</v>
      </c>
      <c r="BL1194" s="3">
        <v>59.12</v>
      </c>
      <c r="BM1194" s="3">
        <v>8.8699999999999992</v>
      </c>
      <c r="BN1194" s="3">
        <v>67.989999999999995</v>
      </c>
      <c r="BO1194" s="3">
        <v>67.989999999999995</v>
      </c>
      <c r="BQ1194" s="3" t="s">
        <v>1940</v>
      </c>
      <c r="BR1194" s="3" t="s">
        <v>84</v>
      </c>
      <c r="BS1194" s="4">
        <v>45258</v>
      </c>
      <c r="BT1194" s="5">
        <v>0.39374999999999999</v>
      </c>
      <c r="BU1194" s="3" t="s">
        <v>1941</v>
      </c>
      <c r="BV1194" s="3" t="s">
        <v>94</v>
      </c>
      <c r="BY1194" s="3">
        <v>1200</v>
      </c>
      <c r="CA1194" s="3" t="s">
        <v>564</v>
      </c>
      <c r="CC1194" s="3" t="s">
        <v>76</v>
      </c>
      <c r="CD1194" s="3">
        <v>1601</v>
      </c>
      <c r="CE1194" s="3" t="s">
        <v>90</v>
      </c>
      <c r="CF1194" s="4">
        <v>45258</v>
      </c>
      <c r="CI1194" s="3">
        <v>1</v>
      </c>
      <c r="CJ1194" s="3">
        <v>1</v>
      </c>
      <c r="CK1194" s="3">
        <v>22</v>
      </c>
      <c r="CL1194" s="3" t="s">
        <v>86</v>
      </c>
    </row>
    <row r="1195" spans="1:90" x14ac:dyDescent="0.3">
      <c r="A1195" s="3" t="s">
        <v>72</v>
      </c>
      <c r="B1195" s="3" t="s">
        <v>73</v>
      </c>
      <c r="C1195" s="3" t="s">
        <v>74</v>
      </c>
      <c r="E1195" s="3" t="str">
        <f>"080056112754"</f>
        <v>080056112754</v>
      </c>
      <c r="F1195" s="4">
        <v>45257</v>
      </c>
      <c r="G1195" s="3">
        <v>202408</v>
      </c>
      <c r="H1195" s="3" t="s">
        <v>75</v>
      </c>
      <c r="I1195" s="3" t="s">
        <v>76</v>
      </c>
      <c r="J1195" s="3" t="s">
        <v>77</v>
      </c>
      <c r="K1195" s="3" t="s">
        <v>78</v>
      </c>
      <c r="L1195" s="3" t="s">
        <v>102</v>
      </c>
      <c r="M1195" s="3" t="s">
        <v>103</v>
      </c>
      <c r="N1195" s="3" t="s">
        <v>252</v>
      </c>
      <c r="O1195" s="3" t="s">
        <v>82</v>
      </c>
      <c r="P1195" s="3" t="str">
        <f>"1162959196                    "</f>
        <v xml:space="preserve">1162959196                    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61.77</v>
      </c>
      <c r="AR1195" s="3">
        <v>0</v>
      </c>
      <c r="AS1195" s="3">
        <v>0</v>
      </c>
      <c r="AT1195" s="3">
        <v>0</v>
      </c>
      <c r="AU1195" s="3">
        <v>0</v>
      </c>
      <c r="AV1195" s="3">
        <v>0</v>
      </c>
      <c r="AW1195" s="3">
        <v>0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1</v>
      </c>
      <c r="BI1195" s="3">
        <v>3</v>
      </c>
      <c r="BJ1195" s="3">
        <v>1.8</v>
      </c>
      <c r="BK1195" s="3">
        <v>3</v>
      </c>
      <c r="BL1195" s="3">
        <v>158.28</v>
      </c>
      <c r="BM1195" s="3">
        <v>23.74</v>
      </c>
      <c r="BN1195" s="3">
        <v>182.02</v>
      </c>
      <c r="BO1195" s="3">
        <v>182.02</v>
      </c>
      <c r="BQ1195" s="3" t="s">
        <v>253</v>
      </c>
      <c r="BR1195" s="3" t="s">
        <v>84</v>
      </c>
      <c r="BS1195" s="4">
        <v>45258</v>
      </c>
      <c r="BT1195" s="5">
        <v>0.44166666666666665</v>
      </c>
      <c r="BU1195" s="3" t="s">
        <v>1942</v>
      </c>
      <c r="BV1195" s="3" t="s">
        <v>94</v>
      </c>
      <c r="BY1195" s="3">
        <v>9216</v>
      </c>
      <c r="CA1195" s="3" t="s">
        <v>107</v>
      </c>
      <c r="CC1195" s="3" t="s">
        <v>103</v>
      </c>
      <c r="CD1195" s="3">
        <v>1760</v>
      </c>
      <c r="CE1195" s="3" t="s">
        <v>90</v>
      </c>
      <c r="CF1195" s="4">
        <v>45259</v>
      </c>
      <c r="CI1195" s="3">
        <v>1</v>
      </c>
      <c r="CJ1195" s="3">
        <v>1</v>
      </c>
      <c r="CK1195" s="3">
        <v>24</v>
      </c>
      <c r="CL1195" s="3" t="s">
        <v>86</v>
      </c>
    </row>
    <row r="1196" spans="1:90" x14ac:dyDescent="0.3">
      <c r="A1196" s="3" t="s">
        <v>72</v>
      </c>
      <c r="B1196" s="3" t="s">
        <v>73</v>
      </c>
      <c r="C1196" s="3" t="s">
        <v>74</v>
      </c>
      <c r="E1196" s="3" t="str">
        <f>"080056111580"</f>
        <v>080056111580</v>
      </c>
      <c r="F1196" s="4">
        <v>45257</v>
      </c>
      <c r="G1196" s="3">
        <v>202408</v>
      </c>
      <c r="H1196" s="3" t="s">
        <v>75</v>
      </c>
      <c r="I1196" s="3" t="s">
        <v>76</v>
      </c>
      <c r="J1196" s="3" t="s">
        <v>77</v>
      </c>
      <c r="K1196" s="3" t="s">
        <v>78</v>
      </c>
      <c r="L1196" s="3" t="s">
        <v>556</v>
      </c>
      <c r="M1196" s="3" t="s">
        <v>557</v>
      </c>
      <c r="N1196" s="3" t="s">
        <v>1943</v>
      </c>
      <c r="O1196" s="3" t="s">
        <v>82</v>
      </c>
      <c r="P1196" s="3" t="str">
        <f>"1162959114                    "</f>
        <v xml:space="preserve">1162959114                    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0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23.07</v>
      </c>
      <c r="AR1196" s="3">
        <v>0</v>
      </c>
      <c r="AS1196" s="3">
        <v>0</v>
      </c>
      <c r="AT1196" s="3">
        <v>0</v>
      </c>
      <c r="AU1196" s="3">
        <v>0</v>
      </c>
      <c r="AV1196" s="3">
        <v>0</v>
      </c>
      <c r="AW1196" s="3">
        <v>0</v>
      </c>
      <c r="AX1196" s="3">
        <v>0</v>
      </c>
      <c r="AY1196" s="3">
        <v>0</v>
      </c>
      <c r="AZ1196" s="3">
        <v>0</v>
      </c>
      <c r="BA1196" s="3">
        <v>0</v>
      </c>
      <c r="BB1196" s="3">
        <v>0</v>
      </c>
      <c r="BC1196" s="3">
        <v>0</v>
      </c>
      <c r="BD1196" s="3">
        <v>0</v>
      </c>
      <c r="BE1196" s="3">
        <v>0</v>
      </c>
      <c r="BF1196" s="3">
        <v>0</v>
      </c>
      <c r="BG1196" s="3">
        <v>0</v>
      </c>
      <c r="BH1196" s="3">
        <v>1</v>
      </c>
      <c r="BI1196" s="3">
        <v>6</v>
      </c>
      <c r="BJ1196" s="3">
        <v>2.6</v>
      </c>
      <c r="BK1196" s="3">
        <v>6</v>
      </c>
      <c r="BL1196" s="3">
        <v>59.12</v>
      </c>
      <c r="BM1196" s="3">
        <v>8.8699999999999992</v>
      </c>
      <c r="BN1196" s="3">
        <v>67.989999999999995</v>
      </c>
      <c r="BO1196" s="3">
        <v>67.989999999999995</v>
      </c>
      <c r="BQ1196" s="3" t="s">
        <v>1944</v>
      </c>
      <c r="BR1196" s="3" t="s">
        <v>84</v>
      </c>
      <c r="BS1196" s="4">
        <v>45258</v>
      </c>
      <c r="BT1196" s="5">
        <v>0.41736111111111113</v>
      </c>
      <c r="BU1196" s="3" t="s">
        <v>1945</v>
      </c>
      <c r="BV1196" s="3" t="s">
        <v>94</v>
      </c>
      <c r="BY1196" s="3">
        <v>13132</v>
      </c>
      <c r="CA1196" s="3" t="s">
        <v>1946</v>
      </c>
      <c r="CC1196" s="3" t="s">
        <v>557</v>
      </c>
      <c r="CD1196" s="3">
        <v>1500</v>
      </c>
      <c r="CE1196" s="3" t="s">
        <v>90</v>
      </c>
      <c r="CF1196" s="4">
        <v>45259</v>
      </c>
      <c r="CI1196" s="3">
        <v>1</v>
      </c>
      <c r="CJ1196" s="3">
        <v>1</v>
      </c>
      <c r="CK1196" s="3">
        <v>22</v>
      </c>
      <c r="CL1196" s="3" t="s">
        <v>86</v>
      </c>
    </row>
    <row r="1197" spans="1:90" x14ac:dyDescent="0.3">
      <c r="A1197" s="3" t="s">
        <v>72</v>
      </c>
      <c r="B1197" s="3" t="s">
        <v>73</v>
      </c>
      <c r="C1197" s="3" t="s">
        <v>74</v>
      </c>
      <c r="E1197" s="3" t="str">
        <f>"080056112383"</f>
        <v>080056112383</v>
      </c>
      <c r="F1197" s="4">
        <v>45257</v>
      </c>
      <c r="G1197" s="3">
        <v>202408</v>
      </c>
      <c r="H1197" s="3" t="s">
        <v>75</v>
      </c>
      <c r="I1197" s="3" t="s">
        <v>76</v>
      </c>
      <c r="J1197" s="3" t="s">
        <v>77</v>
      </c>
      <c r="K1197" s="3" t="s">
        <v>78</v>
      </c>
      <c r="L1197" s="3" t="s">
        <v>75</v>
      </c>
      <c r="M1197" s="3" t="s">
        <v>76</v>
      </c>
      <c r="N1197" s="3" t="s">
        <v>1947</v>
      </c>
      <c r="O1197" s="3" t="s">
        <v>82</v>
      </c>
      <c r="P1197" s="3" t="str">
        <f>"1162959045                    "</f>
        <v xml:space="preserve">1162959045                    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0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23.07</v>
      </c>
      <c r="AR1197" s="3">
        <v>0</v>
      </c>
      <c r="AS1197" s="3">
        <v>0</v>
      </c>
      <c r="AT1197" s="3">
        <v>0</v>
      </c>
      <c r="AU1197" s="3">
        <v>0</v>
      </c>
      <c r="AV1197" s="3">
        <v>0</v>
      </c>
      <c r="AW1197" s="3">
        <v>0</v>
      </c>
      <c r="AX1197" s="3">
        <v>0</v>
      </c>
      <c r="AY1197" s="3">
        <v>0</v>
      </c>
      <c r="AZ1197" s="3">
        <v>0</v>
      </c>
      <c r="BA1197" s="3">
        <v>0</v>
      </c>
      <c r="BB1197" s="3">
        <v>0</v>
      </c>
      <c r="BC1197" s="3">
        <v>0</v>
      </c>
      <c r="BD1197" s="3">
        <v>0</v>
      </c>
      <c r="BE1197" s="3">
        <v>0</v>
      </c>
      <c r="BF1197" s="3">
        <v>0</v>
      </c>
      <c r="BG1197" s="3">
        <v>0</v>
      </c>
      <c r="BH1197" s="3">
        <v>1</v>
      </c>
      <c r="BI1197" s="3">
        <v>1</v>
      </c>
      <c r="BJ1197" s="3">
        <v>0.2</v>
      </c>
      <c r="BK1197" s="3">
        <v>1</v>
      </c>
      <c r="BL1197" s="3">
        <v>59.12</v>
      </c>
      <c r="BM1197" s="3">
        <v>8.8699999999999992</v>
      </c>
      <c r="BN1197" s="3">
        <v>67.989999999999995</v>
      </c>
      <c r="BO1197" s="3">
        <v>67.989999999999995</v>
      </c>
      <c r="BQ1197" s="3" t="s">
        <v>1948</v>
      </c>
      <c r="BR1197" s="3" t="s">
        <v>84</v>
      </c>
      <c r="BS1197" s="4">
        <v>45258</v>
      </c>
      <c r="BT1197" s="5">
        <v>0.40763888888888888</v>
      </c>
      <c r="BU1197" s="3" t="s">
        <v>1949</v>
      </c>
      <c r="BV1197" s="3" t="s">
        <v>94</v>
      </c>
      <c r="BY1197" s="3">
        <v>1200</v>
      </c>
      <c r="CA1197" s="3" t="s">
        <v>1212</v>
      </c>
      <c r="CC1197" s="3" t="s">
        <v>76</v>
      </c>
      <c r="CD1197" s="3">
        <v>1668</v>
      </c>
      <c r="CE1197" s="3" t="s">
        <v>90</v>
      </c>
      <c r="CF1197" s="4">
        <v>45258</v>
      </c>
      <c r="CI1197" s="3">
        <v>1</v>
      </c>
      <c r="CJ1197" s="3">
        <v>1</v>
      </c>
      <c r="CK1197" s="3">
        <v>22</v>
      </c>
      <c r="CL1197" s="3" t="s">
        <v>86</v>
      </c>
    </row>
    <row r="1198" spans="1:90" x14ac:dyDescent="0.3">
      <c r="A1198" s="3" t="s">
        <v>72</v>
      </c>
      <c r="B1198" s="3" t="s">
        <v>73</v>
      </c>
      <c r="C1198" s="3" t="s">
        <v>74</v>
      </c>
      <c r="E1198" s="3" t="str">
        <f>"080056109458"</f>
        <v>080056109458</v>
      </c>
      <c r="F1198" s="4">
        <v>45257</v>
      </c>
      <c r="G1198" s="3">
        <v>202408</v>
      </c>
      <c r="H1198" s="3" t="s">
        <v>75</v>
      </c>
      <c r="I1198" s="3" t="s">
        <v>76</v>
      </c>
      <c r="J1198" s="3" t="s">
        <v>77</v>
      </c>
      <c r="K1198" s="3" t="s">
        <v>78</v>
      </c>
      <c r="L1198" s="3" t="s">
        <v>75</v>
      </c>
      <c r="M1198" s="3" t="s">
        <v>76</v>
      </c>
      <c r="N1198" s="3" t="s">
        <v>312</v>
      </c>
      <c r="O1198" s="3" t="s">
        <v>82</v>
      </c>
      <c r="P1198" s="3" t="str">
        <f>"1162959157                    "</f>
        <v xml:space="preserve">1162959157                    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23.07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0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1</v>
      </c>
      <c r="BI1198" s="3">
        <v>1</v>
      </c>
      <c r="BJ1198" s="3">
        <v>0.2</v>
      </c>
      <c r="BK1198" s="3">
        <v>1</v>
      </c>
      <c r="BL1198" s="3">
        <v>59.12</v>
      </c>
      <c r="BM1198" s="3">
        <v>8.8699999999999992</v>
      </c>
      <c r="BN1198" s="3">
        <v>67.989999999999995</v>
      </c>
      <c r="BO1198" s="3">
        <v>67.989999999999995</v>
      </c>
      <c r="BQ1198" s="3" t="s">
        <v>313</v>
      </c>
      <c r="BR1198" s="3" t="s">
        <v>84</v>
      </c>
      <c r="BS1198" s="4">
        <v>45258</v>
      </c>
      <c r="BT1198" s="5">
        <v>0.43541666666666662</v>
      </c>
      <c r="BU1198" s="3" t="s">
        <v>675</v>
      </c>
      <c r="BV1198" s="3" t="s">
        <v>94</v>
      </c>
      <c r="BY1198" s="3">
        <v>1200</v>
      </c>
      <c r="CA1198" s="3" t="s">
        <v>676</v>
      </c>
      <c r="CC1198" s="3" t="s">
        <v>76</v>
      </c>
      <c r="CD1198" s="3">
        <v>1645</v>
      </c>
      <c r="CE1198" s="3" t="s">
        <v>90</v>
      </c>
      <c r="CF1198" s="4">
        <v>45259</v>
      </c>
      <c r="CI1198" s="3">
        <v>1</v>
      </c>
      <c r="CJ1198" s="3">
        <v>1</v>
      </c>
      <c r="CK1198" s="3">
        <v>22</v>
      </c>
      <c r="CL1198" s="3" t="s">
        <v>86</v>
      </c>
    </row>
    <row r="1199" spans="1:90" x14ac:dyDescent="0.3">
      <c r="A1199" s="3" t="s">
        <v>72</v>
      </c>
      <c r="B1199" s="3" t="s">
        <v>73</v>
      </c>
      <c r="C1199" s="3" t="s">
        <v>74</v>
      </c>
      <c r="E1199" s="3" t="str">
        <f>"080056110421"</f>
        <v>080056110421</v>
      </c>
      <c r="F1199" s="4">
        <v>45257</v>
      </c>
      <c r="G1199" s="3">
        <v>202408</v>
      </c>
      <c r="H1199" s="3" t="s">
        <v>75</v>
      </c>
      <c r="I1199" s="3" t="s">
        <v>76</v>
      </c>
      <c r="J1199" s="3" t="s">
        <v>77</v>
      </c>
      <c r="K1199" s="3" t="s">
        <v>78</v>
      </c>
      <c r="L1199" s="3" t="s">
        <v>79</v>
      </c>
      <c r="M1199" s="3" t="s">
        <v>80</v>
      </c>
      <c r="N1199" s="3" t="s">
        <v>449</v>
      </c>
      <c r="O1199" s="3" t="s">
        <v>82</v>
      </c>
      <c r="P1199" s="3" t="str">
        <f>"1162959036                    "</f>
        <v xml:space="preserve">1162959036                    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0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29.54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0</v>
      </c>
      <c r="AX1199" s="3">
        <v>0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0</v>
      </c>
      <c r="BF1199" s="3">
        <v>0</v>
      </c>
      <c r="BG1199" s="3">
        <v>0</v>
      </c>
      <c r="BH1199" s="3">
        <v>1</v>
      </c>
      <c r="BI1199" s="3">
        <v>1</v>
      </c>
      <c r="BJ1199" s="3">
        <v>0.2</v>
      </c>
      <c r="BK1199" s="3">
        <v>1</v>
      </c>
      <c r="BL1199" s="3">
        <v>75.69</v>
      </c>
      <c r="BM1199" s="3">
        <v>11.35</v>
      </c>
      <c r="BN1199" s="3">
        <v>87.04</v>
      </c>
      <c r="BO1199" s="3">
        <v>87.04</v>
      </c>
      <c r="BQ1199" s="3" t="s">
        <v>450</v>
      </c>
      <c r="BR1199" s="3" t="s">
        <v>84</v>
      </c>
      <c r="BS1199" s="4">
        <v>45258</v>
      </c>
      <c r="BT1199" s="5">
        <v>0.35416666666666669</v>
      </c>
      <c r="BU1199" s="3" t="s">
        <v>603</v>
      </c>
      <c r="BV1199" s="3" t="s">
        <v>94</v>
      </c>
      <c r="BY1199" s="3">
        <v>1200</v>
      </c>
      <c r="CA1199" s="3" t="s">
        <v>604</v>
      </c>
      <c r="CC1199" s="3" t="s">
        <v>80</v>
      </c>
      <c r="CD1199" s="3">
        <v>7441</v>
      </c>
      <c r="CE1199" s="3" t="s">
        <v>90</v>
      </c>
      <c r="CF1199" s="4">
        <v>45259</v>
      </c>
      <c r="CI1199" s="3">
        <v>1</v>
      </c>
      <c r="CJ1199" s="3">
        <v>1</v>
      </c>
      <c r="CK1199" s="3">
        <v>21</v>
      </c>
      <c r="CL1199" s="3" t="s">
        <v>86</v>
      </c>
    </row>
    <row r="1200" spans="1:90" x14ac:dyDescent="0.3">
      <c r="A1200" s="3" t="s">
        <v>72</v>
      </c>
      <c r="B1200" s="3" t="s">
        <v>73</v>
      </c>
      <c r="C1200" s="3" t="s">
        <v>74</v>
      </c>
      <c r="E1200" s="3" t="str">
        <f>"080056112179"</f>
        <v>080056112179</v>
      </c>
      <c r="F1200" s="4">
        <v>45257</v>
      </c>
      <c r="G1200" s="3">
        <v>202408</v>
      </c>
      <c r="H1200" s="3" t="s">
        <v>75</v>
      </c>
      <c r="I1200" s="3" t="s">
        <v>76</v>
      </c>
      <c r="J1200" s="3" t="s">
        <v>77</v>
      </c>
      <c r="K1200" s="3" t="s">
        <v>78</v>
      </c>
      <c r="L1200" s="3" t="s">
        <v>193</v>
      </c>
      <c r="M1200" s="3" t="s">
        <v>194</v>
      </c>
      <c r="N1200" s="3" t="s">
        <v>272</v>
      </c>
      <c r="O1200" s="3" t="s">
        <v>82</v>
      </c>
      <c r="P1200" s="3" t="str">
        <f>"1162959102                    "</f>
        <v xml:space="preserve">1162959102                    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0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29.54</v>
      </c>
      <c r="AR1200" s="3">
        <v>0</v>
      </c>
      <c r="AS1200" s="3">
        <v>0</v>
      </c>
      <c r="AT1200" s="3">
        <v>0</v>
      </c>
      <c r="AU1200" s="3">
        <v>0</v>
      </c>
      <c r="AV1200" s="3">
        <v>0</v>
      </c>
      <c r="AW1200" s="3">
        <v>0</v>
      </c>
      <c r="AX1200" s="3">
        <v>0</v>
      </c>
      <c r="AY1200" s="3">
        <v>0</v>
      </c>
      <c r="AZ1200" s="3">
        <v>0</v>
      </c>
      <c r="BA1200" s="3">
        <v>0</v>
      </c>
      <c r="BB1200" s="3">
        <v>0</v>
      </c>
      <c r="BC1200" s="3">
        <v>0</v>
      </c>
      <c r="BD1200" s="3">
        <v>0</v>
      </c>
      <c r="BE1200" s="3">
        <v>0</v>
      </c>
      <c r="BF1200" s="3">
        <v>0</v>
      </c>
      <c r="BG1200" s="3">
        <v>0</v>
      </c>
      <c r="BH1200" s="3">
        <v>1</v>
      </c>
      <c r="BI1200" s="3">
        <v>1</v>
      </c>
      <c r="BJ1200" s="3">
        <v>0.2</v>
      </c>
      <c r="BK1200" s="3">
        <v>1</v>
      </c>
      <c r="BL1200" s="3">
        <v>75.69</v>
      </c>
      <c r="BM1200" s="3">
        <v>11.35</v>
      </c>
      <c r="BN1200" s="3">
        <v>87.04</v>
      </c>
      <c r="BO1200" s="3">
        <v>87.04</v>
      </c>
      <c r="BQ1200" s="3" t="s">
        <v>273</v>
      </c>
      <c r="BR1200" s="3" t="s">
        <v>84</v>
      </c>
      <c r="BS1200" s="4">
        <v>45258</v>
      </c>
      <c r="BT1200" s="5">
        <v>0.34791666666666665</v>
      </c>
      <c r="BU1200" s="3" t="s">
        <v>1950</v>
      </c>
      <c r="BV1200" s="3" t="s">
        <v>94</v>
      </c>
      <c r="BY1200" s="3">
        <v>1200</v>
      </c>
      <c r="CA1200" s="3" t="s">
        <v>739</v>
      </c>
      <c r="CC1200" s="3" t="s">
        <v>194</v>
      </c>
      <c r="CD1200" s="3">
        <v>6001</v>
      </c>
      <c r="CE1200" s="3" t="s">
        <v>90</v>
      </c>
      <c r="CF1200" s="4">
        <v>45258</v>
      </c>
      <c r="CI1200" s="3">
        <v>1</v>
      </c>
      <c r="CJ1200" s="3">
        <v>1</v>
      </c>
      <c r="CK1200" s="3">
        <v>21</v>
      </c>
      <c r="CL1200" s="3" t="s">
        <v>86</v>
      </c>
    </row>
    <row r="1201" spans="1:90" x14ac:dyDescent="0.3">
      <c r="A1201" s="3" t="s">
        <v>72</v>
      </c>
      <c r="B1201" s="3" t="s">
        <v>73</v>
      </c>
      <c r="C1201" s="3" t="s">
        <v>74</v>
      </c>
      <c r="E1201" s="3" t="str">
        <f>"080056112193"</f>
        <v>080056112193</v>
      </c>
      <c r="F1201" s="4">
        <v>45257</v>
      </c>
      <c r="G1201" s="3">
        <v>202408</v>
      </c>
      <c r="H1201" s="3" t="s">
        <v>75</v>
      </c>
      <c r="I1201" s="3" t="s">
        <v>76</v>
      </c>
      <c r="J1201" s="3" t="s">
        <v>77</v>
      </c>
      <c r="K1201" s="3" t="s">
        <v>78</v>
      </c>
      <c r="L1201" s="3" t="s">
        <v>172</v>
      </c>
      <c r="M1201" s="3" t="s">
        <v>173</v>
      </c>
      <c r="N1201" s="3" t="s">
        <v>149</v>
      </c>
      <c r="O1201" s="3" t="s">
        <v>82</v>
      </c>
      <c r="P1201" s="3" t="str">
        <f>"1162959171                    "</f>
        <v xml:space="preserve">1162959171                    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0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29.54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0</v>
      </c>
      <c r="AX1201" s="3">
        <v>0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0</v>
      </c>
      <c r="BF1201" s="3">
        <v>0</v>
      </c>
      <c r="BG1201" s="3">
        <v>0</v>
      </c>
      <c r="BH1201" s="3">
        <v>1</v>
      </c>
      <c r="BI1201" s="3">
        <v>1</v>
      </c>
      <c r="BJ1201" s="3">
        <v>0.2</v>
      </c>
      <c r="BK1201" s="3">
        <v>1</v>
      </c>
      <c r="BL1201" s="3">
        <v>75.69</v>
      </c>
      <c r="BM1201" s="3">
        <v>11.35</v>
      </c>
      <c r="BN1201" s="3">
        <v>87.04</v>
      </c>
      <c r="BO1201" s="3">
        <v>87.04</v>
      </c>
      <c r="BQ1201" s="3" t="s">
        <v>151</v>
      </c>
      <c r="BR1201" s="3" t="s">
        <v>84</v>
      </c>
      <c r="BS1201" s="4">
        <v>45258</v>
      </c>
      <c r="BT1201" s="5">
        <v>0.41875000000000001</v>
      </c>
      <c r="BU1201" s="3" t="s">
        <v>1222</v>
      </c>
      <c r="BV1201" s="3" t="s">
        <v>94</v>
      </c>
      <c r="BY1201" s="3">
        <v>1200</v>
      </c>
      <c r="CA1201" s="3" t="s">
        <v>593</v>
      </c>
      <c r="CC1201" s="3" t="s">
        <v>173</v>
      </c>
      <c r="CD1201" s="3">
        <v>4133</v>
      </c>
      <c r="CE1201" s="3" t="s">
        <v>90</v>
      </c>
      <c r="CF1201" s="4">
        <v>45260</v>
      </c>
      <c r="CI1201" s="3">
        <v>1</v>
      </c>
      <c r="CJ1201" s="3">
        <v>1</v>
      </c>
      <c r="CK1201" s="3">
        <v>21</v>
      </c>
      <c r="CL1201" s="3" t="s">
        <v>86</v>
      </c>
    </row>
    <row r="1202" spans="1:90" x14ac:dyDescent="0.3">
      <c r="A1202" s="3" t="s">
        <v>72</v>
      </c>
      <c r="B1202" s="3" t="s">
        <v>73</v>
      </c>
      <c r="C1202" s="3" t="s">
        <v>74</v>
      </c>
      <c r="E1202" s="3" t="str">
        <f>"080056112210"</f>
        <v>080056112210</v>
      </c>
      <c r="F1202" s="4">
        <v>45257</v>
      </c>
      <c r="G1202" s="3">
        <v>202408</v>
      </c>
      <c r="H1202" s="3" t="s">
        <v>75</v>
      </c>
      <c r="I1202" s="3" t="s">
        <v>76</v>
      </c>
      <c r="J1202" s="3" t="s">
        <v>77</v>
      </c>
      <c r="K1202" s="3" t="s">
        <v>78</v>
      </c>
      <c r="L1202" s="3" t="s">
        <v>205</v>
      </c>
      <c r="M1202" s="3" t="s">
        <v>206</v>
      </c>
      <c r="N1202" s="3" t="s">
        <v>1951</v>
      </c>
      <c r="O1202" s="3" t="s">
        <v>82</v>
      </c>
      <c r="P1202" s="3" t="str">
        <f>"1162958873                    "</f>
        <v xml:space="preserve">1162958873                    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  <c r="AD1202" s="3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0</v>
      </c>
      <c r="AJ1202" s="3">
        <v>0</v>
      </c>
      <c r="AK1202" s="3">
        <v>0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29.54</v>
      </c>
      <c r="AR1202" s="3">
        <v>0</v>
      </c>
      <c r="AS1202" s="3">
        <v>0</v>
      </c>
      <c r="AT1202" s="3">
        <v>0</v>
      </c>
      <c r="AU1202" s="3">
        <v>0</v>
      </c>
      <c r="AV1202" s="3">
        <v>0</v>
      </c>
      <c r="AW1202" s="3">
        <v>0</v>
      </c>
      <c r="AX1202" s="3">
        <v>0</v>
      </c>
      <c r="AY1202" s="3">
        <v>0</v>
      </c>
      <c r="AZ1202" s="3">
        <v>0</v>
      </c>
      <c r="BA1202" s="3">
        <v>0</v>
      </c>
      <c r="BB1202" s="3">
        <v>0</v>
      </c>
      <c r="BC1202" s="3">
        <v>0</v>
      </c>
      <c r="BD1202" s="3">
        <v>0</v>
      </c>
      <c r="BE1202" s="3">
        <v>0</v>
      </c>
      <c r="BF1202" s="3">
        <v>0</v>
      </c>
      <c r="BG1202" s="3">
        <v>0</v>
      </c>
      <c r="BH1202" s="3">
        <v>1</v>
      </c>
      <c r="BI1202" s="3">
        <v>1</v>
      </c>
      <c r="BJ1202" s="3">
        <v>0.2</v>
      </c>
      <c r="BK1202" s="3">
        <v>1</v>
      </c>
      <c r="BL1202" s="3">
        <v>75.69</v>
      </c>
      <c r="BM1202" s="3">
        <v>11.35</v>
      </c>
      <c r="BN1202" s="3">
        <v>87.04</v>
      </c>
      <c r="BO1202" s="3">
        <v>87.04</v>
      </c>
      <c r="BQ1202" s="3" t="s">
        <v>1952</v>
      </c>
      <c r="BR1202" s="3" t="s">
        <v>84</v>
      </c>
      <c r="BS1202" s="4">
        <v>45258</v>
      </c>
      <c r="BT1202" s="5">
        <v>0.34722222222222227</v>
      </c>
      <c r="BU1202" s="3" t="s">
        <v>1953</v>
      </c>
      <c r="BV1202" s="3" t="s">
        <v>94</v>
      </c>
      <c r="BY1202" s="3">
        <v>1200</v>
      </c>
      <c r="CA1202" s="3" t="s">
        <v>1377</v>
      </c>
      <c r="CC1202" s="3" t="s">
        <v>206</v>
      </c>
      <c r="CD1202" s="3">
        <v>4001</v>
      </c>
      <c r="CE1202" s="3" t="s">
        <v>90</v>
      </c>
      <c r="CI1202" s="3">
        <v>1</v>
      </c>
      <c r="CJ1202" s="3">
        <v>1</v>
      </c>
      <c r="CK1202" s="3">
        <v>21</v>
      </c>
      <c r="CL1202" s="3" t="s">
        <v>86</v>
      </c>
    </row>
    <row r="1203" spans="1:90" x14ac:dyDescent="0.3">
      <c r="A1203" s="3" t="s">
        <v>72</v>
      </c>
      <c r="B1203" s="3" t="s">
        <v>73</v>
      </c>
      <c r="C1203" s="3" t="s">
        <v>74</v>
      </c>
      <c r="E1203" s="3" t="str">
        <f>"080056112405"</f>
        <v>080056112405</v>
      </c>
      <c r="F1203" s="4">
        <v>45257</v>
      </c>
      <c r="G1203" s="3">
        <v>202408</v>
      </c>
      <c r="H1203" s="3" t="s">
        <v>75</v>
      </c>
      <c r="I1203" s="3" t="s">
        <v>76</v>
      </c>
      <c r="J1203" s="3" t="s">
        <v>77</v>
      </c>
      <c r="K1203" s="3" t="s">
        <v>78</v>
      </c>
      <c r="L1203" s="3" t="s">
        <v>1954</v>
      </c>
      <c r="M1203" s="3" t="s">
        <v>1955</v>
      </c>
      <c r="N1203" s="3" t="s">
        <v>1956</v>
      </c>
      <c r="O1203" s="3" t="s">
        <v>82</v>
      </c>
      <c r="P1203" s="3" t="str">
        <f>"1162958964                    "</f>
        <v xml:space="preserve">1162958964                    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0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57.23</v>
      </c>
      <c r="AR1203" s="3">
        <v>0</v>
      </c>
      <c r="AS1203" s="3">
        <v>0</v>
      </c>
      <c r="AT1203" s="3">
        <v>0</v>
      </c>
      <c r="AU1203" s="3">
        <v>0</v>
      </c>
      <c r="AV1203" s="3">
        <v>0</v>
      </c>
      <c r="AW1203" s="3">
        <v>0</v>
      </c>
      <c r="AX1203" s="3">
        <v>0</v>
      </c>
      <c r="AY1203" s="3">
        <v>0</v>
      </c>
      <c r="AZ1203" s="3">
        <v>0</v>
      </c>
      <c r="BA1203" s="3">
        <v>0</v>
      </c>
      <c r="BB1203" s="3">
        <v>0</v>
      </c>
      <c r="BC1203" s="3">
        <v>0</v>
      </c>
      <c r="BD1203" s="3">
        <v>0</v>
      </c>
      <c r="BE1203" s="3">
        <v>0</v>
      </c>
      <c r="BF1203" s="3">
        <v>0</v>
      </c>
      <c r="BG1203" s="3">
        <v>0</v>
      </c>
      <c r="BH1203" s="3">
        <v>1</v>
      </c>
      <c r="BI1203" s="3">
        <v>1</v>
      </c>
      <c r="BJ1203" s="3">
        <v>0.2</v>
      </c>
      <c r="BK1203" s="3">
        <v>1</v>
      </c>
      <c r="BL1203" s="3">
        <v>146.65</v>
      </c>
      <c r="BM1203" s="3">
        <v>22</v>
      </c>
      <c r="BN1203" s="3">
        <v>168.65</v>
      </c>
      <c r="BO1203" s="3">
        <v>168.65</v>
      </c>
      <c r="BQ1203" s="3" t="s">
        <v>1957</v>
      </c>
      <c r="BR1203" s="3" t="s">
        <v>84</v>
      </c>
      <c r="BS1203" s="4">
        <v>45258</v>
      </c>
      <c r="BT1203" s="5">
        <v>0.61944444444444446</v>
      </c>
      <c r="BU1203" s="3" t="s">
        <v>1958</v>
      </c>
      <c r="BV1203" s="3" t="s">
        <v>94</v>
      </c>
      <c r="BY1203" s="3">
        <v>1200</v>
      </c>
      <c r="BZ1203" s="3" t="s">
        <v>35</v>
      </c>
      <c r="CA1203" s="3" t="s">
        <v>1959</v>
      </c>
      <c r="CC1203" s="3" t="s">
        <v>1955</v>
      </c>
      <c r="CD1203" s="3">
        <v>3236</v>
      </c>
      <c r="CE1203" s="3" t="s">
        <v>90</v>
      </c>
      <c r="CI1203" s="3">
        <v>5</v>
      </c>
      <c r="CJ1203" s="3">
        <v>1</v>
      </c>
      <c r="CK1203" s="3">
        <v>23</v>
      </c>
      <c r="CL1203" s="3" t="s">
        <v>86</v>
      </c>
    </row>
    <row r="1204" spans="1:90" x14ac:dyDescent="0.3">
      <c r="A1204" s="3" t="s">
        <v>72</v>
      </c>
      <c r="B1204" s="3" t="s">
        <v>73</v>
      </c>
      <c r="C1204" s="3" t="s">
        <v>74</v>
      </c>
      <c r="E1204" s="3" t="str">
        <f>"080056112436"</f>
        <v>080056112436</v>
      </c>
      <c r="F1204" s="4">
        <v>45257</v>
      </c>
      <c r="G1204" s="3">
        <v>202408</v>
      </c>
      <c r="H1204" s="3" t="s">
        <v>75</v>
      </c>
      <c r="I1204" s="3" t="s">
        <v>76</v>
      </c>
      <c r="J1204" s="3" t="s">
        <v>77</v>
      </c>
      <c r="K1204" s="3" t="s">
        <v>78</v>
      </c>
      <c r="L1204" s="3" t="s">
        <v>75</v>
      </c>
      <c r="M1204" s="3" t="s">
        <v>76</v>
      </c>
      <c r="N1204" s="3" t="s">
        <v>1209</v>
      </c>
      <c r="O1204" s="3" t="s">
        <v>82</v>
      </c>
      <c r="P1204" s="3" t="str">
        <f>"1162958950                    "</f>
        <v xml:space="preserve">1162958950                    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23.07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0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1</v>
      </c>
      <c r="BI1204" s="3">
        <v>1</v>
      </c>
      <c r="BJ1204" s="3">
        <v>0.2</v>
      </c>
      <c r="BK1204" s="3">
        <v>1</v>
      </c>
      <c r="BL1204" s="3">
        <v>59.12</v>
      </c>
      <c r="BM1204" s="3">
        <v>8.8699999999999992</v>
      </c>
      <c r="BN1204" s="3">
        <v>67.989999999999995</v>
      </c>
      <c r="BO1204" s="3">
        <v>67.989999999999995</v>
      </c>
      <c r="BQ1204" s="3" t="s">
        <v>1210</v>
      </c>
      <c r="BR1204" s="3" t="s">
        <v>84</v>
      </c>
      <c r="BS1204" s="4">
        <v>45258</v>
      </c>
      <c r="BT1204" s="5">
        <v>0.3840277777777778</v>
      </c>
      <c r="BU1204" s="3" t="s">
        <v>1211</v>
      </c>
      <c r="BV1204" s="3" t="s">
        <v>94</v>
      </c>
      <c r="BY1204" s="3">
        <v>1200</v>
      </c>
      <c r="CA1204" s="3" t="s">
        <v>1212</v>
      </c>
      <c r="CC1204" s="3" t="s">
        <v>76</v>
      </c>
      <c r="CD1204" s="3">
        <v>1665</v>
      </c>
      <c r="CE1204" s="3" t="s">
        <v>90</v>
      </c>
      <c r="CF1204" s="4">
        <v>45258</v>
      </c>
      <c r="CI1204" s="3">
        <v>1</v>
      </c>
      <c r="CJ1204" s="3">
        <v>1</v>
      </c>
      <c r="CK1204" s="3">
        <v>22</v>
      </c>
      <c r="CL1204" s="3" t="s">
        <v>86</v>
      </c>
    </row>
    <row r="1205" spans="1:90" x14ac:dyDescent="0.3">
      <c r="A1205" s="3" t="s">
        <v>72</v>
      </c>
      <c r="B1205" s="3" t="s">
        <v>73</v>
      </c>
      <c r="C1205" s="3" t="s">
        <v>74</v>
      </c>
      <c r="E1205" s="3" t="str">
        <f>"080056111920"</f>
        <v>080056111920</v>
      </c>
      <c r="F1205" s="4">
        <v>45257</v>
      </c>
      <c r="G1205" s="3">
        <v>202408</v>
      </c>
      <c r="H1205" s="3" t="s">
        <v>75</v>
      </c>
      <c r="I1205" s="3" t="s">
        <v>76</v>
      </c>
      <c r="J1205" s="3" t="s">
        <v>77</v>
      </c>
      <c r="K1205" s="3" t="s">
        <v>78</v>
      </c>
      <c r="L1205" s="3" t="s">
        <v>534</v>
      </c>
      <c r="M1205" s="3" t="s">
        <v>535</v>
      </c>
      <c r="N1205" s="3" t="s">
        <v>536</v>
      </c>
      <c r="O1205" s="3" t="s">
        <v>82</v>
      </c>
      <c r="P1205" s="3" t="str">
        <f>"1162959097                    "</f>
        <v xml:space="preserve">1162959097                    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147.68</v>
      </c>
      <c r="AR1205" s="3">
        <v>0</v>
      </c>
      <c r="AS1205" s="3">
        <v>0</v>
      </c>
      <c r="AT1205" s="3">
        <v>0</v>
      </c>
      <c r="AU1205" s="3">
        <v>0</v>
      </c>
      <c r="AV1205" s="3">
        <v>0</v>
      </c>
      <c r="AW1205" s="3">
        <v>0</v>
      </c>
      <c r="AX1205" s="3">
        <v>0</v>
      </c>
      <c r="AY1205" s="3">
        <v>0</v>
      </c>
      <c r="AZ1205" s="3">
        <v>0</v>
      </c>
      <c r="BA1205" s="3">
        <v>0</v>
      </c>
      <c r="BB1205" s="3">
        <v>0</v>
      </c>
      <c r="BC1205" s="3">
        <v>0</v>
      </c>
      <c r="BD1205" s="3">
        <v>0</v>
      </c>
      <c r="BE1205" s="3">
        <v>0</v>
      </c>
      <c r="BF1205" s="3">
        <v>0</v>
      </c>
      <c r="BG1205" s="3">
        <v>0</v>
      </c>
      <c r="BH1205" s="3">
        <v>1</v>
      </c>
      <c r="BI1205" s="3">
        <v>2</v>
      </c>
      <c r="BJ1205" s="3">
        <v>5.5</v>
      </c>
      <c r="BK1205" s="3">
        <v>5.5</v>
      </c>
      <c r="BL1205" s="3">
        <v>378.43</v>
      </c>
      <c r="BM1205" s="3">
        <v>56.76</v>
      </c>
      <c r="BN1205" s="3">
        <v>435.19</v>
      </c>
      <c r="BO1205" s="3">
        <v>435.19</v>
      </c>
      <c r="BQ1205" s="3" t="s">
        <v>537</v>
      </c>
      <c r="BR1205" s="3" t="s">
        <v>84</v>
      </c>
      <c r="BS1205" s="4">
        <v>45259</v>
      </c>
      <c r="BT1205" s="5">
        <v>0.57222222222222219</v>
      </c>
      <c r="BU1205" s="3" t="s">
        <v>1960</v>
      </c>
      <c r="BV1205" s="3" t="s">
        <v>94</v>
      </c>
      <c r="BY1205" s="3">
        <v>27744</v>
      </c>
      <c r="CC1205" s="3" t="s">
        <v>535</v>
      </c>
      <c r="CD1205" s="3">
        <v>6715</v>
      </c>
      <c r="CE1205" s="3" t="s">
        <v>90</v>
      </c>
      <c r="CF1205" s="4">
        <v>45260</v>
      </c>
      <c r="CI1205" s="3">
        <v>2</v>
      </c>
      <c r="CJ1205" s="3">
        <v>2</v>
      </c>
      <c r="CK1205" s="3">
        <v>23</v>
      </c>
      <c r="CL1205" s="3" t="s">
        <v>86</v>
      </c>
    </row>
    <row r="1206" spans="1:90" x14ac:dyDescent="0.3">
      <c r="A1206" s="3" t="s">
        <v>72</v>
      </c>
      <c r="B1206" s="3" t="s">
        <v>73</v>
      </c>
      <c r="C1206" s="3" t="s">
        <v>74</v>
      </c>
      <c r="E1206" s="3" t="str">
        <f>"080056109147"</f>
        <v>080056109147</v>
      </c>
      <c r="F1206" s="4">
        <v>45257</v>
      </c>
      <c r="G1206" s="3">
        <v>202408</v>
      </c>
      <c r="H1206" s="3" t="s">
        <v>75</v>
      </c>
      <c r="I1206" s="3" t="s">
        <v>76</v>
      </c>
      <c r="J1206" s="3" t="s">
        <v>77</v>
      </c>
      <c r="K1206" s="3" t="s">
        <v>78</v>
      </c>
      <c r="L1206" s="3" t="s">
        <v>79</v>
      </c>
      <c r="M1206" s="3" t="s">
        <v>80</v>
      </c>
      <c r="N1206" s="3" t="s">
        <v>1914</v>
      </c>
      <c r="O1206" s="3" t="s">
        <v>82</v>
      </c>
      <c r="P1206" s="3" t="str">
        <f>"1162958967                    "</f>
        <v xml:space="preserve">1162958967                    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29.54</v>
      </c>
      <c r="AR1206" s="3">
        <v>0</v>
      </c>
      <c r="AS1206" s="3">
        <v>0</v>
      </c>
      <c r="AT1206" s="3">
        <v>0</v>
      </c>
      <c r="AU1206" s="3">
        <v>0</v>
      </c>
      <c r="AV1206" s="3">
        <v>0</v>
      </c>
      <c r="AW1206" s="3">
        <v>0</v>
      </c>
      <c r="AX1206" s="3">
        <v>0</v>
      </c>
      <c r="AY1206" s="3">
        <v>0</v>
      </c>
      <c r="AZ1206" s="3">
        <v>0</v>
      </c>
      <c r="BA1206" s="3">
        <v>0</v>
      </c>
      <c r="BB1206" s="3">
        <v>0</v>
      </c>
      <c r="BC1206" s="3">
        <v>0</v>
      </c>
      <c r="BD1206" s="3">
        <v>0</v>
      </c>
      <c r="BE1206" s="3">
        <v>0</v>
      </c>
      <c r="BF1206" s="3">
        <v>0</v>
      </c>
      <c r="BG1206" s="3">
        <v>0</v>
      </c>
      <c r="BH1206" s="3">
        <v>1</v>
      </c>
      <c r="BI1206" s="3">
        <v>2</v>
      </c>
      <c r="BJ1206" s="3">
        <v>1.5</v>
      </c>
      <c r="BK1206" s="3">
        <v>2</v>
      </c>
      <c r="BL1206" s="3">
        <v>75.69</v>
      </c>
      <c r="BM1206" s="3">
        <v>11.35</v>
      </c>
      <c r="BN1206" s="3">
        <v>87.04</v>
      </c>
      <c r="BO1206" s="3">
        <v>87.04</v>
      </c>
      <c r="BQ1206" s="3" t="s">
        <v>1961</v>
      </c>
      <c r="BR1206" s="3" t="s">
        <v>84</v>
      </c>
      <c r="BS1206" s="4">
        <v>45258</v>
      </c>
      <c r="BT1206" s="5">
        <v>0.30694444444444441</v>
      </c>
      <c r="BU1206" s="3" t="s">
        <v>1962</v>
      </c>
      <c r="BV1206" s="3" t="s">
        <v>94</v>
      </c>
      <c r="BY1206" s="3">
        <v>7448</v>
      </c>
      <c r="CA1206" s="3" t="s">
        <v>146</v>
      </c>
      <c r="CC1206" s="3" t="s">
        <v>80</v>
      </c>
      <c r="CD1206" s="3">
        <v>7493</v>
      </c>
      <c r="CE1206" s="3" t="s">
        <v>90</v>
      </c>
      <c r="CF1206" s="4">
        <v>45259</v>
      </c>
      <c r="CI1206" s="3">
        <v>1</v>
      </c>
      <c r="CJ1206" s="3">
        <v>1</v>
      </c>
      <c r="CK1206" s="3">
        <v>21</v>
      </c>
      <c r="CL1206" s="3" t="s">
        <v>86</v>
      </c>
    </row>
    <row r="1207" spans="1:90" x14ac:dyDescent="0.3">
      <c r="A1207" s="3" t="s">
        <v>72</v>
      </c>
      <c r="B1207" s="3" t="s">
        <v>73</v>
      </c>
      <c r="C1207" s="3" t="s">
        <v>74</v>
      </c>
      <c r="E1207" s="3" t="str">
        <f>"080056112468"</f>
        <v>080056112468</v>
      </c>
      <c r="F1207" s="4">
        <v>45257</v>
      </c>
      <c r="G1207" s="3">
        <v>202408</v>
      </c>
      <c r="H1207" s="3" t="s">
        <v>75</v>
      </c>
      <c r="I1207" s="3" t="s">
        <v>76</v>
      </c>
      <c r="J1207" s="3" t="s">
        <v>77</v>
      </c>
      <c r="K1207" s="3" t="s">
        <v>78</v>
      </c>
      <c r="L1207" s="3" t="s">
        <v>147</v>
      </c>
      <c r="M1207" s="3" t="s">
        <v>148</v>
      </c>
      <c r="N1207" s="3" t="s">
        <v>339</v>
      </c>
      <c r="O1207" s="3" t="s">
        <v>82</v>
      </c>
      <c r="P1207" s="3" t="str">
        <f>"1162958968                    "</f>
        <v xml:space="preserve">1162958968                    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29.54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0</v>
      </c>
      <c r="AX1207" s="3">
        <v>0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1</v>
      </c>
      <c r="BI1207" s="3">
        <v>1</v>
      </c>
      <c r="BJ1207" s="3">
        <v>0.2</v>
      </c>
      <c r="BK1207" s="3">
        <v>1</v>
      </c>
      <c r="BL1207" s="3">
        <v>75.69</v>
      </c>
      <c r="BM1207" s="3">
        <v>11.35</v>
      </c>
      <c r="BN1207" s="3">
        <v>87.04</v>
      </c>
      <c r="BO1207" s="3">
        <v>87.04</v>
      </c>
      <c r="BQ1207" s="3" t="s">
        <v>340</v>
      </c>
      <c r="BR1207" s="3" t="s">
        <v>84</v>
      </c>
      <c r="BS1207" s="4">
        <v>45258</v>
      </c>
      <c r="BT1207" s="5">
        <v>0.4375</v>
      </c>
      <c r="BU1207" s="3" t="s">
        <v>1701</v>
      </c>
      <c r="BV1207" s="3" t="s">
        <v>94</v>
      </c>
      <c r="BY1207" s="3">
        <v>1200</v>
      </c>
      <c r="CA1207" s="3" t="s">
        <v>1548</v>
      </c>
      <c r="CC1207" s="3" t="s">
        <v>148</v>
      </c>
      <c r="CD1207" s="3">
        <v>117</v>
      </c>
      <c r="CE1207" s="3" t="s">
        <v>90</v>
      </c>
      <c r="CF1207" s="4">
        <v>45258</v>
      </c>
      <c r="CI1207" s="3">
        <v>1</v>
      </c>
      <c r="CJ1207" s="3">
        <v>1</v>
      </c>
      <c r="CK1207" s="3">
        <v>21</v>
      </c>
      <c r="CL1207" s="3" t="s">
        <v>86</v>
      </c>
    </row>
    <row r="1208" spans="1:90" x14ac:dyDescent="0.3">
      <c r="A1208" s="3" t="s">
        <v>72</v>
      </c>
      <c r="B1208" s="3" t="s">
        <v>73</v>
      </c>
      <c r="C1208" s="3" t="s">
        <v>74</v>
      </c>
      <c r="E1208" s="3" t="str">
        <f>"080056109488"</f>
        <v>080056109488</v>
      </c>
      <c r="F1208" s="4">
        <v>45257</v>
      </c>
      <c r="G1208" s="3">
        <v>202408</v>
      </c>
      <c r="H1208" s="3" t="s">
        <v>75</v>
      </c>
      <c r="I1208" s="3" t="s">
        <v>76</v>
      </c>
      <c r="J1208" s="3" t="s">
        <v>77</v>
      </c>
      <c r="K1208" s="3" t="s">
        <v>78</v>
      </c>
      <c r="L1208" s="3" t="s">
        <v>193</v>
      </c>
      <c r="M1208" s="3" t="s">
        <v>194</v>
      </c>
      <c r="N1208" s="3" t="s">
        <v>1963</v>
      </c>
      <c r="O1208" s="3" t="s">
        <v>82</v>
      </c>
      <c r="P1208" s="3" t="str">
        <f>"1162959008                    "</f>
        <v xml:space="preserve">1162959008                    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0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29.54</v>
      </c>
      <c r="AR1208" s="3">
        <v>0</v>
      </c>
      <c r="AS1208" s="3">
        <v>0</v>
      </c>
      <c r="AT1208" s="3">
        <v>0</v>
      </c>
      <c r="AU1208" s="3">
        <v>0</v>
      </c>
      <c r="AV1208" s="3">
        <v>0</v>
      </c>
      <c r="AW1208" s="3">
        <v>0</v>
      </c>
      <c r="AX1208" s="3">
        <v>0</v>
      </c>
      <c r="AY1208" s="3">
        <v>0</v>
      </c>
      <c r="AZ1208" s="3">
        <v>0</v>
      </c>
      <c r="BA1208" s="3">
        <v>0</v>
      </c>
      <c r="BB1208" s="3">
        <v>0</v>
      </c>
      <c r="BC1208" s="3">
        <v>0</v>
      </c>
      <c r="BD1208" s="3">
        <v>0</v>
      </c>
      <c r="BE1208" s="3">
        <v>0</v>
      </c>
      <c r="BF1208" s="3">
        <v>0</v>
      </c>
      <c r="BG1208" s="3">
        <v>0</v>
      </c>
      <c r="BH1208" s="3">
        <v>1</v>
      </c>
      <c r="BI1208" s="3">
        <v>1</v>
      </c>
      <c r="BJ1208" s="3">
        <v>0.6</v>
      </c>
      <c r="BK1208" s="3">
        <v>1</v>
      </c>
      <c r="BL1208" s="3">
        <v>75.69</v>
      </c>
      <c r="BM1208" s="3">
        <v>11.35</v>
      </c>
      <c r="BN1208" s="3">
        <v>87.04</v>
      </c>
      <c r="BO1208" s="3">
        <v>87.04</v>
      </c>
      <c r="BQ1208" s="3" t="s">
        <v>1964</v>
      </c>
      <c r="BR1208" s="3" t="s">
        <v>84</v>
      </c>
      <c r="BS1208" s="4">
        <v>45258</v>
      </c>
      <c r="BT1208" s="5">
        <v>0.4236111111111111</v>
      </c>
      <c r="BU1208" s="3" t="s">
        <v>1965</v>
      </c>
      <c r="BV1208" s="3" t="s">
        <v>94</v>
      </c>
      <c r="BY1208" s="3">
        <v>3024</v>
      </c>
      <c r="CC1208" s="3" t="s">
        <v>194</v>
      </c>
      <c r="CD1208" s="3">
        <v>6000</v>
      </c>
      <c r="CE1208" s="3" t="s">
        <v>90</v>
      </c>
      <c r="CF1208" s="4">
        <v>45258</v>
      </c>
      <c r="CI1208" s="3">
        <v>1</v>
      </c>
      <c r="CJ1208" s="3">
        <v>1</v>
      </c>
      <c r="CK1208" s="3">
        <v>21</v>
      </c>
      <c r="CL1208" s="3" t="s">
        <v>86</v>
      </c>
    </row>
    <row r="1209" spans="1:90" x14ac:dyDescent="0.3">
      <c r="A1209" s="3" t="s">
        <v>72</v>
      </c>
      <c r="B1209" s="3" t="s">
        <v>73</v>
      </c>
      <c r="C1209" s="3" t="s">
        <v>74</v>
      </c>
      <c r="E1209" s="3" t="str">
        <f>"080056112508"</f>
        <v>080056112508</v>
      </c>
      <c r="F1209" s="4">
        <v>45257</v>
      </c>
      <c r="G1209" s="3">
        <v>202408</v>
      </c>
      <c r="H1209" s="3" t="s">
        <v>75</v>
      </c>
      <c r="I1209" s="3" t="s">
        <v>76</v>
      </c>
      <c r="J1209" s="3" t="s">
        <v>77</v>
      </c>
      <c r="K1209" s="3" t="s">
        <v>78</v>
      </c>
      <c r="L1209" s="3" t="s">
        <v>137</v>
      </c>
      <c r="M1209" s="3" t="s">
        <v>138</v>
      </c>
      <c r="N1209" s="3" t="s">
        <v>1126</v>
      </c>
      <c r="O1209" s="3" t="s">
        <v>82</v>
      </c>
      <c r="P1209" s="3" t="str">
        <f>"1162958919                    "</f>
        <v xml:space="preserve">1162958919                    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0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88.57</v>
      </c>
      <c r="AR1209" s="3">
        <v>0</v>
      </c>
      <c r="AS1209" s="3">
        <v>0</v>
      </c>
      <c r="AT1209" s="3">
        <v>0</v>
      </c>
      <c r="AU1209" s="3">
        <v>0</v>
      </c>
      <c r="AV1209" s="3">
        <v>0</v>
      </c>
      <c r="AW1209" s="3">
        <v>0</v>
      </c>
      <c r="AX1209" s="3">
        <v>0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0</v>
      </c>
      <c r="BF1209" s="3">
        <v>0</v>
      </c>
      <c r="BG1209" s="3">
        <v>0</v>
      </c>
      <c r="BH1209" s="3">
        <v>1</v>
      </c>
      <c r="BI1209" s="3">
        <v>6</v>
      </c>
      <c r="BJ1209" s="3">
        <v>3.4</v>
      </c>
      <c r="BK1209" s="3">
        <v>6</v>
      </c>
      <c r="BL1209" s="3">
        <v>226.96</v>
      </c>
      <c r="BM1209" s="3">
        <v>34.04</v>
      </c>
      <c r="BN1209" s="3">
        <v>261</v>
      </c>
      <c r="BO1209" s="3">
        <v>261</v>
      </c>
      <c r="BQ1209" s="3" t="s">
        <v>1127</v>
      </c>
      <c r="BR1209" s="3" t="s">
        <v>84</v>
      </c>
      <c r="BS1209" s="4">
        <v>45258</v>
      </c>
      <c r="BT1209" s="5">
        <v>0.47569444444444442</v>
      </c>
      <c r="BU1209" s="3" t="s">
        <v>1966</v>
      </c>
      <c r="BV1209" s="3" t="s">
        <v>94</v>
      </c>
      <c r="BY1209" s="3">
        <v>16965</v>
      </c>
      <c r="CA1209" s="3" t="s">
        <v>1967</v>
      </c>
      <c r="CC1209" s="3" t="s">
        <v>138</v>
      </c>
      <c r="CD1209" s="3">
        <v>3212</v>
      </c>
      <c r="CE1209" s="3" t="s">
        <v>90</v>
      </c>
      <c r="CF1209" s="4">
        <v>45258</v>
      </c>
      <c r="CI1209" s="3">
        <v>2</v>
      </c>
      <c r="CJ1209" s="3">
        <v>1</v>
      </c>
      <c r="CK1209" s="3">
        <v>21</v>
      </c>
      <c r="CL1209" s="3" t="s">
        <v>86</v>
      </c>
    </row>
    <row r="1210" spans="1:90" x14ac:dyDescent="0.3">
      <c r="A1210" s="3" t="s">
        <v>72</v>
      </c>
      <c r="B1210" s="3" t="s">
        <v>73</v>
      </c>
      <c r="C1210" s="3" t="s">
        <v>74</v>
      </c>
      <c r="E1210" s="3" t="str">
        <f>"080056110222"</f>
        <v>080056110222</v>
      </c>
      <c r="F1210" s="4">
        <v>45257</v>
      </c>
      <c r="G1210" s="3">
        <v>202408</v>
      </c>
      <c r="H1210" s="3" t="s">
        <v>75</v>
      </c>
      <c r="I1210" s="3" t="s">
        <v>76</v>
      </c>
      <c r="J1210" s="3" t="s">
        <v>77</v>
      </c>
      <c r="K1210" s="3" t="s">
        <v>78</v>
      </c>
      <c r="L1210" s="3" t="s">
        <v>79</v>
      </c>
      <c r="M1210" s="3" t="s">
        <v>80</v>
      </c>
      <c r="N1210" s="3" t="s">
        <v>1968</v>
      </c>
      <c r="O1210" s="3" t="s">
        <v>82</v>
      </c>
      <c r="P1210" s="3" t="str">
        <f>"1162959043                    "</f>
        <v xml:space="preserve">1162959043                    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29.54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1</v>
      </c>
      <c r="BI1210" s="3">
        <v>1</v>
      </c>
      <c r="BJ1210" s="3">
        <v>0.2</v>
      </c>
      <c r="BK1210" s="3">
        <v>1</v>
      </c>
      <c r="BL1210" s="3">
        <v>75.69</v>
      </c>
      <c r="BM1210" s="3">
        <v>11.35</v>
      </c>
      <c r="BN1210" s="3">
        <v>87.04</v>
      </c>
      <c r="BO1210" s="3">
        <v>87.04</v>
      </c>
      <c r="BQ1210" s="3" t="s">
        <v>1969</v>
      </c>
      <c r="BR1210" s="3" t="s">
        <v>84</v>
      </c>
      <c r="BS1210" s="4">
        <v>45258</v>
      </c>
      <c r="BT1210" s="5">
        <v>0.40277777777777773</v>
      </c>
      <c r="BU1210" s="3" t="s">
        <v>1970</v>
      </c>
      <c r="BV1210" s="3" t="s">
        <v>94</v>
      </c>
      <c r="BY1210" s="3">
        <v>1200</v>
      </c>
      <c r="CA1210" s="3" t="s">
        <v>784</v>
      </c>
      <c r="CC1210" s="3" t="s">
        <v>80</v>
      </c>
      <c r="CD1210" s="3">
        <v>7530</v>
      </c>
      <c r="CE1210" s="3" t="s">
        <v>90</v>
      </c>
      <c r="CF1210" s="4">
        <v>45259</v>
      </c>
      <c r="CI1210" s="3">
        <v>1</v>
      </c>
      <c r="CJ1210" s="3">
        <v>1</v>
      </c>
      <c r="CK1210" s="3">
        <v>21</v>
      </c>
      <c r="CL1210" s="3" t="s">
        <v>86</v>
      </c>
    </row>
    <row r="1211" spans="1:90" x14ac:dyDescent="0.3">
      <c r="A1211" s="3" t="s">
        <v>72</v>
      </c>
      <c r="B1211" s="3" t="s">
        <v>73</v>
      </c>
      <c r="C1211" s="3" t="s">
        <v>74</v>
      </c>
      <c r="E1211" s="3" t="str">
        <f>"080056109385"</f>
        <v>080056109385</v>
      </c>
      <c r="F1211" s="4">
        <v>45257</v>
      </c>
      <c r="G1211" s="3">
        <v>202408</v>
      </c>
      <c r="H1211" s="3" t="s">
        <v>75</v>
      </c>
      <c r="I1211" s="3" t="s">
        <v>76</v>
      </c>
      <c r="J1211" s="3" t="s">
        <v>77</v>
      </c>
      <c r="K1211" s="3" t="s">
        <v>78</v>
      </c>
      <c r="L1211" s="3" t="s">
        <v>238</v>
      </c>
      <c r="M1211" s="3" t="s">
        <v>239</v>
      </c>
      <c r="N1211" s="3" t="s">
        <v>1971</v>
      </c>
      <c r="O1211" s="3" t="s">
        <v>82</v>
      </c>
      <c r="P1211" s="3" t="str">
        <f>"1162959081                    "</f>
        <v xml:space="preserve">1162959081                    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0</v>
      </c>
      <c r="AD1211" s="3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0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29.54</v>
      </c>
      <c r="AR1211" s="3">
        <v>0</v>
      </c>
      <c r="AS1211" s="3">
        <v>0</v>
      </c>
      <c r="AT1211" s="3">
        <v>0</v>
      </c>
      <c r="AU1211" s="3">
        <v>0</v>
      </c>
      <c r="AV1211" s="3">
        <v>0</v>
      </c>
      <c r="AW1211" s="3">
        <v>0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  <c r="BE1211" s="3">
        <v>0</v>
      </c>
      <c r="BF1211" s="3">
        <v>0</v>
      </c>
      <c r="BG1211" s="3">
        <v>0</v>
      </c>
      <c r="BH1211" s="3">
        <v>1</v>
      </c>
      <c r="BI1211" s="3">
        <v>1</v>
      </c>
      <c r="BJ1211" s="3">
        <v>1.7</v>
      </c>
      <c r="BK1211" s="3">
        <v>2</v>
      </c>
      <c r="BL1211" s="3">
        <v>75.69</v>
      </c>
      <c r="BM1211" s="3">
        <v>11.35</v>
      </c>
      <c r="BN1211" s="3">
        <v>87.04</v>
      </c>
      <c r="BO1211" s="3">
        <v>87.04</v>
      </c>
      <c r="BQ1211" s="3" t="s">
        <v>1972</v>
      </c>
      <c r="BR1211" s="3" t="s">
        <v>84</v>
      </c>
      <c r="BS1211" s="4">
        <v>45258</v>
      </c>
      <c r="BT1211" s="5">
        <v>0.43402777777777773</v>
      </c>
      <c r="BU1211" s="3" t="s">
        <v>1973</v>
      </c>
      <c r="BV1211" s="3" t="s">
        <v>94</v>
      </c>
      <c r="BY1211" s="3">
        <v>8512</v>
      </c>
      <c r="CC1211" s="3" t="s">
        <v>239</v>
      </c>
      <c r="CD1211" s="3">
        <v>5201</v>
      </c>
      <c r="CE1211" s="3" t="s">
        <v>90</v>
      </c>
      <c r="CF1211" s="4">
        <v>45258</v>
      </c>
      <c r="CI1211" s="3">
        <v>5</v>
      </c>
      <c r="CJ1211" s="3">
        <v>1</v>
      </c>
      <c r="CK1211" s="3">
        <v>21</v>
      </c>
      <c r="CL1211" s="3" t="s">
        <v>86</v>
      </c>
    </row>
    <row r="1212" spans="1:90" x14ac:dyDescent="0.3">
      <c r="A1212" s="3" t="s">
        <v>72</v>
      </c>
      <c r="B1212" s="3" t="s">
        <v>73</v>
      </c>
      <c r="C1212" s="3" t="s">
        <v>74</v>
      </c>
      <c r="E1212" s="3" t="str">
        <f>"080056109398"</f>
        <v>080056109398</v>
      </c>
      <c r="F1212" s="4">
        <v>45257</v>
      </c>
      <c r="G1212" s="3">
        <v>202408</v>
      </c>
      <c r="H1212" s="3" t="s">
        <v>75</v>
      </c>
      <c r="I1212" s="3" t="s">
        <v>76</v>
      </c>
      <c r="J1212" s="3" t="s">
        <v>77</v>
      </c>
      <c r="K1212" s="3" t="s">
        <v>78</v>
      </c>
      <c r="L1212" s="3" t="s">
        <v>193</v>
      </c>
      <c r="M1212" s="3" t="s">
        <v>194</v>
      </c>
      <c r="N1212" s="3" t="s">
        <v>272</v>
      </c>
      <c r="O1212" s="3" t="s">
        <v>82</v>
      </c>
      <c r="P1212" s="3" t="str">
        <f>"1162959144                    "</f>
        <v xml:space="preserve">1162959144                    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0</v>
      </c>
      <c r="AK1212" s="3">
        <v>0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29.54</v>
      </c>
      <c r="AR1212" s="3">
        <v>0</v>
      </c>
      <c r="AS1212" s="3">
        <v>0</v>
      </c>
      <c r="AT1212" s="3">
        <v>0</v>
      </c>
      <c r="AU1212" s="3">
        <v>0</v>
      </c>
      <c r="AV1212" s="3">
        <v>0</v>
      </c>
      <c r="AW1212" s="3">
        <v>0</v>
      </c>
      <c r="AX1212" s="3">
        <v>0</v>
      </c>
      <c r="AY1212" s="3">
        <v>0</v>
      </c>
      <c r="AZ1212" s="3">
        <v>0</v>
      </c>
      <c r="BA1212" s="3">
        <v>0</v>
      </c>
      <c r="BB1212" s="3">
        <v>0</v>
      </c>
      <c r="BC1212" s="3">
        <v>0</v>
      </c>
      <c r="BD1212" s="3">
        <v>0</v>
      </c>
      <c r="BE1212" s="3">
        <v>0</v>
      </c>
      <c r="BF1212" s="3">
        <v>0</v>
      </c>
      <c r="BG1212" s="3">
        <v>0</v>
      </c>
      <c r="BH1212" s="3">
        <v>1</v>
      </c>
      <c r="BI1212" s="3">
        <v>1</v>
      </c>
      <c r="BJ1212" s="3">
        <v>0.2</v>
      </c>
      <c r="BK1212" s="3">
        <v>1</v>
      </c>
      <c r="BL1212" s="3">
        <v>75.69</v>
      </c>
      <c r="BM1212" s="3">
        <v>11.35</v>
      </c>
      <c r="BN1212" s="3">
        <v>87.04</v>
      </c>
      <c r="BO1212" s="3">
        <v>87.04</v>
      </c>
      <c r="BQ1212" s="3" t="s">
        <v>273</v>
      </c>
      <c r="BR1212" s="3" t="s">
        <v>84</v>
      </c>
      <c r="BS1212" s="4">
        <v>45258</v>
      </c>
      <c r="BT1212" s="5">
        <v>0.35000000000000003</v>
      </c>
      <c r="BU1212" s="3" t="s">
        <v>1227</v>
      </c>
      <c r="BV1212" s="3" t="s">
        <v>94</v>
      </c>
      <c r="BY1212" s="3">
        <v>1200</v>
      </c>
      <c r="CA1212" s="3" t="s">
        <v>739</v>
      </c>
      <c r="CC1212" s="3" t="s">
        <v>194</v>
      </c>
      <c r="CD1212" s="3">
        <v>6001</v>
      </c>
      <c r="CE1212" s="3" t="s">
        <v>90</v>
      </c>
      <c r="CF1212" s="4">
        <v>45258</v>
      </c>
      <c r="CI1212" s="3">
        <v>1</v>
      </c>
      <c r="CJ1212" s="3">
        <v>1</v>
      </c>
      <c r="CK1212" s="3">
        <v>21</v>
      </c>
      <c r="CL1212" s="3" t="s">
        <v>86</v>
      </c>
    </row>
    <row r="1213" spans="1:90" x14ac:dyDescent="0.3">
      <c r="A1213" s="3" t="s">
        <v>72</v>
      </c>
      <c r="B1213" s="3" t="s">
        <v>73</v>
      </c>
      <c r="C1213" s="3" t="s">
        <v>74</v>
      </c>
      <c r="E1213" s="3" t="str">
        <f>"080056109500"</f>
        <v>080056109500</v>
      </c>
      <c r="F1213" s="4">
        <v>45257</v>
      </c>
      <c r="G1213" s="3">
        <v>202408</v>
      </c>
      <c r="H1213" s="3" t="s">
        <v>75</v>
      </c>
      <c r="I1213" s="3" t="s">
        <v>76</v>
      </c>
      <c r="J1213" s="3" t="s">
        <v>77</v>
      </c>
      <c r="K1213" s="3" t="s">
        <v>78</v>
      </c>
      <c r="L1213" s="3" t="s">
        <v>215</v>
      </c>
      <c r="M1213" s="3" t="s">
        <v>216</v>
      </c>
      <c r="N1213" s="3" t="s">
        <v>774</v>
      </c>
      <c r="O1213" s="3" t="s">
        <v>82</v>
      </c>
      <c r="P1213" s="3" t="str">
        <f>"1162958915                    "</f>
        <v xml:space="preserve">1162958915                    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0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23.07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0</v>
      </c>
      <c r="AX1213" s="3">
        <v>0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1</v>
      </c>
      <c r="BI1213" s="3">
        <v>1</v>
      </c>
      <c r="BJ1213" s="3">
        <v>0.2</v>
      </c>
      <c r="BK1213" s="3">
        <v>1</v>
      </c>
      <c r="BL1213" s="3">
        <v>59.12</v>
      </c>
      <c r="BM1213" s="3">
        <v>8.8699999999999992</v>
      </c>
      <c r="BN1213" s="3">
        <v>67.989999999999995</v>
      </c>
      <c r="BO1213" s="3">
        <v>67.989999999999995</v>
      </c>
      <c r="BQ1213" s="3" t="s">
        <v>775</v>
      </c>
      <c r="BR1213" s="3" t="s">
        <v>84</v>
      </c>
      <c r="BS1213" s="4">
        <v>45258</v>
      </c>
      <c r="BT1213" s="5">
        <v>0.41666666666666669</v>
      </c>
      <c r="BU1213" s="3" t="s">
        <v>1812</v>
      </c>
      <c r="BV1213" s="3" t="s">
        <v>94</v>
      </c>
      <c r="BY1213" s="3">
        <v>1200</v>
      </c>
      <c r="CA1213" s="3" t="s">
        <v>1170</v>
      </c>
      <c r="CC1213" s="3" t="s">
        <v>216</v>
      </c>
      <c r="CD1213" s="3">
        <v>1559</v>
      </c>
      <c r="CE1213" s="3" t="s">
        <v>90</v>
      </c>
      <c r="CF1213" s="4">
        <v>45258</v>
      </c>
      <c r="CI1213" s="3">
        <v>1</v>
      </c>
      <c r="CJ1213" s="3">
        <v>1</v>
      </c>
      <c r="CK1213" s="3">
        <v>22</v>
      </c>
      <c r="CL1213" s="3" t="s">
        <v>86</v>
      </c>
    </row>
    <row r="1214" spans="1:90" x14ac:dyDescent="0.3">
      <c r="A1214" s="3" t="s">
        <v>72</v>
      </c>
      <c r="B1214" s="3" t="s">
        <v>73</v>
      </c>
      <c r="C1214" s="3" t="s">
        <v>74</v>
      </c>
      <c r="E1214" s="3" t="str">
        <f>"080056110051"</f>
        <v>080056110051</v>
      </c>
      <c r="F1214" s="4">
        <v>45257</v>
      </c>
      <c r="G1214" s="3">
        <v>202408</v>
      </c>
      <c r="H1214" s="3" t="s">
        <v>75</v>
      </c>
      <c r="I1214" s="3" t="s">
        <v>76</v>
      </c>
      <c r="J1214" s="3" t="s">
        <v>77</v>
      </c>
      <c r="K1214" s="3" t="s">
        <v>78</v>
      </c>
      <c r="L1214" s="3" t="s">
        <v>215</v>
      </c>
      <c r="M1214" s="3" t="s">
        <v>216</v>
      </c>
      <c r="N1214" s="3" t="s">
        <v>1672</v>
      </c>
      <c r="O1214" s="3" t="s">
        <v>82</v>
      </c>
      <c r="P1214" s="3" t="str">
        <f>"1162959154                    "</f>
        <v xml:space="preserve">1162959154                    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0</v>
      </c>
      <c r="Y1214" s="3">
        <v>0</v>
      </c>
      <c r="Z1214" s="3">
        <v>0</v>
      </c>
      <c r="AA1214" s="3">
        <v>0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0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23.07</v>
      </c>
      <c r="AR1214" s="3">
        <v>0</v>
      </c>
      <c r="AS1214" s="3">
        <v>0</v>
      </c>
      <c r="AT1214" s="3">
        <v>0</v>
      </c>
      <c r="AU1214" s="3">
        <v>0</v>
      </c>
      <c r="AV1214" s="3">
        <v>0</v>
      </c>
      <c r="AW1214" s="3">
        <v>0</v>
      </c>
      <c r="AX1214" s="3">
        <v>0</v>
      </c>
      <c r="AY1214" s="3">
        <v>0</v>
      </c>
      <c r="AZ1214" s="3">
        <v>0</v>
      </c>
      <c r="BA1214" s="3">
        <v>0</v>
      </c>
      <c r="BB1214" s="3">
        <v>0</v>
      </c>
      <c r="BC1214" s="3">
        <v>0</v>
      </c>
      <c r="BD1214" s="3">
        <v>0</v>
      </c>
      <c r="BE1214" s="3">
        <v>0</v>
      </c>
      <c r="BF1214" s="3">
        <v>0</v>
      </c>
      <c r="BG1214" s="3">
        <v>0</v>
      </c>
      <c r="BH1214" s="3">
        <v>1</v>
      </c>
      <c r="BI1214" s="3">
        <v>1</v>
      </c>
      <c r="BJ1214" s="3">
        <v>0.2</v>
      </c>
      <c r="BK1214" s="3">
        <v>1</v>
      </c>
      <c r="BL1214" s="3">
        <v>59.12</v>
      </c>
      <c r="BM1214" s="3">
        <v>8.8699999999999992</v>
      </c>
      <c r="BN1214" s="3">
        <v>67.989999999999995</v>
      </c>
      <c r="BO1214" s="3">
        <v>67.989999999999995</v>
      </c>
      <c r="BQ1214" s="3" t="s">
        <v>1673</v>
      </c>
      <c r="BR1214" s="3" t="s">
        <v>84</v>
      </c>
      <c r="BS1214" s="4">
        <v>45258</v>
      </c>
      <c r="BT1214" s="5">
        <v>0.36874999999999997</v>
      </c>
      <c r="BU1214" s="3" t="s">
        <v>1974</v>
      </c>
      <c r="BV1214" s="3" t="s">
        <v>94</v>
      </c>
      <c r="BY1214" s="3">
        <v>1200</v>
      </c>
      <c r="CA1214" s="3" t="s">
        <v>1116</v>
      </c>
      <c r="CC1214" s="3" t="s">
        <v>216</v>
      </c>
      <c r="CD1214" s="3">
        <v>1559</v>
      </c>
      <c r="CE1214" s="3" t="s">
        <v>90</v>
      </c>
      <c r="CF1214" s="4">
        <v>45259</v>
      </c>
      <c r="CI1214" s="3">
        <v>1</v>
      </c>
      <c r="CJ1214" s="3">
        <v>1</v>
      </c>
      <c r="CK1214" s="3">
        <v>22</v>
      </c>
      <c r="CL1214" s="3" t="s">
        <v>86</v>
      </c>
    </row>
    <row r="1215" spans="1:90" x14ac:dyDescent="0.3">
      <c r="A1215" s="3" t="s">
        <v>72</v>
      </c>
      <c r="B1215" s="3" t="s">
        <v>73</v>
      </c>
      <c r="C1215" s="3" t="s">
        <v>74</v>
      </c>
      <c r="E1215" s="3" t="str">
        <f>"080056110481"</f>
        <v>080056110481</v>
      </c>
      <c r="F1215" s="4">
        <v>45257</v>
      </c>
      <c r="G1215" s="3">
        <v>202408</v>
      </c>
      <c r="H1215" s="3" t="s">
        <v>75</v>
      </c>
      <c r="I1215" s="3" t="s">
        <v>76</v>
      </c>
      <c r="J1215" s="3" t="s">
        <v>77</v>
      </c>
      <c r="K1215" s="3" t="s">
        <v>78</v>
      </c>
      <c r="L1215" s="3" t="s">
        <v>126</v>
      </c>
      <c r="M1215" s="3" t="s">
        <v>127</v>
      </c>
      <c r="N1215" s="3" t="s">
        <v>199</v>
      </c>
      <c r="O1215" s="3" t="s">
        <v>82</v>
      </c>
      <c r="P1215" s="3" t="str">
        <f>"1162958979                    "</f>
        <v xml:space="preserve">1162958979                    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0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41.54</v>
      </c>
      <c r="AR1215" s="3">
        <v>0</v>
      </c>
      <c r="AS1215" s="3">
        <v>0</v>
      </c>
      <c r="AT1215" s="3">
        <v>0</v>
      </c>
      <c r="AU1215" s="3">
        <v>0</v>
      </c>
      <c r="AV1215" s="3">
        <v>0</v>
      </c>
      <c r="AW1215" s="3">
        <v>0</v>
      </c>
      <c r="AX1215" s="3">
        <v>0</v>
      </c>
      <c r="AY1215" s="3">
        <v>0</v>
      </c>
      <c r="AZ1215" s="3">
        <v>0</v>
      </c>
      <c r="BA1215" s="3">
        <v>0</v>
      </c>
      <c r="BB1215" s="3">
        <v>0</v>
      </c>
      <c r="BC1215" s="3">
        <v>0</v>
      </c>
      <c r="BD1215" s="3">
        <v>0</v>
      </c>
      <c r="BE1215" s="3">
        <v>0</v>
      </c>
      <c r="BF1215" s="3">
        <v>0</v>
      </c>
      <c r="BG1215" s="3">
        <v>0</v>
      </c>
      <c r="BH1215" s="3">
        <v>1</v>
      </c>
      <c r="BI1215" s="3">
        <v>1</v>
      </c>
      <c r="BJ1215" s="3">
        <v>0.2</v>
      </c>
      <c r="BK1215" s="3">
        <v>1</v>
      </c>
      <c r="BL1215" s="3">
        <v>106.45</v>
      </c>
      <c r="BM1215" s="3">
        <v>15.97</v>
      </c>
      <c r="BN1215" s="3">
        <v>122.42</v>
      </c>
      <c r="BO1215" s="3">
        <v>122.42</v>
      </c>
      <c r="BQ1215" s="3" t="s">
        <v>200</v>
      </c>
      <c r="BR1215" s="3" t="s">
        <v>84</v>
      </c>
      <c r="BS1215" s="4">
        <v>45258</v>
      </c>
      <c r="BT1215" s="5">
        <v>0.39305555555555555</v>
      </c>
      <c r="BU1215" s="3" t="s">
        <v>1150</v>
      </c>
      <c r="BV1215" s="3" t="s">
        <v>94</v>
      </c>
      <c r="BY1215" s="3">
        <v>1200</v>
      </c>
      <c r="CA1215" s="3" t="s">
        <v>1151</v>
      </c>
      <c r="CC1215" s="3" t="s">
        <v>127</v>
      </c>
      <c r="CD1215" s="3">
        <v>1754</v>
      </c>
      <c r="CE1215" s="3" t="s">
        <v>90</v>
      </c>
      <c r="CF1215" s="4">
        <v>45259</v>
      </c>
      <c r="CI1215" s="3">
        <v>1</v>
      </c>
      <c r="CJ1215" s="3">
        <v>1</v>
      </c>
      <c r="CK1215" s="3">
        <v>24</v>
      </c>
      <c r="CL1215" s="3" t="s">
        <v>86</v>
      </c>
    </row>
    <row r="1216" spans="1:90" x14ac:dyDescent="0.3">
      <c r="A1216" s="3" t="s">
        <v>72</v>
      </c>
      <c r="B1216" s="3" t="s">
        <v>73</v>
      </c>
      <c r="C1216" s="3" t="s">
        <v>74</v>
      </c>
      <c r="E1216" s="3" t="str">
        <f>"080056110581"</f>
        <v>080056110581</v>
      </c>
      <c r="F1216" s="4">
        <v>45257</v>
      </c>
      <c r="G1216" s="3">
        <v>202408</v>
      </c>
      <c r="H1216" s="3" t="s">
        <v>75</v>
      </c>
      <c r="I1216" s="3" t="s">
        <v>76</v>
      </c>
      <c r="J1216" s="3" t="s">
        <v>77</v>
      </c>
      <c r="K1216" s="3" t="s">
        <v>78</v>
      </c>
      <c r="L1216" s="3" t="s">
        <v>573</v>
      </c>
      <c r="M1216" s="3" t="s">
        <v>574</v>
      </c>
      <c r="N1216" s="3" t="s">
        <v>1975</v>
      </c>
      <c r="O1216" s="3" t="s">
        <v>82</v>
      </c>
      <c r="P1216" s="3" t="str">
        <f>"1162958879                    "</f>
        <v xml:space="preserve">1162958879                    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0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29.54</v>
      </c>
      <c r="AR1216" s="3">
        <v>0</v>
      </c>
      <c r="AS1216" s="3">
        <v>0</v>
      </c>
      <c r="AT1216" s="3">
        <v>0</v>
      </c>
      <c r="AU1216" s="3">
        <v>0</v>
      </c>
      <c r="AV1216" s="3">
        <v>0</v>
      </c>
      <c r="AW1216" s="3">
        <v>0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1</v>
      </c>
      <c r="BI1216" s="3">
        <v>1</v>
      </c>
      <c r="BJ1216" s="3">
        <v>0.2</v>
      </c>
      <c r="BK1216" s="3">
        <v>1</v>
      </c>
      <c r="BL1216" s="3">
        <v>75.69</v>
      </c>
      <c r="BM1216" s="3">
        <v>11.35</v>
      </c>
      <c r="BN1216" s="3">
        <v>87.04</v>
      </c>
      <c r="BO1216" s="3">
        <v>87.04</v>
      </c>
      <c r="BQ1216" s="3" t="s">
        <v>1976</v>
      </c>
      <c r="BR1216" s="3" t="s">
        <v>84</v>
      </c>
      <c r="BS1216" s="4">
        <v>45258</v>
      </c>
      <c r="BT1216" s="5">
        <v>0.44861111111111113</v>
      </c>
      <c r="BU1216" s="3" t="s">
        <v>1766</v>
      </c>
      <c r="BV1216" s="3" t="s">
        <v>94</v>
      </c>
      <c r="BY1216" s="3">
        <v>1200</v>
      </c>
      <c r="BZ1216" s="3" t="s">
        <v>311</v>
      </c>
      <c r="CA1216" s="3" t="s">
        <v>388</v>
      </c>
      <c r="CC1216" s="3" t="s">
        <v>574</v>
      </c>
      <c r="CD1216" s="3">
        <v>157</v>
      </c>
      <c r="CE1216" s="3" t="s">
        <v>90</v>
      </c>
      <c r="CF1216" s="4">
        <v>45258</v>
      </c>
      <c r="CI1216" s="3">
        <v>1</v>
      </c>
      <c r="CJ1216" s="3">
        <v>1</v>
      </c>
      <c r="CK1216" s="3">
        <v>21</v>
      </c>
      <c r="CL1216" s="3" t="s">
        <v>86</v>
      </c>
    </row>
    <row r="1217" spans="1:90" x14ac:dyDescent="0.3">
      <c r="A1217" s="3" t="s">
        <v>72</v>
      </c>
      <c r="B1217" s="3" t="s">
        <v>73</v>
      </c>
      <c r="C1217" s="3" t="s">
        <v>74</v>
      </c>
      <c r="E1217" s="3" t="str">
        <f>"080056110831"</f>
        <v>080056110831</v>
      </c>
      <c r="F1217" s="4">
        <v>45257</v>
      </c>
      <c r="G1217" s="3">
        <v>202408</v>
      </c>
      <c r="H1217" s="3" t="s">
        <v>75</v>
      </c>
      <c r="I1217" s="3" t="s">
        <v>76</v>
      </c>
      <c r="J1217" s="3" t="s">
        <v>77</v>
      </c>
      <c r="K1217" s="3" t="s">
        <v>78</v>
      </c>
      <c r="L1217" s="3" t="s">
        <v>193</v>
      </c>
      <c r="M1217" s="3" t="s">
        <v>194</v>
      </c>
      <c r="N1217" s="3" t="s">
        <v>1963</v>
      </c>
      <c r="O1217" s="3" t="s">
        <v>82</v>
      </c>
      <c r="P1217" s="3" t="str">
        <f>"1162958943                    "</f>
        <v xml:space="preserve">1162958943                    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0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29.54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0</v>
      </c>
      <c r="BF1217" s="3">
        <v>0</v>
      </c>
      <c r="BG1217" s="3">
        <v>0</v>
      </c>
      <c r="BH1217" s="3">
        <v>1</v>
      </c>
      <c r="BI1217" s="3">
        <v>2</v>
      </c>
      <c r="BJ1217" s="3">
        <v>1.9</v>
      </c>
      <c r="BK1217" s="3">
        <v>2</v>
      </c>
      <c r="BL1217" s="3">
        <v>75.69</v>
      </c>
      <c r="BM1217" s="3">
        <v>11.35</v>
      </c>
      <c r="BN1217" s="3">
        <v>87.04</v>
      </c>
      <c r="BO1217" s="3">
        <v>87.04</v>
      </c>
      <c r="BQ1217" s="3" t="s">
        <v>1964</v>
      </c>
      <c r="BR1217" s="3" t="s">
        <v>84</v>
      </c>
      <c r="BS1217" s="4">
        <v>45258</v>
      </c>
      <c r="BT1217" s="5">
        <v>0.4236111111111111</v>
      </c>
      <c r="BU1217" s="3" t="s">
        <v>1965</v>
      </c>
      <c r="BV1217" s="3" t="s">
        <v>94</v>
      </c>
      <c r="BY1217" s="3">
        <v>9610</v>
      </c>
      <c r="CC1217" s="3" t="s">
        <v>194</v>
      </c>
      <c r="CD1217" s="3">
        <v>6000</v>
      </c>
      <c r="CE1217" s="3" t="s">
        <v>90</v>
      </c>
      <c r="CF1217" s="4">
        <v>45258</v>
      </c>
      <c r="CI1217" s="3">
        <v>1</v>
      </c>
      <c r="CJ1217" s="3">
        <v>1</v>
      </c>
      <c r="CK1217" s="3">
        <v>21</v>
      </c>
      <c r="CL1217" s="3" t="s">
        <v>86</v>
      </c>
    </row>
    <row r="1218" spans="1:90" x14ac:dyDescent="0.3">
      <c r="A1218" s="3" t="s">
        <v>72</v>
      </c>
      <c r="B1218" s="3" t="s">
        <v>73</v>
      </c>
      <c r="C1218" s="3" t="s">
        <v>74</v>
      </c>
      <c r="E1218" s="3" t="str">
        <f>"080056111261"</f>
        <v>080056111261</v>
      </c>
      <c r="F1218" s="4">
        <v>45257</v>
      </c>
      <c r="G1218" s="3">
        <v>202408</v>
      </c>
      <c r="H1218" s="3" t="s">
        <v>75</v>
      </c>
      <c r="I1218" s="3" t="s">
        <v>76</v>
      </c>
      <c r="J1218" s="3" t="s">
        <v>77</v>
      </c>
      <c r="K1218" s="3" t="s">
        <v>78</v>
      </c>
      <c r="L1218" s="3" t="s">
        <v>1977</v>
      </c>
      <c r="M1218" s="3" t="s">
        <v>1978</v>
      </c>
      <c r="N1218" s="3" t="s">
        <v>1979</v>
      </c>
      <c r="O1218" s="3" t="s">
        <v>82</v>
      </c>
      <c r="P1218" s="3" t="str">
        <f>"1162958959                    "</f>
        <v xml:space="preserve">1162958959                    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0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57.23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0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1</v>
      </c>
      <c r="BI1218" s="3">
        <v>1</v>
      </c>
      <c r="BJ1218" s="3">
        <v>0.6</v>
      </c>
      <c r="BK1218" s="3">
        <v>1</v>
      </c>
      <c r="BL1218" s="3">
        <v>146.65</v>
      </c>
      <c r="BM1218" s="3">
        <v>22</v>
      </c>
      <c r="BN1218" s="3">
        <v>168.65</v>
      </c>
      <c r="BO1218" s="3">
        <v>168.65</v>
      </c>
      <c r="BQ1218" s="3" t="s">
        <v>1980</v>
      </c>
      <c r="BR1218" s="3" t="s">
        <v>84</v>
      </c>
      <c r="BS1218" s="4">
        <v>45258</v>
      </c>
      <c r="BT1218" s="5">
        <v>0.48958333333333331</v>
      </c>
      <c r="BU1218" s="3" t="s">
        <v>1981</v>
      </c>
      <c r="BV1218" s="3" t="s">
        <v>94</v>
      </c>
      <c r="BY1218" s="3">
        <v>3024</v>
      </c>
      <c r="CA1218" s="3" t="s">
        <v>1982</v>
      </c>
      <c r="CC1218" s="3" t="s">
        <v>1978</v>
      </c>
      <c r="CD1218" s="3">
        <v>7349</v>
      </c>
      <c r="CE1218" s="3" t="s">
        <v>90</v>
      </c>
      <c r="CF1218" s="4">
        <v>45259</v>
      </c>
      <c r="CI1218" s="3">
        <v>1</v>
      </c>
      <c r="CJ1218" s="3">
        <v>1</v>
      </c>
      <c r="CK1218" s="3">
        <v>23</v>
      </c>
      <c r="CL1218" s="3" t="s">
        <v>86</v>
      </c>
    </row>
    <row r="1219" spans="1:90" x14ac:dyDescent="0.3">
      <c r="A1219" s="3" t="s">
        <v>72</v>
      </c>
      <c r="B1219" s="3" t="s">
        <v>73</v>
      </c>
      <c r="C1219" s="3" t="s">
        <v>74</v>
      </c>
      <c r="E1219" s="3" t="str">
        <f>"080056111866"</f>
        <v>080056111866</v>
      </c>
      <c r="F1219" s="4">
        <v>45257</v>
      </c>
      <c r="G1219" s="3">
        <v>202408</v>
      </c>
      <c r="H1219" s="3" t="s">
        <v>75</v>
      </c>
      <c r="I1219" s="3" t="s">
        <v>76</v>
      </c>
      <c r="J1219" s="3" t="s">
        <v>77</v>
      </c>
      <c r="K1219" s="3" t="s">
        <v>78</v>
      </c>
      <c r="L1219" s="3" t="s">
        <v>806</v>
      </c>
      <c r="M1219" s="3" t="s">
        <v>807</v>
      </c>
      <c r="N1219" s="3" t="s">
        <v>808</v>
      </c>
      <c r="O1219" s="3" t="s">
        <v>82</v>
      </c>
      <c r="P1219" s="3" t="str">
        <f>"1162958990                    "</f>
        <v xml:space="preserve">1162958990                    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57.23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1</v>
      </c>
      <c r="BI1219" s="3">
        <v>1</v>
      </c>
      <c r="BJ1219" s="3">
        <v>0.2</v>
      </c>
      <c r="BK1219" s="3">
        <v>1</v>
      </c>
      <c r="BL1219" s="3">
        <v>146.65</v>
      </c>
      <c r="BM1219" s="3">
        <v>22</v>
      </c>
      <c r="BN1219" s="3">
        <v>168.65</v>
      </c>
      <c r="BO1219" s="3">
        <v>168.65</v>
      </c>
      <c r="BQ1219" s="3" t="s">
        <v>1983</v>
      </c>
      <c r="BR1219" s="3" t="s">
        <v>84</v>
      </c>
      <c r="BS1219" s="4">
        <v>45259</v>
      </c>
      <c r="BT1219" s="5">
        <v>0.61458333333333337</v>
      </c>
      <c r="BU1219" s="3" t="s">
        <v>1984</v>
      </c>
      <c r="BV1219" s="3" t="s">
        <v>94</v>
      </c>
      <c r="BY1219" s="3">
        <v>1200</v>
      </c>
      <c r="CA1219" s="3" t="s">
        <v>1985</v>
      </c>
      <c r="CC1219" s="3" t="s">
        <v>807</v>
      </c>
      <c r="CD1219" s="3">
        <v>6300</v>
      </c>
      <c r="CE1219" s="3" t="s">
        <v>90</v>
      </c>
      <c r="CF1219" s="4">
        <v>45259</v>
      </c>
      <c r="CI1219" s="3">
        <v>2</v>
      </c>
      <c r="CJ1219" s="3">
        <v>2</v>
      </c>
      <c r="CK1219" s="3">
        <v>23</v>
      </c>
      <c r="CL1219" s="3" t="s">
        <v>86</v>
      </c>
    </row>
    <row r="1220" spans="1:90" x14ac:dyDescent="0.3">
      <c r="A1220" s="3" t="s">
        <v>72</v>
      </c>
      <c r="B1220" s="3" t="s">
        <v>73</v>
      </c>
      <c r="C1220" s="3" t="s">
        <v>74</v>
      </c>
      <c r="E1220" s="3" t="str">
        <f>"080056112546"</f>
        <v>080056112546</v>
      </c>
      <c r="F1220" s="4">
        <v>45257</v>
      </c>
      <c r="G1220" s="3">
        <v>202408</v>
      </c>
      <c r="H1220" s="3" t="s">
        <v>75</v>
      </c>
      <c r="I1220" s="3" t="s">
        <v>76</v>
      </c>
      <c r="J1220" s="3" t="s">
        <v>77</v>
      </c>
      <c r="K1220" s="3" t="s">
        <v>78</v>
      </c>
      <c r="L1220" s="3" t="s">
        <v>126</v>
      </c>
      <c r="M1220" s="3" t="s">
        <v>127</v>
      </c>
      <c r="N1220" s="3" t="s">
        <v>199</v>
      </c>
      <c r="O1220" s="3" t="s">
        <v>82</v>
      </c>
      <c r="P1220" s="3" t="str">
        <f>"1162958908                    "</f>
        <v xml:space="preserve">1162958908                    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142.66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1</v>
      </c>
      <c r="BI1220" s="3">
        <v>7</v>
      </c>
      <c r="BJ1220" s="3">
        <v>3.4</v>
      </c>
      <c r="BK1220" s="3">
        <v>7</v>
      </c>
      <c r="BL1220" s="3">
        <v>365.57</v>
      </c>
      <c r="BM1220" s="3">
        <v>54.84</v>
      </c>
      <c r="BN1220" s="3">
        <v>420.41</v>
      </c>
      <c r="BO1220" s="3">
        <v>420.41</v>
      </c>
      <c r="BQ1220" s="3" t="s">
        <v>200</v>
      </c>
      <c r="BR1220" s="3" t="s">
        <v>84</v>
      </c>
      <c r="BS1220" s="4">
        <v>45258</v>
      </c>
      <c r="BT1220" s="5">
        <v>0.39305555555555555</v>
      </c>
      <c r="BU1220" s="3" t="s">
        <v>1150</v>
      </c>
      <c r="BV1220" s="3" t="s">
        <v>94</v>
      </c>
      <c r="BY1220" s="3">
        <v>16965</v>
      </c>
      <c r="CA1220" s="3" t="s">
        <v>1151</v>
      </c>
      <c r="CC1220" s="3" t="s">
        <v>127</v>
      </c>
      <c r="CD1220" s="3">
        <v>1754</v>
      </c>
      <c r="CE1220" s="3" t="s">
        <v>90</v>
      </c>
      <c r="CF1220" s="4">
        <v>45259</v>
      </c>
      <c r="CI1220" s="3">
        <v>1</v>
      </c>
      <c r="CJ1220" s="3">
        <v>1</v>
      </c>
      <c r="CK1220" s="3">
        <v>24</v>
      </c>
      <c r="CL1220" s="3" t="s">
        <v>86</v>
      </c>
    </row>
    <row r="1221" spans="1:90" x14ac:dyDescent="0.3">
      <c r="A1221" s="3" t="s">
        <v>72</v>
      </c>
      <c r="B1221" s="3" t="s">
        <v>73</v>
      </c>
      <c r="C1221" s="3" t="s">
        <v>74</v>
      </c>
      <c r="E1221" s="3" t="str">
        <f>"080056109176"</f>
        <v>080056109176</v>
      </c>
      <c r="F1221" s="4">
        <v>45257</v>
      </c>
      <c r="G1221" s="3">
        <v>202408</v>
      </c>
      <c r="H1221" s="3" t="s">
        <v>75</v>
      </c>
      <c r="I1221" s="3" t="s">
        <v>76</v>
      </c>
      <c r="J1221" s="3" t="s">
        <v>77</v>
      </c>
      <c r="K1221" s="3" t="s">
        <v>78</v>
      </c>
      <c r="L1221" s="3" t="s">
        <v>472</v>
      </c>
      <c r="M1221" s="3" t="s">
        <v>473</v>
      </c>
      <c r="N1221" s="3" t="s">
        <v>149</v>
      </c>
      <c r="O1221" s="3" t="s">
        <v>82</v>
      </c>
      <c r="P1221" s="3" t="str">
        <f>"1162959000                    "</f>
        <v xml:space="preserve">1162959000                    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0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29.54</v>
      </c>
      <c r="AR1221" s="3">
        <v>0</v>
      </c>
      <c r="AS1221" s="3">
        <v>0</v>
      </c>
      <c r="AT1221" s="3">
        <v>0</v>
      </c>
      <c r="AU1221" s="3">
        <v>0</v>
      </c>
      <c r="AV1221" s="3">
        <v>0</v>
      </c>
      <c r="AW1221" s="3">
        <v>0</v>
      </c>
      <c r="AX1221" s="3">
        <v>0</v>
      </c>
      <c r="AY1221" s="3">
        <v>0</v>
      </c>
      <c r="AZ1221" s="3">
        <v>0</v>
      </c>
      <c r="BA1221" s="3">
        <v>0</v>
      </c>
      <c r="BB1221" s="3">
        <v>0</v>
      </c>
      <c r="BC1221" s="3">
        <v>0</v>
      </c>
      <c r="BD1221" s="3">
        <v>0</v>
      </c>
      <c r="BE1221" s="3">
        <v>0</v>
      </c>
      <c r="BF1221" s="3">
        <v>0</v>
      </c>
      <c r="BG1221" s="3">
        <v>0</v>
      </c>
      <c r="BH1221" s="3">
        <v>1</v>
      </c>
      <c r="BI1221" s="3">
        <v>1</v>
      </c>
      <c r="BJ1221" s="3">
        <v>0.2</v>
      </c>
      <c r="BK1221" s="3">
        <v>1</v>
      </c>
      <c r="BL1221" s="3">
        <v>75.69</v>
      </c>
      <c r="BM1221" s="3">
        <v>11.35</v>
      </c>
      <c r="BN1221" s="3">
        <v>87.04</v>
      </c>
      <c r="BO1221" s="3">
        <v>87.04</v>
      </c>
      <c r="BQ1221" s="3" t="s">
        <v>769</v>
      </c>
      <c r="BR1221" s="3" t="s">
        <v>84</v>
      </c>
      <c r="BS1221" s="4">
        <v>45259</v>
      </c>
      <c r="BT1221" s="5">
        <v>0.47986111111111113</v>
      </c>
      <c r="BU1221" s="3" t="s">
        <v>1986</v>
      </c>
      <c r="BV1221" s="3" t="s">
        <v>86</v>
      </c>
      <c r="BW1221" s="3" t="s">
        <v>591</v>
      </c>
      <c r="BX1221" s="3" t="s">
        <v>1668</v>
      </c>
      <c r="BY1221" s="3">
        <v>1200</v>
      </c>
      <c r="CC1221" s="3" t="s">
        <v>473</v>
      </c>
      <c r="CD1221" s="3">
        <v>6220</v>
      </c>
      <c r="CE1221" s="3" t="s">
        <v>90</v>
      </c>
      <c r="CF1221" s="4">
        <v>45259</v>
      </c>
      <c r="CI1221" s="3">
        <v>1</v>
      </c>
      <c r="CJ1221" s="3">
        <v>2</v>
      </c>
      <c r="CK1221" s="3">
        <v>21</v>
      </c>
      <c r="CL1221" s="3" t="s">
        <v>86</v>
      </c>
    </row>
    <row r="1222" spans="1:90" x14ac:dyDescent="0.3">
      <c r="A1222" s="3" t="s">
        <v>72</v>
      </c>
      <c r="B1222" s="3" t="s">
        <v>73</v>
      </c>
      <c r="C1222" s="3" t="s">
        <v>74</v>
      </c>
      <c r="E1222" s="3" t="str">
        <f>"080056110526"</f>
        <v>080056110526</v>
      </c>
      <c r="F1222" s="4">
        <v>45257</v>
      </c>
      <c r="G1222" s="3">
        <v>202408</v>
      </c>
      <c r="H1222" s="3" t="s">
        <v>75</v>
      </c>
      <c r="I1222" s="3" t="s">
        <v>76</v>
      </c>
      <c r="J1222" s="3" t="s">
        <v>77</v>
      </c>
      <c r="K1222" s="3" t="s">
        <v>78</v>
      </c>
      <c r="L1222" s="3" t="s">
        <v>193</v>
      </c>
      <c r="M1222" s="3" t="s">
        <v>194</v>
      </c>
      <c r="N1222" s="3" t="s">
        <v>272</v>
      </c>
      <c r="O1222" s="3" t="s">
        <v>82</v>
      </c>
      <c r="P1222" s="3" t="str">
        <f>"1162958681                    "</f>
        <v xml:space="preserve">1162958681                    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29.54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1</v>
      </c>
      <c r="BI1222" s="3">
        <v>1</v>
      </c>
      <c r="BJ1222" s="3">
        <v>0.2</v>
      </c>
      <c r="BK1222" s="3">
        <v>1</v>
      </c>
      <c r="BL1222" s="3">
        <v>75.69</v>
      </c>
      <c r="BM1222" s="3">
        <v>11.35</v>
      </c>
      <c r="BN1222" s="3">
        <v>87.04</v>
      </c>
      <c r="BO1222" s="3">
        <v>87.04</v>
      </c>
      <c r="BQ1222" s="3" t="s">
        <v>273</v>
      </c>
      <c r="BR1222" s="3" t="s">
        <v>84</v>
      </c>
      <c r="BS1222" s="4">
        <v>45258</v>
      </c>
      <c r="BT1222" s="5">
        <v>0.34861111111111115</v>
      </c>
      <c r="BU1222" s="3" t="s">
        <v>1227</v>
      </c>
      <c r="BV1222" s="3" t="s">
        <v>94</v>
      </c>
      <c r="BY1222" s="3">
        <v>1200</v>
      </c>
      <c r="CA1222" s="3" t="s">
        <v>739</v>
      </c>
      <c r="CC1222" s="3" t="s">
        <v>194</v>
      </c>
      <c r="CD1222" s="3">
        <v>6001</v>
      </c>
      <c r="CE1222" s="3" t="s">
        <v>90</v>
      </c>
      <c r="CF1222" s="4">
        <v>45258</v>
      </c>
      <c r="CI1222" s="3">
        <v>1</v>
      </c>
      <c r="CJ1222" s="3">
        <v>1</v>
      </c>
      <c r="CK1222" s="3">
        <v>21</v>
      </c>
      <c r="CL1222" s="3" t="s">
        <v>86</v>
      </c>
    </row>
    <row r="1223" spans="1:90" x14ac:dyDescent="0.3">
      <c r="A1223" s="3" t="s">
        <v>72</v>
      </c>
      <c r="B1223" s="3" t="s">
        <v>73</v>
      </c>
      <c r="C1223" s="3" t="s">
        <v>74</v>
      </c>
      <c r="E1223" s="3" t="str">
        <f>"080056110270"</f>
        <v>080056110270</v>
      </c>
      <c r="F1223" s="4">
        <v>45257</v>
      </c>
      <c r="G1223" s="3">
        <v>202408</v>
      </c>
      <c r="H1223" s="3" t="s">
        <v>75</v>
      </c>
      <c r="I1223" s="3" t="s">
        <v>76</v>
      </c>
      <c r="J1223" s="3" t="s">
        <v>77</v>
      </c>
      <c r="K1223" s="3" t="s">
        <v>78</v>
      </c>
      <c r="L1223" s="3" t="s">
        <v>79</v>
      </c>
      <c r="M1223" s="3" t="s">
        <v>80</v>
      </c>
      <c r="N1223" s="3" t="s">
        <v>112</v>
      </c>
      <c r="O1223" s="3" t="s">
        <v>82</v>
      </c>
      <c r="P1223" s="3" t="str">
        <f>"1162959125                    "</f>
        <v xml:space="preserve">1162959125                    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29.54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0</v>
      </c>
      <c r="AX1223" s="3">
        <v>0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1</v>
      </c>
      <c r="BI1223" s="3">
        <v>1</v>
      </c>
      <c r="BJ1223" s="3">
        <v>0.2</v>
      </c>
      <c r="BK1223" s="3">
        <v>1</v>
      </c>
      <c r="BL1223" s="3">
        <v>75.69</v>
      </c>
      <c r="BM1223" s="3">
        <v>11.35</v>
      </c>
      <c r="BN1223" s="3">
        <v>87.04</v>
      </c>
      <c r="BO1223" s="3">
        <v>87.04</v>
      </c>
      <c r="BQ1223" s="3" t="s">
        <v>113</v>
      </c>
      <c r="BR1223" s="3" t="s">
        <v>84</v>
      </c>
      <c r="BS1223" s="4">
        <v>45258</v>
      </c>
      <c r="BT1223" s="5">
        <v>0.41250000000000003</v>
      </c>
      <c r="BU1223" s="3" t="s">
        <v>1199</v>
      </c>
      <c r="BV1223" s="3" t="s">
        <v>94</v>
      </c>
      <c r="BY1223" s="3">
        <v>1200</v>
      </c>
      <c r="CA1223" s="3" t="s">
        <v>659</v>
      </c>
      <c r="CC1223" s="3" t="s">
        <v>80</v>
      </c>
      <c r="CD1223" s="3">
        <v>7441</v>
      </c>
      <c r="CE1223" s="3" t="s">
        <v>90</v>
      </c>
      <c r="CF1223" s="4">
        <v>45259</v>
      </c>
      <c r="CI1223" s="3">
        <v>1</v>
      </c>
      <c r="CJ1223" s="3">
        <v>1</v>
      </c>
      <c r="CK1223" s="3">
        <v>21</v>
      </c>
      <c r="CL1223" s="3" t="s">
        <v>86</v>
      </c>
    </row>
    <row r="1224" spans="1:90" x14ac:dyDescent="0.3">
      <c r="A1224" s="3" t="s">
        <v>72</v>
      </c>
      <c r="B1224" s="3" t="s">
        <v>73</v>
      </c>
      <c r="C1224" s="3" t="s">
        <v>74</v>
      </c>
      <c r="E1224" s="3" t="str">
        <f>"080056108937"</f>
        <v>080056108937</v>
      </c>
      <c r="F1224" s="4">
        <v>45257</v>
      </c>
      <c r="G1224" s="3">
        <v>202408</v>
      </c>
      <c r="H1224" s="3" t="s">
        <v>75</v>
      </c>
      <c r="I1224" s="3" t="s">
        <v>76</v>
      </c>
      <c r="J1224" s="3" t="s">
        <v>77</v>
      </c>
      <c r="K1224" s="3" t="s">
        <v>78</v>
      </c>
      <c r="L1224" s="3" t="s">
        <v>75</v>
      </c>
      <c r="M1224" s="3" t="s">
        <v>76</v>
      </c>
      <c r="N1224" s="3" t="s">
        <v>1939</v>
      </c>
      <c r="O1224" s="3" t="s">
        <v>82</v>
      </c>
      <c r="P1224" s="3" t="str">
        <f>"1162958956                    "</f>
        <v xml:space="preserve">1162958956                    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0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23.07</v>
      </c>
      <c r="AR1224" s="3">
        <v>0</v>
      </c>
      <c r="AS1224" s="3">
        <v>0</v>
      </c>
      <c r="AT1224" s="3">
        <v>0</v>
      </c>
      <c r="AU1224" s="3">
        <v>0</v>
      </c>
      <c r="AV1224" s="3">
        <v>0</v>
      </c>
      <c r="AW1224" s="3">
        <v>0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1</v>
      </c>
      <c r="BI1224" s="3">
        <v>1</v>
      </c>
      <c r="BJ1224" s="3">
        <v>0.2</v>
      </c>
      <c r="BK1224" s="3">
        <v>1</v>
      </c>
      <c r="BL1224" s="3">
        <v>59.12</v>
      </c>
      <c r="BM1224" s="3">
        <v>8.8699999999999992</v>
      </c>
      <c r="BN1224" s="3">
        <v>67.989999999999995</v>
      </c>
      <c r="BO1224" s="3">
        <v>67.989999999999995</v>
      </c>
      <c r="BQ1224" s="3" t="s">
        <v>1940</v>
      </c>
      <c r="BR1224" s="3" t="s">
        <v>84</v>
      </c>
      <c r="BS1224" s="4">
        <v>45258</v>
      </c>
      <c r="BT1224" s="5">
        <v>0.39374999999999999</v>
      </c>
      <c r="BU1224" s="3" t="s">
        <v>1941</v>
      </c>
      <c r="BV1224" s="3" t="s">
        <v>94</v>
      </c>
      <c r="BY1224" s="3">
        <v>1200</v>
      </c>
      <c r="CA1224" s="3" t="s">
        <v>564</v>
      </c>
      <c r="CC1224" s="3" t="s">
        <v>76</v>
      </c>
      <c r="CD1224" s="3">
        <v>1601</v>
      </c>
      <c r="CE1224" s="3" t="s">
        <v>90</v>
      </c>
      <c r="CF1224" s="4">
        <v>45259</v>
      </c>
      <c r="CI1224" s="3">
        <v>1</v>
      </c>
      <c r="CJ1224" s="3">
        <v>1</v>
      </c>
      <c r="CK1224" s="3">
        <v>22</v>
      </c>
      <c r="CL1224" s="3" t="s">
        <v>86</v>
      </c>
    </row>
    <row r="1225" spans="1:90" x14ac:dyDescent="0.3">
      <c r="A1225" s="3" t="s">
        <v>72</v>
      </c>
      <c r="B1225" s="3" t="s">
        <v>73</v>
      </c>
      <c r="C1225" s="3" t="s">
        <v>74</v>
      </c>
      <c r="E1225" s="3" t="str">
        <f>"080056112823"</f>
        <v>080056112823</v>
      </c>
      <c r="F1225" s="4">
        <v>45257</v>
      </c>
      <c r="G1225" s="3">
        <v>202408</v>
      </c>
      <c r="H1225" s="3" t="s">
        <v>75</v>
      </c>
      <c r="I1225" s="3" t="s">
        <v>76</v>
      </c>
      <c r="J1225" s="3" t="s">
        <v>77</v>
      </c>
      <c r="K1225" s="3" t="s">
        <v>78</v>
      </c>
      <c r="L1225" s="3" t="s">
        <v>205</v>
      </c>
      <c r="M1225" s="3" t="s">
        <v>206</v>
      </c>
      <c r="N1225" s="3" t="s">
        <v>207</v>
      </c>
      <c r="O1225" s="3" t="s">
        <v>82</v>
      </c>
      <c r="P1225" s="3" t="str">
        <f>"1162958993                    "</f>
        <v xml:space="preserve">1162958993                    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177.12</v>
      </c>
      <c r="AR1225" s="3">
        <v>0</v>
      </c>
      <c r="AS1225" s="3">
        <v>0</v>
      </c>
      <c r="AT1225" s="3">
        <v>0</v>
      </c>
      <c r="AU1225" s="3">
        <v>0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1</v>
      </c>
      <c r="BI1225" s="3">
        <v>12</v>
      </c>
      <c r="BJ1225" s="3">
        <v>4.0999999999999996</v>
      </c>
      <c r="BK1225" s="3">
        <v>12</v>
      </c>
      <c r="BL1225" s="3">
        <v>453.87</v>
      </c>
      <c r="BM1225" s="3">
        <v>68.08</v>
      </c>
      <c r="BN1225" s="3">
        <v>521.95000000000005</v>
      </c>
      <c r="BO1225" s="3">
        <v>521.95000000000005</v>
      </c>
      <c r="BQ1225" s="3" t="s">
        <v>208</v>
      </c>
      <c r="BR1225" s="3" t="s">
        <v>84</v>
      </c>
      <c r="BS1225" s="4">
        <v>45258</v>
      </c>
      <c r="BT1225" s="5">
        <v>0.33055555555555555</v>
      </c>
      <c r="BU1225" s="3" t="s">
        <v>532</v>
      </c>
      <c r="BV1225" s="3" t="s">
        <v>94</v>
      </c>
      <c r="BY1225" s="3">
        <v>20358</v>
      </c>
      <c r="CA1225" s="3" t="s">
        <v>533</v>
      </c>
      <c r="CC1225" s="3" t="s">
        <v>206</v>
      </c>
      <c r="CD1225" s="3">
        <v>4000</v>
      </c>
      <c r="CE1225" s="3" t="s">
        <v>90</v>
      </c>
      <c r="CF1225" s="4">
        <v>45260</v>
      </c>
      <c r="CI1225" s="3">
        <v>1</v>
      </c>
      <c r="CJ1225" s="3">
        <v>1</v>
      </c>
      <c r="CK1225" s="3">
        <v>21</v>
      </c>
      <c r="CL1225" s="3" t="s">
        <v>86</v>
      </c>
    </row>
    <row r="1226" spans="1:90" x14ac:dyDescent="0.3">
      <c r="A1226" s="3" t="s">
        <v>72</v>
      </c>
      <c r="B1226" s="3" t="s">
        <v>73</v>
      </c>
      <c r="C1226" s="3" t="s">
        <v>74</v>
      </c>
      <c r="E1226" s="3" t="str">
        <f>"080056110105"</f>
        <v>080056110105</v>
      </c>
      <c r="F1226" s="4">
        <v>45257</v>
      </c>
      <c r="G1226" s="3">
        <v>202408</v>
      </c>
      <c r="H1226" s="3" t="s">
        <v>75</v>
      </c>
      <c r="I1226" s="3" t="s">
        <v>76</v>
      </c>
      <c r="J1226" s="3" t="s">
        <v>77</v>
      </c>
      <c r="K1226" s="3" t="s">
        <v>78</v>
      </c>
      <c r="L1226" s="3" t="s">
        <v>193</v>
      </c>
      <c r="M1226" s="3" t="s">
        <v>194</v>
      </c>
      <c r="N1226" s="3" t="s">
        <v>272</v>
      </c>
      <c r="O1226" s="3" t="s">
        <v>82</v>
      </c>
      <c r="P1226" s="3" t="str">
        <f>"1162959038                    "</f>
        <v xml:space="preserve">1162959038                    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0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29.54</v>
      </c>
      <c r="AR1226" s="3">
        <v>0</v>
      </c>
      <c r="AS1226" s="3">
        <v>0</v>
      </c>
      <c r="AT1226" s="3">
        <v>0</v>
      </c>
      <c r="AU1226" s="3">
        <v>0</v>
      </c>
      <c r="AV1226" s="3">
        <v>0</v>
      </c>
      <c r="AW1226" s="3">
        <v>0</v>
      </c>
      <c r="AX1226" s="3">
        <v>0</v>
      </c>
      <c r="AY1226" s="3">
        <v>0</v>
      </c>
      <c r="AZ1226" s="3">
        <v>0</v>
      </c>
      <c r="BA1226" s="3">
        <v>0</v>
      </c>
      <c r="BB1226" s="3">
        <v>0</v>
      </c>
      <c r="BC1226" s="3">
        <v>0</v>
      </c>
      <c r="BD1226" s="3">
        <v>0</v>
      </c>
      <c r="BE1226" s="3">
        <v>0</v>
      </c>
      <c r="BF1226" s="3">
        <v>0</v>
      </c>
      <c r="BG1226" s="3">
        <v>0</v>
      </c>
      <c r="BH1226" s="3">
        <v>1</v>
      </c>
      <c r="BI1226" s="3">
        <v>1</v>
      </c>
      <c r="BJ1226" s="3">
        <v>0.2</v>
      </c>
      <c r="BK1226" s="3">
        <v>1</v>
      </c>
      <c r="BL1226" s="3">
        <v>75.69</v>
      </c>
      <c r="BM1226" s="3">
        <v>11.35</v>
      </c>
      <c r="BN1226" s="3">
        <v>87.04</v>
      </c>
      <c r="BO1226" s="3">
        <v>87.04</v>
      </c>
      <c r="BQ1226" s="3" t="s">
        <v>273</v>
      </c>
      <c r="BR1226" s="3" t="s">
        <v>84</v>
      </c>
      <c r="BS1226" s="4">
        <v>45258</v>
      </c>
      <c r="BT1226" s="5">
        <v>0.34722222222222227</v>
      </c>
      <c r="BU1226" s="3" t="s">
        <v>1950</v>
      </c>
      <c r="BV1226" s="3" t="s">
        <v>94</v>
      </c>
      <c r="BY1226" s="3">
        <v>1200</v>
      </c>
      <c r="CA1226" s="3" t="s">
        <v>739</v>
      </c>
      <c r="CC1226" s="3" t="s">
        <v>194</v>
      </c>
      <c r="CD1226" s="3">
        <v>6001</v>
      </c>
      <c r="CE1226" s="3" t="s">
        <v>90</v>
      </c>
      <c r="CF1226" s="4">
        <v>45258</v>
      </c>
      <c r="CI1226" s="3">
        <v>1</v>
      </c>
      <c r="CJ1226" s="3">
        <v>1</v>
      </c>
      <c r="CK1226" s="3">
        <v>21</v>
      </c>
      <c r="CL1226" s="3" t="s">
        <v>86</v>
      </c>
    </row>
    <row r="1227" spans="1:90" x14ac:dyDescent="0.3">
      <c r="A1227" s="3" t="s">
        <v>72</v>
      </c>
      <c r="B1227" s="3" t="s">
        <v>73</v>
      </c>
      <c r="C1227" s="3" t="s">
        <v>74</v>
      </c>
      <c r="E1227" s="3" t="str">
        <f>"080056110968"</f>
        <v>080056110968</v>
      </c>
      <c r="F1227" s="4">
        <v>45257</v>
      </c>
      <c r="G1227" s="3">
        <v>202408</v>
      </c>
      <c r="H1227" s="3" t="s">
        <v>75</v>
      </c>
      <c r="I1227" s="3" t="s">
        <v>76</v>
      </c>
      <c r="J1227" s="3" t="s">
        <v>77</v>
      </c>
      <c r="K1227" s="3" t="s">
        <v>78</v>
      </c>
      <c r="L1227" s="3" t="s">
        <v>79</v>
      </c>
      <c r="M1227" s="3" t="s">
        <v>80</v>
      </c>
      <c r="N1227" s="3" t="s">
        <v>108</v>
      </c>
      <c r="O1227" s="3" t="s">
        <v>82</v>
      </c>
      <c r="P1227" s="3" t="str">
        <f>"1162959079                    "</f>
        <v xml:space="preserve">1162959079                    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0</v>
      </c>
      <c r="AK1227" s="3">
        <v>0</v>
      </c>
      <c r="AL1227" s="3">
        <v>0</v>
      </c>
      <c r="AM1227" s="3">
        <v>0</v>
      </c>
      <c r="AN1227" s="3">
        <v>0</v>
      </c>
      <c r="AO1227" s="3">
        <v>0</v>
      </c>
      <c r="AP1227" s="3">
        <v>0</v>
      </c>
      <c r="AQ1227" s="3">
        <v>29.54</v>
      </c>
      <c r="AR1227" s="3">
        <v>0</v>
      </c>
      <c r="AS1227" s="3">
        <v>0</v>
      </c>
      <c r="AT1227" s="3">
        <v>0</v>
      </c>
      <c r="AU1227" s="3">
        <v>0</v>
      </c>
      <c r="AV1227" s="3">
        <v>0</v>
      </c>
      <c r="AW1227" s="3">
        <v>0</v>
      </c>
      <c r="AX1227" s="3">
        <v>0</v>
      </c>
      <c r="AY1227" s="3">
        <v>0</v>
      </c>
      <c r="AZ1227" s="3">
        <v>0</v>
      </c>
      <c r="BA1227" s="3">
        <v>0</v>
      </c>
      <c r="BB1227" s="3">
        <v>0</v>
      </c>
      <c r="BC1227" s="3">
        <v>0</v>
      </c>
      <c r="BD1227" s="3">
        <v>0</v>
      </c>
      <c r="BE1227" s="3">
        <v>0</v>
      </c>
      <c r="BF1227" s="3">
        <v>0</v>
      </c>
      <c r="BG1227" s="3">
        <v>0</v>
      </c>
      <c r="BH1227" s="3">
        <v>1</v>
      </c>
      <c r="BI1227" s="3">
        <v>1</v>
      </c>
      <c r="BJ1227" s="3">
        <v>1.9</v>
      </c>
      <c r="BK1227" s="3">
        <v>2</v>
      </c>
      <c r="BL1227" s="3">
        <v>75.69</v>
      </c>
      <c r="BM1227" s="3">
        <v>11.35</v>
      </c>
      <c r="BN1227" s="3">
        <v>87.04</v>
      </c>
      <c r="BO1227" s="3">
        <v>87.04</v>
      </c>
      <c r="BQ1227" s="3" t="s">
        <v>109</v>
      </c>
      <c r="BR1227" s="3" t="s">
        <v>84</v>
      </c>
      <c r="BS1227" s="4">
        <v>45258</v>
      </c>
      <c r="BT1227" s="5">
        <v>0.3611111111111111</v>
      </c>
      <c r="BU1227" s="3" t="s">
        <v>1987</v>
      </c>
      <c r="BV1227" s="3" t="s">
        <v>94</v>
      </c>
      <c r="BY1227" s="3">
        <v>9610</v>
      </c>
      <c r="CA1227" s="3" t="s">
        <v>1074</v>
      </c>
      <c r="CC1227" s="3" t="s">
        <v>80</v>
      </c>
      <c r="CD1227" s="3">
        <v>7530</v>
      </c>
      <c r="CE1227" s="3" t="s">
        <v>90</v>
      </c>
      <c r="CF1227" s="4">
        <v>45259</v>
      </c>
      <c r="CI1227" s="3">
        <v>1</v>
      </c>
      <c r="CJ1227" s="3">
        <v>1</v>
      </c>
      <c r="CK1227" s="3">
        <v>21</v>
      </c>
      <c r="CL1227" s="3" t="s">
        <v>86</v>
      </c>
    </row>
    <row r="1228" spans="1:90" x14ac:dyDescent="0.3">
      <c r="A1228" s="3" t="s">
        <v>72</v>
      </c>
      <c r="B1228" s="3" t="s">
        <v>73</v>
      </c>
      <c r="C1228" s="3" t="s">
        <v>74</v>
      </c>
      <c r="E1228" s="3" t="str">
        <f>"080056109223"</f>
        <v>080056109223</v>
      </c>
      <c r="F1228" s="4">
        <v>45257</v>
      </c>
      <c r="G1228" s="3">
        <v>202408</v>
      </c>
      <c r="H1228" s="3" t="s">
        <v>75</v>
      </c>
      <c r="I1228" s="3" t="s">
        <v>76</v>
      </c>
      <c r="J1228" s="3" t="s">
        <v>77</v>
      </c>
      <c r="K1228" s="3" t="s">
        <v>78</v>
      </c>
      <c r="L1228" s="3" t="s">
        <v>75</v>
      </c>
      <c r="M1228" s="3" t="s">
        <v>76</v>
      </c>
      <c r="N1228" s="3" t="s">
        <v>1209</v>
      </c>
      <c r="O1228" s="3" t="s">
        <v>82</v>
      </c>
      <c r="P1228" s="3" t="str">
        <f>"1162958958                    "</f>
        <v xml:space="preserve">1162958958                    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23.07</v>
      </c>
      <c r="AR1228" s="3">
        <v>0</v>
      </c>
      <c r="AS1228" s="3">
        <v>0</v>
      </c>
      <c r="AT1228" s="3">
        <v>0</v>
      </c>
      <c r="AU1228" s="3">
        <v>0</v>
      </c>
      <c r="AV1228" s="3">
        <v>0</v>
      </c>
      <c r="AW1228" s="3">
        <v>0</v>
      </c>
      <c r="AX1228" s="3">
        <v>0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0</v>
      </c>
      <c r="BF1228" s="3">
        <v>0</v>
      </c>
      <c r="BG1228" s="3">
        <v>0</v>
      </c>
      <c r="BH1228" s="3">
        <v>1</v>
      </c>
      <c r="BI1228" s="3">
        <v>1</v>
      </c>
      <c r="BJ1228" s="3">
        <v>0.2</v>
      </c>
      <c r="BK1228" s="3">
        <v>1</v>
      </c>
      <c r="BL1228" s="3">
        <v>59.12</v>
      </c>
      <c r="BM1228" s="3">
        <v>8.8699999999999992</v>
      </c>
      <c r="BN1228" s="3">
        <v>67.989999999999995</v>
      </c>
      <c r="BO1228" s="3">
        <v>67.989999999999995</v>
      </c>
      <c r="BQ1228" s="3" t="s">
        <v>1210</v>
      </c>
      <c r="BR1228" s="3" t="s">
        <v>84</v>
      </c>
      <c r="BS1228" s="4">
        <v>45258</v>
      </c>
      <c r="BT1228" s="5">
        <v>0.41111111111111115</v>
      </c>
      <c r="BU1228" s="3" t="s">
        <v>1211</v>
      </c>
      <c r="BV1228" s="3" t="s">
        <v>94</v>
      </c>
      <c r="BY1228" s="3">
        <v>1200</v>
      </c>
      <c r="CA1228" s="3" t="s">
        <v>1212</v>
      </c>
      <c r="CC1228" s="3" t="s">
        <v>76</v>
      </c>
      <c r="CD1228" s="3">
        <v>1665</v>
      </c>
      <c r="CE1228" s="3" t="s">
        <v>90</v>
      </c>
      <c r="CF1228" s="4">
        <v>45258</v>
      </c>
      <c r="CI1228" s="3">
        <v>1</v>
      </c>
      <c r="CJ1228" s="3">
        <v>1</v>
      </c>
      <c r="CK1228" s="3">
        <v>22</v>
      </c>
      <c r="CL1228" s="3" t="s">
        <v>86</v>
      </c>
    </row>
    <row r="1229" spans="1:90" x14ac:dyDescent="0.3">
      <c r="A1229" s="3" t="s">
        <v>72</v>
      </c>
      <c r="B1229" s="3" t="s">
        <v>73</v>
      </c>
      <c r="C1229" s="3" t="s">
        <v>74</v>
      </c>
      <c r="E1229" s="3" t="str">
        <f>"080056140853"</f>
        <v>080056140853</v>
      </c>
      <c r="F1229" s="4">
        <v>45258</v>
      </c>
      <c r="G1229" s="3">
        <v>202408</v>
      </c>
      <c r="H1229" s="3" t="s">
        <v>75</v>
      </c>
      <c r="I1229" s="3" t="s">
        <v>76</v>
      </c>
      <c r="J1229" s="3" t="s">
        <v>77</v>
      </c>
      <c r="K1229" s="3" t="s">
        <v>78</v>
      </c>
      <c r="L1229" s="3" t="s">
        <v>193</v>
      </c>
      <c r="M1229" s="3" t="s">
        <v>194</v>
      </c>
      <c r="N1229" s="3" t="s">
        <v>272</v>
      </c>
      <c r="O1229" s="3" t="s">
        <v>82</v>
      </c>
      <c r="P1229" s="3" t="str">
        <f>"1162959421                    "</f>
        <v xml:space="preserve">1162959421                    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0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140.22</v>
      </c>
      <c r="AR1229" s="3">
        <v>0</v>
      </c>
      <c r="AS1229" s="3">
        <v>0</v>
      </c>
      <c r="AT1229" s="3">
        <v>0</v>
      </c>
      <c r="AU1229" s="3">
        <v>0</v>
      </c>
      <c r="AV1229" s="3">
        <v>0</v>
      </c>
      <c r="AW1229" s="3">
        <v>0</v>
      </c>
      <c r="AX1229" s="3">
        <v>0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0</v>
      </c>
      <c r="BF1229" s="3">
        <v>0</v>
      </c>
      <c r="BG1229" s="3">
        <v>0</v>
      </c>
      <c r="BH1229" s="3">
        <v>1</v>
      </c>
      <c r="BI1229" s="3">
        <v>8</v>
      </c>
      <c r="BJ1229" s="3">
        <v>9.1</v>
      </c>
      <c r="BK1229" s="3">
        <v>9.5</v>
      </c>
      <c r="BL1229" s="3">
        <v>359.32</v>
      </c>
      <c r="BM1229" s="3">
        <v>53.9</v>
      </c>
      <c r="BN1229" s="3">
        <v>413.22</v>
      </c>
      <c r="BO1229" s="3">
        <v>413.22</v>
      </c>
      <c r="BQ1229" s="3" t="s">
        <v>273</v>
      </c>
      <c r="BR1229" s="3" t="s">
        <v>84</v>
      </c>
      <c r="BS1229" s="4">
        <v>45259</v>
      </c>
      <c r="BT1229" s="5">
        <v>0.37013888888888885</v>
      </c>
      <c r="BU1229" s="3" t="s">
        <v>1035</v>
      </c>
      <c r="BV1229" s="3" t="s">
        <v>94</v>
      </c>
      <c r="BY1229" s="3">
        <v>45632</v>
      </c>
      <c r="CA1229" s="3" t="s">
        <v>739</v>
      </c>
      <c r="CC1229" s="3" t="s">
        <v>194</v>
      </c>
      <c r="CD1229" s="3">
        <v>6001</v>
      </c>
      <c r="CE1229" s="3" t="s">
        <v>90</v>
      </c>
      <c r="CF1229" s="4">
        <v>45259</v>
      </c>
      <c r="CI1229" s="3">
        <v>1</v>
      </c>
      <c r="CJ1229" s="3">
        <v>1</v>
      </c>
      <c r="CK1229" s="3">
        <v>21</v>
      </c>
      <c r="CL1229" s="3" t="s">
        <v>86</v>
      </c>
    </row>
    <row r="1230" spans="1:90" x14ac:dyDescent="0.3">
      <c r="A1230" s="3" t="s">
        <v>72</v>
      </c>
      <c r="B1230" s="3" t="s">
        <v>73</v>
      </c>
      <c r="C1230" s="3" t="s">
        <v>74</v>
      </c>
      <c r="E1230" s="3" t="str">
        <f>"080056140864"</f>
        <v>080056140864</v>
      </c>
      <c r="F1230" s="4">
        <v>45258</v>
      </c>
      <c r="G1230" s="3">
        <v>202408</v>
      </c>
      <c r="H1230" s="3" t="s">
        <v>75</v>
      </c>
      <c r="I1230" s="3" t="s">
        <v>76</v>
      </c>
      <c r="J1230" s="3" t="s">
        <v>77</v>
      </c>
      <c r="K1230" s="3" t="s">
        <v>78</v>
      </c>
      <c r="L1230" s="3" t="s">
        <v>556</v>
      </c>
      <c r="M1230" s="3" t="s">
        <v>557</v>
      </c>
      <c r="N1230" s="3" t="s">
        <v>1988</v>
      </c>
      <c r="O1230" s="3" t="s">
        <v>445</v>
      </c>
      <c r="P1230" s="3" t="str">
        <f>"1162959540                    "</f>
        <v xml:space="preserve">1162959540                    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0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36.04</v>
      </c>
      <c r="AR1230" s="3">
        <v>0</v>
      </c>
      <c r="AS1230" s="3">
        <v>0</v>
      </c>
      <c r="AT1230" s="3">
        <v>0</v>
      </c>
      <c r="AU1230" s="3">
        <v>0</v>
      </c>
      <c r="AV1230" s="3">
        <v>0</v>
      </c>
      <c r="AW1230" s="3">
        <v>0</v>
      </c>
      <c r="AX1230" s="3">
        <v>0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0</v>
      </c>
      <c r="BF1230" s="3">
        <v>0</v>
      </c>
      <c r="BG1230" s="3">
        <v>0</v>
      </c>
      <c r="BH1230" s="3">
        <v>1</v>
      </c>
      <c r="BI1230" s="3">
        <v>13</v>
      </c>
      <c r="BJ1230" s="3">
        <v>2</v>
      </c>
      <c r="BK1230" s="3">
        <v>13</v>
      </c>
      <c r="BL1230" s="3">
        <v>92.35</v>
      </c>
      <c r="BM1230" s="3">
        <v>13.85</v>
      </c>
      <c r="BN1230" s="3">
        <v>106.2</v>
      </c>
      <c r="BO1230" s="3">
        <v>106.2</v>
      </c>
      <c r="BQ1230" s="3" t="s">
        <v>1989</v>
      </c>
      <c r="BR1230" s="3" t="s">
        <v>84</v>
      </c>
      <c r="BS1230" s="4">
        <v>45259</v>
      </c>
      <c r="BT1230" s="5">
        <v>0.4375</v>
      </c>
      <c r="BU1230" s="3" t="s">
        <v>1990</v>
      </c>
      <c r="BV1230" s="3" t="s">
        <v>94</v>
      </c>
      <c r="BY1230" s="3">
        <v>9918</v>
      </c>
      <c r="CA1230" s="3" t="s">
        <v>399</v>
      </c>
      <c r="CC1230" s="3" t="s">
        <v>557</v>
      </c>
      <c r="CD1230" s="3">
        <v>1508</v>
      </c>
      <c r="CE1230" s="3" t="s">
        <v>90</v>
      </c>
      <c r="CF1230" s="4">
        <v>45260</v>
      </c>
      <c r="CI1230" s="3">
        <v>1</v>
      </c>
      <c r="CJ1230" s="3">
        <v>1</v>
      </c>
      <c r="CK1230" s="3">
        <v>32</v>
      </c>
      <c r="CL1230" s="3" t="s">
        <v>86</v>
      </c>
    </row>
    <row r="1231" spans="1:90" x14ac:dyDescent="0.3">
      <c r="A1231" s="3" t="s">
        <v>72</v>
      </c>
      <c r="B1231" s="3" t="s">
        <v>73</v>
      </c>
      <c r="C1231" s="3" t="s">
        <v>74</v>
      </c>
      <c r="E1231" s="3" t="str">
        <f>"080056140877"</f>
        <v>080056140877</v>
      </c>
      <c r="F1231" s="4">
        <v>45258</v>
      </c>
      <c r="G1231" s="3">
        <v>202408</v>
      </c>
      <c r="H1231" s="3" t="s">
        <v>75</v>
      </c>
      <c r="I1231" s="3" t="s">
        <v>76</v>
      </c>
      <c r="J1231" s="3" t="s">
        <v>77</v>
      </c>
      <c r="K1231" s="3" t="s">
        <v>78</v>
      </c>
      <c r="L1231" s="3" t="s">
        <v>126</v>
      </c>
      <c r="M1231" s="3" t="s">
        <v>127</v>
      </c>
      <c r="N1231" s="3" t="s">
        <v>104</v>
      </c>
      <c r="O1231" s="3" t="s">
        <v>82</v>
      </c>
      <c r="P1231" s="3" t="str">
        <f>"1162959549                    "</f>
        <v xml:space="preserve">1162959549                    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0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41.54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0</v>
      </c>
      <c r="AX1231" s="3">
        <v>0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1</v>
      </c>
      <c r="BI1231" s="3">
        <v>1</v>
      </c>
      <c r="BJ1231" s="3">
        <v>0.6</v>
      </c>
      <c r="BK1231" s="3">
        <v>1</v>
      </c>
      <c r="BL1231" s="3">
        <v>106.45</v>
      </c>
      <c r="BM1231" s="3">
        <v>15.97</v>
      </c>
      <c r="BN1231" s="3">
        <v>122.42</v>
      </c>
      <c r="BO1231" s="3">
        <v>122.42</v>
      </c>
      <c r="BQ1231" s="3" t="s">
        <v>1991</v>
      </c>
      <c r="BR1231" s="3" t="s">
        <v>84</v>
      </c>
      <c r="BS1231" s="4">
        <v>45259</v>
      </c>
      <c r="BT1231" s="5">
        <v>0.55902777777777779</v>
      </c>
      <c r="BU1231" s="3" t="s">
        <v>1992</v>
      </c>
      <c r="BV1231" s="3" t="s">
        <v>86</v>
      </c>
      <c r="BY1231" s="3">
        <v>3024</v>
      </c>
      <c r="CA1231" s="3" t="s">
        <v>1993</v>
      </c>
      <c r="CC1231" s="3" t="s">
        <v>127</v>
      </c>
      <c r="CD1231" s="3">
        <v>1739</v>
      </c>
      <c r="CE1231" s="3" t="s">
        <v>90</v>
      </c>
      <c r="CI1231" s="3">
        <v>1</v>
      </c>
      <c r="CJ1231" s="3">
        <v>1</v>
      </c>
      <c r="CK1231" s="3">
        <v>24</v>
      </c>
      <c r="CL1231" s="3" t="s">
        <v>86</v>
      </c>
    </row>
    <row r="1232" spans="1:90" x14ac:dyDescent="0.3">
      <c r="A1232" s="3" t="s">
        <v>72</v>
      </c>
      <c r="B1232" s="3" t="s">
        <v>73</v>
      </c>
      <c r="C1232" s="3" t="s">
        <v>74</v>
      </c>
      <c r="E1232" s="3" t="str">
        <f>"080056139204"</f>
        <v>080056139204</v>
      </c>
      <c r="F1232" s="4">
        <v>45258</v>
      </c>
      <c r="G1232" s="3">
        <v>202408</v>
      </c>
      <c r="H1232" s="3" t="s">
        <v>75</v>
      </c>
      <c r="I1232" s="3" t="s">
        <v>76</v>
      </c>
      <c r="J1232" s="3" t="s">
        <v>77</v>
      </c>
      <c r="K1232" s="3" t="s">
        <v>78</v>
      </c>
      <c r="L1232" s="3" t="s">
        <v>193</v>
      </c>
      <c r="M1232" s="3" t="s">
        <v>194</v>
      </c>
      <c r="N1232" s="3" t="s">
        <v>1091</v>
      </c>
      <c r="O1232" s="3" t="s">
        <v>82</v>
      </c>
      <c r="P1232" s="3" t="str">
        <f>"1162959321                    "</f>
        <v xml:space="preserve">1162959321                    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0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29.54</v>
      </c>
      <c r="AR1232" s="3">
        <v>0</v>
      </c>
      <c r="AS1232" s="3">
        <v>0</v>
      </c>
      <c r="AT1232" s="3">
        <v>0</v>
      </c>
      <c r="AU1232" s="3">
        <v>0</v>
      </c>
      <c r="AV1232" s="3">
        <v>0</v>
      </c>
      <c r="AW1232" s="3">
        <v>0</v>
      </c>
      <c r="AX1232" s="3">
        <v>0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0</v>
      </c>
      <c r="BE1232" s="3">
        <v>0</v>
      </c>
      <c r="BF1232" s="3">
        <v>0</v>
      </c>
      <c r="BG1232" s="3">
        <v>0</v>
      </c>
      <c r="BH1232" s="3">
        <v>1</v>
      </c>
      <c r="BI1232" s="3">
        <v>2</v>
      </c>
      <c r="BJ1232" s="3">
        <v>2</v>
      </c>
      <c r="BK1232" s="3">
        <v>2</v>
      </c>
      <c r="BL1232" s="3">
        <v>75.69</v>
      </c>
      <c r="BM1232" s="3">
        <v>11.35</v>
      </c>
      <c r="BN1232" s="3">
        <v>87.04</v>
      </c>
      <c r="BO1232" s="3">
        <v>87.04</v>
      </c>
      <c r="BQ1232" s="3" t="s">
        <v>1092</v>
      </c>
      <c r="BR1232" s="3" t="s">
        <v>84</v>
      </c>
      <c r="BS1232" s="4">
        <v>45260</v>
      </c>
      <c r="BT1232" s="5">
        <v>0.40902777777777777</v>
      </c>
      <c r="BU1232" s="3" t="s">
        <v>1994</v>
      </c>
      <c r="BV1232" s="3" t="s">
        <v>86</v>
      </c>
      <c r="BY1232" s="3">
        <v>9918</v>
      </c>
      <c r="CA1232" s="3" t="s">
        <v>237</v>
      </c>
      <c r="CC1232" s="3" t="s">
        <v>194</v>
      </c>
      <c r="CD1232" s="3">
        <v>6001</v>
      </c>
      <c r="CE1232" s="3" t="s">
        <v>90</v>
      </c>
      <c r="CI1232" s="3">
        <v>1</v>
      </c>
      <c r="CJ1232" s="3">
        <v>2</v>
      </c>
      <c r="CK1232" s="3">
        <v>21</v>
      </c>
      <c r="CL1232" s="3" t="s">
        <v>86</v>
      </c>
    </row>
    <row r="1233" spans="1:90" x14ac:dyDescent="0.3">
      <c r="A1233" s="3" t="s">
        <v>72</v>
      </c>
      <c r="B1233" s="3" t="s">
        <v>73</v>
      </c>
      <c r="C1233" s="3" t="s">
        <v>74</v>
      </c>
      <c r="E1233" s="3" t="str">
        <f>"080056140887"</f>
        <v>080056140887</v>
      </c>
      <c r="F1233" s="4">
        <v>45258</v>
      </c>
      <c r="G1233" s="3">
        <v>202408</v>
      </c>
      <c r="H1233" s="3" t="s">
        <v>75</v>
      </c>
      <c r="I1233" s="3" t="s">
        <v>76</v>
      </c>
      <c r="J1233" s="3" t="s">
        <v>77</v>
      </c>
      <c r="K1233" s="3" t="s">
        <v>78</v>
      </c>
      <c r="L1233" s="3" t="s">
        <v>187</v>
      </c>
      <c r="M1233" s="3" t="s">
        <v>188</v>
      </c>
      <c r="N1233" s="3" t="s">
        <v>813</v>
      </c>
      <c r="O1233" s="3" t="s">
        <v>82</v>
      </c>
      <c r="P1233" s="3" t="str">
        <f>"1162959541                    "</f>
        <v xml:space="preserve">1162959541                    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0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0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29.54</v>
      </c>
      <c r="AR1233" s="3">
        <v>0</v>
      </c>
      <c r="AS1233" s="3">
        <v>0</v>
      </c>
      <c r="AT1233" s="3">
        <v>0</v>
      </c>
      <c r="AU1233" s="3">
        <v>0</v>
      </c>
      <c r="AV1233" s="3">
        <v>0</v>
      </c>
      <c r="AW1233" s="3">
        <v>0</v>
      </c>
      <c r="AX1233" s="3">
        <v>0</v>
      </c>
      <c r="AY1233" s="3">
        <v>0</v>
      </c>
      <c r="AZ1233" s="3">
        <v>0</v>
      </c>
      <c r="BA1233" s="3">
        <v>0</v>
      </c>
      <c r="BB1233" s="3">
        <v>0</v>
      </c>
      <c r="BC1233" s="3">
        <v>0</v>
      </c>
      <c r="BD1233" s="3">
        <v>0</v>
      </c>
      <c r="BE1233" s="3">
        <v>0</v>
      </c>
      <c r="BF1233" s="3">
        <v>0</v>
      </c>
      <c r="BG1233" s="3">
        <v>0</v>
      </c>
      <c r="BH1233" s="3">
        <v>1</v>
      </c>
      <c r="BI1233" s="3">
        <v>2</v>
      </c>
      <c r="BJ1233" s="3">
        <v>1.5</v>
      </c>
      <c r="BK1233" s="3">
        <v>2</v>
      </c>
      <c r="BL1233" s="3">
        <v>75.69</v>
      </c>
      <c r="BM1233" s="3">
        <v>11.35</v>
      </c>
      <c r="BN1233" s="3">
        <v>87.04</v>
      </c>
      <c r="BO1233" s="3">
        <v>87.04</v>
      </c>
      <c r="BQ1233" s="3" t="s">
        <v>814</v>
      </c>
      <c r="BR1233" s="3" t="s">
        <v>84</v>
      </c>
      <c r="BS1233" s="4">
        <v>45259</v>
      </c>
      <c r="BT1233" s="5">
        <v>0.59236111111111112</v>
      </c>
      <c r="BU1233" s="3" t="s">
        <v>1995</v>
      </c>
      <c r="BV1233" s="3" t="s">
        <v>86</v>
      </c>
      <c r="BY1233" s="3">
        <v>7540</v>
      </c>
      <c r="CA1233" s="3" t="s">
        <v>331</v>
      </c>
      <c r="CC1233" s="3" t="s">
        <v>188</v>
      </c>
      <c r="CD1233" s="3">
        <v>3610</v>
      </c>
      <c r="CE1233" s="3" t="s">
        <v>90</v>
      </c>
      <c r="CI1233" s="3">
        <v>1</v>
      </c>
      <c r="CJ1233" s="3">
        <v>1</v>
      </c>
      <c r="CK1233" s="3">
        <v>21</v>
      </c>
      <c r="CL1233" s="3" t="s">
        <v>86</v>
      </c>
    </row>
    <row r="1234" spans="1:90" x14ac:dyDescent="0.3">
      <c r="A1234" s="3" t="s">
        <v>72</v>
      </c>
      <c r="B1234" s="3" t="s">
        <v>73</v>
      </c>
      <c r="C1234" s="3" t="s">
        <v>74</v>
      </c>
      <c r="E1234" s="3" t="str">
        <f>"080056140894"</f>
        <v>080056140894</v>
      </c>
      <c r="F1234" s="4">
        <v>45258</v>
      </c>
      <c r="G1234" s="3">
        <v>202408</v>
      </c>
      <c r="H1234" s="3" t="s">
        <v>75</v>
      </c>
      <c r="I1234" s="3" t="s">
        <v>76</v>
      </c>
      <c r="J1234" s="3" t="s">
        <v>77</v>
      </c>
      <c r="K1234" s="3" t="s">
        <v>78</v>
      </c>
      <c r="L1234" s="3" t="s">
        <v>131</v>
      </c>
      <c r="M1234" s="3" t="s">
        <v>132</v>
      </c>
      <c r="N1234" s="3" t="s">
        <v>133</v>
      </c>
      <c r="O1234" s="3" t="s">
        <v>82</v>
      </c>
      <c r="P1234" s="3" t="str">
        <f>"1162959543                    "</f>
        <v xml:space="preserve">1162959543                    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57.23</v>
      </c>
      <c r="AR1234" s="3">
        <v>0</v>
      </c>
      <c r="AS1234" s="3">
        <v>0</v>
      </c>
      <c r="AT1234" s="3">
        <v>0</v>
      </c>
      <c r="AU1234" s="3">
        <v>0</v>
      </c>
      <c r="AV1234" s="3">
        <v>0</v>
      </c>
      <c r="AW1234" s="3">
        <v>0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1</v>
      </c>
      <c r="BI1234" s="3">
        <v>2</v>
      </c>
      <c r="BJ1234" s="3">
        <v>0.9</v>
      </c>
      <c r="BK1234" s="3">
        <v>2</v>
      </c>
      <c r="BL1234" s="3">
        <v>146.65</v>
      </c>
      <c r="BM1234" s="3">
        <v>22</v>
      </c>
      <c r="BN1234" s="3">
        <v>168.65</v>
      </c>
      <c r="BO1234" s="3">
        <v>168.65</v>
      </c>
      <c r="BQ1234" s="3" t="s">
        <v>134</v>
      </c>
      <c r="BR1234" s="3" t="s">
        <v>84</v>
      </c>
      <c r="BS1234" s="4">
        <v>45259</v>
      </c>
      <c r="BT1234" s="5">
        <v>0.4368055555555555</v>
      </c>
      <c r="BU1234" s="3" t="s">
        <v>1107</v>
      </c>
      <c r="BV1234" s="3" t="s">
        <v>94</v>
      </c>
      <c r="BY1234" s="3">
        <v>4275</v>
      </c>
      <c r="CA1234" s="3" t="s">
        <v>1108</v>
      </c>
      <c r="CC1234" s="3" t="s">
        <v>132</v>
      </c>
      <c r="CD1234" s="3">
        <v>2531</v>
      </c>
      <c r="CE1234" s="3" t="s">
        <v>90</v>
      </c>
      <c r="CF1234" s="4">
        <v>45260</v>
      </c>
      <c r="CI1234" s="3">
        <v>1</v>
      </c>
      <c r="CJ1234" s="3">
        <v>1</v>
      </c>
      <c r="CK1234" s="3">
        <v>23</v>
      </c>
      <c r="CL1234" s="3" t="s">
        <v>86</v>
      </c>
    </row>
    <row r="1235" spans="1:90" x14ac:dyDescent="0.3">
      <c r="A1235" s="3" t="s">
        <v>72</v>
      </c>
      <c r="B1235" s="3" t="s">
        <v>73</v>
      </c>
      <c r="C1235" s="3" t="s">
        <v>74</v>
      </c>
      <c r="E1235" s="3" t="str">
        <f>"080056140901"</f>
        <v>080056140901</v>
      </c>
      <c r="F1235" s="4">
        <v>45258</v>
      </c>
      <c r="G1235" s="3">
        <v>202408</v>
      </c>
      <c r="H1235" s="3" t="s">
        <v>75</v>
      </c>
      <c r="I1235" s="3" t="s">
        <v>76</v>
      </c>
      <c r="J1235" s="3" t="s">
        <v>77</v>
      </c>
      <c r="K1235" s="3" t="s">
        <v>78</v>
      </c>
      <c r="L1235" s="3" t="s">
        <v>147</v>
      </c>
      <c r="M1235" s="3" t="s">
        <v>148</v>
      </c>
      <c r="N1235" s="3" t="s">
        <v>440</v>
      </c>
      <c r="O1235" s="3" t="s">
        <v>445</v>
      </c>
      <c r="P1235" s="3" t="str">
        <f>"1162959564                    "</f>
        <v xml:space="preserve">1162959564                    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  <c r="AD1235" s="3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0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166.13</v>
      </c>
      <c r="AR1235" s="3">
        <v>0</v>
      </c>
      <c r="AS1235" s="3">
        <v>0</v>
      </c>
      <c r="AT1235" s="3">
        <v>0</v>
      </c>
      <c r="AU1235" s="3">
        <v>0</v>
      </c>
      <c r="AV1235" s="3">
        <v>0</v>
      </c>
      <c r="AW1235" s="3">
        <v>0</v>
      </c>
      <c r="AX1235" s="3">
        <v>0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0</v>
      </c>
      <c r="BF1235" s="3">
        <v>0</v>
      </c>
      <c r="BG1235" s="3">
        <v>0</v>
      </c>
      <c r="BH1235" s="3">
        <v>1</v>
      </c>
      <c r="BI1235" s="3">
        <v>12</v>
      </c>
      <c r="BJ1235" s="3">
        <v>4.0999999999999996</v>
      </c>
      <c r="BK1235" s="3">
        <v>12</v>
      </c>
      <c r="BL1235" s="3">
        <v>425.71</v>
      </c>
      <c r="BM1235" s="3">
        <v>63.86</v>
      </c>
      <c r="BN1235" s="3">
        <v>489.57</v>
      </c>
      <c r="BO1235" s="3">
        <v>489.57</v>
      </c>
      <c r="BQ1235" s="3" t="s">
        <v>441</v>
      </c>
      <c r="BR1235" s="3" t="s">
        <v>84</v>
      </c>
      <c r="BS1235" s="4">
        <v>45259</v>
      </c>
      <c r="BT1235" s="5">
        <v>0.3430555555555555</v>
      </c>
      <c r="BU1235" s="3" t="s">
        <v>1362</v>
      </c>
      <c r="BV1235" s="3" t="s">
        <v>94</v>
      </c>
      <c r="BY1235" s="3">
        <v>20358</v>
      </c>
      <c r="CA1235" s="3" t="s">
        <v>1363</v>
      </c>
      <c r="CC1235" s="3" t="s">
        <v>148</v>
      </c>
      <c r="CD1235" s="3">
        <v>83</v>
      </c>
      <c r="CE1235" s="3" t="s">
        <v>90</v>
      </c>
      <c r="CF1235" s="4">
        <v>45259</v>
      </c>
      <c r="CI1235" s="3">
        <v>1</v>
      </c>
      <c r="CJ1235" s="3">
        <v>1</v>
      </c>
      <c r="CK1235" s="3">
        <v>31</v>
      </c>
      <c r="CL1235" s="3" t="s">
        <v>86</v>
      </c>
    </row>
    <row r="1236" spans="1:90" x14ac:dyDescent="0.3">
      <c r="A1236" s="3" t="s">
        <v>72</v>
      </c>
      <c r="B1236" s="3" t="s">
        <v>73</v>
      </c>
      <c r="C1236" s="3" t="s">
        <v>74</v>
      </c>
      <c r="E1236" s="3" t="str">
        <f>"080056140922"</f>
        <v>080056140922</v>
      </c>
      <c r="F1236" s="4">
        <v>45258</v>
      </c>
      <c r="G1236" s="3">
        <v>202408</v>
      </c>
      <c r="H1236" s="3" t="s">
        <v>75</v>
      </c>
      <c r="I1236" s="3" t="s">
        <v>76</v>
      </c>
      <c r="J1236" s="3" t="s">
        <v>77</v>
      </c>
      <c r="K1236" s="3" t="s">
        <v>78</v>
      </c>
      <c r="L1236" s="3" t="s">
        <v>75</v>
      </c>
      <c r="M1236" s="3" t="s">
        <v>76</v>
      </c>
      <c r="N1236" s="3" t="s">
        <v>312</v>
      </c>
      <c r="O1236" s="3" t="s">
        <v>82</v>
      </c>
      <c r="P1236" s="3" t="str">
        <f>"1162959481                    "</f>
        <v xml:space="preserve">1162959481                    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0</v>
      </c>
      <c r="W1236" s="3">
        <v>0</v>
      </c>
      <c r="X1236" s="3">
        <v>0</v>
      </c>
      <c r="Y1236" s="3">
        <v>0</v>
      </c>
      <c r="Z1236" s="3">
        <v>0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0</v>
      </c>
      <c r="AH1236" s="3">
        <v>0</v>
      </c>
      <c r="AI1236" s="3">
        <v>0</v>
      </c>
      <c r="AJ1236" s="3">
        <v>0</v>
      </c>
      <c r="AK1236" s="3">
        <v>0</v>
      </c>
      <c r="AL1236" s="3">
        <v>0</v>
      </c>
      <c r="AM1236" s="3">
        <v>0</v>
      </c>
      <c r="AN1236" s="3">
        <v>0</v>
      </c>
      <c r="AO1236" s="3">
        <v>0</v>
      </c>
      <c r="AP1236" s="3">
        <v>0</v>
      </c>
      <c r="AQ1236" s="3">
        <v>23.07</v>
      </c>
      <c r="AR1236" s="3">
        <v>0</v>
      </c>
      <c r="AS1236" s="3">
        <v>0</v>
      </c>
      <c r="AT1236" s="3">
        <v>0</v>
      </c>
      <c r="AU1236" s="3">
        <v>0</v>
      </c>
      <c r="AV1236" s="3">
        <v>0</v>
      </c>
      <c r="AW1236" s="3">
        <v>0</v>
      </c>
      <c r="AX1236" s="3">
        <v>0</v>
      </c>
      <c r="AY1236" s="3">
        <v>0</v>
      </c>
      <c r="AZ1236" s="3">
        <v>0</v>
      </c>
      <c r="BA1236" s="3">
        <v>0</v>
      </c>
      <c r="BB1236" s="3">
        <v>0</v>
      </c>
      <c r="BC1236" s="3">
        <v>0</v>
      </c>
      <c r="BD1236" s="3">
        <v>0</v>
      </c>
      <c r="BE1236" s="3">
        <v>0</v>
      </c>
      <c r="BF1236" s="3">
        <v>0</v>
      </c>
      <c r="BG1236" s="3">
        <v>0</v>
      </c>
      <c r="BH1236" s="3">
        <v>1</v>
      </c>
      <c r="BI1236" s="3">
        <v>2</v>
      </c>
      <c r="BJ1236" s="3">
        <v>4.0999999999999996</v>
      </c>
      <c r="BK1236" s="3">
        <v>5</v>
      </c>
      <c r="BL1236" s="3">
        <v>59.12</v>
      </c>
      <c r="BM1236" s="3">
        <v>8.8699999999999992</v>
      </c>
      <c r="BN1236" s="3">
        <v>67.989999999999995</v>
      </c>
      <c r="BO1236" s="3">
        <v>67.989999999999995</v>
      </c>
      <c r="BQ1236" s="3" t="s">
        <v>313</v>
      </c>
      <c r="BR1236" s="3" t="s">
        <v>84</v>
      </c>
      <c r="BS1236" s="4">
        <v>45259</v>
      </c>
      <c r="BT1236" s="5">
        <v>0.37291666666666662</v>
      </c>
      <c r="BU1236" s="3" t="s">
        <v>675</v>
      </c>
      <c r="BV1236" s="3" t="s">
        <v>94</v>
      </c>
      <c r="BY1236" s="3">
        <v>20358</v>
      </c>
      <c r="CA1236" s="3" t="s">
        <v>676</v>
      </c>
      <c r="CC1236" s="3" t="s">
        <v>76</v>
      </c>
      <c r="CD1236" s="3">
        <v>1645</v>
      </c>
      <c r="CE1236" s="3" t="s">
        <v>90</v>
      </c>
      <c r="CF1236" s="4">
        <v>45260</v>
      </c>
      <c r="CI1236" s="3">
        <v>1</v>
      </c>
      <c r="CJ1236" s="3">
        <v>1</v>
      </c>
      <c r="CK1236" s="3">
        <v>22</v>
      </c>
      <c r="CL1236" s="3" t="s">
        <v>86</v>
      </c>
    </row>
    <row r="1237" spans="1:90" x14ac:dyDescent="0.3">
      <c r="A1237" s="3" t="s">
        <v>72</v>
      </c>
      <c r="B1237" s="3" t="s">
        <v>73</v>
      </c>
      <c r="C1237" s="3" t="s">
        <v>74</v>
      </c>
      <c r="E1237" s="3" t="str">
        <f>"080056140550"</f>
        <v>080056140550</v>
      </c>
      <c r="F1237" s="4">
        <v>45258</v>
      </c>
      <c r="G1237" s="3">
        <v>202408</v>
      </c>
      <c r="H1237" s="3" t="s">
        <v>75</v>
      </c>
      <c r="I1237" s="3" t="s">
        <v>76</v>
      </c>
      <c r="J1237" s="3" t="s">
        <v>77</v>
      </c>
      <c r="K1237" s="3" t="s">
        <v>78</v>
      </c>
      <c r="L1237" s="3" t="s">
        <v>154</v>
      </c>
      <c r="M1237" s="3" t="s">
        <v>155</v>
      </c>
      <c r="N1237" s="3" t="s">
        <v>1286</v>
      </c>
      <c r="O1237" s="3" t="s">
        <v>82</v>
      </c>
      <c r="P1237" s="3" t="str">
        <f>"1162959486                    "</f>
        <v xml:space="preserve">1162959486                    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23.07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1</v>
      </c>
      <c r="BI1237" s="3">
        <v>1</v>
      </c>
      <c r="BJ1237" s="3">
        <v>0.2</v>
      </c>
      <c r="BK1237" s="3">
        <v>1</v>
      </c>
      <c r="BL1237" s="3">
        <v>59.12</v>
      </c>
      <c r="BM1237" s="3">
        <v>8.8699999999999992</v>
      </c>
      <c r="BN1237" s="3">
        <v>67.989999999999995</v>
      </c>
      <c r="BO1237" s="3">
        <v>67.989999999999995</v>
      </c>
      <c r="BQ1237" s="3" t="s">
        <v>1287</v>
      </c>
      <c r="BR1237" s="3" t="s">
        <v>84</v>
      </c>
      <c r="BS1237" s="4">
        <v>45259</v>
      </c>
      <c r="BT1237" s="5">
        <v>0.375</v>
      </c>
      <c r="BU1237" s="3" t="s">
        <v>1288</v>
      </c>
      <c r="BV1237" s="3" t="s">
        <v>94</v>
      </c>
      <c r="BY1237" s="3">
        <v>1200</v>
      </c>
      <c r="CA1237" s="3" t="s">
        <v>1289</v>
      </c>
      <c r="CC1237" s="3" t="s">
        <v>155</v>
      </c>
      <c r="CD1237" s="3">
        <v>1401</v>
      </c>
      <c r="CE1237" s="3" t="s">
        <v>90</v>
      </c>
      <c r="CF1237" s="4">
        <v>45260</v>
      </c>
      <c r="CI1237" s="3">
        <v>1</v>
      </c>
      <c r="CJ1237" s="3">
        <v>1</v>
      </c>
      <c r="CK1237" s="3">
        <v>22</v>
      </c>
      <c r="CL1237" s="3" t="s">
        <v>86</v>
      </c>
    </row>
    <row r="1238" spans="1:90" x14ac:dyDescent="0.3">
      <c r="A1238" s="3" t="s">
        <v>72</v>
      </c>
      <c r="B1238" s="3" t="s">
        <v>73</v>
      </c>
      <c r="C1238" s="3" t="s">
        <v>74</v>
      </c>
      <c r="E1238" s="3" t="str">
        <f>"080056140551"</f>
        <v>080056140551</v>
      </c>
      <c r="F1238" s="4">
        <v>45258</v>
      </c>
      <c r="G1238" s="3">
        <v>202408</v>
      </c>
      <c r="H1238" s="3" t="s">
        <v>75</v>
      </c>
      <c r="I1238" s="3" t="s">
        <v>76</v>
      </c>
      <c r="J1238" s="3" t="s">
        <v>77</v>
      </c>
      <c r="K1238" s="3" t="s">
        <v>78</v>
      </c>
      <c r="L1238" s="3" t="s">
        <v>187</v>
      </c>
      <c r="M1238" s="3" t="s">
        <v>188</v>
      </c>
      <c r="N1238" s="3" t="s">
        <v>227</v>
      </c>
      <c r="O1238" s="3" t="s">
        <v>82</v>
      </c>
      <c r="P1238" s="3" t="str">
        <f>"1162959428                    "</f>
        <v xml:space="preserve">1162959428                    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0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29.54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  <c r="BE1238" s="3">
        <v>0</v>
      </c>
      <c r="BF1238" s="3">
        <v>0</v>
      </c>
      <c r="BG1238" s="3">
        <v>0</v>
      </c>
      <c r="BH1238" s="3">
        <v>1</v>
      </c>
      <c r="BI1238" s="3">
        <v>1</v>
      </c>
      <c r="BJ1238" s="3">
        <v>1</v>
      </c>
      <c r="BK1238" s="3">
        <v>1</v>
      </c>
      <c r="BL1238" s="3">
        <v>75.69</v>
      </c>
      <c r="BM1238" s="3">
        <v>11.35</v>
      </c>
      <c r="BN1238" s="3">
        <v>87.04</v>
      </c>
      <c r="BO1238" s="3">
        <v>87.04</v>
      </c>
      <c r="BQ1238" s="3" t="s">
        <v>228</v>
      </c>
      <c r="BR1238" s="3" t="s">
        <v>84</v>
      </c>
      <c r="BS1238" s="4">
        <v>45259</v>
      </c>
      <c r="BT1238" s="5">
        <v>0.41597222222222219</v>
      </c>
      <c r="BU1238" s="3" t="s">
        <v>1104</v>
      </c>
      <c r="BV1238" s="3" t="s">
        <v>94</v>
      </c>
      <c r="BY1238" s="3">
        <v>4896</v>
      </c>
      <c r="CA1238" s="3" t="s">
        <v>1105</v>
      </c>
      <c r="CC1238" s="3" t="s">
        <v>188</v>
      </c>
      <c r="CD1238" s="3">
        <v>3608</v>
      </c>
      <c r="CE1238" s="3" t="s">
        <v>90</v>
      </c>
      <c r="CI1238" s="3">
        <v>1</v>
      </c>
      <c r="CJ1238" s="3">
        <v>1</v>
      </c>
      <c r="CK1238" s="3">
        <v>21</v>
      </c>
      <c r="CL1238" s="3" t="s">
        <v>86</v>
      </c>
    </row>
    <row r="1239" spans="1:90" x14ac:dyDescent="0.3">
      <c r="A1239" s="3" t="s">
        <v>72</v>
      </c>
      <c r="B1239" s="3" t="s">
        <v>73</v>
      </c>
      <c r="C1239" s="3" t="s">
        <v>74</v>
      </c>
      <c r="E1239" s="3" t="str">
        <f>"080056139271"</f>
        <v>080056139271</v>
      </c>
      <c r="F1239" s="4">
        <v>45258</v>
      </c>
      <c r="G1239" s="3">
        <v>202408</v>
      </c>
      <c r="H1239" s="3" t="s">
        <v>75</v>
      </c>
      <c r="I1239" s="3" t="s">
        <v>76</v>
      </c>
      <c r="J1239" s="3" t="s">
        <v>77</v>
      </c>
      <c r="K1239" s="3" t="s">
        <v>78</v>
      </c>
      <c r="L1239" s="3" t="s">
        <v>573</v>
      </c>
      <c r="M1239" s="3" t="s">
        <v>574</v>
      </c>
      <c r="N1239" s="3" t="s">
        <v>575</v>
      </c>
      <c r="O1239" s="3" t="s">
        <v>82</v>
      </c>
      <c r="P1239" s="3" t="str">
        <f>"1162959527                    "</f>
        <v xml:space="preserve">1162959527                    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0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0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29.54</v>
      </c>
      <c r="AR1239" s="3">
        <v>0</v>
      </c>
      <c r="AS1239" s="3">
        <v>0</v>
      </c>
      <c r="AT1239" s="3">
        <v>0</v>
      </c>
      <c r="AU1239" s="3">
        <v>0</v>
      </c>
      <c r="AV1239" s="3">
        <v>0</v>
      </c>
      <c r="AW1239" s="3">
        <v>0</v>
      </c>
      <c r="AX1239" s="3">
        <v>0</v>
      </c>
      <c r="AY1239" s="3">
        <v>0</v>
      </c>
      <c r="AZ1239" s="3">
        <v>0</v>
      </c>
      <c r="BA1239" s="3">
        <v>0</v>
      </c>
      <c r="BB1239" s="3">
        <v>0</v>
      </c>
      <c r="BC1239" s="3">
        <v>0</v>
      </c>
      <c r="BD1239" s="3">
        <v>0</v>
      </c>
      <c r="BE1239" s="3">
        <v>0</v>
      </c>
      <c r="BF1239" s="3">
        <v>0</v>
      </c>
      <c r="BG1239" s="3">
        <v>0</v>
      </c>
      <c r="BH1239" s="3">
        <v>1</v>
      </c>
      <c r="BI1239" s="3">
        <v>1</v>
      </c>
      <c r="BJ1239" s="3">
        <v>0.2</v>
      </c>
      <c r="BK1239" s="3">
        <v>1</v>
      </c>
      <c r="BL1239" s="3">
        <v>75.69</v>
      </c>
      <c r="BM1239" s="3">
        <v>11.35</v>
      </c>
      <c r="BN1239" s="3">
        <v>87.04</v>
      </c>
      <c r="BO1239" s="3">
        <v>87.04</v>
      </c>
      <c r="BQ1239" s="3" t="s">
        <v>576</v>
      </c>
      <c r="BR1239" s="3" t="s">
        <v>84</v>
      </c>
      <c r="BS1239" s="4">
        <v>45259</v>
      </c>
      <c r="BT1239" s="5">
        <v>0.3888888888888889</v>
      </c>
      <c r="BU1239" s="3" t="s">
        <v>1996</v>
      </c>
      <c r="BV1239" s="3" t="s">
        <v>94</v>
      </c>
      <c r="BY1239" s="3">
        <v>1200</v>
      </c>
      <c r="CA1239" s="3" t="s">
        <v>1997</v>
      </c>
      <c r="CC1239" s="3" t="s">
        <v>574</v>
      </c>
      <c r="CD1239" s="3">
        <v>157</v>
      </c>
      <c r="CE1239" s="3" t="s">
        <v>90</v>
      </c>
      <c r="CF1239" s="4">
        <v>45259</v>
      </c>
      <c r="CI1239" s="3">
        <v>1</v>
      </c>
      <c r="CJ1239" s="3">
        <v>1</v>
      </c>
      <c r="CK1239" s="3">
        <v>21</v>
      </c>
      <c r="CL1239" s="3" t="s">
        <v>86</v>
      </c>
    </row>
    <row r="1240" spans="1:90" x14ac:dyDescent="0.3">
      <c r="A1240" s="3" t="s">
        <v>72</v>
      </c>
      <c r="B1240" s="3" t="s">
        <v>73</v>
      </c>
      <c r="C1240" s="3" t="s">
        <v>74</v>
      </c>
      <c r="E1240" s="3" t="str">
        <f>"080056139302"</f>
        <v>080056139302</v>
      </c>
      <c r="F1240" s="4">
        <v>45258</v>
      </c>
      <c r="G1240" s="3">
        <v>202408</v>
      </c>
      <c r="H1240" s="3" t="s">
        <v>75</v>
      </c>
      <c r="I1240" s="3" t="s">
        <v>76</v>
      </c>
      <c r="J1240" s="3" t="s">
        <v>77</v>
      </c>
      <c r="K1240" s="3" t="s">
        <v>78</v>
      </c>
      <c r="L1240" s="3" t="s">
        <v>79</v>
      </c>
      <c r="M1240" s="3" t="s">
        <v>80</v>
      </c>
      <c r="N1240" s="3" t="s">
        <v>112</v>
      </c>
      <c r="O1240" s="3" t="s">
        <v>82</v>
      </c>
      <c r="P1240" s="3" t="str">
        <f>"1162959587                    "</f>
        <v xml:space="preserve">1162959587                    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29.54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1</v>
      </c>
      <c r="BI1240" s="3">
        <v>1</v>
      </c>
      <c r="BJ1240" s="3">
        <v>0.2</v>
      </c>
      <c r="BK1240" s="3">
        <v>1</v>
      </c>
      <c r="BL1240" s="3">
        <v>75.69</v>
      </c>
      <c r="BM1240" s="3">
        <v>11.35</v>
      </c>
      <c r="BN1240" s="3">
        <v>87.04</v>
      </c>
      <c r="BO1240" s="3">
        <v>87.04</v>
      </c>
      <c r="BQ1240" s="3" t="s">
        <v>113</v>
      </c>
      <c r="BR1240" s="3" t="s">
        <v>84</v>
      </c>
      <c r="BS1240" s="4">
        <v>45259</v>
      </c>
      <c r="BT1240" s="5">
        <v>0.40208333333333335</v>
      </c>
      <c r="BU1240" s="3" t="s">
        <v>114</v>
      </c>
      <c r="BV1240" s="3" t="s">
        <v>94</v>
      </c>
      <c r="BY1240" s="3">
        <v>1200</v>
      </c>
      <c r="CA1240" s="3" t="s">
        <v>115</v>
      </c>
      <c r="CC1240" s="3" t="s">
        <v>80</v>
      </c>
      <c r="CD1240" s="3">
        <v>7441</v>
      </c>
      <c r="CE1240" s="3" t="s">
        <v>90</v>
      </c>
      <c r="CF1240" s="4">
        <v>45260</v>
      </c>
      <c r="CI1240" s="3">
        <v>1</v>
      </c>
      <c r="CJ1240" s="3">
        <v>1</v>
      </c>
      <c r="CK1240" s="3">
        <v>21</v>
      </c>
      <c r="CL1240" s="3" t="s">
        <v>86</v>
      </c>
    </row>
    <row r="1241" spans="1:90" x14ac:dyDescent="0.3">
      <c r="A1241" s="3" t="s">
        <v>72</v>
      </c>
      <c r="B1241" s="3" t="s">
        <v>73</v>
      </c>
      <c r="C1241" s="3" t="s">
        <v>74</v>
      </c>
      <c r="E1241" s="3" t="str">
        <f>"080056139332"</f>
        <v>080056139332</v>
      </c>
      <c r="F1241" s="4">
        <v>45258</v>
      </c>
      <c r="G1241" s="3">
        <v>202408</v>
      </c>
      <c r="H1241" s="3" t="s">
        <v>75</v>
      </c>
      <c r="I1241" s="3" t="s">
        <v>76</v>
      </c>
      <c r="J1241" s="3" t="s">
        <v>77</v>
      </c>
      <c r="K1241" s="3" t="s">
        <v>78</v>
      </c>
      <c r="L1241" s="3" t="s">
        <v>193</v>
      </c>
      <c r="M1241" s="3" t="s">
        <v>194</v>
      </c>
      <c r="N1241" s="3" t="s">
        <v>272</v>
      </c>
      <c r="O1241" s="3" t="s">
        <v>82</v>
      </c>
      <c r="P1241" s="3" t="str">
        <f>"1162959335                    "</f>
        <v xml:space="preserve">1162959335                    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0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29.54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0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1</v>
      </c>
      <c r="BI1241" s="3">
        <v>1</v>
      </c>
      <c r="BJ1241" s="3">
        <v>0.2</v>
      </c>
      <c r="BK1241" s="3">
        <v>1</v>
      </c>
      <c r="BL1241" s="3">
        <v>75.69</v>
      </c>
      <c r="BM1241" s="3">
        <v>11.35</v>
      </c>
      <c r="BN1241" s="3">
        <v>87.04</v>
      </c>
      <c r="BO1241" s="3">
        <v>87.04</v>
      </c>
      <c r="BQ1241" s="3" t="s">
        <v>273</v>
      </c>
      <c r="BR1241" s="3" t="s">
        <v>84</v>
      </c>
      <c r="BS1241" s="4">
        <v>45259</v>
      </c>
      <c r="BT1241" s="5">
        <v>0.37083333333333335</v>
      </c>
      <c r="BU1241" s="3" t="s">
        <v>1035</v>
      </c>
      <c r="BV1241" s="3" t="s">
        <v>94</v>
      </c>
      <c r="BY1241" s="3">
        <v>1200</v>
      </c>
      <c r="CC1241" s="3" t="s">
        <v>194</v>
      </c>
      <c r="CD1241" s="3">
        <v>6001</v>
      </c>
      <c r="CE1241" s="3" t="s">
        <v>90</v>
      </c>
      <c r="CF1241" s="4">
        <v>45259</v>
      </c>
      <c r="CI1241" s="3">
        <v>1</v>
      </c>
      <c r="CJ1241" s="3">
        <v>1</v>
      </c>
      <c r="CK1241" s="3">
        <v>21</v>
      </c>
      <c r="CL1241" s="3" t="s">
        <v>86</v>
      </c>
    </row>
    <row r="1242" spans="1:90" x14ac:dyDescent="0.3">
      <c r="A1242" s="3" t="s">
        <v>72</v>
      </c>
      <c r="B1242" s="3" t="s">
        <v>73</v>
      </c>
      <c r="C1242" s="3" t="s">
        <v>74</v>
      </c>
      <c r="E1242" s="3" t="str">
        <f>"080056136260"</f>
        <v>080056136260</v>
      </c>
      <c r="F1242" s="4">
        <v>45258</v>
      </c>
      <c r="G1242" s="3">
        <v>202408</v>
      </c>
      <c r="H1242" s="3" t="s">
        <v>75</v>
      </c>
      <c r="I1242" s="3" t="s">
        <v>76</v>
      </c>
      <c r="J1242" s="3" t="s">
        <v>77</v>
      </c>
      <c r="K1242" s="3" t="s">
        <v>78</v>
      </c>
      <c r="L1242" s="3" t="s">
        <v>260</v>
      </c>
      <c r="M1242" s="3" t="s">
        <v>261</v>
      </c>
      <c r="N1242" s="3" t="s">
        <v>1148</v>
      </c>
      <c r="O1242" s="3" t="s">
        <v>445</v>
      </c>
      <c r="P1242" s="3" t="str">
        <f>"1162959283                    "</f>
        <v xml:space="preserve">1162959283                    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</v>
      </c>
      <c r="W1242" s="3">
        <v>0</v>
      </c>
      <c r="X1242" s="3">
        <v>0</v>
      </c>
      <c r="Y1242" s="3">
        <v>0</v>
      </c>
      <c r="Z1242" s="3">
        <v>0</v>
      </c>
      <c r="AA1242" s="3">
        <v>0</v>
      </c>
      <c r="AB1242" s="3">
        <v>0</v>
      </c>
      <c r="AC1242" s="3">
        <v>0</v>
      </c>
      <c r="AD1242" s="3">
        <v>0</v>
      </c>
      <c r="AE1242" s="3">
        <v>0</v>
      </c>
      <c r="AF1242" s="3">
        <v>0</v>
      </c>
      <c r="AG1242" s="3">
        <v>0</v>
      </c>
      <c r="AH1242" s="3">
        <v>0</v>
      </c>
      <c r="AI1242" s="3">
        <v>0</v>
      </c>
      <c r="AJ1242" s="3">
        <v>0</v>
      </c>
      <c r="AK1242" s="3">
        <v>0</v>
      </c>
      <c r="AL1242" s="3">
        <v>0</v>
      </c>
      <c r="AM1242" s="3">
        <v>0</v>
      </c>
      <c r="AN1242" s="3">
        <v>0</v>
      </c>
      <c r="AO1242" s="3">
        <v>0</v>
      </c>
      <c r="AP1242" s="3">
        <v>0</v>
      </c>
      <c r="AQ1242" s="3">
        <v>132.24</v>
      </c>
      <c r="AR1242" s="3">
        <v>0</v>
      </c>
      <c r="AS1242" s="3">
        <v>0</v>
      </c>
      <c r="AT1242" s="3">
        <v>0</v>
      </c>
      <c r="AU1242" s="3">
        <v>0</v>
      </c>
      <c r="AV1242" s="3">
        <v>0</v>
      </c>
      <c r="AW1242" s="3">
        <v>0</v>
      </c>
      <c r="AX1242" s="3">
        <v>0</v>
      </c>
      <c r="AY1242" s="3">
        <v>0</v>
      </c>
      <c r="AZ1242" s="3">
        <v>0</v>
      </c>
      <c r="BA1242" s="3">
        <v>0</v>
      </c>
      <c r="BB1242" s="3">
        <v>0</v>
      </c>
      <c r="BC1242" s="3">
        <v>0</v>
      </c>
      <c r="BD1242" s="3">
        <v>0</v>
      </c>
      <c r="BE1242" s="3">
        <v>0</v>
      </c>
      <c r="BF1242" s="3">
        <v>0</v>
      </c>
      <c r="BG1242" s="3">
        <v>0</v>
      </c>
      <c r="BH1242" s="3">
        <v>1</v>
      </c>
      <c r="BI1242" s="3">
        <v>9</v>
      </c>
      <c r="BJ1242" s="3">
        <v>3</v>
      </c>
      <c r="BK1242" s="3">
        <v>9</v>
      </c>
      <c r="BL1242" s="3">
        <v>338.86</v>
      </c>
      <c r="BM1242" s="3">
        <v>50.83</v>
      </c>
      <c r="BN1242" s="3">
        <v>389.69</v>
      </c>
      <c r="BO1242" s="3">
        <v>389.69</v>
      </c>
      <c r="BQ1242" s="3" t="s">
        <v>1405</v>
      </c>
      <c r="BR1242" s="3" t="s">
        <v>84</v>
      </c>
      <c r="BS1242" s="4">
        <v>45259</v>
      </c>
      <c r="BT1242" s="5">
        <v>0.54305555555555551</v>
      </c>
      <c r="BU1242" s="3" t="s">
        <v>1998</v>
      </c>
      <c r="BV1242" s="3" t="s">
        <v>86</v>
      </c>
      <c r="BY1242" s="3">
        <v>14848</v>
      </c>
      <c r="CA1242" s="3" t="s">
        <v>265</v>
      </c>
      <c r="CC1242" s="3" t="s">
        <v>261</v>
      </c>
      <c r="CD1242" s="3">
        <v>1871</v>
      </c>
      <c r="CE1242" s="3" t="s">
        <v>90</v>
      </c>
      <c r="CI1242" s="3">
        <v>1</v>
      </c>
      <c r="CJ1242" s="3">
        <v>1</v>
      </c>
      <c r="CK1242" s="3">
        <v>33</v>
      </c>
      <c r="CL1242" s="3" t="s">
        <v>86</v>
      </c>
    </row>
    <row r="1243" spans="1:90" x14ac:dyDescent="0.3">
      <c r="A1243" s="3" t="s">
        <v>72</v>
      </c>
      <c r="B1243" s="3" t="s">
        <v>73</v>
      </c>
      <c r="C1243" s="3" t="s">
        <v>74</v>
      </c>
      <c r="E1243" s="3" t="str">
        <f>"080056139950"</f>
        <v>080056139950</v>
      </c>
      <c r="F1243" s="4">
        <v>45258</v>
      </c>
      <c r="G1243" s="3">
        <v>202408</v>
      </c>
      <c r="H1243" s="3" t="s">
        <v>75</v>
      </c>
      <c r="I1243" s="3" t="s">
        <v>76</v>
      </c>
      <c r="J1243" s="3" t="s">
        <v>77</v>
      </c>
      <c r="K1243" s="3" t="s">
        <v>78</v>
      </c>
      <c r="L1243" s="3" t="s">
        <v>573</v>
      </c>
      <c r="M1243" s="3" t="s">
        <v>574</v>
      </c>
      <c r="N1243" s="3" t="s">
        <v>1999</v>
      </c>
      <c r="O1243" s="3" t="s">
        <v>445</v>
      </c>
      <c r="P1243" s="3" t="str">
        <f>"1162959586                    "</f>
        <v xml:space="preserve">1162959586                    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0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138.44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0</v>
      </c>
      <c r="AX1243" s="3">
        <v>0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1</v>
      </c>
      <c r="BI1243" s="3">
        <v>6</v>
      </c>
      <c r="BJ1243" s="3">
        <v>9.3000000000000007</v>
      </c>
      <c r="BK1243" s="3">
        <v>10</v>
      </c>
      <c r="BL1243" s="3">
        <v>354.76</v>
      </c>
      <c r="BM1243" s="3">
        <v>53.21</v>
      </c>
      <c r="BN1243" s="3">
        <v>407.97</v>
      </c>
      <c r="BO1243" s="3">
        <v>407.97</v>
      </c>
      <c r="BQ1243" s="3" t="s">
        <v>2000</v>
      </c>
      <c r="BR1243" s="3" t="s">
        <v>84</v>
      </c>
      <c r="BS1243" s="4">
        <v>45259</v>
      </c>
      <c r="BT1243" s="5">
        <v>0.46458333333333335</v>
      </c>
      <c r="BU1243" s="3" t="s">
        <v>2001</v>
      </c>
      <c r="BV1243" s="3" t="s">
        <v>94</v>
      </c>
      <c r="BY1243" s="3">
        <v>46550</v>
      </c>
      <c r="CA1243" s="3" t="s">
        <v>2002</v>
      </c>
      <c r="CC1243" s="3" t="s">
        <v>574</v>
      </c>
      <c r="CD1243" s="3">
        <v>157</v>
      </c>
      <c r="CE1243" s="3" t="s">
        <v>90</v>
      </c>
      <c r="CF1243" s="4">
        <v>45259</v>
      </c>
      <c r="CI1243" s="3">
        <v>1</v>
      </c>
      <c r="CJ1243" s="3">
        <v>1</v>
      </c>
      <c r="CK1243" s="3">
        <v>31</v>
      </c>
      <c r="CL1243" s="3" t="s">
        <v>86</v>
      </c>
    </row>
    <row r="1244" spans="1:90" x14ac:dyDescent="0.3">
      <c r="A1244" s="3" t="s">
        <v>72</v>
      </c>
      <c r="B1244" s="3" t="s">
        <v>73</v>
      </c>
      <c r="C1244" s="3" t="s">
        <v>74</v>
      </c>
      <c r="E1244" s="3" t="str">
        <f>"080056139823"</f>
        <v>080056139823</v>
      </c>
      <c r="F1244" s="4">
        <v>45258</v>
      </c>
      <c r="G1244" s="3">
        <v>202408</v>
      </c>
      <c r="H1244" s="3" t="s">
        <v>75</v>
      </c>
      <c r="I1244" s="3" t="s">
        <v>76</v>
      </c>
      <c r="J1244" s="3" t="s">
        <v>77</v>
      </c>
      <c r="K1244" s="3" t="s">
        <v>78</v>
      </c>
      <c r="L1244" s="3" t="s">
        <v>238</v>
      </c>
      <c r="M1244" s="3" t="s">
        <v>239</v>
      </c>
      <c r="N1244" s="3" t="s">
        <v>240</v>
      </c>
      <c r="O1244" s="3" t="s">
        <v>82</v>
      </c>
      <c r="P1244" s="3" t="str">
        <f>"1162959426                    "</f>
        <v xml:space="preserve">1162959426                    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0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29.54</v>
      </c>
      <c r="AR1244" s="3">
        <v>0</v>
      </c>
      <c r="AS1244" s="3">
        <v>0</v>
      </c>
      <c r="AT1244" s="3">
        <v>0</v>
      </c>
      <c r="AU1244" s="3">
        <v>0</v>
      </c>
      <c r="AV1244" s="3">
        <v>0</v>
      </c>
      <c r="AW1244" s="3">
        <v>0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0</v>
      </c>
      <c r="BF1244" s="3">
        <v>0</v>
      </c>
      <c r="BG1244" s="3">
        <v>0</v>
      </c>
      <c r="BH1244" s="3">
        <v>1</v>
      </c>
      <c r="BI1244" s="3">
        <v>2</v>
      </c>
      <c r="BJ1244" s="3">
        <v>1.4</v>
      </c>
      <c r="BK1244" s="3">
        <v>2</v>
      </c>
      <c r="BL1244" s="3">
        <v>75.69</v>
      </c>
      <c r="BM1244" s="3">
        <v>11.35</v>
      </c>
      <c r="BN1244" s="3">
        <v>87.04</v>
      </c>
      <c r="BO1244" s="3">
        <v>87.04</v>
      </c>
      <c r="BQ1244" s="3" t="s">
        <v>241</v>
      </c>
      <c r="BR1244" s="3" t="s">
        <v>84</v>
      </c>
      <c r="BS1244" s="4">
        <v>45259</v>
      </c>
      <c r="BT1244" s="5">
        <v>0.4375</v>
      </c>
      <c r="BU1244" s="3" t="s">
        <v>242</v>
      </c>
      <c r="BV1244" s="3" t="s">
        <v>94</v>
      </c>
      <c r="BY1244" s="3">
        <v>7000</v>
      </c>
      <c r="CA1244" s="3" t="s">
        <v>243</v>
      </c>
      <c r="CC1244" s="3" t="s">
        <v>239</v>
      </c>
      <c r="CD1244" s="3">
        <v>5201</v>
      </c>
      <c r="CE1244" s="3" t="s">
        <v>90</v>
      </c>
      <c r="CF1244" s="4">
        <v>45259</v>
      </c>
      <c r="CI1244" s="3">
        <v>1</v>
      </c>
      <c r="CJ1244" s="3">
        <v>1</v>
      </c>
      <c r="CK1244" s="3">
        <v>21</v>
      </c>
      <c r="CL1244" s="3" t="s">
        <v>86</v>
      </c>
    </row>
    <row r="1245" spans="1:90" x14ac:dyDescent="0.3">
      <c r="A1245" s="3" t="s">
        <v>72</v>
      </c>
      <c r="B1245" s="3" t="s">
        <v>73</v>
      </c>
      <c r="C1245" s="3" t="s">
        <v>74</v>
      </c>
      <c r="E1245" s="3" t="str">
        <f>"080056136266"</f>
        <v>080056136266</v>
      </c>
      <c r="F1245" s="4">
        <v>45258</v>
      </c>
      <c r="G1245" s="3">
        <v>202408</v>
      </c>
      <c r="H1245" s="3" t="s">
        <v>75</v>
      </c>
      <c r="I1245" s="3" t="s">
        <v>76</v>
      </c>
      <c r="J1245" s="3" t="s">
        <v>77</v>
      </c>
      <c r="K1245" s="3" t="s">
        <v>78</v>
      </c>
      <c r="L1245" s="3" t="s">
        <v>1152</v>
      </c>
      <c r="M1245" s="3" t="s">
        <v>1153</v>
      </c>
      <c r="N1245" s="3" t="s">
        <v>1154</v>
      </c>
      <c r="O1245" s="3" t="s">
        <v>82</v>
      </c>
      <c r="P1245" s="3" t="str">
        <f>"1162959325                    "</f>
        <v xml:space="preserve">1162959325                    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0</v>
      </c>
      <c r="AD1245" s="3">
        <v>0</v>
      </c>
      <c r="AE1245" s="3">
        <v>0</v>
      </c>
      <c r="AF1245" s="3">
        <v>0</v>
      </c>
      <c r="AG1245" s="3">
        <v>0</v>
      </c>
      <c r="AH1245" s="3">
        <v>0</v>
      </c>
      <c r="AI1245" s="3">
        <v>0</v>
      </c>
      <c r="AJ1245" s="3">
        <v>0</v>
      </c>
      <c r="AK1245" s="3">
        <v>0</v>
      </c>
      <c r="AL1245" s="3">
        <v>0</v>
      </c>
      <c r="AM1245" s="3">
        <v>0</v>
      </c>
      <c r="AN1245" s="3">
        <v>0</v>
      </c>
      <c r="AO1245" s="3">
        <v>0</v>
      </c>
      <c r="AP1245" s="3">
        <v>0</v>
      </c>
      <c r="AQ1245" s="3">
        <v>57.23</v>
      </c>
      <c r="AR1245" s="3">
        <v>0</v>
      </c>
      <c r="AS1245" s="3">
        <v>0</v>
      </c>
      <c r="AT1245" s="3">
        <v>0</v>
      </c>
      <c r="AU1245" s="3">
        <v>0</v>
      </c>
      <c r="AV1245" s="3">
        <v>0</v>
      </c>
      <c r="AW1245" s="3">
        <v>0</v>
      </c>
      <c r="AX1245" s="3">
        <v>0</v>
      </c>
      <c r="AY1245" s="3">
        <v>0</v>
      </c>
      <c r="AZ1245" s="3">
        <v>0</v>
      </c>
      <c r="BA1245" s="3">
        <v>0</v>
      </c>
      <c r="BB1245" s="3">
        <v>0</v>
      </c>
      <c r="BC1245" s="3">
        <v>0</v>
      </c>
      <c r="BD1245" s="3">
        <v>0</v>
      </c>
      <c r="BE1245" s="3">
        <v>0</v>
      </c>
      <c r="BF1245" s="3">
        <v>0</v>
      </c>
      <c r="BG1245" s="3">
        <v>0</v>
      </c>
      <c r="BH1245" s="3">
        <v>1</v>
      </c>
      <c r="BI1245" s="3">
        <v>1</v>
      </c>
      <c r="BJ1245" s="3">
        <v>0.2</v>
      </c>
      <c r="BK1245" s="3">
        <v>1</v>
      </c>
      <c r="BL1245" s="3">
        <v>146.65</v>
      </c>
      <c r="BM1245" s="3">
        <v>22</v>
      </c>
      <c r="BN1245" s="3">
        <v>168.65</v>
      </c>
      <c r="BO1245" s="3">
        <v>168.65</v>
      </c>
      <c r="BQ1245" s="3" t="s">
        <v>1155</v>
      </c>
      <c r="BR1245" s="3" t="s">
        <v>84</v>
      </c>
      <c r="BS1245" s="4">
        <v>45259</v>
      </c>
      <c r="BT1245" s="5">
        <v>0.66736111111111107</v>
      </c>
      <c r="BU1245" s="3" t="s">
        <v>2003</v>
      </c>
      <c r="BV1245" s="3" t="s">
        <v>94</v>
      </c>
      <c r="BY1245" s="3">
        <v>1200</v>
      </c>
      <c r="CA1245" s="3" t="s">
        <v>1157</v>
      </c>
      <c r="CC1245" s="3" t="s">
        <v>1153</v>
      </c>
      <c r="CD1245" s="3">
        <v>2380</v>
      </c>
      <c r="CE1245" s="3" t="s">
        <v>90</v>
      </c>
      <c r="CI1245" s="3">
        <v>1</v>
      </c>
      <c r="CJ1245" s="3">
        <v>1</v>
      </c>
      <c r="CK1245" s="3">
        <v>23</v>
      </c>
      <c r="CL1245" s="3" t="s">
        <v>86</v>
      </c>
    </row>
    <row r="1246" spans="1:90" x14ac:dyDescent="0.3">
      <c r="A1246" s="3" t="s">
        <v>72</v>
      </c>
      <c r="B1246" s="3" t="s">
        <v>73</v>
      </c>
      <c r="C1246" s="3" t="s">
        <v>74</v>
      </c>
      <c r="E1246" s="3" t="str">
        <f>"080056134593"</f>
        <v>080056134593</v>
      </c>
      <c r="F1246" s="4">
        <v>45258</v>
      </c>
      <c r="G1246" s="3">
        <v>202408</v>
      </c>
      <c r="H1246" s="3" t="s">
        <v>75</v>
      </c>
      <c r="I1246" s="3" t="s">
        <v>76</v>
      </c>
      <c r="J1246" s="3" t="s">
        <v>77</v>
      </c>
      <c r="K1246" s="3" t="s">
        <v>78</v>
      </c>
      <c r="L1246" s="3" t="s">
        <v>79</v>
      </c>
      <c r="M1246" s="3" t="s">
        <v>80</v>
      </c>
      <c r="N1246" s="3" t="s">
        <v>309</v>
      </c>
      <c r="O1246" s="3" t="s">
        <v>82</v>
      </c>
      <c r="P1246" s="3" t="str">
        <f>"1162959384                    "</f>
        <v xml:space="preserve">1162959384                    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0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29.54</v>
      </c>
      <c r="AR1246" s="3">
        <v>0</v>
      </c>
      <c r="AS1246" s="3">
        <v>0</v>
      </c>
      <c r="AT1246" s="3">
        <v>0</v>
      </c>
      <c r="AU1246" s="3">
        <v>0</v>
      </c>
      <c r="AV1246" s="3">
        <v>0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  <c r="BE1246" s="3">
        <v>0</v>
      </c>
      <c r="BF1246" s="3">
        <v>0</v>
      </c>
      <c r="BG1246" s="3">
        <v>0</v>
      </c>
      <c r="BH1246" s="3">
        <v>1</v>
      </c>
      <c r="BI1246" s="3">
        <v>1</v>
      </c>
      <c r="BJ1246" s="3">
        <v>0.2</v>
      </c>
      <c r="BK1246" s="3">
        <v>1</v>
      </c>
      <c r="BL1246" s="3">
        <v>75.69</v>
      </c>
      <c r="BM1246" s="3">
        <v>11.35</v>
      </c>
      <c r="BN1246" s="3">
        <v>87.04</v>
      </c>
      <c r="BO1246" s="3">
        <v>87.04</v>
      </c>
      <c r="BQ1246" s="3" t="s">
        <v>310</v>
      </c>
      <c r="BR1246" s="3" t="s">
        <v>84</v>
      </c>
      <c r="BS1246" s="4">
        <v>45259</v>
      </c>
      <c r="BT1246" s="5">
        <v>0.32430555555555557</v>
      </c>
      <c r="BU1246" s="3" t="s">
        <v>145</v>
      </c>
      <c r="BV1246" s="3" t="s">
        <v>94</v>
      </c>
      <c r="BY1246" s="3">
        <v>1200</v>
      </c>
      <c r="CA1246" s="3" t="s">
        <v>146</v>
      </c>
      <c r="CC1246" s="3" t="s">
        <v>80</v>
      </c>
      <c r="CD1246" s="3">
        <v>7493</v>
      </c>
      <c r="CE1246" s="3" t="s">
        <v>90</v>
      </c>
      <c r="CF1246" s="4">
        <v>45260</v>
      </c>
      <c r="CI1246" s="3">
        <v>1</v>
      </c>
      <c r="CJ1246" s="3">
        <v>1</v>
      </c>
      <c r="CK1246" s="3">
        <v>21</v>
      </c>
      <c r="CL1246" s="3" t="s">
        <v>86</v>
      </c>
    </row>
    <row r="1247" spans="1:90" x14ac:dyDescent="0.3">
      <c r="A1247" s="3" t="s">
        <v>72</v>
      </c>
      <c r="B1247" s="3" t="s">
        <v>73</v>
      </c>
      <c r="C1247" s="3" t="s">
        <v>74</v>
      </c>
      <c r="E1247" s="3" t="str">
        <f>"080056134854"</f>
        <v>080056134854</v>
      </c>
      <c r="F1247" s="4">
        <v>45258</v>
      </c>
      <c r="G1247" s="3">
        <v>202408</v>
      </c>
      <c r="H1247" s="3" t="s">
        <v>75</v>
      </c>
      <c r="I1247" s="3" t="s">
        <v>76</v>
      </c>
      <c r="J1247" s="3" t="s">
        <v>77</v>
      </c>
      <c r="K1247" s="3" t="s">
        <v>78</v>
      </c>
      <c r="L1247" s="3" t="s">
        <v>260</v>
      </c>
      <c r="M1247" s="3" t="s">
        <v>261</v>
      </c>
      <c r="N1247" s="3" t="s">
        <v>262</v>
      </c>
      <c r="O1247" s="3" t="s">
        <v>82</v>
      </c>
      <c r="P1247" s="3" t="str">
        <f>"1162959363                    "</f>
        <v xml:space="preserve">1162959363                    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0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57.23</v>
      </c>
      <c r="AR1247" s="3">
        <v>0</v>
      </c>
      <c r="AS1247" s="3">
        <v>0</v>
      </c>
      <c r="AT1247" s="3">
        <v>0</v>
      </c>
      <c r="AU1247" s="3">
        <v>0</v>
      </c>
      <c r="AV1247" s="3">
        <v>0</v>
      </c>
      <c r="AW1247" s="3">
        <v>0</v>
      </c>
      <c r="AX1247" s="3">
        <v>0</v>
      </c>
      <c r="AY1247" s="3">
        <v>0</v>
      </c>
      <c r="AZ1247" s="3">
        <v>0</v>
      </c>
      <c r="BA1247" s="3">
        <v>0</v>
      </c>
      <c r="BB1247" s="3">
        <v>0</v>
      </c>
      <c r="BC1247" s="3">
        <v>0</v>
      </c>
      <c r="BD1247" s="3">
        <v>0</v>
      </c>
      <c r="BE1247" s="3">
        <v>0</v>
      </c>
      <c r="BF1247" s="3">
        <v>0</v>
      </c>
      <c r="BG1247" s="3">
        <v>0</v>
      </c>
      <c r="BH1247" s="3">
        <v>1</v>
      </c>
      <c r="BI1247" s="3">
        <v>1</v>
      </c>
      <c r="BJ1247" s="3">
        <v>0.2</v>
      </c>
      <c r="BK1247" s="3">
        <v>1</v>
      </c>
      <c r="BL1247" s="3">
        <v>146.65</v>
      </c>
      <c r="BM1247" s="3">
        <v>22</v>
      </c>
      <c r="BN1247" s="3">
        <v>168.65</v>
      </c>
      <c r="BO1247" s="3">
        <v>168.65</v>
      </c>
      <c r="BQ1247" s="3" t="s">
        <v>263</v>
      </c>
      <c r="BR1247" s="3" t="s">
        <v>84</v>
      </c>
      <c r="BS1247" s="3" t="s">
        <v>130</v>
      </c>
      <c r="BY1247" s="3">
        <v>1200</v>
      </c>
      <c r="CC1247" s="3" t="s">
        <v>261</v>
      </c>
      <c r="CD1247" s="3">
        <v>1960</v>
      </c>
      <c r="CE1247" s="3" t="s">
        <v>90</v>
      </c>
      <c r="CI1247" s="3">
        <v>1</v>
      </c>
      <c r="CJ1247" s="3" t="s">
        <v>130</v>
      </c>
      <c r="CK1247" s="3">
        <v>23</v>
      </c>
      <c r="CL1247" s="3" t="s">
        <v>86</v>
      </c>
    </row>
    <row r="1248" spans="1:90" x14ac:dyDescent="0.3">
      <c r="A1248" s="3" t="s">
        <v>72</v>
      </c>
      <c r="B1248" s="3" t="s">
        <v>73</v>
      </c>
      <c r="C1248" s="3" t="s">
        <v>74</v>
      </c>
      <c r="E1248" s="3" t="str">
        <f>"080056134861"</f>
        <v>080056134861</v>
      </c>
      <c r="F1248" s="4">
        <v>45258</v>
      </c>
      <c r="G1248" s="3">
        <v>202408</v>
      </c>
      <c r="H1248" s="3" t="s">
        <v>75</v>
      </c>
      <c r="I1248" s="3" t="s">
        <v>76</v>
      </c>
      <c r="J1248" s="3" t="s">
        <v>77</v>
      </c>
      <c r="K1248" s="3" t="s">
        <v>78</v>
      </c>
      <c r="L1248" s="3" t="s">
        <v>79</v>
      </c>
      <c r="M1248" s="3" t="s">
        <v>80</v>
      </c>
      <c r="N1248" s="3" t="s">
        <v>254</v>
      </c>
      <c r="O1248" s="3" t="s">
        <v>82</v>
      </c>
      <c r="P1248" s="3" t="str">
        <f>"1162959437                    "</f>
        <v xml:space="preserve">1162959437                    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0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29.54</v>
      </c>
      <c r="AR1248" s="3">
        <v>0</v>
      </c>
      <c r="AS1248" s="3">
        <v>0</v>
      </c>
      <c r="AT1248" s="3">
        <v>0</v>
      </c>
      <c r="AU1248" s="3">
        <v>0</v>
      </c>
      <c r="AV1248" s="3">
        <v>0</v>
      </c>
      <c r="AW1248" s="3">
        <v>0</v>
      </c>
      <c r="AX1248" s="3">
        <v>0</v>
      </c>
      <c r="AY1248" s="3">
        <v>0</v>
      </c>
      <c r="AZ1248" s="3">
        <v>0</v>
      </c>
      <c r="BA1248" s="3">
        <v>0</v>
      </c>
      <c r="BB1248" s="3">
        <v>0</v>
      </c>
      <c r="BC1248" s="3">
        <v>0</v>
      </c>
      <c r="BD1248" s="3">
        <v>0</v>
      </c>
      <c r="BE1248" s="3">
        <v>0</v>
      </c>
      <c r="BF1248" s="3">
        <v>0</v>
      </c>
      <c r="BG1248" s="3">
        <v>0</v>
      </c>
      <c r="BH1248" s="3">
        <v>1</v>
      </c>
      <c r="BI1248" s="3">
        <v>1</v>
      </c>
      <c r="BJ1248" s="3">
        <v>0.2</v>
      </c>
      <c r="BK1248" s="3">
        <v>1</v>
      </c>
      <c r="BL1248" s="3">
        <v>75.69</v>
      </c>
      <c r="BM1248" s="3">
        <v>11.35</v>
      </c>
      <c r="BN1248" s="3">
        <v>87.04</v>
      </c>
      <c r="BO1248" s="3">
        <v>87.04</v>
      </c>
      <c r="BQ1248" s="3" t="s">
        <v>255</v>
      </c>
      <c r="BR1248" s="3" t="s">
        <v>84</v>
      </c>
      <c r="BS1248" s="4">
        <v>45259</v>
      </c>
      <c r="BT1248" s="5">
        <v>0.47430555555555554</v>
      </c>
      <c r="BU1248" s="3" t="s">
        <v>2004</v>
      </c>
      <c r="BV1248" s="3" t="s">
        <v>86</v>
      </c>
      <c r="BW1248" s="3" t="s">
        <v>747</v>
      </c>
      <c r="BX1248" s="3" t="s">
        <v>805</v>
      </c>
      <c r="BY1248" s="3">
        <v>1200</v>
      </c>
      <c r="CA1248" s="3" t="s">
        <v>490</v>
      </c>
      <c r="CC1248" s="3" t="s">
        <v>80</v>
      </c>
      <c r="CD1248" s="3">
        <v>7535</v>
      </c>
      <c r="CE1248" s="3" t="s">
        <v>90</v>
      </c>
      <c r="CF1248" s="4">
        <v>45260</v>
      </c>
      <c r="CI1248" s="3">
        <v>1</v>
      </c>
      <c r="CJ1248" s="3">
        <v>1</v>
      </c>
      <c r="CK1248" s="3">
        <v>21</v>
      </c>
      <c r="CL1248" s="3" t="s">
        <v>86</v>
      </c>
    </row>
    <row r="1249" spans="1:90" x14ac:dyDescent="0.3">
      <c r="A1249" s="3" t="s">
        <v>72</v>
      </c>
      <c r="B1249" s="3" t="s">
        <v>73</v>
      </c>
      <c r="C1249" s="3" t="s">
        <v>74</v>
      </c>
      <c r="E1249" s="3" t="str">
        <f>"080055968299"</f>
        <v>080055968299</v>
      </c>
      <c r="F1249" s="4">
        <v>45250</v>
      </c>
      <c r="G1249" s="3">
        <v>202408</v>
      </c>
      <c r="H1249" s="3" t="s">
        <v>75</v>
      </c>
      <c r="I1249" s="3" t="s">
        <v>76</v>
      </c>
      <c r="J1249" s="3" t="s">
        <v>77</v>
      </c>
      <c r="K1249" s="3" t="s">
        <v>78</v>
      </c>
      <c r="L1249" s="3" t="s">
        <v>238</v>
      </c>
      <c r="M1249" s="3" t="s">
        <v>239</v>
      </c>
      <c r="N1249" s="3" t="s">
        <v>240</v>
      </c>
      <c r="O1249" s="3" t="s">
        <v>82</v>
      </c>
      <c r="P1249" s="3" t="str">
        <f>"1162957998                    "</f>
        <v xml:space="preserve">1162957998                    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0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88.57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1</v>
      </c>
      <c r="BI1249" s="3">
        <v>6</v>
      </c>
      <c r="BJ1249" s="3">
        <v>3</v>
      </c>
      <c r="BK1249" s="3">
        <v>6</v>
      </c>
      <c r="BL1249" s="3">
        <v>226.96</v>
      </c>
      <c r="BM1249" s="3">
        <v>34.04</v>
      </c>
      <c r="BN1249" s="3">
        <v>261</v>
      </c>
      <c r="BO1249" s="3">
        <v>261</v>
      </c>
      <c r="BQ1249" s="3" t="s">
        <v>241</v>
      </c>
      <c r="BR1249" s="3" t="s">
        <v>84</v>
      </c>
      <c r="BS1249" s="4">
        <v>45251</v>
      </c>
      <c r="BT1249" s="5">
        <v>0.43194444444444446</v>
      </c>
      <c r="BU1249" s="3" t="s">
        <v>242</v>
      </c>
      <c r="BV1249" s="3" t="s">
        <v>94</v>
      </c>
      <c r="BY1249" s="3">
        <v>14848</v>
      </c>
      <c r="CA1249" s="3" t="s">
        <v>468</v>
      </c>
      <c r="CC1249" s="3" t="s">
        <v>239</v>
      </c>
      <c r="CD1249" s="3">
        <v>5201</v>
      </c>
      <c r="CE1249" s="3" t="s">
        <v>90</v>
      </c>
      <c r="CF1249" s="4">
        <v>45251</v>
      </c>
      <c r="CI1249" s="3">
        <v>1</v>
      </c>
      <c r="CJ1249" s="3">
        <v>1</v>
      </c>
      <c r="CK1249" s="3">
        <v>21</v>
      </c>
      <c r="CL1249" s="3" t="s">
        <v>86</v>
      </c>
    </row>
    <row r="1250" spans="1:90" x14ac:dyDescent="0.3">
      <c r="A1250" s="3" t="s">
        <v>72</v>
      </c>
      <c r="B1250" s="3" t="s">
        <v>73</v>
      </c>
      <c r="C1250" s="3" t="s">
        <v>74</v>
      </c>
      <c r="E1250" s="3" t="str">
        <f>"080055955724"</f>
        <v>080055955724</v>
      </c>
      <c r="F1250" s="4">
        <v>45250</v>
      </c>
      <c r="G1250" s="3">
        <v>202408</v>
      </c>
      <c r="H1250" s="3" t="s">
        <v>75</v>
      </c>
      <c r="I1250" s="3" t="s">
        <v>76</v>
      </c>
      <c r="J1250" s="3" t="s">
        <v>77</v>
      </c>
      <c r="K1250" s="3" t="s">
        <v>78</v>
      </c>
      <c r="L1250" s="3" t="s">
        <v>280</v>
      </c>
      <c r="M1250" s="3" t="s">
        <v>281</v>
      </c>
      <c r="N1250" s="3" t="s">
        <v>282</v>
      </c>
      <c r="O1250" s="3" t="s">
        <v>82</v>
      </c>
      <c r="P1250" s="3" t="str">
        <f>"1162957711                    "</f>
        <v xml:space="preserve">1162957711                    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  <c r="AH1250" s="3">
        <v>0</v>
      </c>
      <c r="AI1250" s="3">
        <v>0</v>
      </c>
      <c r="AJ1250" s="3">
        <v>0</v>
      </c>
      <c r="AK1250" s="3">
        <v>0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57.23</v>
      </c>
      <c r="AR1250" s="3">
        <v>0</v>
      </c>
      <c r="AS1250" s="3">
        <v>0</v>
      </c>
      <c r="AT1250" s="3">
        <v>0</v>
      </c>
      <c r="AU1250" s="3">
        <v>0</v>
      </c>
      <c r="AV1250" s="3">
        <v>0</v>
      </c>
      <c r="AW1250" s="3">
        <v>0</v>
      </c>
      <c r="AX1250" s="3">
        <v>0</v>
      </c>
      <c r="AY1250" s="3">
        <v>0</v>
      </c>
      <c r="AZ1250" s="3">
        <v>0</v>
      </c>
      <c r="BA1250" s="3">
        <v>0</v>
      </c>
      <c r="BB1250" s="3">
        <v>0</v>
      </c>
      <c r="BC1250" s="3">
        <v>0</v>
      </c>
      <c r="BD1250" s="3">
        <v>0</v>
      </c>
      <c r="BE1250" s="3">
        <v>0</v>
      </c>
      <c r="BF1250" s="3">
        <v>0</v>
      </c>
      <c r="BG1250" s="3">
        <v>0</v>
      </c>
      <c r="BH1250" s="3">
        <v>1</v>
      </c>
      <c r="BI1250" s="3">
        <v>1</v>
      </c>
      <c r="BJ1250" s="3">
        <v>0.2</v>
      </c>
      <c r="BK1250" s="3">
        <v>1</v>
      </c>
      <c r="BL1250" s="3">
        <v>146.65</v>
      </c>
      <c r="BM1250" s="3">
        <v>22</v>
      </c>
      <c r="BN1250" s="3">
        <v>168.65</v>
      </c>
      <c r="BO1250" s="3">
        <v>168.65</v>
      </c>
      <c r="BQ1250" s="3" t="s">
        <v>283</v>
      </c>
      <c r="BR1250" s="3" t="s">
        <v>84</v>
      </c>
      <c r="BS1250" s="4">
        <v>45251</v>
      </c>
      <c r="BT1250" s="5">
        <v>0.4861111111111111</v>
      </c>
      <c r="BU1250" s="3" t="s">
        <v>2005</v>
      </c>
      <c r="BV1250" s="3" t="s">
        <v>94</v>
      </c>
      <c r="BY1250" s="3">
        <v>1200</v>
      </c>
      <c r="CA1250" s="3" t="s">
        <v>691</v>
      </c>
      <c r="CC1250" s="3" t="s">
        <v>281</v>
      </c>
      <c r="CD1250" s="3">
        <v>7130</v>
      </c>
      <c r="CE1250" s="3" t="s">
        <v>90</v>
      </c>
      <c r="CF1250" s="4">
        <v>45252</v>
      </c>
      <c r="CI1250" s="3">
        <v>1</v>
      </c>
      <c r="CJ1250" s="3">
        <v>1</v>
      </c>
      <c r="CK1250" s="3">
        <v>23</v>
      </c>
      <c r="CL1250" s="3" t="s">
        <v>86</v>
      </c>
    </row>
    <row r="1251" spans="1:90" x14ac:dyDescent="0.3">
      <c r="A1251" s="3" t="s">
        <v>72</v>
      </c>
      <c r="B1251" s="3" t="s">
        <v>73</v>
      </c>
      <c r="C1251" s="3" t="s">
        <v>74</v>
      </c>
      <c r="E1251" s="3" t="str">
        <f>"080055955765"</f>
        <v>080055955765</v>
      </c>
      <c r="F1251" s="4">
        <v>45250</v>
      </c>
      <c r="G1251" s="3">
        <v>202408</v>
      </c>
      <c r="H1251" s="3" t="s">
        <v>75</v>
      </c>
      <c r="I1251" s="3" t="s">
        <v>76</v>
      </c>
      <c r="J1251" s="3" t="s">
        <v>77</v>
      </c>
      <c r="K1251" s="3" t="s">
        <v>78</v>
      </c>
      <c r="L1251" s="3" t="s">
        <v>187</v>
      </c>
      <c r="M1251" s="3" t="s">
        <v>188</v>
      </c>
      <c r="N1251" s="3" t="s">
        <v>328</v>
      </c>
      <c r="O1251" s="3" t="s">
        <v>82</v>
      </c>
      <c r="P1251" s="3" t="str">
        <f>"1162957601                    "</f>
        <v xml:space="preserve">1162957601                    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0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29.54</v>
      </c>
      <c r="AR1251" s="3">
        <v>0</v>
      </c>
      <c r="AS1251" s="3">
        <v>0</v>
      </c>
      <c r="AT1251" s="3">
        <v>0</v>
      </c>
      <c r="AU1251" s="3">
        <v>0</v>
      </c>
      <c r="AV1251" s="3">
        <v>0</v>
      </c>
      <c r="AW1251" s="3">
        <v>0</v>
      </c>
      <c r="AX1251" s="3">
        <v>0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0</v>
      </c>
      <c r="BF1251" s="3">
        <v>0</v>
      </c>
      <c r="BG1251" s="3">
        <v>0</v>
      </c>
      <c r="BH1251" s="3">
        <v>1</v>
      </c>
      <c r="BI1251" s="3">
        <v>1</v>
      </c>
      <c r="BJ1251" s="3">
        <v>0.2</v>
      </c>
      <c r="BK1251" s="3">
        <v>1</v>
      </c>
      <c r="BL1251" s="3">
        <v>75.69</v>
      </c>
      <c r="BM1251" s="3">
        <v>11.35</v>
      </c>
      <c r="BN1251" s="3">
        <v>87.04</v>
      </c>
      <c r="BO1251" s="3">
        <v>87.04</v>
      </c>
      <c r="BQ1251" s="3" t="s">
        <v>329</v>
      </c>
      <c r="BR1251" s="3" t="s">
        <v>84</v>
      </c>
      <c r="BS1251" s="4">
        <v>45251</v>
      </c>
      <c r="BT1251" s="5">
        <v>0.43958333333333338</v>
      </c>
      <c r="BU1251" s="3" t="s">
        <v>330</v>
      </c>
      <c r="BV1251" s="3" t="s">
        <v>94</v>
      </c>
      <c r="BY1251" s="3">
        <v>1200</v>
      </c>
      <c r="CA1251" s="3" t="s">
        <v>331</v>
      </c>
      <c r="CC1251" s="3" t="s">
        <v>188</v>
      </c>
      <c r="CD1251" s="3">
        <v>3610</v>
      </c>
      <c r="CE1251" s="3" t="s">
        <v>90</v>
      </c>
      <c r="CF1251" s="4">
        <v>45252</v>
      </c>
      <c r="CI1251" s="3">
        <v>1</v>
      </c>
      <c r="CJ1251" s="3">
        <v>1</v>
      </c>
      <c r="CK1251" s="3">
        <v>21</v>
      </c>
      <c r="CL1251" s="3" t="s">
        <v>86</v>
      </c>
    </row>
    <row r="1252" spans="1:90" x14ac:dyDescent="0.3">
      <c r="A1252" s="3" t="s">
        <v>72</v>
      </c>
      <c r="B1252" s="3" t="s">
        <v>73</v>
      </c>
      <c r="C1252" s="3" t="s">
        <v>74</v>
      </c>
      <c r="E1252" s="3" t="str">
        <f>"080055967789"</f>
        <v>080055967789</v>
      </c>
      <c r="F1252" s="4">
        <v>45250</v>
      </c>
      <c r="G1252" s="3">
        <v>202408</v>
      </c>
      <c r="H1252" s="3" t="s">
        <v>75</v>
      </c>
      <c r="I1252" s="3" t="s">
        <v>76</v>
      </c>
      <c r="J1252" s="3" t="s">
        <v>77</v>
      </c>
      <c r="K1252" s="3" t="s">
        <v>78</v>
      </c>
      <c r="L1252" s="3" t="s">
        <v>137</v>
      </c>
      <c r="M1252" s="3" t="s">
        <v>138</v>
      </c>
      <c r="N1252" s="3" t="s">
        <v>2006</v>
      </c>
      <c r="O1252" s="3" t="s">
        <v>82</v>
      </c>
      <c r="P1252" s="3" t="str">
        <f>"1162957989                    "</f>
        <v xml:space="preserve">1162957989                    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29.54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15.9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0</v>
      </c>
      <c r="BF1252" s="3">
        <v>0</v>
      </c>
      <c r="BG1252" s="3">
        <v>0</v>
      </c>
      <c r="BH1252" s="3">
        <v>1</v>
      </c>
      <c r="BI1252" s="3">
        <v>2</v>
      </c>
      <c r="BJ1252" s="3">
        <v>1.1000000000000001</v>
      </c>
      <c r="BK1252" s="3">
        <v>2</v>
      </c>
      <c r="BL1252" s="3">
        <v>91.59</v>
      </c>
      <c r="BM1252" s="3">
        <v>13.74</v>
      </c>
      <c r="BN1252" s="3">
        <v>105.33</v>
      </c>
      <c r="BO1252" s="3">
        <v>105.33</v>
      </c>
      <c r="BQ1252" s="3" t="s">
        <v>2007</v>
      </c>
      <c r="BR1252" s="3" t="s">
        <v>84</v>
      </c>
      <c r="BS1252" s="4">
        <v>45251</v>
      </c>
      <c r="BT1252" s="5">
        <v>0.41666666666666669</v>
      </c>
      <c r="BU1252" s="3" t="s">
        <v>2008</v>
      </c>
      <c r="BV1252" s="3" t="s">
        <v>94</v>
      </c>
      <c r="BY1252" s="3">
        <v>5400</v>
      </c>
      <c r="BZ1252" s="3" t="s">
        <v>30</v>
      </c>
      <c r="CA1252" s="3" t="s">
        <v>1442</v>
      </c>
      <c r="CC1252" s="3" t="s">
        <v>138</v>
      </c>
      <c r="CD1252" s="3">
        <v>3699</v>
      </c>
      <c r="CE1252" s="3" t="s">
        <v>90</v>
      </c>
      <c r="CF1252" s="4">
        <v>45252</v>
      </c>
      <c r="CI1252" s="3">
        <v>1</v>
      </c>
      <c r="CJ1252" s="3">
        <v>1</v>
      </c>
      <c r="CK1252" s="3">
        <v>21</v>
      </c>
      <c r="CL1252" s="3" t="s">
        <v>86</v>
      </c>
    </row>
    <row r="1253" spans="1:90" x14ac:dyDescent="0.3">
      <c r="A1253" s="3" t="s">
        <v>72</v>
      </c>
      <c r="B1253" s="3" t="s">
        <v>73</v>
      </c>
      <c r="C1253" s="3" t="s">
        <v>74</v>
      </c>
      <c r="E1253" s="3" t="str">
        <f>"080055963938"</f>
        <v>080055963938</v>
      </c>
      <c r="F1253" s="4">
        <v>45250</v>
      </c>
      <c r="G1253" s="3">
        <v>202408</v>
      </c>
      <c r="H1253" s="3" t="s">
        <v>75</v>
      </c>
      <c r="I1253" s="3" t="s">
        <v>76</v>
      </c>
      <c r="J1253" s="3" t="s">
        <v>77</v>
      </c>
      <c r="K1253" s="3" t="s">
        <v>78</v>
      </c>
      <c r="L1253" s="3" t="s">
        <v>193</v>
      </c>
      <c r="M1253" s="3" t="s">
        <v>194</v>
      </c>
      <c r="N1253" s="3" t="s">
        <v>350</v>
      </c>
      <c r="O1253" s="3" t="s">
        <v>82</v>
      </c>
      <c r="P1253" s="3" t="str">
        <f>"1162957890                    "</f>
        <v xml:space="preserve">1162957890                    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0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0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29.54</v>
      </c>
      <c r="AR1253" s="3">
        <v>0</v>
      </c>
      <c r="AS1253" s="3">
        <v>0</v>
      </c>
      <c r="AT1253" s="3">
        <v>0</v>
      </c>
      <c r="AU1253" s="3">
        <v>0</v>
      </c>
      <c r="AV1253" s="3">
        <v>0</v>
      </c>
      <c r="AW1253" s="3">
        <v>0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  <c r="BE1253" s="3">
        <v>0</v>
      </c>
      <c r="BF1253" s="3">
        <v>0</v>
      </c>
      <c r="BG1253" s="3">
        <v>0</v>
      </c>
      <c r="BH1253" s="3">
        <v>1</v>
      </c>
      <c r="BI1253" s="3">
        <v>1</v>
      </c>
      <c r="BJ1253" s="3">
        <v>0.2</v>
      </c>
      <c r="BK1253" s="3">
        <v>1</v>
      </c>
      <c r="BL1253" s="3">
        <v>75.69</v>
      </c>
      <c r="BM1253" s="3">
        <v>11.35</v>
      </c>
      <c r="BN1253" s="3">
        <v>87.04</v>
      </c>
      <c r="BO1253" s="3">
        <v>87.04</v>
      </c>
      <c r="BQ1253" s="3" t="s">
        <v>351</v>
      </c>
      <c r="BR1253" s="3" t="s">
        <v>84</v>
      </c>
      <c r="BS1253" s="4">
        <v>45251</v>
      </c>
      <c r="BT1253" s="5">
        <v>0.39374999999999999</v>
      </c>
      <c r="BU1253" s="3" t="s">
        <v>2009</v>
      </c>
      <c r="BV1253" s="3" t="s">
        <v>94</v>
      </c>
      <c r="BY1253" s="3">
        <v>1200</v>
      </c>
      <c r="CA1253" s="3" t="s">
        <v>237</v>
      </c>
      <c r="CC1253" s="3" t="s">
        <v>194</v>
      </c>
      <c r="CD1253" s="3">
        <v>6001</v>
      </c>
      <c r="CE1253" s="3" t="s">
        <v>90</v>
      </c>
      <c r="CF1253" s="4">
        <v>45251</v>
      </c>
      <c r="CI1253" s="3">
        <v>1</v>
      </c>
      <c r="CJ1253" s="3">
        <v>1</v>
      </c>
      <c r="CK1253" s="3">
        <v>21</v>
      </c>
      <c r="CL1253" s="3" t="s">
        <v>86</v>
      </c>
    </row>
    <row r="1254" spans="1:90" x14ac:dyDescent="0.3">
      <c r="A1254" s="3" t="s">
        <v>72</v>
      </c>
      <c r="B1254" s="3" t="s">
        <v>73</v>
      </c>
      <c r="C1254" s="3" t="s">
        <v>74</v>
      </c>
      <c r="E1254" s="3" t="str">
        <f>"080055967823"</f>
        <v>080055967823</v>
      </c>
      <c r="F1254" s="4">
        <v>45250</v>
      </c>
      <c r="G1254" s="3">
        <v>202408</v>
      </c>
      <c r="H1254" s="3" t="s">
        <v>75</v>
      </c>
      <c r="I1254" s="3" t="s">
        <v>76</v>
      </c>
      <c r="J1254" s="3" t="s">
        <v>77</v>
      </c>
      <c r="K1254" s="3" t="s">
        <v>78</v>
      </c>
      <c r="L1254" s="3" t="s">
        <v>79</v>
      </c>
      <c r="M1254" s="3" t="s">
        <v>80</v>
      </c>
      <c r="N1254" s="3" t="s">
        <v>112</v>
      </c>
      <c r="O1254" s="3" t="s">
        <v>82</v>
      </c>
      <c r="P1254" s="3" t="str">
        <f>"1162957999                    "</f>
        <v xml:space="preserve">1162957999                    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0</v>
      </c>
      <c r="AE1254" s="3">
        <v>0</v>
      </c>
      <c r="AF1254" s="3">
        <v>0</v>
      </c>
      <c r="AG1254" s="3">
        <v>0</v>
      </c>
      <c r="AH1254" s="3">
        <v>0</v>
      </c>
      <c r="AI1254" s="3">
        <v>0</v>
      </c>
      <c r="AJ1254" s="3">
        <v>0</v>
      </c>
      <c r="AK1254" s="3">
        <v>0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29.54</v>
      </c>
      <c r="AR1254" s="3">
        <v>0</v>
      </c>
      <c r="AS1254" s="3">
        <v>0</v>
      </c>
      <c r="AT1254" s="3">
        <v>0</v>
      </c>
      <c r="AU1254" s="3">
        <v>0</v>
      </c>
      <c r="AV1254" s="3">
        <v>0</v>
      </c>
      <c r="AW1254" s="3">
        <v>0</v>
      </c>
      <c r="AX1254" s="3">
        <v>0</v>
      </c>
      <c r="AY1254" s="3">
        <v>0</v>
      </c>
      <c r="AZ1254" s="3">
        <v>0</v>
      </c>
      <c r="BA1254" s="3">
        <v>0</v>
      </c>
      <c r="BB1254" s="3">
        <v>0</v>
      </c>
      <c r="BC1254" s="3">
        <v>0</v>
      </c>
      <c r="BD1254" s="3">
        <v>0</v>
      </c>
      <c r="BE1254" s="3">
        <v>0</v>
      </c>
      <c r="BF1254" s="3">
        <v>0</v>
      </c>
      <c r="BG1254" s="3">
        <v>0</v>
      </c>
      <c r="BH1254" s="3">
        <v>1</v>
      </c>
      <c r="BI1254" s="3">
        <v>1</v>
      </c>
      <c r="BJ1254" s="3">
        <v>1.4</v>
      </c>
      <c r="BK1254" s="3">
        <v>1.5</v>
      </c>
      <c r="BL1254" s="3">
        <v>75.69</v>
      </c>
      <c r="BM1254" s="3">
        <v>11.35</v>
      </c>
      <c r="BN1254" s="3">
        <v>87.04</v>
      </c>
      <c r="BO1254" s="3">
        <v>87.04</v>
      </c>
      <c r="BQ1254" s="3" t="s">
        <v>113</v>
      </c>
      <c r="BR1254" s="3" t="s">
        <v>84</v>
      </c>
      <c r="BS1254" s="4">
        <v>45251</v>
      </c>
      <c r="BT1254" s="5">
        <v>0.39374999999999999</v>
      </c>
      <c r="BU1254" s="3" t="s">
        <v>114</v>
      </c>
      <c r="BV1254" s="3" t="s">
        <v>94</v>
      </c>
      <c r="BY1254" s="3">
        <v>7000</v>
      </c>
      <c r="CA1254" s="3" t="s">
        <v>115</v>
      </c>
      <c r="CC1254" s="3" t="s">
        <v>80</v>
      </c>
      <c r="CD1254" s="3">
        <v>7441</v>
      </c>
      <c r="CE1254" s="3" t="s">
        <v>90</v>
      </c>
      <c r="CF1254" s="4">
        <v>45252</v>
      </c>
      <c r="CI1254" s="3">
        <v>1</v>
      </c>
      <c r="CJ1254" s="3">
        <v>1</v>
      </c>
      <c r="CK1254" s="3">
        <v>21</v>
      </c>
      <c r="CL1254" s="3" t="s">
        <v>86</v>
      </c>
    </row>
    <row r="1255" spans="1:90" x14ac:dyDescent="0.3">
      <c r="A1255" s="3" t="s">
        <v>72</v>
      </c>
      <c r="B1255" s="3" t="s">
        <v>73</v>
      </c>
      <c r="C1255" s="3" t="s">
        <v>74</v>
      </c>
      <c r="E1255" s="3" t="str">
        <f>"080055963970"</f>
        <v>080055963970</v>
      </c>
      <c r="F1255" s="4">
        <v>45250</v>
      </c>
      <c r="G1255" s="3">
        <v>202408</v>
      </c>
      <c r="H1255" s="3" t="s">
        <v>75</v>
      </c>
      <c r="I1255" s="3" t="s">
        <v>76</v>
      </c>
      <c r="J1255" s="3" t="s">
        <v>77</v>
      </c>
      <c r="K1255" s="3" t="s">
        <v>78</v>
      </c>
      <c r="L1255" s="3" t="s">
        <v>79</v>
      </c>
      <c r="M1255" s="3" t="s">
        <v>80</v>
      </c>
      <c r="N1255" s="3" t="s">
        <v>112</v>
      </c>
      <c r="O1255" s="3" t="s">
        <v>150</v>
      </c>
      <c r="P1255" s="3" t="str">
        <f>"1162957964                    "</f>
        <v xml:space="preserve">1162957964                    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5.57</v>
      </c>
      <c r="AH1255" s="3">
        <v>0</v>
      </c>
      <c r="AI1255" s="3">
        <v>0</v>
      </c>
      <c r="AJ1255" s="3">
        <v>0</v>
      </c>
      <c r="AK1255" s="3">
        <v>0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64.19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0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0</v>
      </c>
      <c r="BF1255" s="3">
        <v>0</v>
      </c>
      <c r="BG1255" s="3">
        <v>0</v>
      </c>
      <c r="BH1255" s="3">
        <v>1</v>
      </c>
      <c r="BI1255" s="3">
        <v>15</v>
      </c>
      <c r="BJ1255" s="3">
        <v>17.600000000000001</v>
      </c>
      <c r="BK1255" s="3">
        <v>18</v>
      </c>
      <c r="BL1255" s="3">
        <v>170.05</v>
      </c>
      <c r="BM1255" s="3">
        <v>25.51</v>
      </c>
      <c r="BN1255" s="3">
        <v>195.56</v>
      </c>
      <c r="BO1255" s="3">
        <v>195.56</v>
      </c>
      <c r="BQ1255" s="3" t="s">
        <v>113</v>
      </c>
      <c r="BR1255" s="3" t="s">
        <v>84</v>
      </c>
      <c r="BS1255" s="4">
        <v>45252</v>
      </c>
      <c r="BT1255" s="5">
        <v>0.43958333333333338</v>
      </c>
      <c r="BU1255" s="3" t="s">
        <v>2010</v>
      </c>
      <c r="BV1255" s="3" t="s">
        <v>94</v>
      </c>
      <c r="BY1255" s="3">
        <v>88160</v>
      </c>
      <c r="CA1255" s="3" t="s">
        <v>115</v>
      </c>
      <c r="CC1255" s="3" t="s">
        <v>80</v>
      </c>
      <c r="CD1255" s="3">
        <v>7441</v>
      </c>
      <c r="CE1255" s="3" t="s">
        <v>90</v>
      </c>
      <c r="CF1255" s="4">
        <v>45253</v>
      </c>
      <c r="CI1255" s="3">
        <v>3</v>
      </c>
      <c r="CJ1255" s="3">
        <v>2</v>
      </c>
      <c r="CK1255" s="3">
        <v>41</v>
      </c>
      <c r="CL1255" s="3" t="s">
        <v>86</v>
      </c>
    </row>
    <row r="1256" spans="1:90" x14ac:dyDescent="0.3">
      <c r="A1256" s="3" t="s">
        <v>72</v>
      </c>
      <c r="B1256" s="3" t="s">
        <v>73</v>
      </c>
      <c r="C1256" s="3" t="s">
        <v>74</v>
      </c>
      <c r="E1256" s="3" t="str">
        <f>"080055964100"</f>
        <v>080055964100</v>
      </c>
      <c r="F1256" s="4">
        <v>45250</v>
      </c>
      <c r="G1256" s="3">
        <v>202408</v>
      </c>
      <c r="H1256" s="3" t="s">
        <v>75</v>
      </c>
      <c r="I1256" s="3" t="s">
        <v>76</v>
      </c>
      <c r="J1256" s="3" t="s">
        <v>77</v>
      </c>
      <c r="K1256" s="3" t="s">
        <v>78</v>
      </c>
      <c r="L1256" s="3" t="s">
        <v>280</v>
      </c>
      <c r="M1256" s="3" t="s">
        <v>281</v>
      </c>
      <c r="N1256" s="3" t="s">
        <v>282</v>
      </c>
      <c r="O1256" s="3" t="s">
        <v>82</v>
      </c>
      <c r="P1256" s="3" t="str">
        <f>"1162957876                    "</f>
        <v xml:space="preserve">1162957876                    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0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238.13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0</v>
      </c>
      <c r="AX1256" s="3">
        <v>0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  <c r="BE1256" s="3">
        <v>0</v>
      </c>
      <c r="BF1256" s="3">
        <v>0</v>
      </c>
      <c r="BG1256" s="3">
        <v>0</v>
      </c>
      <c r="BH1256" s="3">
        <v>1</v>
      </c>
      <c r="BI1256" s="3">
        <v>9</v>
      </c>
      <c r="BJ1256" s="3">
        <v>3.4</v>
      </c>
      <c r="BK1256" s="3">
        <v>9</v>
      </c>
      <c r="BL1256" s="3">
        <v>610.21</v>
      </c>
      <c r="BM1256" s="3">
        <v>91.53</v>
      </c>
      <c r="BN1256" s="3">
        <v>701.74</v>
      </c>
      <c r="BO1256" s="3">
        <v>701.74</v>
      </c>
      <c r="BQ1256" s="3" t="s">
        <v>283</v>
      </c>
      <c r="BR1256" s="3" t="s">
        <v>84</v>
      </c>
      <c r="BS1256" s="4">
        <v>45251</v>
      </c>
      <c r="BT1256" s="5">
        <v>0.4861111111111111</v>
      </c>
      <c r="BU1256" s="3" t="s">
        <v>2005</v>
      </c>
      <c r="BV1256" s="3" t="s">
        <v>94</v>
      </c>
      <c r="BY1256" s="3">
        <v>16965</v>
      </c>
      <c r="CA1256" s="3" t="s">
        <v>691</v>
      </c>
      <c r="CC1256" s="3" t="s">
        <v>281</v>
      </c>
      <c r="CD1256" s="3">
        <v>7130</v>
      </c>
      <c r="CE1256" s="3" t="s">
        <v>90</v>
      </c>
      <c r="CF1256" s="4">
        <v>45252</v>
      </c>
      <c r="CI1256" s="3">
        <v>1</v>
      </c>
      <c r="CJ1256" s="3">
        <v>1</v>
      </c>
      <c r="CK1256" s="3">
        <v>23</v>
      </c>
      <c r="CL1256" s="3" t="s">
        <v>86</v>
      </c>
    </row>
    <row r="1257" spans="1:90" x14ac:dyDescent="0.3">
      <c r="A1257" s="3" t="s">
        <v>72</v>
      </c>
      <c r="B1257" s="3" t="s">
        <v>73</v>
      </c>
      <c r="C1257" s="3" t="s">
        <v>74</v>
      </c>
      <c r="E1257" s="3" t="str">
        <f>"080055964126"</f>
        <v>080055964126</v>
      </c>
      <c r="F1257" s="4">
        <v>45250</v>
      </c>
      <c r="G1257" s="3">
        <v>202408</v>
      </c>
      <c r="H1257" s="3" t="s">
        <v>75</v>
      </c>
      <c r="I1257" s="3" t="s">
        <v>76</v>
      </c>
      <c r="J1257" s="3" t="s">
        <v>77</v>
      </c>
      <c r="K1257" s="3" t="s">
        <v>78</v>
      </c>
      <c r="L1257" s="3" t="s">
        <v>75</v>
      </c>
      <c r="M1257" s="3" t="s">
        <v>76</v>
      </c>
      <c r="N1257" s="3" t="s">
        <v>290</v>
      </c>
      <c r="O1257" s="3" t="s">
        <v>82</v>
      </c>
      <c r="P1257" s="3" t="str">
        <f>"1162957955                    "</f>
        <v xml:space="preserve">1162957955                    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0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0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23.07</v>
      </c>
      <c r="AR1257" s="3">
        <v>0</v>
      </c>
      <c r="AS1257" s="3">
        <v>0</v>
      </c>
      <c r="AT1257" s="3">
        <v>0</v>
      </c>
      <c r="AU1257" s="3">
        <v>0</v>
      </c>
      <c r="AV1257" s="3">
        <v>0</v>
      </c>
      <c r="AW1257" s="3">
        <v>0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0</v>
      </c>
      <c r="BF1257" s="3">
        <v>0</v>
      </c>
      <c r="BG1257" s="3">
        <v>0</v>
      </c>
      <c r="BH1257" s="3">
        <v>1</v>
      </c>
      <c r="BI1257" s="3">
        <v>1</v>
      </c>
      <c r="BJ1257" s="3">
        <v>0.2</v>
      </c>
      <c r="BK1257" s="3">
        <v>1</v>
      </c>
      <c r="BL1257" s="3">
        <v>59.12</v>
      </c>
      <c r="BM1257" s="3">
        <v>8.8699999999999992</v>
      </c>
      <c r="BN1257" s="3">
        <v>67.989999999999995</v>
      </c>
      <c r="BO1257" s="3">
        <v>67.989999999999995</v>
      </c>
      <c r="BQ1257" s="3" t="s">
        <v>291</v>
      </c>
      <c r="BR1257" s="3" t="s">
        <v>84</v>
      </c>
      <c r="BS1257" s="4">
        <v>45251</v>
      </c>
      <c r="BT1257" s="5">
        <v>0.30972222222222223</v>
      </c>
      <c r="BU1257" s="3" t="s">
        <v>2011</v>
      </c>
      <c r="BV1257" s="3" t="s">
        <v>94</v>
      </c>
      <c r="BY1257" s="3">
        <v>1200</v>
      </c>
      <c r="CA1257" s="3" t="s">
        <v>95</v>
      </c>
      <c r="CC1257" s="3" t="s">
        <v>76</v>
      </c>
      <c r="CD1257" s="3">
        <v>1600</v>
      </c>
      <c r="CE1257" s="3" t="s">
        <v>90</v>
      </c>
      <c r="CF1257" s="4">
        <v>45251</v>
      </c>
      <c r="CI1257" s="3">
        <v>1</v>
      </c>
      <c r="CJ1257" s="3">
        <v>1</v>
      </c>
      <c r="CK1257" s="3">
        <v>22</v>
      </c>
      <c r="CL1257" s="3" t="s">
        <v>86</v>
      </c>
    </row>
    <row r="1258" spans="1:90" x14ac:dyDescent="0.3">
      <c r="A1258" s="3" t="s">
        <v>72</v>
      </c>
      <c r="B1258" s="3" t="s">
        <v>73</v>
      </c>
      <c r="C1258" s="3" t="s">
        <v>74</v>
      </c>
      <c r="E1258" s="3" t="str">
        <f>"080055964175"</f>
        <v>080055964175</v>
      </c>
      <c r="F1258" s="4">
        <v>45250</v>
      </c>
      <c r="G1258" s="3">
        <v>202408</v>
      </c>
      <c r="H1258" s="3" t="s">
        <v>75</v>
      </c>
      <c r="I1258" s="3" t="s">
        <v>76</v>
      </c>
      <c r="J1258" s="3" t="s">
        <v>77</v>
      </c>
      <c r="K1258" s="3" t="s">
        <v>78</v>
      </c>
      <c r="L1258" s="3" t="s">
        <v>79</v>
      </c>
      <c r="M1258" s="3" t="s">
        <v>80</v>
      </c>
      <c r="N1258" s="3" t="s">
        <v>112</v>
      </c>
      <c r="O1258" s="3" t="s">
        <v>82</v>
      </c>
      <c r="P1258" s="3" t="str">
        <f>"1162957953                    "</f>
        <v xml:space="preserve">1162957953                    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0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29.54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1</v>
      </c>
      <c r="BI1258" s="3">
        <v>1</v>
      </c>
      <c r="BJ1258" s="3">
        <v>0.2</v>
      </c>
      <c r="BK1258" s="3">
        <v>1</v>
      </c>
      <c r="BL1258" s="3">
        <v>75.69</v>
      </c>
      <c r="BM1258" s="3">
        <v>11.35</v>
      </c>
      <c r="BN1258" s="3">
        <v>87.04</v>
      </c>
      <c r="BO1258" s="3">
        <v>87.04</v>
      </c>
      <c r="BQ1258" s="3" t="s">
        <v>113</v>
      </c>
      <c r="BR1258" s="3" t="s">
        <v>84</v>
      </c>
      <c r="BS1258" s="4">
        <v>45251</v>
      </c>
      <c r="BT1258" s="5">
        <v>0.39374999999999999</v>
      </c>
      <c r="BU1258" s="3" t="s">
        <v>114</v>
      </c>
      <c r="BV1258" s="3" t="s">
        <v>94</v>
      </c>
      <c r="BY1258" s="3">
        <v>1200</v>
      </c>
      <c r="CA1258" s="3" t="s">
        <v>115</v>
      </c>
      <c r="CC1258" s="3" t="s">
        <v>80</v>
      </c>
      <c r="CD1258" s="3">
        <v>7441</v>
      </c>
      <c r="CE1258" s="3" t="s">
        <v>90</v>
      </c>
      <c r="CF1258" s="4">
        <v>45252</v>
      </c>
      <c r="CI1258" s="3">
        <v>1</v>
      </c>
      <c r="CJ1258" s="3">
        <v>1</v>
      </c>
      <c r="CK1258" s="3">
        <v>21</v>
      </c>
      <c r="CL1258" s="3" t="s">
        <v>86</v>
      </c>
    </row>
    <row r="1259" spans="1:90" x14ac:dyDescent="0.3">
      <c r="A1259" s="3" t="s">
        <v>72</v>
      </c>
      <c r="B1259" s="3" t="s">
        <v>73</v>
      </c>
      <c r="C1259" s="3" t="s">
        <v>74</v>
      </c>
      <c r="E1259" s="3" t="str">
        <f>"080055960785"</f>
        <v>080055960785</v>
      </c>
      <c r="F1259" s="4">
        <v>45250</v>
      </c>
      <c r="G1259" s="3">
        <v>202408</v>
      </c>
      <c r="H1259" s="3" t="s">
        <v>75</v>
      </c>
      <c r="I1259" s="3" t="s">
        <v>76</v>
      </c>
      <c r="J1259" s="3" t="s">
        <v>77</v>
      </c>
      <c r="K1259" s="3" t="s">
        <v>78</v>
      </c>
      <c r="L1259" s="3" t="s">
        <v>472</v>
      </c>
      <c r="M1259" s="3" t="s">
        <v>473</v>
      </c>
      <c r="N1259" s="3" t="s">
        <v>1502</v>
      </c>
      <c r="O1259" s="3" t="s">
        <v>82</v>
      </c>
      <c r="P1259" s="3" t="str">
        <f>"1162957917                    "</f>
        <v xml:space="preserve">1162957917                    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0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29.54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1</v>
      </c>
      <c r="BI1259" s="3">
        <v>1</v>
      </c>
      <c r="BJ1259" s="3">
        <v>0.2</v>
      </c>
      <c r="BK1259" s="3">
        <v>1</v>
      </c>
      <c r="BL1259" s="3">
        <v>75.69</v>
      </c>
      <c r="BM1259" s="3">
        <v>11.35</v>
      </c>
      <c r="BN1259" s="3">
        <v>87.04</v>
      </c>
      <c r="BO1259" s="3">
        <v>87.04</v>
      </c>
      <c r="BQ1259" s="3" t="s">
        <v>1503</v>
      </c>
      <c r="BR1259" s="3" t="s">
        <v>84</v>
      </c>
      <c r="BS1259" s="4">
        <v>45251</v>
      </c>
      <c r="BT1259" s="5">
        <v>0.42083333333333334</v>
      </c>
      <c r="BU1259" s="3" t="s">
        <v>2012</v>
      </c>
      <c r="BV1259" s="3" t="s">
        <v>94</v>
      </c>
      <c r="BY1259" s="3">
        <v>1200</v>
      </c>
      <c r="CA1259" s="3" t="s">
        <v>136</v>
      </c>
      <c r="CC1259" s="3" t="s">
        <v>473</v>
      </c>
      <c r="CD1259" s="3">
        <v>6220</v>
      </c>
      <c r="CE1259" s="3" t="s">
        <v>90</v>
      </c>
      <c r="CF1259" s="4">
        <v>45251</v>
      </c>
      <c r="CI1259" s="3">
        <v>1</v>
      </c>
      <c r="CJ1259" s="3">
        <v>1</v>
      </c>
      <c r="CK1259" s="3">
        <v>21</v>
      </c>
      <c r="CL1259" s="3" t="s">
        <v>86</v>
      </c>
    </row>
    <row r="1260" spans="1:90" x14ac:dyDescent="0.3">
      <c r="A1260" s="3" t="s">
        <v>72</v>
      </c>
      <c r="B1260" s="3" t="s">
        <v>73</v>
      </c>
      <c r="C1260" s="3" t="s">
        <v>74</v>
      </c>
      <c r="E1260" s="3" t="str">
        <f>"080055966167"</f>
        <v>080055966167</v>
      </c>
      <c r="F1260" s="4">
        <v>45250</v>
      </c>
      <c r="G1260" s="3">
        <v>202408</v>
      </c>
      <c r="H1260" s="3" t="s">
        <v>75</v>
      </c>
      <c r="I1260" s="3" t="s">
        <v>76</v>
      </c>
      <c r="J1260" s="3" t="s">
        <v>77</v>
      </c>
      <c r="K1260" s="3" t="s">
        <v>78</v>
      </c>
      <c r="L1260" s="3" t="s">
        <v>873</v>
      </c>
      <c r="M1260" s="3" t="s">
        <v>874</v>
      </c>
      <c r="N1260" s="3" t="s">
        <v>875</v>
      </c>
      <c r="O1260" s="3" t="s">
        <v>82</v>
      </c>
      <c r="P1260" s="3" t="str">
        <f>"1162957888                    "</f>
        <v xml:space="preserve">1162957888                    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0</v>
      </c>
      <c r="AD1260" s="3">
        <v>0</v>
      </c>
      <c r="AE1260" s="3">
        <v>0</v>
      </c>
      <c r="AF1260" s="3">
        <v>0</v>
      </c>
      <c r="AG1260" s="3">
        <v>0</v>
      </c>
      <c r="AH1260" s="3">
        <v>0</v>
      </c>
      <c r="AI1260" s="3">
        <v>0</v>
      </c>
      <c r="AJ1260" s="3">
        <v>0</v>
      </c>
      <c r="AK1260" s="3">
        <v>0</v>
      </c>
      <c r="AL1260" s="3">
        <v>0</v>
      </c>
      <c r="AM1260" s="3">
        <v>0</v>
      </c>
      <c r="AN1260" s="3">
        <v>0</v>
      </c>
      <c r="AO1260" s="3">
        <v>0</v>
      </c>
      <c r="AP1260" s="3">
        <v>0</v>
      </c>
      <c r="AQ1260" s="3">
        <v>57.23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0</v>
      </c>
      <c r="AX1260" s="3">
        <v>0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  <c r="BE1260" s="3">
        <v>0</v>
      </c>
      <c r="BF1260" s="3">
        <v>0</v>
      </c>
      <c r="BG1260" s="3">
        <v>0</v>
      </c>
      <c r="BH1260" s="3">
        <v>1</v>
      </c>
      <c r="BI1260" s="3">
        <v>2</v>
      </c>
      <c r="BJ1260" s="3">
        <v>0.5</v>
      </c>
      <c r="BK1260" s="3">
        <v>2</v>
      </c>
      <c r="BL1260" s="3">
        <v>146.65</v>
      </c>
      <c r="BM1260" s="3">
        <v>22</v>
      </c>
      <c r="BN1260" s="3">
        <v>168.65</v>
      </c>
      <c r="BO1260" s="3">
        <v>168.65</v>
      </c>
      <c r="BQ1260" s="3" t="s">
        <v>2013</v>
      </c>
      <c r="BR1260" s="3" t="s">
        <v>84</v>
      </c>
      <c r="BS1260" s="4">
        <v>45251</v>
      </c>
      <c r="BT1260" s="5">
        <v>0.55069444444444449</v>
      </c>
      <c r="BU1260" s="3" t="s">
        <v>2014</v>
      </c>
      <c r="BV1260" s="3" t="s">
        <v>86</v>
      </c>
      <c r="BW1260" s="3" t="s">
        <v>1459</v>
      </c>
      <c r="BX1260" s="3" t="s">
        <v>2015</v>
      </c>
      <c r="BY1260" s="3">
        <v>2500</v>
      </c>
      <c r="CA1260" s="3" t="s">
        <v>2016</v>
      </c>
      <c r="CC1260" s="3" t="s">
        <v>874</v>
      </c>
      <c r="CD1260" s="3">
        <v>3310</v>
      </c>
      <c r="CE1260" s="3" t="s">
        <v>90</v>
      </c>
      <c r="CF1260" s="4">
        <v>45252</v>
      </c>
      <c r="CI1260" s="3">
        <v>1</v>
      </c>
      <c r="CJ1260" s="3">
        <v>1</v>
      </c>
      <c r="CK1260" s="3">
        <v>23</v>
      </c>
      <c r="CL1260" s="3" t="s">
        <v>86</v>
      </c>
    </row>
    <row r="1261" spans="1:90" x14ac:dyDescent="0.3">
      <c r="A1261" s="3" t="s">
        <v>72</v>
      </c>
      <c r="B1261" s="3" t="s">
        <v>73</v>
      </c>
      <c r="C1261" s="3" t="s">
        <v>74</v>
      </c>
      <c r="E1261" s="3" t="str">
        <f>"080055968618"</f>
        <v>080055968618</v>
      </c>
      <c r="F1261" s="4">
        <v>45250</v>
      </c>
      <c r="G1261" s="3">
        <v>202408</v>
      </c>
      <c r="H1261" s="3" t="s">
        <v>75</v>
      </c>
      <c r="I1261" s="3" t="s">
        <v>76</v>
      </c>
      <c r="J1261" s="3" t="s">
        <v>77</v>
      </c>
      <c r="K1261" s="3" t="s">
        <v>78</v>
      </c>
      <c r="L1261" s="3" t="s">
        <v>79</v>
      </c>
      <c r="M1261" s="3" t="s">
        <v>80</v>
      </c>
      <c r="N1261" s="3" t="s">
        <v>112</v>
      </c>
      <c r="O1261" s="3" t="s">
        <v>82</v>
      </c>
      <c r="P1261" s="3" t="str">
        <f>"1162958014                    "</f>
        <v xml:space="preserve">1162958014                    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0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29.54</v>
      </c>
      <c r="AR1261" s="3">
        <v>0</v>
      </c>
      <c r="AS1261" s="3">
        <v>0</v>
      </c>
      <c r="AT1261" s="3">
        <v>0</v>
      </c>
      <c r="AU1261" s="3">
        <v>0</v>
      </c>
      <c r="AV1261" s="3">
        <v>0</v>
      </c>
      <c r="AW1261" s="3">
        <v>0</v>
      </c>
      <c r="AX1261" s="3"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0</v>
      </c>
      <c r="BF1261" s="3">
        <v>0</v>
      </c>
      <c r="BG1261" s="3">
        <v>0</v>
      </c>
      <c r="BH1261" s="3">
        <v>1</v>
      </c>
      <c r="BI1261" s="3">
        <v>1</v>
      </c>
      <c r="BJ1261" s="3">
        <v>0.2</v>
      </c>
      <c r="BK1261" s="3">
        <v>1</v>
      </c>
      <c r="BL1261" s="3">
        <v>75.69</v>
      </c>
      <c r="BM1261" s="3">
        <v>11.35</v>
      </c>
      <c r="BN1261" s="3">
        <v>87.04</v>
      </c>
      <c r="BO1261" s="3">
        <v>87.04</v>
      </c>
      <c r="BQ1261" s="3" t="s">
        <v>113</v>
      </c>
      <c r="BR1261" s="3" t="s">
        <v>84</v>
      </c>
      <c r="BS1261" s="4">
        <v>45251</v>
      </c>
      <c r="BT1261" s="5">
        <v>0.39374999999999999</v>
      </c>
      <c r="BU1261" s="3" t="s">
        <v>114</v>
      </c>
      <c r="BV1261" s="3" t="s">
        <v>94</v>
      </c>
      <c r="BY1261" s="3">
        <v>1200</v>
      </c>
      <c r="CA1261" s="3" t="s">
        <v>115</v>
      </c>
      <c r="CC1261" s="3" t="s">
        <v>80</v>
      </c>
      <c r="CD1261" s="3">
        <v>7441</v>
      </c>
      <c r="CE1261" s="3" t="s">
        <v>90</v>
      </c>
      <c r="CF1261" s="4">
        <v>45252</v>
      </c>
      <c r="CI1261" s="3">
        <v>1</v>
      </c>
      <c r="CJ1261" s="3">
        <v>1</v>
      </c>
      <c r="CK1261" s="3">
        <v>21</v>
      </c>
      <c r="CL1261" s="3" t="s">
        <v>86</v>
      </c>
    </row>
    <row r="1262" spans="1:90" x14ac:dyDescent="0.3">
      <c r="A1262" s="3" t="s">
        <v>72</v>
      </c>
      <c r="B1262" s="3" t="s">
        <v>73</v>
      </c>
      <c r="C1262" s="3" t="s">
        <v>74</v>
      </c>
      <c r="E1262" s="3" t="str">
        <f>"080055968631"</f>
        <v>080055968631</v>
      </c>
      <c r="F1262" s="4">
        <v>45250</v>
      </c>
      <c r="G1262" s="3">
        <v>202408</v>
      </c>
      <c r="H1262" s="3" t="s">
        <v>75</v>
      </c>
      <c r="I1262" s="3" t="s">
        <v>76</v>
      </c>
      <c r="J1262" s="3" t="s">
        <v>77</v>
      </c>
      <c r="K1262" s="3" t="s">
        <v>78</v>
      </c>
      <c r="L1262" s="3" t="s">
        <v>193</v>
      </c>
      <c r="M1262" s="3" t="s">
        <v>194</v>
      </c>
      <c r="N1262" s="3" t="s">
        <v>195</v>
      </c>
      <c r="O1262" s="3" t="s">
        <v>82</v>
      </c>
      <c r="P1262" s="3" t="str">
        <f>"1162958012                    "</f>
        <v xml:space="preserve">1162958012                    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0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29.54</v>
      </c>
      <c r="AR1262" s="3">
        <v>0</v>
      </c>
      <c r="AS1262" s="3">
        <v>0</v>
      </c>
      <c r="AT1262" s="3">
        <v>0</v>
      </c>
      <c r="AU1262" s="3">
        <v>0</v>
      </c>
      <c r="AV1262" s="3">
        <v>0</v>
      </c>
      <c r="AW1262" s="3">
        <v>0</v>
      </c>
      <c r="AX1262" s="3"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0</v>
      </c>
      <c r="BF1262" s="3">
        <v>0</v>
      </c>
      <c r="BG1262" s="3">
        <v>0</v>
      </c>
      <c r="BH1262" s="3">
        <v>1</v>
      </c>
      <c r="BI1262" s="3">
        <v>1</v>
      </c>
      <c r="BJ1262" s="3">
        <v>0.2</v>
      </c>
      <c r="BK1262" s="3">
        <v>1</v>
      </c>
      <c r="BL1262" s="3">
        <v>75.69</v>
      </c>
      <c r="BM1262" s="3">
        <v>11.35</v>
      </c>
      <c r="BN1262" s="3">
        <v>87.04</v>
      </c>
      <c r="BO1262" s="3">
        <v>87.04</v>
      </c>
      <c r="BQ1262" s="3" t="s">
        <v>196</v>
      </c>
      <c r="BR1262" s="3" t="s">
        <v>84</v>
      </c>
      <c r="BS1262" s="4">
        <v>45251</v>
      </c>
      <c r="BT1262" s="5">
        <v>0.3888888888888889</v>
      </c>
      <c r="BU1262" s="3" t="s">
        <v>1521</v>
      </c>
      <c r="BV1262" s="3" t="s">
        <v>94</v>
      </c>
      <c r="BY1262" s="3">
        <v>1200</v>
      </c>
      <c r="CA1262" s="3" t="s">
        <v>237</v>
      </c>
      <c r="CC1262" s="3" t="s">
        <v>194</v>
      </c>
      <c r="CD1262" s="3">
        <v>6001</v>
      </c>
      <c r="CE1262" s="3" t="s">
        <v>90</v>
      </c>
      <c r="CF1262" s="4">
        <v>45251</v>
      </c>
      <c r="CI1262" s="3">
        <v>1</v>
      </c>
      <c r="CJ1262" s="3">
        <v>1</v>
      </c>
      <c r="CK1262" s="3">
        <v>21</v>
      </c>
      <c r="CL1262" s="3" t="s">
        <v>86</v>
      </c>
    </row>
    <row r="1263" spans="1:90" x14ac:dyDescent="0.3">
      <c r="A1263" s="3" t="s">
        <v>72</v>
      </c>
      <c r="B1263" s="3" t="s">
        <v>73</v>
      </c>
      <c r="C1263" s="3" t="s">
        <v>74</v>
      </c>
      <c r="E1263" s="3" t="str">
        <f>"080055968659"</f>
        <v>080055968659</v>
      </c>
      <c r="F1263" s="4">
        <v>45250</v>
      </c>
      <c r="G1263" s="3">
        <v>202408</v>
      </c>
      <c r="H1263" s="3" t="s">
        <v>75</v>
      </c>
      <c r="I1263" s="3" t="s">
        <v>76</v>
      </c>
      <c r="J1263" s="3" t="s">
        <v>77</v>
      </c>
      <c r="K1263" s="3" t="s">
        <v>78</v>
      </c>
      <c r="L1263" s="3" t="s">
        <v>137</v>
      </c>
      <c r="M1263" s="3" t="s">
        <v>138</v>
      </c>
      <c r="N1263" s="3" t="s">
        <v>1684</v>
      </c>
      <c r="O1263" s="3" t="s">
        <v>82</v>
      </c>
      <c r="P1263" s="3" t="str">
        <f>"1162958015                    "</f>
        <v xml:space="preserve">1162958015                    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0</v>
      </c>
      <c r="AD1263" s="3"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0</v>
      </c>
      <c r="AK1263" s="3">
        <v>0</v>
      </c>
      <c r="AL1263" s="3">
        <v>0</v>
      </c>
      <c r="AM1263" s="3">
        <v>0</v>
      </c>
      <c r="AN1263" s="3">
        <v>0</v>
      </c>
      <c r="AO1263" s="3">
        <v>0</v>
      </c>
      <c r="AP1263" s="3">
        <v>0</v>
      </c>
      <c r="AQ1263" s="3">
        <v>29.54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0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  <c r="BE1263" s="3">
        <v>0</v>
      </c>
      <c r="BF1263" s="3">
        <v>0</v>
      </c>
      <c r="BG1263" s="3">
        <v>0</v>
      </c>
      <c r="BH1263" s="3">
        <v>1</v>
      </c>
      <c r="BI1263" s="3">
        <v>1</v>
      </c>
      <c r="BJ1263" s="3">
        <v>0.2</v>
      </c>
      <c r="BK1263" s="3">
        <v>1</v>
      </c>
      <c r="BL1263" s="3">
        <v>75.69</v>
      </c>
      <c r="BM1263" s="3">
        <v>11.35</v>
      </c>
      <c r="BN1263" s="3">
        <v>87.04</v>
      </c>
      <c r="BO1263" s="3">
        <v>87.04</v>
      </c>
      <c r="BQ1263" s="3" t="s">
        <v>1685</v>
      </c>
      <c r="BR1263" s="3" t="s">
        <v>84</v>
      </c>
      <c r="BS1263" s="4">
        <v>45251</v>
      </c>
      <c r="BT1263" s="5">
        <v>0.42708333333333331</v>
      </c>
      <c r="BU1263" s="3" t="s">
        <v>2017</v>
      </c>
      <c r="BV1263" s="3" t="s">
        <v>94</v>
      </c>
      <c r="BY1263" s="3">
        <v>1200</v>
      </c>
      <c r="CA1263" s="3" t="s">
        <v>1687</v>
      </c>
      <c r="CC1263" s="3" t="s">
        <v>138</v>
      </c>
      <c r="CD1263" s="3">
        <v>3201</v>
      </c>
      <c r="CE1263" s="3" t="s">
        <v>90</v>
      </c>
      <c r="CF1263" s="4">
        <v>45252</v>
      </c>
      <c r="CI1263" s="3">
        <v>5</v>
      </c>
      <c r="CJ1263" s="3">
        <v>1</v>
      </c>
      <c r="CK1263" s="3">
        <v>21</v>
      </c>
      <c r="CL1263" s="3" t="s">
        <v>86</v>
      </c>
    </row>
    <row r="1264" spans="1:90" x14ac:dyDescent="0.3">
      <c r="A1264" s="3" t="s">
        <v>72</v>
      </c>
      <c r="B1264" s="3" t="s">
        <v>73</v>
      </c>
      <c r="C1264" s="3" t="s">
        <v>74</v>
      </c>
      <c r="E1264" s="3" t="str">
        <f>"080055968694"</f>
        <v>080055968694</v>
      </c>
      <c r="F1264" s="4">
        <v>45250</v>
      </c>
      <c r="G1264" s="3">
        <v>202408</v>
      </c>
      <c r="H1264" s="3" t="s">
        <v>75</v>
      </c>
      <c r="I1264" s="3" t="s">
        <v>76</v>
      </c>
      <c r="J1264" s="3" t="s">
        <v>77</v>
      </c>
      <c r="K1264" s="3" t="s">
        <v>78</v>
      </c>
      <c r="L1264" s="3" t="s">
        <v>147</v>
      </c>
      <c r="M1264" s="3" t="s">
        <v>148</v>
      </c>
      <c r="N1264" s="3" t="s">
        <v>411</v>
      </c>
      <c r="O1264" s="3" t="s">
        <v>82</v>
      </c>
      <c r="P1264" s="3" t="str">
        <f>"1162958006                    "</f>
        <v xml:space="preserve">1162958006                    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0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29.54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1</v>
      </c>
      <c r="BI1264" s="3">
        <v>1</v>
      </c>
      <c r="BJ1264" s="3">
        <v>0.2</v>
      </c>
      <c r="BK1264" s="3">
        <v>1</v>
      </c>
      <c r="BL1264" s="3">
        <v>75.69</v>
      </c>
      <c r="BM1264" s="3">
        <v>11.35</v>
      </c>
      <c r="BN1264" s="3">
        <v>87.04</v>
      </c>
      <c r="BO1264" s="3">
        <v>87.04</v>
      </c>
      <c r="BQ1264" s="3" t="s">
        <v>412</v>
      </c>
      <c r="BR1264" s="3" t="s">
        <v>84</v>
      </c>
      <c r="BS1264" s="4">
        <v>45251</v>
      </c>
      <c r="BT1264" s="5">
        <v>0.34791666666666665</v>
      </c>
      <c r="BU1264" s="3" t="s">
        <v>1631</v>
      </c>
      <c r="BV1264" s="3" t="s">
        <v>94</v>
      </c>
      <c r="BY1264" s="3">
        <v>1200</v>
      </c>
      <c r="CA1264" s="3" t="s">
        <v>1019</v>
      </c>
      <c r="CC1264" s="3" t="s">
        <v>148</v>
      </c>
      <c r="CD1264" s="3">
        <v>2</v>
      </c>
      <c r="CE1264" s="3" t="s">
        <v>90</v>
      </c>
      <c r="CF1264" s="4">
        <v>45252</v>
      </c>
      <c r="CI1264" s="3">
        <v>1</v>
      </c>
      <c r="CJ1264" s="3">
        <v>1</v>
      </c>
      <c r="CK1264" s="3">
        <v>21</v>
      </c>
      <c r="CL1264" s="3" t="s">
        <v>86</v>
      </c>
    </row>
    <row r="1265" spans="1:90" x14ac:dyDescent="0.3">
      <c r="A1265" s="3" t="s">
        <v>72</v>
      </c>
      <c r="B1265" s="3" t="s">
        <v>73</v>
      </c>
      <c r="C1265" s="3" t="s">
        <v>74</v>
      </c>
      <c r="E1265" s="3" t="str">
        <f>"080055960823"</f>
        <v>080055960823</v>
      </c>
      <c r="F1265" s="4">
        <v>45250</v>
      </c>
      <c r="G1265" s="3">
        <v>202408</v>
      </c>
      <c r="H1265" s="3" t="s">
        <v>75</v>
      </c>
      <c r="I1265" s="3" t="s">
        <v>76</v>
      </c>
      <c r="J1265" s="3" t="s">
        <v>77</v>
      </c>
      <c r="K1265" s="3" t="s">
        <v>78</v>
      </c>
      <c r="L1265" s="3" t="s">
        <v>193</v>
      </c>
      <c r="M1265" s="3" t="s">
        <v>194</v>
      </c>
      <c r="N1265" s="3" t="s">
        <v>457</v>
      </c>
      <c r="O1265" s="3" t="s">
        <v>82</v>
      </c>
      <c r="P1265" s="3" t="str">
        <f>"1162957868                    "</f>
        <v xml:space="preserve">1162957868                    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0</v>
      </c>
      <c r="Z1265" s="3">
        <v>0</v>
      </c>
      <c r="AA1265" s="3">
        <v>0</v>
      </c>
      <c r="AB1265" s="3">
        <v>0</v>
      </c>
      <c r="AC1265" s="3">
        <v>0</v>
      </c>
      <c r="AD1265" s="3">
        <v>0</v>
      </c>
      <c r="AE1265" s="3">
        <v>0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0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29.54</v>
      </c>
      <c r="AR1265" s="3">
        <v>0</v>
      </c>
      <c r="AS1265" s="3">
        <v>0</v>
      </c>
      <c r="AT1265" s="3">
        <v>0</v>
      </c>
      <c r="AU1265" s="3">
        <v>0</v>
      </c>
      <c r="AV1265" s="3">
        <v>0</v>
      </c>
      <c r="AW1265" s="3">
        <v>0</v>
      </c>
      <c r="AX1265" s="3">
        <v>0</v>
      </c>
      <c r="AY1265" s="3">
        <v>0</v>
      </c>
      <c r="AZ1265" s="3">
        <v>0</v>
      </c>
      <c r="BA1265" s="3">
        <v>0</v>
      </c>
      <c r="BB1265" s="3">
        <v>0</v>
      </c>
      <c r="BC1265" s="3">
        <v>0</v>
      </c>
      <c r="BD1265" s="3">
        <v>0</v>
      </c>
      <c r="BE1265" s="3">
        <v>0</v>
      </c>
      <c r="BF1265" s="3">
        <v>0</v>
      </c>
      <c r="BG1265" s="3">
        <v>0</v>
      </c>
      <c r="BH1265" s="3">
        <v>1</v>
      </c>
      <c r="BI1265" s="3">
        <v>1</v>
      </c>
      <c r="BJ1265" s="3">
        <v>0.2</v>
      </c>
      <c r="BK1265" s="3">
        <v>1</v>
      </c>
      <c r="BL1265" s="3">
        <v>75.69</v>
      </c>
      <c r="BM1265" s="3">
        <v>11.35</v>
      </c>
      <c r="BN1265" s="3">
        <v>87.04</v>
      </c>
      <c r="BO1265" s="3">
        <v>87.04</v>
      </c>
      <c r="BQ1265" s="3" t="s">
        <v>458</v>
      </c>
      <c r="BR1265" s="3" t="s">
        <v>84</v>
      </c>
      <c r="BS1265" s="4">
        <v>45251</v>
      </c>
      <c r="BT1265" s="5">
        <v>0.37013888888888885</v>
      </c>
      <c r="BU1265" s="3" t="s">
        <v>1043</v>
      </c>
      <c r="BV1265" s="3" t="s">
        <v>94</v>
      </c>
      <c r="BY1265" s="3">
        <v>1200</v>
      </c>
      <c r="CA1265" s="3" t="s">
        <v>410</v>
      </c>
      <c r="CC1265" s="3" t="s">
        <v>194</v>
      </c>
      <c r="CD1265" s="3">
        <v>6001</v>
      </c>
      <c r="CE1265" s="3" t="s">
        <v>90</v>
      </c>
      <c r="CF1265" s="4">
        <v>45251</v>
      </c>
      <c r="CI1265" s="3">
        <v>1</v>
      </c>
      <c r="CJ1265" s="3">
        <v>1</v>
      </c>
      <c r="CK1265" s="3">
        <v>21</v>
      </c>
      <c r="CL1265" s="3" t="s">
        <v>86</v>
      </c>
    </row>
    <row r="1266" spans="1:90" x14ac:dyDescent="0.3">
      <c r="A1266" s="3" t="s">
        <v>72</v>
      </c>
      <c r="B1266" s="3" t="s">
        <v>73</v>
      </c>
      <c r="C1266" s="3" t="s">
        <v>74</v>
      </c>
      <c r="E1266" s="3" t="str">
        <f>"080055968719"</f>
        <v>080055968719</v>
      </c>
      <c r="F1266" s="4">
        <v>45250</v>
      </c>
      <c r="G1266" s="3">
        <v>202408</v>
      </c>
      <c r="H1266" s="3" t="s">
        <v>75</v>
      </c>
      <c r="I1266" s="3" t="s">
        <v>76</v>
      </c>
      <c r="J1266" s="3" t="s">
        <v>77</v>
      </c>
      <c r="K1266" s="3" t="s">
        <v>78</v>
      </c>
      <c r="L1266" s="3" t="s">
        <v>75</v>
      </c>
      <c r="M1266" s="3" t="s">
        <v>76</v>
      </c>
      <c r="N1266" s="3" t="s">
        <v>312</v>
      </c>
      <c r="O1266" s="3" t="s">
        <v>82</v>
      </c>
      <c r="P1266" s="3" t="str">
        <f>"1162958018                    "</f>
        <v xml:space="preserve">1162958018                    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  <c r="AD1266" s="3">
        <v>0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0</v>
      </c>
      <c r="AK1266" s="3">
        <v>0</v>
      </c>
      <c r="AL1266" s="3">
        <v>0</v>
      </c>
      <c r="AM1266" s="3">
        <v>0</v>
      </c>
      <c r="AN1266" s="3">
        <v>0</v>
      </c>
      <c r="AO1266" s="3">
        <v>0</v>
      </c>
      <c r="AP1266" s="3">
        <v>0</v>
      </c>
      <c r="AQ1266" s="3">
        <v>23.07</v>
      </c>
      <c r="AR1266" s="3">
        <v>0</v>
      </c>
      <c r="AS1266" s="3">
        <v>0</v>
      </c>
      <c r="AT1266" s="3">
        <v>0</v>
      </c>
      <c r="AU1266" s="3">
        <v>0</v>
      </c>
      <c r="AV1266" s="3">
        <v>0</v>
      </c>
      <c r="AW1266" s="3">
        <v>0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0</v>
      </c>
      <c r="BF1266" s="3">
        <v>0</v>
      </c>
      <c r="BG1266" s="3">
        <v>0</v>
      </c>
      <c r="BH1266" s="3">
        <v>1</v>
      </c>
      <c r="BI1266" s="3">
        <v>1</v>
      </c>
      <c r="BJ1266" s="3">
        <v>0.2</v>
      </c>
      <c r="BK1266" s="3">
        <v>1</v>
      </c>
      <c r="BL1266" s="3">
        <v>59.12</v>
      </c>
      <c r="BM1266" s="3">
        <v>8.8699999999999992</v>
      </c>
      <c r="BN1266" s="3">
        <v>67.989999999999995</v>
      </c>
      <c r="BO1266" s="3">
        <v>67.989999999999995</v>
      </c>
      <c r="BQ1266" s="3" t="s">
        <v>910</v>
      </c>
      <c r="BR1266" s="3" t="s">
        <v>84</v>
      </c>
      <c r="BS1266" s="4">
        <v>45251</v>
      </c>
      <c r="BT1266" s="5">
        <v>0.39930555555555558</v>
      </c>
      <c r="BU1266" s="3" t="s">
        <v>675</v>
      </c>
      <c r="BV1266" s="3" t="s">
        <v>94</v>
      </c>
      <c r="BY1266" s="3">
        <v>1200</v>
      </c>
      <c r="CA1266" s="3" t="s">
        <v>676</v>
      </c>
      <c r="CC1266" s="3" t="s">
        <v>76</v>
      </c>
      <c r="CD1266" s="3">
        <v>1645</v>
      </c>
      <c r="CE1266" s="3" t="s">
        <v>90</v>
      </c>
      <c r="CF1266" s="4">
        <v>45252</v>
      </c>
      <c r="CI1266" s="3">
        <v>1</v>
      </c>
      <c r="CJ1266" s="3">
        <v>1</v>
      </c>
      <c r="CK1266" s="3">
        <v>22</v>
      </c>
      <c r="CL1266" s="3" t="s">
        <v>86</v>
      </c>
    </row>
    <row r="1267" spans="1:90" x14ac:dyDescent="0.3">
      <c r="A1267" s="3" t="s">
        <v>72</v>
      </c>
      <c r="B1267" s="3" t="s">
        <v>73</v>
      </c>
      <c r="C1267" s="3" t="s">
        <v>74</v>
      </c>
      <c r="E1267" s="3" t="str">
        <f>"080055968756"</f>
        <v>080055968756</v>
      </c>
      <c r="F1267" s="4">
        <v>45250</v>
      </c>
      <c r="G1267" s="3">
        <v>202408</v>
      </c>
      <c r="H1267" s="3" t="s">
        <v>75</v>
      </c>
      <c r="I1267" s="3" t="s">
        <v>76</v>
      </c>
      <c r="J1267" s="3" t="s">
        <v>77</v>
      </c>
      <c r="K1267" s="3" t="s">
        <v>78</v>
      </c>
      <c r="L1267" s="3" t="s">
        <v>215</v>
      </c>
      <c r="M1267" s="3" t="s">
        <v>216</v>
      </c>
      <c r="N1267" s="3" t="s">
        <v>2018</v>
      </c>
      <c r="O1267" s="3" t="s">
        <v>82</v>
      </c>
      <c r="P1267" s="3" t="str">
        <f>"1162957985                    "</f>
        <v xml:space="preserve">1162957985                    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0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23.07</v>
      </c>
      <c r="AR1267" s="3">
        <v>0</v>
      </c>
      <c r="AS1267" s="3">
        <v>0</v>
      </c>
      <c r="AT1267" s="3">
        <v>0</v>
      </c>
      <c r="AU1267" s="3">
        <v>0</v>
      </c>
      <c r="AV1267" s="3">
        <v>0</v>
      </c>
      <c r="AW1267" s="3">
        <v>15.9</v>
      </c>
      <c r="AX1267" s="3">
        <v>0</v>
      </c>
      <c r="AY1267" s="3">
        <v>0</v>
      </c>
      <c r="AZ1267" s="3">
        <v>0</v>
      </c>
      <c r="BA1267" s="3">
        <v>0</v>
      </c>
      <c r="BB1267" s="3">
        <v>0</v>
      </c>
      <c r="BC1267" s="3">
        <v>0</v>
      </c>
      <c r="BD1267" s="3">
        <v>0</v>
      </c>
      <c r="BE1267" s="3">
        <v>0</v>
      </c>
      <c r="BF1267" s="3">
        <v>0</v>
      </c>
      <c r="BG1267" s="3">
        <v>0</v>
      </c>
      <c r="BH1267" s="3">
        <v>1</v>
      </c>
      <c r="BI1267" s="3">
        <v>2</v>
      </c>
      <c r="BJ1267" s="3">
        <v>4.8</v>
      </c>
      <c r="BK1267" s="3">
        <v>5</v>
      </c>
      <c r="BL1267" s="3">
        <v>75.02</v>
      </c>
      <c r="BM1267" s="3">
        <v>11.25</v>
      </c>
      <c r="BN1267" s="3">
        <v>86.27</v>
      </c>
      <c r="BO1267" s="3">
        <v>86.27</v>
      </c>
      <c r="BQ1267" s="3" t="s">
        <v>2019</v>
      </c>
      <c r="BR1267" s="3" t="s">
        <v>84</v>
      </c>
      <c r="BS1267" s="4">
        <v>45251</v>
      </c>
      <c r="BT1267" s="5">
        <v>0.37222222222222223</v>
      </c>
      <c r="BU1267" s="3" t="s">
        <v>2020</v>
      </c>
      <c r="BV1267" s="3" t="s">
        <v>94</v>
      </c>
      <c r="BY1267" s="3">
        <v>24200</v>
      </c>
      <c r="BZ1267" s="3" t="s">
        <v>30</v>
      </c>
      <c r="CA1267" s="3" t="s">
        <v>220</v>
      </c>
      <c r="CC1267" s="3" t="s">
        <v>216</v>
      </c>
      <c r="CD1267" s="3">
        <v>1559</v>
      </c>
      <c r="CE1267" s="3" t="s">
        <v>90</v>
      </c>
      <c r="CF1267" s="4">
        <v>45251</v>
      </c>
      <c r="CI1267" s="3">
        <v>1</v>
      </c>
      <c r="CJ1267" s="3">
        <v>1</v>
      </c>
      <c r="CK1267" s="3">
        <v>22</v>
      </c>
      <c r="CL1267" s="3" t="s">
        <v>86</v>
      </c>
    </row>
    <row r="1268" spans="1:90" x14ac:dyDescent="0.3">
      <c r="A1268" s="3" t="s">
        <v>72</v>
      </c>
      <c r="B1268" s="3" t="s">
        <v>73</v>
      </c>
      <c r="C1268" s="3" t="s">
        <v>74</v>
      </c>
      <c r="E1268" s="3" t="str">
        <f>"080055963378"</f>
        <v>080055963378</v>
      </c>
      <c r="F1268" s="4">
        <v>45250</v>
      </c>
      <c r="G1268" s="3">
        <v>202408</v>
      </c>
      <c r="H1268" s="3" t="s">
        <v>75</v>
      </c>
      <c r="I1268" s="3" t="s">
        <v>76</v>
      </c>
      <c r="J1268" s="3" t="s">
        <v>77</v>
      </c>
      <c r="K1268" s="3" t="s">
        <v>78</v>
      </c>
      <c r="L1268" s="3" t="s">
        <v>137</v>
      </c>
      <c r="M1268" s="3" t="s">
        <v>138</v>
      </c>
      <c r="N1268" s="3" t="s">
        <v>139</v>
      </c>
      <c r="O1268" s="3" t="s">
        <v>82</v>
      </c>
      <c r="P1268" s="3" t="str">
        <f>"1162957848                    "</f>
        <v xml:space="preserve">1162957848                    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0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29.54</v>
      </c>
      <c r="AR1268" s="3">
        <v>0</v>
      </c>
      <c r="AS1268" s="3">
        <v>0</v>
      </c>
      <c r="AT1268" s="3">
        <v>0</v>
      </c>
      <c r="AU1268" s="3">
        <v>0</v>
      </c>
      <c r="AV1268" s="3">
        <v>0</v>
      </c>
      <c r="AW1268" s="3">
        <v>0</v>
      </c>
      <c r="AX1268" s="3">
        <v>0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0</v>
      </c>
      <c r="BF1268" s="3">
        <v>0</v>
      </c>
      <c r="BG1268" s="3">
        <v>0</v>
      </c>
      <c r="BH1268" s="3">
        <v>1</v>
      </c>
      <c r="BI1268" s="3">
        <v>2</v>
      </c>
      <c r="BJ1268" s="3">
        <v>0.6</v>
      </c>
      <c r="BK1268" s="3">
        <v>2</v>
      </c>
      <c r="BL1268" s="3">
        <v>75.69</v>
      </c>
      <c r="BM1268" s="3">
        <v>11.35</v>
      </c>
      <c r="BN1268" s="3">
        <v>87.04</v>
      </c>
      <c r="BO1268" s="3">
        <v>87.04</v>
      </c>
      <c r="BQ1268" s="3" t="s">
        <v>140</v>
      </c>
      <c r="BR1268" s="3" t="s">
        <v>84</v>
      </c>
      <c r="BS1268" s="4">
        <v>45251</v>
      </c>
      <c r="BT1268" s="5">
        <v>0.49861111111111112</v>
      </c>
      <c r="BU1268" s="3" t="s">
        <v>141</v>
      </c>
      <c r="BV1268" s="3" t="s">
        <v>94</v>
      </c>
      <c r="BY1268" s="3">
        <v>3024</v>
      </c>
      <c r="CA1268" s="3" t="s">
        <v>142</v>
      </c>
      <c r="CC1268" s="3" t="s">
        <v>138</v>
      </c>
      <c r="CD1268" s="3">
        <v>3201</v>
      </c>
      <c r="CE1268" s="3" t="s">
        <v>90</v>
      </c>
      <c r="CF1268" s="4">
        <v>45252</v>
      </c>
      <c r="CI1268" s="3">
        <v>1</v>
      </c>
      <c r="CJ1268" s="3">
        <v>1</v>
      </c>
      <c r="CK1268" s="3">
        <v>21</v>
      </c>
      <c r="CL1268" s="3" t="s">
        <v>86</v>
      </c>
    </row>
    <row r="1269" spans="1:90" x14ac:dyDescent="0.3">
      <c r="A1269" s="3" t="s">
        <v>72</v>
      </c>
      <c r="B1269" s="3" t="s">
        <v>73</v>
      </c>
      <c r="C1269" s="3" t="s">
        <v>74</v>
      </c>
      <c r="E1269" s="3" t="str">
        <f>"080055964252"</f>
        <v>080055964252</v>
      </c>
      <c r="F1269" s="4">
        <v>45250</v>
      </c>
      <c r="G1269" s="3">
        <v>202408</v>
      </c>
      <c r="H1269" s="3" t="s">
        <v>75</v>
      </c>
      <c r="I1269" s="3" t="s">
        <v>76</v>
      </c>
      <c r="J1269" s="3" t="s">
        <v>77</v>
      </c>
      <c r="K1269" s="3" t="s">
        <v>78</v>
      </c>
      <c r="L1269" s="3" t="s">
        <v>573</v>
      </c>
      <c r="M1269" s="3" t="s">
        <v>574</v>
      </c>
      <c r="N1269" s="3" t="s">
        <v>1085</v>
      </c>
      <c r="O1269" s="3" t="s">
        <v>82</v>
      </c>
      <c r="P1269" s="3" t="str">
        <f>"1162957951                    "</f>
        <v xml:space="preserve">1162957951                    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0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29.54</v>
      </c>
      <c r="AR1269" s="3">
        <v>0</v>
      </c>
      <c r="AS1269" s="3">
        <v>0</v>
      </c>
      <c r="AT1269" s="3">
        <v>0</v>
      </c>
      <c r="AU1269" s="3">
        <v>0</v>
      </c>
      <c r="AV1269" s="3">
        <v>0</v>
      </c>
      <c r="AW1269" s="3">
        <v>0</v>
      </c>
      <c r="AX1269" s="3">
        <v>0</v>
      </c>
      <c r="AY1269" s="3">
        <v>0</v>
      </c>
      <c r="AZ1269" s="3">
        <v>0</v>
      </c>
      <c r="BA1269" s="3">
        <v>0</v>
      </c>
      <c r="BB1269" s="3">
        <v>0</v>
      </c>
      <c r="BC1269" s="3">
        <v>0</v>
      </c>
      <c r="BD1269" s="3">
        <v>0</v>
      </c>
      <c r="BE1269" s="3">
        <v>0</v>
      </c>
      <c r="BF1269" s="3">
        <v>0</v>
      </c>
      <c r="BG1269" s="3">
        <v>0</v>
      </c>
      <c r="BH1269" s="3">
        <v>1</v>
      </c>
      <c r="BI1269" s="3">
        <v>1</v>
      </c>
      <c r="BJ1269" s="3">
        <v>0.2</v>
      </c>
      <c r="BK1269" s="3">
        <v>1</v>
      </c>
      <c r="BL1269" s="3">
        <v>75.69</v>
      </c>
      <c r="BM1269" s="3">
        <v>11.35</v>
      </c>
      <c r="BN1269" s="3">
        <v>87.04</v>
      </c>
      <c r="BO1269" s="3">
        <v>87.04</v>
      </c>
      <c r="BQ1269" s="3" t="s">
        <v>1086</v>
      </c>
      <c r="BR1269" s="3" t="s">
        <v>84</v>
      </c>
      <c r="BS1269" s="4">
        <v>45251</v>
      </c>
      <c r="BT1269" s="5">
        <v>0.37847222222222227</v>
      </c>
      <c r="BU1269" s="3" t="s">
        <v>2021</v>
      </c>
      <c r="BV1269" s="3" t="s">
        <v>94</v>
      </c>
      <c r="BY1269" s="3">
        <v>1200</v>
      </c>
      <c r="CA1269" s="3" t="s">
        <v>388</v>
      </c>
      <c r="CC1269" s="3" t="s">
        <v>574</v>
      </c>
      <c r="CD1269" s="3">
        <v>157</v>
      </c>
      <c r="CE1269" s="3" t="s">
        <v>90</v>
      </c>
      <c r="CF1269" s="4">
        <v>45251</v>
      </c>
      <c r="CI1269" s="3">
        <v>1</v>
      </c>
      <c r="CJ1269" s="3">
        <v>1</v>
      </c>
      <c r="CK1269" s="3">
        <v>21</v>
      </c>
      <c r="CL1269" s="3" t="s">
        <v>86</v>
      </c>
    </row>
    <row r="1270" spans="1:90" x14ac:dyDescent="0.3">
      <c r="A1270" s="3" t="s">
        <v>72</v>
      </c>
      <c r="B1270" s="3" t="s">
        <v>73</v>
      </c>
      <c r="C1270" s="3" t="s">
        <v>74</v>
      </c>
      <c r="E1270" s="3" t="str">
        <f>"080055968789"</f>
        <v>080055968789</v>
      </c>
      <c r="F1270" s="4">
        <v>45250</v>
      </c>
      <c r="G1270" s="3">
        <v>202408</v>
      </c>
      <c r="H1270" s="3" t="s">
        <v>75</v>
      </c>
      <c r="I1270" s="3" t="s">
        <v>76</v>
      </c>
      <c r="J1270" s="3" t="s">
        <v>77</v>
      </c>
      <c r="K1270" s="3" t="s">
        <v>78</v>
      </c>
      <c r="L1270" s="3" t="s">
        <v>193</v>
      </c>
      <c r="M1270" s="3" t="s">
        <v>194</v>
      </c>
      <c r="N1270" s="3" t="s">
        <v>457</v>
      </c>
      <c r="O1270" s="3" t="s">
        <v>82</v>
      </c>
      <c r="P1270" s="3" t="str">
        <f>"1162957971                    "</f>
        <v xml:space="preserve">1162957971                    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44.29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0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1</v>
      </c>
      <c r="BI1270" s="3">
        <v>3</v>
      </c>
      <c r="BJ1270" s="3">
        <v>3</v>
      </c>
      <c r="BK1270" s="3">
        <v>3</v>
      </c>
      <c r="BL1270" s="3">
        <v>113.5</v>
      </c>
      <c r="BM1270" s="3">
        <v>17.03</v>
      </c>
      <c r="BN1270" s="3">
        <v>130.53</v>
      </c>
      <c r="BO1270" s="3">
        <v>130.53</v>
      </c>
      <c r="BQ1270" s="3" t="s">
        <v>458</v>
      </c>
      <c r="BR1270" s="3" t="s">
        <v>84</v>
      </c>
      <c r="BS1270" s="4">
        <v>45251</v>
      </c>
      <c r="BT1270" s="5">
        <v>0.37013888888888885</v>
      </c>
      <c r="BU1270" s="3" t="s">
        <v>1043</v>
      </c>
      <c r="BV1270" s="3" t="s">
        <v>94</v>
      </c>
      <c r="BY1270" s="3">
        <v>14848</v>
      </c>
      <c r="CA1270" s="3" t="s">
        <v>410</v>
      </c>
      <c r="CC1270" s="3" t="s">
        <v>194</v>
      </c>
      <c r="CD1270" s="3">
        <v>6001</v>
      </c>
      <c r="CE1270" s="3" t="s">
        <v>90</v>
      </c>
      <c r="CF1270" s="4">
        <v>45251</v>
      </c>
      <c r="CI1270" s="3">
        <v>1</v>
      </c>
      <c r="CJ1270" s="3">
        <v>1</v>
      </c>
      <c r="CK1270" s="3">
        <v>21</v>
      </c>
      <c r="CL1270" s="3" t="s">
        <v>86</v>
      </c>
    </row>
    <row r="1271" spans="1:90" x14ac:dyDescent="0.3">
      <c r="A1271" s="3" t="s">
        <v>72</v>
      </c>
      <c r="B1271" s="3" t="s">
        <v>73</v>
      </c>
      <c r="C1271" s="3" t="s">
        <v>74</v>
      </c>
      <c r="E1271" s="3" t="str">
        <f>"080055968840"</f>
        <v>080055968840</v>
      </c>
      <c r="F1271" s="4">
        <v>45250</v>
      </c>
      <c r="G1271" s="3">
        <v>202408</v>
      </c>
      <c r="H1271" s="3" t="s">
        <v>75</v>
      </c>
      <c r="I1271" s="3" t="s">
        <v>76</v>
      </c>
      <c r="J1271" s="3" t="s">
        <v>77</v>
      </c>
      <c r="K1271" s="3" t="s">
        <v>78</v>
      </c>
      <c r="L1271" s="3" t="s">
        <v>79</v>
      </c>
      <c r="M1271" s="3" t="s">
        <v>80</v>
      </c>
      <c r="N1271" s="3" t="s">
        <v>449</v>
      </c>
      <c r="O1271" s="3" t="s">
        <v>150</v>
      </c>
      <c r="P1271" s="3" t="str">
        <f>"1162958009                    "</f>
        <v xml:space="preserve">1162958009                    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5.57</v>
      </c>
      <c r="AH1271" s="3">
        <v>0</v>
      </c>
      <c r="AI1271" s="3">
        <v>0</v>
      </c>
      <c r="AJ1271" s="3">
        <v>0</v>
      </c>
      <c r="AK1271" s="3">
        <v>0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64.19</v>
      </c>
      <c r="AR1271" s="3">
        <v>0</v>
      </c>
      <c r="AS1271" s="3">
        <v>0</v>
      </c>
      <c r="AT1271" s="3">
        <v>0</v>
      </c>
      <c r="AU1271" s="3">
        <v>0</v>
      </c>
      <c r="AV1271" s="3">
        <v>0</v>
      </c>
      <c r="AW1271" s="3">
        <v>0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  <c r="BE1271" s="3">
        <v>0</v>
      </c>
      <c r="BF1271" s="3">
        <v>0</v>
      </c>
      <c r="BG1271" s="3">
        <v>0</v>
      </c>
      <c r="BH1271" s="3">
        <v>1</v>
      </c>
      <c r="BI1271" s="3">
        <v>14</v>
      </c>
      <c r="BJ1271" s="3">
        <v>17.7</v>
      </c>
      <c r="BK1271" s="3">
        <v>18</v>
      </c>
      <c r="BL1271" s="3">
        <v>170.05</v>
      </c>
      <c r="BM1271" s="3">
        <v>25.51</v>
      </c>
      <c r="BN1271" s="3">
        <v>195.56</v>
      </c>
      <c r="BO1271" s="3">
        <v>195.56</v>
      </c>
      <c r="BQ1271" s="3" t="s">
        <v>450</v>
      </c>
      <c r="BR1271" s="3" t="s">
        <v>84</v>
      </c>
      <c r="BS1271" s="4">
        <v>45252</v>
      </c>
      <c r="BT1271" s="5">
        <v>0.36458333333333331</v>
      </c>
      <c r="BU1271" s="3" t="s">
        <v>451</v>
      </c>
      <c r="BV1271" s="3" t="s">
        <v>94</v>
      </c>
      <c r="BY1271" s="3">
        <v>88320</v>
      </c>
      <c r="CA1271" s="3" t="s">
        <v>452</v>
      </c>
      <c r="CC1271" s="3" t="s">
        <v>80</v>
      </c>
      <c r="CD1271" s="3">
        <v>7441</v>
      </c>
      <c r="CE1271" s="3" t="s">
        <v>90</v>
      </c>
      <c r="CF1271" s="4">
        <v>45253</v>
      </c>
      <c r="CI1271" s="3">
        <v>3</v>
      </c>
      <c r="CJ1271" s="3">
        <v>2</v>
      </c>
      <c r="CK1271" s="3">
        <v>41</v>
      </c>
      <c r="CL1271" s="3" t="s">
        <v>86</v>
      </c>
    </row>
    <row r="1272" spans="1:90" x14ac:dyDescent="0.3">
      <c r="A1272" s="3" t="s">
        <v>72</v>
      </c>
      <c r="B1272" s="3" t="s">
        <v>73</v>
      </c>
      <c r="C1272" s="3" t="s">
        <v>74</v>
      </c>
      <c r="E1272" s="3" t="str">
        <f>"080055968858"</f>
        <v>080055968858</v>
      </c>
      <c r="F1272" s="4">
        <v>45250</v>
      </c>
      <c r="G1272" s="3">
        <v>202408</v>
      </c>
      <c r="H1272" s="3" t="s">
        <v>75</v>
      </c>
      <c r="I1272" s="3" t="s">
        <v>76</v>
      </c>
      <c r="J1272" s="3" t="s">
        <v>77</v>
      </c>
      <c r="K1272" s="3" t="s">
        <v>78</v>
      </c>
      <c r="L1272" s="3" t="s">
        <v>665</v>
      </c>
      <c r="M1272" s="3" t="s">
        <v>666</v>
      </c>
      <c r="N1272" s="3" t="s">
        <v>1088</v>
      </c>
      <c r="O1272" s="3" t="s">
        <v>82</v>
      </c>
      <c r="P1272" s="3" t="str">
        <f>"1162958004                    "</f>
        <v xml:space="preserve">1162958004                    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29.54</v>
      </c>
      <c r="AR1272" s="3">
        <v>0</v>
      </c>
      <c r="AS1272" s="3">
        <v>0</v>
      </c>
      <c r="AT1272" s="3">
        <v>0</v>
      </c>
      <c r="AU1272" s="3">
        <v>0</v>
      </c>
      <c r="AV1272" s="3">
        <v>0</v>
      </c>
      <c r="AW1272" s="3">
        <v>0</v>
      </c>
      <c r="AX1272" s="3">
        <v>0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0</v>
      </c>
      <c r="BF1272" s="3">
        <v>0</v>
      </c>
      <c r="BG1272" s="3">
        <v>0</v>
      </c>
      <c r="BH1272" s="3">
        <v>1</v>
      </c>
      <c r="BI1272" s="3">
        <v>1</v>
      </c>
      <c r="BJ1272" s="3">
        <v>0.2</v>
      </c>
      <c r="BK1272" s="3">
        <v>1</v>
      </c>
      <c r="BL1272" s="3">
        <v>75.69</v>
      </c>
      <c r="BM1272" s="3">
        <v>11.35</v>
      </c>
      <c r="BN1272" s="3">
        <v>87.04</v>
      </c>
      <c r="BO1272" s="3">
        <v>87.04</v>
      </c>
      <c r="BQ1272" s="3" t="s">
        <v>1089</v>
      </c>
      <c r="BR1272" s="3" t="s">
        <v>84</v>
      </c>
      <c r="BS1272" s="4">
        <v>45251</v>
      </c>
      <c r="BT1272" s="5">
        <v>0.41111111111111115</v>
      </c>
      <c r="BU1272" s="3" t="s">
        <v>2022</v>
      </c>
      <c r="BV1272" s="3" t="s">
        <v>94</v>
      </c>
      <c r="BY1272" s="3">
        <v>1200</v>
      </c>
      <c r="CA1272" s="3" t="s">
        <v>518</v>
      </c>
      <c r="CC1272" s="3" t="s">
        <v>666</v>
      </c>
      <c r="CD1272" s="3">
        <v>4302</v>
      </c>
      <c r="CE1272" s="3" t="s">
        <v>90</v>
      </c>
      <c r="CF1272" s="4">
        <v>45252</v>
      </c>
      <c r="CI1272" s="3">
        <v>1</v>
      </c>
      <c r="CJ1272" s="3">
        <v>1</v>
      </c>
      <c r="CK1272" s="3">
        <v>21</v>
      </c>
      <c r="CL1272" s="3" t="s">
        <v>86</v>
      </c>
    </row>
    <row r="1273" spans="1:90" x14ac:dyDescent="0.3">
      <c r="A1273" s="3" t="s">
        <v>72</v>
      </c>
      <c r="B1273" s="3" t="s">
        <v>73</v>
      </c>
      <c r="C1273" s="3" t="s">
        <v>74</v>
      </c>
      <c r="E1273" s="3" t="str">
        <f>"080055968907"</f>
        <v>080055968907</v>
      </c>
      <c r="F1273" s="4">
        <v>45250</v>
      </c>
      <c r="G1273" s="3">
        <v>202408</v>
      </c>
      <c r="H1273" s="3" t="s">
        <v>75</v>
      </c>
      <c r="I1273" s="3" t="s">
        <v>76</v>
      </c>
      <c r="J1273" s="3" t="s">
        <v>77</v>
      </c>
      <c r="K1273" s="3" t="s">
        <v>78</v>
      </c>
      <c r="L1273" s="3" t="s">
        <v>221</v>
      </c>
      <c r="M1273" s="3" t="s">
        <v>222</v>
      </c>
      <c r="N1273" s="3" t="s">
        <v>434</v>
      </c>
      <c r="O1273" s="3" t="s">
        <v>82</v>
      </c>
      <c r="P1273" s="3" t="str">
        <f>"1162958011                    "</f>
        <v xml:space="preserve">1162958011                    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0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23.07</v>
      </c>
      <c r="AR1273" s="3">
        <v>0</v>
      </c>
      <c r="AS1273" s="3">
        <v>0</v>
      </c>
      <c r="AT1273" s="3">
        <v>0</v>
      </c>
      <c r="AU1273" s="3">
        <v>0</v>
      </c>
      <c r="AV1273" s="3">
        <v>0</v>
      </c>
      <c r="AW1273" s="3">
        <v>0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1</v>
      </c>
      <c r="BI1273" s="3">
        <v>1</v>
      </c>
      <c r="BJ1273" s="3">
        <v>0.2</v>
      </c>
      <c r="BK1273" s="3">
        <v>1</v>
      </c>
      <c r="BL1273" s="3">
        <v>59.12</v>
      </c>
      <c r="BM1273" s="3">
        <v>8.8699999999999992</v>
      </c>
      <c r="BN1273" s="3">
        <v>67.989999999999995</v>
      </c>
      <c r="BO1273" s="3">
        <v>67.989999999999995</v>
      </c>
      <c r="BQ1273" s="3" t="s">
        <v>435</v>
      </c>
      <c r="BR1273" s="3" t="s">
        <v>84</v>
      </c>
      <c r="BS1273" s="4">
        <v>45251</v>
      </c>
      <c r="BT1273" s="5">
        <v>0.37083333333333335</v>
      </c>
      <c r="BU1273" s="3" t="s">
        <v>2023</v>
      </c>
      <c r="BV1273" s="3" t="s">
        <v>94</v>
      </c>
      <c r="BY1273" s="3">
        <v>1200</v>
      </c>
      <c r="CA1273" s="3" t="s">
        <v>399</v>
      </c>
      <c r="CC1273" s="3" t="s">
        <v>222</v>
      </c>
      <c r="CD1273" s="3">
        <v>1459</v>
      </c>
      <c r="CE1273" s="3" t="s">
        <v>90</v>
      </c>
      <c r="CF1273" s="4">
        <v>45252</v>
      </c>
      <c r="CI1273" s="3">
        <v>1</v>
      </c>
      <c r="CJ1273" s="3">
        <v>1</v>
      </c>
      <c r="CK1273" s="3">
        <v>22</v>
      </c>
      <c r="CL1273" s="3" t="s">
        <v>86</v>
      </c>
    </row>
    <row r="1274" spans="1:90" x14ac:dyDescent="0.3">
      <c r="A1274" s="3" t="s">
        <v>72</v>
      </c>
      <c r="B1274" s="3" t="s">
        <v>73</v>
      </c>
      <c r="C1274" s="3" t="s">
        <v>74</v>
      </c>
      <c r="E1274" s="3" t="str">
        <f>"080055968948"</f>
        <v>080055968948</v>
      </c>
      <c r="F1274" s="4">
        <v>45250</v>
      </c>
      <c r="G1274" s="3">
        <v>202408</v>
      </c>
      <c r="H1274" s="3" t="s">
        <v>75</v>
      </c>
      <c r="I1274" s="3" t="s">
        <v>76</v>
      </c>
      <c r="J1274" s="3" t="s">
        <v>77</v>
      </c>
      <c r="K1274" s="3" t="s">
        <v>78</v>
      </c>
      <c r="L1274" s="3" t="s">
        <v>230</v>
      </c>
      <c r="M1274" s="3" t="s">
        <v>231</v>
      </c>
      <c r="N1274" s="3" t="s">
        <v>232</v>
      </c>
      <c r="O1274" s="3" t="s">
        <v>82</v>
      </c>
      <c r="P1274" s="3" t="str">
        <f>"1162958021                    "</f>
        <v xml:space="preserve">1162958021                    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0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57.23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0</v>
      </c>
      <c r="AX1274" s="3">
        <v>0</v>
      </c>
      <c r="AY1274" s="3">
        <v>0</v>
      </c>
      <c r="AZ1274" s="3">
        <v>0</v>
      </c>
      <c r="BA1274" s="3">
        <v>0</v>
      </c>
      <c r="BB1274" s="3">
        <v>0</v>
      </c>
      <c r="BC1274" s="3">
        <v>0</v>
      </c>
      <c r="BD1274" s="3">
        <v>0</v>
      </c>
      <c r="BE1274" s="3">
        <v>0</v>
      </c>
      <c r="BF1274" s="3">
        <v>0</v>
      </c>
      <c r="BG1274" s="3">
        <v>0</v>
      </c>
      <c r="BH1274" s="3">
        <v>1</v>
      </c>
      <c r="BI1274" s="3">
        <v>1</v>
      </c>
      <c r="BJ1274" s="3">
        <v>0.2</v>
      </c>
      <c r="BK1274" s="3">
        <v>1</v>
      </c>
      <c r="BL1274" s="3">
        <v>146.65</v>
      </c>
      <c r="BM1274" s="3">
        <v>22</v>
      </c>
      <c r="BN1274" s="3">
        <v>168.65</v>
      </c>
      <c r="BO1274" s="3">
        <v>168.65</v>
      </c>
      <c r="BQ1274" s="3" t="s">
        <v>1203</v>
      </c>
      <c r="BR1274" s="3" t="s">
        <v>84</v>
      </c>
      <c r="BS1274" s="4">
        <v>45251</v>
      </c>
      <c r="BT1274" s="5">
        <v>0.55069444444444449</v>
      </c>
      <c r="BU1274" s="3" t="s">
        <v>2024</v>
      </c>
      <c r="BV1274" s="3" t="s">
        <v>94</v>
      </c>
      <c r="BY1274" s="3">
        <v>1200</v>
      </c>
      <c r="CA1274" s="3" t="s">
        <v>2025</v>
      </c>
      <c r="CC1274" s="3" t="s">
        <v>231</v>
      </c>
      <c r="CD1274" s="3">
        <v>6500</v>
      </c>
      <c r="CE1274" s="3" t="s">
        <v>90</v>
      </c>
      <c r="CF1274" s="4">
        <v>45252</v>
      </c>
      <c r="CI1274" s="3">
        <v>1</v>
      </c>
      <c r="CJ1274" s="3">
        <v>1</v>
      </c>
      <c r="CK1274" s="3">
        <v>23</v>
      </c>
      <c r="CL1274" s="3" t="s">
        <v>86</v>
      </c>
    </row>
    <row r="1275" spans="1:90" x14ac:dyDescent="0.3">
      <c r="A1275" s="3" t="s">
        <v>72</v>
      </c>
      <c r="B1275" s="3" t="s">
        <v>73</v>
      </c>
      <c r="C1275" s="3" t="s">
        <v>74</v>
      </c>
      <c r="E1275" s="3" t="str">
        <f>"080055967855"</f>
        <v>080055967855</v>
      </c>
      <c r="F1275" s="4">
        <v>45250</v>
      </c>
      <c r="G1275" s="3">
        <v>202408</v>
      </c>
      <c r="H1275" s="3" t="s">
        <v>75</v>
      </c>
      <c r="I1275" s="3" t="s">
        <v>76</v>
      </c>
      <c r="J1275" s="3" t="s">
        <v>77</v>
      </c>
      <c r="K1275" s="3" t="s">
        <v>78</v>
      </c>
      <c r="L1275" s="3" t="s">
        <v>205</v>
      </c>
      <c r="M1275" s="3" t="s">
        <v>206</v>
      </c>
      <c r="N1275" s="3" t="s">
        <v>207</v>
      </c>
      <c r="O1275" s="3" t="s">
        <v>82</v>
      </c>
      <c r="P1275" s="3" t="str">
        <f>"1162957992                    "</f>
        <v xml:space="preserve">1162957992                    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0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29.54</v>
      </c>
      <c r="AR1275" s="3">
        <v>0</v>
      </c>
      <c r="AS1275" s="3">
        <v>0</v>
      </c>
      <c r="AT1275" s="3">
        <v>0</v>
      </c>
      <c r="AU1275" s="3">
        <v>0</v>
      </c>
      <c r="AV1275" s="3">
        <v>0</v>
      </c>
      <c r="AW1275" s="3">
        <v>0</v>
      </c>
      <c r="AX1275" s="3">
        <v>0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0</v>
      </c>
      <c r="BF1275" s="3">
        <v>0</v>
      </c>
      <c r="BG1275" s="3">
        <v>0</v>
      </c>
      <c r="BH1275" s="3">
        <v>1</v>
      </c>
      <c r="BI1275" s="3">
        <v>1</v>
      </c>
      <c r="BJ1275" s="3">
        <v>0.2</v>
      </c>
      <c r="BK1275" s="3">
        <v>1</v>
      </c>
      <c r="BL1275" s="3">
        <v>75.69</v>
      </c>
      <c r="BM1275" s="3">
        <v>11.35</v>
      </c>
      <c r="BN1275" s="3">
        <v>87.04</v>
      </c>
      <c r="BO1275" s="3">
        <v>87.04</v>
      </c>
      <c r="BQ1275" s="3" t="s">
        <v>208</v>
      </c>
      <c r="BR1275" s="3" t="s">
        <v>84</v>
      </c>
      <c r="BS1275" s="4">
        <v>45251</v>
      </c>
      <c r="BT1275" s="5">
        <v>0.30902777777777779</v>
      </c>
      <c r="BU1275" s="3" t="s">
        <v>792</v>
      </c>
      <c r="BV1275" s="3" t="s">
        <v>94</v>
      </c>
      <c r="BY1275" s="3">
        <v>1200</v>
      </c>
      <c r="CA1275" s="3" t="s">
        <v>533</v>
      </c>
      <c r="CC1275" s="3" t="s">
        <v>206</v>
      </c>
      <c r="CD1275" s="3">
        <v>4000</v>
      </c>
      <c r="CE1275" s="3" t="s">
        <v>90</v>
      </c>
      <c r="CF1275" s="4">
        <v>45252</v>
      </c>
      <c r="CI1275" s="3">
        <v>1</v>
      </c>
      <c r="CJ1275" s="3">
        <v>1</v>
      </c>
      <c r="CK1275" s="3">
        <v>21</v>
      </c>
      <c r="CL1275" s="3" t="s">
        <v>86</v>
      </c>
    </row>
    <row r="1276" spans="1:90" x14ac:dyDescent="0.3">
      <c r="A1276" s="3" t="s">
        <v>72</v>
      </c>
      <c r="B1276" s="3" t="s">
        <v>73</v>
      </c>
      <c r="C1276" s="3" t="s">
        <v>74</v>
      </c>
      <c r="E1276" s="3" t="str">
        <f>"080055960869"</f>
        <v>080055960869</v>
      </c>
      <c r="F1276" s="4">
        <v>45250</v>
      </c>
      <c r="G1276" s="3">
        <v>202408</v>
      </c>
      <c r="H1276" s="3" t="s">
        <v>75</v>
      </c>
      <c r="I1276" s="3" t="s">
        <v>76</v>
      </c>
      <c r="J1276" s="3" t="s">
        <v>77</v>
      </c>
      <c r="K1276" s="3" t="s">
        <v>78</v>
      </c>
      <c r="L1276" s="3" t="s">
        <v>75</v>
      </c>
      <c r="M1276" s="3" t="s">
        <v>76</v>
      </c>
      <c r="N1276" s="3" t="s">
        <v>548</v>
      </c>
      <c r="O1276" s="3" t="s">
        <v>82</v>
      </c>
      <c r="P1276" s="3" t="str">
        <f>"1162957886                    "</f>
        <v xml:space="preserve">1162957886                    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0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23.07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0</v>
      </c>
      <c r="BH1276" s="3">
        <v>1</v>
      </c>
      <c r="BI1276" s="3">
        <v>1</v>
      </c>
      <c r="BJ1276" s="3">
        <v>0.2</v>
      </c>
      <c r="BK1276" s="3">
        <v>1</v>
      </c>
      <c r="BL1276" s="3">
        <v>59.12</v>
      </c>
      <c r="BM1276" s="3">
        <v>8.8699999999999992</v>
      </c>
      <c r="BN1276" s="3">
        <v>67.989999999999995</v>
      </c>
      <c r="BO1276" s="3">
        <v>67.989999999999995</v>
      </c>
      <c r="BQ1276" s="3" t="s">
        <v>549</v>
      </c>
      <c r="BR1276" s="3" t="s">
        <v>84</v>
      </c>
      <c r="BS1276" s="4">
        <v>45251</v>
      </c>
      <c r="BT1276" s="5">
        <v>0.42083333333333334</v>
      </c>
      <c r="BU1276" s="3" t="s">
        <v>550</v>
      </c>
      <c r="BV1276" s="3" t="s">
        <v>94</v>
      </c>
      <c r="BY1276" s="3">
        <v>1200</v>
      </c>
      <c r="CA1276" s="3" t="s">
        <v>95</v>
      </c>
      <c r="CC1276" s="3" t="s">
        <v>76</v>
      </c>
      <c r="CD1276" s="3">
        <v>1600</v>
      </c>
      <c r="CE1276" s="3" t="s">
        <v>90</v>
      </c>
      <c r="CF1276" s="4">
        <v>45251</v>
      </c>
      <c r="CI1276" s="3">
        <v>1</v>
      </c>
      <c r="CJ1276" s="3">
        <v>1</v>
      </c>
      <c r="CK1276" s="3">
        <v>22</v>
      </c>
      <c r="CL1276" s="3" t="s">
        <v>86</v>
      </c>
    </row>
    <row r="1277" spans="1:90" x14ac:dyDescent="0.3">
      <c r="A1277" s="3" t="s">
        <v>72</v>
      </c>
      <c r="B1277" s="3" t="s">
        <v>73</v>
      </c>
      <c r="C1277" s="3" t="s">
        <v>74</v>
      </c>
      <c r="E1277" s="3" t="str">
        <f>"080055966211"</f>
        <v>080055966211</v>
      </c>
      <c r="F1277" s="4">
        <v>45250</v>
      </c>
      <c r="G1277" s="3">
        <v>202408</v>
      </c>
      <c r="H1277" s="3" t="s">
        <v>75</v>
      </c>
      <c r="I1277" s="3" t="s">
        <v>76</v>
      </c>
      <c r="J1277" s="3" t="s">
        <v>77</v>
      </c>
      <c r="K1277" s="3" t="s">
        <v>78</v>
      </c>
      <c r="L1277" s="3" t="s">
        <v>573</v>
      </c>
      <c r="M1277" s="3" t="s">
        <v>574</v>
      </c>
      <c r="N1277" s="3" t="s">
        <v>1085</v>
      </c>
      <c r="O1277" s="3" t="s">
        <v>82</v>
      </c>
      <c r="P1277" s="3" t="str">
        <f>"1162957895                    "</f>
        <v xml:space="preserve">1162957895                    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0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29.54</v>
      </c>
      <c r="AR1277" s="3">
        <v>0</v>
      </c>
      <c r="AS1277" s="3">
        <v>0</v>
      </c>
      <c r="AT1277" s="3">
        <v>0</v>
      </c>
      <c r="AU1277" s="3">
        <v>0</v>
      </c>
      <c r="AV1277" s="3">
        <v>0</v>
      </c>
      <c r="AW1277" s="3">
        <v>0</v>
      </c>
      <c r="AX1277" s="3">
        <v>0</v>
      </c>
      <c r="AY1277" s="3">
        <v>0</v>
      </c>
      <c r="AZ1277" s="3">
        <v>0</v>
      </c>
      <c r="BA1277" s="3">
        <v>0</v>
      </c>
      <c r="BB1277" s="3">
        <v>0</v>
      </c>
      <c r="BC1277" s="3">
        <v>0</v>
      </c>
      <c r="BD1277" s="3">
        <v>0</v>
      </c>
      <c r="BE1277" s="3">
        <v>0</v>
      </c>
      <c r="BF1277" s="3">
        <v>0</v>
      </c>
      <c r="BG1277" s="3">
        <v>0</v>
      </c>
      <c r="BH1277" s="3">
        <v>1</v>
      </c>
      <c r="BI1277" s="3">
        <v>1</v>
      </c>
      <c r="BJ1277" s="3">
        <v>2</v>
      </c>
      <c r="BK1277" s="3">
        <v>2</v>
      </c>
      <c r="BL1277" s="3">
        <v>75.69</v>
      </c>
      <c r="BM1277" s="3">
        <v>11.35</v>
      </c>
      <c r="BN1277" s="3">
        <v>87.04</v>
      </c>
      <c r="BO1277" s="3">
        <v>87.04</v>
      </c>
      <c r="BQ1277" s="3" t="s">
        <v>1086</v>
      </c>
      <c r="BR1277" s="3" t="s">
        <v>84</v>
      </c>
      <c r="BS1277" s="4">
        <v>45251</v>
      </c>
      <c r="BT1277" s="5">
        <v>0.37847222222222227</v>
      </c>
      <c r="BU1277" s="3" t="s">
        <v>2021</v>
      </c>
      <c r="BV1277" s="3" t="s">
        <v>94</v>
      </c>
      <c r="BY1277" s="3">
        <v>10108</v>
      </c>
      <c r="CA1277" s="3" t="s">
        <v>388</v>
      </c>
      <c r="CC1277" s="3" t="s">
        <v>574</v>
      </c>
      <c r="CD1277" s="3">
        <v>157</v>
      </c>
      <c r="CE1277" s="3" t="s">
        <v>90</v>
      </c>
      <c r="CF1277" s="4">
        <v>45251</v>
      </c>
      <c r="CI1277" s="3">
        <v>1</v>
      </c>
      <c r="CJ1277" s="3">
        <v>1</v>
      </c>
      <c r="CK1277" s="3">
        <v>21</v>
      </c>
      <c r="CL1277" s="3" t="s">
        <v>86</v>
      </c>
    </row>
    <row r="1278" spans="1:90" x14ac:dyDescent="0.3">
      <c r="A1278" s="3" t="s">
        <v>72</v>
      </c>
      <c r="B1278" s="3" t="s">
        <v>73</v>
      </c>
      <c r="C1278" s="3" t="s">
        <v>74</v>
      </c>
      <c r="E1278" s="3" t="str">
        <f>"080055969042"</f>
        <v>080055969042</v>
      </c>
      <c r="F1278" s="4">
        <v>45250</v>
      </c>
      <c r="G1278" s="3">
        <v>202408</v>
      </c>
      <c r="H1278" s="3" t="s">
        <v>75</v>
      </c>
      <c r="I1278" s="3" t="s">
        <v>76</v>
      </c>
      <c r="J1278" s="3" t="s">
        <v>77</v>
      </c>
      <c r="K1278" s="3" t="s">
        <v>78</v>
      </c>
      <c r="L1278" s="3" t="s">
        <v>147</v>
      </c>
      <c r="M1278" s="3" t="s">
        <v>148</v>
      </c>
      <c r="N1278" s="3" t="s">
        <v>654</v>
      </c>
      <c r="O1278" s="3" t="s">
        <v>150</v>
      </c>
      <c r="P1278" s="3" t="str">
        <f>"1162958008                    "</f>
        <v xml:space="preserve">1162958008                    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0</v>
      </c>
      <c r="AD1278" s="3">
        <v>0</v>
      </c>
      <c r="AE1278" s="3">
        <v>0</v>
      </c>
      <c r="AF1278" s="3">
        <v>0</v>
      </c>
      <c r="AG1278" s="3">
        <v>5.57</v>
      </c>
      <c r="AH1278" s="3">
        <v>0</v>
      </c>
      <c r="AI1278" s="3">
        <v>0</v>
      </c>
      <c r="AJ1278" s="3">
        <v>0</v>
      </c>
      <c r="AK1278" s="3">
        <v>0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57.12</v>
      </c>
      <c r="AR1278" s="3">
        <v>0</v>
      </c>
      <c r="AS1278" s="3">
        <v>0</v>
      </c>
      <c r="AT1278" s="3">
        <v>0</v>
      </c>
      <c r="AU1278" s="3">
        <v>0</v>
      </c>
      <c r="AV1278" s="3">
        <v>0</v>
      </c>
      <c r="AW1278" s="3">
        <v>0</v>
      </c>
      <c r="AX1278" s="3">
        <v>0</v>
      </c>
      <c r="AY1278" s="3">
        <v>0</v>
      </c>
      <c r="AZ1278" s="3">
        <v>0</v>
      </c>
      <c r="BA1278" s="3">
        <v>0</v>
      </c>
      <c r="BB1278" s="3">
        <v>0</v>
      </c>
      <c r="BC1278" s="3">
        <v>0</v>
      </c>
      <c r="BD1278" s="3">
        <v>0</v>
      </c>
      <c r="BE1278" s="3">
        <v>0</v>
      </c>
      <c r="BF1278" s="3">
        <v>0</v>
      </c>
      <c r="BG1278" s="3">
        <v>0</v>
      </c>
      <c r="BH1278" s="3">
        <v>1</v>
      </c>
      <c r="BI1278" s="3">
        <v>3</v>
      </c>
      <c r="BJ1278" s="3">
        <v>4.2</v>
      </c>
      <c r="BK1278" s="3">
        <v>5</v>
      </c>
      <c r="BL1278" s="3">
        <v>151.94</v>
      </c>
      <c r="BM1278" s="3">
        <v>22.79</v>
      </c>
      <c r="BN1278" s="3">
        <v>174.73</v>
      </c>
      <c r="BO1278" s="3">
        <v>174.73</v>
      </c>
      <c r="BQ1278" s="3" t="s">
        <v>655</v>
      </c>
      <c r="BR1278" s="3" t="s">
        <v>84</v>
      </c>
      <c r="BS1278" s="4">
        <v>45251</v>
      </c>
      <c r="BT1278" s="5">
        <v>0.39444444444444443</v>
      </c>
      <c r="BU1278" s="3" t="s">
        <v>656</v>
      </c>
      <c r="BV1278" s="3" t="s">
        <v>94</v>
      </c>
      <c r="BY1278" s="3">
        <v>21120</v>
      </c>
      <c r="CA1278" s="3" t="s">
        <v>657</v>
      </c>
      <c r="CC1278" s="3" t="s">
        <v>148</v>
      </c>
      <c r="CD1278" s="3">
        <v>2</v>
      </c>
      <c r="CE1278" s="3" t="s">
        <v>90</v>
      </c>
      <c r="CF1278" s="4">
        <v>45252</v>
      </c>
      <c r="CI1278" s="3">
        <v>1</v>
      </c>
      <c r="CJ1278" s="3">
        <v>1</v>
      </c>
      <c r="CK1278" s="3">
        <v>41</v>
      </c>
      <c r="CL1278" s="3" t="s">
        <v>86</v>
      </c>
    </row>
    <row r="1279" spans="1:90" x14ac:dyDescent="0.3">
      <c r="A1279" s="3" t="s">
        <v>72</v>
      </c>
      <c r="B1279" s="3" t="s">
        <v>73</v>
      </c>
      <c r="C1279" s="3" t="s">
        <v>74</v>
      </c>
      <c r="E1279" s="3" t="str">
        <f>"080055956166"</f>
        <v>080055956166</v>
      </c>
      <c r="F1279" s="4">
        <v>45250</v>
      </c>
      <c r="G1279" s="3">
        <v>202408</v>
      </c>
      <c r="H1279" s="3" t="s">
        <v>75</v>
      </c>
      <c r="I1279" s="3" t="s">
        <v>76</v>
      </c>
      <c r="J1279" s="3" t="s">
        <v>77</v>
      </c>
      <c r="K1279" s="3" t="s">
        <v>78</v>
      </c>
      <c r="L1279" s="3" t="s">
        <v>193</v>
      </c>
      <c r="M1279" s="3" t="s">
        <v>194</v>
      </c>
      <c r="N1279" s="3" t="s">
        <v>2026</v>
      </c>
      <c r="O1279" s="3" t="s">
        <v>82</v>
      </c>
      <c r="P1279" s="3" t="str">
        <f>"1162957485                    "</f>
        <v xml:space="preserve">1162957485                    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0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29.54</v>
      </c>
      <c r="AR1279" s="3">
        <v>0</v>
      </c>
      <c r="AS1279" s="3">
        <v>0</v>
      </c>
      <c r="AT1279" s="3">
        <v>0</v>
      </c>
      <c r="AU1279" s="3">
        <v>0</v>
      </c>
      <c r="AV1279" s="3">
        <v>0</v>
      </c>
      <c r="AW1279" s="3">
        <v>0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1</v>
      </c>
      <c r="BI1279" s="3">
        <v>1</v>
      </c>
      <c r="BJ1279" s="3">
        <v>0.2</v>
      </c>
      <c r="BK1279" s="3">
        <v>1</v>
      </c>
      <c r="BL1279" s="3">
        <v>75.69</v>
      </c>
      <c r="BM1279" s="3">
        <v>11.35</v>
      </c>
      <c r="BN1279" s="3">
        <v>87.04</v>
      </c>
      <c r="BO1279" s="3">
        <v>87.04</v>
      </c>
      <c r="BQ1279" s="3" t="s">
        <v>2027</v>
      </c>
      <c r="BR1279" s="3" t="s">
        <v>84</v>
      </c>
      <c r="BS1279" s="4">
        <v>45251</v>
      </c>
      <c r="BT1279" s="5">
        <v>0.3756944444444445</v>
      </c>
      <c r="BU1279" s="3" t="s">
        <v>2028</v>
      </c>
      <c r="BV1279" s="3" t="s">
        <v>94</v>
      </c>
      <c r="BY1279" s="3">
        <v>1200</v>
      </c>
      <c r="CA1279" s="3" t="s">
        <v>237</v>
      </c>
      <c r="CC1279" s="3" t="s">
        <v>194</v>
      </c>
      <c r="CD1279" s="3">
        <v>6000</v>
      </c>
      <c r="CE1279" s="3" t="s">
        <v>90</v>
      </c>
      <c r="CF1279" s="4">
        <v>45251</v>
      </c>
      <c r="CI1279" s="3">
        <v>1</v>
      </c>
      <c r="CJ1279" s="3">
        <v>1</v>
      </c>
      <c r="CK1279" s="3">
        <v>21</v>
      </c>
      <c r="CL1279" s="3" t="s">
        <v>86</v>
      </c>
    </row>
    <row r="1280" spans="1:90" x14ac:dyDescent="0.3">
      <c r="A1280" s="3" t="s">
        <v>72</v>
      </c>
      <c r="B1280" s="3" t="s">
        <v>73</v>
      </c>
      <c r="C1280" s="3" t="s">
        <v>74</v>
      </c>
      <c r="E1280" s="3" t="str">
        <f>"080055960903"</f>
        <v>080055960903</v>
      </c>
      <c r="F1280" s="4">
        <v>45250</v>
      </c>
      <c r="G1280" s="3">
        <v>202408</v>
      </c>
      <c r="H1280" s="3" t="s">
        <v>75</v>
      </c>
      <c r="I1280" s="3" t="s">
        <v>76</v>
      </c>
      <c r="J1280" s="3" t="s">
        <v>77</v>
      </c>
      <c r="K1280" s="3" t="s">
        <v>78</v>
      </c>
      <c r="L1280" s="3" t="s">
        <v>154</v>
      </c>
      <c r="M1280" s="3" t="s">
        <v>155</v>
      </c>
      <c r="N1280" s="3" t="s">
        <v>2029</v>
      </c>
      <c r="O1280" s="3" t="s">
        <v>82</v>
      </c>
      <c r="P1280" s="3" t="str">
        <f>"1162957916                    "</f>
        <v xml:space="preserve">1162957916                    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0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23.07</v>
      </c>
      <c r="AR1280" s="3">
        <v>0</v>
      </c>
      <c r="AS1280" s="3">
        <v>0</v>
      </c>
      <c r="AT1280" s="3">
        <v>0</v>
      </c>
      <c r="AU1280" s="3">
        <v>0</v>
      </c>
      <c r="AV1280" s="3">
        <v>0</v>
      </c>
      <c r="AW1280" s="3">
        <v>0</v>
      </c>
      <c r="AX1280" s="3">
        <v>0</v>
      </c>
      <c r="AY1280" s="3">
        <v>0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0</v>
      </c>
      <c r="BF1280" s="3">
        <v>0</v>
      </c>
      <c r="BG1280" s="3">
        <v>0</v>
      </c>
      <c r="BH1280" s="3">
        <v>1</v>
      </c>
      <c r="BI1280" s="3">
        <v>1</v>
      </c>
      <c r="BJ1280" s="3">
        <v>0.2</v>
      </c>
      <c r="BK1280" s="3">
        <v>1</v>
      </c>
      <c r="BL1280" s="3">
        <v>59.12</v>
      </c>
      <c r="BM1280" s="3">
        <v>8.8699999999999992</v>
      </c>
      <c r="BN1280" s="3">
        <v>67.989999999999995</v>
      </c>
      <c r="BO1280" s="3">
        <v>67.989999999999995</v>
      </c>
      <c r="BQ1280" s="3" t="s">
        <v>2030</v>
      </c>
      <c r="BR1280" s="3" t="s">
        <v>84</v>
      </c>
      <c r="BS1280" s="4">
        <v>45251</v>
      </c>
      <c r="BT1280" s="5">
        <v>0.43958333333333338</v>
      </c>
      <c r="BU1280" s="3" t="s">
        <v>2031</v>
      </c>
      <c r="BV1280" s="3" t="s">
        <v>86</v>
      </c>
      <c r="BW1280" s="3" t="s">
        <v>747</v>
      </c>
      <c r="BX1280" s="3" t="s">
        <v>748</v>
      </c>
      <c r="BY1280" s="3">
        <v>1200</v>
      </c>
      <c r="CA1280" s="3" t="s">
        <v>1017</v>
      </c>
      <c r="CC1280" s="3" t="s">
        <v>155</v>
      </c>
      <c r="CD1280" s="3">
        <v>1406</v>
      </c>
      <c r="CE1280" s="3" t="s">
        <v>90</v>
      </c>
      <c r="CF1280" s="4">
        <v>45251</v>
      </c>
      <c r="CI1280" s="3">
        <v>1</v>
      </c>
      <c r="CJ1280" s="3">
        <v>1</v>
      </c>
      <c r="CK1280" s="3">
        <v>22</v>
      </c>
      <c r="CL1280" s="3" t="s">
        <v>86</v>
      </c>
    </row>
    <row r="1281" spans="1:90" x14ac:dyDescent="0.3">
      <c r="A1281" s="3" t="s">
        <v>72</v>
      </c>
      <c r="B1281" s="3" t="s">
        <v>73</v>
      </c>
      <c r="C1281" s="3" t="s">
        <v>74</v>
      </c>
      <c r="E1281" s="3" t="str">
        <f>"080055956191"</f>
        <v>080055956191</v>
      </c>
      <c r="F1281" s="4">
        <v>45250</v>
      </c>
      <c r="G1281" s="3">
        <v>202408</v>
      </c>
      <c r="H1281" s="3" t="s">
        <v>75</v>
      </c>
      <c r="I1281" s="3" t="s">
        <v>76</v>
      </c>
      <c r="J1281" s="3" t="s">
        <v>77</v>
      </c>
      <c r="K1281" s="3" t="s">
        <v>78</v>
      </c>
      <c r="L1281" s="3" t="s">
        <v>79</v>
      </c>
      <c r="M1281" s="3" t="s">
        <v>80</v>
      </c>
      <c r="N1281" s="3" t="s">
        <v>389</v>
      </c>
      <c r="O1281" s="3" t="s">
        <v>82</v>
      </c>
      <c r="P1281" s="3" t="str">
        <f>"1162957904                    "</f>
        <v xml:space="preserve">1162957904                    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0</v>
      </c>
      <c r="AK1281" s="3">
        <v>0</v>
      </c>
      <c r="AL1281" s="3">
        <v>0</v>
      </c>
      <c r="AM1281" s="3">
        <v>0</v>
      </c>
      <c r="AN1281" s="3">
        <v>0</v>
      </c>
      <c r="AO1281" s="3">
        <v>0</v>
      </c>
      <c r="AP1281" s="3">
        <v>0</v>
      </c>
      <c r="AQ1281" s="3">
        <v>29.54</v>
      </c>
      <c r="AR1281" s="3">
        <v>0</v>
      </c>
      <c r="AS1281" s="3">
        <v>0</v>
      </c>
      <c r="AT1281" s="3">
        <v>0</v>
      </c>
      <c r="AU1281" s="3">
        <v>0</v>
      </c>
      <c r="AV1281" s="3">
        <v>0</v>
      </c>
      <c r="AW1281" s="3">
        <v>0</v>
      </c>
      <c r="AX1281" s="3">
        <v>0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0</v>
      </c>
      <c r="BF1281" s="3">
        <v>0</v>
      </c>
      <c r="BG1281" s="3">
        <v>0</v>
      </c>
      <c r="BH1281" s="3">
        <v>1</v>
      </c>
      <c r="BI1281" s="3">
        <v>1</v>
      </c>
      <c r="BJ1281" s="3">
        <v>0.2</v>
      </c>
      <c r="BK1281" s="3">
        <v>1</v>
      </c>
      <c r="BL1281" s="3">
        <v>75.69</v>
      </c>
      <c r="BM1281" s="3">
        <v>11.35</v>
      </c>
      <c r="BN1281" s="3">
        <v>87.04</v>
      </c>
      <c r="BO1281" s="3">
        <v>87.04</v>
      </c>
      <c r="BQ1281" s="3" t="s">
        <v>390</v>
      </c>
      <c r="BR1281" s="3" t="s">
        <v>84</v>
      </c>
      <c r="BS1281" s="4">
        <v>45251</v>
      </c>
      <c r="BT1281" s="5">
        <v>0.38680555555555557</v>
      </c>
      <c r="BU1281" s="3" t="s">
        <v>391</v>
      </c>
      <c r="BV1281" s="3" t="s">
        <v>94</v>
      </c>
      <c r="BY1281" s="3">
        <v>1200</v>
      </c>
      <c r="CA1281" s="3" t="s">
        <v>325</v>
      </c>
      <c r="CC1281" s="3" t="s">
        <v>80</v>
      </c>
      <c r="CD1281" s="3">
        <v>7441</v>
      </c>
      <c r="CE1281" s="3" t="s">
        <v>90</v>
      </c>
      <c r="CF1281" s="4">
        <v>45252</v>
      </c>
      <c r="CI1281" s="3">
        <v>1</v>
      </c>
      <c r="CJ1281" s="3">
        <v>1</v>
      </c>
      <c r="CK1281" s="3">
        <v>21</v>
      </c>
      <c r="CL1281" s="3" t="s">
        <v>86</v>
      </c>
    </row>
    <row r="1282" spans="1:90" x14ac:dyDescent="0.3">
      <c r="A1282" s="3" t="s">
        <v>72</v>
      </c>
      <c r="B1282" s="3" t="s">
        <v>73</v>
      </c>
      <c r="C1282" s="3" t="s">
        <v>74</v>
      </c>
      <c r="E1282" s="3" t="str">
        <f>"080055969136"</f>
        <v>080055969136</v>
      </c>
      <c r="F1282" s="4">
        <v>45250</v>
      </c>
      <c r="G1282" s="3">
        <v>202408</v>
      </c>
      <c r="H1282" s="3" t="s">
        <v>75</v>
      </c>
      <c r="I1282" s="3" t="s">
        <v>76</v>
      </c>
      <c r="J1282" s="3" t="s">
        <v>77</v>
      </c>
      <c r="K1282" s="3" t="s">
        <v>78</v>
      </c>
      <c r="L1282" s="3" t="s">
        <v>193</v>
      </c>
      <c r="M1282" s="3" t="s">
        <v>194</v>
      </c>
      <c r="N1282" s="3" t="s">
        <v>407</v>
      </c>
      <c r="O1282" s="3" t="s">
        <v>82</v>
      </c>
      <c r="P1282" s="3" t="str">
        <f>"1162958003                    "</f>
        <v xml:space="preserve">1162958003                    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0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29.54</v>
      </c>
      <c r="AR1282" s="3">
        <v>0</v>
      </c>
      <c r="AS1282" s="3">
        <v>0</v>
      </c>
      <c r="AT1282" s="3">
        <v>0</v>
      </c>
      <c r="AU1282" s="3">
        <v>0</v>
      </c>
      <c r="AV1282" s="3">
        <v>0</v>
      </c>
      <c r="AW1282" s="3">
        <v>0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1</v>
      </c>
      <c r="BI1282" s="3">
        <v>1</v>
      </c>
      <c r="BJ1282" s="3">
        <v>0.2</v>
      </c>
      <c r="BK1282" s="3">
        <v>1</v>
      </c>
      <c r="BL1282" s="3">
        <v>75.69</v>
      </c>
      <c r="BM1282" s="3">
        <v>11.35</v>
      </c>
      <c r="BN1282" s="3">
        <v>87.04</v>
      </c>
      <c r="BO1282" s="3">
        <v>87.04</v>
      </c>
      <c r="BQ1282" s="3" t="s">
        <v>408</v>
      </c>
      <c r="BR1282" s="3" t="s">
        <v>84</v>
      </c>
      <c r="BS1282" s="4">
        <v>45251</v>
      </c>
      <c r="BT1282" s="5">
        <v>0.33680555555555558</v>
      </c>
      <c r="BU1282" s="3" t="s">
        <v>409</v>
      </c>
      <c r="BV1282" s="3" t="s">
        <v>94</v>
      </c>
      <c r="BY1282" s="3">
        <v>1200</v>
      </c>
      <c r="CA1282" s="3" t="s">
        <v>410</v>
      </c>
      <c r="CC1282" s="3" t="s">
        <v>194</v>
      </c>
      <c r="CD1282" s="3">
        <v>6001</v>
      </c>
      <c r="CE1282" s="3" t="s">
        <v>90</v>
      </c>
      <c r="CF1282" s="4">
        <v>45251</v>
      </c>
      <c r="CI1282" s="3">
        <v>1</v>
      </c>
      <c r="CJ1282" s="3">
        <v>1</v>
      </c>
      <c r="CK1282" s="3">
        <v>21</v>
      </c>
      <c r="CL1282" s="3" t="s">
        <v>86</v>
      </c>
    </row>
    <row r="1283" spans="1:90" x14ac:dyDescent="0.3">
      <c r="A1283" s="3" t="s">
        <v>72</v>
      </c>
      <c r="B1283" s="3" t="s">
        <v>73</v>
      </c>
      <c r="C1283" s="3" t="s">
        <v>74</v>
      </c>
      <c r="E1283" s="3" t="str">
        <f>"080055956232"</f>
        <v>080055956232</v>
      </c>
      <c r="F1283" s="4">
        <v>45250</v>
      </c>
      <c r="G1283" s="3">
        <v>202408</v>
      </c>
      <c r="H1283" s="3" t="s">
        <v>75</v>
      </c>
      <c r="I1283" s="3" t="s">
        <v>76</v>
      </c>
      <c r="J1283" s="3" t="s">
        <v>77</v>
      </c>
      <c r="K1283" s="3" t="s">
        <v>78</v>
      </c>
      <c r="L1283" s="3" t="s">
        <v>193</v>
      </c>
      <c r="M1283" s="3" t="s">
        <v>194</v>
      </c>
      <c r="N1283" s="3" t="s">
        <v>195</v>
      </c>
      <c r="O1283" s="3" t="s">
        <v>82</v>
      </c>
      <c r="P1283" s="3" t="str">
        <f>"1162957870                    "</f>
        <v xml:space="preserve">1162957870                    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0</v>
      </c>
      <c r="AK1283" s="3">
        <v>0</v>
      </c>
      <c r="AL1283" s="3">
        <v>0</v>
      </c>
      <c r="AM1283" s="3">
        <v>0</v>
      </c>
      <c r="AN1283" s="3">
        <v>0</v>
      </c>
      <c r="AO1283" s="3">
        <v>0</v>
      </c>
      <c r="AP1283" s="3">
        <v>0</v>
      </c>
      <c r="AQ1283" s="3">
        <v>29.54</v>
      </c>
      <c r="AR1283" s="3">
        <v>0</v>
      </c>
      <c r="AS1283" s="3">
        <v>0</v>
      </c>
      <c r="AT1283" s="3">
        <v>0</v>
      </c>
      <c r="AU1283" s="3">
        <v>0</v>
      </c>
      <c r="AV1283" s="3">
        <v>0</v>
      </c>
      <c r="AW1283" s="3">
        <v>0</v>
      </c>
      <c r="AX1283" s="3">
        <v>0</v>
      </c>
      <c r="AY1283" s="3">
        <v>0</v>
      </c>
      <c r="AZ1283" s="3">
        <v>0</v>
      </c>
      <c r="BA1283" s="3">
        <v>0</v>
      </c>
      <c r="BB1283" s="3">
        <v>0</v>
      </c>
      <c r="BC1283" s="3">
        <v>0</v>
      </c>
      <c r="BD1283" s="3">
        <v>0</v>
      </c>
      <c r="BE1283" s="3">
        <v>0</v>
      </c>
      <c r="BF1283" s="3">
        <v>0</v>
      </c>
      <c r="BG1283" s="3">
        <v>0</v>
      </c>
      <c r="BH1283" s="3">
        <v>1</v>
      </c>
      <c r="BI1283" s="3">
        <v>1</v>
      </c>
      <c r="BJ1283" s="3">
        <v>0.2</v>
      </c>
      <c r="BK1283" s="3">
        <v>1</v>
      </c>
      <c r="BL1283" s="3">
        <v>75.69</v>
      </c>
      <c r="BM1283" s="3">
        <v>11.35</v>
      </c>
      <c r="BN1283" s="3">
        <v>87.04</v>
      </c>
      <c r="BO1283" s="3">
        <v>87.04</v>
      </c>
      <c r="BQ1283" s="3" t="s">
        <v>196</v>
      </c>
      <c r="BR1283" s="3" t="s">
        <v>84</v>
      </c>
      <c r="BS1283" s="4">
        <v>45251</v>
      </c>
      <c r="BT1283" s="5">
        <v>0.3888888888888889</v>
      </c>
      <c r="BU1283" s="3" t="s">
        <v>1521</v>
      </c>
      <c r="BV1283" s="3" t="s">
        <v>94</v>
      </c>
      <c r="BY1283" s="3">
        <v>1200</v>
      </c>
      <c r="CA1283" s="3">
        <v>80055968631</v>
      </c>
      <c r="CC1283" s="3" t="s">
        <v>194</v>
      </c>
      <c r="CD1283" s="3">
        <v>6001</v>
      </c>
      <c r="CE1283" s="3" t="s">
        <v>90</v>
      </c>
      <c r="CF1283" s="4">
        <v>45251</v>
      </c>
      <c r="CI1283" s="3">
        <v>1</v>
      </c>
      <c r="CJ1283" s="3">
        <v>1</v>
      </c>
      <c r="CK1283" s="3">
        <v>21</v>
      </c>
      <c r="CL1283" s="3" t="s">
        <v>86</v>
      </c>
    </row>
    <row r="1284" spans="1:90" x14ac:dyDescent="0.3">
      <c r="A1284" s="3" t="s">
        <v>72</v>
      </c>
      <c r="B1284" s="3" t="s">
        <v>73</v>
      </c>
      <c r="C1284" s="3" t="s">
        <v>74</v>
      </c>
      <c r="E1284" s="3" t="str">
        <f>"080055964529"</f>
        <v>080055964529</v>
      </c>
      <c r="F1284" s="4">
        <v>45250</v>
      </c>
      <c r="G1284" s="3">
        <v>202408</v>
      </c>
      <c r="H1284" s="3" t="s">
        <v>75</v>
      </c>
      <c r="I1284" s="3" t="s">
        <v>76</v>
      </c>
      <c r="J1284" s="3" t="s">
        <v>77</v>
      </c>
      <c r="K1284" s="3" t="s">
        <v>78</v>
      </c>
      <c r="L1284" s="3" t="s">
        <v>131</v>
      </c>
      <c r="M1284" s="3" t="s">
        <v>132</v>
      </c>
      <c r="N1284" s="3" t="s">
        <v>133</v>
      </c>
      <c r="O1284" s="3" t="s">
        <v>82</v>
      </c>
      <c r="P1284" s="3" t="str">
        <f>"1162957950                    "</f>
        <v xml:space="preserve">1162957950                    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0</v>
      </c>
      <c r="Z1284" s="3">
        <v>0</v>
      </c>
      <c r="AA1284" s="3">
        <v>0</v>
      </c>
      <c r="AB1284" s="3">
        <v>0</v>
      </c>
      <c r="AC1284" s="3">
        <v>0</v>
      </c>
      <c r="AD1284" s="3">
        <v>0</v>
      </c>
      <c r="AE1284" s="3">
        <v>0</v>
      </c>
      <c r="AF1284" s="3">
        <v>0</v>
      </c>
      <c r="AG1284" s="3">
        <v>0</v>
      </c>
      <c r="AH1284" s="3">
        <v>0</v>
      </c>
      <c r="AI1284" s="3">
        <v>0</v>
      </c>
      <c r="AJ1284" s="3">
        <v>0</v>
      </c>
      <c r="AK1284" s="3">
        <v>0</v>
      </c>
      <c r="AL1284" s="3">
        <v>0</v>
      </c>
      <c r="AM1284" s="3">
        <v>0</v>
      </c>
      <c r="AN1284" s="3">
        <v>0</v>
      </c>
      <c r="AO1284" s="3">
        <v>0</v>
      </c>
      <c r="AP1284" s="3">
        <v>0</v>
      </c>
      <c r="AQ1284" s="3">
        <v>57.23</v>
      </c>
      <c r="AR1284" s="3">
        <v>0</v>
      </c>
      <c r="AS1284" s="3">
        <v>0</v>
      </c>
      <c r="AT1284" s="3">
        <v>0</v>
      </c>
      <c r="AU1284" s="3">
        <v>0</v>
      </c>
      <c r="AV1284" s="3">
        <v>0</v>
      </c>
      <c r="AW1284" s="3">
        <v>0</v>
      </c>
      <c r="AX1284" s="3">
        <v>0</v>
      </c>
      <c r="AY1284" s="3">
        <v>0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  <c r="BE1284" s="3">
        <v>0</v>
      </c>
      <c r="BF1284" s="3">
        <v>0</v>
      </c>
      <c r="BG1284" s="3">
        <v>0</v>
      </c>
      <c r="BH1284" s="3">
        <v>1</v>
      </c>
      <c r="BI1284" s="3">
        <v>2</v>
      </c>
      <c r="BJ1284" s="3">
        <v>1.4</v>
      </c>
      <c r="BK1284" s="3">
        <v>2</v>
      </c>
      <c r="BL1284" s="3">
        <v>146.65</v>
      </c>
      <c r="BM1284" s="3">
        <v>22</v>
      </c>
      <c r="BN1284" s="3">
        <v>168.65</v>
      </c>
      <c r="BO1284" s="3">
        <v>168.65</v>
      </c>
      <c r="BQ1284" s="3" t="s">
        <v>134</v>
      </c>
      <c r="BR1284" s="3" t="s">
        <v>84</v>
      </c>
      <c r="BS1284" s="4">
        <v>45251</v>
      </c>
      <c r="BT1284" s="5">
        <v>0.53541666666666665</v>
      </c>
      <c r="BU1284" s="3" t="s">
        <v>2032</v>
      </c>
      <c r="BV1284" s="3" t="s">
        <v>94</v>
      </c>
      <c r="BY1284" s="3">
        <v>7000</v>
      </c>
      <c r="CA1284" s="3" t="s">
        <v>693</v>
      </c>
      <c r="CC1284" s="3" t="s">
        <v>132</v>
      </c>
      <c r="CD1284" s="3">
        <v>2531</v>
      </c>
      <c r="CE1284" s="3" t="s">
        <v>90</v>
      </c>
      <c r="CF1284" s="4">
        <v>45252</v>
      </c>
      <c r="CI1284" s="3">
        <v>1</v>
      </c>
      <c r="CJ1284" s="3">
        <v>1</v>
      </c>
      <c r="CK1284" s="3">
        <v>23</v>
      </c>
      <c r="CL1284" s="3" t="s">
        <v>86</v>
      </c>
    </row>
    <row r="1285" spans="1:90" x14ac:dyDescent="0.3">
      <c r="A1285" s="3" t="s">
        <v>72</v>
      </c>
      <c r="B1285" s="3" t="s">
        <v>73</v>
      </c>
      <c r="C1285" s="3" t="s">
        <v>74</v>
      </c>
      <c r="E1285" s="3" t="str">
        <f>"080055956280"</f>
        <v>080055956280</v>
      </c>
      <c r="F1285" s="4">
        <v>45250</v>
      </c>
      <c r="G1285" s="3">
        <v>202408</v>
      </c>
      <c r="H1285" s="3" t="s">
        <v>75</v>
      </c>
      <c r="I1285" s="3" t="s">
        <v>76</v>
      </c>
      <c r="J1285" s="3" t="s">
        <v>77</v>
      </c>
      <c r="K1285" s="3" t="s">
        <v>78</v>
      </c>
      <c r="L1285" s="3" t="s">
        <v>332</v>
      </c>
      <c r="M1285" s="3" t="s">
        <v>332</v>
      </c>
      <c r="N1285" s="3" t="s">
        <v>899</v>
      </c>
      <c r="O1285" s="3" t="s">
        <v>82</v>
      </c>
      <c r="P1285" s="3" t="str">
        <f>"1162957911                    "</f>
        <v xml:space="preserve">1162957911                    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0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57.23</v>
      </c>
      <c r="AR1285" s="3">
        <v>0</v>
      </c>
      <c r="AS1285" s="3">
        <v>0</v>
      </c>
      <c r="AT1285" s="3">
        <v>0</v>
      </c>
      <c r="AU1285" s="3">
        <v>0</v>
      </c>
      <c r="AV1285" s="3">
        <v>0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1</v>
      </c>
      <c r="BI1285" s="3">
        <v>1</v>
      </c>
      <c r="BJ1285" s="3">
        <v>0.2</v>
      </c>
      <c r="BK1285" s="3">
        <v>1</v>
      </c>
      <c r="BL1285" s="3">
        <v>146.65</v>
      </c>
      <c r="BM1285" s="3">
        <v>22</v>
      </c>
      <c r="BN1285" s="3">
        <v>168.65</v>
      </c>
      <c r="BO1285" s="3">
        <v>168.65</v>
      </c>
      <c r="BQ1285" s="3" t="s">
        <v>900</v>
      </c>
      <c r="BR1285" s="3" t="s">
        <v>84</v>
      </c>
      <c r="BS1285" s="4">
        <v>45251</v>
      </c>
      <c r="BT1285" s="5">
        <v>0.47916666666666669</v>
      </c>
      <c r="BU1285" s="3" t="s">
        <v>2033</v>
      </c>
      <c r="BV1285" s="3" t="s">
        <v>94</v>
      </c>
      <c r="BY1285" s="3">
        <v>1200</v>
      </c>
      <c r="CA1285" s="3" t="s">
        <v>902</v>
      </c>
      <c r="CC1285" s="3" t="s">
        <v>332</v>
      </c>
      <c r="CD1285" s="3">
        <v>7646</v>
      </c>
      <c r="CE1285" s="3" t="s">
        <v>90</v>
      </c>
      <c r="CF1285" s="4">
        <v>45252</v>
      </c>
      <c r="CI1285" s="3">
        <v>1</v>
      </c>
      <c r="CJ1285" s="3">
        <v>1</v>
      </c>
      <c r="CK1285" s="3">
        <v>23</v>
      </c>
      <c r="CL1285" s="3" t="s">
        <v>86</v>
      </c>
    </row>
    <row r="1286" spans="1:90" x14ac:dyDescent="0.3">
      <c r="A1286" s="3" t="s">
        <v>72</v>
      </c>
      <c r="B1286" s="3" t="s">
        <v>73</v>
      </c>
      <c r="C1286" s="3" t="s">
        <v>74</v>
      </c>
      <c r="E1286" s="3" t="str">
        <f>"080055969158"</f>
        <v>080055969158</v>
      </c>
      <c r="F1286" s="4">
        <v>45250</v>
      </c>
      <c r="G1286" s="3">
        <v>202408</v>
      </c>
      <c r="H1286" s="3" t="s">
        <v>75</v>
      </c>
      <c r="I1286" s="3" t="s">
        <v>76</v>
      </c>
      <c r="J1286" s="3" t="s">
        <v>77</v>
      </c>
      <c r="K1286" s="3" t="s">
        <v>78</v>
      </c>
      <c r="L1286" s="3" t="s">
        <v>221</v>
      </c>
      <c r="M1286" s="3" t="s">
        <v>222</v>
      </c>
      <c r="N1286" s="3" t="s">
        <v>1297</v>
      </c>
      <c r="O1286" s="3" t="s">
        <v>82</v>
      </c>
      <c r="P1286" s="3" t="str">
        <f>"1162958016                    "</f>
        <v xml:space="preserve">1162958016                    </v>
      </c>
      <c r="Q1286" s="3">
        <v>0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0</v>
      </c>
      <c r="Y1286" s="3">
        <v>0</v>
      </c>
      <c r="Z1286" s="3">
        <v>0</v>
      </c>
      <c r="AA1286" s="3">
        <v>0</v>
      </c>
      <c r="AB1286" s="3">
        <v>0</v>
      </c>
      <c r="AC1286" s="3">
        <v>0</v>
      </c>
      <c r="AD1286" s="3">
        <v>0</v>
      </c>
      <c r="AE1286" s="3">
        <v>0</v>
      </c>
      <c r="AF1286" s="3">
        <v>0</v>
      </c>
      <c r="AG1286" s="3">
        <v>0</v>
      </c>
      <c r="AH1286" s="3">
        <v>0</v>
      </c>
      <c r="AI1286" s="3">
        <v>0</v>
      </c>
      <c r="AJ1286" s="3">
        <v>0</v>
      </c>
      <c r="AK1286" s="3">
        <v>0</v>
      </c>
      <c r="AL1286" s="3">
        <v>0</v>
      </c>
      <c r="AM1286" s="3">
        <v>0</v>
      </c>
      <c r="AN1286" s="3">
        <v>0</v>
      </c>
      <c r="AO1286" s="3">
        <v>0</v>
      </c>
      <c r="AP1286" s="3">
        <v>0</v>
      </c>
      <c r="AQ1286" s="3">
        <v>23.07</v>
      </c>
      <c r="AR1286" s="3">
        <v>0</v>
      </c>
      <c r="AS1286" s="3">
        <v>0</v>
      </c>
      <c r="AT1286" s="3">
        <v>0</v>
      </c>
      <c r="AU1286" s="3">
        <v>0</v>
      </c>
      <c r="AV1286" s="3">
        <v>0</v>
      </c>
      <c r="AW1286" s="3">
        <v>0</v>
      </c>
      <c r="AX1286" s="3">
        <v>0</v>
      </c>
      <c r="AY1286" s="3">
        <v>0</v>
      </c>
      <c r="AZ1286" s="3">
        <v>0</v>
      </c>
      <c r="BA1286" s="3">
        <v>0</v>
      </c>
      <c r="BB1286" s="3">
        <v>0</v>
      </c>
      <c r="BC1286" s="3">
        <v>0</v>
      </c>
      <c r="BD1286" s="3">
        <v>0</v>
      </c>
      <c r="BE1286" s="3">
        <v>0</v>
      </c>
      <c r="BF1286" s="3">
        <v>0</v>
      </c>
      <c r="BG1286" s="3">
        <v>0</v>
      </c>
      <c r="BH1286" s="3">
        <v>1</v>
      </c>
      <c r="BI1286" s="3">
        <v>1</v>
      </c>
      <c r="BJ1286" s="3">
        <v>0.2</v>
      </c>
      <c r="BK1286" s="3">
        <v>1</v>
      </c>
      <c r="BL1286" s="3">
        <v>59.12</v>
      </c>
      <c r="BM1286" s="3">
        <v>8.8699999999999992</v>
      </c>
      <c r="BN1286" s="3">
        <v>67.989999999999995</v>
      </c>
      <c r="BO1286" s="3">
        <v>67.989999999999995</v>
      </c>
      <c r="BQ1286" s="3" t="s">
        <v>1298</v>
      </c>
      <c r="BR1286" s="3" t="s">
        <v>84</v>
      </c>
      <c r="BS1286" s="4">
        <v>45251</v>
      </c>
      <c r="BT1286" s="5">
        <v>0.36319444444444443</v>
      </c>
      <c r="BU1286" s="3" t="s">
        <v>2034</v>
      </c>
      <c r="BV1286" s="3" t="s">
        <v>94</v>
      </c>
      <c r="BY1286" s="3">
        <v>1200</v>
      </c>
      <c r="CA1286" s="3" t="s">
        <v>1300</v>
      </c>
      <c r="CC1286" s="3" t="s">
        <v>222</v>
      </c>
      <c r="CD1286" s="3">
        <v>1459</v>
      </c>
      <c r="CE1286" s="3" t="s">
        <v>90</v>
      </c>
      <c r="CF1286" s="4">
        <v>45251</v>
      </c>
      <c r="CI1286" s="3">
        <v>1</v>
      </c>
      <c r="CJ1286" s="3">
        <v>1</v>
      </c>
      <c r="CK1286" s="3">
        <v>22</v>
      </c>
      <c r="CL1286" s="3" t="s">
        <v>86</v>
      </c>
    </row>
    <row r="1287" spans="1:90" x14ac:dyDescent="0.3">
      <c r="A1287" s="3" t="s">
        <v>72</v>
      </c>
      <c r="B1287" s="3" t="s">
        <v>73</v>
      </c>
      <c r="C1287" s="3" t="s">
        <v>74</v>
      </c>
      <c r="E1287" s="3" t="str">
        <f>"080055962181"</f>
        <v>080055962181</v>
      </c>
      <c r="F1287" s="4">
        <v>45250</v>
      </c>
      <c r="G1287" s="3">
        <v>202408</v>
      </c>
      <c r="H1287" s="3" t="s">
        <v>75</v>
      </c>
      <c r="I1287" s="3" t="s">
        <v>76</v>
      </c>
      <c r="J1287" s="3" t="s">
        <v>77</v>
      </c>
      <c r="K1287" s="3" t="s">
        <v>78</v>
      </c>
      <c r="L1287" s="3" t="s">
        <v>79</v>
      </c>
      <c r="M1287" s="3" t="s">
        <v>80</v>
      </c>
      <c r="N1287" s="3" t="s">
        <v>449</v>
      </c>
      <c r="O1287" s="3" t="s">
        <v>82</v>
      </c>
      <c r="P1287" s="3" t="str">
        <f>"1162957921                    "</f>
        <v xml:space="preserve">1162957921                    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  <c r="AD1287" s="3">
        <v>0</v>
      </c>
      <c r="AE1287" s="3">
        <v>0</v>
      </c>
      <c r="AF1287" s="3">
        <v>0</v>
      </c>
      <c r="AG1287" s="3">
        <v>0</v>
      </c>
      <c r="AH1287" s="3">
        <v>0</v>
      </c>
      <c r="AI1287" s="3">
        <v>0</v>
      </c>
      <c r="AJ1287" s="3">
        <v>0</v>
      </c>
      <c r="AK1287" s="3">
        <v>0</v>
      </c>
      <c r="AL1287" s="3">
        <v>0</v>
      </c>
      <c r="AM1287" s="3">
        <v>0</v>
      </c>
      <c r="AN1287" s="3">
        <v>0</v>
      </c>
      <c r="AO1287" s="3">
        <v>0</v>
      </c>
      <c r="AP1287" s="3">
        <v>0</v>
      </c>
      <c r="AQ1287" s="3">
        <v>44.29</v>
      </c>
      <c r="AR1287" s="3">
        <v>0</v>
      </c>
      <c r="AS1287" s="3">
        <v>0</v>
      </c>
      <c r="AT1287" s="3">
        <v>0</v>
      </c>
      <c r="AU1287" s="3">
        <v>0</v>
      </c>
      <c r="AV1287" s="3">
        <v>0</v>
      </c>
      <c r="AW1287" s="3">
        <v>0</v>
      </c>
      <c r="AX1287" s="3">
        <v>0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0</v>
      </c>
      <c r="BF1287" s="3">
        <v>0</v>
      </c>
      <c r="BG1287" s="3">
        <v>0</v>
      </c>
      <c r="BH1287" s="3">
        <v>1</v>
      </c>
      <c r="BI1287" s="3">
        <v>3</v>
      </c>
      <c r="BJ1287" s="3">
        <v>2</v>
      </c>
      <c r="BK1287" s="3">
        <v>3</v>
      </c>
      <c r="BL1287" s="3">
        <v>113.5</v>
      </c>
      <c r="BM1287" s="3">
        <v>17.03</v>
      </c>
      <c r="BN1287" s="3">
        <v>130.53</v>
      </c>
      <c r="BO1287" s="3">
        <v>130.53</v>
      </c>
      <c r="BQ1287" s="3" t="s">
        <v>450</v>
      </c>
      <c r="BR1287" s="3" t="s">
        <v>84</v>
      </c>
      <c r="BS1287" s="4">
        <v>45251</v>
      </c>
      <c r="BT1287" s="5">
        <v>0.3659722222222222</v>
      </c>
      <c r="BU1287" s="3" t="s">
        <v>603</v>
      </c>
      <c r="BV1287" s="3" t="s">
        <v>94</v>
      </c>
      <c r="BY1287" s="3">
        <v>9918</v>
      </c>
      <c r="CA1287" s="3" t="s">
        <v>604</v>
      </c>
      <c r="CC1287" s="3" t="s">
        <v>80</v>
      </c>
      <c r="CD1287" s="3">
        <v>7441</v>
      </c>
      <c r="CE1287" s="3" t="s">
        <v>90</v>
      </c>
      <c r="CF1287" s="4">
        <v>45252</v>
      </c>
      <c r="CI1287" s="3">
        <v>1</v>
      </c>
      <c r="CJ1287" s="3">
        <v>1</v>
      </c>
      <c r="CK1287" s="3">
        <v>21</v>
      </c>
      <c r="CL1287" s="3" t="s">
        <v>86</v>
      </c>
    </row>
    <row r="1288" spans="1:90" x14ac:dyDescent="0.3">
      <c r="A1288" s="3" t="s">
        <v>72</v>
      </c>
      <c r="B1288" s="3" t="s">
        <v>73</v>
      </c>
      <c r="C1288" s="3" t="s">
        <v>74</v>
      </c>
      <c r="E1288" s="3" t="str">
        <f>"080055969221"</f>
        <v>080055969221</v>
      </c>
      <c r="F1288" s="4">
        <v>45250</v>
      </c>
      <c r="G1288" s="3">
        <v>202408</v>
      </c>
      <c r="H1288" s="3" t="s">
        <v>75</v>
      </c>
      <c r="I1288" s="3" t="s">
        <v>76</v>
      </c>
      <c r="J1288" s="3" t="s">
        <v>77</v>
      </c>
      <c r="K1288" s="3" t="s">
        <v>78</v>
      </c>
      <c r="L1288" s="3" t="s">
        <v>168</v>
      </c>
      <c r="M1288" s="3" t="s">
        <v>169</v>
      </c>
      <c r="N1288" s="3" t="s">
        <v>2035</v>
      </c>
      <c r="O1288" s="3" t="s">
        <v>82</v>
      </c>
      <c r="P1288" s="3" t="str">
        <f>"1162958019                    "</f>
        <v xml:space="preserve">1162958019                    </v>
      </c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0</v>
      </c>
      <c r="AF1288" s="3">
        <v>0</v>
      </c>
      <c r="AG1288" s="3">
        <v>0</v>
      </c>
      <c r="AH1288" s="3">
        <v>0</v>
      </c>
      <c r="AI1288" s="3">
        <v>0</v>
      </c>
      <c r="AJ1288" s="3">
        <v>0</v>
      </c>
      <c r="AK1288" s="3">
        <v>0</v>
      </c>
      <c r="AL1288" s="3">
        <v>0</v>
      </c>
      <c r="AM1288" s="3">
        <v>0</v>
      </c>
      <c r="AN1288" s="3">
        <v>0</v>
      </c>
      <c r="AO1288" s="3">
        <v>0</v>
      </c>
      <c r="AP1288" s="3">
        <v>0</v>
      </c>
      <c r="AQ1288" s="3">
        <v>57.23</v>
      </c>
      <c r="AR1288" s="3">
        <v>0</v>
      </c>
      <c r="AS1288" s="3">
        <v>0</v>
      </c>
      <c r="AT1288" s="3">
        <v>0</v>
      </c>
      <c r="AU1288" s="3">
        <v>0</v>
      </c>
      <c r="AV1288" s="3">
        <v>0</v>
      </c>
      <c r="AW1288" s="3">
        <v>0</v>
      </c>
      <c r="AX1288" s="3">
        <v>0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0</v>
      </c>
      <c r="BF1288" s="3">
        <v>0</v>
      </c>
      <c r="BG1288" s="3">
        <v>0</v>
      </c>
      <c r="BH1288" s="3">
        <v>1</v>
      </c>
      <c r="BI1288" s="3">
        <v>1</v>
      </c>
      <c r="BJ1288" s="3">
        <v>0.2</v>
      </c>
      <c r="BK1288" s="3">
        <v>1</v>
      </c>
      <c r="BL1288" s="3">
        <v>146.65</v>
      </c>
      <c r="BM1288" s="3">
        <v>22</v>
      </c>
      <c r="BN1288" s="3">
        <v>168.65</v>
      </c>
      <c r="BO1288" s="3">
        <v>168.65</v>
      </c>
      <c r="BQ1288" s="3" t="s">
        <v>2036</v>
      </c>
      <c r="BR1288" s="3" t="s">
        <v>84</v>
      </c>
      <c r="BS1288" s="4">
        <v>45251</v>
      </c>
      <c r="BT1288" s="5">
        <v>0.5805555555555556</v>
      </c>
      <c r="BU1288" s="3" t="s">
        <v>2037</v>
      </c>
      <c r="BV1288" s="3" t="s">
        <v>86</v>
      </c>
      <c r="BY1288" s="3">
        <v>1200</v>
      </c>
      <c r="CA1288" s="3" t="s">
        <v>2038</v>
      </c>
      <c r="CC1288" s="3" t="s">
        <v>169</v>
      </c>
      <c r="CD1288" s="3">
        <v>1055</v>
      </c>
      <c r="CE1288" s="3" t="s">
        <v>90</v>
      </c>
      <c r="CF1288" s="4">
        <v>45251</v>
      </c>
      <c r="CI1288" s="3">
        <v>1</v>
      </c>
      <c r="CJ1288" s="3">
        <v>1</v>
      </c>
      <c r="CK1288" s="3">
        <v>23</v>
      </c>
      <c r="CL1288" s="3" t="s">
        <v>86</v>
      </c>
    </row>
    <row r="1289" spans="1:90" x14ac:dyDescent="0.3">
      <c r="A1289" s="3" t="s">
        <v>72</v>
      </c>
      <c r="B1289" s="3" t="s">
        <v>73</v>
      </c>
      <c r="C1289" s="3" t="s">
        <v>74</v>
      </c>
      <c r="E1289" s="3" t="str">
        <f>"080055960948"</f>
        <v>080055960948</v>
      </c>
      <c r="F1289" s="4">
        <v>45250</v>
      </c>
      <c r="G1289" s="3">
        <v>202408</v>
      </c>
      <c r="H1289" s="3" t="s">
        <v>75</v>
      </c>
      <c r="I1289" s="3" t="s">
        <v>76</v>
      </c>
      <c r="J1289" s="3" t="s">
        <v>77</v>
      </c>
      <c r="K1289" s="3" t="s">
        <v>78</v>
      </c>
      <c r="L1289" s="3" t="s">
        <v>75</v>
      </c>
      <c r="M1289" s="3" t="s">
        <v>76</v>
      </c>
      <c r="N1289" s="3" t="s">
        <v>290</v>
      </c>
      <c r="O1289" s="3" t="s">
        <v>82</v>
      </c>
      <c r="P1289" s="3" t="str">
        <f>"1162957920                    "</f>
        <v xml:space="preserve">1162957920                    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0</v>
      </c>
      <c r="Z1289" s="3">
        <v>0</v>
      </c>
      <c r="AA1289" s="3">
        <v>0</v>
      </c>
      <c r="AB1289" s="3">
        <v>0</v>
      </c>
      <c r="AC1289" s="3">
        <v>0</v>
      </c>
      <c r="AD1289" s="3">
        <v>0</v>
      </c>
      <c r="AE1289" s="3">
        <v>0</v>
      </c>
      <c r="AF1289" s="3">
        <v>0</v>
      </c>
      <c r="AG1289" s="3">
        <v>0</v>
      </c>
      <c r="AH1289" s="3">
        <v>0</v>
      </c>
      <c r="AI1289" s="3">
        <v>0</v>
      </c>
      <c r="AJ1289" s="3">
        <v>0</v>
      </c>
      <c r="AK1289" s="3">
        <v>0</v>
      </c>
      <c r="AL1289" s="3">
        <v>0</v>
      </c>
      <c r="AM1289" s="3">
        <v>0</v>
      </c>
      <c r="AN1289" s="3">
        <v>0</v>
      </c>
      <c r="AO1289" s="3">
        <v>0</v>
      </c>
      <c r="AP1289" s="3">
        <v>0</v>
      </c>
      <c r="AQ1289" s="3">
        <v>23.07</v>
      </c>
      <c r="AR1289" s="3">
        <v>0</v>
      </c>
      <c r="AS1289" s="3">
        <v>0</v>
      </c>
      <c r="AT1289" s="3">
        <v>0</v>
      </c>
      <c r="AU1289" s="3">
        <v>0</v>
      </c>
      <c r="AV1289" s="3">
        <v>0</v>
      </c>
      <c r="AW1289" s="3">
        <v>0</v>
      </c>
      <c r="AX1289" s="3">
        <v>0</v>
      </c>
      <c r="AY1289" s="3">
        <v>0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0</v>
      </c>
      <c r="BF1289" s="3">
        <v>0</v>
      </c>
      <c r="BG1289" s="3">
        <v>0</v>
      </c>
      <c r="BH1289" s="3">
        <v>1</v>
      </c>
      <c r="BI1289" s="3">
        <v>1</v>
      </c>
      <c r="BJ1289" s="3">
        <v>0.2</v>
      </c>
      <c r="BK1289" s="3">
        <v>1</v>
      </c>
      <c r="BL1289" s="3">
        <v>59.12</v>
      </c>
      <c r="BM1289" s="3">
        <v>8.8699999999999992</v>
      </c>
      <c r="BN1289" s="3">
        <v>67.989999999999995</v>
      </c>
      <c r="BO1289" s="3">
        <v>67.989999999999995</v>
      </c>
      <c r="BQ1289" s="3" t="s">
        <v>291</v>
      </c>
      <c r="BR1289" s="3" t="s">
        <v>84</v>
      </c>
      <c r="BS1289" s="4">
        <v>45251</v>
      </c>
      <c r="BT1289" s="5">
        <v>0.40138888888888885</v>
      </c>
      <c r="BU1289" s="3" t="s">
        <v>2011</v>
      </c>
      <c r="BV1289" s="3" t="s">
        <v>94</v>
      </c>
      <c r="BY1289" s="3">
        <v>1160</v>
      </c>
      <c r="CA1289" s="3" t="s">
        <v>95</v>
      </c>
      <c r="CC1289" s="3" t="s">
        <v>76</v>
      </c>
      <c r="CD1289" s="3">
        <v>1600</v>
      </c>
      <c r="CE1289" s="3" t="s">
        <v>90</v>
      </c>
      <c r="CF1289" s="4">
        <v>45251</v>
      </c>
      <c r="CI1289" s="3">
        <v>1</v>
      </c>
      <c r="CJ1289" s="3">
        <v>1</v>
      </c>
      <c r="CK1289" s="3">
        <v>22</v>
      </c>
      <c r="CL1289" s="3" t="s">
        <v>86</v>
      </c>
    </row>
    <row r="1290" spans="1:90" x14ac:dyDescent="0.3">
      <c r="A1290" s="3" t="s">
        <v>72</v>
      </c>
      <c r="B1290" s="3" t="s">
        <v>73</v>
      </c>
      <c r="C1290" s="3" t="s">
        <v>74</v>
      </c>
      <c r="E1290" s="3" t="str">
        <f>"080055960975"</f>
        <v>080055960975</v>
      </c>
      <c r="F1290" s="4">
        <v>45250</v>
      </c>
      <c r="G1290" s="3">
        <v>202408</v>
      </c>
      <c r="H1290" s="3" t="s">
        <v>75</v>
      </c>
      <c r="I1290" s="3" t="s">
        <v>76</v>
      </c>
      <c r="J1290" s="3" t="s">
        <v>77</v>
      </c>
      <c r="K1290" s="3" t="s">
        <v>78</v>
      </c>
      <c r="L1290" s="3" t="s">
        <v>137</v>
      </c>
      <c r="M1290" s="3" t="s">
        <v>138</v>
      </c>
      <c r="N1290" s="3" t="s">
        <v>139</v>
      </c>
      <c r="O1290" s="3" t="s">
        <v>82</v>
      </c>
      <c r="P1290" s="3" t="str">
        <f>"1162957915                    "</f>
        <v xml:space="preserve">1162957915                    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0</v>
      </c>
      <c r="AD1290" s="3">
        <v>0</v>
      </c>
      <c r="AE1290" s="3">
        <v>0</v>
      </c>
      <c r="AF1290" s="3">
        <v>0</v>
      </c>
      <c r="AG1290" s="3">
        <v>0</v>
      </c>
      <c r="AH1290" s="3">
        <v>0</v>
      </c>
      <c r="AI1290" s="3">
        <v>0</v>
      </c>
      <c r="AJ1290" s="3">
        <v>0</v>
      </c>
      <c r="AK1290" s="3">
        <v>0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29.54</v>
      </c>
      <c r="AR1290" s="3">
        <v>0</v>
      </c>
      <c r="AS1290" s="3">
        <v>0</v>
      </c>
      <c r="AT1290" s="3">
        <v>0</v>
      </c>
      <c r="AU1290" s="3">
        <v>0</v>
      </c>
      <c r="AV1290" s="3">
        <v>0</v>
      </c>
      <c r="AW1290" s="3">
        <v>0</v>
      </c>
      <c r="AX1290" s="3">
        <v>0</v>
      </c>
      <c r="AY1290" s="3">
        <v>0</v>
      </c>
      <c r="AZ1290" s="3">
        <v>0</v>
      </c>
      <c r="BA1290" s="3">
        <v>0</v>
      </c>
      <c r="BB1290" s="3">
        <v>0</v>
      </c>
      <c r="BC1290" s="3">
        <v>0</v>
      </c>
      <c r="BD1290" s="3">
        <v>0</v>
      </c>
      <c r="BE1290" s="3">
        <v>0</v>
      </c>
      <c r="BF1290" s="3">
        <v>0</v>
      </c>
      <c r="BG1290" s="3">
        <v>0</v>
      </c>
      <c r="BH1290" s="3">
        <v>1</v>
      </c>
      <c r="BI1290" s="3">
        <v>1</v>
      </c>
      <c r="BJ1290" s="3">
        <v>0.2</v>
      </c>
      <c r="BK1290" s="3">
        <v>1</v>
      </c>
      <c r="BL1290" s="3">
        <v>75.69</v>
      </c>
      <c r="BM1290" s="3">
        <v>11.35</v>
      </c>
      <c r="BN1290" s="3">
        <v>87.04</v>
      </c>
      <c r="BO1290" s="3">
        <v>87.04</v>
      </c>
      <c r="BQ1290" s="3" t="s">
        <v>140</v>
      </c>
      <c r="BR1290" s="3" t="s">
        <v>84</v>
      </c>
      <c r="BS1290" s="4">
        <v>45251</v>
      </c>
      <c r="BT1290" s="5">
        <v>0.49861111111111112</v>
      </c>
      <c r="BU1290" s="3" t="s">
        <v>141</v>
      </c>
      <c r="BV1290" s="3" t="s">
        <v>94</v>
      </c>
      <c r="BY1290" s="3">
        <v>1200</v>
      </c>
      <c r="CA1290" s="3" t="s">
        <v>142</v>
      </c>
      <c r="CC1290" s="3" t="s">
        <v>138</v>
      </c>
      <c r="CD1290" s="3">
        <v>3201</v>
      </c>
      <c r="CE1290" s="3" t="s">
        <v>90</v>
      </c>
      <c r="CF1290" s="4">
        <v>45252</v>
      </c>
      <c r="CI1290" s="3">
        <v>1</v>
      </c>
      <c r="CJ1290" s="3">
        <v>1</v>
      </c>
      <c r="CK1290" s="3">
        <v>21</v>
      </c>
      <c r="CL1290" s="3" t="s">
        <v>86</v>
      </c>
    </row>
    <row r="1291" spans="1:90" x14ac:dyDescent="0.3">
      <c r="A1291" s="3" t="s">
        <v>72</v>
      </c>
      <c r="B1291" s="3" t="s">
        <v>73</v>
      </c>
      <c r="C1291" s="3" t="s">
        <v>74</v>
      </c>
      <c r="E1291" s="3" t="str">
        <f>"080055962231"</f>
        <v>080055962231</v>
      </c>
      <c r="F1291" s="4">
        <v>45250</v>
      </c>
      <c r="G1291" s="3">
        <v>202408</v>
      </c>
      <c r="H1291" s="3" t="s">
        <v>75</v>
      </c>
      <c r="I1291" s="3" t="s">
        <v>76</v>
      </c>
      <c r="J1291" s="3" t="s">
        <v>77</v>
      </c>
      <c r="K1291" s="3" t="s">
        <v>78</v>
      </c>
      <c r="L1291" s="3" t="s">
        <v>280</v>
      </c>
      <c r="M1291" s="3" t="s">
        <v>281</v>
      </c>
      <c r="N1291" s="3" t="s">
        <v>282</v>
      </c>
      <c r="O1291" s="3" t="s">
        <v>82</v>
      </c>
      <c r="P1291" s="3" t="str">
        <f>"1162957845                    "</f>
        <v xml:space="preserve">1162957845                    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0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57.23</v>
      </c>
      <c r="AR1291" s="3">
        <v>0</v>
      </c>
      <c r="AS1291" s="3">
        <v>0</v>
      </c>
      <c r="AT1291" s="3">
        <v>0</v>
      </c>
      <c r="AU1291" s="3">
        <v>0</v>
      </c>
      <c r="AV1291" s="3">
        <v>0</v>
      </c>
      <c r="AW1291" s="3">
        <v>0</v>
      </c>
      <c r="AX1291" s="3">
        <v>0</v>
      </c>
      <c r="AY1291" s="3">
        <v>0</v>
      </c>
      <c r="AZ1291" s="3">
        <v>0</v>
      </c>
      <c r="BA1291" s="3">
        <v>0</v>
      </c>
      <c r="BB1291" s="3">
        <v>0</v>
      </c>
      <c r="BC1291" s="3">
        <v>0</v>
      </c>
      <c r="BD1291" s="3">
        <v>0</v>
      </c>
      <c r="BE1291" s="3">
        <v>0</v>
      </c>
      <c r="BF1291" s="3">
        <v>0</v>
      </c>
      <c r="BG1291" s="3">
        <v>0</v>
      </c>
      <c r="BH1291" s="3">
        <v>1</v>
      </c>
      <c r="BI1291" s="3">
        <v>1</v>
      </c>
      <c r="BJ1291" s="3">
        <v>2</v>
      </c>
      <c r="BK1291" s="3">
        <v>2</v>
      </c>
      <c r="BL1291" s="3">
        <v>146.65</v>
      </c>
      <c r="BM1291" s="3">
        <v>22</v>
      </c>
      <c r="BN1291" s="3">
        <v>168.65</v>
      </c>
      <c r="BO1291" s="3">
        <v>168.65</v>
      </c>
      <c r="BQ1291" s="3" t="s">
        <v>283</v>
      </c>
      <c r="BR1291" s="3" t="s">
        <v>84</v>
      </c>
      <c r="BS1291" s="4">
        <v>45251</v>
      </c>
      <c r="BT1291" s="5">
        <v>0.4861111111111111</v>
      </c>
      <c r="BU1291" s="3" t="s">
        <v>2005</v>
      </c>
      <c r="BV1291" s="3" t="s">
        <v>94</v>
      </c>
      <c r="BY1291" s="3">
        <v>9900</v>
      </c>
      <c r="CA1291" s="3" t="s">
        <v>691</v>
      </c>
      <c r="CC1291" s="3" t="s">
        <v>281</v>
      </c>
      <c r="CD1291" s="3">
        <v>7130</v>
      </c>
      <c r="CE1291" s="3" t="s">
        <v>90</v>
      </c>
      <c r="CF1291" s="4">
        <v>45252</v>
      </c>
      <c r="CI1291" s="3">
        <v>1</v>
      </c>
      <c r="CJ1291" s="3">
        <v>1</v>
      </c>
      <c r="CK1291" s="3">
        <v>23</v>
      </c>
      <c r="CL1291" s="3" t="s">
        <v>86</v>
      </c>
    </row>
    <row r="1292" spans="1:90" x14ac:dyDescent="0.3">
      <c r="A1292" s="3" t="s">
        <v>72</v>
      </c>
      <c r="B1292" s="3" t="s">
        <v>73</v>
      </c>
      <c r="C1292" s="3" t="s">
        <v>74</v>
      </c>
      <c r="E1292" s="3" t="str">
        <f>"080055964627"</f>
        <v>080055964627</v>
      </c>
      <c r="F1292" s="4">
        <v>45250</v>
      </c>
      <c r="G1292" s="3">
        <v>202408</v>
      </c>
      <c r="H1292" s="3" t="s">
        <v>75</v>
      </c>
      <c r="I1292" s="3" t="s">
        <v>76</v>
      </c>
      <c r="J1292" s="3" t="s">
        <v>77</v>
      </c>
      <c r="K1292" s="3" t="s">
        <v>78</v>
      </c>
      <c r="L1292" s="3" t="s">
        <v>442</v>
      </c>
      <c r="M1292" s="3" t="s">
        <v>443</v>
      </c>
      <c r="N1292" s="3" t="s">
        <v>2039</v>
      </c>
      <c r="O1292" s="3" t="s">
        <v>82</v>
      </c>
      <c r="P1292" s="3" t="str">
        <f>"1162957914                    "</f>
        <v xml:space="preserve">1162957914                    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  <c r="AD1292" s="3">
        <v>0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0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23.07</v>
      </c>
      <c r="AR1292" s="3">
        <v>0</v>
      </c>
      <c r="AS1292" s="3">
        <v>0</v>
      </c>
      <c r="AT1292" s="3">
        <v>0</v>
      </c>
      <c r="AU1292" s="3">
        <v>0</v>
      </c>
      <c r="AV1292" s="3">
        <v>0</v>
      </c>
      <c r="AW1292" s="3">
        <v>0</v>
      </c>
      <c r="AX1292" s="3">
        <v>0</v>
      </c>
      <c r="AY1292" s="3">
        <v>0</v>
      </c>
      <c r="AZ1292" s="3">
        <v>0</v>
      </c>
      <c r="BA1292" s="3">
        <v>0</v>
      </c>
      <c r="BB1292" s="3">
        <v>0</v>
      </c>
      <c r="BC1292" s="3">
        <v>0</v>
      </c>
      <c r="BD1292" s="3">
        <v>0</v>
      </c>
      <c r="BE1292" s="3">
        <v>0</v>
      </c>
      <c r="BF1292" s="3">
        <v>0</v>
      </c>
      <c r="BG1292" s="3">
        <v>0</v>
      </c>
      <c r="BH1292" s="3">
        <v>1</v>
      </c>
      <c r="BI1292" s="3">
        <v>2</v>
      </c>
      <c r="BJ1292" s="3">
        <v>2.2000000000000002</v>
      </c>
      <c r="BK1292" s="3">
        <v>3</v>
      </c>
      <c r="BL1292" s="3">
        <v>59.12</v>
      </c>
      <c r="BM1292" s="3">
        <v>8.8699999999999992</v>
      </c>
      <c r="BN1292" s="3">
        <v>67.989999999999995</v>
      </c>
      <c r="BO1292" s="3">
        <v>67.989999999999995</v>
      </c>
      <c r="BQ1292" s="3" t="s">
        <v>2040</v>
      </c>
      <c r="BR1292" s="3" t="s">
        <v>84</v>
      </c>
      <c r="BS1292" s="4">
        <v>45251</v>
      </c>
      <c r="BT1292" s="5">
        <v>0.4375</v>
      </c>
      <c r="BU1292" s="3" t="s">
        <v>2041</v>
      </c>
      <c r="BV1292" s="3" t="s">
        <v>94</v>
      </c>
      <c r="BY1292" s="3">
        <v>10976</v>
      </c>
      <c r="CC1292" s="3" t="s">
        <v>443</v>
      </c>
      <c r="CD1292" s="3">
        <v>2040</v>
      </c>
      <c r="CE1292" s="3" t="s">
        <v>90</v>
      </c>
      <c r="CF1292" s="4">
        <v>45252</v>
      </c>
      <c r="CI1292" s="3">
        <v>1</v>
      </c>
      <c r="CJ1292" s="3">
        <v>1</v>
      </c>
      <c r="CK1292" s="3">
        <v>22</v>
      </c>
      <c r="CL1292" s="3" t="s">
        <v>86</v>
      </c>
    </row>
    <row r="1293" spans="1:90" x14ac:dyDescent="0.3">
      <c r="A1293" s="3" t="s">
        <v>72</v>
      </c>
      <c r="B1293" s="3" t="s">
        <v>73</v>
      </c>
      <c r="C1293" s="3" t="s">
        <v>74</v>
      </c>
      <c r="E1293" s="3" t="str">
        <f>"080055961009"</f>
        <v>080055961009</v>
      </c>
      <c r="F1293" s="4">
        <v>45250</v>
      </c>
      <c r="G1293" s="3">
        <v>202408</v>
      </c>
      <c r="H1293" s="3" t="s">
        <v>75</v>
      </c>
      <c r="I1293" s="3" t="s">
        <v>76</v>
      </c>
      <c r="J1293" s="3" t="s">
        <v>77</v>
      </c>
      <c r="K1293" s="3" t="s">
        <v>78</v>
      </c>
      <c r="L1293" s="3" t="s">
        <v>193</v>
      </c>
      <c r="M1293" s="3" t="s">
        <v>194</v>
      </c>
      <c r="N1293" s="3" t="s">
        <v>469</v>
      </c>
      <c r="O1293" s="3" t="s">
        <v>82</v>
      </c>
      <c r="P1293" s="3" t="str">
        <f>"1162957791                    "</f>
        <v xml:space="preserve">1162957791                    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0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29.54</v>
      </c>
      <c r="AR1293" s="3">
        <v>0</v>
      </c>
      <c r="AS1293" s="3">
        <v>0</v>
      </c>
      <c r="AT1293" s="3">
        <v>0</v>
      </c>
      <c r="AU1293" s="3">
        <v>0</v>
      </c>
      <c r="AV1293" s="3">
        <v>0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  <c r="BE1293" s="3">
        <v>0</v>
      </c>
      <c r="BF1293" s="3">
        <v>0</v>
      </c>
      <c r="BG1293" s="3">
        <v>0</v>
      </c>
      <c r="BH1293" s="3">
        <v>1</v>
      </c>
      <c r="BI1293" s="3">
        <v>1</v>
      </c>
      <c r="BJ1293" s="3">
        <v>0.2</v>
      </c>
      <c r="BK1293" s="3">
        <v>1</v>
      </c>
      <c r="BL1293" s="3">
        <v>75.69</v>
      </c>
      <c r="BM1293" s="3">
        <v>11.35</v>
      </c>
      <c r="BN1293" s="3">
        <v>87.04</v>
      </c>
      <c r="BO1293" s="3">
        <v>87.04</v>
      </c>
      <c r="BQ1293" s="3" t="s">
        <v>470</v>
      </c>
      <c r="BR1293" s="3" t="s">
        <v>84</v>
      </c>
      <c r="BS1293" s="4">
        <v>45251</v>
      </c>
      <c r="BT1293" s="5">
        <v>0.41041666666666665</v>
      </c>
      <c r="BU1293" s="3" t="s">
        <v>1339</v>
      </c>
      <c r="BV1293" s="3" t="s">
        <v>94</v>
      </c>
      <c r="BY1293" s="3">
        <v>1200</v>
      </c>
      <c r="CA1293" s="3" t="s">
        <v>237</v>
      </c>
      <c r="CC1293" s="3" t="s">
        <v>194</v>
      </c>
      <c r="CD1293" s="3">
        <v>6001</v>
      </c>
      <c r="CE1293" s="3" t="s">
        <v>90</v>
      </c>
      <c r="CF1293" s="4">
        <v>45251</v>
      </c>
      <c r="CI1293" s="3">
        <v>1</v>
      </c>
      <c r="CJ1293" s="3">
        <v>1</v>
      </c>
      <c r="CK1293" s="3">
        <v>21</v>
      </c>
      <c r="CL1293" s="3" t="s">
        <v>86</v>
      </c>
    </row>
    <row r="1294" spans="1:90" x14ac:dyDescent="0.3">
      <c r="A1294" s="3" t="s">
        <v>72</v>
      </c>
      <c r="B1294" s="3" t="s">
        <v>73</v>
      </c>
      <c r="C1294" s="3" t="s">
        <v>74</v>
      </c>
      <c r="E1294" s="3" t="str">
        <f>"080055956323"</f>
        <v>080055956323</v>
      </c>
      <c r="F1294" s="4">
        <v>45250</v>
      </c>
      <c r="G1294" s="3">
        <v>202408</v>
      </c>
      <c r="H1294" s="3" t="s">
        <v>75</v>
      </c>
      <c r="I1294" s="3" t="s">
        <v>76</v>
      </c>
      <c r="J1294" s="3" t="s">
        <v>77</v>
      </c>
      <c r="K1294" s="3" t="s">
        <v>78</v>
      </c>
      <c r="L1294" s="3" t="s">
        <v>193</v>
      </c>
      <c r="M1294" s="3" t="s">
        <v>194</v>
      </c>
      <c r="N1294" s="3" t="s">
        <v>286</v>
      </c>
      <c r="O1294" s="3" t="s">
        <v>82</v>
      </c>
      <c r="P1294" s="3" t="str">
        <f>"1162957891                    "</f>
        <v xml:space="preserve">1162957891                    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0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29.54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0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0</v>
      </c>
      <c r="BG1294" s="3">
        <v>0</v>
      </c>
      <c r="BH1294" s="3">
        <v>1</v>
      </c>
      <c r="BI1294" s="3">
        <v>1</v>
      </c>
      <c r="BJ1294" s="3">
        <v>0.2</v>
      </c>
      <c r="BK1294" s="3">
        <v>1</v>
      </c>
      <c r="BL1294" s="3">
        <v>75.69</v>
      </c>
      <c r="BM1294" s="3">
        <v>11.35</v>
      </c>
      <c r="BN1294" s="3">
        <v>87.04</v>
      </c>
      <c r="BO1294" s="3">
        <v>87.04</v>
      </c>
      <c r="BQ1294" s="3" t="s">
        <v>287</v>
      </c>
      <c r="BR1294" s="3" t="s">
        <v>84</v>
      </c>
      <c r="BS1294" s="4">
        <v>45251</v>
      </c>
      <c r="BT1294" s="5">
        <v>0.33680555555555558</v>
      </c>
      <c r="BU1294" s="3" t="s">
        <v>1109</v>
      </c>
      <c r="BV1294" s="3" t="s">
        <v>94</v>
      </c>
      <c r="BY1294" s="3">
        <v>1200</v>
      </c>
      <c r="CA1294" s="3" t="s">
        <v>671</v>
      </c>
      <c r="CC1294" s="3" t="s">
        <v>194</v>
      </c>
      <c r="CD1294" s="3">
        <v>6001</v>
      </c>
      <c r="CE1294" s="3" t="s">
        <v>90</v>
      </c>
      <c r="CF1294" s="4">
        <v>45251</v>
      </c>
      <c r="CI1294" s="3">
        <v>1</v>
      </c>
      <c r="CJ1294" s="3">
        <v>1</v>
      </c>
      <c r="CK1294" s="3">
        <v>21</v>
      </c>
      <c r="CL1294" s="3" t="s">
        <v>86</v>
      </c>
    </row>
    <row r="1295" spans="1:90" x14ac:dyDescent="0.3">
      <c r="A1295" s="3" t="s">
        <v>72</v>
      </c>
      <c r="B1295" s="3" t="s">
        <v>73</v>
      </c>
      <c r="C1295" s="3" t="s">
        <v>74</v>
      </c>
      <c r="E1295" s="3" t="str">
        <f>"080055956369"</f>
        <v>080055956369</v>
      </c>
      <c r="F1295" s="4">
        <v>45250</v>
      </c>
      <c r="G1295" s="3">
        <v>202408</v>
      </c>
      <c r="H1295" s="3" t="s">
        <v>75</v>
      </c>
      <c r="I1295" s="3" t="s">
        <v>76</v>
      </c>
      <c r="J1295" s="3" t="s">
        <v>77</v>
      </c>
      <c r="K1295" s="3" t="s">
        <v>78</v>
      </c>
      <c r="L1295" s="3" t="s">
        <v>147</v>
      </c>
      <c r="M1295" s="3" t="s">
        <v>148</v>
      </c>
      <c r="N1295" s="3" t="s">
        <v>440</v>
      </c>
      <c r="O1295" s="3" t="s">
        <v>82</v>
      </c>
      <c r="P1295" s="3" t="str">
        <f>"1162957808                    "</f>
        <v xml:space="preserve">1162957808                    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0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29.54</v>
      </c>
      <c r="AR1295" s="3">
        <v>0</v>
      </c>
      <c r="AS1295" s="3">
        <v>0</v>
      </c>
      <c r="AT1295" s="3">
        <v>0</v>
      </c>
      <c r="AU1295" s="3">
        <v>0</v>
      </c>
      <c r="AV1295" s="3">
        <v>0</v>
      </c>
      <c r="AW1295" s="3">
        <v>0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  <c r="BE1295" s="3">
        <v>0</v>
      </c>
      <c r="BF1295" s="3">
        <v>0</v>
      </c>
      <c r="BG1295" s="3">
        <v>0</v>
      </c>
      <c r="BH1295" s="3">
        <v>1</v>
      </c>
      <c r="BI1295" s="3">
        <v>1</v>
      </c>
      <c r="BJ1295" s="3">
        <v>0.2</v>
      </c>
      <c r="BK1295" s="3">
        <v>1</v>
      </c>
      <c r="BL1295" s="3">
        <v>75.69</v>
      </c>
      <c r="BM1295" s="3">
        <v>11.35</v>
      </c>
      <c r="BN1295" s="3">
        <v>87.04</v>
      </c>
      <c r="BO1295" s="3">
        <v>87.04</v>
      </c>
      <c r="BQ1295" s="3" t="s">
        <v>441</v>
      </c>
      <c r="BR1295" s="3" t="s">
        <v>84</v>
      </c>
      <c r="BS1295" s="4">
        <v>45251</v>
      </c>
      <c r="BT1295" s="5">
        <v>0.34791666666666665</v>
      </c>
      <c r="BU1295" s="3" t="s">
        <v>1362</v>
      </c>
      <c r="BV1295" s="3" t="s">
        <v>94</v>
      </c>
      <c r="BY1295" s="3">
        <v>1200</v>
      </c>
      <c r="CA1295" s="3" t="s">
        <v>1363</v>
      </c>
      <c r="CC1295" s="3" t="s">
        <v>148</v>
      </c>
      <c r="CD1295" s="3">
        <v>83</v>
      </c>
      <c r="CE1295" s="3" t="s">
        <v>90</v>
      </c>
      <c r="CF1295" s="4">
        <v>45251</v>
      </c>
      <c r="CI1295" s="3">
        <v>1</v>
      </c>
      <c r="CJ1295" s="3">
        <v>1</v>
      </c>
      <c r="CK1295" s="3">
        <v>21</v>
      </c>
      <c r="CL1295" s="3" t="s">
        <v>86</v>
      </c>
    </row>
    <row r="1296" spans="1:90" x14ac:dyDescent="0.3">
      <c r="A1296" s="3" t="s">
        <v>72</v>
      </c>
      <c r="B1296" s="3" t="s">
        <v>73</v>
      </c>
      <c r="C1296" s="3" t="s">
        <v>74</v>
      </c>
      <c r="E1296" s="3" t="str">
        <f>"080055956408"</f>
        <v>080055956408</v>
      </c>
      <c r="F1296" s="4">
        <v>45250</v>
      </c>
      <c r="G1296" s="3">
        <v>202408</v>
      </c>
      <c r="H1296" s="3" t="s">
        <v>75</v>
      </c>
      <c r="I1296" s="3" t="s">
        <v>76</v>
      </c>
      <c r="J1296" s="3" t="s">
        <v>77</v>
      </c>
      <c r="K1296" s="3" t="s">
        <v>78</v>
      </c>
      <c r="L1296" s="3" t="s">
        <v>209</v>
      </c>
      <c r="M1296" s="3" t="s">
        <v>210</v>
      </c>
      <c r="N1296" s="3" t="s">
        <v>211</v>
      </c>
      <c r="O1296" s="3" t="s">
        <v>82</v>
      </c>
      <c r="P1296" s="3" t="str">
        <f>"1162957649                    "</f>
        <v xml:space="preserve">1162957649                    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0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57.23</v>
      </c>
      <c r="AR1296" s="3">
        <v>0</v>
      </c>
      <c r="AS1296" s="3">
        <v>0</v>
      </c>
      <c r="AT1296" s="3">
        <v>0</v>
      </c>
      <c r="AU1296" s="3">
        <v>0</v>
      </c>
      <c r="AV1296" s="3">
        <v>0</v>
      </c>
      <c r="AW1296" s="3">
        <v>0</v>
      </c>
      <c r="AX1296" s="3">
        <v>0</v>
      </c>
      <c r="AY1296" s="3">
        <v>0</v>
      </c>
      <c r="AZ1296" s="3">
        <v>0</v>
      </c>
      <c r="BA1296" s="3">
        <v>0</v>
      </c>
      <c r="BB1296" s="3">
        <v>0</v>
      </c>
      <c r="BC1296" s="3">
        <v>0</v>
      </c>
      <c r="BD1296" s="3">
        <v>0</v>
      </c>
      <c r="BE1296" s="3">
        <v>0</v>
      </c>
      <c r="BF1296" s="3">
        <v>0</v>
      </c>
      <c r="BG1296" s="3">
        <v>0</v>
      </c>
      <c r="BH1296" s="3">
        <v>1</v>
      </c>
      <c r="BI1296" s="3">
        <v>1</v>
      </c>
      <c r="BJ1296" s="3">
        <v>0.2</v>
      </c>
      <c r="BK1296" s="3">
        <v>1</v>
      </c>
      <c r="BL1296" s="3">
        <v>146.65</v>
      </c>
      <c r="BM1296" s="3">
        <v>22</v>
      </c>
      <c r="BN1296" s="3">
        <v>168.65</v>
      </c>
      <c r="BO1296" s="3">
        <v>168.65</v>
      </c>
      <c r="BQ1296" s="3" t="s">
        <v>212</v>
      </c>
      <c r="BR1296" s="3" t="s">
        <v>84</v>
      </c>
      <c r="BS1296" s="4">
        <v>45251</v>
      </c>
      <c r="BT1296" s="5">
        <v>0.47222222222222227</v>
      </c>
      <c r="BU1296" s="3" t="s">
        <v>1465</v>
      </c>
      <c r="BV1296" s="3" t="s">
        <v>94</v>
      </c>
      <c r="BY1296" s="3">
        <v>1200</v>
      </c>
      <c r="CA1296" s="3" t="s">
        <v>1466</v>
      </c>
      <c r="CC1296" s="3" t="s">
        <v>210</v>
      </c>
      <c r="CD1296" s="3">
        <v>7300</v>
      </c>
      <c r="CE1296" s="3" t="s">
        <v>90</v>
      </c>
      <c r="CF1296" s="4">
        <v>45252</v>
      </c>
      <c r="CI1296" s="3">
        <v>1</v>
      </c>
      <c r="CJ1296" s="3">
        <v>1</v>
      </c>
      <c r="CK1296" s="3">
        <v>23</v>
      </c>
      <c r="CL1296" s="3" t="s">
        <v>86</v>
      </c>
    </row>
    <row r="1297" spans="1:90" x14ac:dyDescent="0.3">
      <c r="A1297" s="3" t="s">
        <v>72</v>
      </c>
      <c r="B1297" s="3" t="s">
        <v>73</v>
      </c>
      <c r="C1297" s="3" t="s">
        <v>74</v>
      </c>
      <c r="E1297" s="3" t="str">
        <f>"080055956449"</f>
        <v>080055956449</v>
      </c>
      <c r="F1297" s="4">
        <v>45250</v>
      </c>
      <c r="G1297" s="3">
        <v>202408</v>
      </c>
      <c r="H1297" s="3" t="s">
        <v>75</v>
      </c>
      <c r="I1297" s="3" t="s">
        <v>76</v>
      </c>
      <c r="J1297" s="3" t="s">
        <v>77</v>
      </c>
      <c r="K1297" s="3" t="s">
        <v>78</v>
      </c>
      <c r="L1297" s="3" t="s">
        <v>75</v>
      </c>
      <c r="M1297" s="3" t="s">
        <v>76</v>
      </c>
      <c r="N1297" s="3" t="s">
        <v>1279</v>
      </c>
      <c r="O1297" s="3" t="s">
        <v>82</v>
      </c>
      <c r="P1297" s="3" t="str">
        <f>"1162957642                    "</f>
        <v xml:space="preserve">1162957642                    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23.07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1</v>
      </c>
      <c r="BI1297" s="3">
        <v>1</v>
      </c>
      <c r="BJ1297" s="3">
        <v>0.2</v>
      </c>
      <c r="BK1297" s="3">
        <v>1</v>
      </c>
      <c r="BL1297" s="3">
        <v>59.12</v>
      </c>
      <c r="BM1297" s="3">
        <v>8.8699999999999992</v>
      </c>
      <c r="BN1297" s="3">
        <v>67.989999999999995</v>
      </c>
      <c r="BO1297" s="3">
        <v>67.989999999999995</v>
      </c>
      <c r="BQ1297" s="3" t="s">
        <v>1280</v>
      </c>
      <c r="BR1297" s="3" t="s">
        <v>84</v>
      </c>
      <c r="BS1297" s="4">
        <v>45251</v>
      </c>
      <c r="BT1297" s="5">
        <v>0.3</v>
      </c>
      <c r="BU1297" s="3" t="s">
        <v>1316</v>
      </c>
      <c r="BV1297" s="3" t="s">
        <v>94</v>
      </c>
      <c r="BY1297" s="3">
        <v>1200</v>
      </c>
      <c r="CA1297" s="3" t="s">
        <v>95</v>
      </c>
      <c r="CC1297" s="3" t="s">
        <v>76</v>
      </c>
      <c r="CD1297" s="3">
        <v>1619</v>
      </c>
      <c r="CE1297" s="3" t="s">
        <v>90</v>
      </c>
      <c r="CF1297" s="4">
        <v>45251</v>
      </c>
      <c r="CI1297" s="3">
        <v>1</v>
      </c>
      <c r="CJ1297" s="3">
        <v>1</v>
      </c>
      <c r="CK1297" s="3">
        <v>22</v>
      </c>
      <c r="CL1297" s="3" t="s">
        <v>86</v>
      </c>
    </row>
    <row r="1298" spans="1:90" x14ac:dyDescent="0.3">
      <c r="A1298" s="3" t="s">
        <v>72</v>
      </c>
      <c r="B1298" s="3" t="s">
        <v>73</v>
      </c>
      <c r="C1298" s="3" t="s">
        <v>74</v>
      </c>
      <c r="E1298" s="3" t="str">
        <f>"080055964682"</f>
        <v>080055964682</v>
      </c>
      <c r="F1298" s="4">
        <v>45250</v>
      </c>
      <c r="G1298" s="3">
        <v>202408</v>
      </c>
      <c r="H1298" s="3" t="s">
        <v>75</v>
      </c>
      <c r="I1298" s="3" t="s">
        <v>76</v>
      </c>
      <c r="J1298" s="3" t="s">
        <v>77</v>
      </c>
      <c r="K1298" s="3" t="s">
        <v>78</v>
      </c>
      <c r="L1298" s="3" t="s">
        <v>137</v>
      </c>
      <c r="M1298" s="3" t="s">
        <v>138</v>
      </c>
      <c r="N1298" s="3" t="s">
        <v>139</v>
      </c>
      <c r="O1298" s="3" t="s">
        <v>82</v>
      </c>
      <c r="P1298" s="3" t="str">
        <f>"1162957880                    "</f>
        <v xml:space="preserve">1162957880                    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0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29.54</v>
      </c>
      <c r="AR1298" s="3">
        <v>0</v>
      </c>
      <c r="AS1298" s="3">
        <v>0</v>
      </c>
      <c r="AT1298" s="3">
        <v>0</v>
      </c>
      <c r="AU1298" s="3">
        <v>0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0</v>
      </c>
      <c r="BF1298" s="3">
        <v>0</v>
      </c>
      <c r="BG1298" s="3">
        <v>0</v>
      </c>
      <c r="BH1298" s="3">
        <v>1</v>
      </c>
      <c r="BI1298" s="3">
        <v>1</v>
      </c>
      <c r="BJ1298" s="3">
        <v>0.6</v>
      </c>
      <c r="BK1298" s="3">
        <v>1</v>
      </c>
      <c r="BL1298" s="3">
        <v>75.69</v>
      </c>
      <c r="BM1298" s="3">
        <v>11.35</v>
      </c>
      <c r="BN1298" s="3">
        <v>87.04</v>
      </c>
      <c r="BO1298" s="3">
        <v>87.04</v>
      </c>
      <c r="BQ1298" s="3" t="s">
        <v>140</v>
      </c>
      <c r="BR1298" s="3" t="s">
        <v>84</v>
      </c>
      <c r="BS1298" s="4">
        <v>45251</v>
      </c>
      <c r="BT1298" s="5">
        <v>0.49861111111111112</v>
      </c>
      <c r="BU1298" s="3" t="s">
        <v>141</v>
      </c>
      <c r="BV1298" s="3" t="s">
        <v>94</v>
      </c>
      <c r="BY1298" s="3">
        <v>3024</v>
      </c>
      <c r="CA1298" s="3" t="s">
        <v>142</v>
      </c>
      <c r="CC1298" s="3" t="s">
        <v>138</v>
      </c>
      <c r="CD1298" s="3">
        <v>3201</v>
      </c>
      <c r="CE1298" s="3" t="s">
        <v>90</v>
      </c>
      <c r="CF1298" s="4">
        <v>45252</v>
      </c>
      <c r="CI1298" s="3">
        <v>1</v>
      </c>
      <c r="CJ1298" s="3">
        <v>1</v>
      </c>
      <c r="CK1298" s="3">
        <v>21</v>
      </c>
      <c r="CL1298" s="3" t="s">
        <v>86</v>
      </c>
    </row>
    <row r="1299" spans="1:90" x14ac:dyDescent="0.3">
      <c r="A1299" s="3" t="s">
        <v>72</v>
      </c>
      <c r="B1299" s="3" t="s">
        <v>73</v>
      </c>
      <c r="C1299" s="3" t="s">
        <v>74</v>
      </c>
      <c r="E1299" s="3" t="str">
        <f>"080055962891"</f>
        <v>080055962891</v>
      </c>
      <c r="F1299" s="4">
        <v>45250</v>
      </c>
      <c r="G1299" s="3">
        <v>202408</v>
      </c>
      <c r="H1299" s="3" t="s">
        <v>75</v>
      </c>
      <c r="I1299" s="3" t="s">
        <v>76</v>
      </c>
      <c r="J1299" s="3" t="s">
        <v>77</v>
      </c>
      <c r="K1299" s="3" t="s">
        <v>78</v>
      </c>
      <c r="L1299" s="3" t="s">
        <v>280</v>
      </c>
      <c r="M1299" s="3" t="s">
        <v>281</v>
      </c>
      <c r="N1299" s="3" t="s">
        <v>282</v>
      </c>
      <c r="O1299" s="3" t="s">
        <v>82</v>
      </c>
      <c r="P1299" s="3" t="str">
        <f>"1162957851                    "</f>
        <v xml:space="preserve">1162957851                    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0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57.23</v>
      </c>
      <c r="AR1299" s="3">
        <v>0</v>
      </c>
      <c r="AS1299" s="3">
        <v>0</v>
      </c>
      <c r="AT1299" s="3">
        <v>0</v>
      </c>
      <c r="AU1299" s="3">
        <v>0</v>
      </c>
      <c r="AV1299" s="3">
        <v>0</v>
      </c>
      <c r="AW1299" s="3">
        <v>0</v>
      </c>
      <c r="AX1299" s="3">
        <v>0</v>
      </c>
      <c r="AY1299" s="3">
        <v>0</v>
      </c>
      <c r="AZ1299" s="3">
        <v>0</v>
      </c>
      <c r="BA1299" s="3">
        <v>0</v>
      </c>
      <c r="BB1299" s="3">
        <v>0</v>
      </c>
      <c r="BC1299" s="3">
        <v>0</v>
      </c>
      <c r="BD1299" s="3">
        <v>0</v>
      </c>
      <c r="BE1299" s="3">
        <v>0</v>
      </c>
      <c r="BF1299" s="3">
        <v>0</v>
      </c>
      <c r="BG1299" s="3">
        <v>0</v>
      </c>
      <c r="BH1299" s="3">
        <v>1</v>
      </c>
      <c r="BI1299" s="3">
        <v>1</v>
      </c>
      <c r="BJ1299" s="3">
        <v>0.2</v>
      </c>
      <c r="BK1299" s="3">
        <v>1</v>
      </c>
      <c r="BL1299" s="3">
        <v>146.65</v>
      </c>
      <c r="BM1299" s="3">
        <v>22</v>
      </c>
      <c r="BN1299" s="3">
        <v>168.65</v>
      </c>
      <c r="BO1299" s="3">
        <v>168.65</v>
      </c>
      <c r="BQ1299" s="3" t="s">
        <v>283</v>
      </c>
      <c r="BR1299" s="3" t="s">
        <v>84</v>
      </c>
      <c r="BS1299" s="4">
        <v>45251</v>
      </c>
      <c r="BT1299" s="5">
        <v>0.4861111111111111</v>
      </c>
      <c r="BU1299" s="3" t="s">
        <v>2005</v>
      </c>
      <c r="BV1299" s="3" t="s">
        <v>94</v>
      </c>
      <c r="BY1299" s="3">
        <v>1200</v>
      </c>
      <c r="CA1299" s="3" t="s">
        <v>691</v>
      </c>
      <c r="CC1299" s="3" t="s">
        <v>281</v>
      </c>
      <c r="CD1299" s="3">
        <v>7130</v>
      </c>
      <c r="CE1299" s="3" t="s">
        <v>90</v>
      </c>
      <c r="CF1299" s="4">
        <v>45252</v>
      </c>
      <c r="CI1299" s="3">
        <v>1</v>
      </c>
      <c r="CJ1299" s="3">
        <v>1</v>
      </c>
      <c r="CK1299" s="3">
        <v>23</v>
      </c>
      <c r="CL1299" s="3" t="s">
        <v>86</v>
      </c>
    </row>
    <row r="1300" spans="1:90" x14ac:dyDescent="0.3">
      <c r="A1300" s="3" t="s">
        <v>72</v>
      </c>
      <c r="B1300" s="3" t="s">
        <v>73</v>
      </c>
      <c r="C1300" s="3" t="s">
        <v>74</v>
      </c>
      <c r="E1300" s="3" t="str">
        <f>"080055967125"</f>
        <v>080055967125</v>
      </c>
      <c r="F1300" s="4">
        <v>45250</v>
      </c>
      <c r="G1300" s="3">
        <v>202408</v>
      </c>
      <c r="H1300" s="3" t="s">
        <v>75</v>
      </c>
      <c r="I1300" s="3" t="s">
        <v>76</v>
      </c>
      <c r="J1300" s="3" t="s">
        <v>77</v>
      </c>
      <c r="K1300" s="3" t="s">
        <v>78</v>
      </c>
      <c r="L1300" s="3" t="s">
        <v>221</v>
      </c>
      <c r="M1300" s="3" t="s">
        <v>222</v>
      </c>
      <c r="N1300" s="3" t="s">
        <v>404</v>
      </c>
      <c r="O1300" s="3" t="s">
        <v>82</v>
      </c>
      <c r="P1300" s="3" t="str">
        <f>"1162958001                    "</f>
        <v xml:space="preserve">1162958001                    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23.07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1</v>
      </c>
      <c r="BI1300" s="3">
        <v>1</v>
      </c>
      <c r="BJ1300" s="3">
        <v>0.2</v>
      </c>
      <c r="BK1300" s="3">
        <v>1</v>
      </c>
      <c r="BL1300" s="3">
        <v>59.12</v>
      </c>
      <c r="BM1300" s="3">
        <v>8.8699999999999992</v>
      </c>
      <c r="BN1300" s="3">
        <v>67.989999999999995</v>
      </c>
      <c r="BO1300" s="3">
        <v>67.989999999999995</v>
      </c>
      <c r="BQ1300" s="3" t="s">
        <v>405</v>
      </c>
      <c r="BR1300" s="3" t="s">
        <v>84</v>
      </c>
      <c r="BS1300" s="4">
        <v>45251</v>
      </c>
      <c r="BT1300" s="5">
        <v>0.31180555555555556</v>
      </c>
      <c r="BU1300" s="3" t="s">
        <v>2042</v>
      </c>
      <c r="BV1300" s="3" t="s">
        <v>94</v>
      </c>
      <c r="BY1300" s="3">
        <v>1200</v>
      </c>
      <c r="CA1300" s="3" t="s">
        <v>399</v>
      </c>
      <c r="CC1300" s="3" t="s">
        <v>222</v>
      </c>
      <c r="CD1300" s="3">
        <v>1459</v>
      </c>
      <c r="CE1300" s="3" t="s">
        <v>90</v>
      </c>
      <c r="CF1300" s="4">
        <v>45252</v>
      </c>
      <c r="CI1300" s="3">
        <v>1</v>
      </c>
      <c r="CJ1300" s="3">
        <v>1</v>
      </c>
      <c r="CK1300" s="3">
        <v>22</v>
      </c>
      <c r="CL1300" s="3" t="s">
        <v>86</v>
      </c>
    </row>
    <row r="1301" spans="1:90" x14ac:dyDescent="0.3">
      <c r="A1301" s="3" t="s">
        <v>72</v>
      </c>
      <c r="B1301" s="3" t="s">
        <v>73</v>
      </c>
      <c r="C1301" s="3" t="s">
        <v>74</v>
      </c>
      <c r="E1301" s="3" t="str">
        <f>"080055956481"</f>
        <v>080055956481</v>
      </c>
      <c r="F1301" s="4">
        <v>45250</v>
      </c>
      <c r="G1301" s="3">
        <v>202408</v>
      </c>
      <c r="H1301" s="3" t="s">
        <v>75</v>
      </c>
      <c r="I1301" s="3" t="s">
        <v>76</v>
      </c>
      <c r="J1301" s="3" t="s">
        <v>77</v>
      </c>
      <c r="K1301" s="3" t="s">
        <v>78</v>
      </c>
      <c r="L1301" s="3" t="s">
        <v>565</v>
      </c>
      <c r="M1301" s="3" t="s">
        <v>566</v>
      </c>
      <c r="N1301" s="3" t="s">
        <v>2043</v>
      </c>
      <c r="O1301" s="3" t="s">
        <v>82</v>
      </c>
      <c r="P1301" s="3" t="str">
        <f>"1162957607                    "</f>
        <v xml:space="preserve">1162957607                    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0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23.07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  <c r="BE1301" s="3">
        <v>0</v>
      </c>
      <c r="BF1301" s="3">
        <v>0</v>
      </c>
      <c r="BG1301" s="3">
        <v>0</v>
      </c>
      <c r="BH1301" s="3">
        <v>1</v>
      </c>
      <c r="BI1301" s="3">
        <v>1</v>
      </c>
      <c r="BJ1301" s="3">
        <v>0.2</v>
      </c>
      <c r="BK1301" s="3">
        <v>1</v>
      </c>
      <c r="BL1301" s="3">
        <v>59.12</v>
      </c>
      <c r="BM1301" s="3">
        <v>8.8699999999999992</v>
      </c>
      <c r="BN1301" s="3">
        <v>67.989999999999995</v>
      </c>
      <c r="BO1301" s="3">
        <v>67.989999999999995</v>
      </c>
      <c r="BQ1301" s="3" t="s">
        <v>2044</v>
      </c>
      <c r="BR1301" s="3" t="s">
        <v>84</v>
      </c>
      <c r="BS1301" s="4">
        <v>45251</v>
      </c>
      <c r="BT1301" s="5">
        <v>0.34930555555555554</v>
      </c>
      <c r="BU1301" s="3" t="s">
        <v>2045</v>
      </c>
      <c r="BV1301" s="3" t="s">
        <v>94</v>
      </c>
      <c r="BY1301" s="3">
        <v>1200</v>
      </c>
      <c r="CA1301" s="3" t="s">
        <v>2046</v>
      </c>
      <c r="CC1301" s="3" t="s">
        <v>566</v>
      </c>
      <c r="CD1301" s="3">
        <v>1682</v>
      </c>
      <c r="CE1301" s="3" t="s">
        <v>90</v>
      </c>
      <c r="CF1301" s="4">
        <v>45252</v>
      </c>
      <c r="CI1301" s="3">
        <v>1</v>
      </c>
      <c r="CJ1301" s="3">
        <v>1</v>
      </c>
      <c r="CK1301" s="3">
        <v>22</v>
      </c>
      <c r="CL1301" s="3" t="s">
        <v>86</v>
      </c>
    </row>
    <row r="1302" spans="1:90" x14ac:dyDescent="0.3">
      <c r="A1302" s="3" t="s">
        <v>72</v>
      </c>
      <c r="B1302" s="3" t="s">
        <v>73</v>
      </c>
      <c r="C1302" s="3" t="s">
        <v>74</v>
      </c>
      <c r="E1302" s="3" t="str">
        <f>"080055956490"</f>
        <v>080055956490</v>
      </c>
      <c r="F1302" s="4">
        <v>45250</v>
      </c>
      <c r="G1302" s="3">
        <v>202408</v>
      </c>
      <c r="H1302" s="3" t="s">
        <v>75</v>
      </c>
      <c r="I1302" s="3" t="s">
        <v>76</v>
      </c>
      <c r="J1302" s="3" t="s">
        <v>77</v>
      </c>
      <c r="K1302" s="3" t="s">
        <v>78</v>
      </c>
      <c r="L1302" s="3" t="s">
        <v>442</v>
      </c>
      <c r="M1302" s="3" t="s">
        <v>443</v>
      </c>
      <c r="N1302" s="3" t="s">
        <v>505</v>
      </c>
      <c r="O1302" s="3" t="s">
        <v>82</v>
      </c>
      <c r="P1302" s="3" t="str">
        <f>"1162957885                    "</f>
        <v xml:space="preserve">1162957885                    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0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23.07</v>
      </c>
      <c r="AR1302" s="3">
        <v>0</v>
      </c>
      <c r="AS1302" s="3">
        <v>0</v>
      </c>
      <c r="AT1302" s="3">
        <v>0</v>
      </c>
      <c r="AU1302" s="3">
        <v>0</v>
      </c>
      <c r="AV1302" s="3">
        <v>0</v>
      </c>
      <c r="AW1302" s="3">
        <v>0</v>
      </c>
      <c r="AX1302" s="3">
        <v>0</v>
      </c>
      <c r="AY1302" s="3">
        <v>0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  <c r="BE1302" s="3">
        <v>0</v>
      </c>
      <c r="BF1302" s="3">
        <v>0</v>
      </c>
      <c r="BG1302" s="3">
        <v>0</v>
      </c>
      <c r="BH1302" s="3">
        <v>1</v>
      </c>
      <c r="BI1302" s="3">
        <v>1</v>
      </c>
      <c r="BJ1302" s="3">
        <v>0.2</v>
      </c>
      <c r="BK1302" s="3">
        <v>1</v>
      </c>
      <c r="BL1302" s="3">
        <v>59.12</v>
      </c>
      <c r="BM1302" s="3">
        <v>8.8699999999999992</v>
      </c>
      <c r="BN1302" s="3">
        <v>67.989999999999995</v>
      </c>
      <c r="BO1302" s="3">
        <v>67.989999999999995</v>
      </c>
      <c r="BQ1302" s="3" t="s">
        <v>506</v>
      </c>
      <c r="BR1302" s="3" t="s">
        <v>84</v>
      </c>
      <c r="BS1302" s="4">
        <v>45251</v>
      </c>
      <c r="BT1302" s="5">
        <v>0.44930555555555557</v>
      </c>
      <c r="BU1302" s="3" t="s">
        <v>2047</v>
      </c>
      <c r="BV1302" s="3" t="s">
        <v>86</v>
      </c>
      <c r="BW1302" s="3" t="s">
        <v>1867</v>
      </c>
      <c r="BX1302" s="3" t="s">
        <v>2048</v>
      </c>
      <c r="BY1302" s="3">
        <v>1200</v>
      </c>
      <c r="CA1302" s="3" t="s">
        <v>2049</v>
      </c>
      <c r="CC1302" s="3" t="s">
        <v>443</v>
      </c>
      <c r="CD1302" s="3">
        <v>2013</v>
      </c>
      <c r="CE1302" s="3" t="s">
        <v>90</v>
      </c>
      <c r="CF1302" s="4">
        <v>45251</v>
      </c>
      <c r="CI1302" s="3">
        <v>1</v>
      </c>
      <c r="CJ1302" s="3">
        <v>1</v>
      </c>
      <c r="CK1302" s="3">
        <v>22</v>
      </c>
      <c r="CL1302" s="3" t="s">
        <v>86</v>
      </c>
    </row>
    <row r="1303" spans="1:90" x14ac:dyDescent="0.3">
      <c r="A1303" s="3" t="s">
        <v>72</v>
      </c>
      <c r="B1303" s="3" t="s">
        <v>73</v>
      </c>
      <c r="C1303" s="3" t="s">
        <v>74</v>
      </c>
      <c r="E1303" s="3" t="str">
        <f>"080055956525"</f>
        <v>080055956525</v>
      </c>
      <c r="F1303" s="4">
        <v>45250</v>
      </c>
      <c r="G1303" s="3">
        <v>202408</v>
      </c>
      <c r="H1303" s="3" t="s">
        <v>75</v>
      </c>
      <c r="I1303" s="3" t="s">
        <v>76</v>
      </c>
      <c r="J1303" s="3" t="s">
        <v>77</v>
      </c>
      <c r="K1303" s="3" t="s">
        <v>78</v>
      </c>
      <c r="L1303" s="3" t="s">
        <v>193</v>
      </c>
      <c r="M1303" s="3" t="s">
        <v>194</v>
      </c>
      <c r="N1303" s="3" t="s">
        <v>1091</v>
      </c>
      <c r="O1303" s="3" t="s">
        <v>82</v>
      </c>
      <c r="P1303" s="3" t="str">
        <f>"1162957901                    "</f>
        <v xml:space="preserve">1162957901                    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29.54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0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1</v>
      </c>
      <c r="BI1303" s="3">
        <v>1</v>
      </c>
      <c r="BJ1303" s="3">
        <v>0.2</v>
      </c>
      <c r="BK1303" s="3">
        <v>1</v>
      </c>
      <c r="BL1303" s="3">
        <v>75.69</v>
      </c>
      <c r="BM1303" s="3">
        <v>11.35</v>
      </c>
      <c r="BN1303" s="3">
        <v>87.04</v>
      </c>
      <c r="BO1303" s="3">
        <v>87.04</v>
      </c>
      <c r="BQ1303" s="3" t="s">
        <v>1092</v>
      </c>
      <c r="BR1303" s="3" t="s">
        <v>84</v>
      </c>
      <c r="BS1303" s="4">
        <v>45251</v>
      </c>
      <c r="BT1303" s="5">
        <v>0.4069444444444445</v>
      </c>
      <c r="BU1303" s="3" t="s">
        <v>2050</v>
      </c>
      <c r="BV1303" s="3" t="s">
        <v>94</v>
      </c>
      <c r="BY1303" s="3">
        <v>1200</v>
      </c>
      <c r="CA1303" s="3" t="s">
        <v>237</v>
      </c>
      <c r="CC1303" s="3" t="s">
        <v>194</v>
      </c>
      <c r="CD1303" s="3">
        <v>6001</v>
      </c>
      <c r="CE1303" s="3" t="s">
        <v>90</v>
      </c>
      <c r="CF1303" s="4">
        <v>45251</v>
      </c>
      <c r="CI1303" s="3">
        <v>1</v>
      </c>
      <c r="CJ1303" s="3">
        <v>1</v>
      </c>
      <c r="CK1303" s="3">
        <v>21</v>
      </c>
      <c r="CL1303" s="3" t="s">
        <v>86</v>
      </c>
    </row>
    <row r="1304" spans="1:90" x14ac:dyDescent="0.3">
      <c r="A1304" s="3" t="s">
        <v>72</v>
      </c>
      <c r="B1304" s="3" t="s">
        <v>73</v>
      </c>
      <c r="C1304" s="3" t="s">
        <v>74</v>
      </c>
      <c r="E1304" s="3" t="str">
        <f>"080055956528"</f>
        <v>080055956528</v>
      </c>
      <c r="F1304" s="4">
        <v>45250</v>
      </c>
      <c r="G1304" s="3">
        <v>202408</v>
      </c>
      <c r="H1304" s="3" t="s">
        <v>75</v>
      </c>
      <c r="I1304" s="3" t="s">
        <v>76</v>
      </c>
      <c r="J1304" s="3" t="s">
        <v>77</v>
      </c>
      <c r="K1304" s="3" t="s">
        <v>78</v>
      </c>
      <c r="L1304" s="3" t="s">
        <v>209</v>
      </c>
      <c r="M1304" s="3" t="s">
        <v>210</v>
      </c>
      <c r="N1304" s="3" t="s">
        <v>211</v>
      </c>
      <c r="O1304" s="3" t="s">
        <v>150</v>
      </c>
      <c r="P1304" s="3" t="str">
        <f>"1162957825                    "</f>
        <v xml:space="preserve">1162957825                    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5.57</v>
      </c>
      <c r="AH1304" s="3">
        <v>0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92.91</v>
      </c>
      <c r="AR1304" s="3">
        <v>0</v>
      </c>
      <c r="AS1304" s="3">
        <v>0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0</v>
      </c>
      <c r="BF1304" s="3">
        <v>0</v>
      </c>
      <c r="BG1304" s="3">
        <v>0</v>
      </c>
      <c r="BH1304" s="3">
        <v>1</v>
      </c>
      <c r="BI1304" s="3">
        <v>7</v>
      </c>
      <c r="BJ1304" s="3">
        <v>17.7</v>
      </c>
      <c r="BK1304" s="3">
        <v>18</v>
      </c>
      <c r="BL1304" s="3">
        <v>243.65</v>
      </c>
      <c r="BM1304" s="3">
        <v>36.549999999999997</v>
      </c>
      <c r="BN1304" s="3">
        <v>280.2</v>
      </c>
      <c r="BO1304" s="3">
        <v>280.2</v>
      </c>
      <c r="BQ1304" s="3" t="s">
        <v>212</v>
      </c>
      <c r="BR1304" s="3" t="s">
        <v>84</v>
      </c>
      <c r="BS1304" s="4">
        <v>45252</v>
      </c>
      <c r="BT1304" s="5">
        <v>0.50694444444444442</v>
      </c>
      <c r="BU1304" s="3" t="s">
        <v>897</v>
      </c>
      <c r="BV1304" s="3" t="s">
        <v>94</v>
      </c>
      <c r="BY1304" s="3">
        <v>88320</v>
      </c>
      <c r="CA1304" s="3" t="s">
        <v>898</v>
      </c>
      <c r="CC1304" s="3" t="s">
        <v>210</v>
      </c>
      <c r="CD1304" s="3">
        <v>7300</v>
      </c>
      <c r="CE1304" s="3" t="s">
        <v>90</v>
      </c>
      <c r="CF1304" s="4">
        <v>45253</v>
      </c>
      <c r="CI1304" s="3">
        <v>3</v>
      </c>
      <c r="CJ1304" s="3">
        <v>2</v>
      </c>
      <c r="CK1304" s="3">
        <v>43</v>
      </c>
      <c r="CL1304" s="3" t="s">
        <v>86</v>
      </c>
    </row>
    <row r="1305" spans="1:90" x14ac:dyDescent="0.3">
      <c r="A1305" s="3" t="s">
        <v>72</v>
      </c>
      <c r="B1305" s="3" t="s">
        <v>73</v>
      </c>
      <c r="C1305" s="3" t="s">
        <v>74</v>
      </c>
      <c r="E1305" s="3" t="str">
        <f>"080055956574"</f>
        <v>080055956574</v>
      </c>
      <c r="F1305" s="4">
        <v>45250</v>
      </c>
      <c r="G1305" s="3">
        <v>202408</v>
      </c>
      <c r="H1305" s="3" t="s">
        <v>75</v>
      </c>
      <c r="I1305" s="3" t="s">
        <v>76</v>
      </c>
      <c r="J1305" s="3" t="s">
        <v>77</v>
      </c>
      <c r="K1305" s="3" t="s">
        <v>78</v>
      </c>
      <c r="L1305" s="3" t="s">
        <v>209</v>
      </c>
      <c r="M1305" s="3" t="s">
        <v>210</v>
      </c>
      <c r="N1305" s="3" t="s">
        <v>211</v>
      </c>
      <c r="O1305" s="3" t="s">
        <v>82</v>
      </c>
      <c r="P1305" s="3" t="str">
        <f>"1162957908                    "</f>
        <v xml:space="preserve">1162957908                    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0</v>
      </c>
      <c r="AD1305" s="3">
        <v>0</v>
      </c>
      <c r="AE1305" s="3">
        <v>0</v>
      </c>
      <c r="AF1305" s="3">
        <v>0</v>
      </c>
      <c r="AG1305" s="3">
        <v>0</v>
      </c>
      <c r="AH1305" s="3">
        <v>0</v>
      </c>
      <c r="AI1305" s="3">
        <v>0</v>
      </c>
      <c r="AJ1305" s="3">
        <v>0</v>
      </c>
      <c r="AK1305" s="3">
        <v>0</v>
      </c>
      <c r="AL1305" s="3">
        <v>0</v>
      </c>
      <c r="AM1305" s="3">
        <v>0</v>
      </c>
      <c r="AN1305" s="3">
        <v>0</v>
      </c>
      <c r="AO1305" s="3">
        <v>0</v>
      </c>
      <c r="AP1305" s="3">
        <v>0</v>
      </c>
      <c r="AQ1305" s="3">
        <v>57.23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  <c r="BE1305" s="3">
        <v>0</v>
      </c>
      <c r="BF1305" s="3">
        <v>0</v>
      </c>
      <c r="BG1305" s="3">
        <v>0</v>
      </c>
      <c r="BH1305" s="3">
        <v>1</v>
      </c>
      <c r="BI1305" s="3">
        <v>1</v>
      </c>
      <c r="BJ1305" s="3">
        <v>0.2</v>
      </c>
      <c r="BK1305" s="3">
        <v>1</v>
      </c>
      <c r="BL1305" s="3">
        <v>146.65</v>
      </c>
      <c r="BM1305" s="3">
        <v>22</v>
      </c>
      <c r="BN1305" s="3">
        <v>168.65</v>
      </c>
      <c r="BO1305" s="3">
        <v>168.65</v>
      </c>
      <c r="BQ1305" s="3" t="s">
        <v>212</v>
      </c>
      <c r="BR1305" s="3" t="s">
        <v>84</v>
      </c>
      <c r="BS1305" s="4">
        <v>45251</v>
      </c>
      <c r="BT1305" s="5">
        <v>0.47222222222222227</v>
      </c>
      <c r="BU1305" s="3" t="s">
        <v>1465</v>
      </c>
      <c r="BV1305" s="3" t="s">
        <v>94</v>
      </c>
      <c r="BY1305" s="3">
        <v>1200</v>
      </c>
      <c r="CA1305" s="3" t="s">
        <v>1466</v>
      </c>
      <c r="CC1305" s="3" t="s">
        <v>210</v>
      </c>
      <c r="CD1305" s="3">
        <v>7299</v>
      </c>
      <c r="CE1305" s="3" t="s">
        <v>90</v>
      </c>
      <c r="CF1305" s="4">
        <v>45252</v>
      </c>
      <c r="CI1305" s="3">
        <v>1</v>
      </c>
      <c r="CJ1305" s="3">
        <v>1</v>
      </c>
      <c r="CK1305" s="3">
        <v>23</v>
      </c>
      <c r="CL1305" s="3" t="s">
        <v>86</v>
      </c>
    </row>
    <row r="1306" spans="1:90" x14ac:dyDescent="0.3">
      <c r="A1306" s="3" t="s">
        <v>72</v>
      </c>
      <c r="B1306" s="3" t="s">
        <v>73</v>
      </c>
      <c r="C1306" s="3" t="s">
        <v>74</v>
      </c>
      <c r="E1306" s="3" t="str">
        <f>"080055956593"</f>
        <v>080055956593</v>
      </c>
      <c r="F1306" s="4">
        <v>45250</v>
      </c>
      <c r="G1306" s="3">
        <v>202408</v>
      </c>
      <c r="H1306" s="3" t="s">
        <v>75</v>
      </c>
      <c r="I1306" s="3" t="s">
        <v>76</v>
      </c>
      <c r="J1306" s="3" t="s">
        <v>77</v>
      </c>
      <c r="K1306" s="3" t="s">
        <v>78</v>
      </c>
      <c r="L1306" s="3" t="s">
        <v>442</v>
      </c>
      <c r="M1306" s="3" t="s">
        <v>443</v>
      </c>
      <c r="N1306" s="3" t="s">
        <v>2051</v>
      </c>
      <c r="O1306" s="3" t="s">
        <v>82</v>
      </c>
      <c r="P1306" s="3" t="str">
        <f>"1162957639                    "</f>
        <v xml:space="preserve">1162957639                    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0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23.07</v>
      </c>
      <c r="AR1306" s="3">
        <v>0</v>
      </c>
      <c r="AS1306" s="3">
        <v>0</v>
      </c>
      <c r="AT1306" s="3">
        <v>0</v>
      </c>
      <c r="AU1306" s="3">
        <v>0</v>
      </c>
      <c r="AV1306" s="3">
        <v>0</v>
      </c>
      <c r="AW1306" s="3">
        <v>0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  <c r="BE1306" s="3">
        <v>0</v>
      </c>
      <c r="BF1306" s="3">
        <v>0</v>
      </c>
      <c r="BG1306" s="3">
        <v>0</v>
      </c>
      <c r="BH1306" s="3">
        <v>1</v>
      </c>
      <c r="BI1306" s="3">
        <v>3</v>
      </c>
      <c r="BJ1306" s="3">
        <v>5.2</v>
      </c>
      <c r="BK1306" s="3">
        <v>6</v>
      </c>
      <c r="BL1306" s="3">
        <v>59.12</v>
      </c>
      <c r="BM1306" s="3">
        <v>8.8699999999999992</v>
      </c>
      <c r="BN1306" s="3">
        <v>67.989999999999995</v>
      </c>
      <c r="BO1306" s="3">
        <v>67.989999999999995</v>
      </c>
      <c r="BQ1306" s="3" t="s">
        <v>2052</v>
      </c>
      <c r="BR1306" s="3" t="s">
        <v>84</v>
      </c>
      <c r="BS1306" s="4">
        <v>45251</v>
      </c>
      <c r="BT1306" s="5">
        <v>0.3833333333333333</v>
      </c>
      <c r="BU1306" s="3" t="s">
        <v>2053</v>
      </c>
      <c r="BV1306" s="3" t="s">
        <v>94</v>
      </c>
      <c r="BY1306" s="3">
        <v>26013</v>
      </c>
      <c r="CA1306" s="3" t="s">
        <v>2054</v>
      </c>
      <c r="CC1306" s="3" t="s">
        <v>443</v>
      </c>
      <c r="CD1306" s="3">
        <v>2074</v>
      </c>
      <c r="CE1306" s="3" t="s">
        <v>90</v>
      </c>
      <c r="CF1306" s="4">
        <v>45251</v>
      </c>
      <c r="CI1306" s="3">
        <v>1</v>
      </c>
      <c r="CJ1306" s="3">
        <v>1</v>
      </c>
      <c r="CK1306" s="3">
        <v>22</v>
      </c>
      <c r="CL1306" s="3" t="s">
        <v>86</v>
      </c>
    </row>
    <row r="1307" spans="1:90" x14ac:dyDescent="0.3">
      <c r="A1307" s="3" t="s">
        <v>72</v>
      </c>
      <c r="B1307" s="3" t="s">
        <v>73</v>
      </c>
      <c r="C1307" s="3" t="s">
        <v>74</v>
      </c>
      <c r="E1307" s="3" t="str">
        <f>"080055956635"</f>
        <v>080055956635</v>
      </c>
      <c r="F1307" s="4">
        <v>45250</v>
      </c>
      <c r="G1307" s="3">
        <v>202408</v>
      </c>
      <c r="H1307" s="3" t="s">
        <v>75</v>
      </c>
      <c r="I1307" s="3" t="s">
        <v>76</v>
      </c>
      <c r="J1307" s="3" t="s">
        <v>77</v>
      </c>
      <c r="K1307" s="3" t="s">
        <v>78</v>
      </c>
      <c r="L1307" s="3" t="s">
        <v>205</v>
      </c>
      <c r="M1307" s="3" t="s">
        <v>206</v>
      </c>
      <c r="N1307" s="3" t="s">
        <v>2055</v>
      </c>
      <c r="O1307" s="3" t="s">
        <v>82</v>
      </c>
      <c r="P1307" s="3" t="str">
        <f>"1162957907                    "</f>
        <v xml:space="preserve">1162957907                    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0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29.54</v>
      </c>
      <c r="AR1307" s="3">
        <v>0</v>
      </c>
      <c r="AS1307" s="3">
        <v>0</v>
      </c>
      <c r="AT1307" s="3">
        <v>0</v>
      </c>
      <c r="AU1307" s="3">
        <v>0</v>
      </c>
      <c r="AV1307" s="3">
        <v>0</v>
      </c>
      <c r="AW1307" s="3">
        <v>0</v>
      </c>
      <c r="AX1307" s="3">
        <v>0</v>
      </c>
      <c r="AY1307" s="3">
        <v>0</v>
      </c>
      <c r="AZ1307" s="3">
        <v>0</v>
      </c>
      <c r="BA1307" s="3">
        <v>0</v>
      </c>
      <c r="BB1307" s="3">
        <v>0</v>
      </c>
      <c r="BC1307" s="3">
        <v>0</v>
      </c>
      <c r="BD1307" s="3">
        <v>0</v>
      </c>
      <c r="BE1307" s="3">
        <v>0</v>
      </c>
      <c r="BF1307" s="3">
        <v>0</v>
      </c>
      <c r="BG1307" s="3">
        <v>0</v>
      </c>
      <c r="BH1307" s="3">
        <v>1</v>
      </c>
      <c r="BI1307" s="3">
        <v>1</v>
      </c>
      <c r="BJ1307" s="3">
        <v>0.2</v>
      </c>
      <c r="BK1307" s="3">
        <v>1</v>
      </c>
      <c r="BL1307" s="3">
        <v>75.69</v>
      </c>
      <c r="BM1307" s="3">
        <v>11.35</v>
      </c>
      <c r="BN1307" s="3">
        <v>87.04</v>
      </c>
      <c r="BO1307" s="3">
        <v>87.04</v>
      </c>
      <c r="BQ1307" s="3" t="s">
        <v>2056</v>
      </c>
      <c r="BR1307" s="3" t="s">
        <v>84</v>
      </c>
      <c r="BS1307" s="4">
        <v>45251</v>
      </c>
      <c r="BT1307" s="5">
        <v>0.3666666666666667</v>
      </c>
      <c r="BU1307" s="3" t="s">
        <v>2057</v>
      </c>
      <c r="BV1307" s="3" t="s">
        <v>94</v>
      </c>
      <c r="BY1307" s="3">
        <v>1200</v>
      </c>
      <c r="CA1307" s="3" t="s">
        <v>2058</v>
      </c>
      <c r="CC1307" s="3" t="s">
        <v>206</v>
      </c>
      <c r="CD1307" s="3">
        <v>4052</v>
      </c>
      <c r="CE1307" s="3" t="s">
        <v>90</v>
      </c>
      <c r="CF1307" s="4">
        <v>45252</v>
      </c>
      <c r="CI1307" s="3">
        <v>1</v>
      </c>
      <c r="CJ1307" s="3">
        <v>1</v>
      </c>
      <c r="CK1307" s="3">
        <v>21</v>
      </c>
      <c r="CL1307" s="3" t="s">
        <v>86</v>
      </c>
    </row>
    <row r="1308" spans="1:90" x14ac:dyDescent="0.3">
      <c r="A1308" s="3" t="s">
        <v>72</v>
      </c>
      <c r="B1308" s="3" t="s">
        <v>73</v>
      </c>
      <c r="C1308" s="3" t="s">
        <v>74</v>
      </c>
      <c r="E1308" s="3" t="str">
        <f>"080055966240"</f>
        <v>080055966240</v>
      </c>
      <c r="F1308" s="4">
        <v>45250</v>
      </c>
      <c r="G1308" s="3">
        <v>202408</v>
      </c>
      <c r="H1308" s="3" t="s">
        <v>75</v>
      </c>
      <c r="I1308" s="3" t="s">
        <v>76</v>
      </c>
      <c r="J1308" s="3" t="s">
        <v>77</v>
      </c>
      <c r="K1308" s="3" t="s">
        <v>78</v>
      </c>
      <c r="L1308" s="3" t="s">
        <v>79</v>
      </c>
      <c r="M1308" s="3" t="s">
        <v>80</v>
      </c>
      <c r="N1308" s="3" t="s">
        <v>2059</v>
      </c>
      <c r="O1308" s="3" t="s">
        <v>150</v>
      </c>
      <c r="P1308" s="3" t="str">
        <f>"1162957965                    "</f>
        <v xml:space="preserve">1162957965                    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0</v>
      </c>
      <c r="AF1308" s="3">
        <v>0</v>
      </c>
      <c r="AG1308" s="3">
        <v>5.57</v>
      </c>
      <c r="AH1308" s="3">
        <v>0</v>
      </c>
      <c r="AI1308" s="3">
        <v>0</v>
      </c>
      <c r="AJ1308" s="3">
        <v>0</v>
      </c>
      <c r="AK1308" s="3">
        <v>0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71.25</v>
      </c>
      <c r="AR1308" s="3">
        <v>0</v>
      </c>
      <c r="AS1308" s="3">
        <v>0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1</v>
      </c>
      <c r="BI1308" s="3">
        <v>21</v>
      </c>
      <c r="BJ1308" s="3">
        <v>18.3</v>
      </c>
      <c r="BK1308" s="3">
        <v>21</v>
      </c>
      <c r="BL1308" s="3">
        <v>188.15</v>
      </c>
      <c r="BM1308" s="3">
        <v>28.22</v>
      </c>
      <c r="BN1308" s="3">
        <v>216.37</v>
      </c>
      <c r="BO1308" s="3">
        <v>216.37</v>
      </c>
      <c r="BQ1308" s="3" t="s">
        <v>2060</v>
      </c>
      <c r="BR1308" s="3" t="s">
        <v>84</v>
      </c>
      <c r="BS1308" s="4">
        <v>45252</v>
      </c>
      <c r="BT1308" s="5">
        <v>0.41666666666666669</v>
      </c>
      <c r="BU1308" s="3" t="s">
        <v>2061</v>
      </c>
      <c r="BV1308" s="3" t="s">
        <v>94</v>
      </c>
      <c r="BY1308" s="3">
        <v>91264</v>
      </c>
      <c r="CA1308" s="3" t="s">
        <v>136</v>
      </c>
      <c r="CC1308" s="3" t="s">
        <v>80</v>
      </c>
      <c r="CD1308" s="3">
        <v>7535</v>
      </c>
      <c r="CE1308" s="3" t="s">
        <v>90</v>
      </c>
      <c r="CF1308" s="4">
        <v>45253</v>
      </c>
      <c r="CI1308" s="3">
        <v>3</v>
      </c>
      <c r="CJ1308" s="3">
        <v>2</v>
      </c>
      <c r="CK1308" s="3">
        <v>41</v>
      </c>
      <c r="CL1308" s="3" t="s">
        <v>86</v>
      </c>
    </row>
    <row r="1309" spans="1:90" x14ac:dyDescent="0.3">
      <c r="A1309" s="3" t="s">
        <v>72</v>
      </c>
      <c r="B1309" s="3" t="s">
        <v>73</v>
      </c>
      <c r="C1309" s="3" t="s">
        <v>74</v>
      </c>
      <c r="E1309" s="3" t="str">
        <f>"080055956701"</f>
        <v>080055956701</v>
      </c>
      <c r="F1309" s="4">
        <v>45250</v>
      </c>
      <c r="G1309" s="3">
        <v>202408</v>
      </c>
      <c r="H1309" s="3" t="s">
        <v>75</v>
      </c>
      <c r="I1309" s="3" t="s">
        <v>76</v>
      </c>
      <c r="J1309" s="3" t="s">
        <v>77</v>
      </c>
      <c r="K1309" s="3" t="s">
        <v>78</v>
      </c>
      <c r="L1309" s="3" t="s">
        <v>205</v>
      </c>
      <c r="M1309" s="3" t="s">
        <v>206</v>
      </c>
      <c r="N1309" s="3" t="s">
        <v>376</v>
      </c>
      <c r="O1309" s="3" t="s">
        <v>82</v>
      </c>
      <c r="P1309" s="3" t="str">
        <f>"1162957821                    "</f>
        <v xml:space="preserve">1162957821                    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0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73.81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1</v>
      </c>
      <c r="BI1309" s="3">
        <v>5</v>
      </c>
      <c r="BJ1309" s="3">
        <v>1.4</v>
      </c>
      <c r="BK1309" s="3">
        <v>5</v>
      </c>
      <c r="BL1309" s="3">
        <v>189.14</v>
      </c>
      <c r="BM1309" s="3">
        <v>28.37</v>
      </c>
      <c r="BN1309" s="3">
        <v>217.51</v>
      </c>
      <c r="BO1309" s="3">
        <v>217.51</v>
      </c>
      <c r="BQ1309" s="3" t="s">
        <v>377</v>
      </c>
      <c r="BR1309" s="3" t="s">
        <v>84</v>
      </c>
      <c r="BS1309" s="4">
        <v>45251</v>
      </c>
      <c r="BT1309" s="5">
        <v>0.41736111111111113</v>
      </c>
      <c r="BU1309" s="3" t="s">
        <v>1644</v>
      </c>
      <c r="BV1309" s="3" t="s">
        <v>94</v>
      </c>
      <c r="BY1309" s="3">
        <v>7000</v>
      </c>
      <c r="CA1309" s="3" t="s">
        <v>696</v>
      </c>
      <c r="CC1309" s="3" t="s">
        <v>206</v>
      </c>
      <c r="CD1309" s="3">
        <v>4052</v>
      </c>
      <c r="CE1309" s="3" t="s">
        <v>90</v>
      </c>
      <c r="CF1309" s="4">
        <v>45252</v>
      </c>
      <c r="CI1309" s="3">
        <v>1</v>
      </c>
      <c r="CJ1309" s="3">
        <v>1</v>
      </c>
      <c r="CK1309" s="3">
        <v>21</v>
      </c>
      <c r="CL1309" s="3" t="s">
        <v>86</v>
      </c>
    </row>
    <row r="1310" spans="1:90" x14ac:dyDescent="0.3">
      <c r="A1310" s="3" t="s">
        <v>72</v>
      </c>
      <c r="B1310" s="3" t="s">
        <v>73</v>
      </c>
      <c r="C1310" s="3" t="s">
        <v>74</v>
      </c>
      <c r="E1310" s="3" t="str">
        <f>"080055970178"</f>
        <v>080055970178</v>
      </c>
      <c r="F1310" s="4">
        <v>45250</v>
      </c>
      <c r="G1310" s="3">
        <v>202408</v>
      </c>
      <c r="H1310" s="3" t="s">
        <v>75</v>
      </c>
      <c r="I1310" s="3" t="s">
        <v>76</v>
      </c>
      <c r="J1310" s="3" t="s">
        <v>77</v>
      </c>
      <c r="K1310" s="3" t="s">
        <v>78</v>
      </c>
      <c r="L1310" s="3" t="s">
        <v>79</v>
      </c>
      <c r="M1310" s="3" t="s">
        <v>80</v>
      </c>
      <c r="N1310" s="3" t="s">
        <v>112</v>
      </c>
      <c r="O1310" s="3" t="s">
        <v>82</v>
      </c>
      <c r="P1310" s="3" t="str">
        <f>"1162957943                    "</f>
        <v xml:space="preserve">1162957943                    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0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29.54</v>
      </c>
      <c r="AR1310" s="3">
        <v>0</v>
      </c>
      <c r="AS1310" s="3">
        <v>0</v>
      </c>
      <c r="AT1310" s="3">
        <v>0</v>
      </c>
      <c r="AU1310" s="3">
        <v>0</v>
      </c>
      <c r="AV1310" s="3">
        <v>0</v>
      </c>
      <c r="AW1310" s="3">
        <v>0</v>
      </c>
      <c r="AX1310" s="3">
        <v>0</v>
      </c>
      <c r="AY1310" s="3">
        <v>0</v>
      </c>
      <c r="AZ1310" s="3">
        <v>0</v>
      </c>
      <c r="BA1310" s="3">
        <v>0</v>
      </c>
      <c r="BB1310" s="3">
        <v>0</v>
      </c>
      <c r="BC1310" s="3">
        <v>0</v>
      </c>
      <c r="BD1310" s="3">
        <v>0</v>
      </c>
      <c r="BE1310" s="3">
        <v>0</v>
      </c>
      <c r="BF1310" s="3">
        <v>0</v>
      </c>
      <c r="BG1310" s="3">
        <v>0</v>
      </c>
      <c r="BH1310" s="3">
        <v>1</v>
      </c>
      <c r="BI1310" s="3">
        <v>1</v>
      </c>
      <c r="BJ1310" s="3">
        <v>0.2</v>
      </c>
      <c r="BK1310" s="3">
        <v>1</v>
      </c>
      <c r="BL1310" s="3">
        <v>75.69</v>
      </c>
      <c r="BM1310" s="3">
        <v>11.35</v>
      </c>
      <c r="BN1310" s="3">
        <v>87.04</v>
      </c>
      <c r="BO1310" s="3">
        <v>87.04</v>
      </c>
      <c r="BQ1310" s="3" t="s">
        <v>113</v>
      </c>
      <c r="BR1310" s="3" t="s">
        <v>84</v>
      </c>
      <c r="BS1310" s="4">
        <v>45251</v>
      </c>
      <c r="BT1310" s="5">
        <v>0.39374999999999999</v>
      </c>
      <c r="BU1310" s="3" t="s">
        <v>2062</v>
      </c>
      <c r="BV1310" s="3" t="s">
        <v>94</v>
      </c>
      <c r="BY1310" s="3">
        <v>1200</v>
      </c>
      <c r="CA1310" s="3" t="s">
        <v>659</v>
      </c>
      <c r="CC1310" s="3" t="s">
        <v>80</v>
      </c>
      <c r="CD1310" s="3">
        <v>7441</v>
      </c>
      <c r="CE1310" s="3" t="s">
        <v>90</v>
      </c>
      <c r="CF1310" s="4">
        <v>45252</v>
      </c>
      <c r="CI1310" s="3">
        <v>1</v>
      </c>
      <c r="CJ1310" s="3">
        <v>1</v>
      </c>
      <c r="CK1310" s="3">
        <v>21</v>
      </c>
      <c r="CL1310" s="3" t="s">
        <v>86</v>
      </c>
    </row>
    <row r="1311" spans="1:90" x14ac:dyDescent="0.3">
      <c r="A1311" s="3" t="s">
        <v>72</v>
      </c>
      <c r="B1311" s="3" t="s">
        <v>73</v>
      </c>
      <c r="C1311" s="3" t="s">
        <v>74</v>
      </c>
      <c r="E1311" s="3" t="str">
        <f>"080055962934"</f>
        <v>080055962934</v>
      </c>
      <c r="F1311" s="4">
        <v>45250</v>
      </c>
      <c r="G1311" s="3">
        <v>202408</v>
      </c>
      <c r="H1311" s="3" t="s">
        <v>75</v>
      </c>
      <c r="I1311" s="3" t="s">
        <v>76</v>
      </c>
      <c r="J1311" s="3" t="s">
        <v>77</v>
      </c>
      <c r="K1311" s="3" t="s">
        <v>78</v>
      </c>
      <c r="L1311" s="3" t="s">
        <v>79</v>
      </c>
      <c r="M1311" s="3" t="s">
        <v>80</v>
      </c>
      <c r="N1311" s="3" t="s">
        <v>108</v>
      </c>
      <c r="O1311" s="3" t="s">
        <v>82</v>
      </c>
      <c r="P1311" s="3" t="str">
        <f>"1162957963                    "</f>
        <v xml:space="preserve">1162957963                    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0</v>
      </c>
      <c r="AA1311" s="3">
        <v>0</v>
      </c>
      <c r="AB1311" s="3">
        <v>0</v>
      </c>
      <c r="AC1311" s="3">
        <v>0</v>
      </c>
      <c r="AD1311" s="3">
        <v>0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0</v>
      </c>
      <c r="AL1311" s="3">
        <v>0</v>
      </c>
      <c r="AM1311" s="3">
        <v>0</v>
      </c>
      <c r="AN1311" s="3">
        <v>0</v>
      </c>
      <c r="AO1311" s="3">
        <v>0</v>
      </c>
      <c r="AP1311" s="3">
        <v>0</v>
      </c>
      <c r="AQ1311" s="3">
        <v>29.54</v>
      </c>
      <c r="AR1311" s="3">
        <v>0</v>
      </c>
      <c r="AS1311" s="3">
        <v>0</v>
      </c>
      <c r="AT1311" s="3">
        <v>0</v>
      </c>
      <c r="AU1311" s="3">
        <v>0</v>
      </c>
      <c r="AV1311" s="3">
        <v>0</v>
      </c>
      <c r="AW1311" s="3">
        <v>0</v>
      </c>
      <c r="AX1311" s="3">
        <v>0</v>
      </c>
      <c r="AY1311" s="3">
        <v>0</v>
      </c>
      <c r="AZ1311" s="3">
        <v>0</v>
      </c>
      <c r="BA1311" s="3">
        <v>0</v>
      </c>
      <c r="BB1311" s="3">
        <v>0</v>
      </c>
      <c r="BC1311" s="3">
        <v>0</v>
      </c>
      <c r="BD1311" s="3">
        <v>0</v>
      </c>
      <c r="BE1311" s="3">
        <v>0</v>
      </c>
      <c r="BF1311" s="3">
        <v>0</v>
      </c>
      <c r="BG1311" s="3">
        <v>0</v>
      </c>
      <c r="BH1311" s="3">
        <v>1</v>
      </c>
      <c r="BI1311" s="3">
        <v>1</v>
      </c>
      <c r="BJ1311" s="3">
        <v>0.2</v>
      </c>
      <c r="BK1311" s="3">
        <v>1</v>
      </c>
      <c r="BL1311" s="3">
        <v>75.69</v>
      </c>
      <c r="BM1311" s="3">
        <v>11.35</v>
      </c>
      <c r="BN1311" s="3">
        <v>87.04</v>
      </c>
      <c r="BO1311" s="3">
        <v>87.04</v>
      </c>
      <c r="BQ1311" s="3" t="s">
        <v>109</v>
      </c>
      <c r="BR1311" s="3" t="s">
        <v>84</v>
      </c>
      <c r="BS1311" s="4">
        <v>45251</v>
      </c>
      <c r="BT1311" s="5">
        <v>0.33333333333333331</v>
      </c>
      <c r="BU1311" s="3" t="s">
        <v>2063</v>
      </c>
      <c r="BV1311" s="3" t="s">
        <v>94</v>
      </c>
      <c r="BY1311" s="3">
        <v>1200</v>
      </c>
      <c r="CA1311" s="3" t="s">
        <v>111</v>
      </c>
      <c r="CC1311" s="3" t="s">
        <v>80</v>
      </c>
      <c r="CD1311" s="3">
        <v>7530</v>
      </c>
      <c r="CE1311" s="3" t="s">
        <v>90</v>
      </c>
      <c r="CF1311" s="4">
        <v>45252</v>
      </c>
      <c r="CI1311" s="3">
        <v>1</v>
      </c>
      <c r="CJ1311" s="3">
        <v>1</v>
      </c>
      <c r="CK1311" s="3">
        <v>21</v>
      </c>
      <c r="CL1311" s="3" t="s">
        <v>86</v>
      </c>
    </row>
    <row r="1312" spans="1:90" x14ac:dyDescent="0.3">
      <c r="A1312" s="3" t="s">
        <v>72</v>
      </c>
      <c r="B1312" s="3" t="s">
        <v>73</v>
      </c>
      <c r="C1312" s="3" t="s">
        <v>74</v>
      </c>
      <c r="E1312" s="3" t="str">
        <f>"080055961037"</f>
        <v>080055961037</v>
      </c>
      <c r="F1312" s="4">
        <v>45250</v>
      </c>
      <c r="G1312" s="3">
        <v>202408</v>
      </c>
      <c r="H1312" s="3" t="s">
        <v>75</v>
      </c>
      <c r="I1312" s="3" t="s">
        <v>76</v>
      </c>
      <c r="J1312" s="3" t="s">
        <v>77</v>
      </c>
      <c r="K1312" s="3" t="s">
        <v>78</v>
      </c>
      <c r="L1312" s="3" t="s">
        <v>79</v>
      </c>
      <c r="M1312" s="3" t="s">
        <v>80</v>
      </c>
      <c r="N1312" s="3" t="s">
        <v>381</v>
      </c>
      <c r="O1312" s="3" t="s">
        <v>82</v>
      </c>
      <c r="P1312" s="3" t="str">
        <f>"1162957892                    "</f>
        <v xml:space="preserve">1162957892                    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0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29.54</v>
      </c>
      <c r="AR1312" s="3">
        <v>0</v>
      </c>
      <c r="AS1312" s="3">
        <v>0</v>
      </c>
      <c r="AT1312" s="3">
        <v>0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1</v>
      </c>
      <c r="BI1312" s="3">
        <v>1</v>
      </c>
      <c r="BJ1312" s="3">
        <v>0.2</v>
      </c>
      <c r="BK1312" s="3">
        <v>1</v>
      </c>
      <c r="BL1312" s="3">
        <v>75.69</v>
      </c>
      <c r="BM1312" s="3">
        <v>11.35</v>
      </c>
      <c r="BN1312" s="3">
        <v>87.04</v>
      </c>
      <c r="BO1312" s="3">
        <v>87.04</v>
      </c>
      <c r="BQ1312" s="3" t="s">
        <v>382</v>
      </c>
      <c r="BR1312" s="3" t="s">
        <v>84</v>
      </c>
      <c r="BS1312" s="4">
        <v>45251</v>
      </c>
      <c r="BT1312" s="5">
        <v>0.39097222222222222</v>
      </c>
      <c r="BU1312" s="3" t="s">
        <v>2064</v>
      </c>
      <c r="BV1312" s="3" t="s">
        <v>94</v>
      </c>
      <c r="BY1312" s="3">
        <v>1200</v>
      </c>
      <c r="CA1312" s="3" t="s">
        <v>1392</v>
      </c>
      <c r="CC1312" s="3" t="s">
        <v>80</v>
      </c>
      <c r="CD1312" s="3">
        <v>7945</v>
      </c>
      <c r="CE1312" s="3" t="s">
        <v>90</v>
      </c>
      <c r="CF1312" s="4">
        <v>45252</v>
      </c>
      <c r="CI1312" s="3">
        <v>1</v>
      </c>
      <c r="CJ1312" s="3">
        <v>1</v>
      </c>
      <c r="CK1312" s="3">
        <v>21</v>
      </c>
      <c r="CL1312" s="3" t="s">
        <v>86</v>
      </c>
    </row>
    <row r="1313" spans="1:90" x14ac:dyDescent="0.3">
      <c r="A1313" s="3" t="s">
        <v>72</v>
      </c>
      <c r="B1313" s="3" t="s">
        <v>73</v>
      </c>
      <c r="C1313" s="3" t="s">
        <v>74</v>
      </c>
      <c r="E1313" s="3" t="str">
        <f>"080055970224"</f>
        <v>080055970224</v>
      </c>
      <c r="F1313" s="4">
        <v>45250</v>
      </c>
      <c r="G1313" s="3">
        <v>202408</v>
      </c>
      <c r="H1313" s="3" t="s">
        <v>75</v>
      </c>
      <c r="I1313" s="3" t="s">
        <v>76</v>
      </c>
      <c r="J1313" s="3" t="s">
        <v>77</v>
      </c>
      <c r="K1313" s="3" t="s">
        <v>78</v>
      </c>
      <c r="L1313" s="3" t="s">
        <v>126</v>
      </c>
      <c r="M1313" s="3" t="s">
        <v>127</v>
      </c>
      <c r="N1313" s="3" t="s">
        <v>149</v>
      </c>
      <c r="O1313" s="3" t="s">
        <v>82</v>
      </c>
      <c r="P1313" s="3" t="str">
        <f>"1162958023                    "</f>
        <v xml:space="preserve">1162958023                    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41.54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1</v>
      </c>
      <c r="BI1313" s="3">
        <v>1</v>
      </c>
      <c r="BJ1313" s="3">
        <v>0.2</v>
      </c>
      <c r="BK1313" s="3">
        <v>1</v>
      </c>
      <c r="BL1313" s="3">
        <v>106.45</v>
      </c>
      <c r="BM1313" s="3">
        <v>15.97</v>
      </c>
      <c r="BN1313" s="3">
        <v>122.42</v>
      </c>
      <c r="BO1313" s="3">
        <v>122.42</v>
      </c>
      <c r="BQ1313" s="3" t="s">
        <v>2065</v>
      </c>
      <c r="BR1313" s="3" t="s">
        <v>84</v>
      </c>
      <c r="BS1313" s="4">
        <v>45251</v>
      </c>
      <c r="BT1313" s="5">
        <v>0.41666666666666669</v>
      </c>
      <c r="BU1313" s="3" t="s">
        <v>2066</v>
      </c>
      <c r="BV1313" s="3" t="s">
        <v>94</v>
      </c>
      <c r="BY1313" s="3">
        <v>1200</v>
      </c>
      <c r="CA1313" s="3" t="s">
        <v>202</v>
      </c>
      <c r="CC1313" s="3" t="s">
        <v>127</v>
      </c>
      <c r="CD1313" s="3">
        <v>1754</v>
      </c>
      <c r="CE1313" s="3" t="s">
        <v>90</v>
      </c>
      <c r="CF1313" s="4">
        <v>45252</v>
      </c>
      <c r="CI1313" s="3">
        <v>1</v>
      </c>
      <c r="CJ1313" s="3">
        <v>1</v>
      </c>
      <c r="CK1313" s="3">
        <v>24</v>
      </c>
      <c r="CL1313" s="3" t="s">
        <v>86</v>
      </c>
    </row>
    <row r="1314" spans="1:90" x14ac:dyDescent="0.3">
      <c r="A1314" s="3" t="s">
        <v>72</v>
      </c>
      <c r="B1314" s="3" t="s">
        <v>73</v>
      </c>
      <c r="C1314" s="3" t="s">
        <v>74</v>
      </c>
      <c r="E1314" s="3" t="str">
        <f>"080055970332"</f>
        <v>080055970332</v>
      </c>
      <c r="F1314" s="4">
        <v>45250</v>
      </c>
      <c r="G1314" s="3">
        <v>202408</v>
      </c>
      <c r="H1314" s="3" t="s">
        <v>75</v>
      </c>
      <c r="I1314" s="3" t="s">
        <v>76</v>
      </c>
      <c r="J1314" s="3" t="s">
        <v>77</v>
      </c>
      <c r="K1314" s="3" t="s">
        <v>78</v>
      </c>
      <c r="L1314" s="3" t="s">
        <v>209</v>
      </c>
      <c r="M1314" s="3" t="s">
        <v>210</v>
      </c>
      <c r="N1314" s="3" t="s">
        <v>211</v>
      </c>
      <c r="O1314" s="3" t="s">
        <v>82</v>
      </c>
      <c r="P1314" s="3" t="str">
        <f>"1162958024                    "</f>
        <v xml:space="preserve">1162958024                    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0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57.23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1</v>
      </c>
      <c r="BI1314" s="3">
        <v>1</v>
      </c>
      <c r="BJ1314" s="3">
        <v>0.6</v>
      </c>
      <c r="BK1314" s="3">
        <v>1</v>
      </c>
      <c r="BL1314" s="3">
        <v>146.65</v>
      </c>
      <c r="BM1314" s="3">
        <v>22</v>
      </c>
      <c r="BN1314" s="3">
        <v>168.65</v>
      </c>
      <c r="BO1314" s="3">
        <v>168.65</v>
      </c>
      <c r="BQ1314" s="3" t="s">
        <v>212</v>
      </c>
      <c r="BR1314" s="3" t="s">
        <v>84</v>
      </c>
      <c r="BS1314" s="4">
        <v>45251</v>
      </c>
      <c r="BT1314" s="5">
        <v>0.47222222222222227</v>
      </c>
      <c r="BU1314" s="3" t="s">
        <v>1465</v>
      </c>
      <c r="BV1314" s="3" t="s">
        <v>94</v>
      </c>
      <c r="BY1314" s="3">
        <v>3024</v>
      </c>
      <c r="CA1314" s="3" t="s">
        <v>1466</v>
      </c>
      <c r="CC1314" s="3" t="s">
        <v>210</v>
      </c>
      <c r="CD1314" s="3">
        <v>7300</v>
      </c>
      <c r="CE1314" s="3" t="s">
        <v>90</v>
      </c>
      <c r="CF1314" s="4">
        <v>45252</v>
      </c>
      <c r="CI1314" s="3">
        <v>1</v>
      </c>
      <c r="CJ1314" s="3">
        <v>1</v>
      </c>
      <c r="CK1314" s="3">
        <v>23</v>
      </c>
      <c r="CL1314" s="3" t="s">
        <v>86</v>
      </c>
    </row>
    <row r="1315" spans="1:90" x14ac:dyDescent="0.3">
      <c r="A1315" s="3" t="s">
        <v>72</v>
      </c>
      <c r="B1315" s="3" t="s">
        <v>73</v>
      </c>
      <c r="C1315" s="3" t="s">
        <v>74</v>
      </c>
      <c r="E1315" s="3" t="str">
        <f>"080055956739"</f>
        <v>080055956739</v>
      </c>
      <c r="F1315" s="4">
        <v>45250</v>
      </c>
      <c r="G1315" s="3">
        <v>202408</v>
      </c>
      <c r="H1315" s="3" t="s">
        <v>75</v>
      </c>
      <c r="I1315" s="3" t="s">
        <v>76</v>
      </c>
      <c r="J1315" s="3" t="s">
        <v>77</v>
      </c>
      <c r="K1315" s="3" t="s">
        <v>78</v>
      </c>
      <c r="L1315" s="3" t="s">
        <v>172</v>
      </c>
      <c r="M1315" s="3" t="s">
        <v>173</v>
      </c>
      <c r="N1315" s="3" t="s">
        <v>174</v>
      </c>
      <c r="O1315" s="3" t="s">
        <v>82</v>
      </c>
      <c r="P1315" s="3" t="str">
        <f>"1162957827                    "</f>
        <v xml:space="preserve">1162957827                    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66.430000000000007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1</v>
      </c>
      <c r="BI1315" s="3">
        <v>4</v>
      </c>
      <c r="BJ1315" s="3">
        <v>4.0999999999999996</v>
      </c>
      <c r="BK1315" s="3">
        <v>4.5</v>
      </c>
      <c r="BL1315" s="3">
        <v>170.23</v>
      </c>
      <c r="BM1315" s="3">
        <v>25.53</v>
      </c>
      <c r="BN1315" s="3">
        <v>195.76</v>
      </c>
      <c r="BO1315" s="3">
        <v>195.76</v>
      </c>
      <c r="BQ1315" s="3" t="s">
        <v>175</v>
      </c>
      <c r="BR1315" s="3" t="s">
        <v>84</v>
      </c>
      <c r="BS1315" s="4">
        <v>45251</v>
      </c>
      <c r="BT1315" s="5">
        <v>0.37986111111111115</v>
      </c>
      <c r="BU1315" s="3" t="s">
        <v>2067</v>
      </c>
      <c r="BV1315" s="3" t="s">
        <v>94</v>
      </c>
      <c r="BY1315" s="3">
        <v>20358</v>
      </c>
      <c r="CA1315" s="3" t="s">
        <v>593</v>
      </c>
      <c r="CC1315" s="3" t="s">
        <v>173</v>
      </c>
      <c r="CD1315" s="3">
        <v>4113</v>
      </c>
      <c r="CE1315" s="3" t="s">
        <v>90</v>
      </c>
      <c r="CF1315" s="4">
        <v>45252</v>
      </c>
      <c r="CI1315" s="3">
        <v>1</v>
      </c>
      <c r="CJ1315" s="3">
        <v>1</v>
      </c>
      <c r="CK1315" s="3">
        <v>21</v>
      </c>
      <c r="CL1315" s="3" t="s">
        <v>86</v>
      </c>
    </row>
    <row r="1316" spans="1:90" x14ac:dyDescent="0.3">
      <c r="A1316" s="3" t="s">
        <v>72</v>
      </c>
      <c r="B1316" s="3" t="s">
        <v>73</v>
      </c>
      <c r="C1316" s="3" t="s">
        <v>74</v>
      </c>
      <c r="E1316" s="3" t="str">
        <f>"080055956759"</f>
        <v>080055956759</v>
      </c>
      <c r="F1316" s="4">
        <v>45250</v>
      </c>
      <c r="G1316" s="3">
        <v>202408</v>
      </c>
      <c r="H1316" s="3" t="s">
        <v>75</v>
      </c>
      <c r="I1316" s="3" t="s">
        <v>76</v>
      </c>
      <c r="J1316" s="3" t="s">
        <v>77</v>
      </c>
      <c r="K1316" s="3" t="s">
        <v>78</v>
      </c>
      <c r="L1316" s="3" t="s">
        <v>172</v>
      </c>
      <c r="M1316" s="3" t="s">
        <v>173</v>
      </c>
      <c r="N1316" s="3" t="s">
        <v>149</v>
      </c>
      <c r="O1316" s="3" t="s">
        <v>82</v>
      </c>
      <c r="P1316" s="3" t="str">
        <f>"1162957823                    "</f>
        <v xml:space="preserve">1162957823                    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29.54</v>
      </c>
      <c r="AR1316" s="3">
        <v>0</v>
      </c>
      <c r="AS1316" s="3">
        <v>0</v>
      </c>
      <c r="AT1316" s="3">
        <v>0</v>
      </c>
      <c r="AU1316" s="3">
        <v>0</v>
      </c>
      <c r="AV1316" s="3">
        <v>0</v>
      </c>
      <c r="AW1316" s="3">
        <v>0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  <c r="BE1316" s="3">
        <v>0</v>
      </c>
      <c r="BF1316" s="3">
        <v>0</v>
      </c>
      <c r="BG1316" s="3">
        <v>0</v>
      </c>
      <c r="BH1316" s="3">
        <v>1</v>
      </c>
      <c r="BI1316" s="3">
        <v>2</v>
      </c>
      <c r="BJ1316" s="3">
        <v>1.3</v>
      </c>
      <c r="BK1316" s="3">
        <v>2</v>
      </c>
      <c r="BL1316" s="3">
        <v>75.69</v>
      </c>
      <c r="BM1316" s="3">
        <v>11.35</v>
      </c>
      <c r="BN1316" s="3">
        <v>87.04</v>
      </c>
      <c r="BO1316" s="3">
        <v>87.04</v>
      </c>
      <c r="BQ1316" s="3" t="s">
        <v>151</v>
      </c>
      <c r="BR1316" s="3" t="s">
        <v>84</v>
      </c>
      <c r="BS1316" s="4">
        <v>45251</v>
      </c>
      <c r="BT1316" s="5">
        <v>0.36249999999999999</v>
      </c>
      <c r="BU1316" s="3" t="s">
        <v>1222</v>
      </c>
      <c r="BV1316" s="3" t="s">
        <v>94</v>
      </c>
      <c r="BY1316" s="3">
        <v>6624</v>
      </c>
      <c r="CA1316" s="3" t="s">
        <v>593</v>
      </c>
      <c r="CC1316" s="3" t="s">
        <v>173</v>
      </c>
      <c r="CD1316" s="3">
        <v>4133</v>
      </c>
      <c r="CE1316" s="3" t="s">
        <v>90</v>
      </c>
      <c r="CF1316" s="4">
        <v>45252</v>
      </c>
      <c r="CI1316" s="3">
        <v>1</v>
      </c>
      <c r="CJ1316" s="3">
        <v>1</v>
      </c>
      <c r="CK1316" s="3">
        <v>21</v>
      </c>
      <c r="CL1316" s="3" t="s">
        <v>86</v>
      </c>
    </row>
    <row r="1317" spans="1:90" x14ac:dyDescent="0.3">
      <c r="A1317" s="3" t="s">
        <v>72</v>
      </c>
      <c r="B1317" s="3" t="s">
        <v>73</v>
      </c>
      <c r="C1317" s="3" t="s">
        <v>74</v>
      </c>
      <c r="E1317" s="3" t="str">
        <f>"080055962972"</f>
        <v>080055962972</v>
      </c>
      <c r="F1317" s="4">
        <v>45250</v>
      </c>
      <c r="G1317" s="3">
        <v>202408</v>
      </c>
      <c r="H1317" s="3" t="s">
        <v>75</v>
      </c>
      <c r="I1317" s="3" t="s">
        <v>76</v>
      </c>
      <c r="J1317" s="3" t="s">
        <v>77</v>
      </c>
      <c r="K1317" s="3" t="s">
        <v>78</v>
      </c>
      <c r="L1317" s="3" t="s">
        <v>193</v>
      </c>
      <c r="M1317" s="3" t="s">
        <v>194</v>
      </c>
      <c r="N1317" s="3" t="s">
        <v>469</v>
      </c>
      <c r="O1317" s="3" t="s">
        <v>82</v>
      </c>
      <c r="P1317" s="3" t="str">
        <f>"1162957957                    "</f>
        <v xml:space="preserve">1162957957                    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0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29.54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  <c r="BE1317" s="3">
        <v>0</v>
      </c>
      <c r="BF1317" s="3">
        <v>0</v>
      </c>
      <c r="BG1317" s="3">
        <v>0</v>
      </c>
      <c r="BH1317" s="3">
        <v>1</v>
      </c>
      <c r="BI1317" s="3">
        <v>1</v>
      </c>
      <c r="BJ1317" s="3">
        <v>0.2</v>
      </c>
      <c r="BK1317" s="3">
        <v>1</v>
      </c>
      <c r="BL1317" s="3">
        <v>75.69</v>
      </c>
      <c r="BM1317" s="3">
        <v>11.35</v>
      </c>
      <c r="BN1317" s="3">
        <v>87.04</v>
      </c>
      <c r="BO1317" s="3">
        <v>87.04</v>
      </c>
      <c r="BQ1317" s="3" t="s">
        <v>470</v>
      </c>
      <c r="BR1317" s="3" t="s">
        <v>84</v>
      </c>
      <c r="BS1317" s="4">
        <v>45251</v>
      </c>
      <c r="BT1317" s="5">
        <v>0.41041666666666665</v>
      </c>
      <c r="BU1317" s="3" t="s">
        <v>1339</v>
      </c>
      <c r="BV1317" s="3" t="s">
        <v>94</v>
      </c>
      <c r="BY1317" s="3">
        <v>1200</v>
      </c>
      <c r="CA1317" s="3" t="s">
        <v>237</v>
      </c>
      <c r="CC1317" s="3" t="s">
        <v>194</v>
      </c>
      <c r="CD1317" s="3">
        <v>6001</v>
      </c>
      <c r="CE1317" s="3" t="s">
        <v>90</v>
      </c>
      <c r="CF1317" s="4">
        <v>45251</v>
      </c>
      <c r="CI1317" s="3">
        <v>1</v>
      </c>
      <c r="CJ1317" s="3">
        <v>1</v>
      </c>
      <c r="CK1317" s="3">
        <v>21</v>
      </c>
      <c r="CL1317" s="3" t="s">
        <v>86</v>
      </c>
    </row>
    <row r="1318" spans="1:90" x14ac:dyDescent="0.3">
      <c r="A1318" s="3" t="s">
        <v>72</v>
      </c>
      <c r="B1318" s="3" t="s">
        <v>73</v>
      </c>
      <c r="C1318" s="3" t="s">
        <v>74</v>
      </c>
      <c r="E1318" s="3" t="str">
        <f>"080055963020"</f>
        <v>080055963020</v>
      </c>
      <c r="F1318" s="4">
        <v>45250</v>
      </c>
      <c r="G1318" s="3">
        <v>202408</v>
      </c>
      <c r="H1318" s="3" t="s">
        <v>75</v>
      </c>
      <c r="I1318" s="3" t="s">
        <v>76</v>
      </c>
      <c r="J1318" s="3" t="s">
        <v>77</v>
      </c>
      <c r="K1318" s="3" t="s">
        <v>78</v>
      </c>
      <c r="L1318" s="3" t="s">
        <v>238</v>
      </c>
      <c r="M1318" s="3" t="s">
        <v>239</v>
      </c>
      <c r="N1318" s="3" t="s">
        <v>240</v>
      </c>
      <c r="O1318" s="3" t="s">
        <v>82</v>
      </c>
      <c r="P1318" s="3" t="str">
        <f>"1162957896                    "</f>
        <v xml:space="preserve">1162957896                    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29.54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1</v>
      </c>
      <c r="BI1318" s="3">
        <v>1</v>
      </c>
      <c r="BJ1318" s="3">
        <v>0.2</v>
      </c>
      <c r="BK1318" s="3">
        <v>1</v>
      </c>
      <c r="BL1318" s="3">
        <v>75.69</v>
      </c>
      <c r="BM1318" s="3">
        <v>11.35</v>
      </c>
      <c r="BN1318" s="3">
        <v>87.04</v>
      </c>
      <c r="BO1318" s="3">
        <v>87.04</v>
      </c>
      <c r="BQ1318" s="3" t="s">
        <v>241</v>
      </c>
      <c r="BR1318" s="3" t="s">
        <v>84</v>
      </c>
      <c r="BS1318" s="4">
        <v>45251</v>
      </c>
      <c r="BT1318" s="5">
        <v>0.43124999999999997</v>
      </c>
      <c r="BU1318" s="3" t="s">
        <v>242</v>
      </c>
      <c r="BV1318" s="3" t="s">
        <v>94</v>
      </c>
      <c r="BY1318" s="3">
        <v>1200</v>
      </c>
      <c r="CA1318" s="3" t="s">
        <v>468</v>
      </c>
      <c r="CC1318" s="3" t="s">
        <v>239</v>
      </c>
      <c r="CD1318" s="3">
        <v>5201</v>
      </c>
      <c r="CE1318" s="3" t="s">
        <v>90</v>
      </c>
      <c r="CF1318" s="4">
        <v>45251</v>
      </c>
      <c r="CI1318" s="3">
        <v>1</v>
      </c>
      <c r="CJ1318" s="3">
        <v>1</v>
      </c>
      <c r="CK1318" s="3">
        <v>21</v>
      </c>
      <c r="CL1318" s="3" t="s">
        <v>86</v>
      </c>
    </row>
    <row r="1319" spans="1:90" x14ac:dyDescent="0.3">
      <c r="A1319" s="3" t="s">
        <v>72</v>
      </c>
      <c r="B1319" s="3" t="s">
        <v>73</v>
      </c>
      <c r="C1319" s="3" t="s">
        <v>74</v>
      </c>
      <c r="E1319" s="3" t="str">
        <f>"080055956825"</f>
        <v>080055956825</v>
      </c>
      <c r="F1319" s="4">
        <v>45250</v>
      </c>
      <c r="G1319" s="3">
        <v>202408</v>
      </c>
      <c r="H1319" s="3" t="s">
        <v>75</v>
      </c>
      <c r="I1319" s="3" t="s">
        <v>76</v>
      </c>
      <c r="J1319" s="3" t="s">
        <v>77</v>
      </c>
      <c r="K1319" s="3" t="s">
        <v>78</v>
      </c>
      <c r="L1319" s="3" t="s">
        <v>147</v>
      </c>
      <c r="M1319" s="3" t="s">
        <v>148</v>
      </c>
      <c r="N1319" s="3" t="s">
        <v>2068</v>
      </c>
      <c r="O1319" s="3" t="s">
        <v>82</v>
      </c>
      <c r="P1319" s="3" t="str">
        <f>"1162957641                    "</f>
        <v xml:space="preserve">1162957641                    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0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29.54</v>
      </c>
      <c r="AR1319" s="3">
        <v>0</v>
      </c>
      <c r="AS1319" s="3">
        <v>0</v>
      </c>
      <c r="AT1319" s="3">
        <v>0</v>
      </c>
      <c r="AU1319" s="3">
        <v>0</v>
      </c>
      <c r="AV1319" s="3">
        <v>0</v>
      </c>
      <c r="AW1319" s="3">
        <v>0</v>
      </c>
      <c r="AX1319" s="3">
        <v>0</v>
      </c>
      <c r="AY1319" s="3">
        <v>0</v>
      </c>
      <c r="AZ1319" s="3">
        <v>0</v>
      </c>
      <c r="BA1319" s="3">
        <v>0</v>
      </c>
      <c r="BB1319" s="3">
        <v>0</v>
      </c>
      <c r="BC1319" s="3">
        <v>0</v>
      </c>
      <c r="BD1319" s="3">
        <v>0</v>
      </c>
      <c r="BE1319" s="3">
        <v>0</v>
      </c>
      <c r="BF1319" s="3">
        <v>0</v>
      </c>
      <c r="BG1319" s="3">
        <v>0</v>
      </c>
      <c r="BH1319" s="3">
        <v>1</v>
      </c>
      <c r="BI1319" s="3">
        <v>1</v>
      </c>
      <c r="BJ1319" s="3">
        <v>2</v>
      </c>
      <c r="BK1319" s="3">
        <v>2</v>
      </c>
      <c r="BL1319" s="3">
        <v>75.69</v>
      </c>
      <c r="BM1319" s="3">
        <v>11.35</v>
      </c>
      <c r="BN1319" s="3">
        <v>87.04</v>
      </c>
      <c r="BO1319" s="3">
        <v>87.04</v>
      </c>
      <c r="BQ1319" s="3" t="s">
        <v>2069</v>
      </c>
      <c r="BR1319" s="3" t="s">
        <v>84</v>
      </c>
      <c r="BS1319" s="4">
        <v>45251</v>
      </c>
      <c r="BT1319" s="5">
        <v>0.4375</v>
      </c>
      <c r="BU1319" s="3" t="s">
        <v>2070</v>
      </c>
      <c r="BV1319" s="3" t="s">
        <v>94</v>
      </c>
      <c r="BY1319" s="3">
        <v>9918</v>
      </c>
      <c r="CA1319" s="3" t="s">
        <v>633</v>
      </c>
      <c r="CC1319" s="3" t="s">
        <v>148</v>
      </c>
      <c r="CD1319" s="3">
        <v>200</v>
      </c>
      <c r="CE1319" s="3" t="s">
        <v>90</v>
      </c>
      <c r="CF1319" s="4">
        <v>45252</v>
      </c>
      <c r="CI1319" s="3">
        <v>1</v>
      </c>
      <c r="CJ1319" s="3">
        <v>1</v>
      </c>
      <c r="CK1319" s="3">
        <v>21</v>
      </c>
      <c r="CL1319" s="3" t="s">
        <v>86</v>
      </c>
    </row>
    <row r="1320" spans="1:90" x14ac:dyDescent="0.3">
      <c r="A1320" s="3" t="s">
        <v>72</v>
      </c>
      <c r="B1320" s="3" t="s">
        <v>73</v>
      </c>
      <c r="C1320" s="3" t="s">
        <v>74</v>
      </c>
      <c r="E1320" s="3" t="str">
        <f>"080055956871"</f>
        <v>080055956871</v>
      </c>
      <c r="F1320" s="4">
        <v>45250</v>
      </c>
      <c r="G1320" s="3">
        <v>202408</v>
      </c>
      <c r="H1320" s="3" t="s">
        <v>75</v>
      </c>
      <c r="I1320" s="3" t="s">
        <v>76</v>
      </c>
      <c r="J1320" s="3" t="s">
        <v>77</v>
      </c>
      <c r="K1320" s="3" t="s">
        <v>78</v>
      </c>
      <c r="L1320" s="3" t="s">
        <v>193</v>
      </c>
      <c r="M1320" s="3" t="s">
        <v>194</v>
      </c>
      <c r="N1320" s="3" t="s">
        <v>1425</v>
      </c>
      <c r="O1320" s="3" t="s">
        <v>82</v>
      </c>
      <c r="P1320" s="3" t="str">
        <f>"1162957591                    "</f>
        <v xml:space="preserve">1162957591                    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66.430000000000007</v>
      </c>
      <c r="AR1320" s="3">
        <v>0</v>
      </c>
      <c r="AS1320" s="3">
        <v>0</v>
      </c>
      <c r="AT1320" s="3">
        <v>0</v>
      </c>
      <c r="AU1320" s="3">
        <v>0</v>
      </c>
      <c r="AV1320" s="3">
        <v>0</v>
      </c>
      <c r="AW1320" s="3">
        <v>0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  <c r="BE1320" s="3">
        <v>0</v>
      </c>
      <c r="BF1320" s="3">
        <v>0</v>
      </c>
      <c r="BG1320" s="3">
        <v>0</v>
      </c>
      <c r="BH1320" s="3">
        <v>1</v>
      </c>
      <c r="BI1320" s="3">
        <v>1</v>
      </c>
      <c r="BJ1320" s="3">
        <v>4.0999999999999996</v>
      </c>
      <c r="BK1320" s="3">
        <v>4.5</v>
      </c>
      <c r="BL1320" s="3">
        <v>170.23</v>
      </c>
      <c r="BM1320" s="3">
        <v>25.53</v>
      </c>
      <c r="BN1320" s="3">
        <v>195.76</v>
      </c>
      <c r="BO1320" s="3">
        <v>195.76</v>
      </c>
      <c r="BQ1320" s="3" t="s">
        <v>1426</v>
      </c>
      <c r="BR1320" s="3" t="s">
        <v>84</v>
      </c>
      <c r="BS1320" s="4">
        <v>45251</v>
      </c>
      <c r="BT1320" s="5">
        <v>0.39583333333333331</v>
      </c>
      <c r="BU1320" s="3" t="s">
        <v>2071</v>
      </c>
      <c r="BV1320" s="3" t="s">
        <v>94</v>
      </c>
      <c r="BY1320" s="3">
        <v>20358</v>
      </c>
      <c r="CA1320" s="3" t="s">
        <v>671</v>
      </c>
      <c r="CC1320" s="3" t="s">
        <v>194</v>
      </c>
      <c r="CD1320" s="3">
        <v>6012</v>
      </c>
      <c r="CE1320" s="3" t="s">
        <v>90</v>
      </c>
      <c r="CF1320" s="4">
        <v>45251</v>
      </c>
      <c r="CI1320" s="3">
        <v>1</v>
      </c>
      <c r="CJ1320" s="3">
        <v>1</v>
      </c>
      <c r="CK1320" s="3">
        <v>21</v>
      </c>
      <c r="CL1320" s="3" t="s">
        <v>86</v>
      </c>
    </row>
    <row r="1321" spans="1:90" x14ac:dyDescent="0.3">
      <c r="A1321" s="3" t="s">
        <v>72</v>
      </c>
      <c r="B1321" s="3" t="s">
        <v>73</v>
      </c>
      <c r="C1321" s="3" t="s">
        <v>74</v>
      </c>
      <c r="E1321" s="3" t="str">
        <f>"080055961058"</f>
        <v>080055961058</v>
      </c>
      <c r="F1321" s="4">
        <v>45250</v>
      </c>
      <c r="G1321" s="3">
        <v>202408</v>
      </c>
      <c r="H1321" s="3" t="s">
        <v>75</v>
      </c>
      <c r="I1321" s="3" t="s">
        <v>76</v>
      </c>
      <c r="J1321" s="3" t="s">
        <v>77</v>
      </c>
      <c r="K1321" s="3" t="s">
        <v>78</v>
      </c>
      <c r="L1321" s="3" t="s">
        <v>154</v>
      </c>
      <c r="M1321" s="3" t="s">
        <v>155</v>
      </c>
      <c r="N1321" s="3" t="s">
        <v>594</v>
      </c>
      <c r="O1321" s="3" t="s">
        <v>82</v>
      </c>
      <c r="P1321" s="3" t="str">
        <f>"1162957903                    "</f>
        <v xml:space="preserve">1162957903                    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23.07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1</v>
      </c>
      <c r="BI1321" s="3">
        <v>1</v>
      </c>
      <c r="BJ1321" s="3">
        <v>0.2</v>
      </c>
      <c r="BK1321" s="3">
        <v>1</v>
      </c>
      <c r="BL1321" s="3">
        <v>59.12</v>
      </c>
      <c r="BM1321" s="3">
        <v>8.8699999999999992</v>
      </c>
      <c r="BN1321" s="3">
        <v>67.989999999999995</v>
      </c>
      <c r="BO1321" s="3">
        <v>67.989999999999995</v>
      </c>
      <c r="BQ1321" s="3" t="s">
        <v>595</v>
      </c>
      <c r="BR1321" s="3" t="s">
        <v>84</v>
      </c>
      <c r="BS1321" s="4">
        <v>45251</v>
      </c>
      <c r="BT1321" s="5">
        <v>0.33333333333333331</v>
      </c>
      <c r="BU1321" s="3" t="s">
        <v>2072</v>
      </c>
      <c r="BV1321" s="3" t="s">
        <v>94</v>
      </c>
      <c r="BY1321" s="3">
        <v>1200</v>
      </c>
      <c r="CA1321" s="3" t="s">
        <v>1017</v>
      </c>
      <c r="CC1321" s="3" t="s">
        <v>155</v>
      </c>
      <c r="CD1321" s="3">
        <v>1429</v>
      </c>
      <c r="CE1321" s="3" t="s">
        <v>90</v>
      </c>
      <c r="CF1321" s="4">
        <v>45251</v>
      </c>
      <c r="CI1321" s="3">
        <v>1</v>
      </c>
      <c r="CJ1321" s="3">
        <v>1</v>
      </c>
      <c r="CK1321" s="3">
        <v>22</v>
      </c>
      <c r="CL1321" s="3" t="s">
        <v>86</v>
      </c>
    </row>
    <row r="1322" spans="1:90" x14ac:dyDescent="0.3">
      <c r="A1322" s="3" t="s">
        <v>72</v>
      </c>
      <c r="B1322" s="3" t="s">
        <v>73</v>
      </c>
      <c r="C1322" s="3" t="s">
        <v>74</v>
      </c>
      <c r="E1322" s="3" t="str">
        <f>"080055963055"</f>
        <v>080055963055</v>
      </c>
      <c r="F1322" s="4">
        <v>45250</v>
      </c>
      <c r="G1322" s="3">
        <v>202408</v>
      </c>
      <c r="H1322" s="3" t="s">
        <v>75</v>
      </c>
      <c r="I1322" s="3" t="s">
        <v>76</v>
      </c>
      <c r="J1322" s="3" t="s">
        <v>77</v>
      </c>
      <c r="K1322" s="3" t="s">
        <v>78</v>
      </c>
      <c r="L1322" s="3" t="s">
        <v>187</v>
      </c>
      <c r="M1322" s="3" t="s">
        <v>188</v>
      </c>
      <c r="N1322" s="3" t="s">
        <v>328</v>
      </c>
      <c r="O1322" s="3" t="s">
        <v>82</v>
      </c>
      <c r="P1322" s="3" t="str">
        <f>"1162957874                    "</f>
        <v xml:space="preserve">1162957874                    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0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29.54</v>
      </c>
      <c r="AR1322" s="3">
        <v>0</v>
      </c>
      <c r="AS1322" s="3">
        <v>0</v>
      </c>
      <c r="AT1322" s="3">
        <v>0</v>
      </c>
      <c r="AU1322" s="3">
        <v>0</v>
      </c>
      <c r="AV1322" s="3">
        <v>0</v>
      </c>
      <c r="AW1322" s="3">
        <v>0</v>
      </c>
      <c r="AX1322" s="3">
        <v>0</v>
      </c>
      <c r="AY1322" s="3">
        <v>0</v>
      </c>
      <c r="AZ1322" s="3">
        <v>0</v>
      </c>
      <c r="BA1322" s="3">
        <v>0</v>
      </c>
      <c r="BB1322" s="3">
        <v>0</v>
      </c>
      <c r="BC1322" s="3">
        <v>0</v>
      </c>
      <c r="BD1322" s="3">
        <v>0</v>
      </c>
      <c r="BE1322" s="3">
        <v>0</v>
      </c>
      <c r="BF1322" s="3">
        <v>0</v>
      </c>
      <c r="BG1322" s="3">
        <v>0</v>
      </c>
      <c r="BH1322" s="3">
        <v>1</v>
      </c>
      <c r="BI1322" s="3">
        <v>1</v>
      </c>
      <c r="BJ1322" s="3">
        <v>0.2</v>
      </c>
      <c r="BK1322" s="3">
        <v>1</v>
      </c>
      <c r="BL1322" s="3">
        <v>75.69</v>
      </c>
      <c r="BM1322" s="3">
        <v>11.35</v>
      </c>
      <c r="BN1322" s="3">
        <v>87.04</v>
      </c>
      <c r="BO1322" s="3">
        <v>87.04</v>
      </c>
      <c r="BQ1322" s="3" t="s">
        <v>329</v>
      </c>
      <c r="BR1322" s="3" t="s">
        <v>84</v>
      </c>
      <c r="BS1322" s="4">
        <v>45251</v>
      </c>
      <c r="BT1322" s="5">
        <v>0.43958333333333338</v>
      </c>
      <c r="BU1322" s="3" t="s">
        <v>330</v>
      </c>
      <c r="BV1322" s="3" t="s">
        <v>94</v>
      </c>
      <c r="BY1322" s="3">
        <v>1200</v>
      </c>
      <c r="CA1322" s="3" t="s">
        <v>331</v>
      </c>
      <c r="CC1322" s="3" t="s">
        <v>188</v>
      </c>
      <c r="CD1322" s="3">
        <v>3610</v>
      </c>
      <c r="CE1322" s="3" t="s">
        <v>90</v>
      </c>
      <c r="CF1322" s="4">
        <v>45252</v>
      </c>
      <c r="CI1322" s="3">
        <v>1</v>
      </c>
      <c r="CJ1322" s="3">
        <v>1</v>
      </c>
      <c r="CK1322" s="3">
        <v>21</v>
      </c>
      <c r="CL1322" s="3" t="s">
        <v>86</v>
      </c>
    </row>
    <row r="1323" spans="1:90" x14ac:dyDescent="0.3">
      <c r="A1323" s="3" t="s">
        <v>72</v>
      </c>
      <c r="B1323" s="3" t="s">
        <v>73</v>
      </c>
      <c r="C1323" s="3" t="s">
        <v>74</v>
      </c>
      <c r="E1323" s="3" t="str">
        <f>"080055961085"</f>
        <v>080055961085</v>
      </c>
      <c r="F1323" s="4">
        <v>45250</v>
      </c>
      <c r="G1323" s="3">
        <v>202408</v>
      </c>
      <c r="H1323" s="3" t="s">
        <v>75</v>
      </c>
      <c r="I1323" s="3" t="s">
        <v>76</v>
      </c>
      <c r="J1323" s="3" t="s">
        <v>77</v>
      </c>
      <c r="K1323" s="3" t="s">
        <v>78</v>
      </c>
      <c r="L1323" s="3" t="s">
        <v>75</v>
      </c>
      <c r="M1323" s="3" t="s">
        <v>76</v>
      </c>
      <c r="N1323" s="3" t="s">
        <v>1597</v>
      </c>
      <c r="O1323" s="3" t="s">
        <v>82</v>
      </c>
      <c r="P1323" s="3" t="str">
        <f>"1162957910                    "</f>
        <v xml:space="preserve">1162957910                    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23.07</v>
      </c>
      <c r="AR1323" s="3">
        <v>0</v>
      </c>
      <c r="AS1323" s="3">
        <v>0</v>
      </c>
      <c r="AT1323" s="3">
        <v>0</v>
      </c>
      <c r="AU1323" s="3">
        <v>0</v>
      </c>
      <c r="AV1323" s="3">
        <v>0</v>
      </c>
      <c r="AW1323" s="3">
        <v>0</v>
      </c>
      <c r="AX1323" s="3">
        <v>0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0</v>
      </c>
      <c r="BF1323" s="3">
        <v>0</v>
      </c>
      <c r="BG1323" s="3">
        <v>0</v>
      </c>
      <c r="BH1323" s="3">
        <v>1</v>
      </c>
      <c r="BI1323" s="3">
        <v>1</v>
      </c>
      <c r="BJ1323" s="3">
        <v>0.2</v>
      </c>
      <c r="BK1323" s="3">
        <v>1</v>
      </c>
      <c r="BL1323" s="3">
        <v>59.12</v>
      </c>
      <c r="BM1323" s="3">
        <v>8.8699999999999992</v>
      </c>
      <c r="BN1323" s="3">
        <v>67.989999999999995</v>
      </c>
      <c r="BO1323" s="3">
        <v>67.989999999999995</v>
      </c>
      <c r="BQ1323" s="3" t="s">
        <v>1598</v>
      </c>
      <c r="BR1323" s="3" t="s">
        <v>84</v>
      </c>
      <c r="BS1323" s="4">
        <v>45251</v>
      </c>
      <c r="BT1323" s="5">
        <v>0.36180555555555555</v>
      </c>
      <c r="BU1323" s="3" t="s">
        <v>1721</v>
      </c>
      <c r="BV1323" s="3" t="s">
        <v>94</v>
      </c>
      <c r="BY1323" s="3">
        <v>1200</v>
      </c>
      <c r="BZ1323" s="3" t="s">
        <v>311</v>
      </c>
      <c r="CA1323" s="3" t="s">
        <v>564</v>
      </c>
      <c r="CC1323" s="3" t="s">
        <v>76</v>
      </c>
      <c r="CD1323" s="3">
        <v>1600</v>
      </c>
      <c r="CE1323" s="3" t="s">
        <v>90</v>
      </c>
      <c r="CF1323" s="4">
        <v>45251</v>
      </c>
      <c r="CI1323" s="3">
        <v>1</v>
      </c>
      <c r="CJ1323" s="3">
        <v>1</v>
      </c>
      <c r="CK1323" s="3">
        <v>22</v>
      </c>
      <c r="CL1323" s="3" t="s">
        <v>86</v>
      </c>
    </row>
    <row r="1324" spans="1:90" x14ac:dyDescent="0.3">
      <c r="A1324" s="3" t="s">
        <v>72</v>
      </c>
      <c r="B1324" s="3" t="s">
        <v>73</v>
      </c>
      <c r="C1324" s="3" t="s">
        <v>74</v>
      </c>
      <c r="E1324" s="3" t="str">
        <f>"080055966275"</f>
        <v>080055966275</v>
      </c>
      <c r="F1324" s="4">
        <v>45250</v>
      </c>
      <c r="G1324" s="3">
        <v>202408</v>
      </c>
      <c r="H1324" s="3" t="s">
        <v>75</v>
      </c>
      <c r="I1324" s="3" t="s">
        <v>76</v>
      </c>
      <c r="J1324" s="3" t="s">
        <v>77</v>
      </c>
      <c r="K1324" s="3" t="s">
        <v>78</v>
      </c>
      <c r="L1324" s="3" t="s">
        <v>79</v>
      </c>
      <c r="M1324" s="3" t="s">
        <v>80</v>
      </c>
      <c r="N1324" s="3" t="s">
        <v>337</v>
      </c>
      <c r="O1324" s="3" t="s">
        <v>82</v>
      </c>
      <c r="P1324" s="3" t="str">
        <f>"1162957934                    "</f>
        <v xml:space="preserve">1162957934                    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236.15</v>
      </c>
      <c r="AR1324" s="3">
        <v>0</v>
      </c>
      <c r="AS1324" s="3">
        <v>0</v>
      </c>
      <c r="AT1324" s="3">
        <v>0</v>
      </c>
      <c r="AU1324" s="3">
        <v>0</v>
      </c>
      <c r="AV1324" s="3">
        <v>0</v>
      </c>
      <c r="AW1324" s="3">
        <v>0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0</v>
      </c>
      <c r="BD1324" s="3">
        <v>0</v>
      </c>
      <c r="BE1324" s="3">
        <v>0</v>
      </c>
      <c r="BF1324" s="3">
        <v>0</v>
      </c>
      <c r="BG1324" s="3">
        <v>0</v>
      </c>
      <c r="BH1324" s="3">
        <v>1</v>
      </c>
      <c r="BI1324" s="3">
        <v>16</v>
      </c>
      <c r="BJ1324" s="3">
        <v>9.1</v>
      </c>
      <c r="BK1324" s="3">
        <v>16</v>
      </c>
      <c r="BL1324" s="3">
        <v>605.14</v>
      </c>
      <c r="BM1324" s="3">
        <v>90.77</v>
      </c>
      <c r="BN1324" s="3">
        <v>695.91</v>
      </c>
      <c r="BO1324" s="3">
        <v>695.91</v>
      </c>
      <c r="BQ1324" s="3" t="s">
        <v>1129</v>
      </c>
      <c r="BR1324" s="3" t="s">
        <v>84</v>
      </c>
      <c r="BS1324" s="4">
        <v>45251</v>
      </c>
      <c r="BT1324" s="5">
        <v>0.51458333333333328</v>
      </c>
      <c r="BU1324" s="3" t="s">
        <v>850</v>
      </c>
      <c r="BV1324" s="3" t="s">
        <v>94</v>
      </c>
      <c r="BY1324" s="3">
        <v>45632</v>
      </c>
      <c r="CA1324" s="3" t="s">
        <v>851</v>
      </c>
      <c r="CC1324" s="3" t="s">
        <v>80</v>
      </c>
      <c r="CD1324" s="3">
        <v>7975</v>
      </c>
      <c r="CE1324" s="3" t="s">
        <v>90</v>
      </c>
      <c r="CF1324" s="4">
        <v>45252</v>
      </c>
      <c r="CI1324" s="3">
        <v>1</v>
      </c>
      <c r="CJ1324" s="3">
        <v>1</v>
      </c>
      <c r="CK1324" s="3">
        <v>21</v>
      </c>
      <c r="CL1324" s="3" t="s">
        <v>86</v>
      </c>
    </row>
    <row r="1325" spans="1:90" x14ac:dyDescent="0.3">
      <c r="A1325" s="3" t="s">
        <v>72</v>
      </c>
      <c r="B1325" s="3" t="s">
        <v>73</v>
      </c>
      <c r="C1325" s="3" t="s">
        <v>74</v>
      </c>
      <c r="E1325" s="3" t="str">
        <f>"080055961123"</f>
        <v>080055961123</v>
      </c>
      <c r="F1325" s="4">
        <v>45250</v>
      </c>
      <c r="G1325" s="3">
        <v>202408</v>
      </c>
      <c r="H1325" s="3" t="s">
        <v>75</v>
      </c>
      <c r="I1325" s="3" t="s">
        <v>76</v>
      </c>
      <c r="J1325" s="3" t="s">
        <v>77</v>
      </c>
      <c r="K1325" s="3" t="s">
        <v>78</v>
      </c>
      <c r="L1325" s="3" t="s">
        <v>1840</v>
      </c>
      <c r="M1325" s="3" t="s">
        <v>1841</v>
      </c>
      <c r="N1325" s="3" t="s">
        <v>1896</v>
      </c>
      <c r="O1325" s="3" t="s">
        <v>82</v>
      </c>
      <c r="P1325" s="3" t="str">
        <f>"1162957931                    "</f>
        <v xml:space="preserve">1162957931                    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0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29.54</v>
      </c>
      <c r="AR1325" s="3">
        <v>0</v>
      </c>
      <c r="AS1325" s="3">
        <v>0</v>
      </c>
      <c r="AT1325" s="3">
        <v>0</v>
      </c>
      <c r="AU1325" s="3">
        <v>0</v>
      </c>
      <c r="AV1325" s="3">
        <v>0</v>
      </c>
      <c r="AW1325" s="3">
        <v>0</v>
      </c>
      <c r="AX1325" s="3">
        <v>0</v>
      </c>
      <c r="AY1325" s="3">
        <v>0</v>
      </c>
      <c r="AZ1325" s="3">
        <v>0</v>
      </c>
      <c r="BA1325" s="3">
        <v>0</v>
      </c>
      <c r="BB1325" s="3">
        <v>0</v>
      </c>
      <c r="BC1325" s="3">
        <v>0</v>
      </c>
      <c r="BD1325" s="3">
        <v>0</v>
      </c>
      <c r="BE1325" s="3">
        <v>0</v>
      </c>
      <c r="BF1325" s="3">
        <v>0</v>
      </c>
      <c r="BG1325" s="3">
        <v>0</v>
      </c>
      <c r="BH1325" s="3">
        <v>1</v>
      </c>
      <c r="BI1325" s="3">
        <v>1</v>
      </c>
      <c r="BJ1325" s="3">
        <v>0.2</v>
      </c>
      <c r="BK1325" s="3">
        <v>1</v>
      </c>
      <c r="BL1325" s="3">
        <v>75.69</v>
      </c>
      <c r="BM1325" s="3">
        <v>11.35</v>
      </c>
      <c r="BN1325" s="3">
        <v>87.04</v>
      </c>
      <c r="BO1325" s="3">
        <v>87.04</v>
      </c>
      <c r="BQ1325" s="3" t="s">
        <v>1897</v>
      </c>
      <c r="BR1325" s="3" t="s">
        <v>84</v>
      </c>
      <c r="BS1325" s="4">
        <v>45251</v>
      </c>
      <c r="BT1325" s="5">
        <v>0.40416666666666662</v>
      </c>
      <c r="BU1325" s="3" t="s">
        <v>2073</v>
      </c>
      <c r="BV1325" s="3" t="s">
        <v>94</v>
      </c>
      <c r="BY1325" s="3">
        <v>1200</v>
      </c>
      <c r="BZ1325" s="3" t="s">
        <v>311</v>
      </c>
      <c r="CA1325" s="3" t="s">
        <v>1125</v>
      </c>
      <c r="CC1325" s="3" t="s">
        <v>1841</v>
      </c>
      <c r="CD1325" s="3">
        <v>4126</v>
      </c>
      <c r="CE1325" s="3" t="s">
        <v>90</v>
      </c>
      <c r="CF1325" s="4">
        <v>45252</v>
      </c>
      <c r="CI1325" s="3">
        <v>1</v>
      </c>
      <c r="CJ1325" s="3">
        <v>1</v>
      </c>
      <c r="CK1325" s="3">
        <v>21</v>
      </c>
      <c r="CL1325" s="3" t="s">
        <v>86</v>
      </c>
    </row>
    <row r="1326" spans="1:90" x14ac:dyDescent="0.3">
      <c r="A1326" s="3" t="s">
        <v>72</v>
      </c>
      <c r="B1326" s="3" t="s">
        <v>73</v>
      </c>
      <c r="C1326" s="3" t="s">
        <v>74</v>
      </c>
      <c r="E1326" s="3" t="str">
        <f>"080055961161"</f>
        <v>080055961161</v>
      </c>
      <c r="F1326" s="4">
        <v>45250</v>
      </c>
      <c r="G1326" s="3">
        <v>202408</v>
      </c>
      <c r="H1326" s="3" t="s">
        <v>75</v>
      </c>
      <c r="I1326" s="3" t="s">
        <v>76</v>
      </c>
      <c r="J1326" s="3" t="s">
        <v>77</v>
      </c>
      <c r="K1326" s="3" t="s">
        <v>78</v>
      </c>
      <c r="L1326" s="3" t="s">
        <v>75</v>
      </c>
      <c r="M1326" s="3" t="s">
        <v>76</v>
      </c>
      <c r="N1326" s="3" t="s">
        <v>2074</v>
      </c>
      <c r="O1326" s="3" t="s">
        <v>82</v>
      </c>
      <c r="P1326" s="3" t="str">
        <f>"1162957801                    "</f>
        <v xml:space="preserve">1162957801                    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23.07</v>
      </c>
      <c r="AR1326" s="3">
        <v>0</v>
      </c>
      <c r="AS1326" s="3">
        <v>0</v>
      </c>
      <c r="AT1326" s="3">
        <v>0</v>
      </c>
      <c r="AU1326" s="3">
        <v>0</v>
      </c>
      <c r="AV1326" s="3">
        <v>0</v>
      </c>
      <c r="AW1326" s="3">
        <v>0</v>
      </c>
      <c r="AX1326" s="3">
        <v>0</v>
      </c>
      <c r="AY1326" s="3">
        <v>0</v>
      </c>
      <c r="AZ1326" s="3">
        <v>0</v>
      </c>
      <c r="BA1326" s="3">
        <v>0</v>
      </c>
      <c r="BB1326" s="3">
        <v>0</v>
      </c>
      <c r="BC1326" s="3">
        <v>0</v>
      </c>
      <c r="BD1326" s="3">
        <v>0</v>
      </c>
      <c r="BE1326" s="3">
        <v>0</v>
      </c>
      <c r="BF1326" s="3">
        <v>0</v>
      </c>
      <c r="BG1326" s="3">
        <v>0</v>
      </c>
      <c r="BH1326" s="3">
        <v>1</v>
      </c>
      <c r="BI1326" s="3">
        <v>1</v>
      </c>
      <c r="BJ1326" s="3">
        <v>0.2</v>
      </c>
      <c r="BK1326" s="3">
        <v>1</v>
      </c>
      <c r="BL1326" s="3">
        <v>59.12</v>
      </c>
      <c r="BM1326" s="3">
        <v>8.8699999999999992</v>
      </c>
      <c r="BN1326" s="3">
        <v>67.989999999999995</v>
      </c>
      <c r="BO1326" s="3">
        <v>67.989999999999995</v>
      </c>
      <c r="BQ1326" s="3" t="s">
        <v>2075</v>
      </c>
      <c r="BR1326" s="3" t="s">
        <v>84</v>
      </c>
      <c r="BS1326" s="4">
        <v>45253</v>
      </c>
      <c r="BT1326" s="5">
        <v>0.3743055555555555</v>
      </c>
      <c r="BU1326" s="3" t="s">
        <v>759</v>
      </c>
      <c r="BV1326" s="3" t="s">
        <v>86</v>
      </c>
      <c r="BW1326" s="3" t="s">
        <v>1163</v>
      </c>
      <c r="BX1326" s="3" t="s">
        <v>504</v>
      </c>
      <c r="BY1326" s="3">
        <v>1200</v>
      </c>
      <c r="BZ1326" s="3" t="s">
        <v>311</v>
      </c>
      <c r="CA1326" s="3" t="s">
        <v>760</v>
      </c>
      <c r="CC1326" s="3" t="s">
        <v>76</v>
      </c>
      <c r="CD1326" s="3">
        <v>1666</v>
      </c>
      <c r="CE1326" s="3" t="s">
        <v>90</v>
      </c>
      <c r="CF1326" s="4">
        <v>45258</v>
      </c>
      <c r="CI1326" s="3">
        <v>1</v>
      </c>
      <c r="CJ1326" s="3">
        <v>3</v>
      </c>
      <c r="CK1326" s="3">
        <v>22</v>
      </c>
      <c r="CL1326" s="3" t="s">
        <v>86</v>
      </c>
    </row>
    <row r="1327" spans="1:90" x14ac:dyDescent="0.3">
      <c r="A1327" s="3" t="s">
        <v>72</v>
      </c>
      <c r="B1327" s="3" t="s">
        <v>73</v>
      </c>
      <c r="C1327" s="3" t="s">
        <v>74</v>
      </c>
      <c r="E1327" s="3" t="str">
        <f>"080055962040"</f>
        <v>080055962040</v>
      </c>
      <c r="F1327" s="4">
        <v>45250</v>
      </c>
      <c r="G1327" s="3">
        <v>202408</v>
      </c>
      <c r="H1327" s="3" t="s">
        <v>75</v>
      </c>
      <c r="I1327" s="3" t="s">
        <v>76</v>
      </c>
      <c r="J1327" s="3" t="s">
        <v>77</v>
      </c>
      <c r="K1327" s="3" t="s">
        <v>78</v>
      </c>
      <c r="L1327" s="3" t="s">
        <v>612</v>
      </c>
      <c r="M1327" s="3" t="s">
        <v>613</v>
      </c>
      <c r="N1327" s="3" t="s">
        <v>614</v>
      </c>
      <c r="O1327" s="3" t="s">
        <v>82</v>
      </c>
      <c r="P1327" s="3" t="str">
        <f>"1162957922                    "</f>
        <v xml:space="preserve">1162957922                    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0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57.23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0</v>
      </c>
      <c r="AZ1327" s="3">
        <v>0</v>
      </c>
      <c r="BA1327" s="3">
        <v>0</v>
      </c>
      <c r="BB1327" s="3">
        <v>0</v>
      </c>
      <c r="BC1327" s="3">
        <v>0</v>
      </c>
      <c r="BD1327" s="3">
        <v>0</v>
      </c>
      <c r="BE1327" s="3">
        <v>0</v>
      </c>
      <c r="BF1327" s="3">
        <v>0</v>
      </c>
      <c r="BG1327" s="3">
        <v>0</v>
      </c>
      <c r="BH1327" s="3">
        <v>1</v>
      </c>
      <c r="BI1327" s="3">
        <v>2</v>
      </c>
      <c r="BJ1327" s="3">
        <v>1.4</v>
      </c>
      <c r="BK1327" s="3">
        <v>2</v>
      </c>
      <c r="BL1327" s="3">
        <v>146.65</v>
      </c>
      <c r="BM1327" s="3">
        <v>22</v>
      </c>
      <c r="BN1327" s="3">
        <v>168.65</v>
      </c>
      <c r="BO1327" s="3">
        <v>168.65</v>
      </c>
      <c r="BQ1327" s="3" t="s">
        <v>615</v>
      </c>
      <c r="BR1327" s="3" t="s">
        <v>84</v>
      </c>
      <c r="BS1327" s="4">
        <v>45251</v>
      </c>
      <c r="BT1327" s="5">
        <v>0.74097222222222225</v>
      </c>
      <c r="BU1327" s="3" t="s">
        <v>2076</v>
      </c>
      <c r="BV1327" s="3" t="s">
        <v>94</v>
      </c>
      <c r="BY1327" s="3">
        <v>7000</v>
      </c>
      <c r="CA1327" s="3" t="s">
        <v>617</v>
      </c>
      <c r="CC1327" s="3" t="s">
        <v>613</v>
      </c>
      <c r="CD1327" s="3">
        <v>6850</v>
      </c>
      <c r="CE1327" s="3" t="s">
        <v>90</v>
      </c>
      <c r="CF1327" s="4">
        <v>45252</v>
      </c>
      <c r="CI1327" s="3">
        <v>2</v>
      </c>
      <c r="CJ1327" s="3">
        <v>1</v>
      </c>
      <c r="CK1327" s="3">
        <v>23</v>
      </c>
      <c r="CL1327" s="3" t="s">
        <v>86</v>
      </c>
    </row>
    <row r="1328" spans="1:90" x14ac:dyDescent="0.3">
      <c r="A1328" s="3" t="s">
        <v>72</v>
      </c>
      <c r="B1328" s="3" t="s">
        <v>73</v>
      </c>
      <c r="C1328" s="3" t="s">
        <v>74</v>
      </c>
      <c r="E1328" s="3" t="str">
        <f>"080055962297"</f>
        <v>080055962297</v>
      </c>
      <c r="F1328" s="4">
        <v>45250</v>
      </c>
      <c r="G1328" s="3">
        <v>202408</v>
      </c>
      <c r="H1328" s="3" t="s">
        <v>75</v>
      </c>
      <c r="I1328" s="3" t="s">
        <v>76</v>
      </c>
      <c r="J1328" s="3" t="s">
        <v>77</v>
      </c>
      <c r="K1328" s="3" t="s">
        <v>78</v>
      </c>
      <c r="L1328" s="3" t="s">
        <v>116</v>
      </c>
      <c r="M1328" s="3" t="s">
        <v>117</v>
      </c>
      <c r="N1328" s="3" t="s">
        <v>946</v>
      </c>
      <c r="O1328" s="3" t="s">
        <v>82</v>
      </c>
      <c r="P1328" s="3" t="str">
        <f>"1162957949                    "</f>
        <v xml:space="preserve">1162957949                    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23.07</v>
      </c>
      <c r="AR1328" s="3">
        <v>0</v>
      </c>
      <c r="AS1328" s="3">
        <v>0</v>
      </c>
      <c r="AT1328" s="3">
        <v>0</v>
      </c>
      <c r="AU1328" s="3">
        <v>0</v>
      </c>
      <c r="AV1328" s="3">
        <v>0</v>
      </c>
      <c r="AW1328" s="3">
        <v>0</v>
      </c>
      <c r="AX1328" s="3">
        <v>0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0</v>
      </c>
      <c r="BF1328" s="3">
        <v>0</v>
      </c>
      <c r="BG1328" s="3">
        <v>0</v>
      </c>
      <c r="BH1328" s="3">
        <v>1</v>
      </c>
      <c r="BI1328" s="3">
        <v>3</v>
      </c>
      <c r="BJ1328" s="3">
        <v>1.5</v>
      </c>
      <c r="BK1328" s="3">
        <v>3</v>
      </c>
      <c r="BL1328" s="3">
        <v>59.12</v>
      </c>
      <c r="BM1328" s="3">
        <v>8.8699999999999992</v>
      </c>
      <c r="BN1328" s="3">
        <v>67.989999999999995</v>
      </c>
      <c r="BO1328" s="3">
        <v>67.989999999999995</v>
      </c>
      <c r="BQ1328" s="3" t="s">
        <v>1671</v>
      </c>
      <c r="BR1328" s="3" t="s">
        <v>84</v>
      </c>
      <c r="BS1328" s="4">
        <v>45251</v>
      </c>
      <c r="BT1328" s="5">
        <v>0.41875000000000001</v>
      </c>
      <c r="BU1328" s="3" t="s">
        <v>948</v>
      </c>
      <c r="BV1328" s="3" t="s">
        <v>94</v>
      </c>
      <c r="BY1328" s="3">
        <v>7540</v>
      </c>
      <c r="CA1328" s="3" t="s">
        <v>949</v>
      </c>
      <c r="CC1328" s="3" t="s">
        <v>117</v>
      </c>
      <c r="CD1328" s="3">
        <v>2163</v>
      </c>
      <c r="CE1328" s="3" t="s">
        <v>90</v>
      </c>
      <c r="CF1328" s="4">
        <v>45251</v>
      </c>
      <c r="CI1328" s="3">
        <v>1</v>
      </c>
      <c r="CJ1328" s="3">
        <v>1</v>
      </c>
      <c r="CK1328" s="3">
        <v>22</v>
      </c>
      <c r="CL1328" s="3" t="s">
        <v>86</v>
      </c>
    </row>
    <row r="1329" spans="1:90" x14ac:dyDescent="0.3">
      <c r="A1329" s="3" t="s">
        <v>72</v>
      </c>
      <c r="B1329" s="3" t="s">
        <v>73</v>
      </c>
      <c r="C1329" s="3" t="s">
        <v>74</v>
      </c>
      <c r="E1329" s="3" t="str">
        <f>"080055966622"</f>
        <v>080055966622</v>
      </c>
      <c r="F1329" s="4">
        <v>45250</v>
      </c>
      <c r="G1329" s="3">
        <v>202408</v>
      </c>
      <c r="H1329" s="3" t="s">
        <v>75</v>
      </c>
      <c r="I1329" s="3" t="s">
        <v>76</v>
      </c>
      <c r="J1329" s="3" t="s">
        <v>77</v>
      </c>
      <c r="K1329" s="3" t="s">
        <v>78</v>
      </c>
      <c r="L1329" s="3" t="s">
        <v>215</v>
      </c>
      <c r="M1329" s="3" t="s">
        <v>216</v>
      </c>
      <c r="N1329" s="3" t="s">
        <v>1614</v>
      </c>
      <c r="O1329" s="3" t="s">
        <v>82</v>
      </c>
      <c r="P1329" s="3" t="str">
        <f>"1162957996                    "</f>
        <v xml:space="preserve">1162957996                    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  <c r="AD1329" s="3">
        <v>0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0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23.07</v>
      </c>
      <c r="AR1329" s="3">
        <v>0</v>
      </c>
      <c r="AS1329" s="3">
        <v>0</v>
      </c>
      <c r="AT1329" s="3">
        <v>0</v>
      </c>
      <c r="AU1329" s="3">
        <v>0</v>
      </c>
      <c r="AV1329" s="3">
        <v>0</v>
      </c>
      <c r="AW1329" s="3">
        <v>0</v>
      </c>
      <c r="AX1329" s="3">
        <v>0</v>
      </c>
      <c r="AY1329" s="3">
        <v>0</v>
      </c>
      <c r="AZ1329" s="3">
        <v>0</v>
      </c>
      <c r="BA1329" s="3">
        <v>0</v>
      </c>
      <c r="BB1329" s="3">
        <v>0</v>
      </c>
      <c r="BC1329" s="3">
        <v>0</v>
      </c>
      <c r="BD1329" s="3">
        <v>0</v>
      </c>
      <c r="BE1329" s="3">
        <v>0</v>
      </c>
      <c r="BF1329" s="3">
        <v>0</v>
      </c>
      <c r="BG1329" s="3">
        <v>0</v>
      </c>
      <c r="BH1329" s="3">
        <v>1</v>
      </c>
      <c r="BI1329" s="3">
        <v>1</v>
      </c>
      <c r="BJ1329" s="3">
        <v>0.2</v>
      </c>
      <c r="BK1329" s="3">
        <v>1</v>
      </c>
      <c r="BL1329" s="3">
        <v>59.12</v>
      </c>
      <c r="BM1329" s="3">
        <v>8.8699999999999992</v>
      </c>
      <c r="BN1329" s="3">
        <v>67.989999999999995</v>
      </c>
      <c r="BO1329" s="3">
        <v>67.989999999999995</v>
      </c>
      <c r="BQ1329" s="3" t="s">
        <v>1615</v>
      </c>
      <c r="BR1329" s="3" t="s">
        <v>84</v>
      </c>
      <c r="BS1329" s="4">
        <v>45251</v>
      </c>
      <c r="BT1329" s="5">
        <v>0.43611111111111112</v>
      </c>
      <c r="BU1329" s="3" t="s">
        <v>2077</v>
      </c>
      <c r="BV1329" s="3" t="s">
        <v>94</v>
      </c>
      <c r="BY1329" s="3">
        <v>1200</v>
      </c>
      <c r="CA1329" s="3" t="s">
        <v>608</v>
      </c>
      <c r="CC1329" s="3" t="s">
        <v>216</v>
      </c>
      <c r="CD1329" s="3">
        <v>1559</v>
      </c>
      <c r="CE1329" s="3" t="s">
        <v>90</v>
      </c>
      <c r="CF1329" s="4">
        <v>45252</v>
      </c>
      <c r="CI1329" s="3">
        <v>1</v>
      </c>
      <c r="CJ1329" s="3">
        <v>1</v>
      </c>
      <c r="CK1329" s="3">
        <v>22</v>
      </c>
      <c r="CL1329" s="3" t="s">
        <v>86</v>
      </c>
    </row>
    <row r="1330" spans="1:90" x14ac:dyDescent="0.3">
      <c r="A1330" s="3" t="s">
        <v>72</v>
      </c>
      <c r="B1330" s="3" t="s">
        <v>73</v>
      </c>
      <c r="C1330" s="3" t="s">
        <v>74</v>
      </c>
      <c r="E1330" s="3" t="str">
        <f>"080055961189"</f>
        <v>080055961189</v>
      </c>
      <c r="F1330" s="4">
        <v>45250</v>
      </c>
      <c r="G1330" s="3">
        <v>202408</v>
      </c>
      <c r="H1330" s="3" t="s">
        <v>75</v>
      </c>
      <c r="I1330" s="3" t="s">
        <v>76</v>
      </c>
      <c r="J1330" s="3" t="s">
        <v>77</v>
      </c>
      <c r="K1330" s="3" t="s">
        <v>78</v>
      </c>
      <c r="L1330" s="3" t="s">
        <v>205</v>
      </c>
      <c r="M1330" s="3" t="s">
        <v>206</v>
      </c>
      <c r="N1330" s="3" t="s">
        <v>2078</v>
      </c>
      <c r="O1330" s="3" t="s">
        <v>82</v>
      </c>
      <c r="P1330" s="3" t="str">
        <f>"1162957856                    "</f>
        <v xml:space="preserve">1162957856                    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0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29.54</v>
      </c>
      <c r="AR1330" s="3">
        <v>0</v>
      </c>
      <c r="AS1330" s="3">
        <v>0</v>
      </c>
      <c r="AT1330" s="3">
        <v>0</v>
      </c>
      <c r="AU1330" s="3">
        <v>0</v>
      </c>
      <c r="AV1330" s="3">
        <v>0</v>
      </c>
      <c r="AW1330" s="3">
        <v>0</v>
      </c>
      <c r="AX1330" s="3">
        <v>0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1</v>
      </c>
      <c r="BI1330" s="3">
        <v>1</v>
      </c>
      <c r="BJ1330" s="3">
        <v>0.2</v>
      </c>
      <c r="BK1330" s="3">
        <v>1</v>
      </c>
      <c r="BL1330" s="3">
        <v>75.69</v>
      </c>
      <c r="BM1330" s="3">
        <v>11.35</v>
      </c>
      <c r="BN1330" s="3">
        <v>87.04</v>
      </c>
      <c r="BO1330" s="3">
        <v>87.04</v>
      </c>
      <c r="BQ1330" s="3" t="s">
        <v>2079</v>
      </c>
      <c r="BR1330" s="3" t="s">
        <v>84</v>
      </c>
      <c r="BS1330" s="4">
        <v>45251</v>
      </c>
      <c r="BT1330" s="5">
        <v>0.36180555555555555</v>
      </c>
      <c r="BU1330" s="3" t="s">
        <v>2080</v>
      </c>
      <c r="BV1330" s="3" t="s">
        <v>94</v>
      </c>
      <c r="BY1330" s="3">
        <v>1200</v>
      </c>
      <c r="CA1330" s="3" t="s">
        <v>518</v>
      </c>
      <c r="CC1330" s="3" t="s">
        <v>206</v>
      </c>
      <c r="CD1330" s="3">
        <v>4080</v>
      </c>
      <c r="CE1330" s="3" t="s">
        <v>90</v>
      </c>
      <c r="CF1330" s="4">
        <v>45252</v>
      </c>
      <c r="CI1330" s="3">
        <v>1</v>
      </c>
      <c r="CJ1330" s="3">
        <v>1</v>
      </c>
      <c r="CK1330" s="3">
        <v>21</v>
      </c>
      <c r="CL1330" s="3" t="s">
        <v>86</v>
      </c>
    </row>
    <row r="1331" spans="1:90" x14ac:dyDescent="0.3">
      <c r="A1331" s="3" t="s">
        <v>72</v>
      </c>
      <c r="B1331" s="3" t="s">
        <v>73</v>
      </c>
      <c r="C1331" s="3" t="s">
        <v>74</v>
      </c>
      <c r="E1331" s="3" t="str">
        <f>"080055966658"</f>
        <v>080055966658</v>
      </c>
      <c r="F1331" s="4">
        <v>45250</v>
      </c>
      <c r="G1331" s="3">
        <v>202408</v>
      </c>
      <c r="H1331" s="3" t="s">
        <v>75</v>
      </c>
      <c r="I1331" s="3" t="s">
        <v>76</v>
      </c>
      <c r="J1331" s="3" t="s">
        <v>77</v>
      </c>
      <c r="K1331" s="3" t="s">
        <v>78</v>
      </c>
      <c r="L1331" s="3" t="s">
        <v>442</v>
      </c>
      <c r="M1331" s="3" t="s">
        <v>443</v>
      </c>
      <c r="N1331" s="3" t="s">
        <v>480</v>
      </c>
      <c r="O1331" s="3" t="s">
        <v>82</v>
      </c>
      <c r="P1331" s="3" t="str">
        <f>"1162957994                    "</f>
        <v xml:space="preserve">1162957994                    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0</v>
      </c>
      <c r="Z1331" s="3">
        <v>0</v>
      </c>
      <c r="AA1331" s="3">
        <v>0</v>
      </c>
      <c r="AB1331" s="3">
        <v>0</v>
      </c>
      <c r="AC1331" s="3">
        <v>0</v>
      </c>
      <c r="AD1331" s="3">
        <v>0</v>
      </c>
      <c r="AE1331" s="3">
        <v>0</v>
      </c>
      <c r="AF1331" s="3">
        <v>0</v>
      </c>
      <c r="AG1331" s="3">
        <v>0</v>
      </c>
      <c r="AH1331" s="3">
        <v>0</v>
      </c>
      <c r="AI1331" s="3">
        <v>0</v>
      </c>
      <c r="AJ1331" s="3">
        <v>0</v>
      </c>
      <c r="AK1331" s="3">
        <v>0</v>
      </c>
      <c r="AL1331" s="3">
        <v>0</v>
      </c>
      <c r="AM1331" s="3">
        <v>0</v>
      </c>
      <c r="AN1331" s="3">
        <v>0</v>
      </c>
      <c r="AO1331" s="3">
        <v>0</v>
      </c>
      <c r="AP1331" s="3">
        <v>0</v>
      </c>
      <c r="AQ1331" s="3">
        <v>23.07</v>
      </c>
      <c r="AR1331" s="3">
        <v>0</v>
      </c>
      <c r="AS1331" s="3">
        <v>0</v>
      </c>
      <c r="AT1331" s="3">
        <v>0</v>
      </c>
      <c r="AU1331" s="3">
        <v>0</v>
      </c>
      <c r="AV1331" s="3">
        <v>0</v>
      </c>
      <c r="AW1331" s="3">
        <v>0</v>
      </c>
      <c r="AX1331" s="3">
        <v>0</v>
      </c>
      <c r="AY1331" s="3">
        <v>0</v>
      </c>
      <c r="AZ1331" s="3">
        <v>0</v>
      </c>
      <c r="BA1331" s="3">
        <v>0</v>
      </c>
      <c r="BB1331" s="3">
        <v>0</v>
      </c>
      <c r="BC1331" s="3">
        <v>0</v>
      </c>
      <c r="BD1331" s="3">
        <v>0</v>
      </c>
      <c r="BE1331" s="3">
        <v>0</v>
      </c>
      <c r="BF1331" s="3">
        <v>0</v>
      </c>
      <c r="BG1331" s="3">
        <v>0</v>
      </c>
      <c r="BH1331" s="3">
        <v>1</v>
      </c>
      <c r="BI1331" s="3">
        <v>1</v>
      </c>
      <c r="BJ1331" s="3">
        <v>0.2</v>
      </c>
      <c r="BK1331" s="3">
        <v>1</v>
      </c>
      <c r="BL1331" s="3">
        <v>59.12</v>
      </c>
      <c r="BM1331" s="3">
        <v>8.8699999999999992</v>
      </c>
      <c r="BN1331" s="3">
        <v>67.989999999999995</v>
      </c>
      <c r="BO1331" s="3">
        <v>67.989999999999995</v>
      </c>
      <c r="BQ1331" s="3" t="s">
        <v>481</v>
      </c>
      <c r="BR1331" s="3" t="s">
        <v>84</v>
      </c>
      <c r="BS1331" s="4">
        <v>45251</v>
      </c>
      <c r="BT1331" s="5">
        <v>0.36319444444444443</v>
      </c>
      <c r="BU1331" s="3" t="s">
        <v>1712</v>
      </c>
      <c r="BV1331" s="3" t="s">
        <v>94</v>
      </c>
      <c r="BY1331" s="3">
        <v>1200</v>
      </c>
      <c r="CA1331" s="3" t="s">
        <v>673</v>
      </c>
      <c r="CC1331" s="3" t="s">
        <v>443</v>
      </c>
      <c r="CD1331" s="3">
        <v>2094</v>
      </c>
      <c r="CE1331" s="3" t="s">
        <v>90</v>
      </c>
      <c r="CF1331" s="4">
        <v>45251</v>
      </c>
      <c r="CI1331" s="3">
        <v>1</v>
      </c>
      <c r="CJ1331" s="3">
        <v>1</v>
      </c>
      <c r="CK1331" s="3">
        <v>22</v>
      </c>
      <c r="CL1331" s="3" t="s">
        <v>86</v>
      </c>
    </row>
    <row r="1332" spans="1:90" x14ac:dyDescent="0.3">
      <c r="A1332" s="3" t="s">
        <v>72</v>
      </c>
      <c r="B1332" s="3" t="s">
        <v>73</v>
      </c>
      <c r="C1332" s="3" t="s">
        <v>74</v>
      </c>
      <c r="E1332" s="3" t="str">
        <f>"080055966685"</f>
        <v>080055966685</v>
      </c>
      <c r="F1332" s="4">
        <v>45250</v>
      </c>
      <c r="G1332" s="3">
        <v>202408</v>
      </c>
      <c r="H1332" s="3" t="s">
        <v>75</v>
      </c>
      <c r="I1332" s="3" t="s">
        <v>76</v>
      </c>
      <c r="J1332" s="3" t="s">
        <v>77</v>
      </c>
      <c r="K1332" s="3" t="s">
        <v>78</v>
      </c>
      <c r="L1332" s="3" t="s">
        <v>79</v>
      </c>
      <c r="M1332" s="3" t="s">
        <v>80</v>
      </c>
      <c r="N1332" s="3" t="s">
        <v>820</v>
      </c>
      <c r="O1332" s="3" t="s">
        <v>82</v>
      </c>
      <c r="P1332" s="3" t="str">
        <f>"1162957995                    "</f>
        <v xml:space="preserve">1162957995                    </v>
      </c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0</v>
      </c>
      <c r="Y1332" s="3">
        <v>0</v>
      </c>
      <c r="Z1332" s="3">
        <v>0</v>
      </c>
      <c r="AA1332" s="3">
        <v>0</v>
      </c>
      <c r="AB1332" s="3">
        <v>0</v>
      </c>
      <c r="AC1332" s="3">
        <v>0</v>
      </c>
      <c r="AD1332" s="3">
        <v>0</v>
      </c>
      <c r="AE1332" s="3">
        <v>0</v>
      </c>
      <c r="AF1332" s="3">
        <v>0</v>
      </c>
      <c r="AG1332" s="3">
        <v>0</v>
      </c>
      <c r="AH1332" s="3">
        <v>0</v>
      </c>
      <c r="AI1332" s="3">
        <v>0</v>
      </c>
      <c r="AJ1332" s="3">
        <v>0</v>
      </c>
      <c r="AK1332" s="3">
        <v>0</v>
      </c>
      <c r="AL1332" s="3">
        <v>0</v>
      </c>
      <c r="AM1332" s="3">
        <v>0</v>
      </c>
      <c r="AN1332" s="3">
        <v>0</v>
      </c>
      <c r="AO1332" s="3">
        <v>0</v>
      </c>
      <c r="AP1332" s="3">
        <v>0</v>
      </c>
      <c r="AQ1332" s="3">
        <v>29.54</v>
      </c>
      <c r="AR1332" s="3">
        <v>0</v>
      </c>
      <c r="AS1332" s="3">
        <v>0</v>
      </c>
      <c r="AT1332" s="3">
        <v>0</v>
      </c>
      <c r="AU1332" s="3">
        <v>0</v>
      </c>
      <c r="AV1332" s="3">
        <v>0</v>
      </c>
      <c r="AW1332" s="3">
        <v>0</v>
      </c>
      <c r="AX1332" s="3">
        <v>0</v>
      </c>
      <c r="AY1332" s="3">
        <v>0</v>
      </c>
      <c r="AZ1332" s="3">
        <v>0</v>
      </c>
      <c r="BA1332" s="3">
        <v>0</v>
      </c>
      <c r="BB1332" s="3">
        <v>0</v>
      </c>
      <c r="BC1332" s="3">
        <v>0</v>
      </c>
      <c r="BD1332" s="3">
        <v>0</v>
      </c>
      <c r="BE1332" s="3">
        <v>0</v>
      </c>
      <c r="BF1332" s="3">
        <v>0</v>
      </c>
      <c r="BG1332" s="3">
        <v>0</v>
      </c>
      <c r="BH1332" s="3">
        <v>1</v>
      </c>
      <c r="BI1332" s="3">
        <v>1</v>
      </c>
      <c r="BJ1332" s="3">
        <v>0.2</v>
      </c>
      <c r="BK1332" s="3">
        <v>1</v>
      </c>
      <c r="BL1332" s="3">
        <v>75.69</v>
      </c>
      <c r="BM1332" s="3">
        <v>11.35</v>
      </c>
      <c r="BN1332" s="3">
        <v>87.04</v>
      </c>
      <c r="BO1332" s="3">
        <v>87.04</v>
      </c>
      <c r="BQ1332" s="3" t="s">
        <v>821</v>
      </c>
      <c r="BR1332" s="3" t="s">
        <v>84</v>
      </c>
      <c r="BS1332" s="4">
        <v>45251</v>
      </c>
      <c r="BT1332" s="5">
        <v>0.40972222222222227</v>
      </c>
      <c r="BU1332" s="3" t="s">
        <v>1244</v>
      </c>
      <c r="BV1332" s="3" t="s">
        <v>94</v>
      </c>
      <c r="BY1332" s="3">
        <v>1200</v>
      </c>
      <c r="CA1332" s="3" t="s">
        <v>604</v>
      </c>
      <c r="CC1332" s="3" t="s">
        <v>80</v>
      </c>
      <c r="CD1332" s="3">
        <v>8001</v>
      </c>
      <c r="CE1332" s="3" t="s">
        <v>90</v>
      </c>
      <c r="CF1332" s="4">
        <v>45252</v>
      </c>
      <c r="CI1332" s="3">
        <v>1</v>
      </c>
      <c r="CJ1332" s="3">
        <v>1</v>
      </c>
      <c r="CK1332" s="3">
        <v>21</v>
      </c>
      <c r="CL1332" s="3" t="s">
        <v>86</v>
      </c>
    </row>
    <row r="1333" spans="1:90" x14ac:dyDescent="0.3">
      <c r="A1333" s="3" t="s">
        <v>72</v>
      </c>
      <c r="B1333" s="3" t="s">
        <v>73</v>
      </c>
      <c r="C1333" s="3" t="s">
        <v>74</v>
      </c>
      <c r="E1333" s="3" t="str">
        <f>"080055966714"</f>
        <v>080055966714</v>
      </c>
      <c r="F1333" s="4">
        <v>45250</v>
      </c>
      <c r="G1333" s="3">
        <v>202408</v>
      </c>
      <c r="H1333" s="3" t="s">
        <v>75</v>
      </c>
      <c r="I1333" s="3" t="s">
        <v>76</v>
      </c>
      <c r="J1333" s="3" t="s">
        <v>77</v>
      </c>
      <c r="K1333" s="3" t="s">
        <v>78</v>
      </c>
      <c r="L1333" s="3" t="s">
        <v>193</v>
      </c>
      <c r="M1333" s="3" t="s">
        <v>194</v>
      </c>
      <c r="N1333" s="3" t="s">
        <v>195</v>
      </c>
      <c r="O1333" s="3" t="s">
        <v>82</v>
      </c>
      <c r="P1333" s="3" t="str">
        <f>"1162957942                    "</f>
        <v xml:space="preserve">1162957942                    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0</v>
      </c>
      <c r="AL1333" s="3">
        <v>0</v>
      </c>
      <c r="AM1333" s="3">
        <v>0</v>
      </c>
      <c r="AN1333" s="3">
        <v>0</v>
      </c>
      <c r="AO1333" s="3">
        <v>0</v>
      </c>
      <c r="AP1333" s="3">
        <v>0</v>
      </c>
      <c r="AQ1333" s="3">
        <v>29.54</v>
      </c>
      <c r="AR1333" s="3">
        <v>0</v>
      </c>
      <c r="AS1333" s="3">
        <v>0</v>
      </c>
      <c r="AT1333" s="3">
        <v>0</v>
      </c>
      <c r="AU1333" s="3">
        <v>0</v>
      </c>
      <c r="AV1333" s="3">
        <v>0</v>
      </c>
      <c r="AW1333" s="3">
        <v>0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0</v>
      </c>
      <c r="BG1333" s="3">
        <v>0</v>
      </c>
      <c r="BH1333" s="3">
        <v>1</v>
      </c>
      <c r="BI1333" s="3">
        <v>1</v>
      </c>
      <c r="BJ1333" s="3">
        <v>0.2</v>
      </c>
      <c r="BK1333" s="3">
        <v>1</v>
      </c>
      <c r="BL1333" s="3">
        <v>75.69</v>
      </c>
      <c r="BM1333" s="3">
        <v>11.35</v>
      </c>
      <c r="BN1333" s="3">
        <v>87.04</v>
      </c>
      <c r="BO1333" s="3">
        <v>87.04</v>
      </c>
      <c r="BQ1333" s="3" t="s">
        <v>196</v>
      </c>
      <c r="BR1333" s="3" t="s">
        <v>84</v>
      </c>
      <c r="BS1333" s="4">
        <v>45251</v>
      </c>
      <c r="BT1333" s="5">
        <v>0.3888888888888889</v>
      </c>
      <c r="BU1333" s="3" t="s">
        <v>1521</v>
      </c>
      <c r="BV1333" s="3" t="s">
        <v>94</v>
      </c>
      <c r="BY1333" s="3">
        <v>1200</v>
      </c>
      <c r="CA1333" s="3" t="s">
        <v>237</v>
      </c>
      <c r="CC1333" s="3" t="s">
        <v>194</v>
      </c>
      <c r="CD1333" s="3">
        <v>6001</v>
      </c>
      <c r="CE1333" s="3" t="s">
        <v>90</v>
      </c>
      <c r="CF1333" s="4">
        <v>45251</v>
      </c>
      <c r="CI1333" s="3">
        <v>1</v>
      </c>
      <c r="CJ1333" s="3">
        <v>1</v>
      </c>
      <c r="CK1333" s="3">
        <v>21</v>
      </c>
      <c r="CL1333" s="3" t="s">
        <v>86</v>
      </c>
    </row>
    <row r="1334" spans="1:90" x14ac:dyDescent="0.3">
      <c r="A1334" s="3" t="s">
        <v>72</v>
      </c>
      <c r="B1334" s="3" t="s">
        <v>73</v>
      </c>
      <c r="C1334" s="3" t="s">
        <v>74</v>
      </c>
      <c r="E1334" s="3" t="str">
        <f>"080055966744"</f>
        <v>080055966744</v>
      </c>
      <c r="F1334" s="4">
        <v>45250</v>
      </c>
      <c r="G1334" s="3">
        <v>202408</v>
      </c>
      <c r="H1334" s="3" t="s">
        <v>75</v>
      </c>
      <c r="I1334" s="3" t="s">
        <v>76</v>
      </c>
      <c r="J1334" s="3" t="s">
        <v>77</v>
      </c>
      <c r="K1334" s="3" t="s">
        <v>78</v>
      </c>
      <c r="L1334" s="3" t="s">
        <v>79</v>
      </c>
      <c r="M1334" s="3" t="s">
        <v>80</v>
      </c>
      <c r="N1334" s="3" t="s">
        <v>112</v>
      </c>
      <c r="O1334" s="3" t="s">
        <v>150</v>
      </c>
      <c r="P1334" s="3" t="str">
        <f>"1162957570                    "</f>
        <v xml:space="preserve">1162957570                    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5.57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57.12</v>
      </c>
      <c r="AR1334" s="3">
        <v>0</v>
      </c>
      <c r="AS1334" s="3">
        <v>0</v>
      </c>
      <c r="AT1334" s="3">
        <v>0</v>
      </c>
      <c r="AU1334" s="3">
        <v>0</v>
      </c>
      <c r="AV1334" s="3">
        <v>0</v>
      </c>
      <c r="AW1334" s="3">
        <v>0</v>
      </c>
      <c r="AX1334" s="3">
        <v>0</v>
      </c>
      <c r="AY1334" s="3">
        <v>0</v>
      </c>
      <c r="AZ1334" s="3">
        <v>0</v>
      </c>
      <c r="BA1334" s="3">
        <v>0</v>
      </c>
      <c r="BB1334" s="3">
        <v>0</v>
      </c>
      <c r="BC1334" s="3">
        <v>0</v>
      </c>
      <c r="BD1334" s="3">
        <v>0</v>
      </c>
      <c r="BE1334" s="3">
        <v>0</v>
      </c>
      <c r="BF1334" s="3">
        <v>0</v>
      </c>
      <c r="BG1334" s="3">
        <v>0</v>
      </c>
      <c r="BH1334" s="3">
        <v>1</v>
      </c>
      <c r="BI1334" s="3">
        <v>11</v>
      </c>
      <c r="BJ1334" s="3">
        <v>6.7</v>
      </c>
      <c r="BK1334" s="3">
        <v>11</v>
      </c>
      <c r="BL1334" s="3">
        <v>151.94</v>
      </c>
      <c r="BM1334" s="3">
        <v>22.79</v>
      </c>
      <c r="BN1334" s="3">
        <v>174.73</v>
      </c>
      <c r="BO1334" s="3">
        <v>174.73</v>
      </c>
      <c r="BQ1334" s="3" t="s">
        <v>113</v>
      </c>
      <c r="BR1334" s="3" t="s">
        <v>84</v>
      </c>
      <c r="BS1334" s="4">
        <v>45252</v>
      </c>
      <c r="BT1334" s="5">
        <v>0.43958333333333338</v>
      </c>
      <c r="BU1334" s="3" t="s">
        <v>2010</v>
      </c>
      <c r="BV1334" s="3" t="s">
        <v>94</v>
      </c>
      <c r="BY1334" s="3">
        <v>33600</v>
      </c>
      <c r="CA1334" s="3" t="s">
        <v>115</v>
      </c>
      <c r="CC1334" s="3" t="s">
        <v>80</v>
      </c>
      <c r="CD1334" s="3">
        <v>7441</v>
      </c>
      <c r="CE1334" s="3" t="s">
        <v>90</v>
      </c>
      <c r="CF1334" s="4">
        <v>45253</v>
      </c>
      <c r="CI1334" s="3">
        <v>3</v>
      </c>
      <c r="CJ1334" s="3">
        <v>2</v>
      </c>
      <c r="CK1334" s="3">
        <v>41</v>
      </c>
      <c r="CL1334" s="3" t="s">
        <v>86</v>
      </c>
    </row>
    <row r="1335" spans="1:90" x14ac:dyDescent="0.3">
      <c r="A1335" s="3" t="s">
        <v>72</v>
      </c>
      <c r="B1335" s="3" t="s">
        <v>73</v>
      </c>
      <c r="C1335" s="3" t="s">
        <v>74</v>
      </c>
      <c r="E1335" s="3" t="str">
        <f>"080055955672"</f>
        <v>080055955672</v>
      </c>
      <c r="F1335" s="4">
        <v>45250</v>
      </c>
      <c r="G1335" s="3">
        <v>202408</v>
      </c>
      <c r="H1335" s="3" t="s">
        <v>75</v>
      </c>
      <c r="I1335" s="3" t="s">
        <v>76</v>
      </c>
      <c r="J1335" s="3" t="s">
        <v>77</v>
      </c>
      <c r="K1335" s="3" t="s">
        <v>78</v>
      </c>
      <c r="L1335" s="3" t="s">
        <v>79</v>
      </c>
      <c r="M1335" s="3" t="s">
        <v>80</v>
      </c>
      <c r="N1335" s="3" t="s">
        <v>444</v>
      </c>
      <c r="O1335" s="3" t="s">
        <v>82</v>
      </c>
      <c r="P1335" s="3" t="str">
        <f>"1162957624                    "</f>
        <v xml:space="preserve">1162957624                    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0</v>
      </c>
      <c r="AL1335" s="3">
        <v>0</v>
      </c>
      <c r="AM1335" s="3">
        <v>0</v>
      </c>
      <c r="AN1335" s="3">
        <v>0</v>
      </c>
      <c r="AO1335" s="3">
        <v>0</v>
      </c>
      <c r="AP1335" s="3">
        <v>0</v>
      </c>
      <c r="AQ1335" s="3">
        <v>29.54</v>
      </c>
      <c r="AR1335" s="3">
        <v>0</v>
      </c>
      <c r="AS1335" s="3">
        <v>0</v>
      </c>
      <c r="AT1335" s="3">
        <v>0</v>
      </c>
      <c r="AU1335" s="3">
        <v>0</v>
      </c>
      <c r="AV1335" s="3">
        <v>0</v>
      </c>
      <c r="AW1335" s="3">
        <v>0</v>
      </c>
      <c r="AX1335" s="3">
        <v>0</v>
      </c>
      <c r="AY1335" s="3">
        <v>0</v>
      </c>
      <c r="AZ1335" s="3">
        <v>0</v>
      </c>
      <c r="BA1335" s="3">
        <v>0</v>
      </c>
      <c r="BB1335" s="3">
        <v>0</v>
      </c>
      <c r="BC1335" s="3">
        <v>0</v>
      </c>
      <c r="BD1335" s="3">
        <v>0</v>
      </c>
      <c r="BE1335" s="3">
        <v>0</v>
      </c>
      <c r="BF1335" s="3">
        <v>0</v>
      </c>
      <c r="BG1335" s="3">
        <v>0</v>
      </c>
      <c r="BH1335" s="3">
        <v>1</v>
      </c>
      <c r="BI1335" s="3">
        <v>1</v>
      </c>
      <c r="BJ1335" s="3">
        <v>0.2</v>
      </c>
      <c r="BK1335" s="3">
        <v>1</v>
      </c>
      <c r="BL1335" s="3">
        <v>75.69</v>
      </c>
      <c r="BM1335" s="3">
        <v>11.35</v>
      </c>
      <c r="BN1335" s="3">
        <v>87.04</v>
      </c>
      <c r="BO1335" s="3">
        <v>87.04</v>
      </c>
      <c r="BQ1335" s="3" t="s">
        <v>446</v>
      </c>
      <c r="BR1335" s="3" t="s">
        <v>84</v>
      </c>
      <c r="BS1335" s="4">
        <v>45251</v>
      </c>
      <c r="BT1335" s="5">
        <v>0.39583333333333331</v>
      </c>
      <c r="BU1335" s="3" t="s">
        <v>2081</v>
      </c>
      <c r="BV1335" s="3" t="s">
        <v>94</v>
      </c>
      <c r="BY1335" s="3">
        <v>1200</v>
      </c>
      <c r="CA1335" s="3" t="s">
        <v>502</v>
      </c>
      <c r="CC1335" s="3" t="s">
        <v>80</v>
      </c>
      <c r="CD1335" s="3">
        <v>7490</v>
      </c>
      <c r="CE1335" s="3" t="s">
        <v>90</v>
      </c>
      <c r="CF1335" s="4">
        <v>45252</v>
      </c>
      <c r="CI1335" s="3">
        <v>1</v>
      </c>
      <c r="CJ1335" s="3">
        <v>1</v>
      </c>
      <c r="CK1335" s="3">
        <v>21</v>
      </c>
      <c r="CL1335" s="3" t="s">
        <v>86</v>
      </c>
    </row>
    <row r="1336" spans="1:90" x14ac:dyDescent="0.3">
      <c r="A1336" s="3" t="s">
        <v>72</v>
      </c>
      <c r="B1336" s="3" t="s">
        <v>73</v>
      </c>
      <c r="C1336" s="3" t="s">
        <v>74</v>
      </c>
      <c r="E1336" s="3" t="str">
        <f>"080055955322"</f>
        <v>080055955322</v>
      </c>
      <c r="F1336" s="4">
        <v>45250</v>
      </c>
      <c r="G1336" s="3">
        <v>202408</v>
      </c>
      <c r="H1336" s="3" t="s">
        <v>75</v>
      </c>
      <c r="I1336" s="3" t="s">
        <v>76</v>
      </c>
      <c r="J1336" s="3" t="s">
        <v>77</v>
      </c>
      <c r="K1336" s="3" t="s">
        <v>78</v>
      </c>
      <c r="L1336" s="3" t="s">
        <v>187</v>
      </c>
      <c r="M1336" s="3" t="s">
        <v>188</v>
      </c>
      <c r="N1336" s="3" t="s">
        <v>352</v>
      </c>
      <c r="O1336" s="3" t="s">
        <v>82</v>
      </c>
      <c r="P1336" s="3" t="str">
        <f>"1162957838                    "</f>
        <v xml:space="preserve">1162957838                    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0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29.54</v>
      </c>
      <c r="AR1336" s="3">
        <v>0</v>
      </c>
      <c r="AS1336" s="3">
        <v>0</v>
      </c>
      <c r="AT1336" s="3">
        <v>0</v>
      </c>
      <c r="AU1336" s="3">
        <v>0</v>
      </c>
      <c r="AV1336" s="3">
        <v>0</v>
      </c>
      <c r="AW1336" s="3">
        <v>0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1</v>
      </c>
      <c r="BI1336" s="3">
        <v>1</v>
      </c>
      <c r="BJ1336" s="3">
        <v>0.8</v>
      </c>
      <c r="BK1336" s="3">
        <v>1</v>
      </c>
      <c r="BL1336" s="3">
        <v>75.69</v>
      </c>
      <c r="BM1336" s="3">
        <v>11.35</v>
      </c>
      <c r="BN1336" s="3">
        <v>87.04</v>
      </c>
      <c r="BO1336" s="3">
        <v>87.04</v>
      </c>
      <c r="BQ1336" s="3" t="s">
        <v>353</v>
      </c>
      <c r="BR1336" s="3" t="s">
        <v>84</v>
      </c>
      <c r="BS1336" s="4">
        <v>45251</v>
      </c>
      <c r="BT1336" s="5">
        <v>0.3347222222222222</v>
      </c>
      <c r="BU1336" s="3" t="s">
        <v>2082</v>
      </c>
      <c r="BV1336" s="3" t="s">
        <v>94</v>
      </c>
      <c r="BY1336" s="3">
        <v>3840</v>
      </c>
      <c r="CC1336" s="3" t="s">
        <v>188</v>
      </c>
      <c r="CD1336" s="3">
        <v>4037</v>
      </c>
      <c r="CE1336" s="3" t="s">
        <v>90</v>
      </c>
      <c r="CF1336" s="4">
        <v>45252</v>
      </c>
      <c r="CI1336" s="3">
        <v>1</v>
      </c>
      <c r="CJ1336" s="3">
        <v>1</v>
      </c>
      <c r="CK1336" s="3">
        <v>21</v>
      </c>
      <c r="CL1336" s="3" t="s">
        <v>86</v>
      </c>
    </row>
    <row r="1337" spans="1:90" x14ac:dyDescent="0.3">
      <c r="A1337" s="3" t="s">
        <v>72</v>
      </c>
      <c r="B1337" s="3" t="s">
        <v>73</v>
      </c>
      <c r="C1337" s="3" t="s">
        <v>74</v>
      </c>
      <c r="E1337" s="3" t="str">
        <f>"080055955613"</f>
        <v>080055955613</v>
      </c>
      <c r="F1337" s="4">
        <v>45250</v>
      </c>
      <c r="G1337" s="3">
        <v>202408</v>
      </c>
      <c r="H1337" s="3" t="s">
        <v>75</v>
      </c>
      <c r="I1337" s="3" t="s">
        <v>76</v>
      </c>
      <c r="J1337" s="3" t="s">
        <v>77</v>
      </c>
      <c r="K1337" s="3" t="s">
        <v>78</v>
      </c>
      <c r="L1337" s="3" t="s">
        <v>256</v>
      </c>
      <c r="M1337" s="3" t="s">
        <v>257</v>
      </c>
      <c r="N1337" s="3" t="s">
        <v>258</v>
      </c>
      <c r="O1337" s="3" t="s">
        <v>82</v>
      </c>
      <c r="P1337" s="3" t="str">
        <f>"1162957635                    "</f>
        <v xml:space="preserve">1162957635                    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0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29.54</v>
      </c>
      <c r="AR1337" s="3">
        <v>0</v>
      </c>
      <c r="AS1337" s="3">
        <v>0</v>
      </c>
      <c r="AT1337" s="3">
        <v>0</v>
      </c>
      <c r="AU1337" s="3">
        <v>0</v>
      </c>
      <c r="AV1337" s="3">
        <v>0</v>
      </c>
      <c r="AW1337" s="3">
        <v>0</v>
      </c>
      <c r="AX1337" s="3">
        <v>0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  <c r="BE1337" s="3">
        <v>0</v>
      </c>
      <c r="BF1337" s="3">
        <v>0</v>
      </c>
      <c r="BG1337" s="3">
        <v>0</v>
      </c>
      <c r="BH1337" s="3">
        <v>1</v>
      </c>
      <c r="BI1337" s="3">
        <v>2</v>
      </c>
      <c r="BJ1337" s="3">
        <v>1.4</v>
      </c>
      <c r="BK1337" s="3">
        <v>2</v>
      </c>
      <c r="BL1337" s="3">
        <v>75.69</v>
      </c>
      <c r="BM1337" s="3">
        <v>11.35</v>
      </c>
      <c r="BN1337" s="3">
        <v>87.04</v>
      </c>
      <c r="BO1337" s="3">
        <v>87.04</v>
      </c>
      <c r="BQ1337" s="3" t="s">
        <v>259</v>
      </c>
      <c r="BR1337" s="3" t="s">
        <v>84</v>
      </c>
      <c r="BS1337" s="4">
        <v>45251</v>
      </c>
      <c r="BT1337" s="5">
        <v>0.34097222222222223</v>
      </c>
      <c r="BU1337" s="3" t="s">
        <v>743</v>
      </c>
      <c r="BV1337" s="3" t="s">
        <v>94</v>
      </c>
      <c r="BY1337" s="3">
        <v>7000</v>
      </c>
      <c r="CA1337" s="3" t="s">
        <v>723</v>
      </c>
      <c r="CC1337" s="3" t="s">
        <v>257</v>
      </c>
      <c r="CD1337" s="3">
        <v>6230</v>
      </c>
      <c r="CE1337" s="3" t="s">
        <v>90</v>
      </c>
      <c r="CF1337" s="4">
        <v>45251</v>
      </c>
      <c r="CI1337" s="3">
        <v>1</v>
      </c>
      <c r="CJ1337" s="3">
        <v>1</v>
      </c>
      <c r="CK1337" s="3">
        <v>21</v>
      </c>
      <c r="CL1337" s="3" t="s">
        <v>86</v>
      </c>
    </row>
    <row r="1338" spans="1:90" x14ac:dyDescent="0.3">
      <c r="A1338" s="3" t="s">
        <v>72</v>
      </c>
      <c r="B1338" s="3" t="s">
        <v>73</v>
      </c>
      <c r="C1338" s="3" t="s">
        <v>74</v>
      </c>
      <c r="E1338" s="3" t="str">
        <f>"080055957388"</f>
        <v>080055957388</v>
      </c>
      <c r="F1338" s="4">
        <v>45250</v>
      </c>
      <c r="G1338" s="3">
        <v>202408</v>
      </c>
      <c r="H1338" s="3" t="s">
        <v>75</v>
      </c>
      <c r="I1338" s="3" t="s">
        <v>76</v>
      </c>
      <c r="J1338" s="3" t="s">
        <v>77</v>
      </c>
      <c r="K1338" s="3" t="s">
        <v>78</v>
      </c>
      <c r="L1338" s="3" t="s">
        <v>442</v>
      </c>
      <c r="M1338" s="3" t="s">
        <v>443</v>
      </c>
      <c r="N1338" s="3" t="s">
        <v>476</v>
      </c>
      <c r="O1338" s="3" t="s">
        <v>82</v>
      </c>
      <c r="P1338" s="3" t="str">
        <f>"1162957830                    "</f>
        <v xml:space="preserve">1162957830                    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0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23.07</v>
      </c>
      <c r="AR1338" s="3">
        <v>0</v>
      </c>
      <c r="AS1338" s="3">
        <v>0</v>
      </c>
      <c r="AT1338" s="3">
        <v>0</v>
      </c>
      <c r="AU1338" s="3">
        <v>0</v>
      </c>
      <c r="AV1338" s="3">
        <v>0</v>
      </c>
      <c r="AW1338" s="3">
        <v>0</v>
      </c>
      <c r="AX1338" s="3">
        <v>0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1</v>
      </c>
      <c r="BI1338" s="3">
        <v>1</v>
      </c>
      <c r="BJ1338" s="3">
        <v>0.2</v>
      </c>
      <c r="BK1338" s="3">
        <v>1</v>
      </c>
      <c r="BL1338" s="3">
        <v>59.12</v>
      </c>
      <c r="BM1338" s="3">
        <v>8.8699999999999992</v>
      </c>
      <c r="BN1338" s="3">
        <v>67.989999999999995</v>
      </c>
      <c r="BO1338" s="3">
        <v>67.989999999999995</v>
      </c>
      <c r="BQ1338" s="3" t="s">
        <v>477</v>
      </c>
      <c r="BR1338" s="3" t="s">
        <v>84</v>
      </c>
      <c r="BS1338" s="4">
        <v>45251</v>
      </c>
      <c r="BT1338" s="5">
        <v>0.33055555555555555</v>
      </c>
      <c r="BU1338" s="3" t="s">
        <v>2083</v>
      </c>
      <c r="BV1338" s="3" t="s">
        <v>94</v>
      </c>
      <c r="BY1338" s="3">
        <v>1200</v>
      </c>
      <c r="CA1338" s="3" t="s">
        <v>479</v>
      </c>
      <c r="CC1338" s="3" t="s">
        <v>443</v>
      </c>
      <c r="CD1338" s="3">
        <v>2001</v>
      </c>
      <c r="CE1338" s="3" t="s">
        <v>90</v>
      </c>
      <c r="CF1338" s="4">
        <v>45251</v>
      </c>
      <c r="CI1338" s="3">
        <v>1</v>
      </c>
      <c r="CJ1338" s="3">
        <v>1</v>
      </c>
      <c r="CK1338" s="3">
        <v>22</v>
      </c>
      <c r="CL1338" s="3" t="s">
        <v>86</v>
      </c>
    </row>
    <row r="1339" spans="1:90" x14ac:dyDescent="0.3">
      <c r="A1339" s="3" t="s">
        <v>72</v>
      </c>
      <c r="B1339" s="3" t="s">
        <v>73</v>
      </c>
      <c r="C1339" s="3" t="s">
        <v>74</v>
      </c>
      <c r="E1339" s="3" t="str">
        <f>"080055957442"</f>
        <v>080055957442</v>
      </c>
      <c r="F1339" s="4">
        <v>45250</v>
      </c>
      <c r="G1339" s="3">
        <v>202408</v>
      </c>
      <c r="H1339" s="3" t="s">
        <v>75</v>
      </c>
      <c r="I1339" s="3" t="s">
        <v>76</v>
      </c>
      <c r="J1339" s="3" t="s">
        <v>77</v>
      </c>
      <c r="K1339" s="3" t="s">
        <v>78</v>
      </c>
      <c r="L1339" s="3" t="s">
        <v>154</v>
      </c>
      <c r="M1339" s="3" t="s">
        <v>155</v>
      </c>
      <c r="N1339" s="3" t="s">
        <v>594</v>
      </c>
      <c r="O1339" s="3" t="s">
        <v>82</v>
      </c>
      <c r="P1339" s="3" t="str">
        <f>"1162957902                    "</f>
        <v xml:space="preserve">1162957902                    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0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23.07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1</v>
      </c>
      <c r="BI1339" s="3">
        <v>1</v>
      </c>
      <c r="BJ1339" s="3">
        <v>0.2</v>
      </c>
      <c r="BK1339" s="3">
        <v>1</v>
      </c>
      <c r="BL1339" s="3">
        <v>59.12</v>
      </c>
      <c r="BM1339" s="3">
        <v>8.8699999999999992</v>
      </c>
      <c r="BN1339" s="3">
        <v>67.989999999999995</v>
      </c>
      <c r="BO1339" s="3">
        <v>67.989999999999995</v>
      </c>
      <c r="BQ1339" s="3" t="s">
        <v>595</v>
      </c>
      <c r="BR1339" s="3" t="s">
        <v>84</v>
      </c>
      <c r="BS1339" s="4">
        <v>45251</v>
      </c>
      <c r="BT1339" s="5">
        <v>0.33333333333333331</v>
      </c>
      <c r="BU1339" s="3" t="s">
        <v>2072</v>
      </c>
      <c r="BV1339" s="3" t="s">
        <v>94</v>
      </c>
      <c r="BY1339" s="3">
        <v>1200</v>
      </c>
      <c r="CA1339" s="3" t="s">
        <v>1017</v>
      </c>
      <c r="CC1339" s="3" t="s">
        <v>155</v>
      </c>
      <c r="CD1339" s="3">
        <v>1429</v>
      </c>
      <c r="CE1339" s="3" t="s">
        <v>90</v>
      </c>
      <c r="CF1339" s="4">
        <v>45251</v>
      </c>
      <c r="CI1339" s="3">
        <v>1</v>
      </c>
      <c r="CJ1339" s="3">
        <v>1</v>
      </c>
      <c r="CK1339" s="3">
        <v>22</v>
      </c>
      <c r="CL1339" s="3" t="s">
        <v>86</v>
      </c>
    </row>
    <row r="1340" spans="1:90" x14ac:dyDescent="0.3">
      <c r="A1340" s="3" t="s">
        <v>72</v>
      </c>
      <c r="B1340" s="3" t="s">
        <v>73</v>
      </c>
      <c r="C1340" s="3" t="s">
        <v>74</v>
      </c>
      <c r="E1340" s="3" t="str">
        <f>"080055955403"</f>
        <v>080055955403</v>
      </c>
      <c r="F1340" s="4">
        <v>45250</v>
      </c>
      <c r="G1340" s="3">
        <v>202408</v>
      </c>
      <c r="H1340" s="3" t="s">
        <v>75</v>
      </c>
      <c r="I1340" s="3" t="s">
        <v>76</v>
      </c>
      <c r="J1340" s="3" t="s">
        <v>77</v>
      </c>
      <c r="K1340" s="3" t="s">
        <v>78</v>
      </c>
      <c r="L1340" s="3" t="s">
        <v>154</v>
      </c>
      <c r="M1340" s="3" t="s">
        <v>155</v>
      </c>
      <c r="N1340" s="3" t="s">
        <v>2084</v>
      </c>
      <c r="O1340" s="3" t="s">
        <v>82</v>
      </c>
      <c r="P1340" s="3" t="str">
        <f>"1162957622                    "</f>
        <v xml:space="preserve">1162957622                    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23.07</v>
      </c>
      <c r="AR1340" s="3">
        <v>0</v>
      </c>
      <c r="AS1340" s="3">
        <v>0</v>
      </c>
      <c r="AT1340" s="3">
        <v>0</v>
      </c>
      <c r="AU1340" s="3">
        <v>0</v>
      </c>
      <c r="AV1340" s="3">
        <v>0</v>
      </c>
      <c r="AW1340" s="3">
        <v>0</v>
      </c>
      <c r="AX1340" s="3">
        <v>0</v>
      </c>
      <c r="AY1340" s="3">
        <v>0</v>
      </c>
      <c r="AZ1340" s="3">
        <v>0</v>
      </c>
      <c r="BA1340" s="3">
        <v>0</v>
      </c>
      <c r="BB1340" s="3">
        <v>0</v>
      </c>
      <c r="BC1340" s="3">
        <v>0</v>
      </c>
      <c r="BD1340" s="3">
        <v>0</v>
      </c>
      <c r="BE1340" s="3">
        <v>0</v>
      </c>
      <c r="BF1340" s="3">
        <v>0</v>
      </c>
      <c r="BG1340" s="3">
        <v>0</v>
      </c>
      <c r="BH1340" s="3">
        <v>1</v>
      </c>
      <c r="BI1340" s="3">
        <v>1</v>
      </c>
      <c r="BJ1340" s="3">
        <v>3.4</v>
      </c>
      <c r="BK1340" s="3">
        <v>4</v>
      </c>
      <c r="BL1340" s="3">
        <v>59.12</v>
      </c>
      <c r="BM1340" s="3">
        <v>8.8699999999999992</v>
      </c>
      <c r="BN1340" s="3">
        <v>67.989999999999995</v>
      </c>
      <c r="BO1340" s="3">
        <v>67.989999999999995</v>
      </c>
      <c r="BQ1340" s="3" t="s">
        <v>2085</v>
      </c>
      <c r="BR1340" s="3" t="s">
        <v>84</v>
      </c>
      <c r="BS1340" s="4">
        <v>45251</v>
      </c>
      <c r="BT1340" s="5">
        <v>0.43194444444444446</v>
      </c>
      <c r="BU1340" s="3" t="s">
        <v>2086</v>
      </c>
      <c r="BV1340" s="3" t="s">
        <v>94</v>
      </c>
      <c r="BY1340" s="3">
        <v>16965</v>
      </c>
      <c r="CA1340" s="3" t="s">
        <v>2087</v>
      </c>
      <c r="CC1340" s="3" t="s">
        <v>155</v>
      </c>
      <c r="CD1340" s="3">
        <v>1401</v>
      </c>
      <c r="CE1340" s="3" t="s">
        <v>90</v>
      </c>
      <c r="CF1340" s="4">
        <v>45251</v>
      </c>
      <c r="CI1340" s="3">
        <v>1</v>
      </c>
      <c r="CJ1340" s="3">
        <v>1</v>
      </c>
      <c r="CK1340" s="3">
        <v>22</v>
      </c>
      <c r="CL1340" s="3" t="s">
        <v>86</v>
      </c>
    </row>
    <row r="1341" spans="1:90" x14ac:dyDescent="0.3">
      <c r="A1341" s="3" t="s">
        <v>72</v>
      </c>
      <c r="B1341" s="3" t="s">
        <v>73</v>
      </c>
      <c r="C1341" s="3" t="s">
        <v>74</v>
      </c>
      <c r="E1341" s="3" t="str">
        <f>"080055957498"</f>
        <v>080055957498</v>
      </c>
      <c r="F1341" s="4">
        <v>45250</v>
      </c>
      <c r="G1341" s="3">
        <v>202408</v>
      </c>
      <c r="H1341" s="3" t="s">
        <v>75</v>
      </c>
      <c r="I1341" s="3" t="s">
        <v>76</v>
      </c>
      <c r="J1341" s="3" t="s">
        <v>77</v>
      </c>
      <c r="K1341" s="3" t="s">
        <v>78</v>
      </c>
      <c r="L1341" s="3" t="s">
        <v>256</v>
      </c>
      <c r="M1341" s="3" t="s">
        <v>257</v>
      </c>
      <c r="N1341" s="3" t="s">
        <v>1306</v>
      </c>
      <c r="O1341" s="3" t="s">
        <v>82</v>
      </c>
      <c r="P1341" s="3" t="str">
        <f>"1162957897                    "</f>
        <v xml:space="preserve">1162957897                    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0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29.54</v>
      </c>
      <c r="AR1341" s="3">
        <v>0</v>
      </c>
      <c r="AS1341" s="3">
        <v>0</v>
      </c>
      <c r="AT1341" s="3">
        <v>0</v>
      </c>
      <c r="AU1341" s="3">
        <v>0</v>
      </c>
      <c r="AV1341" s="3">
        <v>0</v>
      </c>
      <c r="AW1341" s="3">
        <v>0</v>
      </c>
      <c r="AX1341" s="3">
        <v>0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1</v>
      </c>
      <c r="BI1341" s="3">
        <v>1</v>
      </c>
      <c r="BJ1341" s="3">
        <v>0.2</v>
      </c>
      <c r="BK1341" s="3">
        <v>1</v>
      </c>
      <c r="BL1341" s="3">
        <v>75.69</v>
      </c>
      <c r="BM1341" s="3">
        <v>11.35</v>
      </c>
      <c r="BN1341" s="3">
        <v>87.04</v>
      </c>
      <c r="BO1341" s="3">
        <v>87.04</v>
      </c>
      <c r="BQ1341" s="3" t="s">
        <v>1307</v>
      </c>
      <c r="BR1341" s="3" t="s">
        <v>84</v>
      </c>
      <c r="BS1341" s="4">
        <v>45251</v>
      </c>
      <c r="BT1341" s="5">
        <v>0.34652777777777777</v>
      </c>
      <c r="BU1341" s="3" t="s">
        <v>1736</v>
      </c>
      <c r="BV1341" s="3" t="s">
        <v>94</v>
      </c>
      <c r="BY1341" s="3">
        <v>1200</v>
      </c>
      <c r="CA1341" s="3" t="s">
        <v>723</v>
      </c>
      <c r="CC1341" s="3" t="s">
        <v>257</v>
      </c>
      <c r="CD1341" s="3">
        <v>6230</v>
      </c>
      <c r="CE1341" s="3" t="s">
        <v>90</v>
      </c>
      <c r="CF1341" s="4">
        <v>45251</v>
      </c>
      <c r="CI1341" s="3">
        <v>1</v>
      </c>
      <c r="CJ1341" s="3">
        <v>1</v>
      </c>
      <c r="CK1341" s="3">
        <v>21</v>
      </c>
      <c r="CL1341" s="3" t="s">
        <v>86</v>
      </c>
    </row>
    <row r="1342" spans="1:90" x14ac:dyDescent="0.3">
      <c r="A1342" s="3" t="s">
        <v>72</v>
      </c>
      <c r="B1342" s="3" t="s">
        <v>73</v>
      </c>
      <c r="C1342" s="3" t="s">
        <v>74</v>
      </c>
      <c r="E1342" s="3" t="str">
        <f>"080055961946"</f>
        <v>080055961946</v>
      </c>
      <c r="F1342" s="4">
        <v>45250</v>
      </c>
      <c r="G1342" s="3">
        <v>202408</v>
      </c>
      <c r="H1342" s="3" t="s">
        <v>75</v>
      </c>
      <c r="I1342" s="3" t="s">
        <v>76</v>
      </c>
      <c r="J1342" s="3" t="s">
        <v>77</v>
      </c>
      <c r="K1342" s="3" t="s">
        <v>78</v>
      </c>
      <c r="L1342" s="3" t="s">
        <v>75</v>
      </c>
      <c r="M1342" s="3" t="s">
        <v>76</v>
      </c>
      <c r="N1342" s="3" t="s">
        <v>312</v>
      </c>
      <c r="O1342" s="3" t="s">
        <v>82</v>
      </c>
      <c r="P1342" s="3" t="str">
        <f>"1162957864                    "</f>
        <v xml:space="preserve">1162957864                    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23.07</v>
      </c>
      <c r="AR1342" s="3">
        <v>0</v>
      </c>
      <c r="AS1342" s="3">
        <v>0</v>
      </c>
      <c r="AT1342" s="3">
        <v>0</v>
      </c>
      <c r="AU1342" s="3">
        <v>0</v>
      </c>
      <c r="AV1342" s="3">
        <v>0</v>
      </c>
      <c r="AW1342" s="3">
        <v>0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1</v>
      </c>
      <c r="BI1342" s="3">
        <v>1</v>
      </c>
      <c r="BJ1342" s="3">
        <v>0.2</v>
      </c>
      <c r="BK1342" s="3">
        <v>1</v>
      </c>
      <c r="BL1342" s="3">
        <v>59.12</v>
      </c>
      <c r="BM1342" s="3">
        <v>8.8699999999999992</v>
      </c>
      <c r="BN1342" s="3">
        <v>67.989999999999995</v>
      </c>
      <c r="BO1342" s="3">
        <v>67.989999999999995</v>
      </c>
      <c r="BQ1342" s="3" t="s">
        <v>910</v>
      </c>
      <c r="BR1342" s="3" t="s">
        <v>84</v>
      </c>
      <c r="BS1342" s="4">
        <v>45251</v>
      </c>
      <c r="BT1342" s="5">
        <v>0.3979166666666667</v>
      </c>
      <c r="BU1342" s="3" t="s">
        <v>675</v>
      </c>
      <c r="BV1342" s="3" t="s">
        <v>94</v>
      </c>
      <c r="BY1342" s="3">
        <v>1200</v>
      </c>
      <c r="CA1342" s="3" t="s">
        <v>676</v>
      </c>
      <c r="CC1342" s="3" t="s">
        <v>76</v>
      </c>
      <c r="CD1342" s="3">
        <v>1645</v>
      </c>
      <c r="CE1342" s="3" t="s">
        <v>90</v>
      </c>
      <c r="CF1342" s="4">
        <v>45252</v>
      </c>
      <c r="CI1342" s="3">
        <v>1</v>
      </c>
      <c r="CJ1342" s="3">
        <v>1</v>
      </c>
      <c r="CK1342" s="3">
        <v>22</v>
      </c>
      <c r="CL1342" s="3" t="s">
        <v>86</v>
      </c>
    </row>
    <row r="1343" spans="1:90" x14ac:dyDescent="0.3">
      <c r="A1343" s="3" t="s">
        <v>72</v>
      </c>
      <c r="B1343" s="3" t="s">
        <v>73</v>
      </c>
      <c r="C1343" s="3" t="s">
        <v>74</v>
      </c>
      <c r="E1343" s="3" t="str">
        <f>"080055957549"</f>
        <v>080055957549</v>
      </c>
      <c r="F1343" s="4">
        <v>45250</v>
      </c>
      <c r="G1343" s="3">
        <v>202408</v>
      </c>
      <c r="H1343" s="3" t="s">
        <v>75</v>
      </c>
      <c r="I1343" s="3" t="s">
        <v>76</v>
      </c>
      <c r="J1343" s="3" t="s">
        <v>77</v>
      </c>
      <c r="K1343" s="3" t="s">
        <v>78</v>
      </c>
      <c r="L1343" s="3" t="s">
        <v>209</v>
      </c>
      <c r="M1343" s="3" t="s">
        <v>210</v>
      </c>
      <c r="N1343" s="3" t="s">
        <v>211</v>
      </c>
      <c r="O1343" s="3" t="s">
        <v>82</v>
      </c>
      <c r="P1343" s="3" t="str">
        <f>"1162957811                    "</f>
        <v xml:space="preserve">1162957811                    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0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367.35</v>
      </c>
      <c r="AR1343" s="3">
        <v>0</v>
      </c>
      <c r="AS1343" s="3">
        <v>0</v>
      </c>
      <c r="AT1343" s="3">
        <v>0</v>
      </c>
      <c r="AU1343" s="3">
        <v>0</v>
      </c>
      <c r="AV1343" s="3">
        <v>0</v>
      </c>
      <c r="AW1343" s="3">
        <v>0</v>
      </c>
      <c r="AX1343" s="3">
        <v>0</v>
      </c>
      <c r="AY1343" s="3">
        <v>0</v>
      </c>
      <c r="AZ1343" s="3">
        <v>0</v>
      </c>
      <c r="BA1343" s="3">
        <v>0</v>
      </c>
      <c r="BB1343" s="3">
        <v>0</v>
      </c>
      <c r="BC1343" s="3">
        <v>0</v>
      </c>
      <c r="BD1343" s="3">
        <v>0</v>
      </c>
      <c r="BE1343" s="3">
        <v>0</v>
      </c>
      <c r="BF1343" s="3">
        <v>0</v>
      </c>
      <c r="BG1343" s="3">
        <v>0</v>
      </c>
      <c r="BH1343" s="3">
        <v>1</v>
      </c>
      <c r="BI1343" s="3">
        <v>14</v>
      </c>
      <c r="BJ1343" s="3">
        <v>9.1</v>
      </c>
      <c r="BK1343" s="3">
        <v>14</v>
      </c>
      <c r="BL1343" s="3">
        <v>941.33</v>
      </c>
      <c r="BM1343" s="3">
        <v>141.19999999999999</v>
      </c>
      <c r="BN1343" s="3">
        <v>1082.53</v>
      </c>
      <c r="BO1343" s="3">
        <v>1082.53</v>
      </c>
      <c r="BQ1343" s="3" t="s">
        <v>212</v>
      </c>
      <c r="BR1343" s="3" t="s">
        <v>84</v>
      </c>
      <c r="BS1343" s="4">
        <v>45251</v>
      </c>
      <c r="BT1343" s="5">
        <v>0.47222222222222227</v>
      </c>
      <c r="BU1343" s="3" t="s">
        <v>1465</v>
      </c>
      <c r="BV1343" s="3" t="s">
        <v>94</v>
      </c>
      <c r="BY1343" s="3">
        <v>45632</v>
      </c>
      <c r="CA1343" s="3" t="s">
        <v>1466</v>
      </c>
      <c r="CC1343" s="3" t="s">
        <v>210</v>
      </c>
      <c r="CD1343" s="3">
        <v>7299</v>
      </c>
      <c r="CE1343" s="3" t="s">
        <v>90</v>
      </c>
      <c r="CF1343" s="4">
        <v>45252</v>
      </c>
      <c r="CI1343" s="3">
        <v>1</v>
      </c>
      <c r="CJ1343" s="3">
        <v>1</v>
      </c>
      <c r="CK1343" s="3">
        <v>23</v>
      </c>
      <c r="CL1343" s="3" t="s">
        <v>86</v>
      </c>
    </row>
    <row r="1344" spans="1:90" x14ac:dyDescent="0.3">
      <c r="A1344" s="3" t="s">
        <v>72</v>
      </c>
      <c r="B1344" s="3" t="s">
        <v>73</v>
      </c>
      <c r="C1344" s="3" t="s">
        <v>74</v>
      </c>
      <c r="E1344" s="3" t="str">
        <f>"080055957559"</f>
        <v>080055957559</v>
      </c>
      <c r="F1344" s="4">
        <v>45250</v>
      </c>
      <c r="G1344" s="3">
        <v>202408</v>
      </c>
      <c r="H1344" s="3" t="s">
        <v>75</v>
      </c>
      <c r="I1344" s="3" t="s">
        <v>76</v>
      </c>
      <c r="J1344" s="3" t="s">
        <v>77</v>
      </c>
      <c r="K1344" s="3" t="s">
        <v>78</v>
      </c>
      <c r="L1344" s="3" t="s">
        <v>205</v>
      </c>
      <c r="M1344" s="3" t="s">
        <v>206</v>
      </c>
      <c r="N1344" s="3" t="s">
        <v>207</v>
      </c>
      <c r="O1344" s="3" t="s">
        <v>82</v>
      </c>
      <c r="P1344" s="3" t="str">
        <f>"1162957835                    "</f>
        <v xml:space="preserve">1162957835                    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0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29.54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0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  <c r="BE1344" s="3">
        <v>0</v>
      </c>
      <c r="BF1344" s="3">
        <v>0</v>
      </c>
      <c r="BG1344" s="3">
        <v>0</v>
      </c>
      <c r="BH1344" s="3">
        <v>1</v>
      </c>
      <c r="BI1344" s="3">
        <v>1</v>
      </c>
      <c r="BJ1344" s="3">
        <v>0.2</v>
      </c>
      <c r="BK1344" s="3">
        <v>1</v>
      </c>
      <c r="BL1344" s="3">
        <v>75.69</v>
      </c>
      <c r="BM1344" s="3">
        <v>11.35</v>
      </c>
      <c r="BN1344" s="3">
        <v>87.04</v>
      </c>
      <c r="BO1344" s="3">
        <v>87.04</v>
      </c>
      <c r="BQ1344" s="3" t="s">
        <v>208</v>
      </c>
      <c r="BR1344" s="3" t="s">
        <v>84</v>
      </c>
      <c r="BS1344" s="4">
        <v>45251</v>
      </c>
      <c r="BT1344" s="5">
        <v>0.30902777777777779</v>
      </c>
      <c r="BU1344" s="3" t="s">
        <v>792</v>
      </c>
      <c r="BV1344" s="3" t="s">
        <v>94</v>
      </c>
      <c r="BY1344" s="3">
        <v>1200</v>
      </c>
      <c r="CA1344" s="3" t="s">
        <v>533</v>
      </c>
      <c r="CC1344" s="3" t="s">
        <v>206</v>
      </c>
      <c r="CD1344" s="3">
        <v>4000</v>
      </c>
      <c r="CE1344" s="3" t="s">
        <v>90</v>
      </c>
      <c r="CF1344" s="4">
        <v>45252</v>
      </c>
      <c r="CI1344" s="3">
        <v>1</v>
      </c>
      <c r="CJ1344" s="3">
        <v>1</v>
      </c>
      <c r="CK1344" s="3">
        <v>21</v>
      </c>
      <c r="CL1344" s="3" t="s">
        <v>86</v>
      </c>
    </row>
    <row r="1345" spans="1:90" x14ac:dyDescent="0.3">
      <c r="A1345" s="3" t="s">
        <v>72</v>
      </c>
      <c r="B1345" s="3" t="s">
        <v>73</v>
      </c>
      <c r="C1345" s="3" t="s">
        <v>74</v>
      </c>
      <c r="E1345" s="3" t="str">
        <f>"080055957587"</f>
        <v>080055957587</v>
      </c>
      <c r="F1345" s="4">
        <v>45250</v>
      </c>
      <c r="G1345" s="3">
        <v>202408</v>
      </c>
      <c r="H1345" s="3" t="s">
        <v>75</v>
      </c>
      <c r="I1345" s="3" t="s">
        <v>76</v>
      </c>
      <c r="J1345" s="3" t="s">
        <v>77</v>
      </c>
      <c r="K1345" s="3" t="s">
        <v>78</v>
      </c>
      <c r="L1345" s="3" t="s">
        <v>472</v>
      </c>
      <c r="M1345" s="3" t="s">
        <v>473</v>
      </c>
      <c r="N1345" s="3" t="s">
        <v>1532</v>
      </c>
      <c r="O1345" s="3" t="s">
        <v>82</v>
      </c>
      <c r="P1345" s="3" t="str">
        <f>"1162957866                    "</f>
        <v xml:space="preserve">1162957866                    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29.54</v>
      </c>
      <c r="AR1345" s="3">
        <v>0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0</v>
      </c>
      <c r="BH1345" s="3">
        <v>1</v>
      </c>
      <c r="BI1345" s="3">
        <v>1</v>
      </c>
      <c r="BJ1345" s="3">
        <v>0.2</v>
      </c>
      <c r="BK1345" s="3">
        <v>1</v>
      </c>
      <c r="BL1345" s="3">
        <v>75.69</v>
      </c>
      <c r="BM1345" s="3">
        <v>11.35</v>
      </c>
      <c r="BN1345" s="3">
        <v>87.04</v>
      </c>
      <c r="BO1345" s="3">
        <v>87.04</v>
      </c>
      <c r="BQ1345" s="3" t="s">
        <v>1533</v>
      </c>
      <c r="BR1345" s="3" t="s">
        <v>84</v>
      </c>
      <c r="BS1345" s="4">
        <v>45251</v>
      </c>
      <c r="BT1345" s="5">
        <v>0.41666666666666669</v>
      </c>
      <c r="BU1345" s="3" t="s">
        <v>2088</v>
      </c>
      <c r="BV1345" s="3" t="s">
        <v>94</v>
      </c>
      <c r="BY1345" s="3">
        <v>1200</v>
      </c>
      <c r="CA1345" s="3" t="s">
        <v>136</v>
      </c>
      <c r="CC1345" s="3" t="s">
        <v>473</v>
      </c>
      <c r="CD1345" s="3">
        <v>6220</v>
      </c>
      <c r="CE1345" s="3" t="s">
        <v>90</v>
      </c>
      <c r="CF1345" s="4">
        <v>45251</v>
      </c>
      <c r="CI1345" s="3">
        <v>1</v>
      </c>
      <c r="CJ1345" s="3">
        <v>1</v>
      </c>
      <c r="CK1345" s="3">
        <v>21</v>
      </c>
      <c r="CL1345" s="3" t="s">
        <v>86</v>
      </c>
    </row>
    <row r="1346" spans="1:90" x14ac:dyDescent="0.3">
      <c r="A1346" s="3" t="s">
        <v>72</v>
      </c>
      <c r="B1346" s="3" t="s">
        <v>73</v>
      </c>
      <c r="C1346" s="3" t="s">
        <v>74</v>
      </c>
      <c r="E1346" s="3" t="str">
        <f>"080055957618"</f>
        <v>080055957618</v>
      </c>
      <c r="F1346" s="4">
        <v>45250</v>
      </c>
      <c r="G1346" s="3">
        <v>202408</v>
      </c>
      <c r="H1346" s="3" t="s">
        <v>75</v>
      </c>
      <c r="I1346" s="3" t="s">
        <v>76</v>
      </c>
      <c r="J1346" s="3" t="s">
        <v>77</v>
      </c>
      <c r="K1346" s="3" t="s">
        <v>78</v>
      </c>
      <c r="L1346" s="3" t="s">
        <v>2089</v>
      </c>
      <c r="M1346" s="3" t="s">
        <v>2090</v>
      </c>
      <c r="N1346" s="3" t="s">
        <v>2091</v>
      </c>
      <c r="O1346" s="3" t="s">
        <v>82</v>
      </c>
      <c r="P1346" s="3" t="str">
        <f>"1162957945                    "</f>
        <v xml:space="preserve">1162957945                    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57.23</v>
      </c>
      <c r="AR1346" s="3">
        <v>0</v>
      </c>
      <c r="AS1346" s="3">
        <v>0</v>
      </c>
      <c r="AT1346" s="3">
        <v>0</v>
      </c>
      <c r="AU1346" s="3">
        <v>0</v>
      </c>
      <c r="AV1346" s="3">
        <v>0</v>
      </c>
      <c r="AW1346" s="3">
        <v>0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  <c r="BE1346" s="3">
        <v>0</v>
      </c>
      <c r="BF1346" s="3">
        <v>0</v>
      </c>
      <c r="BG1346" s="3">
        <v>0</v>
      </c>
      <c r="BH1346" s="3">
        <v>1</v>
      </c>
      <c r="BI1346" s="3">
        <v>1</v>
      </c>
      <c r="BJ1346" s="3">
        <v>1.5</v>
      </c>
      <c r="BK1346" s="3">
        <v>1.5</v>
      </c>
      <c r="BL1346" s="3">
        <v>146.65</v>
      </c>
      <c r="BM1346" s="3">
        <v>22</v>
      </c>
      <c r="BN1346" s="3">
        <v>168.65</v>
      </c>
      <c r="BO1346" s="3">
        <v>168.65</v>
      </c>
      <c r="BQ1346" s="3" t="s">
        <v>2092</v>
      </c>
      <c r="BR1346" s="3" t="s">
        <v>84</v>
      </c>
      <c r="BS1346" s="4">
        <v>45252</v>
      </c>
      <c r="BT1346" s="5">
        <v>0.65208333333333335</v>
      </c>
      <c r="BU1346" s="3" t="s">
        <v>2093</v>
      </c>
      <c r="BV1346" s="3" t="s">
        <v>94</v>
      </c>
      <c r="BY1346" s="3">
        <v>7540</v>
      </c>
      <c r="CA1346" s="3" t="s">
        <v>2094</v>
      </c>
      <c r="CC1346" s="3" t="s">
        <v>2090</v>
      </c>
      <c r="CD1346" s="3">
        <v>6600</v>
      </c>
      <c r="CE1346" s="3" t="s">
        <v>90</v>
      </c>
      <c r="CF1346" s="4">
        <v>45253</v>
      </c>
      <c r="CI1346" s="3">
        <v>2</v>
      </c>
      <c r="CJ1346" s="3">
        <v>2</v>
      </c>
      <c r="CK1346" s="3">
        <v>23</v>
      </c>
      <c r="CL1346" s="3" t="s">
        <v>86</v>
      </c>
    </row>
    <row r="1347" spans="1:90" x14ac:dyDescent="0.3">
      <c r="A1347" s="3" t="s">
        <v>72</v>
      </c>
      <c r="B1347" s="3" t="s">
        <v>73</v>
      </c>
      <c r="C1347" s="3" t="s">
        <v>74</v>
      </c>
      <c r="E1347" s="3" t="str">
        <f>"080055957628"</f>
        <v>080055957628</v>
      </c>
      <c r="F1347" s="4">
        <v>45250</v>
      </c>
      <c r="G1347" s="3">
        <v>202408</v>
      </c>
      <c r="H1347" s="3" t="s">
        <v>75</v>
      </c>
      <c r="I1347" s="3" t="s">
        <v>76</v>
      </c>
      <c r="J1347" s="3" t="s">
        <v>77</v>
      </c>
      <c r="K1347" s="3" t="s">
        <v>78</v>
      </c>
      <c r="L1347" s="3" t="s">
        <v>75</v>
      </c>
      <c r="M1347" s="3" t="s">
        <v>76</v>
      </c>
      <c r="N1347" s="3" t="s">
        <v>1279</v>
      </c>
      <c r="O1347" s="3" t="s">
        <v>82</v>
      </c>
      <c r="P1347" s="3" t="str">
        <f>"1162957798                    "</f>
        <v xml:space="preserve">1162957798                    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0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23.07</v>
      </c>
      <c r="AR1347" s="3">
        <v>0</v>
      </c>
      <c r="AS1347" s="3">
        <v>0</v>
      </c>
      <c r="AT1347" s="3">
        <v>0</v>
      </c>
      <c r="AU1347" s="3">
        <v>0</v>
      </c>
      <c r="AV1347" s="3">
        <v>0</v>
      </c>
      <c r="AW1347" s="3">
        <v>0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0</v>
      </c>
      <c r="BF1347" s="3">
        <v>0</v>
      </c>
      <c r="BG1347" s="3">
        <v>0</v>
      </c>
      <c r="BH1347" s="3">
        <v>1</v>
      </c>
      <c r="BI1347" s="3">
        <v>1</v>
      </c>
      <c r="BJ1347" s="3">
        <v>0.2</v>
      </c>
      <c r="BK1347" s="3">
        <v>1</v>
      </c>
      <c r="BL1347" s="3">
        <v>59.12</v>
      </c>
      <c r="BM1347" s="3">
        <v>8.8699999999999992</v>
      </c>
      <c r="BN1347" s="3">
        <v>67.989999999999995</v>
      </c>
      <c r="BO1347" s="3">
        <v>67.989999999999995</v>
      </c>
      <c r="BQ1347" s="3" t="s">
        <v>1280</v>
      </c>
      <c r="BR1347" s="3" t="s">
        <v>84</v>
      </c>
      <c r="BS1347" s="3" t="s">
        <v>130</v>
      </c>
      <c r="BY1347" s="3">
        <v>1200</v>
      </c>
      <c r="CC1347" s="3" t="s">
        <v>76</v>
      </c>
      <c r="CD1347" s="3">
        <v>1619</v>
      </c>
      <c r="CE1347" s="3" t="s">
        <v>90</v>
      </c>
      <c r="CI1347" s="3">
        <v>1</v>
      </c>
      <c r="CJ1347" s="3" t="s">
        <v>130</v>
      </c>
      <c r="CK1347" s="3">
        <v>22</v>
      </c>
      <c r="CL1347" s="3" t="s">
        <v>86</v>
      </c>
    </row>
    <row r="1348" spans="1:90" x14ac:dyDescent="0.3">
      <c r="A1348" s="3" t="s">
        <v>72</v>
      </c>
      <c r="B1348" s="3" t="s">
        <v>73</v>
      </c>
      <c r="C1348" s="3" t="s">
        <v>74</v>
      </c>
      <c r="E1348" s="3" t="str">
        <f>"080055967919"</f>
        <v>080055967919</v>
      </c>
      <c r="F1348" s="4">
        <v>45250</v>
      </c>
      <c r="G1348" s="3">
        <v>202408</v>
      </c>
      <c r="H1348" s="3" t="s">
        <v>75</v>
      </c>
      <c r="I1348" s="3" t="s">
        <v>76</v>
      </c>
      <c r="J1348" s="3" t="s">
        <v>77</v>
      </c>
      <c r="K1348" s="3" t="s">
        <v>78</v>
      </c>
      <c r="L1348" s="3" t="s">
        <v>79</v>
      </c>
      <c r="M1348" s="3" t="s">
        <v>80</v>
      </c>
      <c r="N1348" s="3" t="s">
        <v>2095</v>
      </c>
      <c r="O1348" s="3" t="s">
        <v>150</v>
      </c>
      <c r="P1348" s="3" t="str">
        <f>"1162957981                    "</f>
        <v xml:space="preserve">1162957981                    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5.57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57.12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1</v>
      </c>
      <c r="BI1348" s="3">
        <v>11</v>
      </c>
      <c r="BJ1348" s="3">
        <v>13</v>
      </c>
      <c r="BK1348" s="3">
        <v>13</v>
      </c>
      <c r="BL1348" s="3">
        <v>151.94</v>
      </c>
      <c r="BM1348" s="3">
        <v>22.79</v>
      </c>
      <c r="BN1348" s="3">
        <v>174.73</v>
      </c>
      <c r="BO1348" s="3">
        <v>174.73</v>
      </c>
      <c r="BQ1348" s="3" t="s">
        <v>2096</v>
      </c>
      <c r="BR1348" s="3" t="s">
        <v>84</v>
      </c>
      <c r="BS1348" s="4">
        <v>45252</v>
      </c>
      <c r="BT1348" s="5">
        <v>0.3840277777777778</v>
      </c>
      <c r="BU1348" s="3" t="s">
        <v>2097</v>
      </c>
      <c r="BV1348" s="3" t="s">
        <v>94</v>
      </c>
      <c r="BY1348" s="3">
        <v>64800</v>
      </c>
      <c r="CA1348" s="3" t="s">
        <v>146</v>
      </c>
      <c r="CC1348" s="3" t="s">
        <v>80</v>
      </c>
      <c r="CD1348" s="3">
        <v>7490</v>
      </c>
      <c r="CE1348" s="3" t="s">
        <v>90</v>
      </c>
      <c r="CF1348" s="4">
        <v>45253</v>
      </c>
      <c r="CI1348" s="3">
        <v>3</v>
      </c>
      <c r="CJ1348" s="3">
        <v>2</v>
      </c>
      <c r="CK1348" s="3">
        <v>41</v>
      </c>
      <c r="CL1348" s="3" t="s">
        <v>86</v>
      </c>
    </row>
    <row r="1349" spans="1:90" x14ac:dyDescent="0.3">
      <c r="A1349" s="3" t="s">
        <v>72</v>
      </c>
      <c r="B1349" s="3" t="s">
        <v>73</v>
      </c>
      <c r="C1349" s="3" t="s">
        <v>74</v>
      </c>
      <c r="E1349" s="3" t="str">
        <f>"080055961952"</f>
        <v>080055961952</v>
      </c>
      <c r="F1349" s="4">
        <v>45250</v>
      </c>
      <c r="G1349" s="3">
        <v>202408</v>
      </c>
      <c r="H1349" s="3" t="s">
        <v>75</v>
      </c>
      <c r="I1349" s="3" t="s">
        <v>76</v>
      </c>
      <c r="J1349" s="3" t="s">
        <v>77</v>
      </c>
      <c r="K1349" s="3" t="s">
        <v>78</v>
      </c>
      <c r="L1349" s="3" t="s">
        <v>238</v>
      </c>
      <c r="M1349" s="3" t="s">
        <v>239</v>
      </c>
      <c r="N1349" s="3" t="s">
        <v>466</v>
      </c>
      <c r="O1349" s="3" t="s">
        <v>82</v>
      </c>
      <c r="P1349" s="3" t="str">
        <f>"1162957872                    "</f>
        <v xml:space="preserve">1162957872                    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0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29.54</v>
      </c>
      <c r="AR1349" s="3">
        <v>0</v>
      </c>
      <c r="AS1349" s="3">
        <v>0</v>
      </c>
      <c r="AT1349" s="3">
        <v>0</v>
      </c>
      <c r="AU1349" s="3">
        <v>0</v>
      </c>
      <c r="AV1349" s="3">
        <v>0</v>
      </c>
      <c r="AW1349" s="3">
        <v>0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  <c r="BE1349" s="3">
        <v>0</v>
      </c>
      <c r="BF1349" s="3">
        <v>0</v>
      </c>
      <c r="BG1349" s="3">
        <v>0</v>
      </c>
      <c r="BH1349" s="3">
        <v>1</v>
      </c>
      <c r="BI1349" s="3">
        <v>2</v>
      </c>
      <c r="BJ1349" s="3">
        <v>1.2</v>
      </c>
      <c r="BK1349" s="3">
        <v>2</v>
      </c>
      <c r="BL1349" s="3">
        <v>75.69</v>
      </c>
      <c r="BM1349" s="3">
        <v>11.35</v>
      </c>
      <c r="BN1349" s="3">
        <v>87.04</v>
      </c>
      <c r="BO1349" s="3">
        <v>87.04</v>
      </c>
      <c r="BQ1349" s="3" t="s">
        <v>467</v>
      </c>
      <c r="BR1349" s="3" t="s">
        <v>84</v>
      </c>
      <c r="BS1349" s="4">
        <v>45251</v>
      </c>
      <c r="BT1349" s="5">
        <v>0.42777777777777781</v>
      </c>
      <c r="BU1349" s="3" t="s">
        <v>826</v>
      </c>
      <c r="BV1349" s="3" t="s">
        <v>94</v>
      </c>
      <c r="BY1349" s="3">
        <v>5880</v>
      </c>
      <c r="CA1349" s="3" t="s">
        <v>243</v>
      </c>
      <c r="CC1349" s="3" t="s">
        <v>239</v>
      </c>
      <c r="CD1349" s="3">
        <v>5201</v>
      </c>
      <c r="CE1349" s="3" t="s">
        <v>90</v>
      </c>
      <c r="CF1349" s="4">
        <v>45251</v>
      </c>
      <c r="CI1349" s="3">
        <v>1</v>
      </c>
      <c r="CJ1349" s="3">
        <v>1</v>
      </c>
      <c r="CK1349" s="3">
        <v>21</v>
      </c>
      <c r="CL1349" s="3" t="s">
        <v>86</v>
      </c>
    </row>
    <row r="1350" spans="1:90" x14ac:dyDescent="0.3">
      <c r="A1350" s="3" t="s">
        <v>72</v>
      </c>
      <c r="B1350" s="3" t="s">
        <v>73</v>
      </c>
      <c r="C1350" s="3" t="s">
        <v>74</v>
      </c>
      <c r="E1350" s="3" t="str">
        <f>"080055961904"</f>
        <v>080055961904</v>
      </c>
      <c r="F1350" s="4">
        <v>45250</v>
      </c>
      <c r="G1350" s="3">
        <v>202408</v>
      </c>
      <c r="H1350" s="3" t="s">
        <v>75</v>
      </c>
      <c r="I1350" s="3" t="s">
        <v>76</v>
      </c>
      <c r="J1350" s="3" t="s">
        <v>77</v>
      </c>
      <c r="K1350" s="3" t="s">
        <v>78</v>
      </c>
      <c r="L1350" s="3" t="s">
        <v>367</v>
      </c>
      <c r="M1350" s="3" t="s">
        <v>368</v>
      </c>
      <c r="N1350" s="3" t="s">
        <v>2098</v>
      </c>
      <c r="O1350" s="3" t="s">
        <v>82</v>
      </c>
      <c r="P1350" s="3" t="str">
        <f>"1162957887                    "</f>
        <v xml:space="preserve">1162957887                    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0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29.54</v>
      </c>
      <c r="AR1350" s="3">
        <v>0</v>
      </c>
      <c r="AS1350" s="3">
        <v>0</v>
      </c>
      <c r="AT1350" s="3">
        <v>0</v>
      </c>
      <c r="AU1350" s="3">
        <v>0</v>
      </c>
      <c r="AV1350" s="3">
        <v>0</v>
      </c>
      <c r="AW1350" s="3">
        <v>0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  <c r="BE1350" s="3">
        <v>0</v>
      </c>
      <c r="BF1350" s="3">
        <v>0</v>
      </c>
      <c r="BG1350" s="3">
        <v>0</v>
      </c>
      <c r="BH1350" s="3">
        <v>1</v>
      </c>
      <c r="BI1350" s="3">
        <v>1</v>
      </c>
      <c r="BJ1350" s="3">
        <v>0.2</v>
      </c>
      <c r="BK1350" s="3">
        <v>1</v>
      </c>
      <c r="BL1350" s="3">
        <v>75.69</v>
      </c>
      <c r="BM1350" s="3">
        <v>11.35</v>
      </c>
      <c r="BN1350" s="3">
        <v>87.04</v>
      </c>
      <c r="BO1350" s="3">
        <v>87.04</v>
      </c>
      <c r="BQ1350" s="3" t="s">
        <v>2099</v>
      </c>
      <c r="BR1350" s="3" t="s">
        <v>84</v>
      </c>
      <c r="BS1350" s="4">
        <v>45251</v>
      </c>
      <c r="BT1350" s="5">
        <v>0.36180555555555555</v>
      </c>
      <c r="BU1350" s="3" t="s">
        <v>2100</v>
      </c>
      <c r="BV1350" s="3" t="s">
        <v>94</v>
      </c>
      <c r="BY1350" s="3">
        <v>1200</v>
      </c>
      <c r="CA1350" s="3" t="s">
        <v>593</v>
      </c>
      <c r="CC1350" s="3" t="s">
        <v>368</v>
      </c>
      <c r="CD1350" s="3">
        <v>4026</v>
      </c>
      <c r="CE1350" s="3" t="s">
        <v>90</v>
      </c>
      <c r="CF1350" s="4">
        <v>45252</v>
      </c>
      <c r="CI1350" s="3">
        <v>1</v>
      </c>
      <c r="CJ1350" s="3">
        <v>1</v>
      </c>
      <c r="CK1350" s="3">
        <v>21</v>
      </c>
      <c r="CL1350" s="3" t="s">
        <v>86</v>
      </c>
    </row>
    <row r="1351" spans="1:90" x14ac:dyDescent="0.3">
      <c r="A1351" s="3" t="s">
        <v>72</v>
      </c>
      <c r="B1351" s="3" t="s">
        <v>73</v>
      </c>
      <c r="C1351" s="3" t="s">
        <v>74</v>
      </c>
      <c r="E1351" s="3" t="str">
        <f>"080055965311"</f>
        <v>080055965311</v>
      </c>
      <c r="F1351" s="4">
        <v>45250</v>
      </c>
      <c r="G1351" s="3">
        <v>202408</v>
      </c>
      <c r="H1351" s="3" t="s">
        <v>75</v>
      </c>
      <c r="I1351" s="3" t="s">
        <v>76</v>
      </c>
      <c r="J1351" s="3" t="s">
        <v>77</v>
      </c>
      <c r="K1351" s="3" t="s">
        <v>78</v>
      </c>
      <c r="L1351" s="3" t="s">
        <v>187</v>
      </c>
      <c r="M1351" s="3" t="s">
        <v>188</v>
      </c>
      <c r="N1351" s="3" t="s">
        <v>2101</v>
      </c>
      <c r="O1351" s="3" t="s">
        <v>82</v>
      </c>
      <c r="P1351" s="3" t="str">
        <f>"1162957926                    "</f>
        <v xml:space="preserve">1162957926                    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0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29.54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1</v>
      </c>
      <c r="BI1351" s="3">
        <v>1</v>
      </c>
      <c r="BJ1351" s="3">
        <v>0.2</v>
      </c>
      <c r="BK1351" s="3">
        <v>1</v>
      </c>
      <c r="BL1351" s="3">
        <v>75.69</v>
      </c>
      <c r="BM1351" s="3">
        <v>11.35</v>
      </c>
      <c r="BN1351" s="3">
        <v>87.04</v>
      </c>
      <c r="BO1351" s="3">
        <v>87.04</v>
      </c>
      <c r="BQ1351" s="3" t="s">
        <v>2102</v>
      </c>
      <c r="BR1351" s="3" t="s">
        <v>84</v>
      </c>
      <c r="BS1351" s="4">
        <v>45251</v>
      </c>
      <c r="BT1351" s="5">
        <v>0.34375</v>
      </c>
      <c r="BU1351" s="3" t="s">
        <v>2103</v>
      </c>
      <c r="BV1351" s="3" t="s">
        <v>94</v>
      </c>
      <c r="BY1351" s="3">
        <v>1200</v>
      </c>
      <c r="CA1351" s="3" t="s">
        <v>331</v>
      </c>
      <c r="CC1351" s="3" t="s">
        <v>188</v>
      </c>
      <c r="CD1351" s="3">
        <v>3600</v>
      </c>
      <c r="CE1351" s="3" t="s">
        <v>90</v>
      </c>
      <c r="CF1351" s="4">
        <v>45252</v>
      </c>
      <c r="CI1351" s="3">
        <v>1</v>
      </c>
      <c r="CJ1351" s="3">
        <v>1</v>
      </c>
      <c r="CK1351" s="3">
        <v>21</v>
      </c>
      <c r="CL1351" s="3" t="s">
        <v>86</v>
      </c>
    </row>
    <row r="1352" spans="1:90" x14ac:dyDescent="0.3">
      <c r="A1352" s="3" t="s">
        <v>72</v>
      </c>
      <c r="B1352" s="3" t="s">
        <v>73</v>
      </c>
      <c r="C1352" s="3" t="s">
        <v>74</v>
      </c>
      <c r="E1352" s="3" t="str">
        <f>"080055966804"</f>
        <v>080055966804</v>
      </c>
      <c r="F1352" s="4">
        <v>45250</v>
      </c>
      <c r="G1352" s="3">
        <v>202408</v>
      </c>
      <c r="H1352" s="3" t="s">
        <v>75</v>
      </c>
      <c r="I1352" s="3" t="s">
        <v>76</v>
      </c>
      <c r="J1352" s="3" t="s">
        <v>77</v>
      </c>
      <c r="K1352" s="3" t="s">
        <v>78</v>
      </c>
      <c r="L1352" s="3" t="s">
        <v>332</v>
      </c>
      <c r="M1352" s="3" t="s">
        <v>332</v>
      </c>
      <c r="N1352" s="3" t="s">
        <v>651</v>
      </c>
      <c r="O1352" s="3" t="s">
        <v>150</v>
      </c>
      <c r="P1352" s="3" t="str">
        <f>"1162957925                    "</f>
        <v xml:space="preserve">1162957925                    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5.57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191.67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1</v>
      </c>
      <c r="BI1352" s="3">
        <v>26</v>
      </c>
      <c r="BJ1352" s="3">
        <v>41.4</v>
      </c>
      <c r="BK1352" s="3">
        <v>42</v>
      </c>
      <c r="BL1352" s="3">
        <v>496.73</v>
      </c>
      <c r="BM1352" s="3">
        <v>74.510000000000005</v>
      </c>
      <c r="BN1352" s="3">
        <v>571.24</v>
      </c>
      <c r="BO1352" s="3">
        <v>571.24</v>
      </c>
      <c r="BQ1352" s="3" t="s">
        <v>652</v>
      </c>
      <c r="BR1352" s="3" t="s">
        <v>84</v>
      </c>
      <c r="BS1352" s="4">
        <v>45252</v>
      </c>
      <c r="BT1352" s="5">
        <v>0.41666666666666669</v>
      </c>
      <c r="BU1352" s="3" t="s">
        <v>2104</v>
      </c>
      <c r="BV1352" s="3" t="s">
        <v>94</v>
      </c>
      <c r="BY1352" s="3">
        <v>207000</v>
      </c>
      <c r="CC1352" s="3" t="s">
        <v>332</v>
      </c>
      <c r="CD1352" s="3">
        <v>7646</v>
      </c>
      <c r="CE1352" s="3" t="s">
        <v>90</v>
      </c>
      <c r="CF1352" s="4">
        <v>45253</v>
      </c>
      <c r="CI1352" s="3">
        <v>3</v>
      </c>
      <c r="CJ1352" s="3">
        <v>2</v>
      </c>
      <c r="CK1352" s="3">
        <v>43</v>
      </c>
      <c r="CL1352" s="3" t="s">
        <v>86</v>
      </c>
    </row>
    <row r="1353" spans="1:90" x14ac:dyDescent="0.3">
      <c r="A1353" s="3" t="s">
        <v>72</v>
      </c>
      <c r="B1353" s="3" t="s">
        <v>73</v>
      </c>
      <c r="C1353" s="3" t="s">
        <v>74</v>
      </c>
      <c r="E1353" s="3" t="str">
        <f>"080055957668"</f>
        <v>080055957668</v>
      </c>
      <c r="F1353" s="4">
        <v>45250</v>
      </c>
      <c r="G1353" s="3">
        <v>202408</v>
      </c>
      <c r="H1353" s="3" t="s">
        <v>75</v>
      </c>
      <c r="I1353" s="3" t="s">
        <v>76</v>
      </c>
      <c r="J1353" s="3" t="s">
        <v>77</v>
      </c>
      <c r="K1353" s="3" t="s">
        <v>78</v>
      </c>
      <c r="L1353" s="3" t="s">
        <v>131</v>
      </c>
      <c r="M1353" s="3" t="s">
        <v>132</v>
      </c>
      <c r="N1353" s="3" t="s">
        <v>133</v>
      </c>
      <c r="O1353" s="3" t="s">
        <v>82</v>
      </c>
      <c r="P1353" s="3" t="str">
        <f>"1162957881                    "</f>
        <v xml:space="preserve">1162957881                    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0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57.23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1</v>
      </c>
      <c r="BI1353" s="3">
        <v>1</v>
      </c>
      <c r="BJ1353" s="3">
        <v>0.2</v>
      </c>
      <c r="BK1353" s="3">
        <v>1</v>
      </c>
      <c r="BL1353" s="3">
        <v>146.65</v>
      </c>
      <c r="BM1353" s="3">
        <v>22</v>
      </c>
      <c r="BN1353" s="3">
        <v>168.65</v>
      </c>
      <c r="BO1353" s="3">
        <v>168.65</v>
      </c>
      <c r="BQ1353" s="3" t="s">
        <v>134</v>
      </c>
      <c r="BR1353" s="3" t="s">
        <v>84</v>
      </c>
      <c r="BS1353" s="4">
        <v>45251</v>
      </c>
      <c r="BT1353" s="5">
        <v>0.53263888888888888</v>
      </c>
      <c r="BU1353" s="3" t="s">
        <v>2105</v>
      </c>
      <c r="BV1353" s="3" t="s">
        <v>94</v>
      </c>
      <c r="BY1353" s="3">
        <v>1200</v>
      </c>
      <c r="CA1353" s="3" t="s">
        <v>693</v>
      </c>
      <c r="CC1353" s="3" t="s">
        <v>132</v>
      </c>
      <c r="CD1353" s="3">
        <v>2531</v>
      </c>
      <c r="CE1353" s="3" t="s">
        <v>90</v>
      </c>
      <c r="CF1353" s="4">
        <v>45252</v>
      </c>
      <c r="CI1353" s="3">
        <v>1</v>
      </c>
      <c r="CJ1353" s="3">
        <v>1</v>
      </c>
      <c r="CK1353" s="3">
        <v>23</v>
      </c>
      <c r="CL1353" s="3" t="s">
        <v>86</v>
      </c>
    </row>
    <row r="1354" spans="1:90" x14ac:dyDescent="0.3">
      <c r="A1354" s="3" t="s">
        <v>72</v>
      </c>
      <c r="B1354" s="3" t="s">
        <v>73</v>
      </c>
      <c r="C1354" s="3" t="s">
        <v>74</v>
      </c>
      <c r="E1354" s="3" t="str">
        <f>"080055957722"</f>
        <v>080055957722</v>
      </c>
      <c r="F1354" s="4">
        <v>45250</v>
      </c>
      <c r="G1354" s="3">
        <v>202408</v>
      </c>
      <c r="H1354" s="3" t="s">
        <v>75</v>
      </c>
      <c r="I1354" s="3" t="s">
        <v>76</v>
      </c>
      <c r="J1354" s="3" t="s">
        <v>77</v>
      </c>
      <c r="K1354" s="3" t="s">
        <v>78</v>
      </c>
      <c r="L1354" s="3" t="s">
        <v>332</v>
      </c>
      <c r="M1354" s="3" t="s">
        <v>332</v>
      </c>
      <c r="N1354" s="3" t="s">
        <v>651</v>
      </c>
      <c r="O1354" s="3" t="s">
        <v>82</v>
      </c>
      <c r="P1354" s="3" t="str">
        <f>"1162957850                    "</f>
        <v xml:space="preserve">1162957850                    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57.23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1</v>
      </c>
      <c r="BI1354" s="3">
        <v>1</v>
      </c>
      <c r="BJ1354" s="3">
        <v>0.2</v>
      </c>
      <c r="BK1354" s="3">
        <v>1</v>
      </c>
      <c r="BL1354" s="3">
        <v>146.65</v>
      </c>
      <c r="BM1354" s="3">
        <v>22</v>
      </c>
      <c r="BN1354" s="3">
        <v>168.65</v>
      </c>
      <c r="BO1354" s="3">
        <v>168.65</v>
      </c>
      <c r="BQ1354" s="3" t="s">
        <v>652</v>
      </c>
      <c r="BR1354" s="3" t="s">
        <v>84</v>
      </c>
      <c r="BS1354" s="4">
        <v>45251</v>
      </c>
      <c r="BT1354" s="5">
        <v>0.47569444444444442</v>
      </c>
      <c r="BU1354" s="3" t="s">
        <v>1518</v>
      </c>
      <c r="BV1354" s="3" t="s">
        <v>94</v>
      </c>
      <c r="BY1354" s="3">
        <v>1200</v>
      </c>
      <c r="CA1354" s="3" t="s">
        <v>902</v>
      </c>
      <c r="CC1354" s="3" t="s">
        <v>332</v>
      </c>
      <c r="CD1354" s="3">
        <v>7646</v>
      </c>
      <c r="CE1354" s="3" t="s">
        <v>90</v>
      </c>
      <c r="CF1354" s="4">
        <v>45252</v>
      </c>
      <c r="CI1354" s="3">
        <v>1</v>
      </c>
      <c r="CJ1354" s="3">
        <v>1</v>
      </c>
      <c r="CK1354" s="3">
        <v>23</v>
      </c>
      <c r="CL1354" s="3" t="s">
        <v>86</v>
      </c>
    </row>
    <row r="1355" spans="1:90" x14ac:dyDescent="0.3">
      <c r="A1355" s="3" t="s">
        <v>72</v>
      </c>
      <c r="B1355" s="3" t="s">
        <v>73</v>
      </c>
      <c r="C1355" s="3" t="s">
        <v>74</v>
      </c>
      <c r="E1355" s="3" t="str">
        <f>"080055957776"</f>
        <v>080055957776</v>
      </c>
      <c r="F1355" s="4">
        <v>45250</v>
      </c>
      <c r="G1355" s="3">
        <v>202408</v>
      </c>
      <c r="H1355" s="3" t="s">
        <v>75</v>
      </c>
      <c r="I1355" s="3" t="s">
        <v>76</v>
      </c>
      <c r="J1355" s="3" t="s">
        <v>77</v>
      </c>
      <c r="K1355" s="3" t="s">
        <v>78</v>
      </c>
      <c r="L1355" s="3" t="s">
        <v>256</v>
      </c>
      <c r="M1355" s="3" t="s">
        <v>257</v>
      </c>
      <c r="N1355" s="3" t="s">
        <v>258</v>
      </c>
      <c r="O1355" s="3" t="s">
        <v>82</v>
      </c>
      <c r="P1355" s="3" t="str">
        <f>"1162957882                    "</f>
        <v xml:space="preserve">1162957882                    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0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29.54</v>
      </c>
      <c r="AR1355" s="3">
        <v>0</v>
      </c>
      <c r="AS1355" s="3">
        <v>0</v>
      </c>
      <c r="AT1355" s="3">
        <v>0</v>
      </c>
      <c r="AU1355" s="3">
        <v>0</v>
      </c>
      <c r="AV1355" s="3">
        <v>0</v>
      </c>
      <c r="AW1355" s="3">
        <v>0</v>
      </c>
      <c r="AX1355" s="3">
        <v>0</v>
      </c>
      <c r="AY1355" s="3">
        <v>0</v>
      </c>
      <c r="AZ1355" s="3">
        <v>0</v>
      </c>
      <c r="BA1355" s="3">
        <v>0</v>
      </c>
      <c r="BB1355" s="3">
        <v>0</v>
      </c>
      <c r="BC1355" s="3">
        <v>0</v>
      </c>
      <c r="BD1355" s="3">
        <v>0</v>
      </c>
      <c r="BE1355" s="3">
        <v>0</v>
      </c>
      <c r="BF1355" s="3">
        <v>0</v>
      </c>
      <c r="BG1355" s="3">
        <v>0</v>
      </c>
      <c r="BH1355" s="3">
        <v>1</v>
      </c>
      <c r="BI1355" s="3">
        <v>1</v>
      </c>
      <c r="BJ1355" s="3">
        <v>0.2</v>
      </c>
      <c r="BK1355" s="3">
        <v>1</v>
      </c>
      <c r="BL1355" s="3">
        <v>75.69</v>
      </c>
      <c r="BM1355" s="3">
        <v>11.35</v>
      </c>
      <c r="BN1355" s="3">
        <v>87.04</v>
      </c>
      <c r="BO1355" s="3">
        <v>87.04</v>
      </c>
      <c r="BQ1355" s="3" t="s">
        <v>259</v>
      </c>
      <c r="BR1355" s="3" t="s">
        <v>84</v>
      </c>
      <c r="BS1355" s="4">
        <v>45251</v>
      </c>
      <c r="BT1355" s="5">
        <v>0.34097222222222223</v>
      </c>
      <c r="BU1355" s="3" t="s">
        <v>743</v>
      </c>
      <c r="BV1355" s="3" t="s">
        <v>94</v>
      </c>
      <c r="BY1355" s="3">
        <v>1160</v>
      </c>
      <c r="CA1355" s="3" t="s">
        <v>723</v>
      </c>
      <c r="CC1355" s="3" t="s">
        <v>257</v>
      </c>
      <c r="CD1355" s="3">
        <v>6230</v>
      </c>
      <c r="CE1355" s="3" t="s">
        <v>90</v>
      </c>
      <c r="CF1355" s="4">
        <v>45251</v>
      </c>
      <c r="CI1355" s="3">
        <v>1</v>
      </c>
      <c r="CJ1355" s="3">
        <v>1</v>
      </c>
      <c r="CK1355" s="3">
        <v>21</v>
      </c>
      <c r="CL1355" s="3" t="s">
        <v>86</v>
      </c>
    </row>
    <row r="1356" spans="1:90" x14ac:dyDescent="0.3">
      <c r="A1356" s="3" t="s">
        <v>72</v>
      </c>
      <c r="B1356" s="3" t="s">
        <v>73</v>
      </c>
      <c r="C1356" s="3" t="s">
        <v>74</v>
      </c>
      <c r="E1356" s="3" t="str">
        <f>"080055957829"</f>
        <v>080055957829</v>
      </c>
      <c r="F1356" s="4">
        <v>45250</v>
      </c>
      <c r="G1356" s="3">
        <v>202408</v>
      </c>
      <c r="H1356" s="3" t="s">
        <v>75</v>
      </c>
      <c r="I1356" s="3" t="s">
        <v>76</v>
      </c>
      <c r="J1356" s="3" t="s">
        <v>77</v>
      </c>
      <c r="K1356" s="3" t="s">
        <v>78</v>
      </c>
      <c r="L1356" s="3" t="s">
        <v>147</v>
      </c>
      <c r="M1356" s="3" t="s">
        <v>148</v>
      </c>
      <c r="N1356" s="3" t="s">
        <v>654</v>
      </c>
      <c r="O1356" s="3" t="s">
        <v>82</v>
      </c>
      <c r="P1356" s="3" t="str">
        <f>"1162957802                    "</f>
        <v xml:space="preserve">1162957802                    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  <c r="AD1356" s="3">
        <v>0</v>
      </c>
      <c r="AE1356" s="3">
        <v>0</v>
      </c>
      <c r="AF1356" s="3">
        <v>0</v>
      </c>
      <c r="AG1356" s="3">
        <v>0</v>
      </c>
      <c r="AH1356" s="3">
        <v>0</v>
      </c>
      <c r="AI1356" s="3">
        <v>0</v>
      </c>
      <c r="AJ1356" s="3">
        <v>0</v>
      </c>
      <c r="AK1356" s="3">
        <v>0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29.54</v>
      </c>
      <c r="AR1356" s="3">
        <v>0</v>
      </c>
      <c r="AS1356" s="3">
        <v>0</v>
      </c>
      <c r="AT1356" s="3">
        <v>0</v>
      </c>
      <c r="AU1356" s="3">
        <v>0</v>
      </c>
      <c r="AV1356" s="3">
        <v>0</v>
      </c>
      <c r="AW1356" s="3">
        <v>0</v>
      </c>
      <c r="AX1356" s="3">
        <v>0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0</v>
      </c>
      <c r="BF1356" s="3">
        <v>0</v>
      </c>
      <c r="BG1356" s="3">
        <v>0</v>
      </c>
      <c r="BH1356" s="3">
        <v>1</v>
      </c>
      <c r="BI1356" s="3">
        <v>1</v>
      </c>
      <c r="BJ1356" s="3">
        <v>0.2</v>
      </c>
      <c r="BK1356" s="3">
        <v>1</v>
      </c>
      <c r="BL1356" s="3">
        <v>75.69</v>
      </c>
      <c r="BM1356" s="3">
        <v>11.35</v>
      </c>
      <c r="BN1356" s="3">
        <v>87.04</v>
      </c>
      <c r="BO1356" s="3">
        <v>87.04</v>
      </c>
      <c r="BQ1356" s="3" t="s">
        <v>655</v>
      </c>
      <c r="BR1356" s="3" t="s">
        <v>84</v>
      </c>
      <c r="BS1356" s="4">
        <v>45251</v>
      </c>
      <c r="BT1356" s="5">
        <v>0.39444444444444443</v>
      </c>
      <c r="BU1356" s="3" t="s">
        <v>656</v>
      </c>
      <c r="BV1356" s="3" t="s">
        <v>94</v>
      </c>
      <c r="BY1356" s="3">
        <v>1200</v>
      </c>
      <c r="CA1356" s="3" t="s">
        <v>657</v>
      </c>
      <c r="CC1356" s="3" t="s">
        <v>148</v>
      </c>
      <c r="CD1356" s="3">
        <v>2</v>
      </c>
      <c r="CE1356" s="3" t="s">
        <v>90</v>
      </c>
      <c r="CF1356" s="4">
        <v>45252</v>
      </c>
      <c r="CI1356" s="3">
        <v>1</v>
      </c>
      <c r="CJ1356" s="3">
        <v>1</v>
      </c>
      <c r="CK1356" s="3">
        <v>21</v>
      </c>
      <c r="CL1356" s="3" t="s">
        <v>86</v>
      </c>
    </row>
    <row r="1357" spans="1:90" x14ac:dyDescent="0.3">
      <c r="A1357" s="3" t="s">
        <v>72</v>
      </c>
      <c r="B1357" s="3" t="s">
        <v>73</v>
      </c>
      <c r="C1357" s="3" t="s">
        <v>74</v>
      </c>
      <c r="E1357" s="3" t="str">
        <f>"080055957878"</f>
        <v>080055957878</v>
      </c>
      <c r="F1357" s="4">
        <v>45250</v>
      </c>
      <c r="G1357" s="3">
        <v>202408</v>
      </c>
      <c r="H1357" s="3" t="s">
        <v>75</v>
      </c>
      <c r="I1357" s="3" t="s">
        <v>76</v>
      </c>
      <c r="J1357" s="3" t="s">
        <v>77</v>
      </c>
      <c r="K1357" s="3" t="s">
        <v>78</v>
      </c>
      <c r="L1357" s="3" t="s">
        <v>209</v>
      </c>
      <c r="M1357" s="3" t="s">
        <v>210</v>
      </c>
      <c r="N1357" s="3" t="s">
        <v>211</v>
      </c>
      <c r="O1357" s="3" t="s">
        <v>82</v>
      </c>
      <c r="P1357" s="3" t="str">
        <f>"1162957923                    "</f>
        <v xml:space="preserve">1162957923                    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  <c r="AD1357" s="3">
        <v>0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0</v>
      </c>
      <c r="AK1357" s="3">
        <v>0</v>
      </c>
      <c r="AL1357" s="3">
        <v>0</v>
      </c>
      <c r="AM1357" s="3">
        <v>0</v>
      </c>
      <c r="AN1357" s="3">
        <v>0</v>
      </c>
      <c r="AO1357" s="3">
        <v>0</v>
      </c>
      <c r="AP1357" s="3">
        <v>0</v>
      </c>
      <c r="AQ1357" s="3">
        <v>57.23</v>
      </c>
      <c r="AR1357" s="3">
        <v>0</v>
      </c>
      <c r="AS1357" s="3">
        <v>0</v>
      </c>
      <c r="AT1357" s="3">
        <v>0</v>
      </c>
      <c r="AU1357" s="3">
        <v>0</v>
      </c>
      <c r="AV1357" s="3">
        <v>0</v>
      </c>
      <c r="AW1357" s="3">
        <v>0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1</v>
      </c>
      <c r="BI1357" s="3">
        <v>1</v>
      </c>
      <c r="BJ1357" s="3">
        <v>0.2</v>
      </c>
      <c r="BK1357" s="3">
        <v>1</v>
      </c>
      <c r="BL1357" s="3">
        <v>146.65</v>
      </c>
      <c r="BM1357" s="3">
        <v>22</v>
      </c>
      <c r="BN1357" s="3">
        <v>168.65</v>
      </c>
      <c r="BO1357" s="3">
        <v>168.65</v>
      </c>
      <c r="BQ1357" s="3" t="s">
        <v>212</v>
      </c>
      <c r="BR1357" s="3" t="s">
        <v>84</v>
      </c>
      <c r="BS1357" s="4">
        <v>45251</v>
      </c>
      <c r="BT1357" s="5">
        <v>0.47222222222222227</v>
      </c>
      <c r="BU1357" s="3" t="s">
        <v>1701</v>
      </c>
      <c r="BV1357" s="3" t="s">
        <v>94</v>
      </c>
      <c r="BY1357" s="3">
        <v>1200</v>
      </c>
      <c r="CA1357" s="3" t="s">
        <v>1466</v>
      </c>
      <c r="CC1357" s="3" t="s">
        <v>210</v>
      </c>
      <c r="CD1357" s="3">
        <v>7300</v>
      </c>
      <c r="CE1357" s="3" t="s">
        <v>90</v>
      </c>
      <c r="CF1357" s="4">
        <v>45252</v>
      </c>
      <c r="CI1357" s="3">
        <v>1</v>
      </c>
      <c r="CJ1357" s="3">
        <v>1</v>
      </c>
      <c r="CK1357" s="3">
        <v>23</v>
      </c>
      <c r="CL1357" s="3" t="s">
        <v>86</v>
      </c>
    </row>
    <row r="1358" spans="1:90" x14ac:dyDescent="0.3">
      <c r="A1358" s="3" t="s">
        <v>72</v>
      </c>
      <c r="B1358" s="3" t="s">
        <v>73</v>
      </c>
      <c r="C1358" s="3" t="s">
        <v>74</v>
      </c>
      <c r="E1358" s="3" t="str">
        <f>"080055955507"</f>
        <v>080055955507</v>
      </c>
      <c r="F1358" s="4">
        <v>45250</v>
      </c>
      <c r="G1358" s="3">
        <v>202408</v>
      </c>
      <c r="H1358" s="3" t="s">
        <v>75</v>
      </c>
      <c r="I1358" s="3" t="s">
        <v>76</v>
      </c>
      <c r="J1358" s="3" t="s">
        <v>77</v>
      </c>
      <c r="K1358" s="3" t="s">
        <v>78</v>
      </c>
      <c r="L1358" s="3" t="s">
        <v>221</v>
      </c>
      <c r="M1358" s="3" t="s">
        <v>222</v>
      </c>
      <c r="N1358" s="3" t="s">
        <v>396</v>
      </c>
      <c r="O1358" s="3" t="s">
        <v>82</v>
      </c>
      <c r="P1358" s="3" t="str">
        <f>"1162957645                    "</f>
        <v xml:space="preserve">1162957645                    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0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23.07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0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  <c r="BE1358" s="3">
        <v>0</v>
      </c>
      <c r="BF1358" s="3">
        <v>0</v>
      </c>
      <c r="BG1358" s="3">
        <v>0</v>
      </c>
      <c r="BH1358" s="3">
        <v>1</v>
      </c>
      <c r="BI1358" s="3">
        <v>1</v>
      </c>
      <c r="BJ1358" s="3">
        <v>0.9</v>
      </c>
      <c r="BK1358" s="3">
        <v>1</v>
      </c>
      <c r="BL1358" s="3">
        <v>59.12</v>
      </c>
      <c r="BM1358" s="3">
        <v>8.8699999999999992</v>
      </c>
      <c r="BN1358" s="3">
        <v>67.989999999999995</v>
      </c>
      <c r="BO1358" s="3">
        <v>67.989999999999995</v>
      </c>
      <c r="BQ1358" s="3" t="s">
        <v>397</v>
      </c>
      <c r="BR1358" s="3" t="s">
        <v>84</v>
      </c>
      <c r="BS1358" s="4">
        <v>45251</v>
      </c>
      <c r="BT1358" s="5">
        <v>0.33333333333333331</v>
      </c>
      <c r="BU1358" s="3" t="s">
        <v>2106</v>
      </c>
      <c r="BV1358" s="3" t="s">
        <v>94</v>
      </c>
      <c r="BY1358" s="3">
        <v>4560</v>
      </c>
      <c r="CA1358" s="3" t="s">
        <v>399</v>
      </c>
      <c r="CC1358" s="3" t="s">
        <v>222</v>
      </c>
      <c r="CD1358" s="3">
        <v>1459</v>
      </c>
      <c r="CE1358" s="3" t="s">
        <v>90</v>
      </c>
      <c r="CF1358" s="4">
        <v>45252</v>
      </c>
      <c r="CI1358" s="3">
        <v>1</v>
      </c>
      <c r="CJ1358" s="3">
        <v>1</v>
      </c>
      <c r="CK1358" s="3">
        <v>22</v>
      </c>
      <c r="CL1358" s="3" t="s">
        <v>86</v>
      </c>
    </row>
    <row r="1359" spans="1:90" x14ac:dyDescent="0.3">
      <c r="A1359" s="3" t="s">
        <v>72</v>
      </c>
      <c r="B1359" s="3" t="s">
        <v>73</v>
      </c>
      <c r="C1359" s="3" t="s">
        <v>74</v>
      </c>
      <c r="E1359" s="3" t="str">
        <f>"080055957931"</f>
        <v>080055957931</v>
      </c>
      <c r="F1359" s="4">
        <v>45250</v>
      </c>
      <c r="G1359" s="3">
        <v>202408</v>
      </c>
      <c r="H1359" s="3" t="s">
        <v>75</v>
      </c>
      <c r="I1359" s="3" t="s">
        <v>76</v>
      </c>
      <c r="J1359" s="3" t="s">
        <v>77</v>
      </c>
      <c r="K1359" s="3" t="s">
        <v>78</v>
      </c>
      <c r="L1359" s="3" t="s">
        <v>79</v>
      </c>
      <c r="M1359" s="3" t="s">
        <v>80</v>
      </c>
      <c r="N1359" s="3" t="s">
        <v>2107</v>
      </c>
      <c r="O1359" s="3" t="s">
        <v>82</v>
      </c>
      <c r="P1359" s="3" t="str">
        <f>"1162957860                    "</f>
        <v xml:space="preserve">1162957860                    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0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29.54</v>
      </c>
      <c r="AR1359" s="3">
        <v>0</v>
      </c>
      <c r="AS1359" s="3">
        <v>0</v>
      </c>
      <c r="AT1359" s="3">
        <v>0</v>
      </c>
      <c r="AU1359" s="3">
        <v>0</v>
      </c>
      <c r="AV1359" s="3">
        <v>0</v>
      </c>
      <c r="AW1359" s="3">
        <v>0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  <c r="BE1359" s="3">
        <v>0</v>
      </c>
      <c r="BF1359" s="3">
        <v>0</v>
      </c>
      <c r="BG1359" s="3">
        <v>0</v>
      </c>
      <c r="BH1359" s="3">
        <v>1</v>
      </c>
      <c r="BI1359" s="3">
        <v>1</v>
      </c>
      <c r="BJ1359" s="3">
        <v>0.2</v>
      </c>
      <c r="BK1359" s="3">
        <v>1</v>
      </c>
      <c r="BL1359" s="3">
        <v>75.69</v>
      </c>
      <c r="BM1359" s="3">
        <v>11.35</v>
      </c>
      <c r="BN1359" s="3">
        <v>87.04</v>
      </c>
      <c r="BO1359" s="3">
        <v>87.04</v>
      </c>
      <c r="BQ1359" s="3" t="s">
        <v>2108</v>
      </c>
      <c r="BR1359" s="3" t="s">
        <v>84</v>
      </c>
      <c r="BS1359" s="4">
        <v>45251</v>
      </c>
      <c r="BT1359" s="5">
        <v>0.4152777777777778</v>
      </c>
      <c r="BU1359" s="3" t="s">
        <v>2109</v>
      </c>
      <c r="BV1359" s="3" t="s">
        <v>94</v>
      </c>
      <c r="BY1359" s="3">
        <v>1200</v>
      </c>
      <c r="CA1359" s="3" t="s">
        <v>1421</v>
      </c>
      <c r="CC1359" s="3" t="s">
        <v>80</v>
      </c>
      <c r="CD1359" s="3">
        <v>7500</v>
      </c>
      <c r="CE1359" s="3" t="s">
        <v>90</v>
      </c>
      <c r="CF1359" s="4">
        <v>45252</v>
      </c>
      <c r="CI1359" s="3">
        <v>1</v>
      </c>
      <c r="CJ1359" s="3">
        <v>1</v>
      </c>
      <c r="CK1359" s="3">
        <v>21</v>
      </c>
      <c r="CL1359" s="3" t="s">
        <v>86</v>
      </c>
    </row>
    <row r="1360" spans="1:90" x14ac:dyDescent="0.3">
      <c r="A1360" s="3" t="s">
        <v>72</v>
      </c>
      <c r="B1360" s="3" t="s">
        <v>73</v>
      </c>
      <c r="C1360" s="3" t="s">
        <v>74</v>
      </c>
      <c r="E1360" s="3" t="str">
        <f>"080055957984"</f>
        <v>080055957984</v>
      </c>
      <c r="F1360" s="4">
        <v>45250</v>
      </c>
      <c r="G1360" s="3">
        <v>202408</v>
      </c>
      <c r="H1360" s="3" t="s">
        <v>75</v>
      </c>
      <c r="I1360" s="3" t="s">
        <v>76</v>
      </c>
      <c r="J1360" s="3" t="s">
        <v>77</v>
      </c>
      <c r="K1360" s="3" t="s">
        <v>78</v>
      </c>
      <c r="L1360" s="3" t="s">
        <v>301</v>
      </c>
      <c r="M1360" s="3" t="s">
        <v>302</v>
      </c>
      <c r="N1360" s="3" t="s">
        <v>303</v>
      </c>
      <c r="O1360" s="3" t="s">
        <v>82</v>
      </c>
      <c r="P1360" s="3" t="str">
        <f>"1162957898                    "</f>
        <v xml:space="preserve">1162957898                    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0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57.23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1</v>
      </c>
      <c r="BI1360" s="3">
        <v>1</v>
      </c>
      <c r="BJ1360" s="3">
        <v>0.2</v>
      </c>
      <c r="BK1360" s="3">
        <v>1</v>
      </c>
      <c r="BL1360" s="3">
        <v>146.65</v>
      </c>
      <c r="BM1360" s="3">
        <v>22</v>
      </c>
      <c r="BN1360" s="3">
        <v>168.65</v>
      </c>
      <c r="BO1360" s="3">
        <v>168.65</v>
      </c>
      <c r="BQ1360" s="3" t="s">
        <v>304</v>
      </c>
      <c r="BR1360" s="3" t="s">
        <v>84</v>
      </c>
      <c r="BS1360" s="4">
        <v>45251</v>
      </c>
      <c r="BT1360" s="5">
        <v>0.43541666666666662</v>
      </c>
      <c r="BU1360" s="3" t="s">
        <v>2110</v>
      </c>
      <c r="BV1360" s="3" t="s">
        <v>94</v>
      </c>
      <c r="BY1360" s="3">
        <v>1200</v>
      </c>
      <c r="CC1360" s="3" t="s">
        <v>302</v>
      </c>
      <c r="CD1360" s="3">
        <v>5257</v>
      </c>
      <c r="CE1360" s="3" t="s">
        <v>90</v>
      </c>
      <c r="CF1360" s="4">
        <v>45251</v>
      </c>
      <c r="CI1360" s="3">
        <v>1</v>
      </c>
      <c r="CJ1360" s="3">
        <v>1</v>
      </c>
      <c r="CK1360" s="3">
        <v>23</v>
      </c>
      <c r="CL1360" s="3" t="s">
        <v>86</v>
      </c>
    </row>
    <row r="1361" spans="1:90" x14ac:dyDescent="0.3">
      <c r="A1361" s="3" t="s">
        <v>72</v>
      </c>
      <c r="B1361" s="3" t="s">
        <v>73</v>
      </c>
      <c r="C1361" s="3" t="s">
        <v>74</v>
      </c>
      <c r="E1361" s="3" t="str">
        <f>"080055958029"</f>
        <v>080055958029</v>
      </c>
      <c r="F1361" s="4">
        <v>45250</v>
      </c>
      <c r="G1361" s="3">
        <v>202408</v>
      </c>
      <c r="H1361" s="3" t="s">
        <v>75</v>
      </c>
      <c r="I1361" s="3" t="s">
        <v>76</v>
      </c>
      <c r="J1361" s="3" t="s">
        <v>77</v>
      </c>
      <c r="K1361" s="3" t="s">
        <v>78</v>
      </c>
      <c r="L1361" s="3" t="s">
        <v>137</v>
      </c>
      <c r="M1361" s="3" t="s">
        <v>138</v>
      </c>
      <c r="N1361" s="3" t="s">
        <v>139</v>
      </c>
      <c r="O1361" s="3" t="s">
        <v>82</v>
      </c>
      <c r="P1361" s="3" t="str">
        <f>"1162957889                    "</f>
        <v xml:space="preserve">1162957889                    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0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29.54</v>
      </c>
      <c r="AR1361" s="3">
        <v>0</v>
      </c>
      <c r="AS1361" s="3">
        <v>0</v>
      </c>
      <c r="AT1361" s="3">
        <v>0</v>
      </c>
      <c r="AU1361" s="3">
        <v>0</v>
      </c>
      <c r="AV1361" s="3">
        <v>0</v>
      </c>
      <c r="AW1361" s="3">
        <v>0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  <c r="BE1361" s="3">
        <v>0</v>
      </c>
      <c r="BF1361" s="3">
        <v>0</v>
      </c>
      <c r="BG1361" s="3">
        <v>0</v>
      </c>
      <c r="BH1361" s="3">
        <v>1</v>
      </c>
      <c r="BI1361" s="3">
        <v>1</v>
      </c>
      <c r="BJ1361" s="3">
        <v>0.2</v>
      </c>
      <c r="BK1361" s="3">
        <v>1</v>
      </c>
      <c r="BL1361" s="3">
        <v>75.69</v>
      </c>
      <c r="BM1361" s="3">
        <v>11.35</v>
      </c>
      <c r="BN1361" s="3">
        <v>87.04</v>
      </c>
      <c r="BO1361" s="3">
        <v>87.04</v>
      </c>
      <c r="BQ1361" s="3" t="s">
        <v>140</v>
      </c>
      <c r="BR1361" s="3" t="s">
        <v>84</v>
      </c>
      <c r="BS1361" s="4">
        <v>45251</v>
      </c>
      <c r="BT1361" s="5">
        <v>0.49861111111111112</v>
      </c>
      <c r="BU1361" s="3" t="s">
        <v>141</v>
      </c>
      <c r="BV1361" s="3" t="s">
        <v>94</v>
      </c>
      <c r="BY1361" s="3">
        <v>1200</v>
      </c>
      <c r="CA1361" s="3" t="s">
        <v>142</v>
      </c>
      <c r="CC1361" s="3" t="s">
        <v>138</v>
      </c>
      <c r="CD1361" s="3">
        <v>3201</v>
      </c>
      <c r="CE1361" s="3" t="s">
        <v>90</v>
      </c>
      <c r="CF1361" s="4">
        <v>45252</v>
      </c>
      <c r="CI1361" s="3">
        <v>1</v>
      </c>
      <c r="CJ1361" s="3">
        <v>1</v>
      </c>
      <c r="CK1361" s="3">
        <v>21</v>
      </c>
      <c r="CL1361" s="3" t="s">
        <v>86</v>
      </c>
    </row>
    <row r="1362" spans="1:90" x14ac:dyDescent="0.3">
      <c r="A1362" s="3" t="s">
        <v>72</v>
      </c>
      <c r="B1362" s="3" t="s">
        <v>73</v>
      </c>
      <c r="C1362" s="3" t="s">
        <v>74</v>
      </c>
      <c r="E1362" s="3" t="str">
        <f>"080055955551"</f>
        <v>080055955551</v>
      </c>
      <c r="F1362" s="4">
        <v>45250</v>
      </c>
      <c r="G1362" s="3">
        <v>202408</v>
      </c>
      <c r="H1362" s="3" t="s">
        <v>75</v>
      </c>
      <c r="I1362" s="3" t="s">
        <v>76</v>
      </c>
      <c r="J1362" s="3" t="s">
        <v>77</v>
      </c>
      <c r="K1362" s="3" t="s">
        <v>78</v>
      </c>
      <c r="L1362" s="3" t="s">
        <v>137</v>
      </c>
      <c r="M1362" s="3" t="s">
        <v>138</v>
      </c>
      <c r="N1362" s="3" t="s">
        <v>139</v>
      </c>
      <c r="O1362" s="3" t="s">
        <v>82</v>
      </c>
      <c r="P1362" s="3" t="str">
        <f>"1162957590                    "</f>
        <v xml:space="preserve">1162957590                    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0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29.54</v>
      </c>
      <c r="AR1362" s="3">
        <v>0</v>
      </c>
      <c r="AS1362" s="3">
        <v>0</v>
      </c>
      <c r="AT1362" s="3">
        <v>0</v>
      </c>
      <c r="AU1362" s="3">
        <v>0</v>
      </c>
      <c r="AV1362" s="3">
        <v>0</v>
      </c>
      <c r="AW1362" s="3">
        <v>0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0</v>
      </c>
      <c r="BD1362" s="3">
        <v>0</v>
      </c>
      <c r="BE1362" s="3">
        <v>0</v>
      </c>
      <c r="BF1362" s="3">
        <v>0</v>
      </c>
      <c r="BG1362" s="3">
        <v>0</v>
      </c>
      <c r="BH1362" s="3">
        <v>1</v>
      </c>
      <c r="BI1362" s="3">
        <v>1</v>
      </c>
      <c r="BJ1362" s="3">
        <v>1.4</v>
      </c>
      <c r="BK1362" s="3">
        <v>1.5</v>
      </c>
      <c r="BL1362" s="3">
        <v>75.69</v>
      </c>
      <c r="BM1362" s="3">
        <v>11.35</v>
      </c>
      <c r="BN1362" s="3">
        <v>87.04</v>
      </c>
      <c r="BO1362" s="3">
        <v>87.04</v>
      </c>
      <c r="BQ1362" s="3" t="s">
        <v>140</v>
      </c>
      <c r="BR1362" s="3" t="s">
        <v>84</v>
      </c>
      <c r="BS1362" s="4">
        <v>45251</v>
      </c>
      <c r="BT1362" s="5">
        <v>0.49861111111111112</v>
      </c>
      <c r="BU1362" s="3" t="s">
        <v>141</v>
      </c>
      <c r="BV1362" s="3" t="s">
        <v>94</v>
      </c>
      <c r="BY1362" s="3">
        <v>7000</v>
      </c>
      <c r="CA1362" s="3" t="s">
        <v>142</v>
      </c>
      <c r="CC1362" s="3" t="s">
        <v>138</v>
      </c>
      <c r="CD1362" s="3">
        <v>3201</v>
      </c>
      <c r="CE1362" s="3" t="s">
        <v>90</v>
      </c>
      <c r="CF1362" s="4">
        <v>45252</v>
      </c>
      <c r="CI1362" s="3">
        <v>1</v>
      </c>
      <c r="CJ1362" s="3">
        <v>1</v>
      </c>
      <c r="CK1362" s="3">
        <v>21</v>
      </c>
      <c r="CL1362" s="3" t="s">
        <v>86</v>
      </c>
    </row>
    <row r="1363" spans="1:90" x14ac:dyDescent="0.3">
      <c r="A1363" s="3" t="s">
        <v>72</v>
      </c>
      <c r="B1363" s="3" t="s">
        <v>73</v>
      </c>
      <c r="C1363" s="3" t="s">
        <v>74</v>
      </c>
      <c r="E1363" s="3" t="str">
        <f>"080055965332"</f>
        <v>080055965332</v>
      </c>
      <c r="F1363" s="4">
        <v>45250</v>
      </c>
      <c r="G1363" s="3">
        <v>202408</v>
      </c>
      <c r="H1363" s="3" t="s">
        <v>75</v>
      </c>
      <c r="I1363" s="3" t="s">
        <v>76</v>
      </c>
      <c r="J1363" s="3" t="s">
        <v>77</v>
      </c>
      <c r="K1363" s="3" t="s">
        <v>78</v>
      </c>
      <c r="L1363" s="3" t="s">
        <v>205</v>
      </c>
      <c r="M1363" s="3" t="s">
        <v>206</v>
      </c>
      <c r="N1363" s="3" t="s">
        <v>207</v>
      </c>
      <c r="O1363" s="3" t="s">
        <v>82</v>
      </c>
      <c r="P1363" s="3" t="str">
        <f>"1162957970                    "</f>
        <v xml:space="preserve">1162957970                    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0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29.54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0</v>
      </c>
      <c r="AX1363" s="3">
        <v>0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0</v>
      </c>
      <c r="BF1363" s="3">
        <v>0</v>
      </c>
      <c r="BG1363" s="3">
        <v>0</v>
      </c>
      <c r="BH1363" s="3">
        <v>1</v>
      </c>
      <c r="BI1363" s="3">
        <v>1</v>
      </c>
      <c r="BJ1363" s="3">
        <v>0.2</v>
      </c>
      <c r="BK1363" s="3">
        <v>1</v>
      </c>
      <c r="BL1363" s="3">
        <v>75.69</v>
      </c>
      <c r="BM1363" s="3">
        <v>11.35</v>
      </c>
      <c r="BN1363" s="3">
        <v>87.04</v>
      </c>
      <c r="BO1363" s="3">
        <v>87.04</v>
      </c>
      <c r="BQ1363" s="3" t="s">
        <v>208</v>
      </c>
      <c r="BR1363" s="3" t="s">
        <v>84</v>
      </c>
      <c r="BS1363" s="4">
        <v>45251</v>
      </c>
      <c r="BT1363" s="5">
        <v>0.30902777777777779</v>
      </c>
      <c r="BU1363" s="3" t="s">
        <v>792</v>
      </c>
      <c r="BV1363" s="3" t="s">
        <v>94</v>
      </c>
      <c r="BY1363" s="3">
        <v>1200</v>
      </c>
      <c r="CA1363" s="3" t="s">
        <v>533</v>
      </c>
      <c r="CC1363" s="3" t="s">
        <v>206</v>
      </c>
      <c r="CD1363" s="3">
        <v>4000</v>
      </c>
      <c r="CE1363" s="3" t="s">
        <v>90</v>
      </c>
      <c r="CF1363" s="4">
        <v>45252</v>
      </c>
      <c r="CI1363" s="3">
        <v>1</v>
      </c>
      <c r="CJ1363" s="3">
        <v>1</v>
      </c>
      <c r="CK1363" s="3">
        <v>21</v>
      </c>
      <c r="CL1363" s="3" t="s">
        <v>86</v>
      </c>
    </row>
    <row r="1364" spans="1:90" x14ac:dyDescent="0.3">
      <c r="A1364" s="3" t="s">
        <v>72</v>
      </c>
      <c r="B1364" s="3" t="s">
        <v>73</v>
      </c>
      <c r="C1364" s="3" t="s">
        <v>74</v>
      </c>
      <c r="E1364" s="3" t="str">
        <f>"080055958096"</f>
        <v>080055958096</v>
      </c>
      <c r="F1364" s="4">
        <v>45250</v>
      </c>
      <c r="G1364" s="3">
        <v>202408</v>
      </c>
      <c r="H1364" s="3" t="s">
        <v>75</v>
      </c>
      <c r="I1364" s="3" t="s">
        <v>76</v>
      </c>
      <c r="J1364" s="3" t="s">
        <v>77</v>
      </c>
      <c r="K1364" s="3" t="s">
        <v>78</v>
      </c>
      <c r="L1364" s="3" t="s">
        <v>79</v>
      </c>
      <c r="M1364" s="3" t="s">
        <v>80</v>
      </c>
      <c r="N1364" s="3" t="s">
        <v>149</v>
      </c>
      <c r="O1364" s="3" t="s">
        <v>82</v>
      </c>
      <c r="P1364" s="3" t="str">
        <f>"1162957879                    "</f>
        <v xml:space="preserve">1162957879                    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0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29.54</v>
      </c>
      <c r="AR1364" s="3">
        <v>0</v>
      </c>
      <c r="AS1364" s="3">
        <v>0</v>
      </c>
      <c r="AT1364" s="3">
        <v>0</v>
      </c>
      <c r="AU1364" s="3">
        <v>0</v>
      </c>
      <c r="AV1364" s="3">
        <v>0</v>
      </c>
      <c r="AW1364" s="3">
        <v>0</v>
      </c>
      <c r="AX1364" s="3">
        <v>0</v>
      </c>
      <c r="AY1364" s="3">
        <v>0</v>
      </c>
      <c r="AZ1364" s="3">
        <v>0</v>
      </c>
      <c r="BA1364" s="3">
        <v>0</v>
      </c>
      <c r="BB1364" s="3">
        <v>0</v>
      </c>
      <c r="BC1364" s="3">
        <v>0</v>
      </c>
      <c r="BD1364" s="3">
        <v>0</v>
      </c>
      <c r="BE1364" s="3">
        <v>0</v>
      </c>
      <c r="BF1364" s="3">
        <v>0</v>
      </c>
      <c r="BG1364" s="3">
        <v>0</v>
      </c>
      <c r="BH1364" s="3">
        <v>1</v>
      </c>
      <c r="BI1364" s="3">
        <v>1</v>
      </c>
      <c r="BJ1364" s="3">
        <v>0.2</v>
      </c>
      <c r="BK1364" s="3">
        <v>1</v>
      </c>
      <c r="BL1364" s="3">
        <v>75.69</v>
      </c>
      <c r="BM1364" s="3">
        <v>11.35</v>
      </c>
      <c r="BN1364" s="3">
        <v>87.04</v>
      </c>
      <c r="BO1364" s="3">
        <v>87.04</v>
      </c>
      <c r="BQ1364" s="3" t="s">
        <v>151</v>
      </c>
      <c r="BR1364" s="3" t="s">
        <v>84</v>
      </c>
      <c r="BS1364" s="4">
        <v>45251</v>
      </c>
      <c r="BT1364" s="5">
        <v>0.41666666666666669</v>
      </c>
      <c r="BU1364" s="3" t="s">
        <v>2111</v>
      </c>
      <c r="BV1364" s="3" t="s">
        <v>94</v>
      </c>
      <c r="BY1364" s="3">
        <v>1200</v>
      </c>
      <c r="CC1364" s="3" t="s">
        <v>80</v>
      </c>
      <c r="CD1364" s="3">
        <v>7700</v>
      </c>
      <c r="CE1364" s="3" t="s">
        <v>90</v>
      </c>
      <c r="CF1364" s="4">
        <v>45252</v>
      </c>
      <c r="CI1364" s="3">
        <v>1</v>
      </c>
      <c r="CJ1364" s="3">
        <v>1</v>
      </c>
      <c r="CK1364" s="3">
        <v>21</v>
      </c>
      <c r="CL1364" s="3" t="s">
        <v>86</v>
      </c>
    </row>
    <row r="1365" spans="1:90" x14ac:dyDescent="0.3">
      <c r="A1365" s="3" t="s">
        <v>72</v>
      </c>
      <c r="B1365" s="3" t="s">
        <v>73</v>
      </c>
      <c r="C1365" s="3" t="s">
        <v>74</v>
      </c>
      <c r="E1365" s="3" t="str">
        <f>"080055958165"</f>
        <v>080055958165</v>
      </c>
      <c r="F1365" s="4">
        <v>45250</v>
      </c>
      <c r="G1365" s="3">
        <v>202408</v>
      </c>
      <c r="H1365" s="3" t="s">
        <v>75</v>
      </c>
      <c r="I1365" s="3" t="s">
        <v>76</v>
      </c>
      <c r="J1365" s="3" t="s">
        <v>77</v>
      </c>
      <c r="K1365" s="3" t="s">
        <v>78</v>
      </c>
      <c r="L1365" s="3" t="s">
        <v>193</v>
      </c>
      <c r="M1365" s="3" t="s">
        <v>194</v>
      </c>
      <c r="N1365" s="3" t="s">
        <v>855</v>
      </c>
      <c r="O1365" s="3" t="s">
        <v>82</v>
      </c>
      <c r="P1365" s="3" t="str">
        <f>"1162957893                    "</f>
        <v xml:space="preserve">1162957893                    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0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29.54</v>
      </c>
      <c r="AR1365" s="3">
        <v>0</v>
      </c>
      <c r="AS1365" s="3">
        <v>0</v>
      </c>
      <c r="AT1365" s="3">
        <v>0</v>
      </c>
      <c r="AU1365" s="3">
        <v>0</v>
      </c>
      <c r="AV1365" s="3">
        <v>0</v>
      </c>
      <c r="AW1365" s="3">
        <v>0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1</v>
      </c>
      <c r="BI1365" s="3">
        <v>1</v>
      </c>
      <c r="BJ1365" s="3">
        <v>0.2</v>
      </c>
      <c r="BK1365" s="3">
        <v>1</v>
      </c>
      <c r="BL1365" s="3">
        <v>75.69</v>
      </c>
      <c r="BM1365" s="3">
        <v>11.35</v>
      </c>
      <c r="BN1365" s="3">
        <v>87.04</v>
      </c>
      <c r="BO1365" s="3">
        <v>87.04</v>
      </c>
      <c r="BQ1365" s="3" t="s">
        <v>856</v>
      </c>
      <c r="BR1365" s="3" t="s">
        <v>84</v>
      </c>
      <c r="BS1365" s="4">
        <v>45251</v>
      </c>
      <c r="BT1365" s="5">
        <v>0.4055555555555555</v>
      </c>
      <c r="BU1365" s="3" t="s">
        <v>2112</v>
      </c>
      <c r="BV1365" s="3" t="s">
        <v>94</v>
      </c>
      <c r="BY1365" s="3">
        <v>1200</v>
      </c>
      <c r="CA1365" s="3" t="s">
        <v>671</v>
      </c>
      <c r="CC1365" s="3" t="s">
        <v>194</v>
      </c>
      <c r="CD1365" s="3">
        <v>6012</v>
      </c>
      <c r="CE1365" s="3" t="s">
        <v>90</v>
      </c>
      <c r="CF1365" s="4">
        <v>45251</v>
      </c>
      <c r="CI1365" s="3">
        <v>1</v>
      </c>
      <c r="CJ1365" s="3">
        <v>1</v>
      </c>
      <c r="CK1365" s="3">
        <v>21</v>
      </c>
      <c r="CL1365" s="3" t="s">
        <v>86</v>
      </c>
    </row>
    <row r="1366" spans="1:90" x14ac:dyDescent="0.3">
      <c r="A1366" s="3" t="s">
        <v>72</v>
      </c>
      <c r="B1366" s="3" t="s">
        <v>73</v>
      </c>
      <c r="C1366" s="3" t="s">
        <v>74</v>
      </c>
      <c r="E1366" s="3" t="str">
        <f>"080055958215"</f>
        <v>080055958215</v>
      </c>
      <c r="F1366" s="4">
        <v>45250</v>
      </c>
      <c r="G1366" s="3">
        <v>202408</v>
      </c>
      <c r="H1366" s="3" t="s">
        <v>75</v>
      </c>
      <c r="I1366" s="3" t="s">
        <v>76</v>
      </c>
      <c r="J1366" s="3" t="s">
        <v>77</v>
      </c>
      <c r="K1366" s="3" t="s">
        <v>78</v>
      </c>
      <c r="L1366" s="3" t="s">
        <v>160</v>
      </c>
      <c r="M1366" s="3" t="s">
        <v>161</v>
      </c>
      <c r="N1366" s="3" t="s">
        <v>162</v>
      </c>
      <c r="O1366" s="3" t="s">
        <v>150</v>
      </c>
      <c r="P1366" s="3" t="str">
        <f>"1162957725                    "</f>
        <v xml:space="preserve">1162957725                    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5.57</v>
      </c>
      <c r="AH1366" s="3">
        <v>0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80.56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15.9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1</v>
      </c>
      <c r="BI1366" s="3">
        <v>4</v>
      </c>
      <c r="BJ1366" s="3">
        <v>9.1</v>
      </c>
      <c r="BK1366" s="3">
        <v>10</v>
      </c>
      <c r="BL1366" s="3">
        <v>227.91</v>
      </c>
      <c r="BM1366" s="3">
        <v>34.19</v>
      </c>
      <c r="BN1366" s="3">
        <v>262.10000000000002</v>
      </c>
      <c r="BO1366" s="3">
        <v>262.10000000000002</v>
      </c>
      <c r="BQ1366" s="3" t="s">
        <v>163</v>
      </c>
      <c r="BR1366" s="3" t="s">
        <v>84</v>
      </c>
      <c r="BS1366" s="4">
        <v>45251</v>
      </c>
      <c r="BT1366" s="5">
        <v>0.54166666666666663</v>
      </c>
      <c r="BU1366" s="3" t="s">
        <v>1192</v>
      </c>
      <c r="BV1366" s="3" t="s">
        <v>94</v>
      </c>
      <c r="BY1366" s="3">
        <v>45632</v>
      </c>
      <c r="BZ1366" s="3" t="s">
        <v>30</v>
      </c>
      <c r="CA1366" s="3" t="s">
        <v>1193</v>
      </c>
      <c r="CC1366" s="3" t="s">
        <v>161</v>
      </c>
      <c r="CD1366" s="3">
        <v>221</v>
      </c>
      <c r="CE1366" s="3" t="s">
        <v>90</v>
      </c>
      <c r="CF1366" s="4">
        <v>45252</v>
      </c>
      <c r="CI1366" s="3">
        <v>1</v>
      </c>
      <c r="CJ1366" s="3">
        <v>1</v>
      </c>
      <c r="CK1366" s="3">
        <v>43</v>
      </c>
      <c r="CL1366" s="3" t="s">
        <v>86</v>
      </c>
    </row>
    <row r="1367" spans="1:90" x14ac:dyDescent="0.3">
      <c r="A1367" s="3" t="s">
        <v>72</v>
      </c>
      <c r="B1367" s="3" t="s">
        <v>73</v>
      </c>
      <c r="C1367" s="3" t="s">
        <v>74</v>
      </c>
      <c r="E1367" s="3" t="str">
        <f>"080055958338"</f>
        <v>080055958338</v>
      </c>
      <c r="F1367" s="4">
        <v>45250</v>
      </c>
      <c r="G1367" s="3">
        <v>202408</v>
      </c>
      <c r="H1367" s="3" t="s">
        <v>75</v>
      </c>
      <c r="I1367" s="3" t="s">
        <v>76</v>
      </c>
      <c r="J1367" s="3" t="s">
        <v>77</v>
      </c>
      <c r="K1367" s="3" t="s">
        <v>78</v>
      </c>
      <c r="L1367" s="3" t="s">
        <v>209</v>
      </c>
      <c r="M1367" s="3" t="s">
        <v>210</v>
      </c>
      <c r="N1367" s="3" t="s">
        <v>211</v>
      </c>
      <c r="O1367" s="3" t="s">
        <v>82</v>
      </c>
      <c r="P1367" s="3" t="str">
        <f>"1162957813                    "</f>
        <v xml:space="preserve">1162957813                    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0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83.07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0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  <c r="BE1367" s="3">
        <v>0</v>
      </c>
      <c r="BF1367" s="3">
        <v>0</v>
      </c>
      <c r="BG1367" s="3">
        <v>0</v>
      </c>
      <c r="BH1367" s="3">
        <v>1</v>
      </c>
      <c r="BI1367" s="3">
        <v>3</v>
      </c>
      <c r="BJ1367" s="3">
        <v>1.9</v>
      </c>
      <c r="BK1367" s="3">
        <v>3</v>
      </c>
      <c r="BL1367" s="3">
        <v>212.87</v>
      </c>
      <c r="BM1367" s="3">
        <v>31.93</v>
      </c>
      <c r="BN1367" s="3">
        <v>244.8</v>
      </c>
      <c r="BO1367" s="3">
        <v>244.8</v>
      </c>
      <c r="BQ1367" s="3" t="s">
        <v>212</v>
      </c>
      <c r="BR1367" s="3" t="s">
        <v>84</v>
      </c>
      <c r="BS1367" s="4">
        <v>45251</v>
      </c>
      <c r="BT1367" s="5">
        <v>0.47222222222222227</v>
      </c>
      <c r="BU1367" s="3" t="s">
        <v>1465</v>
      </c>
      <c r="BV1367" s="3" t="s">
        <v>94</v>
      </c>
      <c r="BY1367" s="3">
        <v>9610</v>
      </c>
      <c r="CA1367" s="3" t="s">
        <v>1466</v>
      </c>
      <c r="CC1367" s="3" t="s">
        <v>210</v>
      </c>
      <c r="CD1367" s="3">
        <v>7300</v>
      </c>
      <c r="CE1367" s="3" t="s">
        <v>90</v>
      </c>
      <c r="CF1367" s="4">
        <v>45252</v>
      </c>
      <c r="CI1367" s="3">
        <v>1</v>
      </c>
      <c r="CJ1367" s="3">
        <v>1</v>
      </c>
      <c r="CK1367" s="3">
        <v>23</v>
      </c>
      <c r="CL1367" s="3" t="s">
        <v>86</v>
      </c>
    </row>
    <row r="1368" spans="1:90" x14ac:dyDescent="0.3">
      <c r="A1368" s="3" t="s">
        <v>72</v>
      </c>
      <c r="B1368" s="3" t="s">
        <v>73</v>
      </c>
      <c r="C1368" s="3" t="s">
        <v>74</v>
      </c>
      <c r="E1368" s="3" t="str">
        <f>"080055965360"</f>
        <v>080055965360</v>
      </c>
      <c r="F1368" s="4">
        <v>45250</v>
      </c>
      <c r="G1368" s="3">
        <v>202408</v>
      </c>
      <c r="H1368" s="3" t="s">
        <v>75</v>
      </c>
      <c r="I1368" s="3" t="s">
        <v>76</v>
      </c>
      <c r="J1368" s="3" t="s">
        <v>77</v>
      </c>
      <c r="K1368" s="3" t="s">
        <v>78</v>
      </c>
      <c r="L1368" s="3" t="s">
        <v>160</v>
      </c>
      <c r="M1368" s="3" t="s">
        <v>161</v>
      </c>
      <c r="N1368" s="3" t="s">
        <v>1796</v>
      </c>
      <c r="O1368" s="3" t="s">
        <v>82</v>
      </c>
      <c r="P1368" s="3" t="str">
        <f>"1162957966                    "</f>
        <v xml:space="preserve">1162957966                    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0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57.23</v>
      </c>
      <c r="AR1368" s="3">
        <v>0</v>
      </c>
      <c r="AS1368" s="3">
        <v>0</v>
      </c>
      <c r="AT1368" s="3">
        <v>0</v>
      </c>
      <c r="AU1368" s="3">
        <v>0</v>
      </c>
      <c r="AV1368" s="3">
        <v>0</v>
      </c>
      <c r="AW1368" s="3">
        <v>15.9</v>
      </c>
      <c r="AX1368" s="3">
        <v>0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  <c r="BE1368" s="3">
        <v>0</v>
      </c>
      <c r="BF1368" s="3">
        <v>0</v>
      </c>
      <c r="BG1368" s="3">
        <v>0</v>
      </c>
      <c r="BH1368" s="3">
        <v>1</v>
      </c>
      <c r="BI1368" s="3">
        <v>1</v>
      </c>
      <c r="BJ1368" s="3">
        <v>0.2</v>
      </c>
      <c r="BK1368" s="3">
        <v>1</v>
      </c>
      <c r="BL1368" s="3">
        <v>162.55000000000001</v>
      </c>
      <c r="BM1368" s="3">
        <v>24.38</v>
      </c>
      <c r="BN1368" s="3">
        <v>186.93</v>
      </c>
      <c r="BO1368" s="3">
        <v>186.93</v>
      </c>
      <c r="BQ1368" s="3" t="s">
        <v>1797</v>
      </c>
      <c r="BR1368" s="3" t="s">
        <v>84</v>
      </c>
      <c r="BS1368" s="4">
        <v>45251</v>
      </c>
      <c r="BT1368" s="5">
        <v>0.54861111111111105</v>
      </c>
      <c r="BU1368" s="3" t="s">
        <v>1798</v>
      </c>
      <c r="BV1368" s="3" t="s">
        <v>94</v>
      </c>
      <c r="BY1368" s="3">
        <v>1200</v>
      </c>
      <c r="BZ1368" s="3" t="s">
        <v>30</v>
      </c>
      <c r="CA1368" s="3" t="s">
        <v>1193</v>
      </c>
      <c r="CC1368" s="3" t="s">
        <v>161</v>
      </c>
      <c r="CD1368" s="3">
        <v>208</v>
      </c>
      <c r="CE1368" s="3" t="s">
        <v>90</v>
      </c>
      <c r="CF1368" s="4">
        <v>45252</v>
      </c>
      <c r="CI1368" s="3">
        <v>1</v>
      </c>
      <c r="CJ1368" s="3">
        <v>1</v>
      </c>
      <c r="CK1368" s="3">
        <v>23</v>
      </c>
      <c r="CL1368" s="3" t="s">
        <v>86</v>
      </c>
    </row>
    <row r="1369" spans="1:90" x14ac:dyDescent="0.3">
      <c r="A1369" s="3" t="s">
        <v>72</v>
      </c>
      <c r="B1369" s="3" t="s">
        <v>73</v>
      </c>
      <c r="C1369" s="3" t="s">
        <v>74</v>
      </c>
      <c r="E1369" s="3" t="str">
        <f>"080055965377"</f>
        <v>080055965377</v>
      </c>
      <c r="F1369" s="4">
        <v>45250</v>
      </c>
      <c r="G1369" s="3">
        <v>202408</v>
      </c>
      <c r="H1369" s="3" t="s">
        <v>75</v>
      </c>
      <c r="I1369" s="3" t="s">
        <v>76</v>
      </c>
      <c r="J1369" s="3" t="s">
        <v>77</v>
      </c>
      <c r="K1369" s="3" t="s">
        <v>78</v>
      </c>
      <c r="L1369" s="3" t="s">
        <v>314</v>
      </c>
      <c r="M1369" s="3" t="s">
        <v>315</v>
      </c>
      <c r="N1369" s="3" t="s">
        <v>1378</v>
      </c>
      <c r="O1369" s="3" t="s">
        <v>82</v>
      </c>
      <c r="P1369" s="3" t="str">
        <f>"1162957913                    "</f>
        <v xml:space="preserve">1162957913                    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29.54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0</v>
      </c>
      <c r="BH1369" s="3">
        <v>1</v>
      </c>
      <c r="BI1369" s="3">
        <v>1</v>
      </c>
      <c r="BJ1369" s="3">
        <v>0.2</v>
      </c>
      <c r="BK1369" s="3">
        <v>1</v>
      </c>
      <c r="BL1369" s="3">
        <v>75.69</v>
      </c>
      <c r="BM1369" s="3">
        <v>11.35</v>
      </c>
      <c r="BN1369" s="3">
        <v>87.04</v>
      </c>
      <c r="BO1369" s="3">
        <v>87.04</v>
      </c>
      <c r="BQ1369" s="3" t="s">
        <v>1379</v>
      </c>
      <c r="BR1369" s="3" t="s">
        <v>84</v>
      </c>
      <c r="BS1369" s="4">
        <v>45251</v>
      </c>
      <c r="BT1369" s="5">
        <v>0.38055555555555554</v>
      </c>
      <c r="BU1369" s="3" t="s">
        <v>2113</v>
      </c>
      <c r="BV1369" s="3" t="s">
        <v>94</v>
      </c>
      <c r="BY1369" s="3">
        <v>1200</v>
      </c>
      <c r="CA1369" s="3" t="s">
        <v>1381</v>
      </c>
      <c r="CC1369" s="3" t="s">
        <v>315</v>
      </c>
      <c r="CD1369" s="3">
        <v>7600</v>
      </c>
      <c r="CE1369" s="3" t="s">
        <v>90</v>
      </c>
      <c r="CF1369" s="4">
        <v>45252</v>
      </c>
      <c r="CI1369" s="3">
        <v>1</v>
      </c>
      <c r="CJ1369" s="3">
        <v>1</v>
      </c>
      <c r="CK1369" s="3">
        <v>21</v>
      </c>
      <c r="CL1369" s="3" t="s">
        <v>86</v>
      </c>
    </row>
    <row r="1370" spans="1:90" x14ac:dyDescent="0.3">
      <c r="A1370" s="3" t="s">
        <v>72</v>
      </c>
      <c r="B1370" s="3" t="s">
        <v>73</v>
      </c>
      <c r="C1370" s="3" t="s">
        <v>74</v>
      </c>
      <c r="E1370" s="3" t="str">
        <f>"080055965395"</f>
        <v>080055965395</v>
      </c>
      <c r="F1370" s="4">
        <v>45250</v>
      </c>
      <c r="G1370" s="3">
        <v>202408</v>
      </c>
      <c r="H1370" s="3" t="s">
        <v>75</v>
      </c>
      <c r="I1370" s="3" t="s">
        <v>76</v>
      </c>
      <c r="J1370" s="3" t="s">
        <v>77</v>
      </c>
      <c r="K1370" s="3" t="s">
        <v>78</v>
      </c>
      <c r="L1370" s="3" t="s">
        <v>193</v>
      </c>
      <c r="M1370" s="3" t="s">
        <v>194</v>
      </c>
      <c r="N1370" s="3" t="s">
        <v>1032</v>
      </c>
      <c r="O1370" s="3" t="s">
        <v>82</v>
      </c>
      <c r="P1370" s="3" t="str">
        <f>"1162957878                    "</f>
        <v xml:space="preserve">1162957878                    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29.54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  <c r="BE1370" s="3">
        <v>0</v>
      </c>
      <c r="BF1370" s="3">
        <v>0</v>
      </c>
      <c r="BG1370" s="3">
        <v>0</v>
      </c>
      <c r="BH1370" s="3">
        <v>1</v>
      </c>
      <c r="BI1370" s="3">
        <v>1</v>
      </c>
      <c r="BJ1370" s="3">
        <v>0.2</v>
      </c>
      <c r="BK1370" s="3">
        <v>1</v>
      </c>
      <c r="BL1370" s="3">
        <v>75.69</v>
      </c>
      <c r="BM1370" s="3">
        <v>11.35</v>
      </c>
      <c r="BN1370" s="3">
        <v>87.04</v>
      </c>
      <c r="BO1370" s="3">
        <v>87.04</v>
      </c>
      <c r="BQ1370" s="3" t="s">
        <v>1033</v>
      </c>
      <c r="BR1370" s="3" t="s">
        <v>84</v>
      </c>
      <c r="BS1370" s="4">
        <v>45251</v>
      </c>
      <c r="BT1370" s="5">
        <v>0.39583333333333331</v>
      </c>
      <c r="BU1370" s="3" t="s">
        <v>1034</v>
      </c>
      <c r="BV1370" s="3" t="s">
        <v>94</v>
      </c>
      <c r="BY1370" s="3">
        <v>1200</v>
      </c>
      <c r="CA1370" s="3" t="s">
        <v>410</v>
      </c>
      <c r="CC1370" s="3" t="s">
        <v>194</v>
      </c>
      <c r="CD1370" s="3">
        <v>6056</v>
      </c>
      <c r="CE1370" s="3" t="s">
        <v>90</v>
      </c>
      <c r="CF1370" s="4">
        <v>45251</v>
      </c>
      <c r="CI1370" s="3">
        <v>1</v>
      </c>
      <c r="CJ1370" s="3">
        <v>1</v>
      </c>
      <c r="CK1370" s="3">
        <v>21</v>
      </c>
      <c r="CL1370" s="3" t="s">
        <v>86</v>
      </c>
    </row>
    <row r="1371" spans="1:90" x14ac:dyDescent="0.3">
      <c r="A1371" s="3" t="s">
        <v>72</v>
      </c>
      <c r="B1371" s="3" t="s">
        <v>73</v>
      </c>
      <c r="C1371" s="3" t="s">
        <v>74</v>
      </c>
      <c r="E1371" s="3" t="str">
        <f>"080055965416"</f>
        <v>080055965416</v>
      </c>
      <c r="F1371" s="4">
        <v>45250</v>
      </c>
      <c r="G1371" s="3">
        <v>202408</v>
      </c>
      <c r="H1371" s="3" t="s">
        <v>75</v>
      </c>
      <c r="I1371" s="3" t="s">
        <v>76</v>
      </c>
      <c r="J1371" s="3" t="s">
        <v>77</v>
      </c>
      <c r="K1371" s="3" t="s">
        <v>78</v>
      </c>
      <c r="L1371" s="3" t="s">
        <v>75</v>
      </c>
      <c r="M1371" s="3" t="s">
        <v>76</v>
      </c>
      <c r="N1371" s="3" t="s">
        <v>312</v>
      </c>
      <c r="O1371" s="3" t="s">
        <v>82</v>
      </c>
      <c r="P1371" s="3" t="str">
        <f>"1162957974                    "</f>
        <v xml:space="preserve">1162957974                    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23.07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0</v>
      </c>
      <c r="AX1371" s="3">
        <v>0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0</v>
      </c>
      <c r="BF1371" s="3">
        <v>0</v>
      </c>
      <c r="BG1371" s="3">
        <v>0</v>
      </c>
      <c r="BH1371" s="3">
        <v>1</v>
      </c>
      <c r="BI1371" s="3">
        <v>1</v>
      </c>
      <c r="BJ1371" s="3">
        <v>0.2</v>
      </c>
      <c r="BK1371" s="3">
        <v>1</v>
      </c>
      <c r="BL1371" s="3">
        <v>59.12</v>
      </c>
      <c r="BM1371" s="3">
        <v>8.8699999999999992</v>
      </c>
      <c r="BN1371" s="3">
        <v>67.989999999999995</v>
      </c>
      <c r="BO1371" s="3">
        <v>67.989999999999995</v>
      </c>
      <c r="BQ1371" s="3" t="s">
        <v>910</v>
      </c>
      <c r="BR1371" s="3" t="s">
        <v>84</v>
      </c>
      <c r="BS1371" s="4">
        <v>45251</v>
      </c>
      <c r="BT1371" s="5">
        <v>0.39861111111111108</v>
      </c>
      <c r="BU1371" s="3" t="s">
        <v>675</v>
      </c>
      <c r="BV1371" s="3" t="s">
        <v>94</v>
      </c>
      <c r="BY1371" s="3">
        <v>1200</v>
      </c>
      <c r="CA1371" s="3" t="s">
        <v>676</v>
      </c>
      <c r="CC1371" s="3" t="s">
        <v>76</v>
      </c>
      <c r="CD1371" s="3">
        <v>1645</v>
      </c>
      <c r="CE1371" s="3" t="s">
        <v>90</v>
      </c>
      <c r="CF1371" s="4">
        <v>45252</v>
      </c>
      <c r="CI1371" s="3">
        <v>1</v>
      </c>
      <c r="CJ1371" s="3">
        <v>1</v>
      </c>
      <c r="CK1371" s="3">
        <v>22</v>
      </c>
      <c r="CL1371" s="3" t="s">
        <v>86</v>
      </c>
    </row>
    <row r="1372" spans="1:90" x14ac:dyDescent="0.3">
      <c r="A1372" s="3" t="s">
        <v>72</v>
      </c>
      <c r="B1372" s="3" t="s">
        <v>73</v>
      </c>
      <c r="C1372" s="3" t="s">
        <v>74</v>
      </c>
      <c r="E1372" s="3" t="str">
        <f>"080055965444"</f>
        <v>080055965444</v>
      </c>
      <c r="F1372" s="4">
        <v>45250</v>
      </c>
      <c r="G1372" s="3">
        <v>202408</v>
      </c>
      <c r="H1372" s="3" t="s">
        <v>75</v>
      </c>
      <c r="I1372" s="3" t="s">
        <v>76</v>
      </c>
      <c r="J1372" s="3" t="s">
        <v>77</v>
      </c>
      <c r="K1372" s="3" t="s">
        <v>78</v>
      </c>
      <c r="L1372" s="3" t="s">
        <v>573</v>
      </c>
      <c r="M1372" s="3" t="s">
        <v>574</v>
      </c>
      <c r="N1372" s="3" t="s">
        <v>575</v>
      </c>
      <c r="O1372" s="3" t="s">
        <v>82</v>
      </c>
      <c r="P1372" s="3" t="str">
        <f>"1162957982                    "</f>
        <v xml:space="preserve">1162957982                    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29.54</v>
      </c>
      <c r="AR1372" s="3">
        <v>0</v>
      </c>
      <c r="AS1372" s="3">
        <v>0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  <c r="BE1372" s="3">
        <v>0</v>
      </c>
      <c r="BF1372" s="3">
        <v>0</v>
      </c>
      <c r="BG1372" s="3">
        <v>0</v>
      </c>
      <c r="BH1372" s="3">
        <v>1</v>
      </c>
      <c r="BI1372" s="3">
        <v>1</v>
      </c>
      <c r="BJ1372" s="3">
        <v>0.2</v>
      </c>
      <c r="BK1372" s="3">
        <v>1</v>
      </c>
      <c r="BL1372" s="3">
        <v>75.69</v>
      </c>
      <c r="BM1372" s="3">
        <v>11.35</v>
      </c>
      <c r="BN1372" s="3">
        <v>87.04</v>
      </c>
      <c r="BO1372" s="3">
        <v>87.04</v>
      </c>
      <c r="BQ1372" s="3" t="s">
        <v>576</v>
      </c>
      <c r="BR1372" s="3" t="s">
        <v>84</v>
      </c>
      <c r="BS1372" s="4">
        <v>45251</v>
      </c>
      <c r="BT1372" s="5">
        <v>0.38125000000000003</v>
      </c>
      <c r="BU1372" s="3" t="s">
        <v>2114</v>
      </c>
      <c r="BV1372" s="3" t="s">
        <v>94</v>
      </c>
      <c r="BY1372" s="3">
        <v>1200</v>
      </c>
      <c r="CA1372" s="3" t="s">
        <v>1997</v>
      </c>
      <c r="CC1372" s="3" t="s">
        <v>574</v>
      </c>
      <c r="CD1372" s="3">
        <v>157</v>
      </c>
      <c r="CE1372" s="3" t="s">
        <v>90</v>
      </c>
      <c r="CF1372" s="4">
        <v>45251</v>
      </c>
      <c r="CI1372" s="3">
        <v>1</v>
      </c>
      <c r="CJ1372" s="3">
        <v>1</v>
      </c>
      <c r="CK1372" s="3">
        <v>21</v>
      </c>
      <c r="CL1372" s="3" t="s">
        <v>86</v>
      </c>
    </row>
    <row r="1373" spans="1:90" x14ac:dyDescent="0.3">
      <c r="A1373" s="3" t="s">
        <v>72</v>
      </c>
      <c r="B1373" s="3" t="s">
        <v>73</v>
      </c>
      <c r="C1373" s="3" t="s">
        <v>74</v>
      </c>
      <c r="E1373" s="3" t="str">
        <f>"080055972029"</f>
        <v>080055972029</v>
      </c>
      <c r="F1373" s="4">
        <v>45250</v>
      </c>
      <c r="G1373" s="3">
        <v>202408</v>
      </c>
      <c r="H1373" s="3" t="s">
        <v>75</v>
      </c>
      <c r="I1373" s="3" t="s">
        <v>76</v>
      </c>
      <c r="J1373" s="3" t="s">
        <v>77</v>
      </c>
      <c r="K1373" s="3" t="s">
        <v>78</v>
      </c>
      <c r="L1373" s="3" t="s">
        <v>205</v>
      </c>
      <c r="M1373" s="3" t="s">
        <v>206</v>
      </c>
      <c r="N1373" s="3" t="s">
        <v>207</v>
      </c>
      <c r="O1373" s="3" t="s">
        <v>82</v>
      </c>
      <c r="P1373" s="3" t="str">
        <f>"1162958031                    "</f>
        <v xml:space="preserve">1162958031                    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66.430000000000007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1</v>
      </c>
      <c r="BI1373" s="3">
        <v>4</v>
      </c>
      <c r="BJ1373" s="3">
        <v>4.0999999999999996</v>
      </c>
      <c r="BK1373" s="3">
        <v>4.5</v>
      </c>
      <c r="BL1373" s="3">
        <v>170.23</v>
      </c>
      <c r="BM1373" s="3">
        <v>25.53</v>
      </c>
      <c r="BN1373" s="3">
        <v>195.76</v>
      </c>
      <c r="BO1373" s="3">
        <v>195.76</v>
      </c>
      <c r="BQ1373" s="3" t="s">
        <v>208</v>
      </c>
      <c r="BR1373" s="3" t="s">
        <v>84</v>
      </c>
      <c r="BS1373" s="4">
        <v>45251</v>
      </c>
      <c r="BT1373" s="5">
        <v>0.59930555555555554</v>
      </c>
      <c r="BU1373" s="3" t="s">
        <v>571</v>
      </c>
      <c r="BV1373" s="3" t="s">
        <v>86</v>
      </c>
      <c r="BW1373" s="3" t="s">
        <v>87</v>
      </c>
      <c r="BX1373" s="3" t="s">
        <v>695</v>
      </c>
      <c r="BY1373" s="3">
        <v>20358</v>
      </c>
      <c r="CA1373" s="3" t="s">
        <v>1236</v>
      </c>
      <c r="CC1373" s="3" t="s">
        <v>206</v>
      </c>
      <c r="CD1373" s="3">
        <v>4000</v>
      </c>
      <c r="CE1373" s="3" t="s">
        <v>90</v>
      </c>
      <c r="CF1373" s="4">
        <v>45252</v>
      </c>
      <c r="CI1373" s="3">
        <v>1</v>
      </c>
      <c r="CJ1373" s="3">
        <v>1</v>
      </c>
      <c r="CK1373" s="3">
        <v>21</v>
      </c>
      <c r="CL1373" s="3" t="s">
        <v>86</v>
      </c>
    </row>
    <row r="1374" spans="1:90" x14ac:dyDescent="0.3">
      <c r="A1374" s="3" t="s">
        <v>72</v>
      </c>
      <c r="B1374" s="3" t="s">
        <v>73</v>
      </c>
      <c r="C1374" s="3" t="s">
        <v>74</v>
      </c>
      <c r="E1374" s="3" t="str">
        <f>"080055972065"</f>
        <v>080055972065</v>
      </c>
      <c r="F1374" s="4">
        <v>45250</v>
      </c>
      <c r="G1374" s="3">
        <v>202408</v>
      </c>
      <c r="H1374" s="3" t="s">
        <v>75</v>
      </c>
      <c r="I1374" s="3" t="s">
        <v>76</v>
      </c>
      <c r="J1374" s="3" t="s">
        <v>77</v>
      </c>
      <c r="K1374" s="3" t="s">
        <v>78</v>
      </c>
      <c r="L1374" s="3" t="s">
        <v>215</v>
      </c>
      <c r="M1374" s="3" t="s">
        <v>216</v>
      </c>
      <c r="N1374" s="3" t="s">
        <v>1480</v>
      </c>
      <c r="O1374" s="3" t="s">
        <v>82</v>
      </c>
      <c r="P1374" s="3" t="str">
        <f>"1162958034                    "</f>
        <v xml:space="preserve">1162958034                    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23.07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  <c r="BE1374" s="3">
        <v>0</v>
      </c>
      <c r="BF1374" s="3">
        <v>0</v>
      </c>
      <c r="BG1374" s="3">
        <v>0</v>
      </c>
      <c r="BH1374" s="3">
        <v>1</v>
      </c>
      <c r="BI1374" s="3">
        <v>1</v>
      </c>
      <c r="BJ1374" s="3">
        <v>0.2</v>
      </c>
      <c r="BK1374" s="3">
        <v>1</v>
      </c>
      <c r="BL1374" s="3">
        <v>59.12</v>
      </c>
      <c r="BM1374" s="3">
        <v>8.8699999999999992</v>
      </c>
      <c r="BN1374" s="3">
        <v>67.989999999999995</v>
      </c>
      <c r="BO1374" s="3">
        <v>67.989999999999995</v>
      </c>
      <c r="BQ1374" s="3" t="s">
        <v>1481</v>
      </c>
      <c r="BR1374" s="3" t="s">
        <v>84</v>
      </c>
      <c r="BS1374" s="4">
        <v>45251</v>
      </c>
      <c r="BT1374" s="5">
        <v>0.3347222222222222</v>
      </c>
      <c r="BU1374" s="3" t="s">
        <v>2115</v>
      </c>
      <c r="BV1374" s="3" t="s">
        <v>94</v>
      </c>
      <c r="BY1374" s="3">
        <v>1200</v>
      </c>
      <c r="CA1374" s="3" t="s">
        <v>220</v>
      </c>
      <c r="CC1374" s="3" t="s">
        <v>216</v>
      </c>
      <c r="CD1374" s="3">
        <v>1559</v>
      </c>
      <c r="CE1374" s="3" t="s">
        <v>90</v>
      </c>
      <c r="CF1374" s="4">
        <v>45251</v>
      </c>
      <c r="CI1374" s="3">
        <v>1</v>
      </c>
      <c r="CJ1374" s="3">
        <v>1</v>
      </c>
      <c r="CK1374" s="3">
        <v>22</v>
      </c>
      <c r="CL1374" s="3" t="s">
        <v>86</v>
      </c>
    </row>
    <row r="1375" spans="1:90" x14ac:dyDescent="0.3">
      <c r="A1375" s="3" t="s">
        <v>72</v>
      </c>
      <c r="B1375" s="3" t="s">
        <v>73</v>
      </c>
      <c r="C1375" s="3" t="s">
        <v>74</v>
      </c>
      <c r="E1375" s="3" t="str">
        <f>"080055958468"</f>
        <v>080055958468</v>
      </c>
      <c r="F1375" s="4">
        <v>45250</v>
      </c>
      <c r="G1375" s="3">
        <v>202408</v>
      </c>
      <c r="H1375" s="3" t="s">
        <v>75</v>
      </c>
      <c r="I1375" s="3" t="s">
        <v>76</v>
      </c>
      <c r="J1375" s="3" t="s">
        <v>77</v>
      </c>
      <c r="K1375" s="3" t="s">
        <v>78</v>
      </c>
      <c r="L1375" s="3" t="s">
        <v>187</v>
      </c>
      <c r="M1375" s="3" t="s">
        <v>188</v>
      </c>
      <c r="N1375" s="3" t="s">
        <v>813</v>
      </c>
      <c r="O1375" s="3" t="s">
        <v>82</v>
      </c>
      <c r="P1375" s="3" t="str">
        <f>"1162957650                    "</f>
        <v xml:space="preserve">1162957650                    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0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51.67</v>
      </c>
      <c r="AR1375" s="3">
        <v>0</v>
      </c>
      <c r="AS1375" s="3">
        <v>0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1</v>
      </c>
      <c r="BI1375" s="3">
        <v>1</v>
      </c>
      <c r="BJ1375" s="3">
        <v>3.4</v>
      </c>
      <c r="BK1375" s="3">
        <v>3.5</v>
      </c>
      <c r="BL1375" s="3">
        <v>132.41</v>
      </c>
      <c r="BM1375" s="3">
        <v>19.86</v>
      </c>
      <c r="BN1375" s="3">
        <v>152.27000000000001</v>
      </c>
      <c r="BO1375" s="3">
        <v>152.27000000000001</v>
      </c>
      <c r="BQ1375" s="3" t="s">
        <v>814</v>
      </c>
      <c r="BR1375" s="3" t="s">
        <v>84</v>
      </c>
      <c r="BS1375" s="4">
        <v>45251</v>
      </c>
      <c r="BT1375" s="5">
        <v>0.40625</v>
      </c>
      <c r="BU1375" s="3" t="s">
        <v>1995</v>
      </c>
      <c r="BV1375" s="3" t="s">
        <v>94</v>
      </c>
      <c r="BY1375" s="3">
        <v>16965</v>
      </c>
      <c r="CA1375" s="3" t="s">
        <v>331</v>
      </c>
      <c r="CC1375" s="3" t="s">
        <v>188</v>
      </c>
      <c r="CD1375" s="3">
        <v>3610</v>
      </c>
      <c r="CE1375" s="3" t="s">
        <v>90</v>
      </c>
      <c r="CF1375" s="4">
        <v>45252</v>
      </c>
      <c r="CI1375" s="3">
        <v>1</v>
      </c>
      <c r="CJ1375" s="3">
        <v>1</v>
      </c>
      <c r="CK1375" s="3">
        <v>21</v>
      </c>
      <c r="CL1375" s="3" t="s">
        <v>86</v>
      </c>
    </row>
    <row r="1376" spans="1:90" x14ac:dyDescent="0.3">
      <c r="A1376" s="3" t="s">
        <v>72</v>
      </c>
      <c r="B1376" s="3" t="s">
        <v>73</v>
      </c>
      <c r="C1376" s="3" t="s">
        <v>74</v>
      </c>
      <c r="E1376" s="3" t="str">
        <f>"080055972106"</f>
        <v>080055972106</v>
      </c>
      <c r="F1376" s="4">
        <v>45250</v>
      </c>
      <c r="G1376" s="3">
        <v>202408</v>
      </c>
      <c r="H1376" s="3" t="s">
        <v>75</v>
      </c>
      <c r="I1376" s="3" t="s">
        <v>76</v>
      </c>
      <c r="J1376" s="3" t="s">
        <v>77</v>
      </c>
      <c r="K1376" s="3" t="s">
        <v>78</v>
      </c>
      <c r="L1376" s="3" t="s">
        <v>209</v>
      </c>
      <c r="M1376" s="3" t="s">
        <v>210</v>
      </c>
      <c r="N1376" s="3" t="s">
        <v>211</v>
      </c>
      <c r="O1376" s="3" t="s">
        <v>82</v>
      </c>
      <c r="P1376" s="3" t="str">
        <f>"1162958028                    "</f>
        <v xml:space="preserve">1162958028                    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0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57.23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1</v>
      </c>
      <c r="BI1376" s="3">
        <v>1</v>
      </c>
      <c r="BJ1376" s="3">
        <v>0.2</v>
      </c>
      <c r="BK1376" s="3">
        <v>1</v>
      </c>
      <c r="BL1376" s="3">
        <v>146.65</v>
      </c>
      <c r="BM1376" s="3">
        <v>22</v>
      </c>
      <c r="BN1376" s="3">
        <v>168.65</v>
      </c>
      <c r="BO1376" s="3">
        <v>168.65</v>
      </c>
      <c r="BQ1376" s="3" t="s">
        <v>212</v>
      </c>
      <c r="BR1376" s="3" t="s">
        <v>84</v>
      </c>
      <c r="BS1376" s="4">
        <v>45251</v>
      </c>
      <c r="BT1376" s="5">
        <v>0.47222222222222227</v>
      </c>
      <c r="BU1376" s="3" t="s">
        <v>1465</v>
      </c>
      <c r="BV1376" s="3" t="s">
        <v>94</v>
      </c>
      <c r="BY1376" s="3">
        <v>1200</v>
      </c>
      <c r="CA1376" s="3" t="s">
        <v>1466</v>
      </c>
      <c r="CC1376" s="3" t="s">
        <v>210</v>
      </c>
      <c r="CD1376" s="3">
        <v>7300</v>
      </c>
      <c r="CE1376" s="3" t="s">
        <v>90</v>
      </c>
      <c r="CF1376" s="4">
        <v>45252</v>
      </c>
      <c r="CI1376" s="3">
        <v>1</v>
      </c>
      <c r="CJ1376" s="3">
        <v>1</v>
      </c>
      <c r="CK1376" s="3">
        <v>23</v>
      </c>
      <c r="CL1376" s="3" t="s">
        <v>86</v>
      </c>
    </row>
    <row r="1377" spans="1:90" x14ac:dyDescent="0.3">
      <c r="A1377" s="3" t="s">
        <v>72</v>
      </c>
      <c r="B1377" s="3" t="s">
        <v>73</v>
      </c>
      <c r="C1377" s="3" t="s">
        <v>74</v>
      </c>
      <c r="E1377" s="3" t="str">
        <f>"080055965479"</f>
        <v>080055965479</v>
      </c>
      <c r="F1377" s="4">
        <v>45250</v>
      </c>
      <c r="G1377" s="3">
        <v>202408</v>
      </c>
      <c r="H1377" s="3" t="s">
        <v>75</v>
      </c>
      <c r="I1377" s="3" t="s">
        <v>76</v>
      </c>
      <c r="J1377" s="3" t="s">
        <v>77</v>
      </c>
      <c r="K1377" s="3" t="s">
        <v>78</v>
      </c>
      <c r="L1377" s="3" t="s">
        <v>126</v>
      </c>
      <c r="M1377" s="3" t="s">
        <v>127</v>
      </c>
      <c r="N1377" s="3" t="s">
        <v>149</v>
      </c>
      <c r="O1377" s="3" t="s">
        <v>82</v>
      </c>
      <c r="P1377" s="3" t="str">
        <f>"1162957973                    "</f>
        <v xml:space="preserve">1162957973                    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3">
        <v>0</v>
      </c>
      <c r="Z1377" s="3">
        <v>0</v>
      </c>
      <c r="AA1377" s="3">
        <v>0</v>
      </c>
      <c r="AB1377" s="3">
        <v>0</v>
      </c>
      <c r="AC1377" s="3">
        <v>0</v>
      </c>
      <c r="AD1377" s="3">
        <v>0</v>
      </c>
      <c r="AE1377" s="3">
        <v>0</v>
      </c>
      <c r="AF1377" s="3">
        <v>0</v>
      </c>
      <c r="AG1377" s="3">
        <v>0</v>
      </c>
      <c r="AH1377" s="3">
        <v>0</v>
      </c>
      <c r="AI1377" s="3">
        <v>0</v>
      </c>
      <c r="AJ1377" s="3">
        <v>0</v>
      </c>
      <c r="AK1377" s="3">
        <v>0</v>
      </c>
      <c r="AL1377" s="3">
        <v>0</v>
      </c>
      <c r="AM1377" s="3">
        <v>0</v>
      </c>
      <c r="AN1377" s="3">
        <v>0</v>
      </c>
      <c r="AO1377" s="3">
        <v>0</v>
      </c>
      <c r="AP1377" s="3">
        <v>0</v>
      </c>
      <c r="AQ1377" s="3">
        <v>41.54</v>
      </c>
      <c r="AR1377" s="3">
        <v>0</v>
      </c>
      <c r="AS1377" s="3">
        <v>0</v>
      </c>
      <c r="AT1377" s="3">
        <v>0</v>
      </c>
      <c r="AU1377" s="3">
        <v>0</v>
      </c>
      <c r="AV1377" s="3">
        <v>0</v>
      </c>
      <c r="AW1377" s="3">
        <v>0</v>
      </c>
      <c r="AX1377" s="3">
        <v>0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0</v>
      </c>
      <c r="BF1377" s="3">
        <v>0</v>
      </c>
      <c r="BG1377" s="3">
        <v>0</v>
      </c>
      <c r="BH1377" s="3">
        <v>1</v>
      </c>
      <c r="BI1377" s="3">
        <v>1</v>
      </c>
      <c r="BJ1377" s="3">
        <v>0.2</v>
      </c>
      <c r="BK1377" s="3">
        <v>1</v>
      </c>
      <c r="BL1377" s="3">
        <v>106.45</v>
      </c>
      <c r="BM1377" s="3">
        <v>15.97</v>
      </c>
      <c r="BN1377" s="3">
        <v>122.42</v>
      </c>
      <c r="BO1377" s="3">
        <v>122.42</v>
      </c>
      <c r="BQ1377" s="3" t="s">
        <v>151</v>
      </c>
      <c r="BR1377" s="3" t="s">
        <v>84</v>
      </c>
      <c r="BS1377" s="4">
        <v>45251</v>
      </c>
      <c r="BT1377" s="5">
        <v>0.41666666666666669</v>
      </c>
      <c r="BU1377" s="3" t="s">
        <v>2116</v>
      </c>
      <c r="BV1377" s="3" t="s">
        <v>94</v>
      </c>
      <c r="BY1377" s="3">
        <v>1200</v>
      </c>
      <c r="CA1377" s="3" t="s">
        <v>1151</v>
      </c>
      <c r="CC1377" s="3" t="s">
        <v>127</v>
      </c>
      <c r="CD1377" s="3">
        <v>1754</v>
      </c>
      <c r="CE1377" s="3" t="s">
        <v>90</v>
      </c>
      <c r="CF1377" s="4">
        <v>45252</v>
      </c>
      <c r="CI1377" s="3">
        <v>1</v>
      </c>
      <c r="CJ1377" s="3">
        <v>1</v>
      </c>
      <c r="CK1377" s="3">
        <v>24</v>
      </c>
      <c r="CL1377" s="3" t="s">
        <v>86</v>
      </c>
    </row>
    <row r="1378" spans="1:90" x14ac:dyDescent="0.3">
      <c r="A1378" s="3" t="s">
        <v>72</v>
      </c>
      <c r="B1378" s="3" t="s">
        <v>73</v>
      </c>
      <c r="C1378" s="3" t="s">
        <v>74</v>
      </c>
      <c r="E1378" s="3" t="str">
        <f>"080055966864"</f>
        <v>080055966864</v>
      </c>
      <c r="F1378" s="4">
        <v>45250</v>
      </c>
      <c r="G1378" s="3">
        <v>202408</v>
      </c>
      <c r="H1378" s="3" t="s">
        <v>75</v>
      </c>
      <c r="I1378" s="3" t="s">
        <v>76</v>
      </c>
      <c r="J1378" s="3" t="s">
        <v>77</v>
      </c>
      <c r="K1378" s="3" t="s">
        <v>78</v>
      </c>
      <c r="L1378" s="3" t="s">
        <v>187</v>
      </c>
      <c r="M1378" s="3" t="s">
        <v>188</v>
      </c>
      <c r="N1378" s="3" t="s">
        <v>858</v>
      </c>
      <c r="O1378" s="3" t="s">
        <v>150</v>
      </c>
      <c r="P1378" s="3" t="str">
        <f>"1162957940                    "</f>
        <v xml:space="preserve">1162957940                    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5.57</v>
      </c>
      <c r="AH1378" s="3">
        <v>0</v>
      </c>
      <c r="AI1378" s="3">
        <v>0</v>
      </c>
      <c r="AJ1378" s="3">
        <v>0</v>
      </c>
      <c r="AK1378" s="3">
        <v>0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137.19999999999999</v>
      </c>
      <c r="AR1378" s="3">
        <v>0</v>
      </c>
      <c r="AS1378" s="3">
        <v>0</v>
      </c>
      <c r="AT1378" s="3">
        <v>0</v>
      </c>
      <c r="AU1378" s="3">
        <v>0</v>
      </c>
      <c r="AV1378" s="3">
        <v>0</v>
      </c>
      <c r="AW1378" s="3">
        <v>0</v>
      </c>
      <c r="AX1378" s="3">
        <v>0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2</v>
      </c>
      <c r="BI1378" s="3">
        <v>16</v>
      </c>
      <c r="BJ1378" s="3">
        <v>48.6</v>
      </c>
      <c r="BK1378" s="3">
        <v>49</v>
      </c>
      <c r="BL1378" s="3">
        <v>357.14</v>
      </c>
      <c r="BM1378" s="3">
        <v>53.57</v>
      </c>
      <c r="BN1378" s="3">
        <v>410.71</v>
      </c>
      <c r="BO1378" s="3">
        <v>410.71</v>
      </c>
      <c r="BQ1378" s="3" t="s">
        <v>859</v>
      </c>
      <c r="BR1378" s="3" t="s">
        <v>84</v>
      </c>
      <c r="BS1378" s="4">
        <v>45252</v>
      </c>
      <c r="BT1378" s="5">
        <v>0.55555555555555558</v>
      </c>
      <c r="BU1378" s="3" t="s">
        <v>2117</v>
      </c>
      <c r="BV1378" s="3" t="s">
        <v>86</v>
      </c>
      <c r="BW1378" s="3" t="s">
        <v>87</v>
      </c>
      <c r="BX1378" s="3" t="s">
        <v>1069</v>
      </c>
      <c r="BY1378" s="3">
        <v>242880</v>
      </c>
      <c r="BZ1378" s="3" t="s">
        <v>563</v>
      </c>
      <c r="CA1378" s="3" t="s">
        <v>366</v>
      </c>
      <c r="CC1378" s="3" t="s">
        <v>188</v>
      </c>
      <c r="CD1378" s="3">
        <v>3600</v>
      </c>
      <c r="CE1378" s="3" t="s">
        <v>90</v>
      </c>
      <c r="CF1378" s="4">
        <v>45253</v>
      </c>
      <c r="CI1378" s="3">
        <v>1</v>
      </c>
      <c r="CJ1378" s="3">
        <v>2</v>
      </c>
      <c r="CK1378" s="3">
        <v>41</v>
      </c>
      <c r="CL1378" s="3" t="s">
        <v>86</v>
      </c>
    </row>
    <row r="1379" spans="1:90" x14ac:dyDescent="0.3">
      <c r="A1379" s="3" t="s">
        <v>72</v>
      </c>
      <c r="B1379" s="3" t="s">
        <v>73</v>
      </c>
      <c r="C1379" s="3" t="s">
        <v>74</v>
      </c>
      <c r="E1379" s="3" t="str">
        <f>"080055968265"</f>
        <v>080055968265</v>
      </c>
      <c r="F1379" s="4">
        <v>45250</v>
      </c>
      <c r="G1379" s="3">
        <v>202408</v>
      </c>
      <c r="H1379" s="3" t="s">
        <v>75</v>
      </c>
      <c r="I1379" s="3" t="s">
        <v>76</v>
      </c>
      <c r="J1379" s="3" t="s">
        <v>77</v>
      </c>
      <c r="K1379" s="3" t="s">
        <v>78</v>
      </c>
      <c r="L1379" s="3" t="s">
        <v>573</v>
      </c>
      <c r="M1379" s="3" t="s">
        <v>574</v>
      </c>
      <c r="N1379" s="3" t="s">
        <v>1085</v>
      </c>
      <c r="O1379" s="3" t="s">
        <v>82</v>
      </c>
      <c r="P1379" s="3" t="str">
        <f>"1162958007                    "</f>
        <v xml:space="preserve">1162958007                    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0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0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29.54</v>
      </c>
      <c r="AR1379" s="3">
        <v>0</v>
      </c>
      <c r="AS1379" s="3">
        <v>0</v>
      </c>
      <c r="AT1379" s="3">
        <v>0</v>
      </c>
      <c r="AU1379" s="3">
        <v>0</v>
      </c>
      <c r="AV1379" s="3">
        <v>0</v>
      </c>
      <c r="AW1379" s="3">
        <v>0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1</v>
      </c>
      <c r="BI1379" s="3">
        <v>1</v>
      </c>
      <c r="BJ1379" s="3">
        <v>0.2</v>
      </c>
      <c r="BK1379" s="3">
        <v>1</v>
      </c>
      <c r="BL1379" s="3">
        <v>75.69</v>
      </c>
      <c r="BM1379" s="3">
        <v>11.35</v>
      </c>
      <c r="BN1379" s="3">
        <v>87.04</v>
      </c>
      <c r="BO1379" s="3">
        <v>87.04</v>
      </c>
      <c r="BQ1379" s="3" t="s">
        <v>1086</v>
      </c>
      <c r="BR1379" s="3" t="s">
        <v>84</v>
      </c>
      <c r="BS1379" s="4">
        <v>45251</v>
      </c>
      <c r="BT1379" s="5">
        <v>0.37847222222222227</v>
      </c>
      <c r="BU1379" s="3" t="s">
        <v>2021</v>
      </c>
      <c r="BV1379" s="3" t="s">
        <v>94</v>
      </c>
      <c r="BY1379" s="3">
        <v>1200</v>
      </c>
      <c r="CA1379" s="3" t="s">
        <v>388</v>
      </c>
      <c r="CC1379" s="3" t="s">
        <v>574</v>
      </c>
      <c r="CD1379" s="3">
        <v>157</v>
      </c>
      <c r="CE1379" s="3" t="s">
        <v>90</v>
      </c>
      <c r="CF1379" s="4">
        <v>45251</v>
      </c>
      <c r="CI1379" s="3">
        <v>1</v>
      </c>
      <c r="CJ1379" s="3">
        <v>1</v>
      </c>
      <c r="CK1379" s="3">
        <v>21</v>
      </c>
      <c r="CL1379" s="3" t="s">
        <v>86</v>
      </c>
    </row>
    <row r="1380" spans="1:90" x14ac:dyDescent="0.3">
      <c r="A1380" s="3" t="s">
        <v>72</v>
      </c>
      <c r="B1380" s="3" t="s">
        <v>73</v>
      </c>
      <c r="C1380" s="3" t="s">
        <v>74</v>
      </c>
      <c r="E1380" s="3" t="str">
        <f>"080055963093"</f>
        <v>080055963093</v>
      </c>
      <c r="F1380" s="4">
        <v>45250</v>
      </c>
      <c r="G1380" s="3">
        <v>202408</v>
      </c>
      <c r="H1380" s="3" t="s">
        <v>75</v>
      </c>
      <c r="I1380" s="3" t="s">
        <v>76</v>
      </c>
      <c r="J1380" s="3" t="s">
        <v>77</v>
      </c>
      <c r="K1380" s="3" t="s">
        <v>78</v>
      </c>
      <c r="L1380" s="3" t="s">
        <v>221</v>
      </c>
      <c r="M1380" s="3" t="s">
        <v>222</v>
      </c>
      <c r="N1380" s="3" t="s">
        <v>434</v>
      </c>
      <c r="O1380" s="3" t="s">
        <v>82</v>
      </c>
      <c r="P1380" s="3" t="str">
        <f>"1162957867                    "</f>
        <v xml:space="preserve">1162957867                    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23.07</v>
      </c>
      <c r="AR1380" s="3">
        <v>0</v>
      </c>
      <c r="AS1380" s="3">
        <v>0</v>
      </c>
      <c r="AT1380" s="3">
        <v>0</v>
      </c>
      <c r="AU1380" s="3">
        <v>0</v>
      </c>
      <c r="AV1380" s="3">
        <v>0</v>
      </c>
      <c r="AW1380" s="3">
        <v>0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0</v>
      </c>
      <c r="BD1380" s="3">
        <v>0</v>
      </c>
      <c r="BE1380" s="3">
        <v>0</v>
      </c>
      <c r="BF1380" s="3">
        <v>0</v>
      </c>
      <c r="BG1380" s="3">
        <v>0</v>
      </c>
      <c r="BH1380" s="3">
        <v>1</v>
      </c>
      <c r="BI1380" s="3">
        <v>1</v>
      </c>
      <c r="BJ1380" s="3">
        <v>0.2</v>
      </c>
      <c r="BK1380" s="3">
        <v>1</v>
      </c>
      <c r="BL1380" s="3">
        <v>59.12</v>
      </c>
      <c r="BM1380" s="3">
        <v>8.8699999999999992</v>
      </c>
      <c r="BN1380" s="3">
        <v>67.989999999999995</v>
      </c>
      <c r="BO1380" s="3">
        <v>67.989999999999995</v>
      </c>
      <c r="BQ1380" s="3" t="s">
        <v>435</v>
      </c>
      <c r="BR1380" s="3" t="s">
        <v>84</v>
      </c>
      <c r="BS1380" s="4">
        <v>45251</v>
      </c>
      <c r="BT1380" s="5">
        <v>0.37083333333333335</v>
      </c>
      <c r="BU1380" s="3" t="s">
        <v>2023</v>
      </c>
      <c r="BV1380" s="3" t="s">
        <v>94</v>
      </c>
      <c r="BY1380" s="3">
        <v>1200</v>
      </c>
      <c r="CA1380" s="3" t="s">
        <v>399</v>
      </c>
      <c r="CC1380" s="3" t="s">
        <v>222</v>
      </c>
      <c r="CD1380" s="3">
        <v>1459</v>
      </c>
      <c r="CE1380" s="3" t="s">
        <v>90</v>
      </c>
      <c r="CF1380" s="4">
        <v>45252</v>
      </c>
      <c r="CI1380" s="3">
        <v>1</v>
      </c>
      <c r="CJ1380" s="3">
        <v>1</v>
      </c>
      <c r="CK1380" s="3">
        <v>22</v>
      </c>
      <c r="CL1380" s="3" t="s">
        <v>86</v>
      </c>
    </row>
    <row r="1381" spans="1:90" x14ac:dyDescent="0.3">
      <c r="A1381" s="3" t="s">
        <v>72</v>
      </c>
      <c r="B1381" s="3" t="s">
        <v>73</v>
      </c>
      <c r="C1381" s="3" t="s">
        <v>74</v>
      </c>
      <c r="E1381" s="3" t="str">
        <f>"080055965509"</f>
        <v>080055965509</v>
      </c>
      <c r="F1381" s="4">
        <v>45250</v>
      </c>
      <c r="G1381" s="3">
        <v>202408</v>
      </c>
      <c r="H1381" s="3" t="s">
        <v>75</v>
      </c>
      <c r="I1381" s="3" t="s">
        <v>76</v>
      </c>
      <c r="J1381" s="3" t="s">
        <v>77</v>
      </c>
      <c r="K1381" s="3" t="s">
        <v>78</v>
      </c>
      <c r="L1381" s="3" t="s">
        <v>193</v>
      </c>
      <c r="M1381" s="3" t="s">
        <v>194</v>
      </c>
      <c r="N1381" s="3" t="s">
        <v>1425</v>
      </c>
      <c r="O1381" s="3" t="s">
        <v>82</v>
      </c>
      <c r="P1381" s="3" t="str">
        <f>"1162957871                    "</f>
        <v xml:space="preserve">1162957871                    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0</v>
      </c>
      <c r="AK1381" s="3">
        <v>0</v>
      </c>
      <c r="AL1381" s="3">
        <v>0</v>
      </c>
      <c r="AM1381" s="3">
        <v>0</v>
      </c>
      <c r="AN1381" s="3">
        <v>0</v>
      </c>
      <c r="AO1381" s="3">
        <v>0</v>
      </c>
      <c r="AP1381" s="3">
        <v>0</v>
      </c>
      <c r="AQ1381" s="3">
        <v>29.54</v>
      </c>
      <c r="AR1381" s="3">
        <v>0</v>
      </c>
      <c r="AS1381" s="3">
        <v>0</v>
      </c>
      <c r="AT1381" s="3">
        <v>0</v>
      </c>
      <c r="AU1381" s="3">
        <v>0</v>
      </c>
      <c r="AV1381" s="3">
        <v>0</v>
      </c>
      <c r="AW1381" s="3">
        <v>0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1</v>
      </c>
      <c r="BI1381" s="3">
        <v>1</v>
      </c>
      <c r="BJ1381" s="3">
        <v>0.2</v>
      </c>
      <c r="BK1381" s="3">
        <v>1</v>
      </c>
      <c r="BL1381" s="3">
        <v>75.69</v>
      </c>
      <c r="BM1381" s="3">
        <v>11.35</v>
      </c>
      <c r="BN1381" s="3">
        <v>87.04</v>
      </c>
      <c r="BO1381" s="3">
        <v>87.04</v>
      </c>
      <c r="BQ1381" s="3" t="s">
        <v>1426</v>
      </c>
      <c r="BR1381" s="3" t="s">
        <v>84</v>
      </c>
      <c r="BS1381" s="4">
        <v>45251</v>
      </c>
      <c r="BT1381" s="5">
        <v>0.39652777777777781</v>
      </c>
      <c r="BU1381" s="3" t="s">
        <v>2071</v>
      </c>
      <c r="BV1381" s="3" t="s">
        <v>94</v>
      </c>
      <c r="BY1381" s="3">
        <v>1200</v>
      </c>
      <c r="CA1381" s="3" t="s">
        <v>671</v>
      </c>
      <c r="CC1381" s="3" t="s">
        <v>194</v>
      </c>
      <c r="CD1381" s="3">
        <v>6012</v>
      </c>
      <c r="CE1381" s="3" t="s">
        <v>90</v>
      </c>
      <c r="CF1381" s="4">
        <v>45251</v>
      </c>
      <c r="CI1381" s="3">
        <v>1</v>
      </c>
      <c r="CJ1381" s="3">
        <v>1</v>
      </c>
      <c r="CK1381" s="3">
        <v>21</v>
      </c>
      <c r="CL1381" s="3" t="s">
        <v>86</v>
      </c>
    </row>
    <row r="1382" spans="1:90" x14ac:dyDescent="0.3">
      <c r="A1382" s="3" t="s">
        <v>72</v>
      </c>
      <c r="B1382" s="3" t="s">
        <v>73</v>
      </c>
      <c r="C1382" s="3" t="s">
        <v>74</v>
      </c>
      <c r="E1382" s="3" t="str">
        <f>"080055963898"</f>
        <v>080055963898</v>
      </c>
      <c r="F1382" s="4">
        <v>45250</v>
      </c>
      <c r="G1382" s="3">
        <v>202408</v>
      </c>
      <c r="H1382" s="3" t="s">
        <v>75</v>
      </c>
      <c r="I1382" s="3" t="s">
        <v>76</v>
      </c>
      <c r="J1382" s="3" t="s">
        <v>77</v>
      </c>
      <c r="K1382" s="3" t="s">
        <v>78</v>
      </c>
      <c r="L1382" s="3" t="s">
        <v>75</v>
      </c>
      <c r="M1382" s="3" t="s">
        <v>76</v>
      </c>
      <c r="N1382" s="3" t="s">
        <v>660</v>
      </c>
      <c r="O1382" s="3" t="s">
        <v>82</v>
      </c>
      <c r="P1382" s="3" t="str">
        <f>"1162957861                    "</f>
        <v xml:space="preserve">1162957861                    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  <c r="AD1382" s="3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0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23.07</v>
      </c>
      <c r="AR1382" s="3">
        <v>0</v>
      </c>
      <c r="AS1382" s="3">
        <v>0</v>
      </c>
      <c r="AT1382" s="3">
        <v>0</v>
      </c>
      <c r="AU1382" s="3">
        <v>0</v>
      </c>
      <c r="AV1382" s="3">
        <v>0</v>
      </c>
      <c r="AW1382" s="3">
        <v>0</v>
      </c>
      <c r="AX1382" s="3">
        <v>0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0</v>
      </c>
      <c r="BF1382" s="3">
        <v>0</v>
      </c>
      <c r="BG1382" s="3">
        <v>0</v>
      </c>
      <c r="BH1382" s="3">
        <v>1</v>
      </c>
      <c r="BI1382" s="3">
        <v>1</v>
      </c>
      <c r="BJ1382" s="3">
        <v>0.2</v>
      </c>
      <c r="BK1382" s="3">
        <v>1</v>
      </c>
      <c r="BL1382" s="3">
        <v>59.12</v>
      </c>
      <c r="BM1382" s="3">
        <v>8.8699999999999992</v>
      </c>
      <c r="BN1382" s="3">
        <v>67.989999999999995</v>
      </c>
      <c r="BO1382" s="3">
        <v>67.989999999999995</v>
      </c>
      <c r="BQ1382" s="3" t="s">
        <v>208</v>
      </c>
      <c r="BR1382" s="3" t="s">
        <v>84</v>
      </c>
      <c r="BS1382" s="4">
        <v>45251</v>
      </c>
      <c r="BT1382" s="5">
        <v>0.37847222222222227</v>
      </c>
      <c r="BU1382" s="3" t="s">
        <v>2118</v>
      </c>
      <c r="BV1382" s="3" t="s">
        <v>94</v>
      </c>
      <c r="BY1382" s="3">
        <v>1200</v>
      </c>
      <c r="CA1382" s="3" t="s">
        <v>1017</v>
      </c>
      <c r="CC1382" s="3" t="s">
        <v>76</v>
      </c>
      <c r="CD1382" s="3">
        <v>1614</v>
      </c>
      <c r="CE1382" s="3" t="s">
        <v>90</v>
      </c>
      <c r="CF1382" s="4">
        <v>45251</v>
      </c>
      <c r="CI1382" s="3">
        <v>1</v>
      </c>
      <c r="CJ1382" s="3">
        <v>1</v>
      </c>
      <c r="CK1382" s="3">
        <v>22</v>
      </c>
      <c r="CL1382" s="3" t="s">
        <v>86</v>
      </c>
    </row>
    <row r="1383" spans="1:90" x14ac:dyDescent="0.3">
      <c r="A1383" s="3" t="s">
        <v>72</v>
      </c>
      <c r="B1383" s="3" t="s">
        <v>73</v>
      </c>
      <c r="C1383" s="3" t="s">
        <v>74</v>
      </c>
      <c r="E1383" s="3" t="str">
        <f>"080055965549"</f>
        <v>080055965549</v>
      </c>
      <c r="F1383" s="4">
        <v>45250</v>
      </c>
      <c r="G1383" s="3">
        <v>202408</v>
      </c>
      <c r="H1383" s="3" t="s">
        <v>75</v>
      </c>
      <c r="I1383" s="3" t="s">
        <v>76</v>
      </c>
      <c r="J1383" s="3" t="s">
        <v>77</v>
      </c>
      <c r="K1383" s="3" t="s">
        <v>78</v>
      </c>
      <c r="L1383" s="3" t="s">
        <v>418</v>
      </c>
      <c r="M1383" s="3" t="s">
        <v>419</v>
      </c>
      <c r="N1383" s="3" t="s">
        <v>420</v>
      </c>
      <c r="O1383" s="3" t="s">
        <v>82</v>
      </c>
      <c r="P1383" s="3" t="str">
        <f>"1162957877                    "</f>
        <v xml:space="preserve">1162957877                    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0</v>
      </c>
      <c r="Z1383" s="3">
        <v>0</v>
      </c>
      <c r="AA1383" s="3">
        <v>0</v>
      </c>
      <c r="AB1383" s="3">
        <v>0</v>
      </c>
      <c r="AC1383" s="3">
        <v>0</v>
      </c>
      <c r="AD1383" s="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0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57.23</v>
      </c>
      <c r="AR1383" s="3">
        <v>0</v>
      </c>
      <c r="AS1383" s="3">
        <v>0</v>
      </c>
      <c r="AT1383" s="3">
        <v>0</v>
      </c>
      <c r="AU1383" s="3">
        <v>0</v>
      </c>
      <c r="AV1383" s="3">
        <v>0</v>
      </c>
      <c r="AW1383" s="3">
        <v>0</v>
      </c>
      <c r="AX1383" s="3">
        <v>0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0</v>
      </c>
      <c r="BF1383" s="3">
        <v>0</v>
      </c>
      <c r="BG1383" s="3">
        <v>0</v>
      </c>
      <c r="BH1383" s="3">
        <v>1</v>
      </c>
      <c r="BI1383" s="3">
        <v>1</v>
      </c>
      <c r="BJ1383" s="3">
        <v>0.2</v>
      </c>
      <c r="BK1383" s="3">
        <v>1</v>
      </c>
      <c r="BL1383" s="3">
        <v>146.65</v>
      </c>
      <c r="BM1383" s="3">
        <v>22</v>
      </c>
      <c r="BN1383" s="3">
        <v>168.65</v>
      </c>
      <c r="BO1383" s="3">
        <v>168.65</v>
      </c>
      <c r="BQ1383" s="3" t="s">
        <v>421</v>
      </c>
      <c r="BR1383" s="3" t="s">
        <v>84</v>
      </c>
      <c r="BS1383" s="4">
        <v>45252</v>
      </c>
      <c r="BT1383" s="5">
        <v>0.42569444444444443</v>
      </c>
      <c r="BU1383" s="3" t="s">
        <v>2119</v>
      </c>
      <c r="BV1383" s="3" t="s">
        <v>86</v>
      </c>
      <c r="BY1383" s="3">
        <v>1200</v>
      </c>
      <c r="CC1383" s="3" t="s">
        <v>419</v>
      </c>
      <c r="CD1383" s="3">
        <v>2740</v>
      </c>
      <c r="CE1383" s="3" t="s">
        <v>90</v>
      </c>
      <c r="CF1383" s="4">
        <v>45253</v>
      </c>
      <c r="CI1383" s="3">
        <v>1</v>
      </c>
      <c r="CJ1383" s="3">
        <v>2</v>
      </c>
      <c r="CK1383" s="3">
        <v>23</v>
      </c>
      <c r="CL1383" s="3" t="s">
        <v>86</v>
      </c>
    </row>
    <row r="1384" spans="1:90" x14ac:dyDescent="0.3">
      <c r="A1384" s="3" t="s">
        <v>72</v>
      </c>
      <c r="B1384" s="3" t="s">
        <v>73</v>
      </c>
      <c r="C1384" s="3" t="s">
        <v>74</v>
      </c>
      <c r="E1384" s="3" t="str">
        <f>"080055965567"</f>
        <v>080055965567</v>
      </c>
      <c r="F1384" s="4">
        <v>45250</v>
      </c>
      <c r="G1384" s="3">
        <v>202408</v>
      </c>
      <c r="H1384" s="3" t="s">
        <v>75</v>
      </c>
      <c r="I1384" s="3" t="s">
        <v>76</v>
      </c>
      <c r="J1384" s="3" t="s">
        <v>77</v>
      </c>
      <c r="K1384" s="3" t="s">
        <v>78</v>
      </c>
      <c r="L1384" s="3" t="s">
        <v>75</v>
      </c>
      <c r="M1384" s="3" t="s">
        <v>76</v>
      </c>
      <c r="N1384" s="3" t="s">
        <v>1579</v>
      </c>
      <c r="O1384" s="3" t="s">
        <v>82</v>
      </c>
      <c r="P1384" s="3" t="str">
        <f>"1162957875                    "</f>
        <v xml:space="preserve">1162957875                    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0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23.07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0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1</v>
      </c>
      <c r="BI1384" s="3">
        <v>1</v>
      </c>
      <c r="BJ1384" s="3">
        <v>0.2</v>
      </c>
      <c r="BK1384" s="3">
        <v>1</v>
      </c>
      <c r="BL1384" s="3">
        <v>59.12</v>
      </c>
      <c r="BM1384" s="3">
        <v>8.8699999999999992</v>
      </c>
      <c r="BN1384" s="3">
        <v>67.989999999999995</v>
      </c>
      <c r="BO1384" s="3">
        <v>67.989999999999995</v>
      </c>
      <c r="BQ1384" s="3" t="s">
        <v>1580</v>
      </c>
      <c r="BR1384" s="3" t="s">
        <v>84</v>
      </c>
      <c r="BS1384" s="4">
        <v>45251</v>
      </c>
      <c r="BT1384" s="5">
        <v>0.35486111111111113</v>
      </c>
      <c r="BU1384" s="3" t="s">
        <v>1853</v>
      </c>
      <c r="BV1384" s="3" t="s">
        <v>94</v>
      </c>
      <c r="BY1384" s="3">
        <v>1200</v>
      </c>
      <c r="CA1384" s="3" t="s">
        <v>564</v>
      </c>
      <c r="CC1384" s="3" t="s">
        <v>76</v>
      </c>
      <c r="CD1384" s="3">
        <v>1601</v>
      </c>
      <c r="CE1384" s="3" t="s">
        <v>90</v>
      </c>
      <c r="CF1384" s="4">
        <v>45251</v>
      </c>
      <c r="CI1384" s="3">
        <v>1</v>
      </c>
      <c r="CJ1384" s="3">
        <v>1</v>
      </c>
      <c r="CK1384" s="3">
        <v>22</v>
      </c>
      <c r="CL1384" s="3" t="s">
        <v>86</v>
      </c>
    </row>
    <row r="1385" spans="1:90" x14ac:dyDescent="0.3">
      <c r="A1385" s="3" t="s">
        <v>72</v>
      </c>
      <c r="B1385" s="3" t="s">
        <v>73</v>
      </c>
      <c r="C1385" s="3" t="s">
        <v>74</v>
      </c>
      <c r="E1385" s="3" t="str">
        <f>"080055965596"</f>
        <v>080055965596</v>
      </c>
      <c r="F1385" s="4">
        <v>45250</v>
      </c>
      <c r="G1385" s="3">
        <v>202408</v>
      </c>
      <c r="H1385" s="3" t="s">
        <v>75</v>
      </c>
      <c r="I1385" s="3" t="s">
        <v>76</v>
      </c>
      <c r="J1385" s="3" t="s">
        <v>77</v>
      </c>
      <c r="K1385" s="3" t="s">
        <v>78</v>
      </c>
      <c r="L1385" s="3" t="s">
        <v>75</v>
      </c>
      <c r="M1385" s="3" t="s">
        <v>76</v>
      </c>
      <c r="N1385" s="3" t="s">
        <v>1579</v>
      </c>
      <c r="O1385" s="3" t="s">
        <v>82</v>
      </c>
      <c r="P1385" s="3" t="str">
        <f>"1162957894                    "</f>
        <v xml:space="preserve">1162957894                    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0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0</v>
      </c>
      <c r="AH1385" s="3">
        <v>0</v>
      </c>
      <c r="AI1385" s="3">
        <v>0</v>
      </c>
      <c r="AJ1385" s="3">
        <v>0</v>
      </c>
      <c r="AK1385" s="3">
        <v>0</v>
      </c>
      <c r="AL1385" s="3">
        <v>0</v>
      </c>
      <c r="AM1385" s="3">
        <v>0</v>
      </c>
      <c r="AN1385" s="3">
        <v>0</v>
      </c>
      <c r="AO1385" s="3">
        <v>0</v>
      </c>
      <c r="AP1385" s="3">
        <v>0</v>
      </c>
      <c r="AQ1385" s="3">
        <v>23.07</v>
      </c>
      <c r="AR1385" s="3">
        <v>0</v>
      </c>
      <c r="AS1385" s="3">
        <v>0</v>
      </c>
      <c r="AT1385" s="3">
        <v>0</v>
      </c>
      <c r="AU1385" s="3">
        <v>0</v>
      </c>
      <c r="AV1385" s="3">
        <v>0</v>
      </c>
      <c r="AW1385" s="3">
        <v>0</v>
      </c>
      <c r="AX1385" s="3">
        <v>0</v>
      </c>
      <c r="AY1385" s="3">
        <v>0</v>
      </c>
      <c r="AZ1385" s="3">
        <v>0</v>
      </c>
      <c r="BA1385" s="3">
        <v>0</v>
      </c>
      <c r="BB1385" s="3">
        <v>0</v>
      </c>
      <c r="BC1385" s="3">
        <v>0</v>
      </c>
      <c r="BD1385" s="3">
        <v>0</v>
      </c>
      <c r="BE1385" s="3">
        <v>0</v>
      </c>
      <c r="BF1385" s="3">
        <v>0</v>
      </c>
      <c r="BG1385" s="3">
        <v>0</v>
      </c>
      <c r="BH1385" s="3">
        <v>1</v>
      </c>
      <c r="BI1385" s="3">
        <v>1</v>
      </c>
      <c r="BJ1385" s="3">
        <v>0.2</v>
      </c>
      <c r="BK1385" s="3">
        <v>1</v>
      </c>
      <c r="BL1385" s="3">
        <v>59.12</v>
      </c>
      <c r="BM1385" s="3">
        <v>8.8699999999999992</v>
      </c>
      <c r="BN1385" s="3">
        <v>67.989999999999995</v>
      </c>
      <c r="BO1385" s="3">
        <v>67.989999999999995</v>
      </c>
      <c r="BQ1385" s="3" t="s">
        <v>1580</v>
      </c>
      <c r="BR1385" s="3" t="s">
        <v>84</v>
      </c>
      <c r="BS1385" s="4">
        <v>45251</v>
      </c>
      <c r="BT1385" s="5">
        <v>0.35486111111111113</v>
      </c>
      <c r="BU1385" s="3" t="s">
        <v>1853</v>
      </c>
      <c r="BV1385" s="3" t="s">
        <v>94</v>
      </c>
      <c r="BY1385" s="3">
        <v>1200</v>
      </c>
      <c r="CA1385" s="3" t="s">
        <v>564</v>
      </c>
      <c r="CC1385" s="3" t="s">
        <v>76</v>
      </c>
      <c r="CD1385" s="3">
        <v>1601</v>
      </c>
      <c r="CE1385" s="3" t="s">
        <v>90</v>
      </c>
      <c r="CF1385" s="4">
        <v>45251</v>
      </c>
      <c r="CI1385" s="3">
        <v>1</v>
      </c>
      <c r="CJ1385" s="3">
        <v>1</v>
      </c>
      <c r="CK1385" s="3">
        <v>22</v>
      </c>
      <c r="CL1385" s="3" t="s">
        <v>86</v>
      </c>
    </row>
    <row r="1386" spans="1:90" x14ac:dyDescent="0.3">
      <c r="A1386" s="3" t="s">
        <v>72</v>
      </c>
      <c r="B1386" s="3" t="s">
        <v>73</v>
      </c>
      <c r="C1386" s="3" t="s">
        <v>74</v>
      </c>
      <c r="E1386" s="3" t="str">
        <f>"080055965631"</f>
        <v>080055965631</v>
      </c>
      <c r="F1386" s="4">
        <v>45250</v>
      </c>
      <c r="G1386" s="3">
        <v>202408</v>
      </c>
      <c r="H1386" s="3" t="s">
        <v>75</v>
      </c>
      <c r="I1386" s="3" t="s">
        <v>76</v>
      </c>
      <c r="J1386" s="3" t="s">
        <v>77</v>
      </c>
      <c r="K1386" s="3" t="s">
        <v>78</v>
      </c>
      <c r="L1386" s="3" t="s">
        <v>147</v>
      </c>
      <c r="M1386" s="3" t="s">
        <v>148</v>
      </c>
      <c r="N1386" s="3" t="s">
        <v>149</v>
      </c>
      <c r="O1386" s="3" t="s">
        <v>82</v>
      </c>
      <c r="P1386" s="3" t="str">
        <f>"1162957991                    "</f>
        <v xml:space="preserve">1162957991                    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29.54</v>
      </c>
      <c r="AR1386" s="3">
        <v>0</v>
      </c>
      <c r="AS1386" s="3">
        <v>0</v>
      </c>
      <c r="AT1386" s="3">
        <v>0</v>
      </c>
      <c r="AU1386" s="3">
        <v>0</v>
      </c>
      <c r="AV1386" s="3">
        <v>0</v>
      </c>
      <c r="AW1386" s="3">
        <v>0</v>
      </c>
      <c r="AX1386" s="3">
        <v>0</v>
      </c>
      <c r="AY1386" s="3">
        <v>0</v>
      </c>
      <c r="AZ1386" s="3">
        <v>0</v>
      </c>
      <c r="BA1386" s="3">
        <v>0</v>
      </c>
      <c r="BB1386" s="3">
        <v>0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1</v>
      </c>
      <c r="BI1386" s="3">
        <v>1</v>
      </c>
      <c r="BJ1386" s="3">
        <v>0.2</v>
      </c>
      <c r="BK1386" s="3">
        <v>1</v>
      </c>
      <c r="BL1386" s="3">
        <v>75.69</v>
      </c>
      <c r="BM1386" s="3">
        <v>11.35</v>
      </c>
      <c r="BN1386" s="3">
        <v>87.04</v>
      </c>
      <c r="BO1386" s="3">
        <v>87.04</v>
      </c>
      <c r="BQ1386" s="3" t="s">
        <v>151</v>
      </c>
      <c r="BR1386" s="3" t="s">
        <v>84</v>
      </c>
      <c r="BS1386" s="4">
        <v>45251</v>
      </c>
      <c r="BT1386" s="5">
        <v>0.45347222222222222</v>
      </c>
      <c r="BU1386" s="3" t="s">
        <v>1314</v>
      </c>
      <c r="BV1386" s="3" t="s">
        <v>86</v>
      </c>
      <c r="BY1386" s="3">
        <v>1200</v>
      </c>
      <c r="CA1386" s="3" t="s">
        <v>633</v>
      </c>
      <c r="CC1386" s="3" t="s">
        <v>148</v>
      </c>
      <c r="CD1386" s="3">
        <v>182</v>
      </c>
      <c r="CE1386" s="3" t="s">
        <v>90</v>
      </c>
      <c r="CF1386" s="4">
        <v>45252</v>
      </c>
      <c r="CI1386" s="3">
        <v>1</v>
      </c>
      <c r="CJ1386" s="3">
        <v>1</v>
      </c>
      <c r="CK1386" s="3">
        <v>21</v>
      </c>
      <c r="CL1386" s="3" t="s">
        <v>86</v>
      </c>
    </row>
    <row r="1387" spans="1:90" x14ac:dyDescent="0.3">
      <c r="A1387" s="3" t="s">
        <v>72</v>
      </c>
      <c r="B1387" s="3" t="s">
        <v>73</v>
      </c>
      <c r="C1387" s="3" t="s">
        <v>74</v>
      </c>
      <c r="E1387" s="3" t="str">
        <f>"080055965661"</f>
        <v>080055965661</v>
      </c>
      <c r="F1387" s="4">
        <v>45250</v>
      </c>
      <c r="G1387" s="3">
        <v>202408</v>
      </c>
      <c r="H1387" s="3" t="s">
        <v>75</v>
      </c>
      <c r="I1387" s="3" t="s">
        <v>76</v>
      </c>
      <c r="J1387" s="3" t="s">
        <v>77</v>
      </c>
      <c r="K1387" s="3" t="s">
        <v>78</v>
      </c>
      <c r="L1387" s="3" t="s">
        <v>221</v>
      </c>
      <c r="M1387" s="3" t="s">
        <v>222</v>
      </c>
      <c r="N1387" s="3" t="s">
        <v>434</v>
      </c>
      <c r="O1387" s="3" t="s">
        <v>82</v>
      </c>
      <c r="P1387" s="3" t="str">
        <f>"1162957978                    "</f>
        <v xml:space="preserve">1162957978                    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0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23.07</v>
      </c>
      <c r="AR1387" s="3">
        <v>0</v>
      </c>
      <c r="AS1387" s="3">
        <v>0</v>
      </c>
      <c r="AT1387" s="3">
        <v>0</v>
      </c>
      <c r="AU1387" s="3">
        <v>0</v>
      </c>
      <c r="AV1387" s="3">
        <v>0</v>
      </c>
      <c r="AW1387" s="3">
        <v>0</v>
      </c>
      <c r="AX1387" s="3">
        <v>0</v>
      </c>
      <c r="AY1387" s="3">
        <v>0</v>
      </c>
      <c r="AZ1387" s="3">
        <v>0</v>
      </c>
      <c r="BA1387" s="3">
        <v>0</v>
      </c>
      <c r="BB1387" s="3">
        <v>0</v>
      </c>
      <c r="BC1387" s="3">
        <v>0</v>
      </c>
      <c r="BD1387" s="3">
        <v>0</v>
      </c>
      <c r="BE1387" s="3">
        <v>0</v>
      </c>
      <c r="BF1387" s="3">
        <v>0</v>
      </c>
      <c r="BG1387" s="3">
        <v>0</v>
      </c>
      <c r="BH1387" s="3">
        <v>1</v>
      </c>
      <c r="BI1387" s="3">
        <v>1</v>
      </c>
      <c r="BJ1387" s="3">
        <v>0.2</v>
      </c>
      <c r="BK1387" s="3">
        <v>1</v>
      </c>
      <c r="BL1387" s="3">
        <v>59.12</v>
      </c>
      <c r="BM1387" s="3">
        <v>8.8699999999999992</v>
      </c>
      <c r="BN1387" s="3">
        <v>67.989999999999995</v>
      </c>
      <c r="BO1387" s="3">
        <v>67.989999999999995</v>
      </c>
      <c r="BQ1387" s="3" t="s">
        <v>435</v>
      </c>
      <c r="BR1387" s="3" t="s">
        <v>84</v>
      </c>
      <c r="BS1387" s="4">
        <v>45251</v>
      </c>
      <c r="BT1387" s="5">
        <v>0.37013888888888885</v>
      </c>
      <c r="BU1387" s="3" t="s">
        <v>2023</v>
      </c>
      <c r="BV1387" s="3" t="s">
        <v>94</v>
      </c>
      <c r="BY1387" s="3">
        <v>1200</v>
      </c>
      <c r="CA1387" s="3" t="s">
        <v>399</v>
      </c>
      <c r="CC1387" s="3" t="s">
        <v>222</v>
      </c>
      <c r="CD1387" s="3">
        <v>1459</v>
      </c>
      <c r="CE1387" s="3" t="s">
        <v>90</v>
      </c>
      <c r="CF1387" s="4">
        <v>45252</v>
      </c>
      <c r="CI1387" s="3">
        <v>1</v>
      </c>
      <c r="CJ1387" s="3">
        <v>1</v>
      </c>
      <c r="CK1387" s="3">
        <v>22</v>
      </c>
      <c r="CL1387" s="3" t="s">
        <v>86</v>
      </c>
    </row>
    <row r="1388" spans="1:90" x14ac:dyDescent="0.3">
      <c r="A1388" s="3" t="s">
        <v>72</v>
      </c>
      <c r="B1388" s="3" t="s">
        <v>73</v>
      </c>
      <c r="C1388" s="3" t="s">
        <v>74</v>
      </c>
      <c r="E1388" s="3" t="str">
        <f>"080055965699"</f>
        <v>080055965699</v>
      </c>
      <c r="F1388" s="4">
        <v>45250</v>
      </c>
      <c r="G1388" s="3">
        <v>202408</v>
      </c>
      <c r="H1388" s="3" t="s">
        <v>75</v>
      </c>
      <c r="I1388" s="3" t="s">
        <v>76</v>
      </c>
      <c r="J1388" s="3" t="s">
        <v>77</v>
      </c>
      <c r="K1388" s="3" t="s">
        <v>78</v>
      </c>
      <c r="L1388" s="3" t="s">
        <v>354</v>
      </c>
      <c r="M1388" s="3" t="s">
        <v>355</v>
      </c>
      <c r="N1388" s="3" t="s">
        <v>2120</v>
      </c>
      <c r="O1388" s="3" t="s">
        <v>82</v>
      </c>
      <c r="P1388" s="3" t="str">
        <f>"1162957948                    "</f>
        <v xml:space="preserve">1162957948                    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41.54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  <c r="BE1388" s="3">
        <v>0</v>
      </c>
      <c r="BF1388" s="3">
        <v>0</v>
      </c>
      <c r="BG1388" s="3">
        <v>0</v>
      </c>
      <c r="BH1388" s="3">
        <v>1</v>
      </c>
      <c r="BI1388" s="3">
        <v>1</v>
      </c>
      <c r="BJ1388" s="3">
        <v>0.2</v>
      </c>
      <c r="BK1388" s="3">
        <v>1</v>
      </c>
      <c r="BL1388" s="3">
        <v>106.45</v>
      </c>
      <c r="BM1388" s="3">
        <v>15.97</v>
      </c>
      <c r="BN1388" s="3">
        <v>122.42</v>
      </c>
      <c r="BO1388" s="3">
        <v>122.42</v>
      </c>
      <c r="BQ1388" s="3" t="s">
        <v>2121</v>
      </c>
      <c r="BR1388" s="3" t="s">
        <v>84</v>
      </c>
      <c r="BS1388" s="4">
        <v>45251</v>
      </c>
      <c r="BT1388" s="5">
        <v>0.50347222222222221</v>
      </c>
      <c r="BU1388" s="3" t="s">
        <v>2122</v>
      </c>
      <c r="BV1388" s="3" t="s">
        <v>86</v>
      </c>
      <c r="BW1388" s="3" t="s">
        <v>503</v>
      </c>
      <c r="BX1388" s="3" t="s">
        <v>1610</v>
      </c>
      <c r="BY1388" s="3">
        <v>1200</v>
      </c>
      <c r="CA1388" s="3" t="s">
        <v>2123</v>
      </c>
      <c r="CC1388" s="3" t="s">
        <v>355</v>
      </c>
      <c r="CD1388" s="3">
        <v>2302</v>
      </c>
      <c r="CE1388" s="3" t="s">
        <v>90</v>
      </c>
      <c r="CF1388" s="4">
        <v>45251</v>
      </c>
      <c r="CI1388" s="3">
        <v>1</v>
      </c>
      <c r="CJ1388" s="3">
        <v>1</v>
      </c>
      <c r="CK1388" s="3">
        <v>24</v>
      </c>
      <c r="CL1388" s="3" t="s">
        <v>86</v>
      </c>
    </row>
    <row r="1389" spans="1:90" x14ac:dyDescent="0.3">
      <c r="A1389" s="3" t="s">
        <v>72</v>
      </c>
      <c r="B1389" s="3" t="s">
        <v>73</v>
      </c>
      <c r="C1389" s="3" t="s">
        <v>74</v>
      </c>
      <c r="E1389" s="3" t="str">
        <f>"080055963133"</f>
        <v>080055963133</v>
      </c>
      <c r="F1389" s="4">
        <v>45250</v>
      </c>
      <c r="G1389" s="3">
        <v>202408</v>
      </c>
      <c r="H1389" s="3" t="s">
        <v>75</v>
      </c>
      <c r="I1389" s="3" t="s">
        <v>76</v>
      </c>
      <c r="J1389" s="3" t="s">
        <v>77</v>
      </c>
      <c r="K1389" s="3" t="s">
        <v>78</v>
      </c>
      <c r="L1389" s="3" t="s">
        <v>187</v>
      </c>
      <c r="M1389" s="3" t="s">
        <v>188</v>
      </c>
      <c r="N1389" s="3" t="s">
        <v>328</v>
      </c>
      <c r="O1389" s="3" t="s">
        <v>82</v>
      </c>
      <c r="P1389" s="3" t="str">
        <f>"1162957873                    "</f>
        <v xml:space="preserve">1162957873                    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29.54</v>
      </c>
      <c r="AR1389" s="3">
        <v>0</v>
      </c>
      <c r="AS1389" s="3">
        <v>0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1</v>
      </c>
      <c r="BI1389" s="3">
        <v>1</v>
      </c>
      <c r="BJ1389" s="3">
        <v>0.2</v>
      </c>
      <c r="BK1389" s="3">
        <v>1</v>
      </c>
      <c r="BL1389" s="3">
        <v>75.69</v>
      </c>
      <c r="BM1389" s="3">
        <v>11.35</v>
      </c>
      <c r="BN1389" s="3">
        <v>87.04</v>
      </c>
      <c r="BO1389" s="3">
        <v>87.04</v>
      </c>
      <c r="BQ1389" s="3" t="s">
        <v>329</v>
      </c>
      <c r="BR1389" s="3" t="s">
        <v>84</v>
      </c>
      <c r="BS1389" s="4">
        <v>45251</v>
      </c>
      <c r="BT1389" s="5">
        <v>0.44097222222222227</v>
      </c>
      <c r="BU1389" s="3" t="s">
        <v>330</v>
      </c>
      <c r="BV1389" s="3" t="s">
        <v>94</v>
      </c>
      <c r="BY1389" s="3">
        <v>1200</v>
      </c>
      <c r="CA1389" s="3" t="s">
        <v>331</v>
      </c>
      <c r="CC1389" s="3" t="s">
        <v>188</v>
      </c>
      <c r="CD1389" s="3">
        <v>3610</v>
      </c>
      <c r="CE1389" s="3" t="s">
        <v>90</v>
      </c>
      <c r="CF1389" s="4">
        <v>45252</v>
      </c>
      <c r="CI1389" s="3">
        <v>1</v>
      </c>
      <c r="CJ1389" s="3">
        <v>1</v>
      </c>
      <c r="CK1389" s="3">
        <v>21</v>
      </c>
      <c r="CL1389" s="3" t="s">
        <v>86</v>
      </c>
    </row>
    <row r="1390" spans="1:90" x14ac:dyDescent="0.3">
      <c r="A1390" s="3" t="s">
        <v>72</v>
      </c>
      <c r="B1390" s="3" t="s">
        <v>73</v>
      </c>
      <c r="C1390" s="3" t="s">
        <v>74</v>
      </c>
      <c r="E1390" s="3" t="str">
        <f>"080055963188"</f>
        <v>080055963188</v>
      </c>
      <c r="F1390" s="4">
        <v>45250</v>
      </c>
      <c r="G1390" s="3">
        <v>202408</v>
      </c>
      <c r="H1390" s="3" t="s">
        <v>75</v>
      </c>
      <c r="I1390" s="3" t="s">
        <v>76</v>
      </c>
      <c r="J1390" s="3" t="s">
        <v>77</v>
      </c>
      <c r="K1390" s="3" t="s">
        <v>78</v>
      </c>
      <c r="L1390" s="3" t="s">
        <v>681</v>
      </c>
      <c r="M1390" s="3" t="s">
        <v>682</v>
      </c>
      <c r="N1390" s="3" t="s">
        <v>2124</v>
      </c>
      <c r="O1390" s="3" t="s">
        <v>82</v>
      </c>
      <c r="P1390" s="3" t="str">
        <f>"1162957849                    "</f>
        <v xml:space="preserve">1162957849                    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0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0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23.07</v>
      </c>
      <c r="AR1390" s="3">
        <v>0</v>
      </c>
      <c r="AS1390" s="3">
        <v>0</v>
      </c>
      <c r="AT1390" s="3">
        <v>0</v>
      </c>
      <c r="AU1390" s="3">
        <v>0</v>
      </c>
      <c r="AV1390" s="3">
        <v>0</v>
      </c>
      <c r="AW1390" s="3">
        <v>0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  <c r="BE1390" s="3">
        <v>0</v>
      </c>
      <c r="BF1390" s="3">
        <v>0</v>
      </c>
      <c r="BG1390" s="3">
        <v>0</v>
      </c>
      <c r="BH1390" s="3">
        <v>1</v>
      </c>
      <c r="BI1390" s="3">
        <v>1</v>
      </c>
      <c r="BJ1390" s="3">
        <v>0.2</v>
      </c>
      <c r="BK1390" s="3">
        <v>1</v>
      </c>
      <c r="BL1390" s="3">
        <v>59.12</v>
      </c>
      <c r="BM1390" s="3">
        <v>8.8699999999999992</v>
      </c>
      <c r="BN1390" s="3">
        <v>67.989999999999995</v>
      </c>
      <c r="BO1390" s="3">
        <v>67.989999999999995</v>
      </c>
      <c r="BQ1390" s="3" t="s">
        <v>2125</v>
      </c>
      <c r="BR1390" s="3" t="s">
        <v>84</v>
      </c>
      <c r="BS1390" s="4">
        <v>45251</v>
      </c>
      <c r="BT1390" s="5">
        <v>0.39999999999999997</v>
      </c>
      <c r="BU1390" s="3" t="s">
        <v>1853</v>
      </c>
      <c r="BV1390" s="3" t="s">
        <v>94</v>
      </c>
      <c r="BY1390" s="3">
        <v>1200</v>
      </c>
      <c r="CA1390" s="3" t="s">
        <v>479</v>
      </c>
      <c r="CC1390" s="3" t="s">
        <v>682</v>
      </c>
      <c r="CD1390" s="3">
        <v>1709</v>
      </c>
      <c r="CE1390" s="3" t="s">
        <v>90</v>
      </c>
      <c r="CF1390" s="4">
        <v>45251</v>
      </c>
      <c r="CI1390" s="3">
        <v>1</v>
      </c>
      <c r="CJ1390" s="3">
        <v>1</v>
      </c>
      <c r="CK1390" s="3">
        <v>22</v>
      </c>
      <c r="CL1390" s="3" t="s">
        <v>86</v>
      </c>
    </row>
    <row r="1391" spans="1:90" x14ac:dyDescent="0.3">
      <c r="A1391" s="3" t="s">
        <v>72</v>
      </c>
      <c r="B1391" s="3" t="s">
        <v>73</v>
      </c>
      <c r="C1391" s="3" t="s">
        <v>74</v>
      </c>
      <c r="E1391" s="3" t="str">
        <f>"080055963236"</f>
        <v>080055963236</v>
      </c>
      <c r="F1391" s="4">
        <v>45250</v>
      </c>
      <c r="G1391" s="3">
        <v>202408</v>
      </c>
      <c r="H1391" s="3" t="s">
        <v>75</v>
      </c>
      <c r="I1391" s="3" t="s">
        <v>76</v>
      </c>
      <c r="J1391" s="3" t="s">
        <v>77</v>
      </c>
      <c r="K1391" s="3" t="s">
        <v>78</v>
      </c>
      <c r="L1391" s="3" t="s">
        <v>442</v>
      </c>
      <c r="M1391" s="3" t="s">
        <v>443</v>
      </c>
      <c r="N1391" s="3" t="s">
        <v>2126</v>
      </c>
      <c r="O1391" s="3" t="s">
        <v>82</v>
      </c>
      <c r="P1391" s="3" t="str">
        <f>"1162957857                    "</f>
        <v xml:space="preserve">1162957857                    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23.07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0</v>
      </c>
      <c r="BF1391" s="3">
        <v>0</v>
      </c>
      <c r="BG1391" s="3">
        <v>0</v>
      </c>
      <c r="BH1391" s="3">
        <v>1</v>
      </c>
      <c r="BI1391" s="3">
        <v>1</v>
      </c>
      <c r="BJ1391" s="3">
        <v>0.2</v>
      </c>
      <c r="BK1391" s="3">
        <v>1</v>
      </c>
      <c r="BL1391" s="3">
        <v>59.12</v>
      </c>
      <c r="BM1391" s="3">
        <v>8.8699999999999992</v>
      </c>
      <c r="BN1391" s="3">
        <v>67.989999999999995</v>
      </c>
      <c r="BO1391" s="3">
        <v>67.989999999999995</v>
      </c>
      <c r="BQ1391" s="3" t="s">
        <v>2127</v>
      </c>
      <c r="BR1391" s="3" t="s">
        <v>84</v>
      </c>
      <c r="BS1391" s="4">
        <v>45251</v>
      </c>
      <c r="BT1391" s="5">
        <v>0.42291666666666666</v>
      </c>
      <c r="BU1391" s="3" t="s">
        <v>2128</v>
      </c>
      <c r="BV1391" s="3" t="s">
        <v>94</v>
      </c>
      <c r="BY1391" s="3">
        <v>1200</v>
      </c>
      <c r="CA1391" s="3" t="s">
        <v>2049</v>
      </c>
      <c r="CC1391" s="3" t="s">
        <v>443</v>
      </c>
      <c r="CD1391" s="3">
        <v>2190</v>
      </c>
      <c r="CE1391" s="3" t="s">
        <v>90</v>
      </c>
      <c r="CF1391" s="4">
        <v>45251</v>
      </c>
      <c r="CI1391" s="3">
        <v>1</v>
      </c>
      <c r="CJ1391" s="3">
        <v>1</v>
      </c>
      <c r="CK1391" s="3">
        <v>22</v>
      </c>
      <c r="CL1391" s="3" t="s">
        <v>86</v>
      </c>
    </row>
    <row r="1392" spans="1:90" x14ac:dyDescent="0.3">
      <c r="A1392" s="3" t="s">
        <v>72</v>
      </c>
      <c r="B1392" s="3" t="s">
        <v>73</v>
      </c>
      <c r="C1392" s="3" t="s">
        <v>74</v>
      </c>
      <c r="E1392" s="3" t="str">
        <f>"080055954946"</f>
        <v>080055954946</v>
      </c>
      <c r="F1392" s="4">
        <v>45250</v>
      </c>
      <c r="G1392" s="3">
        <v>202408</v>
      </c>
      <c r="H1392" s="3" t="s">
        <v>75</v>
      </c>
      <c r="I1392" s="3" t="s">
        <v>76</v>
      </c>
      <c r="J1392" s="3" t="s">
        <v>77</v>
      </c>
      <c r="K1392" s="3" t="s">
        <v>78</v>
      </c>
      <c r="L1392" s="3" t="s">
        <v>573</v>
      </c>
      <c r="M1392" s="3" t="s">
        <v>574</v>
      </c>
      <c r="N1392" s="3" t="s">
        <v>2129</v>
      </c>
      <c r="O1392" s="3" t="s">
        <v>82</v>
      </c>
      <c r="P1392" s="3" t="str">
        <f>"1162956616                    "</f>
        <v xml:space="preserve">1162956616                    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29.54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0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  <c r="BE1392" s="3">
        <v>0</v>
      </c>
      <c r="BF1392" s="3">
        <v>0</v>
      </c>
      <c r="BG1392" s="3">
        <v>0</v>
      </c>
      <c r="BH1392" s="3">
        <v>1</v>
      </c>
      <c r="BI1392" s="3">
        <v>1</v>
      </c>
      <c r="BJ1392" s="3">
        <v>0.2</v>
      </c>
      <c r="BK1392" s="3">
        <v>1</v>
      </c>
      <c r="BL1392" s="3">
        <v>75.69</v>
      </c>
      <c r="BM1392" s="3">
        <v>11.35</v>
      </c>
      <c r="BN1392" s="3">
        <v>87.04</v>
      </c>
      <c r="BO1392" s="3">
        <v>87.04</v>
      </c>
      <c r="BQ1392" s="3" t="s">
        <v>2130</v>
      </c>
      <c r="BR1392" s="3" t="s">
        <v>84</v>
      </c>
      <c r="BS1392" s="4">
        <v>45251</v>
      </c>
      <c r="BT1392" s="5">
        <v>0.41319444444444442</v>
      </c>
      <c r="BU1392" s="3" t="s">
        <v>2131</v>
      </c>
      <c r="BV1392" s="3" t="s">
        <v>94</v>
      </c>
      <c r="BY1392" s="3">
        <v>1200</v>
      </c>
      <c r="CA1392" s="3" t="s">
        <v>2132</v>
      </c>
      <c r="CC1392" s="3" t="s">
        <v>574</v>
      </c>
      <c r="CD1392" s="3">
        <v>157</v>
      </c>
      <c r="CE1392" s="3" t="s">
        <v>90</v>
      </c>
      <c r="CF1392" s="4">
        <v>45252</v>
      </c>
      <c r="CI1392" s="3">
        <v>1</v>
      </c>
      <c r="CJ1392" s="3">
        <v>1</v>
      </c>
      <c r="CK1392" s="3">
        <v>21</v>
      </c>
      <c r="CL1392" s="3" t="s">
        <v>86</v>
      </c>
    </row>
    <row r="1393" spans="1:90" x14ac:dyDescent="0.3">
      <c r="A1393" s="3" t="s">
        <v>72</v>
      </c>
      <c r="B1393" s="3" t="s">
        <v>73</v>
      </c>
      <c r="C1393" s="3" t="s">
        <v>74</v>
      </c>
      <c r="E1393" s="3" t="str">
        <f>"080055965727"</f>
        <v>080055965727</v>
      </c>
      <c r="F1393" s="4">
        <v>45250</v>
      </c>
      <c r="G1393" s="3">
        <v>202408</v>
      </c>
      <c r="H1393" s="3" t="s">
        <v>75</v>
      </c>
      <c r="I1393" s="3" t="s">
        <v>76</v>
      </c>
      <c r="J1393" s="3" t="s">
        <v>77</v>
      </c>
      <c r="K1393" s="3" t="s">
        <v>78</v>
      </c>
      <c r="L1393" s="3" t="s">
        <v>126</v>
      </c>
      <c r="M1393" s="3" t="s">
        <v>127</v>
      </c>
      <c r="N1393" s="3" t="s">
        <v>969</v>
      </c>
      <c r="O1393" s="3" t="s">
        <v>445</v>
      </c>
      <c r="P1393" s="3" t="str">
        <f>"1162957906                    "</f>
        <v xml:space="preserve">1162957906                    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66.48</v>
      </c>
      <c r="AR1393" s="3">
        <v>0</v>
      </c>
      <c r="AS1393" s="3">
        <v>0</v>
      </c>
      <c r="AT1393" s="3">
        <v>0</v>
      </c>
      <c r="AU1393" s="3">
        <v>0</v>
      </c>
      <c r="AV1393" s="3">
        <v>0</v>
      </c>
      <c r="AW1393" s="3">
        <v>0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  <c r="BE1393" s="3">
        <v>0</v>
      </c>
      <c r="BF1393" s="3">
        <v>0</v>
      </c>
      <c r="BG1393" s="3">
        <v>0</v>
      </c>
      <c r="BH1393" s="3">
        <v>1</v>
      </c>
      <c r="BI1393" s="3">
        <v>2</v>
      </c>
      <c r="BJ1393" s="3">
        <v>5.8</v>
      </c>
      <c r="BK1393" s="3">
        <v>6</v>
      </c>
      <c r="BL1393" s="3">
        <v>170.35</v>
      </c>
      <c r="BM1393" s="3">
        <v>25.55</v>
      </c>
      <c r="BN1393" s="3">
        <v>195.9</v>
      </c>
      <c r="BO1393" s="3">
        <v>195.9</v>
      </c>
      <c r="BQ1393" s="3" t="s">
        <v>2133</v>
      </c>
      <c r="BR1393" s="3" t="s">
        <v>84</v>
      </c>
      <c r="BS1393" s="4">
        <v>45251</v>
      </c>
      <c r="BT1393" s="5">
        <v>0.49722222222222223</v>
      </c>
      <c r="BU1393" s="3" t="s">
        <v>2134</v>
      </c>
      <c r="BV1393" s="3" t="s">
        <v>94</v>
      </c>
      <c r="BY1393" s="3">
        <v>29095</v>
      </c>
      <c r="CA1393" s="3" t="s">
        <v>972</v>
      </c>
      <c r="CC1393" s="3" t="s">
        <v>127</v>
      </c>
      <c r="CD1393" s="3">
        <v>1739</v>
      </c>
      <c r="CE1393" s="3" t="s">
        <v>90</v>
      </c>
      <c r="CF1393" s="4">
        <v>45251</v>
      </c>
      <c r="CI1393" s="3">
        <v>1</v>
      </c>
      <c r="CJ1393" s="3">
        <v>1</v>
      </c>
      <c r="CK1393" s="3">
        <v>34</v>
      </c>
      <c r="CL1393" s="3" t="s">
        <v>86</v>
      </c>
    </row>
    <row r="1394" spans="1:90" x14ac:dyDescent="0.3">
      <c r="A1394" s="3" t="s">
        <v>72</v>
      </c>
      <c r="B1394" s="3" t="s">
        <v>73</v>
      </c>
      <c r="C1394" s="3" t="s">
        <v>74</v>
      </c>
      <c r="E1394" s="3" t="str">
        <f>"080055963275"</f>
        <v>080055963275</v>
      </c>
      <c r="F1394" s="4">
        <v>45250</v>
      </c>
      <c r="G1394" s="3">
        <v>202408</v>
      </c>
      <c r="H1394" s="3" t="s">
        <v>75</v>
      </c>
      <c r="I1394" s="3" t="s">
        <v>76</v>
      </c>
      <c r="J1394" s="3" t="s">
        <v>77</v>
      </c>
      <c r="K1394" s="3" t="s">
        <v>78</v>
      </c>
      <c r="L1394" s="3" t="s">
        <v>238</v>
      </c>
      <c r="M1394" s="3" t="s">
        <v>239</v>
      </c>
      <c r="N1394" s="3" t="s">
        <v>466</v>
      </c>
      <c r="O1394" s="3" t="s">
        <v>82</v>
      </c>
      <c r="P1394" s="3" t="str">
        <f>"1162957568                    "</f>
        <v xml:space="preserve">1162957568                    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29.54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0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  <c r="BE1394" s="3">
        <v>0</v>
      </c>
      <c r="BF1394" s="3">
        <v>0</v>
      </c>
      <c r="BG1394" s="3">
        <v>0</v>
      </c>
      <c r="BH1394" s="3">
        <v>1</v>
      </c>
      <c r="BI1394" s="3">
        <v>1</v>
      </c>
      <c r="BJ1394" s="3">
        <v>0.2</v>
      </c>
      <c r="BK1394" s="3">
        <v>1</v>
      </c>
      <c r="BL1394" s="3">
        <v>75.69</v>
      </c>
      <c r="BM1394" s="3">
        <v>11.35</v>
      </c>
      <c r="BN1394" s="3">
        <v>87.04</v>
      </c>
      <c r="BO1394" s="3">
        <v>87.04</v>
      </c>
      <c r="BQ1394" s="3" t="s">
        <v>467</v>
      </c>
      <c r="BR1394" s="3" t="s">
        <v>84</v>
      </c>
      <c r="BS1394" s="4">
        <v>45251</v>
      </c>
      <c r="BT1394" s="5">
        <v>0.42708333333333331</v>
      </c>
      <c r="BU1394" s="3" t="s">
        <v>467</v>
      </c>
      <c r="BV1394" s="3" t="s">
        <v>94</v>
      </c>
      <c r="BY1394" s="3">
        <v>1200</v>
      </c>
      <c r="CA1394" s="3" t="s">
        <v>468</v>
      </c>
      <c r="CC1394" s="3" t="s">
        <v>239</v>
      </c>
      <c r="CD1394" s="3">
        <v>5201</v>
      </c>
      <c r="CE1394" s="3" t="s">
        <v>90</v>
      </c>
      <c r="CF1394" s="4">
        <v>45251</v>
      </c>
      <c r="CI1394" s="3">
        <v>1</v>
      </c>
      <c r="CJ1394" s="3">
        <v>1</v>
      </c>
      <c r="CK1394" s="3">
        <v>21</v>
      </c>
      <c r="CL1394" s="3" t="s">
        <v>86</v>
      </c>
    </row>
    <row r="1395" spans="1:90" x14ac:dyDescent="0.3">
      <c r="A1395" s="3" t="s">
        <v>72</v>
      </c>
      <c r="B1395" s="3" t="s">
        <v>73</v>
      </c>
      <c r="C1395" s="3" t="s">
        <v>74</v>
      </c>
      <c r="E1395" s="3" t="str">
        <f>"080055963305"</f>
        <v>080055963305</v>
      </c>
      <c r="F1395" s="4">
        <v>45250</v>
      </c>
      <c r="G1395" s="3">
        <v>202408</v>
      </c>
      <c r="H1395" s="3" t="s">
        <v>75</v>
      </c>
      <c r="I1395" s="3" t="s">
        <v>76</v>
      </c>
      <c r="J1395" s="3" t="s">
        <v>77</v>
      </c>
      <c r="K1395" s="3" t="s">
        <v>78</v>
      </c>
      <c r="L1395" s="3" t="s">
        <v>147</v>
      </c>
      <c r="M1395" s="3" t="s">
        <v>148</v>
      </c>
      <c r="N1395" s="3" t="s">
        <v>440</v>
      </c>
      <c r="O1395" s="3" t="s">
        <v>82</v>
      </c>
      <c r="P1395" s="3" t="str">
        <f>"1162957956                    "</f>
        <v xml:space="preserve">1162957956                    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0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44.29</v>
      </c>
      <c r="AR1395" s="3">
        <v>0</v>
      </c>
      <c r="AS1395" s="3">
        <v>0</v>
      </c>
      <c r="AT1395" s="3">
        <v>0</v>
      </c>
      <c r="AU1395" s="3">
        <v>0</v>
      </c>
      <c r="AV1395" s="3">
        <v>0</v>
      </c>
      <c r="AW1395" s="3">
        <v>0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  <c r="BE1395" s="3">
        <v>0</v>
      </c>
      <c r="BF1395" s="3">
        <v>0</v>
      </c>
      <c r="BG1395" s="3">
        <v>0</v>
      </c>
      <c r="BH1395" s="3">
        <v>1</v>
      </c>
      <c r="BI1395" s="3">
        <v>3</v>
      </c>
      <c r="BJ1395" s="3">
        <v>1.7</v>
      </c>
      <c r="BK1395" s="3">
        <v>3</v>
      </c>
      <c r="BL1395" s="3">
        <v>113.5</v>
      </c>
      <c r="BM1395" s="3">
        <v>17.03</v>
      </c>
      <c r="BN1395" s="3">
        <v>130.53</v>
      </c>
      <c r="BO1395" s="3">
        <v>130.53</v>
      </c>
      <c r="BQ1395" s="3" t="s">
        <v>441</v>
      </c>
      <c r="BR1395" s="3" t="s">
        <v>84</v>
      </c>
      <c r="BS1395" s="4">
        <v>45251</v>
      </c>
      <c r="BT1395" s="5">
        <v>0.34791666666666665</v>
      </c>
      <c r="BU1395" s="3" t="s">
        <v>1362</v>
      </c>
      <c r="BV1395" s="3" t="s">
        <v>94</v>
      </c>
      <c r="BY1395" s="3">
        <v>8512</v>
      </c>
      <c r="CA1395" s="3" t="s">
        <v>1363</v>
      </c>
      <c r="CC1395" s="3" t="s">
        <v>148</v>
      </c>
      <c r="CD1395" s="3">
        <v>83</v>
      </c>
      <c r="CE1395" s="3" t="s">
        <v>90</v>
      </c>
      <c r="CF1395" s="4">
        <v>45251</v>
      </c>
      <c r="CI1395" s="3">
        <v>1</v>
      </c>
      <c r="CJ1395" s="3">
        <v>1</v>
      </c>
      <c r="CK1395" s="3">
        <v>21</v>
      </c>
      <c r="CL1395" s="3" t="s">
        <v>86</v>
      </c>
    </row>
    <row r="1396" spans="1:90" x14ac:dyDescent="0.3">
      <c r="A1396" s="3" t="s">
        <v>72</v>
      </c>
      <c r="B1396" s="3" t="s">
        <v>73</v>
      </c>
      <c r="C1396" s="3" t="s">
        <v>74</v>
      </c>
      <c r="E1396" s="3" t="str">
        <f>"080055968196"</f>
        <v>080055968196</v>
      </c>
      <c r="F1396" s="4">
        <v>45250</v>
      </c>
      <c r="G1396" s="3">
        <v>202408</v>
      </c>
      <c r="H1396" s="3" t="s">
        <v>75</v>
      </c>
      <c r="I1396" s="3" t="s">
        <v>76</v>
      </c>
      <c r="J1396" s="3" t="s">
        <v>77</v>
      </c>
      <c r="K1396" s="3" t="s">
        <v>78</v>
      </c>
      <c r="L1396" s="3" t="s">
        <v>442</v>
      </c>
      <c r="M1396" s="3" t="s">
        <v>443</v>
      </c>
      <c r="N1396" s="3" t="s">
        <v>2135</v>
      </c>
      <c r="O1396" s="3" t="s">
        <v>82</v>
      </c>
      <c r="P1396" s="3" t="str">
        <f>"1162957984                    "</f>
        <v xml:space="preserve">1162957984                    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0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23.07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1</v>
      </c>
      <c r="BI1396" s="3">
        <v>1</v>
      </c>
      <c r="BJ1396" s="3">
        <v>0.2</v>
      </c>
      <c r="BK1396" s="3">
        <v>1</v>
      </c>
      <c r="BL1396" s="3">
        <v>59.12</v>
      </c>
      <c r="BM1396" s="3">
        <v>8.8699999999999992</v>
      </c>
      <c r="BN1396" s="3">
        <v>67.989999999999995</v>
      </c>
      <c r="BO1396" s="3">
        <v>67.989999999999995</v>
      </c>
      <c r="BQ1396" s="3" t="s">
        <v>2136</v>
      </c>
      <c r="BR1396" s="3" t="s">
        <v>84</v>
      </c>
      <c r="BS1396" s="4">
        <v>45251</v>
      </c>
      <c r="BT1396" s="5">
        <v>0.37291666666666662</v>
      </c>
      <c r="BU1396" s="3" t="s">
        <v>1506</v>
      </c>
      <c r="BV1396" s="3" t="s">
        <v>94</v>
      </c>
      <c r="BY1396" s="3">
        <v>1200</v>
      </c>
      <c r="CA1396" s="3" t="s">
        <v>673</v>
      </c>
      <c r="CC1396" s="3" t="s">
        <v>443</v>
      </c>
      <c r="CD1396" s="3">
        <v>2049</v>
      </c>
      <c r="CE1396" s="3" t="s">
        <v>90</v>
      </c>
      <c r="CF1396" s="4">
        <v>45251</v>
      </c>
      <c r="CI1396" s="3">
        <v>1</v>
      </c>
      <c r="CJ1396" s="3">
        <v>1</v>
      </c>
      <c r="CK1396" s="3">
        <v>22</v>
      </c>
      <c r="CL1396" s="3" t="s">
        <v>86</v>
      </c>
    </row>
    <row r="1397" spans="1:90" x14ac:dyDescent="0.3">
      <c r="A1397" s="3" t="s">
        <v>72</v>
      </c>
      <c r="B1397" s="3" t="s">
        <v>73</v>
      </c>
      <c r="C1397" s="3" t="s">
        <v>74</v>
      </c>
      <c r="E1397" s="3" t="str">
        <f>"080055965755"</f>
        <v>080055965755</v>
      </c>
      <c r="F1397" s="4">
        <v>45250</v>
      </c>
      <c r="G1397" s="3">
        <v>202408</v>
      </c>
      <c r="H1397" s="3" t="s">
        <v>75</v>
      </c>
      <c r="I1397" s="3" t="s">
        <v>76</v>
      </c>
      <c r="J1397" s="3" t="s">
        <v>77</v>
      </c>
      <c r="K1397" s="3" t="s">
        <v>78</v>
      </c>
      <c r="L1397" s="3" t="s">
        <v>280</v>
      </c>
      <c r="M1397" s="3" t="s">
        <v>281</v>
      </c>
      <c r="N1397" s="3" t="s">
        <v>282</v>
      </c>
      <c r="O1397" s="3" t="s">
        <v>82</v>
      </c>
      <c r="P1397" s="3" t="str">
        <f>"1162957987                    "</f>
        <v xml:space="preserve">1162957987                    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0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57.23</v>
      </c>
      <c r="AR1397" s="3">
        <v>0</v>
      </c>
      <c r="AS1397" s="3">
        <v>0</v>
      </c>
      <c r="AT1397" s="3">
        <v>0</v>
      </c>
      <c r="AU1397" s="3">
        <v>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1</v>
      </c>
      <c r="BI1397" s="3">
        <v>1</v>
      </c>
      <c r="BJ1397" s="3">
        <v>0.2</v>
      </c>
      <c r="BK1397" s="3">
        <v>1</v>
      </c>
      <c r="BL1397" s="3">
        <v>146.65</v>
      </c>
      <c r="BM1397" s="3">
        <v>22</v>
      </c>
      <c r="BN1397" s="3">
        <v>168.65</v>
      </c>
      <c r="BO1397" s="3">
        <v>168.65</v>
      </c>
      <c r="BQ1397" s="3" t="s">
        <v>283</v>
      </c>
      <c r="BR1397" s="3" t="s">
        <v>84</v>
      </c>
      <c r="BS1397" s="4">
        <v>45251</v>
      </c>
      <c r="BT1397" s="5">
        <v>0.4861111111111111</v>
      </c>
      <c r="BU1397" s="3" t="s">
        <v>2005</v>
      </c>
      <c r="BV1397" s="3" t="s">
        <v>94</v>
      </c>
      <c r="BY1397" s="3">
        <v>1200</v>
      </c>
      <c r="CA1397" s="3" t="s">
        <v>691</v>
      </c>
      <c r="CC1397" s="3" t="s">
        <v>281</v>
      </c>
      <c r="CD1397" s="3">
        <v>7130</v>
      </c>
      <c r="CE1397" s="3" t="s">
        <v>90</v>
      </c>
      <c r="CF1397" s="4">
        <v>45252</v>
      </c>
      <c r="CI1397" s="3">
        <v>1</v>
      </c>
      <c r="CJ1397" s="3">
        <v>1</v>
      </c>
      <c r="CK1397" s="3">
        <v>23</v>
      </c>
      <c r="CL1397" s="3" t="s">
        <v>86</v>
      </c>
    </row>
    <row r="1398" spans="1:90" x14ac:dyDescent="0.3">
      <c r="A1398" s="3" t="s">
        <v>72</v>
      </c>
      <c r="B1398" s="3" t="s">
        <v>73</v>
      </c>
      <c r="C1398" s="3" t="s">
        <v>74</v>
      </c>
      <c r="E1398" s="3" t="str">
        <f>"080055961984"</f>
        <v>080055961984</v>
      </c>
      <c r="F1398" s="4">
        <v>45250</v>
      </c>
      <c r="G1398" s="3">
        <v>202408</v>
      </c>
      <c r="H1398" s="3" t="s">
        <v>75</v>
      </c>
      <c r="I1398" s="3" t="s">
        <v>76</v>
      </c>
      <c r="J1398" s="3" t="s">
        <v>77</v>
      </c>
      <c r="K1398" s="3" t="s">
        <v>78</v>
      </c>
      <c r="L1398" s="3" t="s">
        <v>442</v>
      </c>
      <c r="M1398" s="3" t="s">
        <v>443</v>
      </c>
      <c r="N1398" s="3" t="s">
        <v>678</v>
      </c>
      <c r="O1398" s="3" t="s">
        <v>82</v>
      </c>
      <c r="P1398" s="3" t="str">
        <f>"1162957946                    "</f>
        <v xml:space="preserve">1162957946                    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  <c r="AD1398" s="3"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0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23.07</v>
      </c>
      <c r="AR1398" s="3">
        <v>0</v>
      </c>
      <c r="AS1398" s="3">
        <v>0</v>
      </c>
      <c r="AT1398" s="3">
        <v>0</v>
      </c>
      <c r="AU1398" s="3">
        <v>0</v>
      </c>
      <c r="AV1398" s="3">
        <v>0</v>
      </c>
      <c r="AW1398" s="3">
        <v>0</v>
      </c>
      <c r="AX1398" s="3">
        <v>0</v>
      </c>
      <c r="AY1398" s="3">
        <v>0</v>
      </c>
      <c r="AZ1398" s="3">
        <v>0</v>
      </c>
      <c r="BA1398" s="3">
        <v>0</v>
      </c>
      <c r="BB1398" s="3">
        <v>0</v>
      </c>
      <c r="BC1398" s="3">
        <v>0</v>
      </c>
      <c r="BD1398" s="3">
        <v>0</v>
      </c>
      <c r="BE1398" s="3">
        <v>0</v>
      </c>
      <c r="BF1398" s="3">
        <v>0</v>
      </c>
      <c r="BG1398" s="3">
        <v>0</v>
      </c>
      <c r="BH1398" s="3">
        <v>1</v>
      </c>
      <c r="BI1398" s="3">
        <v>1</v>
      </c>
      <c r="BJ1398" s="3">
        <v>0.2</v>
      </c>
      <c r="BK1398" s="3">
        <v>1</v>
      </c>
      <c r="BL1398" s="3">
        <v>59.12</v>
      </c>
      <c r="BM1398" s="3">
        <v>8.8699999999999992</v>
      </c>
      <c r="BN1398" s="3">
        <v>67.989999999999995</v>
      </c>
      <c r="BO1398" s="3">
        <v>67.989999999999995</v>
      </c>
      <c r="BQ1398" s="3" t="s">
        <v>679</v>
      </c>
      <c r="BR1398" s="3" t="s">
        <v>84</v>
      </c>
      <c r="BS1398" s="4">
        <v>45251</v>
      </c>
      <c r="BT1398" s="5">
        <v>0.42986111111111108</v>
      </c>
      <c r="BU1398" s="3" t="s">
        <v>2137</v>
      </c>
      <c r="BV1398" s="3" t="s">
        <v>94</v>
      </c>
      <c r="BY1398" s="3">
        <v>1200</v>
      </c>
      <c r="CA1398" s="3" t="s">
        <v>2049</v>
      </c>
      <c r="CC1398" s="3" t="s">
        <v>443</v>
      </c>
      <c r="CD1398" s="3">
        <v>2013</v>
      </c>
      <c r="CE1398" s="3" t="s">
        <v>90</v>
      </c>
      <c r="CF1398" s="4">
        <v>45251</v>
      </c>
      <c r="CI1398" s="3">
        <v>1</v>
      </c>
      <c r="CJ1398" s="3">
        <v>1</v>
      </c>
      <c r="CK1398" s="3">
        <v>22</v>
      </c>
      <c r="CL1398" s="3" t="s">
        <v>86</v>
      </c>
    </row>
    <row r="1399" spans="1:90" x14ac:dyDescent="0.3">
      <c r="A1399" s="3" t="s">
        <v>72</v>
      </c>
      <c r="B1399" s="3" t="s">
        <v>73</v>
      </c>
      <c r="C1399" s="3" t="s">
        <v>74</v>
      </c>
      <c r="E1399" s="3" t="str">
        <f>"080055962136"</f>
        <v>080055962136</v>
      </c>
      <c r="F1399" s="4">
        <v>45250</v>
      </c>
      <c r="G1399" s="3">
        <v>202408</v>
      </c>
      <c r="H1399" s="3" t="s">
        <v>75</v>
      </c>
      <c r="I1399" s="3" t="s">
        <v>76</v>
      </c>
      <c r="J1399" s="3" t="s">
        <v>77</v>
      </c>
      <c r="K1399" s="3" t="s">
        <v>78</v>
      </c>
      <c r="L1399" s="3" t="s">
        <v>209</v>
      </c>
      <c r="M1399" s="3" t="s">
        <v>210</v>
      </c>
      <c r="N1399" s="3" t="s">
        <v>211</v>
      </c>
      <c r="O1399" s="3" t="s">
        <v>82</v>
      </c>
      <c r="P1399" s="3" t="str">
        <f>"1162957837                    "</f>
        <v xml:space="preserve">1162957837                    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0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212.29</v>
      </c>
      <c r="AR1399" s="3">
        <v>0</v>
      </c>
      <c r="AS1399" s="3">
        <v>0</v>
      </c>
      <c r="AT1399" s="3">
        <v>0</v>
      </c>
      <c r="AU1399" s="3">
        <v>0</v>
      </c>
      <c r="AV1399" s="3">
        <v>0</v>
      </c>
      <c r="AW1399" s="3">
        <v>0</v>
      </c>
      <c r="AX1399" s="3">
        <v>0</v>
      </c>
      <c r="AY1399" s="3">
        <v>0</v>
      </c>
      <c r="AZ1399" s="3">
        <v>0</v>
      </c>
      <c r="BA1399" s="3">
        <v>0</v>
      </c>
      <c r="BB1399" s="3">
        <v>0</v>
      </c>
      <c r="BC1399" s="3">
        <v>0</v>
      </c>
      <c r="BD1399" s="3">
        <v>0</v>
      </c>
      <c r="BE1399" s="3">
        <v>0</v>
      </c>
      <c r="BF1399" s="3">
        <v>0</v>
      </c>
      <c r="BG1399" s="3">
        <v>0</v>
      </c>
      <c r="BH1399" s="3">
        <v>1</v>
      </c>
      <c r="BI1399" s="3">
        <v>8</v>
      </c>
      <c r="BJ1399" s="3">
        <v>0.9</v>
      </c>
      <c r="BK1399" s="3">
        <v>8</v>
      </c>
      <c r="BL1399" s="3">
        <v>543.99</v>
      </c>
      <c r="BM1399" s="3">
        <v>81.599999999999994</v>
      </c>
      <c r="BN1399" s="3">
        <v>625.59</v>
      </c>
      <c r="BO1399" s="3">
        <v>625.59</v>
      </c>
      <c r="BQ1399" s="3" t="s">
        <v>212</v>
      </c>
      <c r="BR1399" s="3" t="s">
        <v>84</v>
      </c>
      <c r="BS1399" s="4">
        <v>45251</v>
      </c>
      <c r="BT1399" s="5">
        <v>0.47222222222222227</v>
      </c>
      <c r="BU1399" s="3" t="s">
        <v>1465</v>
      </c>
      <c r="BV1399" s="3" t="s">
        <v>94</v>
      </c>
      <c r="BY1399" s="3">
        <v>4698</v>
      </c>
      <c r="CA1399" s="3" t="s">
        <v>1466</v>
      </c>
      <c r="CC1399" s="3" t="s">
        <v>210</v>
      </c>
      <c r="CD1399" s="3">
        <v>7299</v>
      </c>
      <c r="CE1399" s="3" t="s">
        <v>90</v>
      </c>
      <c r="CF1399" s="4">
        <v>45252</v>
      </c>
      <c r="CI1399" s="3">
        <v>1</v>
      </c>
      <c r="CJ1399" s="3">
        <v>1</v>
      </c>
      <c r="CK1399" s="3">
        <v>23</v>
      </c>
      <c r="CL1399" s="3" t="s">
        <v>86</v>
      </c>
    </row>
    <row r="1400" spans="1:90" x14ac:dyDescent="0.3">
      <c r="A1400" s="3" t="s">
        <v>72</v>
      </c>
      <c r="B1400" s="3" t="s">
        <v>73</v>
      </c>
      <c r="C1400" s="3" t="s">
        <v>74</v>
      </c>
      <c r="E1400" s="3" t="str">
        <f>"080055963346"</f>
        <v>080055963346</v>
      </c>
      <c r="F1400" s="4">
        <v>45250</v>
      </c>
      <c r="G1400" s="3">
        <v>202408</v>
      </c>
      <c r="H1400" s="3" t="s">
        <v>75</v>
      </c>
      <c r="I1400" s="3" t="s">
        <v>76</v>
      </c>
      <c r="J1400" s="3" t="s">
        <v>77</v>
      </c>
      <c r="K1400" s="3" t="s">
        <v>78</v>
      </c>
      <c r="L1400" s="3" t="s">
        <v>193</v>
      </c>
      <c r="M1400" s="3" t="s">
        <v>194</v>
      </c>
      <c r="N1400" s="3" t="s">
        <v>1240</v>
      </c>
      <c r="O1400" s="3" t="s">
        <v>82</v>
      </c>
      <c r="P1400" s="3" t="str">
        <f>"1162957883                    "</f>
        <v xml:space="preserve">1162957883                    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0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29.54</v>
      </c>
      <c r="AR1400" s="3">
        <v>0</v>
      </c>
      <c r="AS1400" s="3">
        <v>0</v>
      </c>
      <c r="AT1400" s="3">
        <v>0</v>
      </c>
      <c r="AU1400" s="3">
        <v>0</v>
      </c>
      <c r="AV1400" s="3">
        <v>0</v>
      </c>
      <c r="AW1400" s="3">
        <v>0</v>
      </c>
      <c r="AX1400" s="3">
        <v>0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  <c r="BE1400" s="3">
        <v>0</v>
      </c>
      <c r="BF1400" s="3">
        <v>0</v>
      </c>
      <c r="BG1400" s="3">
        <v>0</v>
      </c>
      <c r="BH1400" s="3">
        <v>1</v>
      </c>
      <c r="BI1400" s="3">
        <v>1</v>
      </c>
      <c r="BJ1400" s="3">
        <v>1.7</v>
      </c>
      <c r="BK1400" s="3">
        <v>2</v>
      </c>
      <c r="BL1400" s="3">
        <v>75.69</v>
      </c>
      <c r="BM1400" s="3">
        <v>11.35</v>
      </c>
      <c r="BN1400" s="3">
        <v>87.04</v>
      </c>
      <c r="BO1400" s="3">
        <v>87.04</v>
      </c>
      <c r="BQ1400" s="3" t="s">
        <v>1241</v>
      </c>
      <c r="BR1400" s="3" t="s">
        <v>84</v>
      </c>
      <c r="BS1400" s="4">
        <v>45251</v>
      </c>
      <c r="BT1400" s="5">
        <v>0.43541666666666662</v>
      </c>
      <c r="BU1400" s="3" t="s">
        <v>1083</v>
      </c>
      <c r="BV1400" s="3" t="s">
        <v>94</v>
      </c>
      <c r="BY1400" s="3">
        <v>8512</v>
      </c>
      <c r="CA1400" s="3" t="s">
        <v>237</v>
      </c>
      <c r="CC1400" s="3" t="s">
        <v>194</v>
      </c>
      <c r="CD1400" s="3">
        <v>6001</v>
      </c>
      <c r="CE1400" s="3" t="s">
        <v>90</v>
      </c>
      <c r="CF1400" s="4">
        <v>45251</v>
      </c>
      <c r="CI1400" s="3">
        <v>1</v>
      </c>
      <c r="CJ1400" s="3">
        <v>1</v>
      </c>
      <c r="CK1400" s="3">
        <v>21</v>
      </c>
      <c r="CL1400" s="3" t="s">
        <v>86</v>
      </c>
    </row>
    <row r="1401" spans="1:90" x14ac:dyDescent="0.3">
      <c r="A1401" s="3" t="s">
        <v>72</v>
      </c>
      <c r="B1401" s="3" t="s">
        <v>73</v>
      </c>
      <c r="C1401" s="3" t="s">
        <v>74</v>
      </c>
      <c r="E1401" s="3" t="str">
        <f>"080055965885"</f>
        <v>080055965885</v>
      </c>
      <c r="F1401" s="4">
        <v>45250</v>
      </c>
      <c r="G1401" s="3">
        <v>202408</v>
      </c>
      <c r="H1401" s="3" t="s">
        <v>75</v>
      </c>
      <c r="I1401" s="3" t="s">
        <v>76</v>
      </c>
      <c r="J1401" s="3" t="s">
        <v>77</v>
      </c>
      <c r="K1401" s="3" t="s">
        <v>78</v>
      </c>
      <c r="L1401" s="3" t="s">
        <v>256</v>
      </c>
      <c r="M1401" s="3" t="s">
        <v>257</v>
      </c>
      <c r="N1401" s="3" t="s">
        <v>258</v>
      </c>
      <c r="O1401" s="3" t="s">
        <v>82</v>
      </c>
      <c r="P1401" s="3" t="str">
        <f>"1162957980                    "</f>
        <v xml:space="preserve">1162957980                    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0</v>
      </c>
      <c r="AL1401" s="3">
        <v>0</v>
      </c>
      <c r="AM1401" s="3">
        <v>0</v>
      </c>
      <c r="AN1401" s="3">
        <v>0</v>
      </c>
      <c r="AO1401" s="3">
        <v>0</v>
      </c>
      <c r="AP1401" s="3">
        <v>0</v>
      </c>
      <c r="AQ1401" s="3">
        <v>29.54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  <c r="BE1401" s="3">
        <v>0</v>
      </c>
      <c r="BF1401" s="3">
        <v>0</v>
      </c>
      <c r="BG1401" s="3">
        <v>0</v>
      </c>
      <c r="BH1401" s="3">
        <v>1</v>
      </c>
      <c r="BI1401" s="3">
        <v>1</v>
      </c>
      <c r="BJ1401" s="3">
        <v>0.2</v>
      </c>
      <c r="BK1401" s="3">
        <v>1</v>
      </c>
      <c r="BL1401" s="3">
        <v>75.69</v>
      </c>
      <c r="BM1401" s="3">
        <v>11.35</v>
      </c>
      <c r="BN1401" s="3">
        <v>87.04</v>
      </c>
      <c r="BO1401" s="3">
        <v>87.04</v>
      </c>
      <c r="BQ1401" s="3" t="s">
        <v>259</v>
      </c>
      <c r="BR1401" s="3" t="s">
        <v>84</v>
      </c>
      <c r="BS1401" s="4">
        <v>45251</v>
      </c>
      <c r="BT1401" s="5">
        <v>0.34027777777777773</v>
      </c>
      <c r="BU1401" s="3" t="s">
        <v>743</v>
      </c>
      <c r="BV1401" s="3" t="s">
        <v>94</v>
      </c>
      <c r="BY1401" s="3">
        <v>1200</v>
      </c>
      <c r="CA1401" s="3" t="s">
        <v>723</v>
      </c>
      <c r="CC1401" s="3" t="s">
        <v>257</v>
      </c>
      <c r="CD1401" s="3">
        <v>6230</v>
      </c>
      <c r="CE1401" s="3" t="s">
        <v>90</v>
      </c>
      <c r="CF1401" s="4">
        <v>45251</v>
      </c>
      <c r="CI1401" s="3">
        <v>1</v>
      </c>
      <c r="CJ1401" s="3">
        <v>1</v>
      </c>
      <c r="CK1401" s="3">
        <v>21</v>
      </c>
      <c r="CL1401" s="3" t="s">
        <v>86</v>
      </c>
    </row>
    <row r="1402" spans="1:90" x14ac:dyDescent="0.3">
      <c r="A1402" s="3" t="s">
        <v>72</v>
      </c>
      <c r="B1402" s="3" t="s">
        <v>73</v>
      </c>
      <c r="C1402" s="3" t="s">
        <v>74</v>
      </c>
      <c r="E1402" s="3" t="str">
        <f>"080055965900"</f>
        <v>080055965900</v>
      </c>
      <c r="F1402" s="4">
        <v>45250</v>
      </c>
      <c r="G1402" s="3">
        <v>202408</v>
      </c>
      <c r="H1402" s="3" t="s">
        <v>75</v>
      </c>
      <c r="I1402" s="3" t="s">
        <v>76</v>
      </c>
      <c r="J1402" s="3" t="s">
        <v>77</v>
      </c>
      <c r="K1402" s="3" t="s">
        <v>78</v>
      </c>
      <c r="L1402" s="3" t="s">
        <v>541</v>
      </c>
      <c r="M1402" s="3" t="s">
        <v>542</v>
      </c>
      <c r="N1402" s="3" t="s">
        <v>2138</v>
      </c>
      <c r="O1402" s="3" t="s">
        <v>82</v>
      </c>
      <c r="P1402" s="3" t="str">
        <f>"1162957959                    "</f>
        <v xml:space="preserve">1162957959                    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0</v>
      </c>
      <c r="Y1402" s="3">
        <v>0</v>
      </c>
      <c r="Z1402" s="3">
        <v>0</v>
      </c>
      <c r="AA1402" s="3">
        <v>0</v>
      </c>
      <c r="AB1402" s="3">
        <v>0</v>
      </c>
      <c r="AC1402" s="3">
        <v>0</v>
      </c>
      <c r="AD1402" s="3"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v>0</v>
      </c>
      <c r="AJ1402" s="3">
        <v>0</v>
      </c>
      <c r="AK1402" s="3">
        <v>0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108.92</v>
      </c>
      <c r="AR1402" s="3">
        <v>0</v>
      </c>
      <c r="AS1402" s="3">
        <v>0</v>
      </c>
      <c r="AT1402" s="3">
        <v>0</v>
      </c>
      <c r="AU1402" s="3">
        <v>0</v>
      </c>
      <c r="AV1402" s="3">
        <v>0</v>
      </c>
      <c r="AW1402" s="3">
        <v>0</v>
      </c>
      <c r="AX1402" s="3">
        <v>0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0</v>
      </c>
      <c r="BF1402" s="3">
        <v>0</v>
      </c>
      <c r="BG1402" s="3">
        <v>0</v>
      </c>
      <c r="BH1402" s="3">
        <v>1</v>
      </c>
      <c r="BI1402" s="3">
        <v>2</v>
      </c>
      <c r="BJ1402" s="3">
        <v>3.6</v>
      </c>
      <c r="BK1402" s="3">
        <v>4</v>
      </c>
      <c r="BL1402" s="3">
        <v>279.10000000000002</v>
      </c>
      <c r="BM1402" s="3">
        <v>41.87</v>
      </c>
      <c r="BN1402" s="3">
        <v>320.97000000000003</v>
      </c>
      <c r="BO1402" s="3">
        <v>320.97000000000003</v>
      </c>
      <c r="BQ1402" s="3" t="s">
        <v>2139</v>
      </c>
      <c r="BR1402" s="3" t="s">
        <v>84</v>
      </c>
      <c r="BS1402" s="4">
        <v>45251</v>
      </c>
      <c r="BT1402" s="5">
        <v>0.59097222222222223</v>
      </c>
      <c r="BU1402" s="3" t="s">
        <v>2140</v>
      </c>
      <c r="BV1402" s="3" t="s">
        <v>94</v>
      </c>
      <c r="BY1402" s="3">
        <v>18144</v>
      </c>
      <c r="CA1402" s="3" t="s">
        <v>2141</v>
      </c>
      <c r="CC1402" s="3" t="s">
        <v>542</v>
      </c>
      <c r="CD1402" s="3">
        <v>3370</v>
      </c>
      <c r="CE1402" s="3" t="s">
        <v>90</v>
      </c>
      <c r="CF1402" s="4">
        <v>45252</v>
      </c>
      <c r="CI1402" s="3">
        <v>2</v>
      </c>
      <c r="CJ1402" s="3">
        <v>1</v>
      </c>
      <c r="CK1402" s="3">
        <v>23</v>
      </c>
      <c r="CL1402" s="3" t="s">
        <v>86</v>
      </c>
    </row>
    <row r="1403" spans="1:90" x14ac:dyDescent="0.3">
      <c r="A1403" s="3" t="s">
        <v>72</v>
      </c>
      <c r="B1403" s="3" t="s">
        <v>73</v>
      </c>
      <c r="C1403" s="3" t="s">
        <v>74</v>
      </c>
      <c r="E1403" s="3" t="str">
        <f>"080055965907"</f>
        <v>080055965907</v>
      </c>
      <c r="F1403" s="4">
        <v>45250</v>
      </c>
      <c r="G1403" s="3">
        <v>202408</v>
      </c>
      <c r="H1403" s="3" t="s">
        <v>75</v>
      </c>
      <c r="I1403" s="3" t="s">
        <v>76</v>
      </c>
      <c r="J1403" s="3" t="s">
        <v>77</v>
      </c>
      <c r="K1403" s="3" t="s">
        <v>78</v>
      </c>
      <c r="L1403" s="3" t="s">
        <v>932</v>
      </c>
      <c r="M1403" s="3" t="s">
        <v>933</v>
      </c>
      <c r="N1403" s="3" t="s">
        <v>943</v>
      </c>
      <c r="O1403" s="3" t="s">
        <v>82</v>
      </c>
      <c r="P1403" s="3" t="str">
        <f>"1162957993                    "</f>
        <v xml:space="preserve">1162957993                    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0</v>
      </c>
      <c r="AD1403" s="3">
        <v>0</v>
      </c>
      <c r="AE1403" s="3">
        <v>0</v>
      </c>
      <c r="AF1403" s="3">
        <v>0</v>
      </c>
      <c r="AG1403" s="3">
        <v>0</v>
      </c>
      <c r="AH1403" s="3">
        <v>0</v>
      </c>
      <c r="AI1403" s="3">
        <v>0</v>
      </c>
      <c r="AJ1403" s="3">
        <v>0</v>
      </c>
      <c r="AK1403" s="3">
        <v>0</v>
      </c>
      <c r="AL1403" s="3">
        <v>0</v>
      </c>
      <c r="AM1403" s="3">
        <v>0</v>
      </c>
      <c r="AN1403" s="3">
        <v>0</v>
      </c>
      <c r="AO1403" s="3">
        <v>0</v>
      </c>
      <c r="AP1403" s="3">
        <v>0</v>
      </c>
      <c r="AQ1403" s="3">
        <v>41.54</v>
      </c>
      <c r="AR1403" s="3">
        <v>0</v>
      </c>
      <c r="AS1403" s="3">
        <v>0</v>
      </c>
      <c r="AT1403" s="3">
        <v>0</v>
      </c>
      <c r="AU1403" s="3">
        <v>0</v>
      </c>
      <c r="AV1403" s="3">
        <v>0</v>
      </c>
      <c r="AW1403" s="3">
        <v>0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  <c r="BE1403" s="3">
        <v>0</v>
      </c>
      <c r="BF1403" s="3">
        <v>0</v>
      </c>
      <c r="BG1403" s="3">
        <v>0</v>
      </c>
      <c r="BH1403" s="3">
        <v>1</v>
      </c>
      <c r="BI1403" s="3">
        <v>1</v>
      </c>
      <c r="BJ1403" s="3">
        <v>0.2</v>
      </c>
      <c r="BK1403" s="3">
        <v>1</v>
      </c>
      <c r="BL1403" s="3">
        <v>106.45</v>
      </c>
      <c r="BM1403" s="3">
        <v>15.97</v>
      </c>
      <c r="BN1403" s="3">
        <v>122.42</v>
      </c>
      <c r="BO1403" s="3">
        <v>122.42</v>
      </c>
      <c r="BQ1403" s="3" t="s">
        <v>944</v>
      </c>
      <c r="BR1403" s="3" t="s">
        <v>84</v>
      </c>
      <c r="BS1403" s="4">
        <v>45251</v>
      </c>
      <c r="BT1403" s="5">
        <v>0.375</v>
      </c>
      <c r="BU1403" s="3" t="s">
        <v>968</v>
      </c>
      <c r="BV1403" s="3" t="s">
        <v>94</v>
      </c>
      <c r="BY1403" s="3">
        <v>1200</v>
      </c>
      <c r="CA1403" s="3" t="s">
        <v>937</v>
      </c>
      <c r="CC1403" s="3" t="s">
        <v>933</v>
      </c>
      <c r="CD1403" s="3">
        <v>2210</v>
      </c>
      <c r="CE1403" s="3" t="s">
        <v>90</v>
      </c>
      <c r="CF1403" s="4">
        <v>45252</v>
      </c>
      <c r="CI1403" s="3">
        <v>1</v>
      </c>
      <c r="CJ1403" s="3">
        <v>1</v>
      </c>
      <c r="CK1403" s="3">
        <v>24</v>
      </c>
      <c r="CL1403" s="3" t="s">
        <v>86</v>
      </c>
    </row>
    <row r="1404" spans="1:90" x14ac:dyDescent="0.3">
      <c r="A1404" s="3" t="s">
        <v>72</v>
      </c>
      <c r="B1404" s="3" t="s">
        <v>73</v>
      </c>
      <c r="C1404" s="3" t="s">
        <v>74</v>
      </c>
      <c r="E1404" s="3" t="str">
        <f>"080055965934"</f>
        <v>080055965934</v>
      </c>
      <c r="F1404" s="4">
        <v>45250</v>
      </c>
      <c r="G1404" s="3">
        <v>202408</v>
      </c>
      <c r="H1404" s="3" t="s">
        <v>75</v>
      </c>
      <c r="I1404" s="3" t="s">
        <v>76</v>
      </c>
      <c r="J1404" s="3" t="s">
        <v>77</v>
      </c>
      <c r="K1404" s="3" t="s">
        <v>78</v>
      </c>
      <c r="L1404" s="3" t="s">
        <v>205</v>
      </c>
      <c r="M1404" s="3" t="s">
        <v>206</v>
      </c>
      <c r="N1404" s="3" t="s">
        <v>1757</v>
      </c>
      <c r="O1404" s="3" t="s">
        <v>82</v>
      </c>
      <c r="P1404" s="3" t="str">
        <f>"1162957846                    "</f>
        <v xml:space="preserve">1162957846                    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0</v>
      </c>
      <c r="AD1404" s="3">
        <v>0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0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29.54</v>
      </c>
      <c r="AR1404" s="3">
        <v>0</v>
      </c>
      <c r="AS1404" s="3">
        <v>0</v>
      </c>
      <c r="AT1404" s="3">
        <v>0</v>
      </c>
      <c r="AU1404" s="3">
        <v>0</v>
      </c>
      <c r="AV1404" s="3">
        <v>0</v>
      </c>
      <c r="AW1404" s="3">
        <v>0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0</v>
      </c>
      <c r="BF1404" s="3">
        <v>0</v>
      </c>
      <c r="BG1404" s="3">
        <v>0</v>
      </c>
      <c r="BH1404" s="3">
        <v>1</v>
      </c>
      <c r="BI1404" s="3">
        <v>1</v>
      </c>
      <c r="BJ1404" s="3">
        <v>1.3</v>
      </c>
      <c r="BK1404" s="3">
        <v>1.5</v>
      </c>
      <c r="BL1404" s="3">
        <v>75.69</v>
      </c>
      <c r="BM1404" s="3">
        <v>11.35</v>
      </c>
      <c r="BN1404" s="3">
        <v>87.04</v>
      </c>
      <c r="BO1404" s="3">
        <v>87.04</v>
      </c>
      <c r="BQ1404" s="3" t="s">
        <v>1758</v>
      </c>
      <c r="BR1404" s="3" t="s">
        <v>84</v>
      </c>
      <c r="BS1404" s="4">
        <v>45251</v>
      </c>
      <c r="BT1404" s="5">
        <v>0.38194444444444442</v>
      </c>
      <c r="BU1404" s="3" t="s">
        <v>2142</v>
      </c>
      <c r="BV1404" s="3" t="s">
        <v>94</v>
      </c>
      <c r="BY1404" s="3">
        <v>6555</v>
      </c>
      <c r="CA1404" s="3" t="s">
        <v>1377</v>
      </c>
      <c r="CC1404" s="3" t="s">
        <v>206</v>
      </c>
      <c r="CD1404" s="3">
        <v>4001</v>
      </c>
      <c r="CE1404" s="3" t="s">
        <v>90</v>
      </c>
      <c r="CF1404" s="4">
        <v>45252</v>
      </c>
      <c r="CI1404" s="3">
        <v>1</v>
      </c>
      <c r="CJ1404" s="3">
        <v>1</v>
      </c>
      <c r="CK1404" s="3">
        <v>21</v>
      </c>
      <c r="CL1404" s="3" t="s">
        <v>86</v>
      </c>
    </row>
    <row r="1405" spans="1:90" x14ac:dyDescent="0.3">
      <c r="A1405" s="3" t="s">
        <v>72</v>
      </c>
      <c r="B1405" s="3" t="s">
        <v>73</v>
      </c>
      <c r="C1405" s="3" t="s">
        <v>74</v>
      </c>
      <c r="E1405" s="3" t="str">
        <f>"080055968213"</f>
        <v>080055968213</v>
      </c>
      <c r="F1405" s="4">
        <v>45250</v>
      </c>
      <c r="G1405" s="3">
        <v>202408</v>
      </c>
      <c r="H1405" s="3" t="s">
        <v>75</v>
      </c>
      <c r="I1405" s="3" t="s">
        <v>76</v>
      </c>
      <c r="J1405" s="3" t="s">
        <v>77</v>
      </c>
      <c r="K1405" s="3" t="s">
        <v>78</v>
      </c>
      <c r="L1405" s="3" t="s">
        <v>280</v>
      </c>
      <c r="M1405" s="3" t="s">
        <v>281</v>
      </c>
      <c r="N1405" s="3" t="s">
        <v>282</v>
      </c>
      <c r="O1405" s="3" t="s">
        <v>82</v>
      </c>
      <c r="P1405" s="3" t="str">
        <f>"1162957986                    "</f>
        <v xml:space="preserve">1162957986                    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0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57.23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1</v>
      </c>
      <c r="BI1405" s="3">
        <v>1</v>
      </c>
      <c r="BJ1405" s="3">
        <v>0.2</v>
      </c>
      <c r="BK1405" s="3">
        <v>1</v>
      </c>
      <c r="BL1405" s="3">
        <v>146.65</v>
      </c>
      <c r="BM1405" s="3">
        <v>22</v>
      </c>
      <c r="BN1405" s="3">
        <v>168.65</v>
      </c>
      <c r="BO1405" s="3">
        <v>168.65</v>
      </c>
      <c r="BQ1405" s="3" t="s">
        <v>283</v>
      </c>
      <c r="BR1405" s="3" t="s">
        <v>84</v>
      </c>
      <c r="BS1405" s="4">
        <v>45251</v>
      </c>
      <c r="BT1405" s="5">
        <v>0.4861111111111111</v>
      </c>
      <c r="BU1405" s="3" t="s">
        <v>2005</v>
      </c>
      <c r="BV1405" s="3" t="s">
        <v>94</v>
      </c>
      <c r="BY1405" s="3">
        <v>1200</v>
      </c>
      <c r="CA1405" s="3" t="s">
        <v>691</v>
      </c>
      <c r="CC1405" s="3" t="s">
        <v>281</v>
      </c>
      <c r="CD1405" s="3">
        <v>7130</v>
      </c>
      <c r="CE1405" s="3" t="s">
        <v>90</v>
      </c>
      <c r="CF1405" s="4">
        <v>45252</v>
      </c>
      <c r="CI1405" s="3">
        <v>1</v>
      </c>
      <c r="CJ1405" s="3">
        <v>1</v>
      </c>
      <c r="CK1405" s="3">
        <v>23</v>
      </c>
      <c r="CL1405" s="3" t="s">
        <v>86</v>
      </c>
    </row>
    <row r="1406" spans="1:90" x14ac:dyDescent="0.3">
      <c r="A1406" s="3" t="s">
        <v>72</v>
      </c>
      <c r="B1406" s="3" t="s">
        <v>73</v>
      </c>
      <c r="C1406" s="3" t="s">
        <v>74</v>
      </c>
      <c r="E1406" s="3" t="str">
        <f>"080055966000"</f>
        <v>080055966000</v>
      </c>
      <c r="F1406" s="4">
        <v>45250</v>
      </c>
      <c r="G1406" s="3">
        <v>202408</v>
      </c>
      <c r="H1406" s="3" t="s">
        <v>75</v>
      </c>
      <c r="I1406" s="3" t="s">
        <v>76</v>
      </c>
      <c r="J1406" s="3" t="s">
        <v>77</v>
      </c>
      <c r="K1406" s="3" t="s">
        <v>78</v>
      </c>
      <c r="L1406" s="3" t="s">
        <v>116</v>
      </c>
      <c r="M1406" s="3" t="s">
        <v>117</v>
      </c>
      <c r="N1406" s="3" t="s">
        <v>866</v>
      </c>
      <c r="O1406" s="3" t="s">
        <v>82</v>
      </c>
      <c r="P1406" s="3" t="str">
        <f>"1162957960                    "</f>
        <v xml:space="preserve">1162957960                    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  <c r="AD1406" s="3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0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31.37</v>
      </c>
      <c r="AR1406" s="3">
        <v>0</v>
      </c>
      <c r="AS1406" s="3">
        <v>0</v>
      </c>
      <c r="AT1406" s="3">
        <v>0</v>
      </c>
      <c r="AU1406" s="3">
        <v>0</v>
      </c>
      <c r="AV1406" s="3">
        <v>0</v>
      </c>
      <c r="AW1406" s="3">
        <v>0</v>
      </c>
      <c r="AX1406" s="3">
        <v>0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0</v>
      </c>
      <c r="BF1406" s="3">
        <v>0</v>
      </c>
      <c r="BG1406" s="3">
        <v>0</v>
      </c>
      <c r="BH1406" s="3">
        <v>1</v>
      </c>
      <c r="BI1406" s="3">
        <v>11</v>
      </c>
      <c r="BJ1406" s="3">
        <v>4.0999999999999996</v>
      </c>
      <c r="BK1406" s="3">
        <v>11</v>
      </c>
      <c r="BL1406" s="3">
        <v>80.38</v>
      </c>
      <c r="BM1406" s="3">
        <v>12.06</v>
      </c>
      <c r="BN1406" s="3">
        <v>92.44</v>
      </c>
      <c r="BO1406" s="3">
        <v>92.44</v>
      </c>
      <c r="BQ1406" s="3" t="s">
        <v>867</v>
      </c>
      <c r="BR1406" s="3" t="s">
        <v>84</v>
      </c>
      <c r="BS1406" s="4">
        <v>45253</v>
      </c>
      <c r="BT1406" s="5">
        <v>0.42569444444444443</v>
      </c>
      <c r="BU1406" s="3" t="s">
        <v>2143</v>
      </c>
      <c r="BV1406" s="3" t="s">
        <v>86</v>
      </c>
      <c r="BW1406" s="3" t="s">
        <v>1867</v>
      </c>
      <c r="BX1406" s="3" t="s">
        <v>1855</v>
      </c>
      <c r="BY1406" s="3">
        <v>20358</v>
      </c>
      <c r="CA1406" s="3" t="s">
        <v>1472</v>
      </c>
      <c r="CC1406" s="3" t="s">
        <v>117</v>
      </c>
      <c r="CD1406" s="3">
        <v>2162</v>
      </c>
      <c r="CE1406" s="3" t="s">
        <v>90</v>
      </c>
      <c r="CF1406" s="4">
        <v>45254</v>
      </c>
      <c r="CI1406" s="3">
        <v>1</v>
      </c>
      <c r="CJ1406" s="3">
        <v>3</v>
      </c>
      <c r="CK1406" s="3">
        <v>22</v>
      </c>
      <c r="CL1406" s="3" t="s">
        <v>86</v>
      </c>
    </row>
    <row r="1407" spans="1:90" x14ac:dyDescent="0.3">
      <c r="A1407" s="3" t="s">
        <v>72</v>
      </c>
      <c r="B1407" s="3" t="s">
        <v>73</v>
      </c>
      <c r="C1407" s="3" t="s">
        <v>74</v>
      </c>
      <c r="E1407" s="3" t="str">
        <f>"080055966007"</f>
        <v>080055966007</v>
      </c>
      <c r="F1407" s="4">
        <v>45250</v>
      </c>
      <c r="G1407" s="3">
        <v>202408</v>
      </c>
      <c r="H1407" s="3" t="s">
        <v>75</v>
      </c>
      <c r="I1407" s="3" t="s">
        <v>76</v>
      </c>
      <c r="J1407" s="3" t="s">
        <v>77</v>
      </c>
      <c r="K1407" s="3" t="s">
        <v>78</v>
      </c>
      <c r="L1407" s="3" t="s">
        <v>193</v>
      </c>
      <c r="M1407" s="3" t="s">
        <v>194</v>
      </c>
      <c r="N1407" s="3" t="s">
        <v>1032</v>
      </c>
      <c r="O1407" s="3" t="s">
        <v>82</v>
      </c>
      <c r="P1407" s="3" t="str">
        <f>"1162957616                    "</f>
        <v xml:space="preserve">1162957616                    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29.54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1</v>
      </c>
      <c r="BI1407" s="3">
        <v>2</v>
      </c>
      <c r="BJ1407" s="3">
        <v>1.4</v>
      </c>
      <c r="BK1407" s="3">
        <v>2</v>
      </c>
      <c r="BL1407" s="3">
        <v>75.69</v>
      </c>
      <c r="BM1407" s="3">
        <v>11.35</v>
      </c>
      <c r="BN1407" s="3">
        <v>87.04</v>
      </c>
      <c r="BO1407" s="3">
        <v>87.04</v>
      </c>
      <c r="BQ1407" s="3" t="s">
        <v>1033</v>
      </c>
      <c r="BR1407" s="3" t="s">
        <v>84</v>
      </c>
      <c r="BS1407" s="4">
        <v>45251</v>
      </c>
      <c r="BT1407" s="5">
        <v>0.39583333333333331</v>
      </c>
      <c r="BU1407" s="3" t="s">
        <v>1034</v>
      </c>
      <c r="BV1407" s="3" t="s">
        <v>94</v>
      </c>
      <c r="BY1407" s="3">
        <v>7000</v>
      </c>
      <c r="CA1407" s="3" t="s">
        <v>410</v>
      </c>
      <c r="CC1407" s="3" t="s">
        <v>194</v>
      </c>
      <c r="CD1407" s="3">
        <v>6056</v>
      </c>
      <c r="CE1407" s="3" t="s">
        <v>90</v>
      </c>
      <c r="CF1407" s="4">
        <v>45251</v>
      </c>
      <c r="CI1407" s="3">
        <v>1</v>
      </c>
      <c r="CJ1407" s="3">
        <v>1</v>
      </c>
      <c r="CK1407" s="3">
        <v>21</v>
      </c>
      <c r="CL1407" s="3" t="s">
        <v>86</v>
      </c>
    </row>
    <row r="1408" spans="1:90" x14ac:dyDescent="0.3">
      <c r="A1408" s="3" t="s">
        <v>72</v>
      </c>
      <c r="B1408" s="3" t="s">
        <v>73</v>
      </c>
      <c r="C1408" s="3" t="s">
        <v>74</v>
      </c>
      <c r="E1408" s="3" t="str">
        <f>"080055966031"</f>
        <v>080055966031</v>
      </c>
      <c r="F1408" s="4">
        <v>45250</v>
      </c>
      <c r="G1408" s="3">
        <v>202408</v>
      </c>
      <c r="H1408" s="3" t="s">
        <v>75</v>
      </c>
      <c r="I1408" s="3" t="s">
        <v>76</v>
      </c>
      <c r="J1408" s="3" t="s">
        <v>77</v>
      </c>
      <c r="K1408" s="3" t="s">
        <v>78</v>
      </c>
      <c r="L1408" s="3" t="s">
        <v>2144</v>
      </c>
      <c r="M1408" s="3" t="s">
        <v>2145</v>
      </c>
      <c r="N1408" s="3" t="s">
        <v>2146</v>
      </c>
      <c r="O1408" s="3" t="s">
        <v>82</v>
      </c>
      <c r="P1408" s="3" t="str">
        <f>"1162957962                    "</f>
        <v xml:space="preserve">1162957962                    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57.23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15.9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0</v>
      </c>
      <c r="BF1408" s="3">
        <v>0</v>
      </c>
      <c r="BG1408" s="3">
        <v>0</v>
      </c>
      <c r="BH1408" s="3">
        <v>1</v>
      </c>
      <c r="BI1408" s="3">
        <v>1</v>
      </c>
      <c r="BJ1408" s="3">
        <v>1.5</v>
      </c>
      <c r="BK1408" s="3">
        <v>1.5</v>
      </c>
      <c r="BL1408" s="3">
        <v>162.55000000000001</v>
      </c>
      <c r="BM1408" s="3">
        <v>24.38</v>
      </c>
      <c r="BN1408" s="3">
        <v>186.93</v>
      </c>
      <c r="BO1408" s="3">
        <v>186.93</v>
      </c>
      <c r="BQ1408" s="3" t="s">
        <v>2147</v>
      </c>
      <c r="BR1408" s="3" t="s">
        <v>84</v>
      </c>
      <c r="BS1408" s="4">
        <v>45252</v>
      </c>
      <c r="BT1408" s="5">
        <v>0.4375</v>
      </c>
      <c r="BU1408" s="3" t="s">
        <v>2148</v>
      </c>
      <c r="BV1408" s="3" t="s">
        <v>94</v>
      </c>
      <c r="BY1408" s="3">
        <v>7540</v>
      </c>
      <c r="BZ1408" s="3" t="s">
        <v>30</v>
      </c>
      <c r="CC1408" s="3" t="s">
        <v>2145</v>
      </c>
      <c r="CD1408" s="3">
        <v>5660</v>
      </c>
      <c r="CE1408" s="3" t="s">
        <v>90</v>
      </c>
      <c r="CF1408" s="4">
        <v>45252</v>
      </c>
      <c r="CI1408" s="3">
        <v>2</v>
      </c>
      <c r="CJ1408" s="3">
        <v>2</v>
      </c>
      <c r="CK1408" s="3">
        <v>23</v>
      </c>
      <c r="CL1408" s="3" t="s">
        <v>86</v>
      </c>
    </row>
    <row r="1409" spans="1:90" x14ac:dyDescent="0.3">
      <c r="A1409" s="3" t="s">
        <v>72</v>
      </c>
      <c r="B1409" s="3" t="s">
        <v>73</v>
      </c>
      <c r="C1409" s="3" t="s">
        <v>74</v>
      </c>
      <c r="E1409" s="3" t="str">
        <f>"080055966034"</f>
        <v>080055966034</v>
      </c>
      <c r="F1409" s="4">
        <v>45250</v>
      </c>
      <c r="G1409" s="3">
        <v>202408</v>
      </c>
      <c r="H1409" s="3" t="s">
        <v>75</v>
      </c>
      <c r="I1409" s="3" t="s">
        <v>76</v>
      </c>
      <c r="J1409" s="3" t="s">
        <v>77</v>
      </c>
      <c r="K1409" s="3" t="s">
        <v>78</v>
      </c>
      <c r="L1409" s="3" t="s">
        <v>137</v>
      </c>
      <c r="M1409" s="3" t="s">
        <v>138</v>
      </c>
      <c r="N1409" s="3" t="s">
        <v>139</v>
      </c>
      <c r="O1409" s="3" t="s">
        <v>82</v>
      </c>
      <c r="P1409" s="3" t="str">
        <f>"1162957618                    "</f>
        <v xml:space="preserve">1162957618                    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0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44.29</v>
      </c>
      <c r="AR1409" s="3">
        <v>0</v>
      </c>
      <c r="AS1409" s="3">
        <v>0</v>
      </c>
      <c r="AT1409" s="3">
        <v>0</v>
      </c>
      <c r="AU1409" s="3">
        <v>0</v>
      </c>
      <c r="AV1409" s="3">
        <v>0</v>
      </c>
      <c r="AW1409" s="3">
        <v>0</v>
      </c>
      <c r="AX1409" s="3">
        <v>0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  <c r="BE1409" s="3">
        <v>0</v>
      </c>
      <c r="BF1409" s="3">
        <v>0</v>
      </c>
      <c r="BG1409" s="3">
        <v>0</v>
      </c>
      <c r="BH1409" s="3">
        <v>1</v>
      </c>
      <c r="BI1409" s="3">
        <v>3</v>
      </c>
      <c r="BJ1409" s="3">
        <v>1.4</v>
      </c>
      <c r="BK1409" s="3">
        <v>3</v>
      </c>
      <c r="BL1409" s="3">
        <v>113.5</v>
      </c>
      <c r="BM1409" s="3">
        <v>17.03</v>
      </c>
      <c r="BN1409" s="3">
        <v>130.53</v>
      </c>
      <c r="BO1409" s="3">
        <v>130.53</v>
      </c>
      <c r="BQ1409" s="3" t="s">
        <v>140</v>
      </c>
      <c r="BR1409" s="3" t="s">
        <v>84</v>
      </c>
      <c r="BS1409" s="4">
        <v>45251</v>
      </c>
      <c r="BT1409" s="5">
        <v>0.49861111111111112</v>
      </c>
      <c r="BU1409" s="3" t="s">
        <v>141</v>
      </c>
      <c r="BV1409" s="3" t="s">
        <v>94</v>
      </c>
      <c r="BY1409" s="3">
        <v>7000</v>
      </c>
      <c r="CA1409" s="3" t="s">
        <v>142</v>
      </c>
      <c r="CC1409" s="3" t="s">
        <v>138</v>
      </c>
      <c r="CD1409" s="3">
        <v>3201</v>
      </c>
      <c r="CE1409" s="3" t="s">
        <v>90</v>
      </c>
      <c r="CF1409" s="4">
        <v>45252</v>
      </c>
      <c r="CI1409" s="3">
        <v>1</v>
      </c>
      <c r="CJ1409" s="3">
        <v>1</v>
      </c>
      <c r="CK1409" s="3">
        <v>21</v>
      </c>
      <c r="CL1409" s="3" t="s">
        <v>86</v>
      </c>
    </row>
    <row r="1410" spans="1:90" x14ac:dyDescent="0.3">
      <c r="A1410" s="3" t="s">
        <v>72</v>
      </c>
      <c r="B1410" s="3" t="s">
        <v>73</v>
      </c>
      <c r="C1410" s="3" t="s">
        <v>74</v>
      </c>
      <c r="E1410" s="3" t="str">
        <f>"080055966071"</f>
        <v>080055966071</v>
      </c>
      <c r="F1410" s="4">
        <v>45250</v>
      </c>
      <c r="G1410" s="3">
        <v>202408</v>
      </c>
      <c r="H1410" s="3" t="s">
        <v>75</v>
      </c>
      <c r="I1410" s="3" t="s">
        <v>76</v>
      </c>
      <c r="J1410" s="3" t="s">
        <v>77</v>
      </c>
      <c r="K1410" s="3" t="s">
        <v>78</v>
      </c>
      <c r="L1410" s="3" t="s">
        <v>79</v>
      </c>
      <c r="M1410" s="3" t="s">
        <v>80</v>
      </c>
      <c r="N1410" s="3" t="s">
        <v>752</v>
      </c>
      <c r="O1410" s="3" t="s">
        <v>82</v>
      </c>
      <c r="P1410" s="3" t="str">
        <f>"1162957972                    "</f>
        <v xml:space="preserve">1162957972                    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29.54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1</v>
      </c>
      <c r="BI1410" s="3">
        <v>2</v>
      </c>
      <c r="BJ1410" s="3">
        <v>1.5</v>
      </c>
      <c r="BK1410" s="3">
        <v>2</v>
      </c>
      <c r="BL1410" s="3">
        <v>75.69</v>
      </c>
      <c r="BM1410" s="3">
        <v>11.35</v>
      </c>
      <c r="BN1410" s="3">
        <v>87.04</v>
      </c>
      <c r="BO1410" s="3">
        <v>87.04</v>
      </c>
      <c r="BQ1410" s="3" t="s">
        <v>753</v>
      </c>
      <c r="BR1410" s="3" t="s">
        <v>84</v>
      </c>
      <c r="BS1410" s="4">
        <v>45251</v>
      </c>
      <c r="BT1410" s="5">
        <v>0.40972222222222227</v>
      </c>
      <c r="BU1410" s="3" t="s">
        <v>1244</v>
      </c>
      <c r="BV1410" s="3" t="s">
        <v>94</v>
      </c>
      <c r="BY1410" s="3">
        <v>7540</v>
      </c>
      <c r="CA1410" s="3" t="s">
        <v>604</v>
      </c>
      <c r="CC1410" s="3" t="s">
        <v>80</v>
      </c>
      <c r="CD1410" s="3">
        <v>8001</v>
      </c>
      <c r="CE1410" s="3" t="s">
        <v>90</v>
      </c>
      <c r="CF1410" s="4">
        <v>45252</v>
      </c>
      <c r="CI1410" s="3">
        <v>1</v>
      </c>
      <c r="CJ1410" s="3">
        <v>1</v>
      </c>
      <c r="CK1410" s="3">
        <v>21</v>
      </c>
      <c r="CL1410" s="3" t="s">
        <v>86</v>
      </c>
    </row>
    <row r="1411" spans="1:90" x14ac:dyDescent="0.3">
      <c r="A1411" s="3" t="s">
        <v>72</v>
      </c>
      <c r="B1411" s="3" t="s">
        <v>73</v>
      </c>
      <c r="C1411" s="3" t="s">
        <v>74</v>
      </c>
      <c r="E1411" s="3" t="str">
        <f>"080055966076"</f>
        <v>080055966076</v>
      </c>
      <c r="F1411" s="4">
        <v>45250</v>
      </c>
      <c r="G1411" s="3">
        <v>202408</v>
      </c>
      <c r="H1411" s="3" t="s">
        <v>75</v>
      </c>
      <c r="I1411" s="3" t="s">
        <v>76</v>
      </c>
      <c r="J1411" s="3" t="s">
        <v>77</v>
      </c>
      <c r="K1411" s="3" t="s">
        <v>78</v>
      </c>
      <c r="L1411" s="3" t="s">
        <v>238</v>
      </c>
      <c r="M1411" s="3" t="s">
        <v>239</v>
      </c>
      <c r="N1411" s="3" t="s">
        <v>466</v>
      </c>
      <c r="O1411" s="3" t="s">
        <v>82</v>
      </c>
      <c r="P1411" s="3" t="str">
        <f>"1162957975                    "</f>
        <v xml:space="preserve">1162957975                    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0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29.54</v>
      </c>
      <c r="AR1411" s="3">
        <v>0</v>
      </c>
      <c r="AS1411" s="3">
        <v>0</v>
      </c>
      <c r="AT1411" s="3">
        <v>0</v>
      </c>
      <c r="AU1411" s="3">
        <v>0</v>
      </c>
      <c r="AV1411" s="3">
        <v>0</v>
      </c>
      <c r="AW1411" s="3">
        <v>0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1</v>
      </c>
      <c r="BI1411" s="3">
        <v>1</v>
      </c>
      <c r="BJ1411" s="3">
        <v>0.6</v>
      </c>
      <c r="BK1411" s="3">
        <v>1</v>
      </c>
      <c r="BL1411" s="3">
        <v>75.69</v>
      </c>
      <c r="BM1411" s="3">
        <v>11.35</v>
      </c>
      <c r="BN1411" s="3">
        <v>87.04</v>
      </c>
      <c r="BO1411" s="3">
        <v>87.04</v>
      </c>
      <c r="BQ1411" s="3" t="s">
        <v>467</v>
      </c>
      <c r="BR1411" s="3" t="s">
        <v>84</v>
      </c>
      <c r="BS1411" s="4">
        <v>45251</v>
      </c>
      <c r="BT1411" s="5">
        <v>0.43124999999999997</v>
      </c>
      <c r="BU1411" s="3" t="s">
        <v>467</v>
      </c>
      <c r="BV1411" s="3" t="s">
        <v>94</v>
      </c>
      <c r="BY1411" s="3">
        <v>3024</v>
      </c>
      <c r="CA1411" s="3" t="s">
        <v>468</v>
      </c>
      <c r="CC1411" s="3" t="s">
        <v>239</v>
      </c>
      <c r="CD1411" s="3">
        <v>5201</v>
      </c>
      <c r="CE1411" s="3" t="s">
        <v>90</v>
      </c>
      <c r="CF1411" s="4">
        <v>45251</v>
      </c>
      <c r="CI1411" s="3">
        <v>1</v>
      </c>
      <c r="CJ1411" s="3">
        <v>1</v>
      </c>
      <c r="CK1411" s="3">
        <v>21</v>
      </c>
      <c r="CL1411" s="3" t="s">
        <v>86</v>
      </c>
    </row>
    <row r="1412" spans="1:90" x14ac:dyDescent="0.3">
      <c r="A1412" s="3" t="s">
        <v>72</v>
      </c>
      <c r="B1412" s="3" t="s">
        <v>73</v>
      </c>
      <c r="C1412" s="3" t="s">
        <v>74</v>
      </c>
      <c r="E1412" s="3" t="str">
        <f>"080055961855"</f>
        <v>080055961855</v>
      </c>
      <c r="F1412" s="4">
        <v>45250</v>
      </c>
      <c r="G1412" s="3">
        <v>202408</v>
      </c>
      <c r="H1412" s="3" t="s">
        <v>75</v>
      </c>
      <c r="I1412" s="3" t="s">
        <v>76</v>
      </c>
      <c r="J1412" s="3" t="s">
        <v>77</v>
      </c>
      <c r="K1412" s="3" t="s">
        <v>78</v>
      </c>
      <c r="L1412" s="3" t="s">
        <v>96</v>
      </c>
      <c r="M1412" s="3" t="s">
        <v>97</v>
      </c>
      <c r="N1412" s="3" t="s">
        <v>2149</v>
      </c>
      <c r="O1412" s="3" t="s">
        <v>82</v>
      </c>
      <c r="P1412" s="3" t="str">
        <f>"1162957862                    "</f>
        <v xml:space="preserve">1162957862                    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0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57.23</v>
      </c>
      <c r="AR1412" s="3">
        <v>0</v>
      </c>
      <c r="AS1412" s="3">
        <v>0</v>
      </c>
      <c r="AT1412" s="3">
        <v>0</v>
      </c>
      <c r="AU1412" s="3">
        <v>0</v>
      </c>
      <c r="AV1412" s="3">
        <v>0</v>
      </c>
      <c r="AW1412" s="3">
        <v>0</v>
      </c>
      <c r="AX1412" s="3">
        <v>0</v>
      </c>
      <c r="AY1412" s="3">
        <v>0</v>
      </c>
      <c r="AZ1412" s="3">
        <v>0</v>
      </c>
      <c r="BA1412" s="3">
        <v>0</v>
      </c>
      <c r="BB1412" s="3">
        <v>0</v>
      </c>
      <c r="BC1412" s="3">
        <v>0</v>
      </c>
      <c r="BD1412" s="3">
        <v>0</v>
      </c>
      <c r="BE1412" s="3">
        <v>0</v>
      </c>
      <c r="BF1412" s="3">
        <v>0</v>
      </c>
      <c r="BG1412" s="3">
        <v>0</v>
      </c>
      <c r="BH1412" s="3">
        <v>1</v>
      </c>
      <c r="BI1412" s="3">
        <v>1</v>
      </c>
      <c r="BJ1412" s="3">
        <v>0.2</v>
      </c>
      <c r="BK1412" s="3">
        <v>1</v>
      </c>
      <c r="BL1412" s="3">
        <v>146.65</v>
      </c>
      <c r="BM1412" s="3">
        <v>22</v>
      </c>
      <c r="BN1412" s="3">
        <v>168.65</v>
      </c>
      <c r="BO1412" s="3">
        <v>168.65</v>
      </c>
      <c r="BQ1412" s="3" t="s">
        <v>2150</v>
      </c>
      <c r="BR1412" s="3" t="s">
        <v>84</v>
      </c>
      <c r="BS1412" s="4">
        <v>45252</v>
      </c>
      <c r="BT1412" s="5">
        <v>0.63124999999999998</v>
      </c>
      <c r="BU1412" s="3" t="s">
        <v>478</v>
      </c>
      <c r="BV1412" s="3" t="s">
        <v>94</v>
      </c>
      <c r="BY1412" s="3">
        <v>1200</v>
      </c>
      <c r="CA1412" s="3" t="s">
        <v>2151</v>
      </c>
      <c r="CC1412" s="3" t="s">
        <v>97</v>
      </c>
      <c r="CD1412" s="3">
        <v>4490</v>
      </c>
      <c r="CE1412" s="3" t="s">
        <v>90</v>
      </c>
      <c r="CF1412" s="4">
        <v>45253</v>
      </c>
      <c r="CI1412" s="3">
        <v>5</v>
      </c>
      <c r="CJ1412" s="3">
        <v>2</v>
      </c>
      <c r="CK1412" s="3">
        <v>23</v>
      </c>
      <c r="CL1412" s="3" t="s">
        <v>86</v>
      </c>
    </row>
    <row r="1413" spans="1:90" x14ac:dyDescent="0.3">
      <c r="A1413" s="3" t="s">
        <v>72</v>
      </c>
      <c r="B1413" s="3" t="s">
        <v>73</v>
      </c>
      <c r="C1413" s="3" t="s">
        <v>74</v>
      </c>
      <c r="E1413" s="3" t="str">
        <f>"080055968240"</f>
        <v>080055968240</v>
      </c>
      <c r="F1413" s="4">
        <v>45250</v>
      </c>
      <c r="G1413" s="3">
        <v>202408</v>
      </c>
      <c r="H1413" s="3" t="s">
        <v>75</v>
      </c>
      <c r="I1413" s="3" t="s">
        <v>76</v>
      </c>
      <c r="J1413" s="3" t="s">
        <v>77</v>
      </c>
      <c r="K1413" s="3" t="s">
        <v>78</v>
      </c>
      <c r="L1413" s="3" t="s">
        <v>79</v>
      </c>
      <c r="M1413" s="3" t="s">
        <v>80</v>
      </c>
      <c r="N1413" s="3" t="s">
        <v>112</v>
      </c>
      <c r="O1413" s="3" t="s">
        <v>82</v>
      </c>
      <c r="P1413" s="3" t="str">
        <f>"1162958013                    "</f>
        <v xml:space="preserve">1162958013                    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0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29.54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1</v>
      </c>
      <c r="BI1413" s="3">
        <v>1</v>
      </c>
      <c r="BJ1413" s="3">
        <v>0.2</v>
      </c>
      <c r="BK1413" s="3">
        <v>1</v>
      </c>
      <c r="BL1413" s="3">
        <v>75.69</v>
      </c>
      <c r="BM1413" s="3">
        <v>11.35</v>
      </c>
      <c r="BN1413" s="3">
        <v>87.04</v>
      </c>
      <c r="BO1413" s="3">
        <v>87.04</v>
      </c>
      <c r="BQ1413" s="3" t="s">
        <v>113</v>
      </c>
      <c r="BR1413" s="3" t="s">
        <v>84</v>
      </c>
      <c r="BS1413" s="4">
        <v>45251</v>
      </c>
      <c r="BT1413" s="5">
        <v>0.39374999999999999</v>
      </c>
      <c r="BU1413" s="3" t="s">
        <v>114</v>
      </c>
      <c r="BV1413" s="3" t="s">
        <v>94</v>
      </c>
      <c r="BY1413" s="3">
        <v>1200</v>
      </c>
      <c r="CA1413" s="3" t="s">
        <v>115</v>
      </c>
      <c r="CC1413" s="3" t="s">
        <v>80</v>
      </c>
      <c r="CD1413" s="3">
        <v>7441</v>
      </c>
      <c r="CE1413" s="3" t="s">
        <v>90</v>
      </c>
      <c r="CF1413" s="4">
        <v>45252</v>
      </c>
      <c r="CI1413" s="3">
        <v>1</v>
      </c>
      <c r="CJ1413" s="3">
        <v>1</v>
      </c>
      <c r="CK1413" s="3">
        <v>21</v>
      </c>
      <c r="CL1413" s="3" t="s">
        <v>86</v>
      </c>
    </row>
    <row r="1414" spans="1:90" x14ac:dyDescent="0.3">
      <c r="A1414" s="3" t="s">
        <v>72</v>
      </c>
      <c r="B1414" s="3" t="s">
        <v>73</v>
      </c>
      <c r="C1414" s="3" t="s">
        <v>74</v>
      </c>
      <c r="E1414" s="3" t="str">
        <f>"080055960061"</f>
        <v>080055960061</v>
      </c>
      <c r="F1414" s="4">
        <v>45250</v>
      </c>
      <c r="G1414" s="3">
        <v>202408</v>
      </c>
      <c r="H1414" s="3" t="s">
        <v>75</v>
      </c>
      <c r="I1414" s="3" t="s">
        <v>76</v>
      </c>
      <c r="J1414" s="3" t="s">
        <v>77</v>
      </c>
      <c r="K1414" s="3" t="s">
        <v>78</v>
      </c>
      <c r="L1414" s="3" t="s">
        <v>221</v>
      </c>
      <c r="M1414" s="3" t="s">
        <v>222</v>
      </c>
      <c r="N1414" s="3" t="s">
        <v>761</v>
      </c>
      <c r="O1414" s="3" t="s">
        <v>82</v>
      </c>
      <c r="P1414" s="3" t="str">
        <f>"1162957806                    "</f>
        <v xml:space="preserve">1162957806                    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23.07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1</v>
      </c>
      <c r="BI1414" s="3">
        <v>4</v>
      </c>
      <c r="BJ1414" s="3">
        <v>1.5</v>
      </c>
      <c r="BK1414" s="3">
        <v>4</v>
      </c>
      <c r="BL1414" s="3">
        <v>59.12</v>
      </c>
      <c r="BM1414" s="3">
        <v>8.8699999999999992</v>
      </c>
      <c r="BN1414" s="3">
        <v>67.989999999999995</v>
      </c>
      <c r="BO1414" s="3">
        <v>67.989999999999995</v>
      </c>
      <c r="BQ1414" s="3" t="s">
        <v>338</v>
      </c>
      <c r="BR1414" s="3" t="s">
        <v>84</v>
      </c>
      <c r="BS1414" s="4">
        <v>45251</v>
      </c>
      <c r="BT1414" s="5">
        <v>0.3</v>
      </c>
      <c r="BU1414" s="3" t="s">
        <v>2152</v>
      </c>
      <c r="BV1414" s="3" t="s">
        <v>94</v>
      </c>
      <c r="BY1414" s="3">
        <v>7448</v>
      </c>
      <c r="CA1414" s="3" t="s">
        <v>399</v>
      </c>
      <c r="CC1414" s="3" t="s">
        <v>222</v>
      </c>
      <c r="CD1414" s="3">
        <v>1459</v>
      </c>
      <c r="CE1414" s="3" t="s">
        <v>90</v>
      </c>
      <c r="CF1414" s="4">
        <v>45252</v>
      </c>
      <c r="CI1414" s="3">
        <v>1</v>
      </c>
      <c r="CJ1414" s="3">
        <v>1</v>
      </c>
      <c r="CK1414" s="3">
        <v>22</v>
      </c>
      <c r="CL1414" s="3" t="s">
        <v>86</v>
      </c>
    </row>
    <row r="1415" spans="1:90" x14ac:dyDescent="0.3">
      <c r="A1415" s="3" t="s">
        <v>72</v>
      </c>
      <c r="B1415" s="3" t="s">
        <v>73</v>
      </c>
      <c r="C1415" s="3" t="s">
        <v>74</v>
      </c>
      <c r="E1415" s="3" t="str">
        <f>"080055966105"</f>
        <v>080055966105</v>
      </c>
      <c r="F1415" s="4">
        <v>45250</v>
      </c>
      <c r="G1415" s="3">
        <v>202408</v>
      </c>
      <c r="H1415" s="3" t="s">
        <v>75</v>
      </c>
      <c r="I1415" s="3" t="s">
        <v>76</v>
      </c>
      <c r="J1415" s="3" t="s">
        <v>77</v>
      </c>
      <c r="K1415" s="3" t="s">
        <v>78</v>
      </c>
      <c r="L1415" s="3" t="s">
        <v>205</v>
      </c>
      <c r="M1415" s="3" t="s">
        <v>206</v>
      </c>
      <c r="N1415" s="3" t="s">
        <v>207</v>
      </c>
      <c r="O1415" s="3" t="s">
        <v>82</v>
      </c>
      <c r="P1415" s="3" t="str">
        <f>"1162957952                    "</f>
        <v xml:space="preserve">1162957952                    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0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29.54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1</v>
      </c>
      <c r="BI1415" s="3">
        <v>1</v>
      </c>
      <c r="BJ1415" s="3">
        <v>1.5</v>
      </c>
      <c r="BK1415" s="3">
        <v>1.5</v>
      </c>
      <c r="BL1415" s="3">
        <v>75.69</v>
      </c>
      <c r="BM1415" s="3">
        <v>11.35</v>
      </c>
      <c r="BN1415" s="3">
        <v>87.04</v>
      </c>
      <c r="BO1415" s="3">
        <v>87.04</v>
      </c>
      <c r="BQ1415" s="3" t="s">
        <v>208</v>
      </c>
      <c r="BR1415" s="3" t="s">
        <v>84</v>
      </c>
      <c r="BS1415" s="4">
        <v>45251</v>
      </c>
      <c r="BT1415" s="5">
        <v>0.30902777777777779</v>
      </c>
      <c r="BU1415" s="3" t="s">
        <v>792</v>
      </c>
      <c r="BV1415" s="3" t="s">
        <v>94</v>
      </c>
      <c r="BY1415" s="3">
        <v>7540</v>
      </c>
      <c r="CA1415" s="3" t="s">
        <v>533</v>
      </c>
      <c r="CC1415" s="3" t="s">
        <v>206</v>
      </c>
      <c r="CD1415" s="3">
        <v>4000</v>
      </c>
      <c r="CE1415" s="3" t="s">
        <v>90</v>
      </c>
      <c r="CF1415" s="4">
        <v>45252</v>
      </c>
      <c r="CI1415" s="3">
        <v>1</v>
      </c>
      <c r="CJ1415" s="3">
        <v>1</v>
      </c>
      <c r="CK1415" s="3">
        <v>21</v>
      </c>
      <c r="CL1415" s="3" t="s">
        <v>86</v>
      </c>
    </row>
    <row r="1416" spans="1:90" x14ac:dyDescent="0.3">
      <c r="A1416" s="3" t="s">
        <v>72</v>
      </c>
      <c r="B1416" s="3" t="s">
        <v>73</v>
      </c>
      <c r="C1416" s="3" t="s">
        <v>74</v>
      </c>
      <c r="E1416" s="3" t="str">
        <f>"080055966109"</f>
        <v>080055966109</v>
      </c>
      <c r="F1416" s="4">
        <v>45250</v>
      </c>
      <c r="G1416" s="3">
        <v>202408</v>
      </c>
      <c r="H1416" s="3" t="s">
        <v>75</v>
      </c>
      <c r="I1416" s="3" t="s">
        <v>76</v>
      </c>
      <c r="J1416" s="3" t="s">
        <v>77</v>
      </c>
      <c r="K1416" s="3" t="s">
        <v>78</v>
      </c>
      <c r="L1416" s="3" t="s">
        <v>137</v>
      </c>
      <c r="M1416" s="3" t="s">
        <v>138</v>
      </c>
      <c r="N1416" s="3" t="s">
        <v>1549</v>
      </c>
      <c r="O1416" s="3" t="s">
        <v>82</v>
      </c>
      <c r="P1416" s="3" t="str">
        <f>"1162957909                    "</f>
        <v xml:space="preserve">1162957909                    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59.05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15.9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  <c r="BE1416" s="3">
        <v>0</v>
      </c>
      <c r="BF1416" s="3">
        <v>0</v>
      </c>
      <c r="BG1416" s="3">
        <v>0</v>
      </c>
      <c r="BH1416" s="3">
        <v>1</v>
      </c>
      <c r="BI1416" s="3">
        <v>3</v>
      </c>
      <c r="BJ1416" s="3">
        <v>3.6</v>
      </c>
      <c r="BK1416" s="3">
        <v>4</v>
      </c>
      <c r="BL1416" s="3">
        <v>167.22</v>
      </c>
      <c r="BM1416" s="3">
        <v>25.08</v>
      </c>
      <c r="BN1416" s="3">
        <v>192.3</v>
      </c>
      <c r="BO1416" s="3">
        <v>192.3</v>
      </c>
      <c r="BQ1416" s="3" t="s">
        <v>1550</v>
      </c>
      <c r="BR1416" s="3" t="s">
        <v>84</v>
      </c>
      <c r="BS1416" s="4">
        <v>45251</v>
      </c>
      <c r="BT1416" s="5">
        <v>0.40972222222222227</v>
      </c>
      <c r="BU1416" s="3" t="s">
        <v>2153</v>
      </c>
      <c r="BV1416" s="3" t="s">
        <v>94</v>
      </c>
      <c r="BY1416" s="3">
        <v>18144</v>
      </c>
      <c r="BZ1416" s="3" t="s">
        <v>30</v>
      </c>
      <c r="CA1416" s="3" t="s">
        <v>1442</v>
      </c>
      <c r="CC1416" s="3" t="s">
        <v>138</v>
      </c>
      <c r="CD1416" s="3">
        <v>3699</v>
      </c>
      <c r="CE1416" s="3" t="s">
        <v>90</v>
      </c>
      <c r="CF1416" s="4">
        <v>45252</v>
      </c>
      <c r="CI1416" s="3">
        <v>1</v>
      </c>
      <c r="CJ1416" s="3">
        <v>1</v>
      </c>
      <c r="CK1416" s="3">
        <v>21</v>
      </c>
      <c r="CL1416" s="3" t="s">
        <v>86</v>
      </c>
    </row>
    <row r="1417" spans="1:90" x14ac:dyDescent="0.3">
      <c r="A1417" s="3" t="s">
        <v>72</v>
      </c>
      <c r="B1417" s="3" t="s">
        <v>73</v>
      </c>
      <c r="C1417" s="3" t="s">
        <v>74</v>
      </c>
      <c r="E1417" s="3" t="str">
        <f>"080055966145"</f>
        <v>080055966145</v>
      </c>
      <c r="F1417" s="4">
        <v>45250</v>
      </c>
      <c r="G1417" s="3">
        <v>202408</v>
      </c>
      <c r="H1417" s="3" t="s">
        <v>75</v>
      </c>
      <c r="I1417" s="3" t="s">
        <v>76</v>
      </c>
      <c r="J1417" s="3" t="s">
        <v>77</v>
      </c>
      <c r="K1417" s="3" t="s">
        <v>78</v>
      </c>
      <c r="L1417" s="3" t="s">
        <v>137</v>
      </c>
      <c r="M1417" s="3" t="s">
        <v>138</v>
      </c>
      <c r="N1417" s="3" t="s">
        <v>139</v>
      </c>
      <c r="O1417" s="3" t="s">
        <v>82</v>
      </c>
      <c r="P1417" s="3" t="str">
        <f>"1162957919                    "</f>
        <v xml:space="preserve">1162957919                    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0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29.54</v>
      </c>
      <c r="AR1417" s="3">
        <v>0</v>
      </c>
      <c r="AS1417" s="3">
        <v>0</v>
      </c>
      <c r="AT1417" s="3">
        <v>0</v>
      </c>
      <c r="AU1417" s="3">
        <v>0</v>
      </c>
      <c r="AV1417" s="3">
        <v>0</v>
      </c>
      <c r="AW1417" s="3">
        <v>0</v>
      </c>
      <c r="AX1417" s="3">
        <v>0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1</v>
      </c>
      <c r="BI1417" s="3">
        <v>2</v>
      </c>
      <c r="BJ1417" s="3">
        <v>2</v>
      </c>
      <c r="BK1417" s="3">
        <v>2</v>
      </c>
      <c r="BL1417" s="3">
        <v>75.69</v>
      </c>
      <c r="BM1417" s="3">
        <v>11.35</v>
      </c>
      <c r="BN1417" s="3">
        <v>87.04</v>
      </c>
      <c r="BO1417" s="3">
        <v>87.04</v>
      </c>
      <c r="BQ1417" s="3" t="s">
        <v>140</v>
      </c>
      <c r="BR1417" s="3" t="s">
        <v>84</v>
      </c>
      <c r="BS1417" s="4">
        <v>45251</v>
      </c>
      <c r="BT1417" s="5">
        <v>0.49861111111111112</v>
      </c>
      <c r="BU1417" s="3" t="s">
        <v>141</v>
      </c>
      <c r="BV1417" s="3" t="s">
        <v>94</v>
      </c>
      <c r="BY1417" s="3">
        <v>9918</v>
      </c>
      <c r="CA1417" s="3" t="s">
        <v>142</v>
      </c>
      <c r="CC1417" s="3" t="s">
        <v>138</v>
      </c>
      <c r="CD1417" s="3">
        <v>3201</v>
      </c>
      <c r="CE1417" s="3" t="s">
        <v>90</v>
      </c>
      <c r="CF1417" s="4">
        <v>45252</v>
      </c>
      <c r="CI1417" s="3">
        <v>1</v>
      </c>
      <c r="CJ1417" s="3">
        <v>1</v>
      </c>
      <c r="CK1417" s="3">
        <v>21</v>
      </c>
      <c r="CL1417" s="3" t="s">
        <v>86</v>
      </c>
    </row>
    <row r="1418" spans="1:90" x14ac:dyDescent="0.3">
      <c r="A1418" s="3" t="s">
        <v>72</v>
      </c>
      <c r="B1418" s="3" t="s">
        <v>73</v>
      </c>
      <c r="C1418" s="3" t="s">
        <v>74</v>
      </c>
      <c r="E1418" s="3" t="str">
        <f>"080055960248"</f>
        <v>080055960248</v>
      </c>
      <c r="F1418" s="4">
        <v>45250</v>
      </c>
      <c r="G1418" s="3">
        <v>202408</v>
      </c>
      <c r="H1418" s="3" t="s">
        <v>75</v>
      </c>
      <c r="I1418" s="3" t="s">
        <v>76</v>
      </c>
      <c r="J1418" s="3" t="s">
        <v>77</v>
      </c>
      <c r="K1418" s="3" t="s">
        <v>78</v>
      </c>
      <c r="L1418" s="3" t="s">
        <v>79</v>
      </c>
      <c r="M1418" s="3" t="s">
        <v>80</v>
      </c>
      <c r="N1418" s="3" t="s">
        <v>143</v>
      </c>
      <c r="O1418" s="3" t="s">
        <v>82</v>
      </c>
      <c r="P1418" s="3" t="str">
        <f>"1162957544                    "</f>
        <v xml:space="preserve">1162957544                    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88.57</v>
      </c>
      <c r="AR1418" s="3">
        <v>0</v>
      </c>
      <c r="AS1418" s="3">
        <v>0</v>
      </c>
      <c r="AT1418" s="3">
        <v>0</v>
      </c>
      <c r="AU1418" s="3">
        <v>0</v>
      </c>
      <c r="AV1418" s="3">
        <v>0</v>
      </c>
      <c r="AW1418" s="3">
        <v>0</v>
      </c>
      <c r="AX1418" s="3">
        <v>0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0</v>
      </c>
      <c r="BF1418" s="3">
        <v>0</v>
      </c>
      <c r="BG1418" s="3">
        <v>0</v>
      </c>
      <c r="BH1418" s="3">
        <v>1</v>
      </c>
      <c r="BI1418" s="3">
        <v>6</v>
      </c>
      <c r="BJ1418" s="3">
        <v>2.9</v>
      </c>
      <c r="BK1418" s="3">
        <v>6</v>
      </c>
      <c r="BL1418" s="3">
        <v>226.96</v>
      </c>
      <c r="BM1418" s="3">
        <v>34.04</v>
      </c>
      <c r="BN1418" s="3">
        <v>261</v>
      </c>
      <c r="BO1418" s="3">
        <v>261</v>
      </c>
      <c r="BQ1418" s="3" t="s">
        <v>144</v>
      </c>
      <c r="BR1418" s="3" t="s">
        <v>84</v>
      </c>
      <c r="BS1418" s="4">
        <v>45251</v>
      </c>
      <c r="BT1418" s="5">
        <v>0.32013888888888892</v>
      </c>
      <c r="BU1418" s="3" t="s">
        <v>2154</v>
      </c>
      <c r="BV1418" s="3" t="s">
        <v>94</v>
      </c>
      <c r="BY1418" s="3">
        <v>14336</v>
      </c>
      <c r="CA1418" s="3" t="s">
        <v>502</v>
      </c>
      <c r="CC1418" s="3" t="s">
        <v>80</v>
      </c>
      <c r="CD1418" s="3">
        <v>7500</v>
      </c>
      <c r="CE1418" s="3" t="s">
        <v>90</v>
      </c>
      <c r="CF1418" s="4">
        <v>45252</v>
      </c>
      <c r="CI1418" s="3">
        <v>1</v>
      </c>
      <c r="CJ1418" s="3">
        <v>1</v>
      </c>
      <c r="CK1418" s="3">
        <v>21</v>
      </c>
      <c r="CL1418" s="3" t="s">
        <v>86</v>
      </c>
    </row>
    <row r="1419" spans="1:90" x14ac:dyDescent="0.3">
      <c r="A1419" s="3" t="s">
        <v>72</v>
      </c>
      <c r="B1419" s="3" t="s">
        <v>73</v>
      </c>
      <c r="C1419" s="3" t="s">
        <v>74</v>
      </c>
      <c r="E1419" s="3" t="str">
        <f>"080055960304"</f>
        <v>080055960304</v>
      </c>
      <c r="F1419" s="4">
        <v>45250</v>
      </c>
      <c r="G1419" s="3">
        <v>202408</v>
      </c>
      <c r="H1419" s="3" t="s">
        <v>75</v>
      </c>
      <c r="I1419" s="3" t="s">
        <v>76</v>
      </c>
      <c r="J1419" s="3" t="s">
        <v>77</v>
      </c>
      <c r="K1419" s="3" t="s">
        <v>78</v>
      </c>
      <c r="L1419" s="3" t="s">
        <v>75</v>
      </c>
      <c r="M1419" s="3" t="s">
        <v>76</v>
      </c>
      <c r="N1419" s="3" t="s">
        <v>2155</v>
      </c>
      <c r="O1419" s="3" t="s">
        <v>82</v>
      </c>
      <c r="P1419" s="3" t="str">
        <f>"1162957918                    "</f>
        <v xml:space="preserve">1162957918                    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23.07</v>
      </c>
      <c r="AR1419" s="3">
        <v>0</v>
      </c>
      <c r="AS1419" s="3">
        <v>0</v>
      </c>
      <c r="AT1419" s="3">
        <v>0</v>
      </c>
      <c r="AU1419" s="3">
        <v>0</v>
      </c>
      <c r="AV1419" s="3">
        <v>0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1</v>
      </c>
      <c r="BI1419" s="3">
        <v>2</v>
      </c>
      <c r="BJ1419" s="3">
        <v>1.4</v>
      </c>
      <c r="BK1419" s="3">
        <v>2</v>
      </c>
      <c r="BL1419" s="3">
        <v>59.12</v>
      </c>
      <c r="BM1419" s="3">
        <v>8.8699999999999992</v>
      </c>
      <c r="BN1419" s="3">
        <v>67.989999999999995</v>
      </c>
      <c r="BO1419" s="3">
        <v>67.989999999999995</v>
      </c>
      <c r="BQ1419" s="3" t="s">
        <v>2156</v>
      </c>
      <c r="BR1419" s="3" t="s">
        <v>84</v>
      </c>
      <c r="BS1419" s="4">
        <v>45251</v>
      </c>
      <c r="BT1419" s="5">
        <v>0.40138888888888885</v>
      </c>
      <c r="BU1419" s="3" t="s">
        <v>2157</v>
      </c>
      <c r="BV1419" s="3" t="s">
        <v>94</v>
      </c>
      <c r="BY1419" s="3">
        <v>7000</v>
      </c>
      <c r="CA1419" s="3" t="s">
        <v>1017</v>
      </c>
      <c r="CC1419" s="3" t="s">
        <v>76</v>
      </c>
      <c r="CD1419" s="3">
        <v>1614</v>
      </c>
      <c r="CE1419" s="3" t="s">
        <v>90</v>
      </c>
      <c r="CF1419" s="4">
        <v>45251</v>
      </c>
      <c r="CI1419" s="3">
        <v>1</v>
      </c>
      <c r="CJ1419" s="3">
        <v>1</v>
      </c>
      <c r="CK1419" s="3">
        <v>22</v>
      </c>
      <c r="CL1419" s="3" t="s">
        <v>86</v>
      </c>
    </row>
    <row r="1420" spans="1:90" x14ac:dyDescent="0.3">
      <c r="A1420" s="3" t="s">
        <v>72</v>
      </c>
      <c r="B1420" s="3" t="s">
        <v>73</v>
      </c>
      <c r="C1420" s="3" t="s">
        <v>74</v>
      </c>
      <c r="E1420" s="3" t="str">
        <f>"080055960447"</f>
        <v>080055960447</v>
      </c>
      <c r="F1420" s="4">
        <v>45250</v>
      </c>
      <c r="G1420" s="3">
        <v>202408</v>
      </c>
      <c r="H1420" s="3" t="s">
        <v>75</v>
      </c>
      <c r="I1420" s="3" t="s">
        <v>76</v>
      </c>
      <c r="J1420" s="3" t="s">
        <v>77</v>
      </c>
      <c r="K1420" s="3" t="s">
        <v>78</v>
      </c>
      <c r="L1420" s="3" t="s">
        <v>79</v>
      </c>
      <c r="M1420" s="3" t="s">
        <v>80</v>
      </c>
      <c r="N1420" s="3" t="s">
        <v>449</v>
      </c>
      <c r="O1420" s="3" t="s">
        <v>82</v>
      </c>
      <c r="P1420" s="3" t="str">
        <f>"1162957865                    "</f>
        <v xml:space="preserve">1162957865                    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0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29.54</v>
      </c>
      <c r="AR1420" s="3">
        <v>0</v>
      </c>
      <c r="AS1420" s="3">
        <v>0</v>
      </c>
      <c r="AT1420" s="3">
        <v>0</v>
      </c>
      <c r="AU1420" s="3">
        <v>0</v>
      </c>
      <c r="AV1420" s="3">
        <v>0</v>
      </c>
      <c r="AW1420" s="3">
        <v>0</v>
      </c>
      <c r="AX1420" s="3">
        <v>0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0</v>
      </c>
      <c r="BF1420" s="3">
        <v>0</v>
      </c>
      <c r="BG1420" s="3">
        <v>0</v>
      </c>
      <c r="BH1420" s="3">
        <v>1</v>
      </c>
      <c r="BI1420" s="3">
        <v>2</v>
      </c>
      <c r="BJ1420" s="3">
        <v>1.4</v>
      </c>
      <c r="BK1420" s="3">
        <v>2</v>
      </c>
      <c r="BL1420" s="3">
        <v>75.69</v>
      </c>
      <c r="BM1420" s="3">
        <v>11.35</v>
      </c>
      <c r="BN1420" s="3">
        <v>87.04</v>
      </c>
      <c r="BO1420" s="3">
        <v>87.04</v>
      </c>
      <c r="BQ1420" s="3" t="s">
        <v>450</v>
      </c>
      <c r="BR1420" s="3" t="s">
        <v>84</v>
      </c>
      <c r="BS1420" s="4">
        <v>45251</v>
      </c>
      <c r="BT1420" s="5">
        <v>0.3659722222222222</v>
      </c>
      <c r="BU1420" s="3" t="s">
        <v>603</v>
      </c>
      <c r="BV1420" s="3" t="s">
        <v>94</v>
      </c>
      <c r="BY1420" s="3">
        <v>7000</v>
      </c>
      <c r="CA1420" s="3" t="s">
        <v>604</v>
      </c>
      <c r="CC1420" s="3" t="s">
        <v>80</v>
      </c>
      <c r="CD1420" s="3">
        <v>7441</v>
      </c>
      <c r="CE1420" s="3" t="s">
        <v>90</v>
      </c>
      <c r="CF1420" s="4">
        <v>45252</v>
      </c>
      <c r="CI1420" s="3">
        <v>1</v>
      </c>
      <c r="CJ1420" s="3">
        <v>1</v>
      </c>
      <c r="CK1420" s="3">
        <v>21</v>
      </c>
      <c r="CL1420" s="3" t="s">
        <v>86</v>
      </c>
    </row>
    <row r="1421" spans="1:90" x14ac:dyDescent="0.3">
      <c r="A1421" s="3" t="s">
        <v>72</v>
      </c>
      <c r="B1421" s="3" t="s">
        <v>73</v>
      </c>
      <c r="C1421" s="3" t="s">
        <v>74</v>
      </c>
      <c r="E1421" s="3" t="str">
        <f>"080055960397"</f>
        <v>080055960397</v>
      </c>
      <c r="F1421" s="4">
        <v>45250</v>
      </c>
      <c r="G1421" s="3">
        <v>202408</v>
      </c>
      <c r="H1421" s="3" t="s">
        <v>75</v>
      </c>
      <c r="I1421" s="3" t="s">
        <v>76</v>
      </c>
      <c r="J1421" s="3" t="s">
        <v>77</v>
      </c>
      <c r="K1421" s="3" t="s">
        <v>78</v>
      </c>
      <c r="L1421" s="3" t="s">
        <v>209</v>
      </c>
      <c r="M1421" s="3" t="s">
        <v>210</v>
      </c>
      <c r="N1421" s="3" t="s">
        <v>211</v>
      </c>
      <c r="O1421" s="3" t="s">
        <v>82</v>
      </c>
      <c r="P1421" s="3" t="str">
        <f>"1162957834                    "</f>
        <v xml:space="preserve">1162957834                    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0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83.07</v>
      </c>
      <c r="AR1421" s="3">
        <v>0</v>
      </c>
      <c r="AS1421" s="3">
        <v>0</v>
      </c>
      <c r="AT1421" s="3">
        <v>0</v>
      </c>
      <c r="AU1421" s="3">
        <v>0</v>
      </c>
      <c r="AV1421" s="3">
        <v>0</v>
      </c>
      <c r="AW1421" s="3">
        <v>0</v>
      </c>
      <c r="AX1421" s="3">
        <v>0</v>
      </c>
      <c r="AY1421" s="3">
        <v>0</v>
      </c>
      <c r="AZ1421" s="3">
        <v>0</v>
      </c>
      <c r="BA1421" s="3">
        <v>0</v>
      </c>
      <c r="BB1421" s="3">
        <v>0</v>
      </c>
      <c r="BC1421" s="3">
        <v>0</v>
      </c>
      <c r="BD1421" s="3">
        <v>0</v>
      </c>
      <c r="BE1421" s="3">
        <v>0</v>
      </c>
      <c r="BF1421" s="3">
        <v>0</v>
      </c>
      <c r="BG1421" s="3">
        <v>0</v>
      </c>
      <c r="BH1421" s="3">
        <v>1</v>
      </c>
      <c r="BI1421" s="3">
        <v>3</v>
      </c>
      <c r="BJ1421" s="3">
        <v>1.7</v>
      </c>
      <c r="BK1421" s="3">
        <v>3</v>
      </c>
      <c r="BL1421" s="3">
        <v>212.87</v>
      </c>
      <c r="BM1421" s="3">
        <v>31.93</v>
      </c>
      <c r="BN1421" s="3">
        <v>244.8</v>
      </c>
      <c r="BO1421" s="3">
        <v>244.8</v>
      </c>
      <c r="BQ1421" s="3" t="s">
        <v>212</v>
      </c>
      <c r="BR1421" s="3" t="s">
        <v>84</v>
      </c>
      <c r="BS1421" s="4">
        <v>45251</v>
      </c>
      <c r="BT1421" s="5">
        <v>0.47222222222222227</v>
      </c>
      <c r="BU1421" s="3" t="s">
        <v>1465</v>
      </c>
      <c r="BV1421" s="3" t="s">
        <v>94</v>
      </c>
      <c r="BY1421" s="3">
        <v>8512</v>
      </c>
      <c r="CA1421" s="3" t="s">
        <v>1466</v>
      </c>
      <c r="CC1421" s="3" t="s">
        <v>210</v>
      </c>
      <c r="CD1421" s="3">
        <v>7300</v>
      </c>
      <c r="CE1421" s="3" t="s">
        <v>90</v>
      </c>
      <c r="CF1421" s="4">
        <v>45252</v>
      </c>
      <c r="CI1421" s="3">
        <v>1</v>
      </c>
      <c r="CJ1421" s="3">
        <v>1</v>
      </c>
      <c r="CK1421" s="3">
        <v>23</v>
      </c>
      <c r="CL1421" s="3" t="s">
        <v>86</v>
      </c>
    </row>
    <row r="1422" spans="1:90" x14ac:dyDescent="0.3">
      <c r="A1422" s="3" t="s">
        <v>72</v>
      </c>
      <c r="B1422" s="3" t="s">
        <v>73</v>
      </c>
      <c r="C1422" s="3" t="s">
        <v>74</v>
      </c>
      <c r="E1422" s="3" t="str">
        <f>"080055960146"</f>
        <v>080055960146</v>
      </c>
      <c r="F1422" s="4">
        <v>45250</v>
      </c>
      <c r="G1422" s="3">
        <v>202408</v>
      </c>
      <c r="H1422" s="3" t="s">
        <v>75</v>
      </c>
      <c r="I1422" s="3" t="s">
        <v>76</v>
      </c>
      <c r="J1422" s="3" t="s">
        <v>77</v>
      </c>
      <c r="K1422" s="3" t="s">
        <v>78</v>
      </c>
      <c r="L1422" s="3" t="s">
        <v>193</v>
      </c>
      <c r="M1422" s="3" t="s">
        <v>194</v>
      </c>
      <c r="N1422" s="3" t="s">
        <v>2158</v>
      </c>
      <c r="O1422" s="3" t="s">
        <v>82</v>
      </c>
      <c r="P1422" s="3" t="str">
        <f>"1162957863                    "</f>
        <v xml:space="preserve">1162957863                    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0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36.92</v>
      </c>
      <c r="AR1422" s="3">
        <v>0</v>
      </c>
      <c r="AS1422" s="3">
        <v>0</v>
      </c>
      <c r="AT1422" s="3">
        <v>0</v>
      </c>
      <c r="AU1422" s="3">
        <v>0</v>
      </c>
      <c r="AV1422" s="3">
        <v>0</v>
      </c>
      <c r="AW1422" s="3">
        <v>0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1</v>
      </c>
      <c r="BI1422" s="3">
        <v>1</v>
      </c>
      <c r="BJ1422" s="3">
        <v>2.5</v>
      </c>
      <c r="BK1422" s="3">
        <v>2.5</v>
      </c>
      <c r="BL1422" s="3">
        <v>94.6</v>
      </c>
      <c r="BM1422" s="3">
        <v>14.19</v>
      </c>
      <c r="BN1422" s="3">
        <v>108.79</v>
      </c>
      <c r="BO1422" s="3">
        <v>108.79</v>
      </c>
      <c r="BQ1422" s="3" t="s">
        <v>2159</v>
      </c>
      <c r="BR1422" s="3" t="s">
        <v>84</v>
      </c>
      <c r="BS1422" s="4">
        <v>45251</v>
      </c>
      <c r="BT1422" s="5">
        <v>0.3840277777777778</v>
      </c>
      <c r="BU1422" s="3" t="s">
        <v>2160</v>
      </c>
      <c r="BV1422" s="3" t="s">
        <v>94</v>
      </c>
      <c r="BY1422" s="3">
        <v>12540</v>
      </c>
      <c r="CA1422" s="3" t="s">
        <v>410</v>
      </c>
      <c r="CC1422" s="3" t="s">
        <v>194</v>
      </c>
      <c r="CD1422" s="3">
        <v>6001</v>
      </c>
      <c r="CE1422" s="3" t="s">
        <v>90</v>
      </c>
      <c r="CF1422" s="4">
        <v>45251</v>
      </c>
      <c r="CI1422" s="3">
        <v>1</v>
      </c>
      <c r="CJ1422" s="3">
        <v>1</v>
      </c>
      <c r="CK1422" s="3">
        <v>21</v>
      </c>
      <c r="CL1422" s="3" t="s">
        <v>86</v>
      </c>
    </row>
    <row r="1423" spans="1:90" x14ac:dyDescent="0.3">
      <c r="A1423" s="3" t="s">
        <v>72</v>
      </c>
      <c r="B1423" s="3" t="s">
        <v>73</v>
      </c>
      <c r="C1423" s="3" t="s">
        <v>74</v>
      </c>
      <c r="E1423" s="3" t="str">
        <f>"080055960191"</f>
        <v>080055960191</v>
      </c>
      <c r="F1423" s="4">
        <v>45250</v>
      </c>
      <c r="G1423" s="3">
        <v>202408</v>
      </c>
      <c r="H1423" s="3" t="s">
        <v>75</v>
      </c>
      <c r="I1423" s="3" t="s">
        <v>76</v>
      </c>
      <c r="J1423" s="3" t="s">
        <v>77</v>
      </c>
      <c r="K1423" s="3" t="s">
        <v>78</v>
      </c>
      <c r="L1423" s="3" t="s">
        <v>137</v>
      </c>
      <c r="M1423" s="3" t="s">
        <v>138</v>
      </c>
      <c r="N1423" s="3" t="s">
        <v>1126</v>
      </c>
      <c r="O1423" s="3" t="s">
        <v>82</v>
      </c>
      <c r="P1423" s="3" t="str">
        <f>"1162957899                    "</f>
        <v xml:space="preserve">1162957899                    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0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29.54</v>
      </c>
      <c r="AR1423" s="3">
        <v>0</v>
      </c>
      <c r="AS1423" s="3">
        <v>0</v>
      </c>
      <c r="AT1423" s="3">
        <v>0</v>
      </c>
      <c r="AU1423" s="3">
        <v>0</v>
      </c>
      <c r="AV1423" s="3">
        <v>0</v>
      </c>
      <c r="AW1423" s="3">
        <v>0</v>
      </c>
      <c r="AX1423" s="3">
        <v>0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  <c r="BE1423" s="3">
        <v>0</v>
      </c>
      <c r="BF1423" s="3">
        <v>0</v>
      </c>
      <c r="BG1423" s="3">
        <v>0</v>
      </c>
      <c r="BH1423" s="3">
        <v>1</v>
      </c>
      <c r="BI1423" s="3">
        <v>2</v>
      </c>
      <c r="BJ1423" s="3">
        <v>0.6</v>
      </c>
      <c r="BK1423" s="3">
        <v>2</v>
      </c>
      <c r="BL1423" s="3">
        <v>75.69</v>
      </c>
      <c r="BM1423" s="3">
        <v>11.35</v>
      </c>
      <c r="BN1423" s="3">
        <v>87.04</v>
      </c>
      <c r="BO1423" s="3">
        <v>87.04</v>
      </c>
      <c r="BQ1423" s="3" t="s">
        <v>1127</v>
      </c>
      <c r="BR1423" s="3" t="s">
        <v>84</v>
      </c>
      <c r="BS1423" s="4">
        <v>45251</v>
      </c>
      <c r="BT1423" s="5">
        <v>0.44375000000000003</v>
      </c>
      <c r="BU1423" s="3" t="s">
        <v>1751</v>
      </c>
      <c r="BV1423" s="3" t="s">
        <v>94</v>
      </c>
      <c r="BY1423" s="3">
        <v>3000</v>
      </c>
      <c r="CA1423" s="3" t="s">
        <v>142</v>
      </c>
      <c r="CC1423" s="3" t="s">
        <v>138</v>
      </c>
      <c r="CD1423" s="3">
        <v>3212</v>
      </c>
      <c r="CE1423" s="3" t="s">
        <v>90</v>
      </c>
      <c r="CF1423" s="4">
        <v>45252</v>
      </c>
      <c r="CI1423" s="3">
        <v>2</v>
      </c>
      <c r="CJ1423" s="3">
        <v>1</v>
      </c>
      <c r="CK1423" s="3">
        <v>21</v>
      </c>
      <c r="CL1423" s="3" t="s">
        <v>86</v>
      </c>
    </row>
    <row r="1424" spans="1:90" x14ac:dyDescent="0.3">
      <c r="A1424" s="3" t="s">
        <v>72</v>
      </c>
      <c r="B1424" s="3" t="s">
        <v>73</v>
      </c>
      <c r="C1424" s="3" t="s">
        <v>74</v>
      </c>
      <c r="E1424" s="3" t="str">
        <f>"080055960524"</f>
        <v>080055960524</v>
      </c>
      <c r="F1424" s="4">
        <v>45250</v>
      </c>
      <c r="G1424" s="3">
        <v>202408</v>
      </c>
      <c r="H1424" s="3" t="s">
        <v>75</v>
      </c>
      <c r="I1424" s="3" t="s">
        <v>76</v>
      </c>
      <c r="J1424" s="3" t="s">
        <v>77</v>
      </c>
      <c r="K1424" s="3" t="s">
        <v>78</v>
      </c>
      <c r="L1424" s="3" t="s">
        <v>193</v>
      </c>
      <c r="M1424" s="3" t="s">
        <v>194</v>
      </c>
      <c r="N1424" s="3" t="s">
        <v>272</v>
      </c>
      <c r="O1424" s="3" t="s">
        <v>82</v>
      </c>
      <c r="P1424" s="3" t="str">
        <f>"1162957932                    "</f>
        <v xml:space="preserve">1162957932                    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44.29</v>
      </c>
      <c r="AR1424" s="3">
        <v>0</v>
      </c>
      <c r="AS1424" s="3">
        <v>0</v>
      </c>
      <c r="AT1424" s="3">
        <v>0</v>
      </c>
      <c r="AU1424" s="3">
        <v>0</v>
      </c>
      <c r="AV1424" s="3">
        <v>0</v>
      </c>
      <c r="AW1424" s="3">
        <v>0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  <c r="BE1424" s="3">
        <v>0</v>
      </c>
      <c r="BF1424" s="3">
        <v>0</v>
      </c>
      <c r="BG1424" s="3">
        <v>0</v>
      </c>
      <c r="BH1424" s="3">
        <v>1</v>
      </c>
      <c r="BI1424" s="3">
        <v>3</v>
      </c>
      <c r="BJ1424" s="3">
        <v>0.6</v>
      </c>
      <c r="BK1424" s="3">
        <v>3</v>
      </c>
      <c r="BL1424" s="3">
        <v>113.5</v>
      </c>
      <c r="BM1424" s="3">
        <v>17.03</v>
      </c>
      <c r="BN1424" s="3">
        <v>130.53</v>
      </c>
      <c r="BO1424" s="3">
        <v>130.53</v>
      </c>
      <c r="BQ1424" s="3" t="s">
        <v>273</v>
      </c>
      <c r="BR1424" s="3" t="s">
        <v>84</v>
      </c>
      <c r="BS1424" s="4">
        <v>45251</v>
      </c>
      <c r="BT1424" s="5">
        <v>0.34722222222222227</v>
      </c>
      <c r="BU1424" s="3" t="s">
        <v>2161</v>
      </c>
      <c r="BV1424" s="3" t="s">
        <v>94</v>
      </c>
      <c r="BY1424" s="3">
        <v>3024</v>
      </c>
      <c r="CA1424" s="3" t="s">
        <v>739</v>
      </c>
      <c r="CC1424" s="3" t="s">
        <v>194</v>
      </c>
      <c r="CD1424" s="3">
        <v>6001</v>
      </c>
      <c r="CE1424" s="3" t="s">
        <v>90</v>
      </c>
      <c r="CF1424" s="4">
        <v>45251</v>
      </c>
      <c r="CI1424" s="3">
        <v>1</v>
      </c>
      <c r="CJ1424" s="3">
        <v>1</v>
      </c>
      <c r="CK1424" s="3">
        <v>21</v>
      </c>
      <c r="CL1424" s="3" t="s">
        <v>86</v>
      </c>
    </row>
    <row r="1425" spans="1:90" x14ac:dyDescent="0.3">
      <c r="A1425" s="3" t="s">
        <v>72</v>
      </c>
      <c r="B1425" s="3" t="s">
        <v>73</v>
      </c>
      <c r="C1425" s="3" t="s">
        <v>74</v>
      </c>
      <c r="E1425" s="3" t="str">
        <f>"080055967105"</f>
        <v>080055967105</v>
      </c>
      <c r="F1425" s="4">
        <v>45250</v>
      </c>
      <c r="G1425" s="3">
        <v>202408</v>
      </c>
      <c r="H1425" s="3" t="s">
        <v>75</v>
      </c>
      <c r="I1425" s="3" t="s">
        <v>76</v>
      </c>
      <c r="J1425" s="3" t="s">
        <v>77</v>
      </c>
      <c r="K1425" s="3" t="s">
        <v>78</v>
      </c>
      <c r="L1425" s="3" t="s">
        <v>256</v>
      </c>
      <c r="M1425" s="3" t="s">
        <v>257</v>
      </c>
      <c r="N1425" s="3" t="s">
        <v>258</v>
      </c>
      <c r="O1425" s="3" t="s">
        <v>82</v>
      </c>
      <c r="P1425" s="3" t="str">
        <f>"1162957990                    "</f>
        <v xml:space="preserve">1162957990                    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0</v>
      </c>
      <c r="AD1425" s="3"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0</v>
      </c>
      <c r="AK1425" s="3">
        <v>0</v>
      </c>
      <c r="AL1425" s="3">
        <v>0</v>
      </c>
      <c r="AM1425" s="3">
        <v>0</v>
      </c>
      <c r="AN1425" s="3">
        <v>0</v>
      </c>
      <c r="AO1425" s="3">
        <v>0</v>
      </c>
      <c r="AP1425" s="3">
        <v>0</v>
      </c>
      <c r="AQ1425" s="3">
        <v>29.54</v>
      </c>
      <c r="AR1425" s="3">
        <v>0</v>
      </c>
      <c r="AS1425" s="3">
        <v>0</v>
      </c>
      <c r="AT1425" s="3">
        <v>0</v>
      </c>
      <c r="AU1425" s="3">
        <v>0</v>
      </c>
      <c r="AV1425" s="3">
        <v>0</v>
      </c>
      <c r="AW1425" s="3">
        <v>0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  <c r="BE1425" s="3">
        <v>0</v>
      </c>
      <c r="BF1425" s="3">
        <v>0</v>
      </c>
      <c r="BG1425" s="3">
        <v>0</v>
      </c>
      <c r="BH1425" s="3">
        <v>1</v>
      </c>
      <c r="BI1425" s="3">
        <v>1</v>
      </c>
      <c r="BJ1425" s="3">
        <v>0.2</v>
      </c>
      <c r="BK1425" s="3">
        <v>1</v>
      </c>
      <c r="BL1425" s="3">
        <v>75.69</v>
      </c>
      <c r="BM1425" s="3">
        <v>11.35</v>
      </c>
      <c r="BN1425" s="3">
        <v>87.04</v>
      </c>
      <c r="BO1425" s="3">
        <v>87.04</v>
      </c>
      <c r="BQ1425" s="3" t="s">
        <v>259</v>
      </c>
      <c r="BR1425" s="3" t="s">
        <v>84</v>
      </c>
      <c r="BS1425" s="4">
        <v>45251</v>
      </c>
      <c r="BT1425" s="5">
        <v>0.34027777777777773</v>
      </c>
      <c r="BU1425" s="3" t="s">
        <v>743</v>
      </c>
      <c r="BV1425" s="3" t="s">
        <v>94</v>
      </c>
      <c r="BY1425" s="3">
        <v>1200</v>
      </c>
      <c r="CA1425" s="3" t="s">
        <v>723</v>
      </c>
      <c r="CC1425" s="3" t="s">
        <v>257</v>
      </c>
      <c r="CD1425" s="3">
        <v>6230</v>
      </c>
      <c r="CE1425" s="3" t="s">
        <v>90</v>
      </c>
      <c r="CF1425" s="4">
        <v>45251</v>
      </c>
      <c r="CI1425" s="3">
        <v>1</v>
      </c>
      <c r="CJ1425" s="3">
        <v>1</v>
      </c>
      <c r="CK1425" s="3">
        <v>21</v>
      </c>
      <c r="CL1425" s="3" t="s">
        <v>86</v>
      </c>
    </row>
    <row r="1426" spans="1:90" x14ac:dyDescent="0.3">
      <c r="A1426" s="3" t="s">
        <v>72</v>
      </c>
      <c r="B1426" s="3" t="s">
        <v>73</v>
      </c>
      <c r="C1426" s="3" t="s">
        <v>74</v>
      </c>
      <c r="E1426" s="3" t="str">
        <f>"080055960581"</f>
        <v>080055960581</v>
      </c>
      <c r="F1426" s="4">
        <v>45250</v>
      </c>
      <c r="G1426" s="3">
        <v>202408</v>
      </c>
      <c r="H1426" s="3" t="s">
        <v>75</v>
      </c>
      <c r="I1426" s="3" t="s">
        <v>76</v>
      </c>
      <c r="J1426" s="3" t="s">
        <v>77</v>
      </c>
      <c r="K1426" s="3" t="s">
        <v>78</v>
      </c>
      <c r="L1426" s="3" t="s">
        <v>556</v>
      </c>
      <c r="M1426" s="3" t="s">
        <v>557</v>
      </c>
      <c r="N1426" s="3" t="s">
        <v>2162</v>
      </c>
      <c r="O1426" s="3" t="s">
        <v>82</v>
      </c>
      <c r="P1426" s="3" t="str">
        <f>"1162957937                    "</f>
        <v xml:space="preserve">1162957937                    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  <c r="AD1426" s="3"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0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23.07</v>
      </c>
      <c r="AR1426" s="3">
        <v>0</v>
      </c>
      <c r="AS1426" s="3">
        <v>0</v>
      </c>
      <c r="AT1426" s="3">
        <v>0</v>
      </c>
      <c r="AU1426" s="3">
        <v>0</v>
      </c>
      <c r="AV1426" s="3">
        <v>0</v>
      </c>
      <c r="AW1426" s="3">
        <v>0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1</v>
      </c>
      <c r="BI1426" s="3">
        <v>1</v>
      </c>
      <c r="BJ1426" s="3">
        <v>0.6</v>
      </c>
      <c r="BK1426" s="3">
        <v>1</v>
      </c>
      <c r="BL1426" s="3">
        <v>59.12</v>
      </c>
      <c r="BM1426" s="3">
        <v>8.8699999999999992</v>
      </c>
      <c r="BN1426" s="3">
        <v>67.989999999999995</v>
      </c>
      <c r="BO1426" s="3">
        <v>67.989999999999995</v>
      </c>
      <c r="BQ1426" s="3" t="s">
        <v>2163</v>
      </c>
      <c r="BR1426" s="3" t="s">
        <v>84</v>
      </c>
      <c r="BS1426" s="4">
        <v>45251</v>
      </c>
      <c r="BT1426" s="5">
        <v>0.2986111111111111</v>
      </c>
      <c r="BU1426" s="3" t="s">
        <v>1326</v>
      </c>
      <c r="BV1426" s="3" t="s">
        <v>94</v>
      </c>
      <c r="BY1426" s="3">
        <v>3024</v>
      </c>
      <c r="CA1426" s="3" t="s">
        <v>1327</v>
      </c>
      <c r="CC1426" s="3" t="s">
        <v>557</v>
      </c>
      <c r="CD1426" s="3">
        <v>1501</v>
      </c>
      <c r="CE1426" s="3" t="s">
        <v>90</v>
      </c>
      <c r="CF1426" s="4">
        <v>45251</v>
      </c>
      <c r="CI1426" s="3">
        <v>1</v>
      </c>
      <c r="CJ1426" s="3">
        <v>1</v>
      </c>
      <c r="CK1426" s="3">
        <v>22</v>
      </c>
      <c r="CL1426" s="3" t="s">
        <v>86</v>
      </c>
    </row>
    <row r="1427" spans="1:90" x14ac:dyDescent="0.3">
      <c r="A1427" s="3" t="s">
        <v>72</v>
      </c>
      <c r="B1427" s="3" t="s">
        <v>73</v>
      </c>
      <c r="C1427" s="3" t="s">
        <v>74</v>
      </c>
      <c r="E1427" s="3" t="str">
        <f>"080055960631"</f>
        <v>080055960631</v>
      </c>
      <c r="F1427" s="4">
        <v>45250</v>
      </c>
      <c r="G1427" s="3">
        <v>202408</v>
      </c>
      <c r="H1427" s="3" t="s">
        <v>75</v>
      </c>
      <c r="I1427" s="3" t="s">
        <v>76</v>
      </c>
      <c r="J1427" s="3" t="s">
        <v>77</v>
      </c>
      <c r="K1427" s="3" t="s">
        <v>78</v>
      </c>
      <c r="L1427" s="3" t="s">
        <v>556</v>
      </c>
      <c r="M1427" s="3" t="s">
        <v>557</v>
      </c>
      <c r="N1427" s="3" t="s">
        <v>2162</v>
      </c>
      <c r="O1427" s="3" t="s">
        <v>82</v>
      </c>
      <c r="P1427" s="3" t="str">
        <f>"1162957855                    "</f>
        <v xml:space="preserve">1162957855                    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0</v>
      </c>
      <c r="Z1427" s="3">
        <v>0</v>
      </c>
      <c r="AA1427" s="3">
        <v>0</v>
      </c>
      <c r="AB1427" s="3">
        <v>0</v>
      </c>
      <c r="AC1427" s="3">
        <v>0</v>
      </c>
      <c r="AD1427" s="3"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v>0</v>
      </c>
      <c r="AJ1427" s="3">
        <v>0</v>
      </c>
      <c r="AK1427" s="3">
        <v>0</v>
      </c>
      <c r="AL1427" s="3">
        <v>0</v>
      </c>
      <c r="AM1427" s="3">
        <v>0</v>
      </c>
      <c r="AN1427" s="3">
        <v>0</v>
      </c>
      <c r="AO1427" s="3">
        <v>0</v>
      </c>
      <c r="AP1427" s="3">
        <v>0</v>
      </c>
      <c r="AQ1427" s="3">
        <v>23.07</v>
      </c>
      <c r="AR1427" s="3">
        <v>0</v>
      </c>
      <c r="AS1427" s="3">
        <v>0</v>
      </c>
      <c r="AT1427" s="3">
        <v>0</v>
      </c>
      <c r="AU1427" s="3">
        <v>0</v>
      </c>
      <c r="AV1427" s="3">
        <v>0</v>
      </c>
      <c r="AW1427" s="3">
        <v>0</v>
      </c>
      <c r="AX1427" s="3">
        <v>0</v>
      </c>
      <c r="AY1427" s="3">
        <v>0</v>
      </c>
      <c r="AZ1427" s="3">
        <v>0</v>
      </c>
      <c r="BA1427" s="3">
        <v>0</v>
      </c>
      <c r="BB1427" s="3">
        <v>0</v>
      </c>
      <c r="BC1427" s="3">
        <v>0</v>
      </c>
      <c r="BD1427" s="3">
        <v>0</v>
      </c>
      <c r="BE1427" s="3">
        <v>0</v>
      </c>
      <c r="BF1427" s="3">
        <v>0</v>
      </c>
      <c r="BG1427" s="3">
        <v>0</v>
      </c>
      <c r="BH1427" s="3">
        <v>1</v>
      </c>
      <c r="BI1427" s="3">
        <v>1</v>
      </c>
      <c r="BJ1427" s="3">
        <v>0.9</v>
      </c>
      <c r="BK1427" s="3">
        <v>1</v>
      </c>
      <c r="BL1427" s="3">
        <v>59.12</v>
      </c>
      <c r="BM1427" s="3">
        <v>8.8699999999999992</v>
      </c>
      <c r="BN1427" s="3">
        <v>67.989999999999995</v>
      </c>
      <c r="BO1427" s="3">
        <v>67.989999999999995</v>
      </c>
      <c r="BQ1427" s="3" t="s">
        <v>2163</v>
      </c>
      <c r="BR1427" s="3" t="s">
        <v>84</v>
      </c>
      <c r="BS1427" s="4">
        <v>45251</v>
      </c>
      <c r="BT1427" s="5">
        <v>0.2986111111111111</v>
      </c>
      <c r="BU1427" s="3" t="s">
        <v>1326</v>
      </c>
      <c r="BV1427" s="3" t="s">
        <v>94</v>
      </c>
      <c r="BY1427" s="3">
        <v>4560</v>
      </c>
      <c r="CA1427" s="3" t="s">
        <v>1327</v>
      </c>
      <c r="CC1427" s="3" t="s">
        <v>557</v>
      </c>
      <c r="CD1427" s="3">
        <v>1501</v>
      </c>
      <c r="CE1427" s="3" t="s">
        <v>90</v>
      </c>
      <c r="CF1427" s="4">
        <v>45251</v>
      </c>
      <c r="CI1427" s="3">
        <v>1</v>
      </c>
      <c r="CJ1427" s="3">
        <v>1</v>
      </c>
      <c r="CK1427" s="3">
        <v>22</v>
      </c>
      <c r="CL1427" s="3" t="s">
        <v>86</v>
      </c>
    </row>
    <row r="1428" spans="1:90" x14ac:dyDescent="0.3">
      <c r="A1428" s="3" t="s">
        <v>72</v>
      </c>
      <c r="B1428" s="3" t="s">
        <v>73</v>
      </c>
      <c r="C1428" s="3" t="s">
        <v>74</v>
      </c>
      <c r="E1428" s="3" t="str">
        <f>"080055961998"</f>
        <v>080055961998</v>
      </c>
      <c r="F1428" s="4">
        <v>45250</v>
      </c>
      <c r="G1428" s="3">
        <v>202408</v>
      </c>
      <c r="H1428" s="3" t="s">
        <v>75</v>
      </c>
      <c r="I1428" s="3" t="s">
        <v>76</v>
      </c>
      <c r="J1428" s="3" t="s">
        <v>77</v>
      </c>
      <c r="K1428" s="3" t="s">
        <v>78</v>
      </c>
      <c r="L1428" s="3" t="s">
        <v>296</v>
      </c>
      <c r="M1428" s="3" t="s">
        <v>297</v>
      </c>
      <c r="N1428" s="3" t="s">
        <v>2164</v>
      </c>
      <c r="O1428" s="3" t="s">
        <v>82</v>
      </c>
      <c r="P1428" s="3" t="str">
        <f>"1162957884                    "</f>
        <v xml:space="preserve">1162957884                    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0</v>
      </c>
      <c r="Z1428" s="3">
        <v>0</v>
      </c>
      <c r="AA1428" s="3">
        <v>0</v>
      </c>
      <c r="AB1428" s="3">
        <v>0</v>
      </c>
      <c r="AC1428" s="3">
        <v>0</v>
      </c>
      <c r="AD1428" s="3"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0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23.07</v>
      </c>
      <c r="AR1428" s="3">
        <v>0</v>
      </c>
      <c r="AS1428" s="3">
        <v>0</v>
      </c>
      <c r="AT1428" s="3">
        <v>0</v>
      </c>
      <c r="AU1428" s="3">
        <v>0</v>
      </c>
      <c r="AV1428" s="3">
        <v>0</v>
      </c>
      <c r="AW1428" s="3">
        <v>0</v>
      </c>
      <c r="AX1428" s="3">
        <v>0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1</v>
      </c>
      <c r="BI1428" s="3">
        <v>1</v>
      </c>
      <c r="BJ1428" s="3">
        <v>0.2</v>
      </c>
      <c r="BK1428" s="3">
        <v>1</v>
      </c>
      <c r="BL1428" s="3">
        <v>59.12</v>
      </c>
      <c r="BM1428" s="3">
        <v>8.8699999999999992</v>
      </c>
      <c r="BN1428" s="3">
        <v>67.989999999999995</v>
      </c>
      <c r="BO1428" s="3">
        <v>67.989999999999995</v>
      </c>
      <c r="BQ1428" s="3" t="s">
        <v>2165</v>
      </c>
      <c r="BR1428" s="3" t="s">
        <v>84</v>
      </c>
      <c r="BS1428" s="4">
        <v>45251</v>
      </c>
      <c r="BT1428" s="5">
        <v>0.31527777777777777</v>
      </c>
      <c r="BU1428" s="3" t="s">
        <v>2166</v>
      </c>
      <c r="BV1428" s="3" t="s">
        <v>94</v>
      </c>
      <c r="BY1428" s="3">
        <v>1200</v>
      </c>
      <c r="CA1428" s="3" t="s">
        <v>1030</v>
      </c>
      <c r="CC1428" s="3" t="s">
        <v>297</v>
      </c>
      <c r="CD1428" s="3">
        <v>1451</v>
      </c>
      <c r="CE1428" s="3" t="s">
        <v>90</v>
      </c>
      <c r="CF1428" s="4">
        <v>45251</v>
      </c>
      <c r="CI1428" s="3">
        <v>1</v>
      </c>
      <c r="CJ1428" s="3">
        <v>1</v>
      </c>
      <c r="CK1428" s="3">
        <v>22</v>
      </c>
      <c r="CL1428" s="3" t="s">
        <v>86</v>
      </c>
    </row>
    <row r="1429" spans="1:90" x14ac:dyDescent="0.3">
      <c r="A1429" s="3" t="s">
        <v>72</v>
      </c>
      <c r="B1429" s="3" t="s">
        <v>73</v>
      </c>
      <c r="C1429" s="3" t="s">
        <v>74</v>
      </c>
      <c r="E1429" s="3" t="str">
        <f>"080055960680"</f>
        <v>080055960680</v>
      </c>
      <c r="F1429" s="4">
        <v>45250</v>
      </c>
      <c r="G1429" s="3">
        <v>202408</v>
      </c>
      <c r="H1429" s="3" t="s">
        <v>75</v>
      </c>
      <c r="I1429" s="3" t="s">
        <v>76</v>
      </c>
      <c r="J1429" s="3" t="s">
        <v>77</v>
      </c>
      <c r="K1429" s="3" t="s">
        <v>78</v>
      </c>
      <c r="L1429" s="3" t="s">
        <v>75</v>
      </c>
      <c r="M1429" s="3" t="s">
        <v>76</v>
      </c>
      <c r="N1429" s="3" t="s">
        <v>1279</v>
      </c>
      <c r="O1429" s="3" t="s">
        <v>82</v>
      </c>
      <c r="P1429" s="3" t="str">
        <f>"1162957869                    "</f>
        <v xml:space="preserve">1162957869                    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0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23.07</v>
      </c>
      <c r="AR1429" s="3">
        <v>0</v>
      </c>
      <c r="AS1429" s="3">
        <v>0</v>
      </c>
      <c r="AT1429" s="3">
        <v>0</v>
      </c>
      <c r="AU1429" s="3">
        <v>0</v>
      </c>
      <c r="AV1429" s="3">
        <v>0</v>
      </c>
      <c r="AW1429" s="3">
        <v>0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  <c r="BE1429" s="3">
        <v>0</v>
      </c>
      <c r="BF1429" s="3">
        <v>0</v>
      </c>
      <c r="BG1429" s="3">
        <v>0</v>
      </c>
      <c r="BH1429" s="3">
        <v>1</v>
      </c>
      <c r="BI1429" s="3">
        <v>1</v>
      </c>
      <c r="BJ1429" s="3">
        <v>0.9</v>
      </c>
      <c r="BK1429" s="3">
        <v>1</v>
      </c>
      <c r="BL1429" s="3">
        <v>59.12</v>
      </c>
      <c r="BM1429" s="3">
        <v>8.8699999999999992</v>
      </c>
      <c r="BN1429" s="3">
        <v>67.989999999999995</v>
      </c>
      <c r="BO1429" s="3">
        <v>67.989999999999995</v>
      </c>
      <c r="BQ1429" s="3" t="s">
        <v>1280</v>
      </c>
      <c r="BR1429" s="3" t="s">
        <v>84</v>
      </c>
      <c r="BS1429" s="4">
        <v>45251</v>
      </c>
      <c r="BT1429" s="5">
        <v>0.3</v>
      </c>
      <c r="BU1429" s="3" t="s">
        <v>1316</v>
      </c>
      <c r="BV1429" s="3" t="s">
        <v>94</v>
      </c>
      <c r="BY1429" s="3">
        <v>4560</v>
      </c>
      <c r="CA1429" s="3" t="s">
        <v>95</v>
      </c>
      <c r="CC1429" s="3" t="s">
        <v>76</v>
      </c>
      <c r="CD1429" s="3">
        <v>1619</v>
      </c>
      <c r="CE1429" s="3" t="s">
        <v>90</v>
      </c>
      <c r="CF1429" s="4">
        <v>45251</v>
      </c>
      <c r="CI1429" s="3">
        <v>1</v>
      </c>
      <c r="CJ1429" s="3">
        <v>1</v>
      </c>
      <c r="CK1429" s="3">
        <v>22</v>
      </c>
      <c r="CL1429" s="3" t="s">
        <v>86</v>
      </c>
    </row>
    <row r="1430" spans="1:90" x14ac:dyDescent="0.3">
      <c r="A1430" s="3" t="s">
        <v>72</v>
      </c>
      <c r="B1430" s="3" t="s">
        <v>73</v>
      </c>
      <c r="C1430" s="3" t="s">
        <v>74</v>
      </c>
      <c r="E1430" s="3" t="str">
        <f>"080055962024"</f>
        <v>080055962024</v>
      </c>
      <c r="F1430" s="4">
        <v>45250</v>
      </c>
      <c r="G1430" s="3">
        <v>202408</v>
      </c>
      <c r="H1430" s="3" t="s">
        <v>75</v>
      </c>
      <c r="I1430" s="3" t="s">
        <v>76</v>
      </c>
      <c r="J1430" s="3" t="s">
        <v>77</v>
      </c>
      <c r="K1430" s="3" t="s">
        <v>78</v>
      </c>
      <c r="L1430" s="3" t="s">
        <v>79</v>
      </c>
      <c r="M1430" s="3" t="s">
        <v>80</v>
      </c>
      <c r="N1430" s="3" t="s">
        <v>108</v>
      </c>
      <c r="O1430" s="3" t="s">
        <v>82</v>
      </c>
      <c r="P1430" s="3" t="str">
        <f>"1162957958                    "</f>
        <v xml:space="preserve">1162957958                    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0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36.92</v>
      </c>
      <c r="AR1430" s="3">
        <v>0</v>
      </c>
      <c r="AS1430" s="3">
        <v>0</v>
      </c>
      <c r="AT1430" s="3">
        <v>0</v>
      </c>
      <c r="AU1430" s="3">
        <v>0</v>
      </c>
      <c r="AV1430" s="3">
        <v>0</v>
      </c>
      <c r="AW1430" s="3">
        <v>0</v>
      </c>
      <c r="AX1430" s="3">
        <v>0</v>
      </c>
      <c r="AY1430" s="3">
        <v>0</v>
      </c>
      <c r="AZ1430" s="3">
        <v>0</v>
      </c>
      <c r="BA1430" s="3">
        <v>0</v>
      </c>
      <c r="BB1430" s="3">
        <v>0</v>
      </c>
      <c r="BC1430" s="3">
        <v>0</v>
      </c>
      <c r="BD1430" s="3">
        <v>0</v>
      </c>
      <c r="BE1430" s="3">
        <v>0</v>
      </c>
      <c r="BF1430" s="3">
        <v>0</v>
      </c>
      <c r="BG1430" s="3">
        <v>0</v>
      </c>
      <c r="BH1430" s="3">
        <v>1</v>
      </c>
      <c r="BI1430" s="3">
        <v>1</v>
      </c>
      <c r="BJ1430" s="3">
        <v>2.5</v>
      </c>
      <c r="BK1430" s="3">
        <v>2.5</v>
      </c>
      <c r="BL1430" s="3">
        <v>94.6</v>
      </c>
      <c r="BM1430" s="3">
        <v>14.19</v>
      </c>
      <c r="BN1430" s="3">
        <v>108.79</v>
      </c>
      <c r="BO1430" s="3">
        <v>108.79</v>
      </c>
      <c r="BQ1430" s="3" t="s">
        <v>109</v>
      </c>
      <c r="BR1430" s="3" t="s">
        <v>84</v>
      </c>
      <c r="BS1430" s="4">
        <v>45251</v>
      </c>
      <c r="BT1430" s="5">
        <v>0.33333333333333331</v>
      </c>
      <c r="BU1430" s="3" t="s">
        <v>2063</v>
      </c>
      <c r="BV1430" s="3" t="s">
        <v>94</v>
      </c>
      <c r="BY1430" s="3">
        <v>12288</v>
      </c>
      <c r="CA1430" s="3" t="s">
        <v>111</v>
      </c>
      <c r="CC1430" s="3" t="s">
        <v>80</v>
      </c>
      <c r="CD1430" s="3">
        <v>7530</v>
      </c>
      <c r="CE1430" s="3" t="s">
        <v>90</v>
      </c>
      <c r="CF1430" s="4">
        <v>45252</v>
      </c>
      <c r="CI1430" s="3">
        <v>1</v>
      </c>
      <c r="CJ1430" s="3">
        <v>1</v>
      </c>
      <c r="CK1430" s="3">
        <v>21</v>
      </c>
      <c r="CL1430" s="3" t="s">
        <v>86</v>
      </c>
    </row>
    <row r="1431" spans="1:90" x14ac:dyDescent="0.3">
      <c r="A1431" s="3" t="s">
        <v>72</v>
      </c>
      <c r="B1431" s="3" t="s">
        <v>73</v>
      </c>
      <c r="C1431" s="3" t="s">
        <v>74</v>
      </c>
      <c r="E1431" s="3" t="str">
        <f>"080055960735"</f>
        <v>080055960735</v>
      </c>
      <c r="F1431" s="4">
        <v>45250</v>
      </c>
      <c r="G1431" s="3">
        <v>202408</v>
      </c>
      <c r="H1431" s="3" t="s">
        <v>75</v>
      </c>
      <c r="I1431" s="3" t="s">
        <v>76</v>
      </c>
      <c r="J1431" s="3" t="s">
        <v>77</v>
      </c>
      <c r="K1431" s="3" t="s">
        <v>78</v>
      </c>
      <c r="L1431" s="3" t="s">
        <v>75</v>
      </c>
      <c r="M1431" s="3" t="s">
        <v>76</v>
      </c>
      <c r="N1431" s="3" t="s">
        <v>890</v>
      </c>
      <c r="O1431" s="3" t="s">
        <v>82</v>
      </c>
      <c r="P1431" s="3" t="str">
        <f>"1162957927                    "</f>
        <v xml:space="preserve">1162957927                    </v>
      </c>
      <c r="Q1431" s="3">
        <v>0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0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23.07</v>
      </c>
      <c r="AR1431" s="3">
        <v>0</v>
      </c>
      <c r="AS1431" s="3">
        <v>0</v>
      </c>
      <c r="AT1431" s="3">
        <v>0</v>
      </c>
      <c r="AU1431" s="3">
        <v>0</v>
      </c>
      <c r="AV1431" s="3">
        <v>0</v>
      </c>
      <c r="AW1431" s="3">
        <v>0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1</v>
      </c>
      <c r="BI1431" s="3">
        <v>1</v>
      </c>
      <c r="BJ1431" s="3">
        <v>0.2</v>
      </c>
      <c r="BK1431" s="3">
        <v>1</v>
      </c>
      <c r="BL1431" s="3">
        <v>59.12</v>
      </c>
      <c r="BM1431" s="3">
        <v>8.8699999999999992</v>
      </c>
      <c r="BN1431" s="3">
        <v>67.989999999999995</v>
      </c>
      <c r="BO1431" s="3">
        <v>67.989999999999995</v>
      </c>
      <c r="BQ1431" s="3" t="s">
        <v>891</v>
      </c>
      <c r="BR1431" s="3" t="s">
        <v>84</v>
      </c>
      <c r="BS1431" s="4">
        <v>45251</v>
      </c>
      <c r="BT1431" s="5">
        <v>0.3666666666666667</v>
      </c>
      <c r="BU1431" s="3" t="s">
        <v>1844</v>
      </c>
      <c r="BV1431" s="3" t="s">
        <v>94</v>
      </c>
      <c r="BY1431" s="3">
        <v>1200</v>
      </c>
      <c r="CA1431" s="3" t="s">
        <v>95</v>
      </c>
      <c r="CC1431" s="3" t="s">
        <v>76</v>
      </c>
      <c r="CD1431" s="3">
        <v>1600</v>
      </c>
      <c r="CE1431" s="3" t="s">
        <v>90</v>
      </c>
      <c r="CF1431" s="4">
        <v>45251</v>
      </c>
      <c r="CI1431" s="3">
        <v>1</v>
      </c>
      <c r="CJ1431" s="3">
        <v>1</v>
      </c>
      <c r="CK1431" s="3">
        <v>22</v>
      </c>
      <c r="CL1431" s="3" t="s">
        <v>86</v>
      </c>
    </row>
    <row r="1432" spans="1:90" x14ac:dyDescent="0.3">
      <c r="A1432" s="3" t="s">
        <v>72</v>
      </c>
      <c r="B1432" s="3" t="s">
        <v>73</v>
      </c>
      <c r="C1432" s="3" t="s">
        <v>74</v>
      </c>
      <c r="E1432" s="3" t="str">
        <f>"080056111326"</f>
        <v>080056111326</v>
      </c>
      <c r="F1432" s="4">
        <v>45257</v>
      </c>
      <c r="G1432" s="3">
        <v>202408</v>
      </c>
      <c r="H1432" s="3" t="s">
        <v>75</v>
      </c>
      <c r="I1432" s="3" t="s">
        <v>76</v>
      </c>
      <c r="J1432" s="3" t="s">
        <v>77</v>
      </c>
      <c r="K1432" s="3" t="s">
        <v>78</v>
      </c>
      <c r="L1432" s="3" t="s">
        <v>2167</v>
      </c>
      <c r="M1432" s="3" t="s">
        <v>2168</v>
      </c>
      <c r="N1432" s="3" t="s">
        <v>2169</v>
      </c>
      <c r="O1432" s="3" t="s">
        <v>82</v>
      </c>
      <c r="P1432" s="3" t="str">
        <f>"1162958944                    "</f>
        <v xml:space="preserve">1162958944                    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0</v>
      </c>
      <c r="AA1432" s="3">
        <v>0</v>
      </c>
      <c r="AB1432" s="3">
        <v>0</v>
      </c>
      <c r="AC1432" s="3">
        <v>0</v>
      </c>
      <c r="AD1432" s="3"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0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57.23</v>
      </c>
      <c r="AR1432" s="3">
        <v>0</v>
      </c>
      <c r="AS1432" s="3">
        <v>0</v>
      </c>
      <c r="AT1432" s="3">
        <v>0</v>
      </c>
      <c r="AU1432" s="3">
        <v>0</v>
      </c>
      <c r="AV1432" s="3">
        <v>0</v>
      </c>
      <c r="AW1432" s="3">
        <v>15.9</v>
      </c>
      <c r="AX1432" s="3">
        <v>0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1</v>
      </c>
      <c r="BI1432" s="3">
        <v>1</v>
      </c>
      <c r="BJ1432" s="3">
        <v>0.6</v>
      </c>
      <c r="BK1432" s="3">
        <v>1</v>
      </c>
      <c r="BL1432" s="3">
        <v>162.55000000000001</v>
      </c>
      <c r="BM1432" s="3">
        <v>24.38</v>
      </c>
      <c r="BN1432" s="3">
        <v>186.93</v>
      </c>
      <c r="BO1432" s="3">
        <v>186.93</v>
      </c>
      <c r="BQ1432" s="3" t="s">
        <v>2170</v>
      </c>
      <c r="BR1432" s="3" t="s">
        <v>84</v>
      </c>
      <c r="BS1432" s="4">
        <v>45259</v>
      </c>
      <c r="BT1432" s="5">
        <v>0.61458333333333337</v>
      </c>
      <c r="BU1432" s="3" t="s">
        <v>2171</v>
      </c>
      <c r="BV1432" s="3" t="s">
        <v>94</v>
      </c>
      <c r="BY1432" s="3">
        <v>3024</v>
      </c>
      <c r="BZ1432" s="3" t="s">
        <v>30</v>
      </c>
      <c r="CC1432" s="3" t="s">
        <v>2168</v>
      </c>
      <c r="CD1432" s="3">
        <v>3875</v>
      </c>
      <c r="CE1432" s="3" t="s">
        <v>90</v>
      </c>
      <c r="CF1432" s="4">
        <v>45260</v>
      </c>
      <c r="CI1432" s="3">
        <v>2</v>
      </c>
      <c r="CJ1432" s="3">
        <v>2</v>
      </c>
      <c r="CK1432" s="3">
        <v>23</v>
      </c>
      <c r="CL1432" s="3" t="s">
        <v>86</v>
      </c>
    </row>
    <row r="1433" spans="1:90" x14ac:dyDescent="0.3">
      <c r="A1433" s="3" t="s">
        <v>72</v>
      </c>
      <c r="B1433" s="3" t="s">
        <v>73</v>
      </c>
      <c r="C1433" s="3" t="s">
        <v>74</v>
      </c>
      <c r="E1433" s="3" t="str">
        <f>"080056109219"</f>
        <v>080056109219</v>
      </c>
      <c r="F1433" s="4">
        <v>45257</v>
      </c>
      <c r="G1433" s="3">
        <v>202408</v>
      </c>
      <c r="H1433" s="3" t="s">
        <v>75</v>
      </c>
      <c r="I1433" s="3" t="s">
        <v>76</v>
      </c>
      <c r="J1433" s="3" t="s">
        <v>77</v>
      </c>
      <c r="K1433" s="3" t="s">
        <v>78</v>
      </c>
      <c r="L1433" s="3" t="s">
        <v>102</v>
      </c>
      <c r="M1433" s="3" t="s">
        <v>103</v>
      </c>
      <c r="N1433" s="3" t="s">
        <v>2172</v>
      </c>
      <c r="O1433" s="3" t="s">
        <v>82</v>
      </c>
      <c r="P1433" s="3" t="str">
        <f>"1162958981                    "</f>
        <v xml:space="preserve">1162958981                    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0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0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61.77</v>
      </c>
      <c r="AR1433" s="3">
        <v>0</v>
      </c>
      <c r="AS1433" s="3">
        <v>0</v>
      </c>
      <c r="AT1433" s="3">
        <v>0</v>
      </c>
      <c r="AU1433" s="3">
        <v>0</v>
      </c>
      <c r="AV1433" s="3">
        <v>0</v>
      </c>
      <c r="AW1433" s="3">
        <v>0</v>
      </c>
      <c r="AX1433" s="3">
        <v>0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2</v>
      </c>
      <c r="BI1433" s="3">
        <v>3</v>
      </c>
      <c r="BJ1433" s="3">
        <v>2.2000000000000002</v>
      </c>
      <c r="BK1433" s="3">
        <v>3</v>
      </c>
      <c r="BL1433" s="3">
        <v>158.28</v>
      </c>
      <c r="BM1433" s="3">
        <v>23.74</v>
      </c>
      <c r="BN1433" s="3">
        <v>182.02</v>
      </c>
      <c r="BO1433" s="3">
        <v>182.02</v>
      </c>
      <c r="BQ1433" s="3" t="s">
        <v>2173</v>
      </c>
      <c r="BR1433" s="3" t="s">
        <v>84</v>
      </c>
      <c r="BS1433" s="4">
        <v>45258</v>
      </c>
      <c r="BT1433" s="5">
        <v>0.34930555555555554</v>
      </c>
      <c r="BU1433" s="3" t="s">
        <v>106</v>
      </c>
      <c r="BV1433" s="3" t="s">
        <v>94</v>
      </c>
      <c r="BY1433" s="3">
        <v>11184</v>
      </c>
      <c r="CA1433" s="3" t="s">
        <v>107</v>
      </c>
      <c r="CC1433" s="3" t="s">
        <v>103</v>
      </c>
      <c r="CD1433" s="3">
        <v>1759</v>
      </c>
      <c r="CE1433" s="3" t="s">
        <v>90</v>
      </c>
      <c r="CF1433" s="4">
        <v>45259</v>
      </c>
      <c r="CI1433" s="3">
        <v>1</v>
      </c>
      <c r="CJ1433" s="3">
        <v>1</v>
      </c>
      <c r="CK1433" s="3">
        <v>24</v>
      </c>
      <c r="CL1433" s="3" t="s">
        <v>86</v>
      </c>
    </row>
    <row r="1434" spans="1:90" x14ac:dyDescent="0.3">
      <c r="A1434" s="3" t="s">
        <v>72</v>
      </c>
      <c r="B1434" s="3" t="s">
        <v>73</v>
      </c>
      <c r="C1434" s="3" t="s">
        <v>74</v>
      </c>
      <c r="E1434" s="3" t="str">
        <f>"080056110156"</f>
        <v>080056110156</v>
      </c>
      <c r="F1434" s="4">
        <v>45257</v>
      </c>
      <c r="G1434" s="3">
        <v>202408</v>
      </c>
      <c r="H1434" s="3" t="s">
        <v>75</v>
      </c>
      <c r="I1434" s="3" t="s">
        <v>76</v>
      </c>
      <c r="J1434" s="3" t="s">
        <v>77</v>
      </c>
      <c r="K1434" s="3" t="s">
        <v>78</v>
      </c>
      <c r="L1434" s="3" t="s">
        <v>154</v>
      </c>
      <c r="M1434" s="3" t="s">
        <v>155</v>
      </c>
      <c r="N1434" s="3" t="s">
        <v>1286</v>
      </c>
      <c r="O1434" s="3" t="s">
        <v>82</v>
      </c>
      <c r="P1434" s="3" t="str">
        <f>"1162959020                    "</f>
        <v xml:space="preserve">1162959020                    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0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23.07</v>
      </c>
      <c r="AR1434" s="3">
        <v>0</v>
      </c>
      <c r="AS1434" s="3">
        <v>0</v>
      </c>
      <c r="AT1434" s="3">
        <v>0</v>
      </c>
      <c r="AU1434" s="3">
        <v>0</v>
      </c>
      <c r="AV1434" s="3">
        <v>0</v>
      </c>
      <c r="AW1434" s="3">
        <v>0</v>
      </c>
      <c r="AX1434" s="3">
        <v>0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1</v>
      </c>
      <c r="BI1434" s="3">
        <v>1</v>
      </c>
      <c r="BJ1434" s="3">
        <v>0.2</v>
      </c>
      <c r="BK1434" s="3">
        <v>1</v>
      </c>
      <c r="BL1434" s="3">
        <v>59.12</v>
      </c>
      <c r="BM1434" s="3">
        <v>8.8699999999999992</v>
      </c>
      <c r="BN1434" s="3">
        <v>67.989999999999995</v>
      </c>
      <c r="BO1434" s="3">
        <v>67.989999999999995</v>
      </c>
      <c r="BQ1434" s="3" t="s">
        <v>1287</v>
      </c>
      <c r="BR1434" s="3" t="s">
        <v>84</v>
      </c>
      <c r="BS1434" s="4">
        <v>45258</v>
      </c>
      <c r="BT1434" s="5">
        <v>0.40277777777777773</v>
      </c>
      <c r="BU1434" s="3" t="s">
        <v>1900</v>
      </c>
      <c r="BV1434" s="3" t="s">
        <v>94</v>
      </c>
      <c r="BY1434" s="3">
        <v>1200</v>
      </c>
      <c r="CC1434" s="3" t="s">
        <v>155</v>
      </c>
      <c r="CD1434" s="3">
        <v>1401</v>
      </c>
      <c r="CE1434" s="3" t="s">
        <v>90</v>
      </c>
      <c r="CF1434" s="4">
        <v>45259</v>
      </c>
      <c r="CI1434" s="3">
        <v>1</v>
      </c>
      <c r="CJ1434" s="3">
        <v>1</v>
      </c>
      <c r="CK1434" s="3">
        <v>22</v>
      </c>
      <c r="CL1434" s="3" t="s">
        <v>86</v>
      </c>
    </row>
    <row r="1435" spans="1:90" x14ac:dyDescent="0.3">
      <c r="A1435" s="3" t="s">
        <v>72</v>
      </c>
      <c r="B1435" s="3" t="s">
        <v>73</v>
      </c>
      <c r="C1435" s="3" t="s">
        <v>74</v>
      </c>
      <c r="E1435" s="3" t="str">
        <f>"080056111111"</f>
        <v>080056111111</v>
      </c>
      <c r="F1435" s="4">
        <v>45257</v>
      </c>
      <c r="G1435" s="3">
        <v>202408</v>
      </c>
      <c r="H1435" s="3" t="s">
        <v>75</v>
      </c>
      <c r="I1435" s="3" t="s">
        <v>76</v>
      </c>
      <c r="J1435" s="3" t="s">
        <v>77</v>
      </c>
      <c r="K1435" s="3" t="s">
        <v>78</v>
      </c>
      <c r="L1435" s="3" t="s">
        <v>256</v>
      </c>
      <c r="M1435" s="3" t="s">
        <v>257</v>
      </c>
      <c r="N1435" s="3" t="s">
        <v>258</v>
      </c>
      <c r="O1435" s="3" t="s">
        <v>82</v>
      </c>
      <c r="P1435" s="3" t="str">
        <f>"1162959101                    "</f>
        <v xml:space="preserve">1162959101                    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0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51.67</v>
      </c>
      <c r="AR1435" s="3">
        <v>0</v>
      </c>
      <c r="AS1435" s="3">
        <v>0</v>
      </c>
      <c r="AT1435" s="3">
        <v>0</v>
      </c>
      <c r="AU1435" s="3">
        <v>0</v>
      </c>
      <c r="AV1435" s="3">
        <v>0</v>
      </c>
      <c r="AW1435" s="3">
        <v>0</v>
      </c>
      <c r="AX1435" s="3">
        <v>0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  <c r="BE1435" s="3">
        <v>0</v>
      </c>
      <c r="BF1435" s="3">
        <v>0</v>
      </c>
      <c r="BG1435" s="3">
        <v>0</v>
      </c>
      <c r="BH1435" s="3">
        <v>1</v>
      </c>
      <c r="BI1435" s="3">
        <v>3</v>
      </c>
      <c r="BJ1435" s="3">
        <v>3.4</v>
      </c>
      <c r="BK1435" s="3">
        <v>3.5</v>
      </c>
      <c r="BL1435" s="3">
        <v>132.41</v>
      </c>
      <c r="BM1435" s="3">
        <v>19.86</v>
      </c>
      <c r="BN1435" s="3">
        <v>152.27000000000001</v>
      </c>
      <c r="BO1435" s="3">
        <v>152.27000000000001</v>
      </c>
      <c r="BQ1435" s="3" t="s">
        <v>259</v>
      </c>
      <c r="BR1435" s="3" t="s">
        <v>84</v>
      </c>
      <c r="BS1435" s="4">
        <v>45258</v>
      </c>
      <c r="BT1435" s="5">
        <v>0.33333333333333331</v>
      </c>
      <c r="BU1435" s="3" t="s">
        <v>2174</v>
      </c>
      <c r="BV1435" s="3" t="s">
        <v>94</v>
      </c>
      <c r="BY1435" s="3">
        <v>16965</v>
      </c>
      <c r="CA1435" s="3" t="s">
        <v>802</v>
      </c>
      <c r="CC1435" s="3" t="s">
        <v>257</v>
      </c>
      <c r="CD1435" s="3">
        <v>6230</v>
      </c>
      <c r="CE1435" s="3" t="s">
        <v>90</v>
      </c>
      <c r="CF1435" s="4">
        <v>45258</v>
      </c>
      <c r="CI1435" s="3">
        <v>1</v>
      </c>
      <c r="CJ1435" s="3">
        <v>1</v>
      </c>
      <c r="CK1435" s="3">
        <v>21</v>
      </c>
      <c r="CL1435" s="3" t="s">
        <v>86</v>
      </c>
    </row>
    <row r="1436" spans="1:90" x14ac:dyDescent="0.3">
      <c r="A1436" s="3" t="s">
        <v>72</v>
      </c>
      <c r="B1436" s="3" t="s">
        <v>73</v>
      </c>
      <c r="C1436" s="3" t="s">
        <v>74</v>
      </c>
      <c r="E1436" s="3" t="str">
        <f>"080056138319"</f>
        <v>080056138319</v>
      </c>
      <c r="F1436" s="4">
        <v>45258</v>
      </c>
      <c r="G1436" s="3">
        <v>202408</v>
      </c>
      <c r="H1436" s="3" t="s">
        <v>75</v>
      </c>
      <c r="I1436" s="3" t="s">
        <v>76</v>
      </c>
      <c r="J1436" s="3" t="s">
        <v>77</v>
      </c>
      <c r="K1436" s="3" t="s">
        <v>78</v>
      </c>
      <c r="L1436" s="3" t="s">
        <v>442</v>
      </c>
      <c r="M1436" s="3" t="s">
        <v>443</v>
      </c>
      <c r="N1436" s="3" t="s">
        <v>444</v>
      </c>
      <c r="O1436" s="3" t="s">
        <v>82</v>
      </c>
      <c r="P1436" s="3" t="str">
        <f>"1162959476                    "</f>
        <v xml:space="preserve">1162959476                    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0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23.07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1</v>
      </c>
      <c r="BI1436" s="3">
        <v>1</v>
      </c>
      <c r="BJ1436" s="3">
        <v>0.2</v>
      </c>
      <c r="BK1436" s="3">
        <v>1</v>
      </c>
      <c r="BL1436" s="3">
        <v>59.12</v>
      </c>
      <c r="BM1436" s="3">
        <v>8.8699999999999992</v>
      </c>
      <c r="BN1436" s="3">
        <v>67.989999999999995</v>
      </c>
      <c r="BO1436" s="3">
        <v>67.989999999999995</v>
      </c>
      <c r="BQ1436" s="3" t="s">
        <v>446</v>
      </c>
      <c r="BR1436" s="3" t="s">
        <v>84</v>
      </c>
      <c r="BS1436" s="4">
        <v>45259</v>
      </c>
      <c r="BT1436" s="5">
        <v>0.3833333333333333</v>
      </c>
      <c r="BU1436" s="3" t="s">
        <v>2175</v>
      </c>
      <c r="BV1436" s="3" t="s">
        <v>94</v>
      </c>
      <c r="BY1436" s="3">
        <v>1200</v>
      </c>
      <c r="CA1436" s="3" t="s">
        <v>508</v>
      </c>
      <c r="CC1436" s="3" t="s">
        <v>443</v>
      </c>
      <c r="CD1436" s="3">
        <v>2091</v>
      </c>
      <c r="CE1436" s="3" t="s">
        <v>90</v>
      </c>
      <c r="CF1436" s="4">
        <v>45259</v>
      </c>
      <c r="CI1436" s="3">
        <v>1</v>
      </c>
      <c r="CJ1436" s="3">
        <v>1</v>
      </c>
      <c r="CK1436" s="3">
        <v>22</v>
      </c>
      <c r="CL1436" s="3" t="s">
        <v>86</v>
      </c>
    </row>
    <row r="1437" spans="1:90" x14ac:dyDescent="0.3">
      <c r="A1437" s="3" t="s">
        <v>72</v>
      </c>
      <c r="B1437" s="3" t="s">
        <v>73</v>
      </c>
      <c r="C1437" s="3" t="s">
        <v>74</v>
      </c>
      <c r="E1437" s="3" t="str">
        <f>"080056138340"</f>
        <v>080056138340</v>
      </c>
      <c r="F1437" s="4">
        <v>45258</v>
      </c>
      <c r="G1437" s="3">
        <v>202408</v>
      </c>
      <c r="H1437" s="3" t="s">
        <v>75</v>
      </c>
      <c r="I1437" s="3" t="s">
        <v>76</v>
      </c>
      <c r="J1437" s="3" t="s">
        <v>77</v>
      </c>
      <c r="K1437" s="3" t="s">
        <v>78</v>
      </c>
      <c r="L1437" s="3" t="s">
        <v>79</v>
      </c>
      <c r="M1437" s="3" t="s">
        <v>80</v>
      </c>
      <c r="N1437" s="3" t="s">
        <v>112</v>
      </c>
      <c r="O1437" s="3" t="s">
        <v>82</v>
      </c>
      <c r="P1437" s="3" t="str">
        <f>"1162959461                    "</f>
        <v xml:space="preserve">1162959461                    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0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29.54</v>
      </c>
      <c r="AR1437" s="3">
        <v>0</v>
      </c>
      <c r="AS1437" s="3">
        <v>0</v>
      </c>
      <c r="AT1437" s="3">
        <v>0</v>
      </c>
      <c r="AU1437" s="3">
        <v>0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1</v>
      </c>
      <c r="BI1437" s="3">
        <v>1</v>
      </c>
      <c r="BJ1437" s="3">
        <v>0.2</v>
      </c>
      <c r="BK1437" s="3">
        <v>1</v>
      </c>
      <c r="BL1437" s="3">
        <v>75.69</v>
      </c>
      <c r="BM1437" s="3">
        <v>11.35</v>
      </c>
      <c r="BN1437" s="3">
        <v>87.04</v>
      </c>
      <c r="BO1437" s="3">
        <v>87.04</v>
      </c>
      <c r="BQ1437" s="3" t="s">
        <v>113</v>
      </c>
      <c r="BR1437" s="3" t="s">
        <v>84</v>
      </c>
      <c r="BS1437" s="4">
        <v>45259</v>
      </c>
      <c r="BT1437" s="5">
        <v>0.40208333333333335</v>
      </c>
      <c r="BU1437" s="3" t="s">
        <v>114</v>
      </c>
      <c r="BV1437" s="3" t="s">
        <v>94</v>
      </c>
      <c r="BY1437" s="3">
        <v>1200</v>
      </c>
      <c r="CA1437" s="3" t="s">
        <v>115</v>
      </c>
      <c r="CC1437" s="3" t="s">
        <v>80</v>
      </c>
      <c r="CD1437" s="3">
        <v>7441</v>
      </c>
      <c r="CE1437" s="3" t="s">
        <v>90</v>
      </c>
      <c r="CF1437" s="4">
        <v>45260</v>
      </c>
      <c r="CI1437" s="3">
        <v>1</v>
      </c>
      <c r="CJ1437" s="3">
        <v>1</v>
      </c>
      <c r="CK1437" s="3">
        <v>21</v>
      </c>
      <c r="CL1437" s="3" t="s">
        <v>86</v>
      </c>
    </row>
    <row r="1438" spans="1:90" x14ac:dyDescent="0.3">
      <c r="A1438" s="3" t="s">
        <v>72</v>
      </c>
      <c r="B1438" s="3" t="s">
        <v>73</v>
      </c>
      <c r="C1438" s="3" t="s">
        <v>74</v>
      </c>
      <c r="E1438" s="3" t="str">
        <f>"080056139744"</f>
        <v>080056139744</v>
      </c>
      <c r="F1438" s="4">
        <v>45258</v>
      </c>
      <c r="G1438" s="3">
        <v>202408</v>
      </c>
      <c r="H1438" s="3" t="s">
        <v>75</v>
      </c>
      <c r="I1438" s="3" t="s">
        <v>76</v>
      </c>
      <c r="J1438" s="3" t="s">
        <v>77</v>
      </c>
      <c r="K1438" s="3" t="s">
        <v>78</v>
      </c>
      <c r="L1438" s="3" t="s">
        <v>193</v>
      </c>
      <c r="M1438" s="3" t="s">
        <v>194</v>
      </c>
      <c r="N1438" s="3" t="s">
        <v>286</v>
      </c>
      <c r="O1438" s="3" t="s">
        <v>82</v>
      </c>
      <c r="P1438" s="3" t="str">
        <f>"1162959454                    "</f>
        <v xml:space="preserve">1162959454                    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0</v>
      </c>
      <c r="AK1438" s="3">
        <v>0</v>
      </c>
      <c r="AL1438" s="3">
        <v>0</v>
      </c>
      <c r="AM1438" s="3">
        <v>0</v>
      </c>
      <c r="AN1438" s="3">
        <v>0</v>
      </c>
      <c r="AO1438" s="3">
        <v>0</v>
      </c>
      <c r="AP1438" s="3">
        <v>0</v>
      </c>
      <c r="AQ1438" s="3">
        <v>29.54</v>
      </c>
      <c r="AR1438" s="3">
        <v>0</v>
      </c>
      <c r="AS1438" s="3">
        <v>0</v>
      </c>
      <c r="AT1438" s="3">
        <v>0</v>
      </c>
      <c r="AU1438" s="3">
        <v>0</v>
      </c>
      <c r="AV1438" s="3">
        <v>0</v>
      </c>
      <c r="AW1438" s="3">
        <v>0</v>
      </c>
      <c r="AX1438" s="3">
        <v>0</v>
      </c>
      <c r="AY1438" s="3">
        <v>0</v>
      </c>
      <c r="AZ1438" s="3">
        <v>0</v>
      </c>
      <c r="BA1438" s="3">
        <v>0</v>
      </c>
      <c r="BB1438" s="3">
        <v>0</v>
      </c>
      <c r="BC1438" s="3">
        <v>0</v>
      </c>
      <c r="BD1438" s="3">
        <v>0</v>
      </c>
      <c r="BE1438" s="3">
        <v>0</v>
      </c>
      <c r="BF1438" s="3">
        <v>0</v>
      </c>
      <c r="BG1438" s="3">
        <v>0</v>
      </c>
      <c r="BH1438" s="3">
        <v>1</v>
      </c>
      <c r="BI1438" s="3">
        <v>1</v>
      </c>
      <c r="BJ1438" s="3">
        <v>0.2</v>
      </c>
      <c r="BK1438" s="3">
        <v>1</v>
      </c>
      <c r="BL1438" s="3">
        <v>75.69</v>
      </c>
      <c r="BM1438" s="3">
        <v>11.35</v>
      </c>
      <c r="BN1438" s="3">
        <v>87.04</v>
      </c>
      <c r="BO1438" s="3">
        <v>87.04</v>
      </c>
      <c r="BQ1438" s="3" t="s">
        <v>287</v>
      </c>
      <c r="BR1438" s="3" t="s">
        <v>84</v>
      </c>
      <c r="BS1438" s="4">
        <v>45259</v>
      </c>
      <c r="BT1438" s="5">
        <v>0.34791666666666665</v>
      </c>
      <c r="BU1438" s="3" t="s">
        <v>1109</v>
      </c>
      <c r="BV1438" s="3" t="s">
        <v>94</v>
      </c>
      <c r="BY1438" s="3">
        <v>1200</v>
      </c>
      <c r="CA1438" s="3" t="s">
        <v>671</v>
      </c>
      <c r="CC1438" s="3" t="s">
        <v>194</v>
      </c>
      <c r="CD1438" s="3">
        <v>6001</v>
      </c>
      <c r="CE1438" s="3" t="s">
        <v>90</v>
      </c>
      <c r="CF1438" s="4">
        <v>45259</v>
      </c>
      <c r="CI1438" s="3">
        <v>1</v>
      </c>
      <c r="CJ1438" s="3">
        <v>1</v>
      </c>
      <c r="CK1438" s="3">
        <v>21</v>
      </c>
      <c r="CL1438" s="3" t="s">
        <v>86</v>
      </c>
    </row>
    <row r="1439" spans="1:90" x14ac:dyDescent="0.3">
      <c r="A1439" s="3" t="s">
        <v>72</v>
      </c>
      <c r="B1439" s="3" t="s">
        <v>73</v>
      </c>
      <c r="C1439" s="3" t="s">
        <v>74</v>
      </c>
      <c r="E1439" s="3" t="str">
        <f>"080056139741"</f>
        <v>080056139741</v>
      </c>
      <c r="F1439" s="4">
        <v>45258</v>
      </c>
      <c r="G1439" s="3">
        <v>202408</v>
      </c>
      <c r="H1439" s="3" t="s">
        <v>75</v>
      </c>
      <c r="I1439" s="3" t="s">
        <v>76</v>
      </c>
      <c r="J1439" s="3" t="s">
        <v>77</v>
      </c>
      <c r="K1439" s="3" t="s">
        <v>78</v>
      </c>
      <c r="L1439" s="3" t="s">
        <v>556</v>
      </c>
      <c r="M1439" s="3" t="s">
        <v>557</v>
      </c>
      <c r="N1439" s="3" t="s">
        <v>2176</v>
      </c>
      <c r="O1439" s="3" t="s">
        <v>150</v>
      </c>
      <c r="P1439" s="3" t="str">
        <f>"1162959324                    "</f>
        <v xml:space="preserve">1162959324                    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0</v>
      </c>
      <c r="AD1439" s="3">
        <v>0</v>
      </c>
      <c r="AE1439" s="3">
        <v>0</v>
      </c>
      <c r="AF1439" s="3">
        <v>0</v>
      </c>
      <c r="AG1439" s="3">
        <v>5.57</v>
      </c>
      <c r="AH1439" s="3">
        <v>0</v>
      </c>
      <c r="AI1439" s="3">
        <v>0</v>
      </c>
      <c r="AJ1439" s="3">
        <v>0</v>
      </c>
      <c r="AK1439" s="3">
        <v>0</v>
      </c>
      <c r="AL1439" s="3">
        <v>0</v>
      </c>
      <c r="AM1439" s="3">
        <v>0</v>
      </c>
      <c r="AN1439" s="3">
        <v>0</v>
      </c>
      <c r="AO1439" s="3">
        <v>0</v>
      </c>
      <c r="AP1439" s="3">
        <v>0</v>
      </c>
      <c r="AQ1439" s="3">
        <v>50.51</v>
      </c>
      <c r="AR1439" s="3">
        <v>0</v>
      </c>
      <c r="AS1439" s="3">
        <v>0</v>
      </c>
      <c r="AT1439" s="3">
        <v>0</v>
      </c>
      <c r="AU1439" s="3">
        <v>0</v>
      </c>
      <c r="AV1439" s="3">
        <v>0</v>
      </c>
      <c r="AW1439" s="3">
        <v>0</v>
      </c>
      <c r="AX1439" s="3">
        <v>0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  <c r="BE1439" s="3">
        <v>0</v>
      </c>
      <c r="BF1439" s="3">
        <v>0</v>
      </c>
      <c r="BG1439" s="3">
        <v>0</v>
      </c>
      <c r="BH1439" s="3">
        <v>1</v>
      </c>
      <c r="BI1439" s="3">
        <v>20</v>
      </c>
      <c r="BJ1439" s="3">
        <v>10.8</v>
      </c>
      <c r="BK1439" s="3">
        <v>20</v>
      </c>
      <c r="BL1439" s="3">
        <v>135</v>
      </c>
      <c r="BM1439" s="3">
        <v>20.25</v>
      </c>
      <c r="BN1439" s="3">
        <v>155.25</v>
      </c>
      <c r="BO1439" s="3">
        <v>155.25</v>
      </c>
      <c r="BQ1439" s="3" t="s">
        <v>2177</v>
      </c>
      <c r="BR1439" s="3" t="s">
        <v>84</v>
      </c>
      <c r="BS1439" s="4">
        <v>45259</v>
      </c>
      <c r="BT1439" s="5">
        <v>0.63888888888888895</v>
      </c>
      <c r="BU1439" s="3" t="s">
        <v>643</v>
      </c>
      <c r="BV1439" s="3" t="s">
        <v>94</v>
      </c>
      <c r="BY1439" s="3">
        <v>53760</v>
      </c>
      <c r="CC1439" s="3" t="s">
        <v>557</v>
      </c>
      <c r="CD1439" s="3">
        <v>1501</v>
      </c>
      <c r="CE1439" s="3" t="s">
        <v>90</v>
      </c>
      <c r="CF1439" s="4">
        <v>45260</v>
      </c>
      <c r="CI1439" s="3">
        <v>1</v>
      </c>
      <c r="CJ1439" s="3">
        <v>1</v>
      </c>
      <c r="CK1439" s="3">
        <v>42</v>
      </c>
      <c r="CL1439" s="3" t="s">
        <v>86</v>
      </c>
    </row>
    <row r="1440" spans="1:90" x14ac:dyDescent="0.3">
      <c r="A1440" s="3" t="s">
        <v>72</v>
      </c>
      <c r="B1440" s="3" t="s">
        <v>73</v>
      </c>
      <c r="C1440" s="3" t="s">
        <v>74</v>
      </c>
      <c r="E1440" s="3" t="str">
        <f>"080056015468"</f>
        <v>080056015468</v>
      </c>
      <c r="F1440" s="4">
        <v>45252</v>
      </c>
      <c r="G1440" s="3">
        <v>202408</v>
      </c>
      <c r="H1440" s="3" t="s">
        <v>75</v>
      </c>
      <c r="I1440" s="3" t="s">
        <v>76</v>
      </c>
      <c r="J1440" s="3" t="s">
        <v>77</v>
      </c>
      <c r="K1440" s="3" t="s">
        <v>78</v>
      </c>
      <c r="L1440" s="3" t="s">
        <v>221</v>
      </c>
      <c r="M1440" s="3" t="s">
        <v>222</v>
      </c>
      <c r="N1440" s="3" t="s">
        <v>434</v>
      </c>
      <c r="O1440" s="3" t="s">
        <v>82</v>
      </c>
      <c r="P1440" s="3" t="str">
        <f>"1162958362                    "</f>
        <v xml:space="preserve">1162958362                    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0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23.07</v>
      </c>
      <c r="AR1440" s="3">
        <v>0</v>
      </c>
      <c r="AS1440" s="3">
        <v>0</v>
      </c>
      <c r="AT1440" s="3">
        <v>0</v>
      </c>
      <c r="AU1440" s="3">
        <v>0</v>
      </c>
      <c r="AV1440" s="3">
        <v>0</v>
      </c>
      <c r="AW1440" s="3">
        <v>0</v>
      </c>
      <c r="AX1440" s="3"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1</v>
      </c>
      <c r="BI1440" s="3">
        <v>1</v>
      </c>
      <c r="BJ1440" s="3">
        <v>0.2</v>
      </c>
      <c r="BK1440" s="3">
        <v>1</v>
      </c>
      <c r="BL1440" s="3">
        <v>59.12</v>
      </c>
      <c r="BM1440" s="3">
        <v>8.8699999999999992</v>
      </c>
      <c r="BN1440" s="3">
        <v>67.989999999999995</v>
      </c>
      <c r="BO1440" s="3">
        <v>67.989999999999995</v>
      </c>
      <c r="BQ1440" s="3" t="s">
        <v>435</v>
      </c>
      <c r="BR1440" s="3" t="s">
        <v>84</v>
      </c>
      <c r="BS1440" s="4">
        <v>45253</v>
      </c>
      <c r="BT1440" s="5">
        <v>0.38472222222222219</v>
      </c>
      <c r="BU1440" s="3" t="s">
        <v>1103</v>
      </c>
      <c r="BV1440" s="3" t="s">
        <v>94</v>
      </c>
      <c r="BY1440" s="3">
        <v>1200</v>
      </c>
      <c r="CA1440" s="3" t="s">
        <v>399</v>
      </c>
      <c r="CC1440" s="3" t="s">
        <v>222</v>
      </c>
      <c r="CD1440" s="3">
        <v>1459</v>
      </c>
      <c r="CE1440" s="3" t="s">
        <v>90</v>
      </c>
      <c r="CF1440" s="4">
        <v>45253</v>
      </c>
      <c r="CI1440" s="3">
        <v>1</v>
      </c>
      <c r="CJ1440" s="3">
        <v>1</v>
      </c>
      <c r="CK1440" s="3">
        <v>22</v>
      </c>
      <c r="CL1440" s="3" t="s">
        <v>86</v>
      </c>
    </row>
    <row r="1441" spans="1:90" x14ac:dyDescent="0.3">
      <c r="A1441" s="3" t="s">
        <v>72</v>
      </c>
      <c r="B1441" s="3" t="s">
        <v>73</v>
      </c>
      <c r="C1441" s="3" t="s">
        <v>74</v>
      </c>
      <c r="E1441" s="3" t="str">
        <f>"080056015512"</f>
        <v>080056015512</v>
      </c>
      <c r="F1441" s="4">
        <v>45252</v>
      </c>
      <c r="G1441" s="3">
        <v>202408</v>
      </c>
      <c r="H1441" s="3" t="s">
        <v>75</v>
      </c>
      <c r="I1441" s="3" t="s">
        <v>76</v>
      </c>
      <c r="J1441" s="3" t="s">
        <v>77</v>
      </c>
      <c r="K1441" s="3" t="s">
        <v>78</v>
      </c>
      <c r="L1441" s="3" t="s">
        <v>221</v>
      </c>
      <c r="M1441" s="3" t="s">
        <v>222</v>
      </c>
      <c r="N1441" s="3" t="s">
        <v>434</v>
      </c>
      <c r="O1441" s="3" t="s">
        <v>82</v>
      </c>
      <c r="P1441" s="3" t="str">
        <f>"1162958363                    "</f>
        <v xml:space="preserve">1162958363                    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0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23.07</v>
      </c>
      <c r="AR1441" s="3">
        <v>0</v>
      </c>
      <c r="AS1441" s="3">
        <v>0</v>
      </c>
      <c r="AT1441" s="3">
        <v>0</v>
      </c>
      <c r="AU1441" s="3">
        <v>0</v>
      </c>
      <c r="AV1441" s="3">
        <v>0</v>
      </c>
      <c r="AW1441" s="3">
        <v>0</v>
      </c>
      <c r="AX1441" s="3">
        <v>0</v>
      </c>
      <c r="AY1441" s="3">
        <v>0</v>
      </c>
      <c r="AZ1441" s="3">
        <v>0</v>
      </c>
      <c r="BA1441" s="3">
        <v>0</v>
      </c>
      <c r="BB1441" s="3">
        <v>0</v>
      </c>
      <c r="BC1441" s="3">
        <v>0</v>
      </c>
      <c r="BD1441" s="3">
        <v>0</v>
      </c>
      <c r="BE1441" s="3">
        <v>0</v>
      </c>
      <c r="BF1441" s="3">
        <v>0</v>
      </c>
      <c r="BG1441" s="3">
        <v>0</v>
      </c>
      <c r="BH1441" s="3">
        <v>1</v>
      </c>
      <c r="BI1441" s="3">
        <v>1</v>
      </c>
      <c r="BJ1441" s="3">
        <v>0.2</v>
      </c>
      <c r="BK1441" s="3">
        <v>1</v>
      </c>
      <c r="BL1441" s="3">
        <v>59.12</v>
      </c>
      <c r="BM1441" s="3">
        <v>8.8699999999999992</v>
      </c>
      <c r="BN1441" s="3">
        <v>67.989999999999995</v>
      </c>
      <c r="BO1441" s="3">
        <v>67.989999999999995</v>
      </c>
      <c r="BQ1441" s="3" t="s">
        <v>435</v>
      </c>
      <c r="BR1441" s="3" t="s">
        <v>84</v>
      </c>
      <c r="BS1441" s="4">
        <v>45253</v>
      </c>
      <c r="BT1441" s="5">
        <v>0.38680555555555557</v>
      </c>
      <c r="BU1441" s="3" t="s">
        <v>1103</v>
      </c>
      <c r="BV1441" s="3" t="s">
        <v>94</v>
      </c>
      <c r="BY1441" s="3">
        <v>1200</v>
      </c>
      <c r="CA1441" s="3" t="s">
        <v>399</v>
      </c>
      <c r="CC1441" s="3" t="s">
        <v>222</v>
      </c>
      <c r="CD1441" s="3">
        <v>1459</v>
      </c>
      <c r="CE1441" s="3" t="s">
        <v>90</v>
      </c>
      <c r="CF1441" s="4">
        <v>45253</v>
      </c>
      <c r="CI1441" s="3">
        <v>1</v>
      </c>
      <c r="CJ1441" s="3">
        <v>1</v>
      </c>
      <c r="CK1441" s="3">
        <v>22</v>
      </c>
      <c r="CL1441" s="3" t="s">
        <v>86</v>
      </c>
    </row>
    <row r="1442" spans="1:90" x14ac:dyDescent="0.3">
      <c r="A1442" s="3" t="s">
        <v>72</v>
      </c>
      <c r="B1442" s="3" t="s">
        <v>73</v>
      </c>
      <c r="C1442" s="3" t="s">
        <v>74</v>
      </c>
      <c r="E1442" s="3" t="str">
        <f>"080056015544"</f>
        <v>080056015544</v>
      </c>
      <c r="F1442" s="4">
        <v>45252</v>
      </c>
      <c r="G1442" s="3">
        <v>202408</v>
      </c>
      <c r="H1442" s="3" t="s">
        <v>75</v>
      </c>
      <c r="I1442" s="3" t="s">
        <v>76</v>
      </c>
      <c r="J1442" s="3" t="s">
        <v>77</v>
      </c>
      <c r="K1442" s="3" t="s">
        <v>78</v>
      </c>
      <c r="L1442" s="3" t="s">
        <v>296</v>
      </c>
      <c r="M1442" s="3" t="s">
        <v>297</v>
      </c>
      <c r="N1442" s="3" t="s">
        <v>298</v>
      </c>
      <c r="O1442" s="3" t="s">
        <v>82</v>
      </c>
      <c r="P1442" s="3" t="str">
        <f>"1162958405                    "</f>
        <v xml:space="preserve">1162958405                    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0</v>
      </c>
      <c r="Z1442" s="3">
        <v>0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0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23.07</v>
      </c>
      <c r="AR1442" s="3">
        <v>0</v>
      </c>
      <c r="AS1442" s="3">
        <v>0</v>
      </c>
      <c r="AT1442" s="3">
        <v>0</v>
      </c>
      <c r="AU1442" s="3">
        <v>0</v>
      </c>
      <c r="AV1442" s="3">
        <v>0</v>
      </c>
      <c r="AW1442" s="3">
        <v>0</v>
      </c>
      <c r="AX1442" s="3"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v>0</v>
      </c>
      <c r="BD1442" s="3">
        <v>0</v>
      </c>
      <c r="BE1442" s="3">
        <v>0</v>
      </c>
      <c r="BF1442" s="3">
        <v>0</v>
      </c>
      <c r="BG1442" s="3">
        <v>0</v>
      </c>
      <c r="BH1442" s="3">
        <v>1</v>
      </c>
      <c r="BI1442" s="3">
        <v>1</v>
      </c>
      <c r="BJ1442" s="3">
        <v>0.2</v>
      </c>
      <c r="BK1442" s="3">
        <v>1</v>
      </c>
      <c r="BL1442" s="3">
        <v>59.12</v>
      </c>
      <c r="BM1442" s="3">
        <v>8.8699999999999992</v>
      </c>
      <c r="BN1442" s="3">
        <v>67.989999999999995</v>
      </c>
      <c r="BO1442" s="3">
        <v>67.989999999999995</v>
      </c>
      <c r="BQ1442" s="3" t="s">
        <v>299</v>
      </c>
      <c r="BR1442" s="3" t="s">
        <v>84</v>
      </c>
      <c r="BS1442" s="4">
        <v>45253</v>
      </c>
      <c r="BT1442" s="5">
        <v>0.31944444444444448</v>
      </c>
      <c r="BU1442" s="3" t="s">
        <v>1792</v>
      </c>
      <c r="BV1442" s="3" t="s">
        <v>94</v>
      </c>
      <c r="BY1442" s="3">
        <v>1200</v>
      </c>
      <c r="CA1442" s="3" t="s">
        <v>1030</v>
      </c>
      <c r="CC1442" s="3" t="s">
        <v>297</v>
      </c>
      <c r="CD1442" s="3">
        <v>1451</v>
      </c>
      <c r="CE1442" s="3" t="s">
        <v>90</v>
      </c>
      <c r="CF1442" s="4">
        <v>45253</v>
      </c>
      <c r="CI1442" s="3">
        <v>1</v>
      </c>
      <c r="CJ1442" s="3">
        <v>1</v>
      </c>
      <c r="CK1442" s="3">
        <v>22</v>
      </c>
      <c r="CL1442" s="3" t="s">
        <v>86</v>
      </c>
    </row>
    <row r="1443" spans="1:90" x14ac:dyDescent="0.3">
      <c r="A1443" s="3" t="s">
        <v>72</v>
      </c>
      <c r="B1443" s="3" t="s">
        <v>73</v>
      </c>
      <c r="C1443" s="3" t="s">
        <v>74</v>
      </c>
      <c r="E1443" s="3" t="str">
        <f>"080056015570"</f>
        <v>080056015570</v>
      </c>
      <c r="F1443" s="4">
        <v>45252</v>
      </c>
      <c r="G1443" s="3">
        <v>202408</v>
      </c>
      <c r="H1443" s="3" t="s">
        <v>75</v>
      </c>
      <c r="I1443" s="3" t="s">
        <v>76</v>
      </c>
      <c r="J1443" s="3" t="s">
        <v>77</v>
      </c>
      <c r="K1443" s="3" t="s">
        <v>78</v>
      </c>
      <c r="L1443" s="3" t="s">
        <v>75</v>
      </c>
      <c r="M1443" s="3" t="s">
        <v>76</v>
      </c>
      <c r="N1443" s="3" t="s">
        <v>290</v>
      </c>
      <c r="O1443" s="3" t="s">
        <v>82</v>
      </c>
      <c r="P1443" s="3" t="str">
        <f>"1162958419                    "</f>
        <v xml:space="preserve">1162958419                    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0</v>
      </c>
      <c r="AA1443" s="3">
        <v>0</v>
      </c>
      <c r="AB1443" s="3">
        <v>0</v>
      </c>
      <c r="AC1443" s="3">
        <v>0</v>
      </c>
      <c r="AD1443" s="3"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0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23.07</v>
      </c>
      <c r="AR1443" s="3">
        <v>0</v>
      </c>
      <c r="AS1443" s="3">
        <v>0</v>
      </c>
      <c r="AT1443" s="3">
        <v>0</v>
      </c>
      <c r="AU1443" s="3">
        <v>0</v>
      </c>
      <c r="AV1443" s="3">
        <v>0</v>
      </c>
      <c r="AW1443" s="3">
        <v>0</v>
      </c>
      <c r="AX1443" s="3"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v>0</v>
      </c>
      <c r="BD1443" s="3">
        <v>0</v>
      </c>
      <c r="BE1443" s="3">
        <v>0</v>
      </c>
      <c r="BF1443" s="3">
        <v>0</v>
      </c>
      <c r="BG1443" s="3">
        <v>0</v>
      </c>
      <c r="BH1443" s="3">
        <v>1</v>
      </c>
      <c r="BI1443" s="3">
        <v>1</v>
      </c>
      <c r="BJ1443" s="3">
        <v>0.2</v>
      </c>
      <c r="BK1443" s="3">
        <v>1</v>
      </c>
      <c r="BL1443" s="3">
        <v>59.12</v>
      </c>
      <c r="BM1443" s="3">
        <v>8.8699999999999992</v>
      </c>
      <c r="BN1443" s="3">
        <v>67.989999999999995</v>
      </c>
      <c r="BO1443" s="3">
        <v>67.989999999999995</v>
      </c>
      <c r="BQ1443" s="3" t="s">
        <v>291</v>
      </c>
      <c r="BR1443" s="3" t="s">
        <v>84</v>
      </c>
      <c r="BS1443" s="4">
        <v>45253</v>
      </c>
      <c r="BT1443" s="5">
        <v>0.39583333333333331</v>
      </c>
      <c r="BU1443" s="3" t="s">
        <v>2011</v>
      </c>
      <c r="BV1443" s="3" t="s">
        <v>94</v>
      </c>
      <c r="BY1443" s="3">
        <v>1200</v>
      </c>
      <c r="CA1443" s="3" t="s">
        <v>95</v>
      </c>
      <c r="CC1443" s="3" t="s">
        <v>76</v>
      </c>
      <c r="CD1443" s="3">
        <v>1600</v>
      </c>
      <c r="CE1443" s="3" t="s">
        <v>90</v>
      </c>
      <c r="CF1443" s="4">
        <v>45254</v>
      </c>
      <c r="CI1443" s="3">
        <v>1</v>
      </c>
      <c r="CJ1443" s="3">
        <v>1</v>
      </c>
      <c r="CK1443" s="3">
        <v>22</v>
      </c>
      <c r="CL1443" s="3" t="s">
        <v>86</v>
      </c>
    </row>
    <row r="1444" spans="1:90" x14ac:dyDescent="0.3">
      <c r="A1444" s="3" t="s">
        <v>72</v>
      </c>
      <c r="B1444" s="3" t="s">
        <v>73</v>
      </c>
      <c r="C1444" s="3" t="s">
        <v>74</v>
      </c>
      <c r="E1444" s="3" t="str">
        <f>"080056015592"</f>
        <v>080056015592</v>
      </c>
      <c r="F1444" s="4">
        <v>45252</v>
      </c>
      <c r="G1444" s="3">
        <v>202408</v>
      </c>
      <c r="H1444" s="3" t="s">
        <v>75</v>
      </c>
      <c r="I1444" s="3" t="s">
        <v>76</v>
      </c>
      <c r="J1444" s="3" t="s">
        <v>77</v>
      </c>
      <c r="K1444" s="3" t="s">
        <v>78</v>
      </c>
      <c r="L1444" s="3" t="s">
        <v>193</v>
      </c>
      <c r="M1444" s="3" t="s">
        <v>194</v>
      </c>
      <c r="N1444" s="3" t="s">
        <v>286</v>
      </c>
      <c r="O1444" s="3" t="s">
        <v>82</v>
      </c>
      <c r="P1444" s="3" t="str">
        <f>"1162958374                    "</f>
        <v xml:space="preserve">1162958374                    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29.54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1</v>
      </c>
      <c r="BI1444" s="3">
        <v>1</v>
      </c>
      <c r="BJ1444" s="3">
        <v>0.2</v>
      </c>
      <c r="BK1444" s="3">
        <v>1</v>
      </c>
      <c r="BL1444" s="3">
        <v>75.69</v>
      </c>
      <c r="BM1444" s="3">
        <v>11.35</v>
      </c>
      <c r="BN1444" s="3">
        <v>87.04</v>
      </c>
      <c r="BO1444" s="3">
        <v>87.04</v>
      </c>
      <c r="BQ1444" s="3" t="s">
        <v>287</v>
      </c>
      <c r="BR1444" s="3" t="s">
        <v>84</v>
      </c>
      <c r="BS1444" s="4">
        <v>45253</v>
      </c>
      <c r="BT1444" s="5">
        <v>0.32430555555555557</v>
      </c>
      <c r="BU1444" s="3" t="s">
        <v>1109</v>
      </c>
      <c r="BV1444" s="3" t="s">
        <v>94</v>
      </c>
      <c r="BY1444" s="3">
        <v>1200</v>
      </c>
      <c r="CA1444" s="3" t="s">
        <v>671</v>
      </c>
      <c r="CC1444" s="3" t="s">
        <v>194</v>
      </c>
      <c r="CD1444" s="3">
        <v>6001</v>
      </c>
      <c r="CE1444" s="3" t="s">
        <v>90</v>
      </c>
      <c r="CF1444" s="4">
        <v>45253</v>
      </c>
      <c r="CI1444" s="3">
        <v>1</v>
      </c>
      <c r="CJ1444" s="3">
        <v>1</v>
      </c>
      <c r="CK1444" s="3">
        <v>21</v>
      </c>
      <c r="CL1444" s="3" t="s">
        <v>86</v>
      </c>
    </row>
    <row r="1445" spans="1:90" x14ac:dyDescent="0.3">
      <c r="A1445" s="3" t="s">
        <v>72</v>
      </c>
      <c r="B1445" s="3" t="s">
        <v>73</v>
      </c>
      <c r="C1445" s="3" t="s">
        <v>74</v>
      </c>
      <c r="E1445" s="3" t="str">
        <f>"080056015623"</f>
        <v>080056015623</v>
      </c>
      <c r="F1445" s="4">
        <v>45252</v>
      </c>
      <c r="G1445" s="3">
        <v>202408</v>
      </c>
      <c r="H1445" s="3" t="s">
        <v>75</v>
      </c>
      <c r="I1445" s="3" t="s">
        <v>76</v>
      </c>
      <c r="J1445" s="3" t="s">
        <v>77</v>
      </c>
      <c r="K1445" s="3" t="s">
        <v>78</v>
      </c>
      <c r="L1445" s="3" t="s">
        <v>79</v>
      </c>
      <c r="M1445" s="3" t="s">
        <v>80</v>
      </c>
      <c r="N1445" s="3" t="s">
        <v>112</v>
      </c>
      <c r="O1445" s="3" t="s">
        <v>82</v>
      </c>
      <c r="P1445" s="3" t="str">
        <f>"1162958379                    "</f>
        <v xml:space="preserve">1162958379                    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29.54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1</v>
      </c>
      <c r="BI1445" s="3">
        <v>1</v>
      </c>
      <c r="BJ1445" s="3">
        <v>0.2</v>
      </c>
      <c r="BK1445" s="3">
        <v>1</v>
      </c>
      <c r="BL1445" s="3">
        <v>75.69</v>
      </c>
      <c r="BM1445" s="3">
        <v>11.35</v>
      </c>
      <c r="BN1445" s="3">
        <v>87.04</v>
      </c>
      <c r="BO1445" s="3">
        <v>87.04</v>
      </c>
      <c r="BQ1445" s="3" t="s">
        <v>113</v>
      </c>
      <c r="BR1445" s="3" t="s">
        <v>84</v>
      </c>
      <c r="BS1445" s="4">
        <v>45253</v>
      </c>
      <c r="BT1445" s="5">
        <v>0.39930555555555558</v>
      </c>
      <c r="BU1445" s="3" t="s">
        <v>2010</v>
      </c>
      <c r="BV1445" s="3" t="s">
        <v>94</v>
      </c>
      <c r="BY1445" s="3">
        <v>1200</v>
      </c>
      <c r="CA1445" s="3" t="s">
        <v>115</v>
      </c>
      <c r="CC1445" s="3" t="s">
        <v>80</v>
      </c>
      <c r="CD1445" s="3">
        <v>7441</v>
      </c>
      <c r="CE1445" s="3" t="s">
        <v>90</v>
      </c>
      <c r="CF1445" s="4">
        <v>45254</v>
      </c>
      <c r="CI1445" s="3">
        <v>1</v>
      </c>
      <c r="CJ1445" s="3">
        <v>1</v>
      </c>
      <c r="CK1445" s="3">
        <v>21</v>
      </c>
      <c r="CL1445" s="3" t="s">
        <v>86</v>
      </c>
    </row>
    <row r="1446" spans="1:90" x14ac:dyDescent="0.3">
      <c r="A1446" s="3" t="s">
        <v>72</v>
      </c>
      <c r="B1446" s="3" t="s">
        <v>73</v>
      </c>
      <c r="C1446" s="3" t="s">
        <v>74</v>
      </c>
      <c r="E1446" s="3" t="str">
        <f>"080056015664"</f>
        <v>080056015664</v>
      </c>
      <c r="F1446" s="4">
        <v>45252</v>
      </c>
      <c r="G1446" s="3">
        <v>202408</v>
      </c>
      <c r="H1446" s="3" t="s">
        <v>75</v>
      </c>
      <c r="I1446" s="3" t="s">
        <v>76</v>
      </c>
      <c r="J1446" s="3" t="s">
        <v>77</v>
      </c>
      <c r="K1446" s="3" t="s">
        <v>78</v>
      </c>
      <c r="L1446" s="3" t="s">
        <v>172</v>
      </c>
      <c r="M1446" s="3" t="s">
        <v>173</v>
      </c>
      <c r="N1446" s="3" t="s">
        <v>174</v>
      </c>
      <c r="O1446" s="3" t="s">
        <v>82</v>
      </c>
      <c r="P1446" s="3" t="str">
        <f>"1162958420                    "</f>
        <v xml:space="preserve">1162958420                    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29.54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1</v>
      </c>
      <c r="BI1446" s="3">
        <v>1</v>
      </c>
      <c r="BJ1446" s="3">
        <v>0.2</v>
      </c>
      <c r="BK1446" s="3">
        <v>1</v>
      </c>
      <c r="BL1446" s="3">
        <v>75.69</v>
      </c>
      <c r="BM1446" s="3">
        <v>11.35</v>
      </c>
      <c r="BN1446" s="3">
        <v>87.04</v>
      </c>
      <c r="BO1446" s="3">
        <v>87.04</v>
      </c>
      <c r="BQ1446" s="3" t="s">
        <v>175</v>
      </c>
      <c r="BR1446" s="3" t="s">
        <v>84</v>
      </c>
      <c r="BS1446" s="4">
        <v>45253</v>
      </c>
      <c r="BT1446" s="5">
        <v>0.42777777777777781</v>
      </c>
      <c r="BU1446" s="3" t="s">
        <v>973</v>
      </c>
      <c r="BV1446" s="3" t="s">
        <v>94</v>
      </c>
      <c r="BY1446" s="3">
        <v>1200</v>
      </c>
      <c r="CA1446" s="3" t="s">
        <v>593</v>
      </c>
      <c r="CC1446" s="3" t="s">
        <v>173</v>
      </c>
      <c r="CD1446" s="3">
        <v>4113</v>
      </c>
      <c r="CE1446" s="3" t="s">
        <v>90</v>
      </c>
      <c r="CF1446" s="4">
        <v>45257</v>
      </c>
      <c r="CI1446" s="3">
        <v>1</v>
      </c>
      <c r="CJ1446" s="3">
        <v>1</v>
      </c>
      <c r="CK1446" s="3">
        <v>21</v>
      </c>
      <c r="CL1446" s="3" t="s">
        <v>86</v>
      </c>
    </row>
    <row r="1447" spans="1:90" x14ac:dyDescent="0.3">
      <c r="A1447" s="3" t="s">
        <v>72</v>
      </c>
      <c r="B1447" s="3" t="s">
        <v>73</v>
      </c>
      <c r="C1447" s="3" t="s">
        <v>74</v>
      </c>
      <c r="E1447" s="3" t="str">
        <f>"080056010385"</f>
        <v>080056010385</v>
      </c>
      <c r="F1447" s="4">
        <v>45252</v>
      </c>
      <c r="G1447" s="3">
        <v>202408</v>
      </c>
      <c r="H1447" s="3" t="s">
        <v>75</v>
      </c>
      <c r="I1447" s="3" t="s">
        <v>76</v>
      </c>
      <c r="J1447" s="3" t="s">
        <v>77</v>
      </c>
      <c r="K1447" s="3" t="s">
        <v>78</v>
      </c>
      <c r="L1447" s="3" t="s">
        <v>612</v>
      </c>
      <c r="M1447" s="3" t="s">
        <v>613</v>
      </c>
      <c r="N1447" s="3" t="s">
        <v>1253</v>
      </c>
      <c r="O1447" s="3" t="s">
        <v>82</v>
      </c>
      <c r="P1447" s="3" t="str">
        <f>"1162958335                    "</f>
        <v xml:space="preserve">1162958335                    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57.23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1</v>
      </c>
      <c r="BI1447" s="3">
        <v>1</v>
      </c>
      <c r="BJ1447" s="3">
        <v>0.2</v>
      </c>
      <c r="BK1447" s="3">
        <v>1</v>
      </c>
      <c r="BL1447" s="3">
        <v>146.65</v>
      </c>
      <c r="BM1447" s="3">
        <v>22</v>
      </c>
      <c r="BN1447" s="3">
        <v>168.65</v>
      </c>
      <c r="BO1447" s="3">
        <v>168.65</v>
      </c>
      <c r="BQ1447" s="3" t="s">
        <v>1254</v>
      </c>
      <c r="BR1447" s="3" t="s">
        <v>84</v>
      </c>
      <c r="BS1447" s="4">
        <v>45253</v>
      </c>
      <c r="BT1447" s="5">
        <v>0.46736111111111112</v>
      </c>
      <c r="BU1447" s="3" t="s">
        <v>2178</v>
      </c>
      <c r="BV1447" s="3" t="s">
        <v>94</v>
      </c>
      <c r="BY1447" s="3">
        <v>1200</v>
      </c>
      <c r="CA1447" s="3" t="s">
        <v>617</v>
      </c>
      <c r="CC1447" s="3" t="s">
        <v>613</v>
      </c>
      <c r="CD1447" s="3">
        <v>6850</v>
      </c>
      <c r="CE1447" s="3" t="s">
        <v>90</v>
      </c>
      <c r="CF1447" s="4">
        <v>45254</v>
      </c>
      <c r="CI1447" s="3">
        <v>2</v>
      </c>
      <c r="CJ1447" s="3">
        <v>1</v>
      </c>
      <c r="CK1447" s="3">
        <v>23</v>
      </c>
      <c r="CL1447" s="3" t="s">
        <v>86</v>
      </c>
    </row>
    <row r="1448" spans="1:90" x14ac:dyDescent="0.3">
      <c r="A1448" s="3" t="s">
        <v>72</v>
      </c>
      <c r="B1448" s="3" t="s">
        <v>73</v>
      </c>
      <c r="C1448" s="3" t="s">
        <v>74</v>
      </c>
      <c r="E1448" s="3" t="str">
        <f>"080056021001"</f>
        <v>080056021001</v>
      </c>
      <c r="F1448" s="4">
        <v>45252</v>
      </c>
      <c r="G1448" s="3">
        <v>202408</v>
      </c>
      <c r="H1448" s="3" t="s">
        <v>75</v>
      </c>
      <c r="I1448" s="3" t="s">
        <v>76</v>
      </c>
      <c r="J1448" s="3" t="s">
        <v>77</v>
      </c>
      <c r="K1448" s="3" t="s">
        <v>78</v>
      </c>
      <c r="L1448" s="3" t="s">
        <v>209</v>
      </c>
      <c r="M1448" s="3" t="s">
        <v>210</v>
      </c>
      <c r="N1448" s="3" t="s">
        <v>211</v>
      </c>
      <c r="O1448" s="3" t="s">
        <v>82</v>
      </c>
      <c r="P1448" s="3" t="str">
        <f>"1162958463                    "</f>
        <v xml:space="preserve">1162958463                    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315.66000000000003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1</v>
      </c>
      <c r="BI1448" s="3">
        <v>12</v>
      </c>
      <c r="BJ1448" s="3">
        <v>3.4</v>
      </c>
      <c r="BK1448" s="3">
        <v>12</v>
      </c>
      <c r="BL1448" s="3">
        <v>808.88</v>
      </c>
      <c r="BM1448" s="3">
        <v>121.33</v>
      </c>
      <c r="BN1448" s="3">
        <v>930.21</v>
      </c>
      <c r="BO1448" s="3">
        <v>930.21</v>
      </c>
      <c r="BQ1448" s="3" t="s">
        <v>212</v>
      </c>
      <c r="BR1448" s="3" t="s">
        <v>84</v>
      </c>
      <c r="BS1448" s="4">
        <v>45253</v>
      </c>
      <c r="BT1448" s="5">
        <v>0.52083333333333337</v>
      </c>
      <c r="BU1448" s="3" t="s">
        <v>2179</v>
      </c>
      <c r="BV1448" s="3" t="s">
        <v>94</v>
      </c>
      <c r="BY1448" s="3">
        <v>16965</v>
      </c>
      <c r="CA1448" s="3" t="s">
        <v>2180</v>
      </c>
      <c r="CC1448" s="3" t="s">
        <v>210</v>
      </c>
      <c r="CD1448" s="3">
        <v>7300</v>
      </c>
      <c r="CE1448" s="3" t="s">
        <v>90</v>
      </c>
      <c r="CF1448" s="4">
        <v>45254</v>
      </c>
      <c r="CI1448" s="3">
        <v>1</v>
      </c>
      <c r="CJ1448" s="3">
        <v>1</v>
      </c>
      <c r="CK1448" s="3">
        <v>23</v>
      </c>
      <c r="CL1448" s="3" t="s">
        <v>86</v>
      </c>
    </row>
    <row r="1449" spans="1:90" x14ac:dyDescent="0.3">
      <c r="A1449" s="3" t="s">
        <v>72</v>
      </c>
      <c r="B1449" s="3" t="s">
        <v>73</v>
      </c>
      <c r="C1449" s="3" t="s">
        <v>74</v>
      </c>
      <c r="E1449" s="3" t="str">
        <f>"080056021491"</f>
        <v>080056021491</v>
      </c>
      <c r="F1449" s="4">
        <v>45252</v>
      </c>
      <c r="G1449" s="3">
        <v>202408</v>
      </c>
      <c r="H1449" s="3" t="s">
        <v>75</v>
      </c>
      <c r="I1449" s="3" t="s">
        <v>76</v>
      </c>
      <c r="J1449" s="3" t="s">
        <v>77</v>
      </c>
      <c r="K1449" s="3" t="s">
        <v>78</v>
      </c>
      <c r="L1449" s="3" t="s">
        <v>75</v>
      </c>
      <c r="M1449" s="3" t="s">
        <v>76</v>
      </c>
      <c r="N1449" s="3" t="s">
        <v>122</v>
      </c>
      <c r="O1449" s="3" t="s">
        <v>445</v>
      </c>
      <c r="P1449" s="3" t="str">
        <f>"1162958339                    "</f>
        <v xml:space="preserve">1162958339                    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23.08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1</v>
      </c>
      <c r="BI1449" s="3">
        <v>8</v>
      </c>
      <c r="BJ1449" s="3">
        <v>2</v>
      </c>
      <c r="BK1449" s="3">
        <v>8</v>
      </c>
      <c r="BL1449" s="3">
        <v>59.14</v>
      </c>
      <c r="BM1449" s="3">
        <v>8.8699999999999992</v>
      </c>
      <c r="BN1449" s="3">
        <v>68.010000000000005</v>
      </c>
      <c r="BO1449" s="3">
        <v>68.010000000000005</v>
      </c>
      <c r="BQ1449" s="3" t="s">
        <v>123</v>
      </c>
      <c r="BR1449" s="3" t="s">
        <v>84</v>
      </c>
      <c r="BS1449" s="4">
        <v>45253</v>
      </c>
      <c r="BT1449" s="5">
        <v>0.50138888888888888</v>
      </c>
      <c r="BU1449" s="3" t="s">
        <v>2181</v>
      </c>
      <c r="BV1449" s="3" t="s">
        <v>94</v>
      </c>
      <c r="BY1449" s="3">
        <v>9900</v>
      </c>
      <c r="CA1449" s="3" t="s">
        <v>95</v>
      </c>
      <c r="CC1449" s="3" t="s">
        <v>76</v>
      </c>
      <c r="CD1449" s="3">
        <v>1624</v>
      </c>
      <c r="CE1449" s="3" t="s">
        <v>90</v>
      </c>
      <c r="CF1449" s="4">
        <v>45254</v>
      </c>
      <c r="CI1449" s="3">
        <v>1</v>
      </c>
      <c r="CJ1449" s="3">
        <v>1</v>
      </c>
      <c r="CK1449" s="3">
        <v>32</v>
      </c>
      <c r="CL1449" s="3" t="s">
        <v>86</v>
      </c>
    </row>
    <row r="1450" spans="1:90" x14ac:dyDescent="0.3">
      <c r="A1450" s="3" t="s">
        <v>72</v>
      </c>
      <c r="B1450" s="3" t="s">
        <v>73</v>
      </c>
      <c r="C1450" s="3" t="s">
        <v>74</v>
      </c>
      <c r="E1450" s="3" t="str">
        <f>"080056015706"</f>
        <v>080056015706</v>
      </c>
      <c r="F1450" s="4">
        <v>45252</v>
      </c>
      <c r="G1450" s="3">
        <v>202408</v>
      </c>
      <c r="H1450" s="3" t="s">
        <v>75</v>
      </c>
      <c r="I1450" s="3" t="s">
        <v>76</v>
      </c>
      <c r="J1450" s="3" t="s">
        <v>77</v>
      </c>
      <c r="K1450" s="3" t="s">
        <v>78</v>
      </c>
      <c r="L1450" s="3" t="s">
        <v>79</v>
      </c>
      <c r="M1450" s="3" t="s">
        <v>80</v>
      </c>
      <c r="N1450" s="3" t="s">
        <v>337</v>
      </c>
      <c r="O1450" s="3" t="s">
        <v>82</v>
      </c>
      <c r="P1450" s="3" t="str">
        <f>"1162958382                    "</f>
        <v xml:space="preserve">1162958382                    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0</v>
      </c>
      <c r="Y1450" s="3">
        <v>0</v>
      </c>
      <c r="Z1450" s="3">
        <v>0</v>
      </c>
      <c r="AA1450" s="3">
        <v>0</v>
      </c>
      <c r="AB1450" s="3">
        <v>0</v>
      </c>
      <c r="AC1450" s="3">
        <v>0</v>
      </c>
      <c r="AD1450" s="3">
        <v>0</v>
      </c>
      <c r="AE1450" s="3">
        <v>0</v>
      </c>
      <c r="AF1450" s="3">
        <v>0</v>
      </c>
      <c r="AG1450" s="3">
        <v>0</v>
      </c>
      <c r="AH1450" s="3">
        <v>0</v>
      </c>
      <c r="AI1450" s="3">
        <v>0</v>
      </c>
      <c r="AJ1450" s="3">
        <v>0</v>
      </c>
      <c r="AK1450" s="3">
        <v>0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221.4</v>
      </c>
      <c r="AR1450" s="3">
        <v>0</v>
      </c>
      <c r="AS1450" s="3">
        <v>0</v>
      </c>
      <c r="AT1450" s="3">
        <v>0</v>
      </c>
      <c r="AU1450" s="3">
        <v>0</v>
      </c>
      <c r="AV1450" s="3">
        <v>0</v>
      </c>
      <c r="AW1450" s="3">
        <v>0</v>
      </c>
      <c r="AX1450" s="3">
        <v>0</v>
      </c>
      <c r="AY1450" s="3">
        <v>0</v>
      </c>
      <c r="AZ1450" s="3">
        <v>0</v>
      </c>
      <c r="BA1450" s="3">
        <v>0</v>
      </c>
      <c r="BB1450" s="3">
        <v>0</v>
      </c>
      <c r="BC1450" s="3">
        <v>0</v>
      </c>
      <c r="BD1450" s="3">
        <v>0</v>
      </c>
      <c r="BE1450" s="3">
        <v>0</v>
      </c>
      <c r="BF1450" s="3">
        <v>0</v>
      </c>
      <c r="BG1450" s="3">
        <v>0</v>
      </c>
      <c r="BH1450" s="3">
        <v>1</v>
      </c>
      <c r="BI1450" s="3">
        <v>15</v>
      </c>
      <c r="BJ1450" s="3">
        <v>9.1</v>
      </c>
      <c r="BK1450" s="3">
        <v>15</v>
      </c>
      <c r="BL1450" s="3">
        <v>567.33000000000004</v>
      </c>
      <c r="BM1450" s="3">
        <v>85.1</v>
      </c>
      <c r="BN1450" s="3">
        <v>652.42999999999995</v>
      </c>
      <c r="BO1450" s="3">
        <v>652.42999999999995</v>
      </c>
      <c r="BQ1450" s="3" t="s">
        <v>338</v>
      </c>
      <c r="BR1450" s="3" t="s">
        <v>84</v>
      </c>
      <c r="BS1450" s="4">
        <v>45254</v>
      </c>
      <c r="BT1450" s="5">
        <v>0.51250000000000007</v>
      </c>
      <c r="BU1450" s="3" t="s">
        <v>850</v>
      </c>
      <c r="BV1450" s="3" t="s">
        <v>86</v>
      </c>
      <c r="BW1450" s="3" t="s">
        <v>621</v>
      </c>
      <c r="BX1450" s="3" t="s">
        <v>88</v>
      </c>
      <c r="BY1450" s="3">
        <v>45632</v>
      </c>
      <c r="CA1450" s="3" t="s">
        <v>851</v>
      </c>
      <c r="CC1450" s="3" t="s">
        <v>80</v>
      </c>
      <c r="CD1450" s="3">
        <v>7975</v>
      </c>
      <c r="CE1450" s="3" t="s">
        <v>90</v>
      </c>
      <c r="CF1450" s="4">
        <v>45257</v>
      </c>
      <c r="CI1450" s="3">
        <v>1</v>
      </c>
      <c r="CJ1450" s="3">
        <v>2</v>
      </c>
      <c r="CK1450" s="3">
        <v>21</v>
      </c>
      <c r="CL1450" s="3" t="s">
        <v>86</v>
      </c>
    </row>
    <row r="1451" spans="1:90" x14ac:dyDescent="0.3">
      <c r="A1451" s="3" t="s">
        <v>72</v>
      </c>
      <c r="B1451" s="3" t="s">
        <v>73</v>
      </c>
      <c r="C1451" s="3" t="s">
        <v>74</v>
      </c>
      <c r="E1451" s="3" t="str">
        <f>"080056011983"</f>
        <v>080056011983</v>
      </c>
      <c r="F1451" s="4">
        <v>45252</v>
      </c>
      <c r="G1451" s="3">
        <v>202408</v>
      </c>
      <c r="H1451" s="3" t="s">
        <v>75</v>
      </c>
      <c r="I1451" s="3" t="s">
        <v>76</v>
      </c>
      <c r="J1451" s="3" t="s">
        <v>77</v>
      </c>
      <c r="K1451" s="3" t="s">
        <v>78</v>
      </c>
      <c r="L1451" s="3" t="s">
        <v>221</v>
      </c>
      <c r="M1451" s="3" t="s">
        <v>222</v>
      </c>
      <c r="N1451" s="3" t="s">
        <v>2182</v>
      </c>
      <c r="O1451" s="3" t="s">
        <v>82</v>
      </c>
      <c r="P1451" s="3" t="str">
        <f>"1162958395                    "</f>
        <v xml:space="preserve">1162958395                    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0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0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23.07</v>
      </c>
      <c r="AR1451" s="3">
        <v>0</v>
      </c>
      <c r="AS1451" s="3">
        <v>0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1</v>
      </c>
      <c r="BI1451" s="3">
        <v>2</v>
      </c>
      <c r="BJ1451" s="3">
        <v>1.4</v>
      </c>
      <c r="BK1451" s="3">
        <v>2</v>
      </c>
      <c r="BL1451" s="3">
        <v>59.12</v>
      </c>
      <c r="BM1451" s="3">
        <v>8.8699999999999992</v>
      </c>
      <c r="BN1451" s="3">
        <v>67.989999999999995</v>
      </c>
      <c r="BO1451" s="3">
        <v>67.989999999999995</v>
      </c>
      <c r="BQ1451" s="3" t="s">
        <v>2183</v>
      </c>
      <c r="BR1451" s="3" t="s">
        <v>84</v>
      </c>
      <c r="BS1451" s="4">
        <v>45253</v>
      </c>
      <c r="BT1451" s="5">
        <v>0.3298611111111111</v>
      </c>
      <c r="BU1451" s="3" t="s">
        <v>2184</v>
      </c>
      <c r="BV1451" s="3" t="s">
        <v>94</v>
      </c>
      <c r="BY1451" s="3">
        <v>7000</v>
      </c>
      <c r="CA1451" s="3" t="s">
        <v>914</v>
      </c>
      <c r="CC1451" s="3" t="s">
        <v>222</v>
      </c>
      <c r="CD1451" s="3">
        <v>1459</v>
      </c>
      <c r="CE1451" s="3" t="s">
        <v>90</v>
      </c>
      <c r="CF1451" s="4">
        <v>45254</v>
      </c>
      <c r="CI1451" s="3">
        <v>1</v>
      </c>
      <c r="CJ1451" s="3">
        <v>1</v>
      </c>
      <c r="CK1451" s="3">
        <v>22</v>
      </c>
      <c r="CL1451" s="3" t="s">
        <v>86</v>
      </c>
    </row>
    <row r="1452" spans="1:90" x14ac:dyDescent="0.3">
      <c r="A1452" s="3" t="s">
        <v>72</v>
      </c>
      <c r="B1452" s="3" t="s">
        <v>73</v>
      </c>
      <c r="C1452" s="3" t="s">
        <v>74</v>
      </c>
      <c r="E1452" s="3" t="str">
        <f>"080056012026"</f>
        <v>080056012026</v>
      </c>
      <c r="F1452" s="4">
        <v>45252</v>
      </c>
      <c r="G1452" s="3">
        <v>202408</v>
      </c>
      <c r="H1452" s="3" t="s">
        <v>75</v>
      </c>
      <c r="I1452" s="3" t="s">
        <v>76</v>
      </c>
      <c r="J1452" s="3" t="s">
        <v>77</v>
      </c>
      <c r="K1452" s="3" t="s">
        <v>78</v>
      </c>
      <c r="L1452" s="3" t="s">
        <v>172</v>
      </c>
      <c r="M1452" s="3" t="s">
        <v>173</v>
      </c>
      <c r="N1452" s="3" t="s">
        <v>174</v>
      </c>
      <c r="O1452" s="3" t="s">
        <v>82</v>
      </c>
      <c r="P1452" s="3" t="str">
        <f>"1162958344                    "</f>
        <v xml:space="preserve">1162958344                    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0</v>
      </c>
      <c r="AA1452" s="3">
        <v>0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0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44.29</v>
      </c>
      <c r="AR1452" s="3">
        <v>0</v>
      </c>
      <c r="AS1452" s="3">
        <v>0</v>
      </c>
      <c r="AT1452" s="3">
        <v>0</v>
      </c>
      <c r="AU1452" s="3">
        <v>0</v>
      </c>
      <c r="AV1452" s="3">
        <v>0</v>
      </c>
      <c r="AW1452" s="3">
        <v>0</v>
      </c>
      <c r="AX1452" s="3">
        <v>0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1</v>
      </c>
      <c r="BI1452" s="3">
        <v>3</v>
      </c>
      <c r="BJ1452" s="3">
        <v>1.4</v>
      </c>
      <c r="BK1452" s="3">
        <v>3</v>
      </c>
      <c r="BL1452" s="3">
        <v>113.5</v>
      </c>
      <c r="BM1452" s="3">
        <v>17.03</v>
      </c>
      <c r="BN1452" s="3">
        <v>130.53</v>
      </c>
      <c r="BO1452" s="3">
        <v>130.53</v>
      </c>
      <c r="BQ1452" s="3" t="s">
        <v>175</v>
      </c>
      <c r="BR1452" s="3" t="s">
        <v>84</v>
      </c>
      <c r="BS1452" s="4">
        <v>45253</v>
      </c>
      <c r="BT1452" s="5">
        <v>0.36944444444444446</v>
      </c>
      <c r="BU1452" s="3" t="s">
        <v>973</v>
      </c>
      <c r="BV1452" s="3" t="s">
        <v>94</v>
      </c>
      <c r="BY1452" s="3">
        <v>6912</v>
      </c>
      <c r="CA1452" s="3" t="s">
        <v>593</v>
      </c>
      <c r="CC1452" s="3" t="s">
        <v>173</v>
      </c>
      <c r="CD1452" s="3">
        <v>4113</v>
      </c>
      <c r="CE1452" s="3" t="s">
        <v>90</v>
      </c>
      <c r="CF1452" s="4">
        <v>45257</v>
      </c>
      <c r="CI1452" s="3">
        <v>1</v>
      </c>
      <c r="CJ1452" s="3">
        <v>1</v>
      </c>
      <c r="CK1452" s="3">
        <v>21</v>
      </c>
      <c r="CL1452" s="3" t="s">
        <v>86</v>
      </c>
    </row>
    <row r="1453" spans="1:90" x14ac:dyDescent="0.3">
      <c r="A1453" s="3" t="s">
        <v>72</v>
      </c>
      <c r="B1453" s="3" t="s">
        <v>73</v>
      </c>
      <c r="C1453" s="3" t="s">
        <v>74</v>
      </c>
      <c r="E1453" s="3" t="str">
        <f>"080056010736"</f>
        <v>080056010736</v>
      </c>
      <c r="F1453" s="4">
        <v>45252</v>
      </c>
      <c r="G1453" s="3">
        <v>202408</v>
      </c>
      <c r="H1453" s="3" t="s">
        <v>75</v>
      </c>
      <c r="I1453" s="3" t="s">
        <v>76</v>
      </c>
      <c r="J1453" s="3" t="s">
        <v>77</v>
      </c>
      <c r="K1453" s="3" t="s">
        <v>78</v>
      </c>
      <c r="L1453" s="3" t="s">
        <v>238</v>
      </c>
      <c r="M1453" s="3" t="s">
        <v>239</v>
      </c>
      <c r="N1453" s="3" t="s">
        <v>724</v>
      </c>
      <c r="O1453" s="3" t="s">
        <v>82</v>
      </c>
      <c r="P1453" s="3" t="str">
        <f>"1162958323                    "</f>
        <v xml:space="preserve">1162958323                    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0</v>
      </c>
      <c r="AD1453" s="3">
        <v>0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0</v>
      </c>
      <c r="AK1453" s="3">
        <v>0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29.54</v>
      </c>
      <c r="AR1453" s="3">
        <v>0</v>
      </c>
      <c r="AS1453" s="3">
        <v>0</v>
      </c>
      <c r="AT1453" s="3">
        <v>0</v>
      </c>
      <c r="AU1453" s="3">
        <v>0</v>
      </c>
      <c r="AV1453" s="3">
        <v>0</v>
      </c>
      <c r="AW1453" s="3">
        <v>0</v>
      </c>
      <c r="AX1453" s="3">
        <v>0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1</v>
      </c>
      <c r="BI1453" s="3">
        <v>1</v>
      </c>
      <c r="BJ1453" s="3">
        <v>0.2</v>
      </c>
      <c r="BK1453" s="3">
        <v>1</v>
      </c>
      <c r="BL1453" s="3">
        <v>75.69</v>
      </c>
      <c r="BM1453" s="3">
        <v>11.35</v>
      </c>
      <c r="BN1453" s="3">
        <v>87.04</v>
      </c>
      <c r="BO1453" s="3">
        <v>87.04</v>
      </c>
      <c r="BQ1453" s="3" t="s">
        <v>725</v>
      </c>
      <c r="BR1453" s="3" t="s">
        <v>84</v>
      </c>
      <c r="BS1453" s="4">
        <v>45253</v>
      </c>
      <c r="BT1453" s="5">
        <v>0.50208333333333333</v>
      </c>
      <c r="BU1453" s="3" t="s">
        <v>1284</v>
      </c>
      <c r="BV1453" s="3" t="s">
        <v>86</v>
      </c>
      <c r="BW1453" s="3" t="s">
        <v>1867</v>
      </c>
      <c r="BX1453" s="3" t="s">
        <v>1335</v>
      </c>
      <c r="BY1453" s="3">
        <v>1200</v>
      </c>
      <c r="CA1453" s="3" t="s">
        <v>1285</v>
      </c>
      <c r="CC1453" s="3" t="s">
        <v>239</v>
      </c>
      <c r="CD1453" s="3">
        <v>5200</v>
      </c>
      <c r="CE1453" s="3" t="s">
        <v>90</v>
      </c>
      <c r="CF1453" s="4">
        <v>45253</v>
      </c>
      <c r="CI1453" s="3">
        <v>1</v>
      </c>
      <c r="CJ1453" s="3">
        <v>1</v>
      </c>
      <c r="CK1453" s="3">
        <v>21</v>
      </c>
      <c r="CL1453" s="3" t="s">
        <v>86</v>
      </c>
    </row>
    <row r="1454" spans="1:90" x14ac:dyDescent="0.3">
      <c r="A1454" s="3" t="s">
        <v>72</v>
      </c>
      <c r="B1454" s="3" t="s">
        <v>73</v>
      </c>
      <c r="C1454" s="3" t="s">
        <v>74</v>
      </c>
      <c r="E1454" s="3" t="str">
        <f>"080056015759"</f>
        <v>080056015759</v>
      </c>
      <c r="F1454" s="4">
        <v>45252</v>
      </c>
      <c r="G1454" s="3">
        <v>202408</v>
      </c>
      <c r="H1454" s="3" t="s">
        <v>75</v>
      </c>
      <c r="I1454" s="3" t="s">
        <v>76</v>
      </c>
      <c r="J1454" s="3" t="s">
        <v>77</v>
      </c>
      <c r="K1454" s="3" t="s">
        <v>78</v>
      </c>
      <c r="L1454" s="3" t="s">
        <v>977</v>
      </c>
      <c r="M1454" s="3" t="s">
        <v>978</v>
      </c>
      <c r="N1454" s="3" t="s">
        <v>979</v>
      </c>
      <c r="O1454" s="3" t="s">
        <v>82</v>
      </c>
      <c r="P1454" s="3" t="str">
        <f>"1162958255                    "</f>
        <v xml:space="preserve">1162958255                    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0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289.82</v>
      </c>
      <c r="AR1454" s="3">
        <v>0</v>
      </c>
      <c r="AS1454" s="3">
        <v>0</v>
      </c>
      <c r="AT1454" s="3">
        <v>0</v>
      </c>
      <c r="AU1454" s="3">
        <v>0</v>
      </c>
      <c r="AV1454" s="3">
        <v>0</v>
      </c>
      <c r="AW1454" s="3">
        <v>0</v>
      </c>
      <c r="AX1454" s="3">
        <v>0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1</v>
      </c>
      <c r="BI1454" s="3">
        <v>11</v>
      </c>
      <c r="BJ1454" s="3">
        <v>9.1</v>
      </c>
      <c r="BK1454" s="3">
        <v>11</v>
      </c>
      <c r="BL1454" s="3">
        <v>742.66</v>
      </c>
      <c r="BM1454" s="3">
        <v>111.4</v>
      </c>
      <c r="BN1454" s="3">
        <v>854.06</v>
      </c>
      <c r="BO1454" s="3">
        <v>854.06</v>
      </c>
      <c r="BQ1454" s="3" t="s">
        <v>2185</v>
      </c>
      <c r="BR1454" s="3" t="s">
        <v>84</v>
      </c>
      <c r="BS1454" s="4">
        <v>45253</v>
      </c>
      <c r="BT1454" s="5">
        <v>0.51666666666666672</v>
      </c>
      <c r="BU1454" s="3" t="s">
        <v>2186</v>
      </c>
      <c r="BV1454" s="3" t="s">
        <v>86</v>
      </c>
      <c r="BY1454" s="3">
        <v>45632</v>
      </c>
      <c r="CA1454" s="3" t="s">
        <v>982</v>
      </c>
      <c r="CC1454" s="3" t="s">
        <v>978</v>
      </c>
      <c r="CD1454" s="3">
        <v>1947</v>
      </c>
      <c r="CE1454" s="3" t="s">
        <v>90</v>
      </c>
      <c r="CF1454" s="4">
        <v>45257</v>
      </c>
      <c r="CI1454" s="3">
        <v>1</v>
      </c>
      <c r="CJ1454" s="3">
        <v>1</v>
      </c>
      <c r="CK1454" s="3">
        <v>23</v>
      </c>
      <c r="CL1454" s="3" t="s">
        <v>86</v>
      </c>
    </row>
    <row r="1455" spans="1:90" x14ac:dyDescent="0.3">
      <c r="A1455" s="3" t="s">
        <v>72</v>
      </c>
      <c r="B1455" s="3" t="s">
        <v>73</v>
      </c>
      <c r="C1455" s="3" t="s">
        <v>74</v>
      </c>
      <c r="E1455" s="3" t="str">
        <f>"080056015797"</f>
        <v>080056015797</v>
      </c>
      <c r="F1455" s="4">
        <v>45252</v>
      </c>
      <c r="G1455" s="3">
        <v>202408</v>
      </c>
      <c r="H1455" s="3" t="s">
        <v>75</v>
      </c>
      <c r="I1455" s="3" t="s">
        <v>76</v>
      </c>
      <c r="J1455" s="3" t="s">
        <v>77</v>
      </c>
      <c r="K1455" s="3" t="s">
        <v>78</v>
      </c>
      <c r="L1455" s="3" t="s">
        <v>221</v>
      </c>
      <c r="M1455" s="3" t="s">
        <v>222</v>
      </c>
      <c r="N1455" s="3" t="s">
        <v>958</v>
      </c>
      <c r="O1455" s="3" t="s">
        <v>82</v>
      </c>
      <c r="P1455" s="3" t="str">
        <f>"1162958413                    "</f>
        <v xml:space="preserve">1162958413                    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0</v>
      </c>
      <c r="Z1455" s="3">
        <v>0</v>
      </c>
      <c r="AA1455" s="3">
        <v>0</v>
      </c>
      <c r="AB1455" s="3">
        <v>0</v>
      </c>
      <c r="AC1455" s="3">
        <v>0</v>
      </c>
      <c r="AD1455" s="3">
        <v>0</v>
      </c>
      <c r="AE1455" s="3">
        <v>0</v>
      </c>
      <c r="AF1455" s="3">
        <v>0</v>
      </c>
      <c r="AG1455" s="3">
        <v>0</v>
      </c>
      <c r="AH1455" s="3">
        <v>0</v>
      </c>
      <c r="AI1455" s="3">
        <v>0</v>
      </c>
      <c r="AJ1455" s="3">
        <v>0</v>
      </c>
      <c r="AK1455" s="3">
        <v>0</v>
      </c>
      <c r="AL1455" s="3">
        <v>0</v>
      </c>
      <c r="AM1455" s="3">
        <v>0</v>
      </c>
      <c r="AN1455" s="3">
        <v>0</v>
      </c>
      <c r="AO1455" s="3">
        <v>0</v>
      </c>
      <c r="AP1455" s="3">
        <v>0</v>
      </c>
      <c r="AQ1455" s="3">
        <v>23.07</v>
      </c>
      <c r="AR1455" s="3">
        <v>0</v>
      </c>
      <c r="AS1455" s="3">
        <v>0</v>
      </c>
      <c r="AT1455" s="3">
        <v>0</v>
      </c>
      <c r="AU1455" s="3">
        <v>0</v>
      </c>
      <c r="AV1455" s="3">
        <v>0</v>
      </c>
      <c r="AW1455" s="3">
        <v>0</v>
      </c>
      <c r="AX1455" s="3">
        <v>0</v>
      </c>
      <c r="AY1455" s="3">
        <v>0</v>
      </c>
      <c r="AZ1455" s="3">
        <v>0</v>
      </c>
      <c r="BA1455" s="3">
        <v>0</v>
      </c>
      <c r="BB1455" s="3">
        <v>0</v>
      </c>
      <c r="BC1455" s="3">
        <v>0</v>
      </c>
      <c r="BD1455" s="3">
        <v>0</v>
      </c>
      <c r="BE1455" s="3">
        <v>0</v>
      </c>
      <c r="BF1455" s="3">
        <v>0</v>
      </c>
      <c r="BG1455" s="3">
        <v>0</v>
      </c>
      <c r="BH1455" s="3">
        <v>1</v>
      </c>
      <c r="BI1455" s="3">
        <v>5</v>
      </c>
      <c r="BJ1455" s="3">
        <v>1.4</v>
      </c>
      <c r="BK1455" s="3">
        <v>5</v>
      </c>
      <c r="BL1455" s="3">
        <v>59.12</v>
      </c>
      <c r="BM1455" s="3">
        <v>8.8699999999999992</v>
      </c>
      <c r="BN1455" s="3">
        <v>67.989999999999995</v>
      </c>
      <c r="BO1455" s="3">
        <v>67.989999999999995</v>
      </c>
      <c r="BQ1455" s="3" t="s">
        <v>959</v>
      </c>
      <c r="BR1455" s="3" t="s">
        <v>84</v>
      </c>
      <c r="BS1455" s="4">
        <v>45253</v>
      </c>
      <c r="BT1455" s="5">
        <v>0.46527777777777773</v>
      </c>
      <c r="BU1455" s="3" t="s">
        <v>2187</v>
      </c>
      <c r="BV1455" s="3" t="s">
        <v>86</v>
      </c>
      <c r="BW1455" s="3" t="s">
        <v>503</v>
      </c>
      <c r="BX1455" s="3" t="s">
        <v>1040</v>
      </c>
      <c r="BY1455" s="3">
        <v>7000</v>
      </c>
      <c r="CA1455" s="3" t="s">
        <v>961</v>
      </c>
      <c r="CC1455" s="3" t="s">
        <v>222</v>
      </c>
      <c r="CD1455" s="3">
        <v>1459</v>
      </c>
      <c r="CE1455" s="3" t="s">
        <v>90</v>
      </c>
      <c r="CF1455" s="4">
        <v>45253</v>
      </c>
      <c r="CI1455" s="3">
        <v>1</v>
      </c>
      <c r="CJ1455" s="3">
        <v>1</v>
      </c>
      <c r="CK1455" s="3">
        <v>22</v>
      </c>
      <c r="CL1455" s="3" t="s">
        <v>86</v>
      </c>
    </row>
    <row r="1456" spans="1:90" x14ac:dyDescent="0.3">
      <c r="A1456" s="3" t="s">
        <v>72</v>
      </c>
      <c r="B1456" s="3" t="s">
        <v>73</v>
      </c>
      <c r="C1456" s="3" t="s">
        <v>74</v>
      </c>
      <c r="E1456" s="3" t="str">
        <f>"080056011262"</f>
        <v>080056011262</v>
      </c>
      <c r="F1456" s="4">
        <v>45252</v>
      </c>
      <c r="G1456" s="3">
        <v>202408</v>
      </c>
      <c r="H1456" s="3" t="s">
        <v>75</v>
      </c>
      <c r="I1456" s="3" t="s">
        <v>76</v>
      </c>
      <c r="J1456" s="3" t="s">
        <v>77</v>
      </c>
      <c r="K1456" s="3" t="s">
        <v>78</v>
      </c>
      <c r="L1456" s="3" t="s">
        <v>1054</v>
      </c>
      <c r="M1456" s="3" t="s">
        <v>1055</v>
      </c>
      <c r="N1456" s="3" t="s">
        <v>2188</v>
      </c>
      <c r="O1456" s="3" t="s">
        <v>82</v>
      </c>
      <c r="P1456" s="3" t="str">
        <f>"1162958297                    "</f>
        <v xml:space="preserve">1162958297                    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0</v>
      </c>
      <c r="Z1456" s="3">
        <v>0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0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23.07</v>
      </c>
      <c r="AR1456" s="3">
        <v>0</v>
      </c>
      <c r="AS1456" s="3">
        <v>0</v>
      </c>
      <c r="AT1456" s="3">
        <v>0</v>
      </c>
      <c r="AU1456" s="3">
        <v>0</v>
      </c>
      <c r="AV1456" s="3">
        <v>0</v>
      </c>
      <c r="AW1456" s="3">
        <v>0</v>
      </c>
      <c r="AX1456" s="3">
        <v>0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1</v>
      </c>
      <c r="BI1456" s="3">
        <v>1</v>
      </c>
      <c r="BJ1456" s="3">
        <v>0.2</v>
      </c>
      <c r="BK1456" s="3">
        <v>1</v>
      </c>
      <c r="BL1456" s="3">
        <v>59.12</v>
      </c>
      <c r="BM1456" s="3">
        <v>8.8699999999999992</v>
      </c>
      <c r="BN1456" s="3">
        <v>67.989999999999995</v>
      </c>
      <c r="BO1456" s="3">
        <v>67.989999999999995</v>
      </c>
      <c r="BQ1456" s="3" t="s">
        <v>2189</v>
      </c>
      <c r="BR1456" s="3" t="s">
        <v>84</v>
      </c>
      <c r="BS1456" s="4">
        <v>45253</v>
      </c>
      <c r="BT1456" s="5">
        <v>0.40763888888888888</v>
      </c>
      <c r="BU1456" s="3" t="s">
        <v>2190</v>
      </c>
      <c r="BV1456" s="3" t="s">
        <v>94</v>
      </c>
      <c r="BY1456" s="3">
        <v>1200</v>
      </c>
      <c r="CA1456" s="3" t="s">
        <v>961</v>
      </c>
      <c r="CC1456" s="3" t="s">
        <v>1055</v>
      </c>
      <c r="CD1456" s="3">
        <v>1541</v>
      </c>
      <c r="CE1456" s="3" t="s">
        <v>90</v>
      </c>
      <c r="CF1456" s="4">
        <v>45253</v>
      </c>
      <c r="CI1456" s="3">
        <v>1</v>
      </c>
      <c r="CJ1456" s="3">
        <v>1</v>
      </c>
      <c r="CK1456" s="3">
        <v>22</v>
      </c>
      <c r="CL1456" s="3" t="s">
        <v>86</v>
      </c>
    </row>
    <row r="1457" spans="1:90" x14ac:dyDescent="0.3">
      <c r="A1457" s="3" t="s">
        <v>72</v>
      </c>
      <c r="B1457" s="3" t="s">
        <v>73</v>
      </c>
      <c r="C1457" s="3" t="s">
        <v>74</v>
      </c>
      <c r="E1457" s="3" t="str">
        <f>"080056011265"</f>
        <v>080056011265</v>
      </c>
      <c r="F1457" s="4">
        <v>45252</v>
      </c>
      <c r="G1457" s="3">
        <v>202408</v>
      </c>
      <c r="H1457" s="3" t="s">
        <v>75</v>
      </c>
      <c r="I1457" s="3" t="s">
        <v>76</v>
      </c>
      <c r="J1457" s="3" t="s">
        <v>77</v>
      </c>
      <c r="K1457" s="3" t="s">
        <v>78</v>
      </c>
      <c r="L1457" s="3" t="s">
        <v>238</v>
      </c>
      <c r="M1457" s="3" t="s">
        <v>239</v>
      </c>
      <c r="N1457" s="3" t="s">
        <v>240</v>
      </c>
      <c r="O1457" s="3" t="s">
        <v>82</v>
      </c>
      <c r="P1457" s="3" t="str">
        <f>"1162958336                    "</f>
        <v xml:space="preserve">1162958336                    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0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0</v>
      </c>
      <c r="AG1457" s="3">
        <v>0</v>
      </c>
      <c r="AH1457" s="3">
        <v>0</v>
      </c>
      <c r="AI1457" s="3">
        <v>0</v>
      </c>
      <c r="AJ1457" s="3">
        <v>0</v>
      </c>
      <c r="AK1457" s="3">
        <v>0</v>
      </c>
      <c r="AL1457" s="3">
        <v>0</v>
      </c>
      <c r="AM1457" s="3">
        <v>0</v>
      </c>
      <c r="AN1457" s="3">
        <v>0</v>
      </c>
      <c r="AO1457" s="3">
        <v>0</v>
      </c>
      <c r="AP1457" s="3">
        <v>0</v>
      </c>
      <c r="AQ1457" s="3">
        <v>29.54</v>
      </c>
      <c r="AR1457" s="3">
        <v>0</v>
      </c>
      <c r="AS1457" s="3">
        <v>0</v>
      </c>
      <c r="AT1457" s="3">
        <v>0</v>
      </c>
      <c r="AU1457" s="3">
        <v>0</v>
      </c>
      <c r="AV1457" s="3">
        <v>0</v>
      </c>
      <c r="AW1457" s="3">
        <v>0</v>
      </c>
      <c r="AX1457" s="3">
        <v>0</v>
      </c>
      <c r="AY1457" s="3">
        <v>0</v>
      </c>
      <c r="AZ1457" s="3">
        <v>0</v>
      </c>
      <c r="BA1457" s="3">
        <v>0</v>
      </c>
      <c r="BB1457" s="3">
        <v>0</v>
      </c>
      <c r="BC1457" s="3">
        <v>0</v>
      </c>
      <c r="BD1457" s="3">
        <v>0</v>
      </c>
      <c r="BE1457" s="3">
        <v>0</v>
      </c>
      <c r="BF1457" s="3">
        <v>0</v>
      </c>
      <c r="BG1457" s="3">
        <v>0</v>
      </c>
      <c r="BH1457" s="3">
        <v>1</v>
      </c>
      <c r="BI1457" s="3">
        <v>1</v>
      </c>
      <c r="BJ1457" s="3">
        <v>0.2</v>
      </c>
      <c r="BK1457" s="3">
        <v>1</v>
      </c>
      <c r="BL1457" s="3">
        <v>75.69</v>
      </c>
      <c r="BM1457" s="3">
        <v>11.35</v>
      </c>
      <c r="BN1457" s="3">
        <v>87.04</v>
      </c>
      <c r="BO1457" s="3">
        <v>87.04</v>
      </c>
      <c r="BQ1457" s="3" t="s">
        <v>241</v>
      </c>
      <c r="BR1457" s="3" t="s">
        <v>84</v>
      </c>
      <c r="BS1457" s="4">
        <v>45253</v>
      </c>
      <c r="BT1457" s="5">
        <v>0.43402777777777773</v>
      </c>
      <c r="BU1457" s="3" t="s">
        <v>2191</v>
      </c>
      <c r="BV1457" s="3" t="s">
        <v>94</v>
      </c>
      <c r="BY1457" s="3">
        <v>1200</v>
      </c>
      <c r="CA1457" s="3" t="s">
        <v>468</v>
      </c>
      <c r="CC1457" s="3" t="s">
        <v>239</v>
      </c>
      <c r="CD1457" s="3">
        <v>5200</v>
      </c>
      <c r="CE1457" s="3" t="s">
        <v>90</v>
      </c>
      <c r="CF1457" s="4">
        <v>45253</v>
      </c>
      <c r="CI1457" s="3">
        <v>1</v>
      </c>
      <c r="CJ1457" s="3">
        <v>1</v>
      </c>
      <c r="CK1457" s="3">
        <v>21</v>
      </c>
      <c r="CL1457" s="3" t="s">
        <v>86</v>
      </c>
    </row>
    <row r="1458" spans="1:90" x14ac:dyDescent="0.3">
      <c r="A1458" s="3" t="s">
        <v>72</v>
      </c>
      <c r="B1458" s="3" t="s">
        <v>73</v>
      </c>
      <c r="C1458" s="3" t="s">
        <v>74</v>
      </c>
      <c r="E1458" s="3" t="str">
        <f>"080056012079"</f>
        <v>080056012079</v>
      </c>
      <c r="F1458" s="4">
        <v>45252</v>
      </c>
      <c r="G1458" s="3">
        <v>202408</v>
      </c>
      <c r="H1458" s="3" t="s">
        <v>75</v>
      </c>
      <c r="I1458" s="3" t="s">
        <v>76</v>
      </c>
      <c r="J1458" s="3" t="s">
        <v>77</v>
      </c>
      <c r="K1458" s="3" t="s">
        <v>78</v>
      </c>
      <c r="L1458" s="3" t="s">
        <v>314</v>
      </c>
      <c r="M1458" s="3" t="s">
        <v>315</v>
      </c>
      <c r="N1458" s="3" t="s">
        <v>316</v>
      </c>
      <c r="O1458" s="3" t="s">
        <v>82</v>
      </c>
      <c r="P1458" s="3" t="str">
        <f>"1162958286                    "</f>
        <v xml:space="preserve">1162958286                    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0</v>
      </c>
      <c r="Y1458" s="3">
        <v>0</v>
      </c>
      <c r="Z1458" s="3">
        <v>0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0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29.54</v>
      </c>
      <c r="AR1458" s="3">
        <v>0</v>
      </c>
      <c r="AS1458" s="3">
        <v>0</v>
      </c>
      <c r="AT1458" s="3">
        <v>0</v>
      </c>
      <c r="AU1458" s="3">
        <v>0</v>
      </c>
      <c r="AV1458" s="3">
        <v>0</v>
      </c>
      <c r="AW1458" s="3">
        <v>0</v>
      </c>
      <c r="AX1458" s="3">
        <v>0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1</v>
      </c>
      <c r="BI1458" s="3">
        <v>1</v>
      </c>
      <c r="BJ1458" s="3">
        <v>0.2</v>
      </c>
      <c r="BK1458" s="3">
        <v>1</v>
      </c>
      <c r="BL1458" s="3">
        <v>75.69</v>
      </c>
      <c r="BM1458" s="3">
        <v>11.35</v>
      </c>
      <c r="BN1458" s="3">
        <v>87.04</v>
      </c>
      <c r="BO1458" s="3">
        <v>87.04</v>
      </c>
      <c r="BQ1458" s="3" t="s">
        <v>317</v>
      </c>
      <c r="BR1458" s="3" t="s">
        <v>84</v>
      </c>
      <c r="BS1458" s="4">
        <v>45253</v>
      </c>
      <c r="BT1458" s="5">
        <v>0.36736111111111108</v>
      </c>
      <c r="BU1458" s="3" t="s">
        <v>2192</v>
      </c>
      <c r="BV1458" s="3" t="s">
        <v>94</v>
      </c>
      <c r="BY1458" s="3">
        <v>1200</v>
      </c>
      <c r="CA1458" s="3" t="s">
        <v>2193</v>
      </c>
      <c r="CC1458" s="3" t="s">
        <v>315</v>
      </c>
      <c r="CD1458" s="3">
        <v>7600</v>
      </c>
      <c r="CE1458" s="3" t="s">
        <v>90</v>
      </c>
      <c r="CF1458" s="4">
        <v>45254</v>
      </c>
      <c r="CI1458" s="3">
        <v>1</v>
      </c>
      <c r="CJ1458" s="3">
        <v>1</v>
      </c>
      <c r="CK1458" s="3">
        <v>21</v>
      </c>
      <c r="CL1458" s="3" t="s">
        <v>86</v>
      </c>
    </row>
    <row r="1459" spans="1:90" x14ac:dyDescent="0.3">
      <c r="A1459" s="3" t="s">
        <v>72</v>
      </c>
      <c r="B1459" s="3" t="s">
        <v>73</v>
      </c>
      <c r="C1459" s="3" t="s">
        <v>74</v>
      </c>
      <c r="E1459" s="3" t="str">
        <f>"080056012106"</f>
        <v>080056012106</v>
      </c>
      <c r="F1459" s="4">
        <v>45252</v>
      </c>
      <c r="G1459" s="3">
        <v>202408</v>
      </c>
      <c r="H1459" s="3" t="s">
        <v>75</v>
      </c>
      <c r="I1459" s="3" t="s">
        <v>76</v>
      </c>
      <c r="J1459" s="3" t="s">
        <v>77</v>
      </c>
      <c r="K1459" s="3" t="s">
        <v>78</v>
      </c>
      <c r="L1459" s="3" t="s">
        <v>79</v>
      </c>
      <c r="M1459" s="3" t="s">
        <v>80</v>
      </c>
      <c r="N1459" s="3" t="s">
        <v>2194</v>
      </c>
      <c r="O1459" s="3" t="s">
        <v>82</v>
      </c>
      <c r="P1459" s="3" t="str">
        <f>"1162958396                    "</f>
        <v xml:space="preserve">1162958396                    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0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29.54</v>
      </c>
      <c r="AR1459" s="3">
        <v>0</v>
      </c>
      <c r="AS1459" s="3">
        <v>0</v>
      </c>
      <c r="AT1459" s="3">
        <v>0</v>
      </c>
      <c r="AU1459" s="3">
        <v>0</v>
      </c>
      <c r="AV1459" s="3">
        <v>0</v>
      </c>
      <c r="AW1459" s="3">
        <v>0</v>
      </c>
      <c r="AX1459" s="3">
        <v>0</v>
      </c>
      <c r="AY1459" s="3">
        <v>0</v>
      </c>
      <c r="AZ1459" s="3">
        <v>0</v>
      </c>
      <c r="BA1459" s="3">
        <v>0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1</v>
      </c>
      <c r="BI1459" s="3">
        <v>1</v>
      </c>
      <c r="BJ1459" s="3">
        <v>0.2</v>
      </c>
      <c r="BK1459" s="3">
        <v>1</v>
      </c>
      <c r="BL1459" s="3">
        <v>75.69</v>
      </c>
      <c r="BM1459" s="3">
        <v>11.35</v>
      </c>
      <c r="BN1459" s="3">
        <v>87.04</v>
      </c>
      <c r="BO1459" s="3">
        <v>87.04</v>
      </c>
      <c r="BQ1459" s="3" t="s">
        <v>2195</v>
      </c>
      <c r="BR1459" s="3" t="s">
        <v>84</v>
      </c>
      <c r="BS1459" s="4">
        <v>45253</v>
      </c>
      <c r="BT1459" s="5">
        <v>0.39583333333333331</v>
      </c>
      <c r="BU1459" s="3" t="s">
        <v>2196</v>
      </c>
      <c r="BV1459" s="3" t="s">
        <v>94</v>
      </c>
      <c r="BY1459" s="3">
        <v>1200</v>
      </c>
      <c r="CA1459" s="3" t="s">
        <v>784</v>
      </c>
      <c r="CC1459" s="3" t="s">
        <v>80</v>
      </c>
      <c r="CD1459" s="3">
        <v>7530</v>
      </c>
      <c r="CE1459" s="3" t="s">
        <v>90</v>
      </c>
      <c r="CF1459" s="4">
        <v>45254</v>
      </c>
      <c r="CI1459" s="3">
        <v>1</v>
      </c>
      <c r="CJ1459" s="3">
        <v>1</v>
      </c>
      <c r="CK1459" s="3">
        <v>21</v>
      </c>
      <c r="CL1459" s="3" t="s">
        <v>86</v>
      </c>
    </row>
    <row r="1460" spans="1:90" x14ac:dyDescent="0.3">
      <c r="A1460" s="3" t="s">
        <v>72</v>
      </c>
      <c r="B1460" s="3" t="s">
        <v>73</v>
      </c>
      <c r="C1460" s="3" t="s">
        <v>74</v>
      </c>
      <c r="E1460" s="3" t="str">
        <f>"080056011277"</f>
        <v>080056011277</v>
      </c>
      <c r="F1460" s="4">
        <v>45252</v>
      </c>
      <c r="G1460" s="3">
        <v>202408</v>
      </c>
      <c r="H1460" s="3" t="s">
        <v>75</v>
      </c>
      <c r="I1460" s="3" t="s">
        <v>76</v>
      </c>
      <c r="J1460" s="3" t="s">
        <v>77</v>
      </c>
      <c r="K1460" s="3" t="s">
        <v>78</v>
      </c>
      <c r="L1460" s="3" t="s">
        <v>209</v>
      </c>
      <c r="M1460" s="3" t="s">
        <v>210</v>
      </c>
      <c r="N1460" s="3" t="s">
        <v>211</v>
      </c>
      <c r="O1460" s="3" t="s">
        <v>82</v>
      </c>
      <c r="P1460" s="3" t="str">
        <f>"1162958349                    "</f>
        <v xml:space="preserve">1162958349                    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0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57.23</v>
      </c>
      <c r="AR1460" s="3">
        <v>0</v>
      </c>
      <c r="AS1460" s="3">
        <v>0</v>
      </c>
      <c r="AT1460" s="3">
        <v>0</v>
      </c>
      <c r="AU1460" s="3">
        <v>0</v>
      </c>
      <c r="AV1460" s="3">
        <v>0</v>
      </c>
      <c r="AW1460" s="3">
        <v>0</v>
      </c>
      <c r="AX1460" s="3">
        <v>0</v>
      </c>
      <c r="AY1460" s="3">
        <v>0</v>
      </c>
      <c r="AZ1460" s="3">
        <v>0</v>
      </c>
      <c r="BA1460" s="3">
        <v>0</v>
      </c>
      <c r="BB1460" s="3">
        <v>0</v>
      </c>
      <c r="BC1460" s="3">
        <v>0</v>
      </c>
      <c r="BD1460" s="3">
        <v>0</v>
      </c>
      <c r="BE1460" s="3">
        <v>0</v>
      </c>
      <c r="BF1460" s="3">
        <v>0</v>
      </c>
      <c r="BG1460" s="3">
        <v>0</v>
      </c>
      <c r="BH1460" s="3">
        <v>1</v>
      </c>
      <c r="BI1460" s="3">
        <v>1</v>
      </c>
      <c r="BJ1460" s="3">
        <v>0.2</v>
      </c>
      <c r="BK1460" s="3">
        <v>1</v>
      </c>
      <c r="BL1460" s="3">
        <v>146.65</v>
      </c>
      <c r="BM1460" s="3">
        <v>22</v>
      </c>
      <c r="BN1460" s="3">
        <v>168.65</v>
      </c>
      <c r="BO1460" s="3">
        <v>168.65</v>
      </c>
      <c r="BQ1460" s="3" t="s">
        <v>212</v>
      </c>
      <c r="BR1460" s="3" t="s">
        <v>84</v>
      </c>
      <c r="BS1460" s="4">
        <v>45253</v>
      </c>
      <c r="BT1460" s="5">
        <v>0.5</v>
      </c>
      <c r="BU1460" s="3" t="s">
        <v>897</v>
      </c>
      <c r="BV1460" s="3" t="s">
        <v>94</v>
      </c>
      <c r="BY1460" s="3">
        <v>1200</v>
      </c>
      <c r="CA1460" s="3" t="s">
        <v>898</v>
      </c>
      <c r="CC1460" s="3" t="s">
        <v>210</v>
      </c>
      <c r="CD1460" s="3">
        <v>7300</v>
      </c>
      <c r="CE1460" s="3" t="s">
        <v>90</v>
      </c>
      <c r="CF1460" s="4">
        <v>45254</v>
      </c>
      <c r="CI1460" s="3">
        <v>1</v>
      </c>
      <c r="CJ1460" s="3">
        <v>1</v>
      </c>
      <c r="CK1460" s="3">
        <v>23</v>
      </c>
      <c r="CL1460" s="3" t="s">
        <v>86</v>
      </c>
    </row>
    <row r="1461" spans="1:90" x14ac:dyDescent="0.3">
      <c r="A1461" s="3" t="s">
        <v>72</v>
      </c>
      <c r="B1461" s="3" t="s">
        <v>73</v>
      </c>
      <c r="C1461" s="3" t="s">
        <v>74</v>
      </c>
      <c r="E1461" s="3" t="str">
        <f>"080056015855"</f>
        <v>080056015855</v>
      </c>
      <c r="F1461" s="4">
        <v>45252</v>
      </c>
      <c r="G1461" s="3">
        <v>202408</v>
      </c>
      <c r="H1461" s="3" t="s">
        <v>75</v>
      </c>
      <c r="I1461" s="3" t="s">
        <v>76</v>
      </c>
      <c r="J1461" s="3" t="s">
        <v>77</v>
      </c>
      <c r="K1461" s="3" t="s">
        <v>78</v>
      </c>
      <c r="L1461" s="3" t="s">
        <v>193</v>
      </c>
      <c r="M1461" s="3" t="s">
        <v>194</v>
      </c>
      <c r="N1461" s="3" t="s">
        <v>687</v>
      </c>
      <c r="O1461" s="3" t="s">
        <v>82</v>
      </c>
      <c r="P1461" s="3" t="str">
        <f>"1162958410                    "</f>
        <v xml:space="preserve">1162958410                    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0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59.05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0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  <c r="BE1461" s="3">
        <v>0</v>
      </c>
      <c r="BF1461" s="3">
        <v>0</v>
      </c>
      <c r="BG1461" s="3">
        <v>0</v>
      </c>
      <c r="BH1461" s="3">
        <v>1</v>
      </c>
      <c r="BI1461" s="3">
        <v>4</v>
      </c>
      <c r="BJ1461" s="3">
        <v>1.9</v>
      </c>
      <c r="BK1461" s="3">
        <v>4</v>
      </c>
      <c r="BL1461" s="3">
        <v>151.32</v>
      </c>
      <c r="BM1461" s="3">
        <v>22.7</v>
      </c>
      <c r="BN1461" s="3">
        <v>174.02</v>
      </c>
      <c r="BO1461" s="3">
        <v>174.02</v>
      </c>
      <c r="BQ1461" s="3" t="s">
        <v>688</v>
      </c>
      <c r="BR1461" s="3" t="s">
        <v>84</v>
      </c>
      <c r="BS1461" s="4">
        <v>45253</v>
      </c>
      <c r="BT1461" s="5">
        <v>0.36736111111111108</v>
      </c>
      <c r="BU1461" s="3" t="s">
        <v>2197</v>
      </c>
      <c r="BV1461" s="3" t="s">
        <v>94</v>
      </c>
      <c r="BY1461" s="3">
        <v>9610</v>
      </c>
      <c r="CC1461" s="3" t="s">
        <v>194</v>
      </c>
      <c r="CD1461" s="3">
        <v>6001</v>
      </c>
      <c r="CE1461" s="3" t="s">
        <v>90</v>
      </c>
      <c r="CF1461" s="4">
        <v>45253</v>
      </c>
      <c r="CI1461" s="3">
        <v>1</v>
      </c>
      <c r="CJ1461" s="3">
        <v>1</v>
      </c>
      <c r="CK1461" s="3">
        <v>21</v>
      </c>
      <c r="CL1461" s="3" t="s">
        <v>86</v>
      </c>
    </row>
    <row r="1462" spans="1:90" x14ac:dyDescent="0.3">
      <c r="A1462" s="3" t="s">
        <v>72</v>
      </c>
      <c r="B1462" s="3" t="s">
        <v>73</v>
      </c>
      <c r="C1462" s="3" t="s">
        <v>74</v>
      </c>
      <c r="E1462" s="3" t="str">
        <f>"080056010336"</f>
        <v>080056010336</v>
      </c>
      <c r="F1462" s="4">
        <v>45252</v>
      </c>
      <c r="G1462" s="3">
        <v>202408</v>
      </c>
      <c r="H1462" s="3" t="s">
        <v>75</v>
      </c>
      <c r="I1462" s="3" t="s">
        <v>76</v>
      </c>
      <c r="J1462" s="3" t="s">
        <v>77</v>
      </c>
      <c r="K1462" s="3" t="s">
        <v>78</v>
      </c>
      <c r="L1462" s="3" t="s">
        <v>556</v>
      </c>
      <c r="M1462" s="3" t="s">
        <v>557</v>
      </c>
      <c r="N1462" s="3" t="s">
        <v>2198</v>
      </c>
      <c r="O1462" s="3" t="s">
        <v>82</v>
      </c>
      <c r="P1462" s="3" t="str">
        <f>"1162958282                    "</f>
        <v xml:space="preserve">1162958282                    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0</v>
      </c>
      <c r="AA1462" s="3">
        <v>0</v>
      </c>
      <c r="AB1462" s="3">
        <v>0</v>
      </c>
      <c r="AC1462" s="3">
        <v>0</v>
      </c>
      <c r="AD1462" s="3">
        <v>0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0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23.07</v>
      </c>
      <c r="AR1462" s="3">
        <v>0</v>
      </c>
      <c r="AS1462" s="3">
        <v>0</v>
      </c>
      <c r="AT1462" s="3">
        <v>0</v>
      </c>
      <c r="AU1462" s="3">
        <v>0</v>
      </c>
      <c r="AV1462" s="3">
        <v>0</v>
      </c>
      <c r="AW1462" s="3">
        <v>0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1</v>
      </c>
      <c r="BI1462" s="3">
        <v>3</v>
      </c>
      <c r="BJ1462" s="3">
        <v>3.4</v>
      </c>
      <c r="BK1462" s="3">
        <v>4</v>
      </c>
      <c r="BL1462" s="3">
        <v>59.12</v>
      </c>
      <c r="BM1462" s="3">
        <v>8.8699999999999992</v>
      </c>
      <c r="BN1462" s="3">
        <v>67.989999999999995</v>
      </c>
      <c r="BO1462" s="3">
        <v>67.989999999999995</v>
      </c>
      <c r="BQ1462" s="3" t="s">
        <v>2199</v>
      </c>
      <c r="BR1462" s="3" t="s">
        <v>84</v>
      </c>
      <c r="BS1462" s="4">
        <v>45253</v>
      </c>
      <c r="BT1462" s="5">
        <v>0.41666666666666669</v>
      </c>
      <c r="BU1462" s="3" t="s">
        <v>2200</v>
      </c>
      <c r="BV1462" s="3" t="s">
        <v>94</v>
      </c>
      <c r="BY1462" s="3">
        <v>16965</v>
      </c>
      <c r="CA1462" s="3" t="s">
        <v>2201</v>
      </c>
      <c r="CC1462" s="3" t="s">
        <v>557</v>
      </c>
      <c r="CD1462" s="3">
        <v>1500</v>
      </c>
      <c r="CE1462" s="3" t="s">
        <v>90</v>
      </c>
      <c r="CF1462" s="4">
        <v>45253</v>
      </c>
      <c r="CI1462" s="3">
        <v>1</v>
      </c>
      <c r="CJ1462" s="3">
        <v>1</v>
      </c>
      <c r="CK1462" s="3">
        <v>22</v>
      </c>
      <c r="CL1462" s="3" t="s">
        <v>86</v>
      </c>
    </row>
    <row r="1463" spans="1:90" x14ac:dyDescent="0.3">
      <c r="A1463" s="3" t="s">
        <v>72</v>
      </c>
      <c r="B1463" s="3" t="s">
        <v>73</v>
      </c>
      <c r="C1463" s="3" t="s">
        <v>74</v>
      </c>
      <c r="E1463" s="3" t="str">
        <f>"080056007658"</f>
        <v>080056007658</v>
      </c>
      <c r="F1463" s="4">
        <v>45252</v>
      </c>
      <c r="G1463" s="3">
        <v>202408</v>
      </c>
      <c r="H1463" s="3" t="s">
        <v>75</v>
      </c>
      <c r="I1463" s="3" t="s">
        <v>76</v>
      </c>
      <c r="J1463" s="3" t="s">
        <v>77</v>
      </c>
      <c r="K1463" s="3" t="s">
        <v>78</v>
      </c>
      <c r="L1463" s="3" t="s">
        <v>367</v>
      </c>
      <c r="M1463" s="3" t="s">
        <v>368</v>
      </c>
      <c r="N1463" s="3" t="s">
        <v>2098</v>
      </c>
      <c r="O1463" s="3" t="s">
        <v>82</v>
      </c>
      <c r="P1463" s="3" t="str">
        <f>"1162958274                    "</f>
        <v xml:space="preserve">1162958274                    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0</v>
      </c>
      <c r="AL1463" s="3">
        <v>0</v>
      </c>
      <c r="AM1463" s="3">
        <v>0</v>
      </c>
      <c r="AN1463" s="3">
        <v>0</v>
      </c>
      <c r="AO1463" s="3">
        <v>0</v>
      </c>
      <c r="AP1463" s="3">
        <v>0</v>
      </c>
      <c r="AQ1463" s="3">
        <v>29.54</v>
      </c>
      <c r="AR1463" s="3">
        <v>0</v>
      </c>
      <c r="AS1463" s="3">
        <v>0</v>
      </c>
      <c r="AT1463" s="3">
        <v>0</v>
      </c>
      <c r="AU1463" s="3">
        <v>0</v>
      </c>
      <c r="AV1463" s="3">
        <v>0</v>
      </c>
      <c r="AW1463" s="3">
        <v>0</v>
      </c>
      <c r="AX1463" s="3">
        <v>0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0</v>
      </c>
      <c r="BG1463" s="3">
        <v>0</v>
      </c>
      <c r="BH1463" s="3">
        <v>1</v>
      </c>
      <c r="BI1463" s="3">
        <v>1</v>
      </c>
      <c r="BJ1463" s="3">
        <v>1.4</v>
      </c>
      <c r="BK1463" s="3">
        <v>1.5</v>
      </c>
      <c r="BL1463" s="3">
        <v>75.69</v>
      </c>
      <c r="BM1463" s="3">
        <v>11.35</v>
      </c>
      <c r="BN1463" s="3">
        <v>87.04</v>
      </c>
      <c r="BO1463" s="3">
        <v>87.04</v>
      </c>
      <c r="BQ1463" s="3" t="s">
        <v>2099</v>
      </c>
      <c r="BR1463" s="3" t="s">
        <v>84</v>
      </c>
      <c r="BS1463" s="4">
        <v>45253</v>
      </c>
      <c r="BT1463" s="5">
        <v>0.42986111111111108</v>
      </c>
      <c r="BU1463" s="3" t="s">
        <v>2202</v>
      </c>
      <c r="BV1463" s="3" t="s">
        <v>94</v>
      </c>
      <c r="BY1463" s="3">
        <v>7000</v>
      </c>
      <c r="CA1463" s="3" t="s">
        <v>593</v>
      </c>
      <c r="CC1463" s="3" t="s">
        <v>368</v>
      </c>
      <c r="CD1463" s="3">
        <v>4026</v>
      </c>
      <c r="CE1463" s="3" t="s">
        <v>90</v>
      </c>
      <c r="CF1463" s="4">
        <v>45257</v>
      </c>
      <c r="CI1463" s="3">
        <v>1</v>
      </c>
      <c r="CJ1463" s="3">
        <v>1</v>
      </c>
      <c r="CK1463" s="3">
        <v>21</v>
      </c>
      <c r="CL1463" s="3" t="s">
        <v>86</v>
      </c>
    </row>
    <row r="1464" spans="1:90" x14ac:dyDescent="0.3">
      <c r="A1464" s="3" t="s">
        <v>72</v>
      </c>
      <c r="B1464" s="3" t="s">
        <v>73</v>
      </c>
      <c r="C1464" s="3" t="s">
        <v>74</v>
      </c>
      <c r="E1464" s="3" t="str">
        <f>"080056015900"</f>
        <v>080056015900</v>
      </c>
      <c r="F1464" s="4">
        <v>45252</v>
      </c>
      <c r="G1464" s="3">
        <v>202408</v>
      </c>
      <c r="H1464" s="3" t="s">
        <v>75</v>
      </c>
      <c r="I1464" s="3" t="s">
        <v>76</v>
      </c>
      <c r="J1464" s="3" t="s">
        <v>77</v>
      </c>
      <c r="K1464" s="3" t="s">
        <v>78</v>
      </c>
      <c r="L1464" s="3" t="s">
        <v>573</v>
      </c>
      <c r="M1464" s="3" t="s">
        <v>574</v>
      </c>
      <c r="N1464" s="3" t="s">
        <v>2203</v>
      </c>
      <c r="O1464" s="3" t="s">
        <v>82</v>
      </c>
      <c r="P1464" s="3" t="str">
        <f>"1162958383                    "</f>
        <v xml:space="preserve">1162958383                    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0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29.54</v>
      </c>
      <c r="AR1464" s="3">
        <v>0</v>
      </c>
      <c r="AS1464" s="3">
        <v>0</v>
      </c>
      <c r="AT1464" s="3">
        <v>0</v>
      </c>
      <c r="AU1464" s="3">
        <v>0</v>
      </c>
      <c r="AV1464" s="3">
        <v>0</v>
      </c>
      <c r="AW1464" s="3">
        <v>0</v>
      </c>
      <c r="AX1464" s="3">
        <v>0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1</v>
      </c>
      <c r="BI1464" s="3">
        <v>2</v>
      </c>
      <c r="BJ1464" s="3">
        <v>1.4</v>
      </c>
      <c r="BK1464" s="3">
        <v>2</v>
      </c>
      <c r="BL1464" s="3">
        <v>75.69</v>
      </c>
      <c r="BM1464" s="3">
        <v>11.35</v>
      </c>
      <c r="BN1464" s="3">
        <v>87.04</v>
      </c>
      <c r="BO1464" s="3">
        <v>87.04</v>
      </c>
      <c r="BQ1464" s="3" t="s">
        <v>2204</v>
      </c>
      <c r="BR1464" s="3" t="s">
        <v>84</v>
      </c>
      <c r="BS1464" s="4">
        <v>45253</v>
      </c>
      <c r="BT1464" s="5">
        <v>0.37222222222222223</v>
      </c>
      <c r="BU1464" s="3" t="s">
        <v>2205</v>
      </c>
      <c r="BV1464" s="3" t="s">
        <v>94</v>
      </c>
      <c r="BY1464" s="3">
        <v>7000</v>
      </c>
      <c r="CA1464" s="3" t="s">
        <v>1997</v>
      </c>
      <c r="CC1464" s="3" t="s">
        <v>574</v>
      </c>
      <c r="CD1464" s="3">
        <v>157</v>
      </c>
      <c r="CE1464" s="3" t="s">
        <v>90</v>
      </c>
      <c r="CF1464" s="4">
        <v>45254</v>
      </c>
      <c r="CI1464" s="3">
        <v>1</v>
      </c>
      <c r="CJ1464" s="3">
        <v>1</v>
      </c>
      <c r="CK1464" s="3">
        <v>21</v>
      </c>
      <c r="CL1464" s="3" t="s">
        <v>86</v>
      </c>
    </row>
    <row r="1465" spans="1:90" x14ac:dyDescent="0.3">
      <c r="A1465" s="3" t="s">
        <v>72</v>
      </c>
      <c r="B1465" s="3" t="s">
        <v>73</v>
      </c>
      <c r="C1465" s="3" t="s">
        <v>74</v>
      </c>
      <c r="E1465" s="3" t="str">
        <f>"080056013809"</f>
        <v>080056013809</v>
      </c>
      <c r="F1465" s="4">
        <v>45252</v>
      </c>
      <c r="G1465" s="3">
        <v>202408</v>
      </c>
      <c r="H1465" s="3" t="s">
        <v>75</v>
      </c>
      <c r="I1465" s="3" t="s">
        <v>76</v>
      </c>
      <c r="J1465" s="3" t="s">
        <v>77</v>
      </c>
      <c r="K1465" s="3" t="s">
        <v>78</v>
      </c>
      <c r="L1465" s="3" t="s">
        <v>147</v>
      </c>
      <c r="M1465" s="3" t="s">
        <v>148</v>
      </c>
      <c r="N1465" s="3" t="s">
        <v>2206</v>
      </c>
      <c r="O1465" s="3" t="s">
        <v>82</v>
      </c>
      <c r="P1465" s="3" t="str">
        <f>"1162958334                    "</f>
        <v xml:space="preserve">1162958334                    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0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29.54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0</v>
      </c>
      <c r="AX1465" s="3">
        <v>0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1</v>
      </c>
      <c r="BI1465" s="3">
        <v>1</v>
      </c>
      <c r="BJ1465" s="3">
        <v>0.9</v>
      </c>
      <c r="BK1465" s="3">
        <v>1</v>
      </c>
      <c r="BL1465" s="3">
        <v>75.69</v>
      </c>
      <c r="BM1465" s="3">
        <v>11.35</v>
      </c>
      <c r="BN1465" s="3">
        <v>87.04</v>
      </c>
      <c r="BO1465" s="3">
        <v>87.04</v>
      </c>
      <c r="BQ1465" s="3" t="s">
        <v>2207</v>
      </c>
      <c r="BR1465" s="3" t="s">
        <v>84</v>
      </c>
      <c r="BS1465" s="4">
        <v>45253</v>
      </c>
      <c r="BT1465" s="5">
        <v>0.34791666666666665</v>
      </c>
      <c r="BU1465" s="3" t="s">
        <v>2208</v>
      </c>
      <c r="BV1465" s="3" t="s">
        <v>94</v>
      </c>
      <c r="BY1465" s="3">
        <v>4275</v>
      </c>
      <c r="CA1465" s="3" t="s">
        <v>2209</v>
      </c>
      <c r="CC1465" s="3" t="s">
        <v>148</v>
      </c>
      <c r="CD1465" s="3">
        <v>82</v>
      </c>
      <c r="CE1465" s="3" t="s">
        <v>90</v>
      </c>
      <c r="CF1465" s="4">
        <v>45253</v>
      </c>
      <c r="CI1465" s="3">
        <v>1</v>
      </c>
      <c r="CJ1465" s="3">
        <v>1</v>
      </c>
      <c r="CK1465" s="3">
        <v>21</v>
      </c>
      <c r="CL1465" s="3" t="s">
        <v>86</v>
      </c>
    </row>
    <row r="1466" spans="1:90" x14ac:dyDescent="0.3">
      <c r="A1466" s="3" t="s">
        <v>72</v>
      </c>
      <c r="B1466" s="3" t="s">
        <v>73</v>
      </c>
      <c r="C1466" s="3" t="s">
        <v>74</v>
      </c>
      <c r="E1466" s="3" t="str">
        <f>"080056015967"</f>
        <v>080056015967</v>
      </c>
      <c r="F1466" s="4">
        <v>45252</v>
      </c>
      <c r="G1466" s="3">
        <v>202408</v>
      </c>
      <c r="H1466" s="3" t="s">
        <v>75</v>
      </c>
      <c r="I1466" s="3" t="s">
        <v>76</v>
      </c>
      <c r="J1466" s="3" t="s">
        <v>77</v>
      </c>
      <c r="K1466" s="3" t="s">
        <v>78</v>
      </c>
      <c r="L1466" s="3" t="s">
        <v>1152</v>
      </c>
      <c r="M1466" s="3" t="s">
        <v>1153</v>
      </c>
      <c r="N1466" s="3" t="s">
        <v>1154</v>
      </c>
      <c r="O1466" s="3" t="s">
        <v>82</v>
      </c>
      <c r="P1466" s="3" t="str">
        <f>"1162958280                    "</f>
        <v xml:space="preserve">1162958280                    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0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108.92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  <c r="BE1466" s="3">
        <v>0</v>
      </c>
      <c r="BF1466" s="3">
        <v>0</v>
      </c>
      <c r="BG1466" s="3">
        <v>0</v>
      </c>
      <c r="BH1466" s="3">
        <v>1</v>
      </c>
      <c r="BI1466" s="3">
        <v>4</v>
      </c>
      <c r="BJ1466" s="3">
        <v>0.5</v>
      </c>
      <c r="BK1466" s="3">
        <v>4</v>
      </c>
      <c r="BL1466" s="3">
        <v>279.10000000000002</v>
      </c>
      <c r="BM1466" s="3">
        <v>41.87</v>
      </c>
      <c r="BN1466" s="3">
        <v>320.97000000000003</v>
      </c>
      <c r="BO1466" s="3">
        <v>320.97000000000003</v>
      </c>
      <c r="BQ1466" s="3" t="s">
        <v>1155</v>
      </c>
      <c r="BR1466" s="3" t="s">
        <v>84</v>
      </c>
      <c r="BS1466" s="4">
        <v>45253</v>
      </c>
      <c r="BT1466" s="5">
        <v>0.60138888888888886</v>
      </c>
      <c r="BU1466" s="3" t="s">
        <v>2210</v>
      </c>
      <c r="BV1466" s="3" t="s">
        <v>94</v>
      </c>
      <c r="BY1466" s="3">
        <v>2700</v>
      </c>
      <c r="CA1466" s="3" t="s">
        <v>1157</v>
      </c>
      <c r="CC1466" s="3" t="s">
        <v>1153</v>
      </c>
      <c r="CD1466" s="3">
        <v>2380</v>
      </c>
      <c r="CE1466" s="3" t="s">
        <v>90</v>
      </c>
      <c r="CF1466" s="4">
        <v>45254</v>
      </c>
      <c r="CI1466" s="3">
        <v>1</v>
      </c>
      <c r="CJ1466" s="3">
        <v>1</v>
      </c>
      <c r="CK1466" s="3">
        <v>23</v>
      </c>
      <c r="CL1466" s="3" t="s">
        <v>86</v>
      </c>
    </row>
    <row r="1467" spans="1:90" x14ac:dyDescent="0.3">
      <c r="A1467" s="3" t="s">
        <v>72</v>
      </c>
      <c r="B1467" s="3" t="s">
        <v>73</v>
      </c>
      <c r="C1467" s="3" t="s">
        <v>74</v>
      </c>
      <c r="E1467" s="3" t="str">
        <f>"080056012133"</f>
        <v>080056012133</v>
      </c>
      <c r="F1467" s="4">
        <v>45252</v>
      </c>
      <c r="G1467" s="3">
        <v>202408</v>
      </c>
      <c r="H1467" s="3" t="s">
        <v>75</v>
      </c>
      <c r="I1467" s="3" t="s">
        <v>76</v>
      </c>
      <c r="J1467" s="3" t="s">
        <v>77</v>
      </c>
      <c r="K1467" s="3" t="s">
        <v>78</v>
      </c>
      <c r="L1467" s="3" t="s">
        <v>221</v>
      </c>
      <c r="M1467" s="3" t="s">
        <v>222</v>
      </c>
      <c r="N1467" s="3" t="s">
        <v>2211</v>
      </c>
      <c r="O1467" s="3" t="s">
        <v>82</v>
      </c>
      <c r="P1467" s="3" t="str">
        <f>"1162958265                    "</f>
        <v xml:space="preserve">1162958265                    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0</v>
      </c>
      <c r="AD1467" s="3">
        <v>0</v>
      </c>
      <c r="AE1467" s="3">
        <v>0</v>
      </c>
      <c r="AF1467" s="3">
        <v>0</v>
      </c>
      <c r="AG1467" s="3">
        <v>0</v>
      </c>
      <c r="AH1467" s="3">
        <v>0</v>
      </c>
      <c r="AI1467" s="3">
        <v>0</v>
      </c>
      <c r="AJ1467" s="3">
        <v>0</v>
      </c>
      <c r="AK1467" s="3">
        <v>0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23.07</v>
      </c>
      <c r="AR1467" s="3">
        <v>0</v>
      </c>
      <c r="AS1467" s="3">
        <v>0</v>
      </c>
      <c r="AT1467" s="3">
        <v>0</v>
      </c>
      <c r="AU1467" s="3">
        <v>0</v>
      </c>
      <c r="AV1467" s="3">
        <v>0</v>
      </c>
      <c r="AW1467" s="3">
        <v>0</v>
      </c>
      <c r="AX1467" s="3">
        <v>0</v>
      </c>
      <c r="AY1467" s="3">
        <v>0</v>
      </c>
      <c r="AZ1467" s="3">
        <v>0</v>
      </c>
      <c r="BA1467" s="3">
        <v>0</v>
      </c>
      <c r="BB1467" s="3">
        <v>0</v>
      </c>
      <c r="BC1467" s="3">
        <v>0</v>
      </c>
      <c r="BD1467" s="3">
        <v>0</v>
      </c>
      <c r="BE1467" s="3">
        <v>0</v>
      </c>
      <c r="BF1467" s="3">
        <v>0</v>
      </c>
      <c r="BG1467" s="3">
        <v>0</v>
      </c>
      <c r="BH1467" s="3">
        <v>1</v>
      </c>
      <c r="BI1467" s="3">
        <v>1</v>
      </c>
      <c r="BJ1467" s="3">
        <v>0.2</v>
      </c>
      <c r="BK1467" s="3">
        <v>1</v>
      </c>
      <c r="BL1467" s="3">
        <v>59.12</v>
      </c>
      <c r="BM1467" s="3">
        <v>8.8699999999999992</v>
      </c>
      <c r="BN1467" s="3">
        <v>67.989999999999995</v>
      </c>
      <c r="BO1467" s="3">
        <v>67.989999999999995</v>
      </c>
      <c r="BQ1467" s="3" t="s">
        <v>2212</v>
      </c>
      <c r="BR1467" s="3" t="s">
        <v>84</v>
      </c>
      <c r="BS1467" s="4">
        <v>45253</v>
      </c>
      <c r="BT1467" s="5">
        <v>0.3354166666666667</v>
      </c>
      <c r="BU1467" s="3" t="s">
        <v>141</v>
      </c>
      <c r="BV1467" s="3" t="s">
        <v>94</v>
      </c>
      <c r="BY1467" s="3">
        <v>1200</v>
      </c>
      <c r="CA1467" s="3" t="s">
        <v>914</v>
      </c>
      <c r="CC1467" s="3" t="s">
        <v>222</v>
      </c>
      <c r="CD1467" s="3">
        <v>1459</v>
      </c>
      <c r="CE1467" s="3" t="s">
        <v>90</v>
      </c>
      <c r="CF1467" s="4">
        <v>45254</v>
      </c>
      <c r="CI1467" s="3">
        <v>1</v>
      </c>
      <c r="CJ1467" s="3">
        <v>1</v>
      </c>
      <c r="CK1467" s="3">
        <v>22</v>
      </c>
      <c r="CL1467" s="3" t="s">
        <v>86</v>
      </c>
    </row>
    <row r="1468" spans="1:90" x14ac:dyDescent="0.3">
      <c r="A1468" s="3" t="s">
        <v>72</v>
      </c>
      <c r="B1468" s="3" t="s">
        <v>73</v>
      </c>
      <c r="C1468" s="3" t="s">
        <v>74</v>
      </c>
      <c r="E1468" s="3" t="str">
        <f>"080056010785"</f>
        <v>080056010785</v>
      </c>
      <c r="F1468" s="4">
        <v>45252</v>
      </c>
      <c r="G1468" s="3">
        <v>202408</v>
      </c>
      <c r="H1468" s="3" t="s">
        <v>75</v>
      </c>
      <c r="I1468" s="3" t="s">
        <v>76</v>
      </c>
      <c r="J1468" s="3" t="s">
        <v>77</v>
      </c>
      <c r="K1468" s="3" t="s">
        <v>78</v>
      </c>
      <c r="L1468" s="3" t="s">
        <v>168</v>
      </c>
      <c r="M1468" s="3" t="s">
        <v>169</v>
      </c>
      <c r="N1468" s="3" t="s">
        <v>1732</v>
      </c>
      <c r="O1468" s="3" t="s">
        <v>82</v>
      </c>
      <c r="P1468" s="3" t="str">
        <f>"1162958306                    "</f>
        <v xml:space="preserve">1162958306                    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0</v>
      </c>
      <c r="AD1468" s="3">
        <v>0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0</v>
      </c>
      <c r="AK1468" s="3">
        <v>0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57.23</v>
      </c>
      <c r="AR1468" s="3">
        <v>0</v>
      </c>
      <c r="AS1468" s="3">
        <v>0</v>
      </c>
      <c r="AT1468" s="3">
        <v>0</v>
      </c>
      <c r="AU1468" s="3">
        <v>0</v>
      </c>
      <c r="AV1468" s="3">
        <v>0</v>
      </c>
      <c r="AW1468" s="3">
        <v>0</v>
      </c>
      <c r="AX1468" s="3">
        <v>0</v>
      </c>
      <c r="AY1468" s="3">
        <v>0</v>
      </c>
      <c r="AZ1468" s="3">
        <v>0</v>
      </c>
      <c r="BA1468" s="3">
        <v>0</v>
      </c>
      <c r="BB1468" s="3">
        <v>0</v>
      </c>
      <c r="BC1468" s="3">
        <v>0</v>
      </c>
      <c r="BD1468" s="3">
        <v>0</v>
      </c>
      <c r="BE1468" s="3">
        <v>0</v>
      </c>
      <c r="BF1468" s="3">
        <v>0</v>
      </c>
      <c r="BG1468" s="3">
        <v>0</v>
      </c>
      <c r="BH1468" s="3">
        <v>1</v>
      </c>
      <c r="BI1468" s="3">
        <v>1</v>
      </c>
      <c r="BJ1468" s="3">
        <v>0.2</v>
      </c>
      <c r="BK1468" s="3">
        <v>1</v>
      </c>
      <c r="BL1468" s="3">
        <v>146.65</v>
      </c>
      <c r="BM1468" s="3">
        <v>22</v>
      </c>
      <c r="BN1468" s="3">
        <v>168.65</v>
      </c>
      <c r="BO1468" s="3">
        <v>168.65</v>
      </c>
      <c r="BQ1468" s="3" t="s">
        <v>1733</v>
      </c>
      <c r="BR1468" s="3" t="s">
        <v>84</v>
      </c>
      <c r="BS1468" s="4">
        <v>45253</v>
      </c>
      <c r="BT1468" s="5">
        <v>0.39166666666666666</v>
      </c>
      <c r="BU1468" s="3" t="s">
        <v>2213</v>
      </c>
      <c r="BV1468" s="3" t="s">
        <v>94</v>
      </c>
      <c r="BY1468" s="3">
        <v>1200</v>
      </c>
      <c r="CA1468" s="3" t="s">
        <v>1262</v>
      </c>
      <c r="CC1468" s="3" t="s">
        <v>169</v>
      </c>
      <c r="CD1468" s="3">
        <v>1035</v>
      </c>
      <c r="CE1468" s="3" t="s">
        <v>90</v>
      </c>
      <c r="CF1468" s="4">
        <v>45254</v>
      </c>
      <c r="CI1468" s="3">
        <v>1</v>
      </c>
      <c r="CJ1468" s="3">
        <v>1</v>
      </c>
      <c r="CK1468" s="3">
        <v>23</v>
      </c>
      <c r="CL1468" s="3" t="s">
        <v>86</v>
      </c>
    </row>
    <row r="1469" spans="1:90" x14ac:dyDescent="0.3">
      <c r="A1469" s="3" t="s">
        <v>72</v>
      </c>
      <c r="B1469" s="3" t="s">
        <v>73</v>
      </c>
      <c r="C1469" s="3" t="s">
        <v>74</v>
      </c>
      <c r="E1469" s="3" t="str">
        <f>"080056016020"</f>
        <v>080056016020</v>
      </c>
      <c r="F1469" s="4">
        <v>45252</v>
      </c>
      <c r="G1469" s="3">
        <v>202408</v>
      </c>
      <c r="H1469" s="3" t="s">
        <v>75</v>
      </c>
      <c r="I1469" s="3" t="s">
        <v>76</v>
      </c>
      <c r="J1469" s="3" t="s">
        <v>77</v>
      </c>
      <c r="K1469" s="3" t="s">
        <v>78</v>
      </c>
      <c r="L1469" s="3" t="s">
        <v>332</v>
      </c>
      <c r="M1469" s="3" t="s">
        <v>332</v>
      </c>
      <c r="N1469" s="3" t="s">
        <v>651</v>
      </c>
      <c r="O1469" s="3" t="s">
        <v>150</v>
      </c>
      <c r="P1469" s="3" t="str">
        <f>"1162958372                    "</f>
        <v xml:space="preserve">1162958372                    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5.57</v>
      </c>
      <c r="AH1469" s="3">
        <v>0</v>
      </c>
      <c r="AI1469" s="3">
        <v>0</v>
      </c>
      <c r="AJ1469" s="3">
        <v>0</v>
      </c>
      <c r="AK1469" s="3">
        <v>0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92.91</v>
      </c>
      <c r="AR1469" s="3">
        <v>0</v>
      </c>
      <c r="AS1469" s="3">
        <v>0</v>
      </c>
      <c r="AT1469" s="3">
        <v>0</v>
      </c>
      <c r="AU1469" s="3">
        <v>0</v>
      </c>
      <c r="AV1469" s="3">
        <v>0</v>
      </c>
      <c r="AW1469" s="3">
        <v>0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  <c r="BE1469" s="3">
        <v>0</v>
      </c>
      <c r="BF1469" s="3">
        <v>0</v>
      </c>
      <c r="BG1469" s="3">
        <v>0</v>
      </c>
      <c r="BH1469" s="3">
        <v>1</v>
      </c>
      <c r="BI1469" s="3">
        <v>10</v>
      </c>
      <c r="BJ1469" s="3">
        <v>17.7</v>
      </c>
      <c r="BK1469" s="3">
        <v>18</v>
      </c>
      <c r="BL1469" s="3">
        <v>243.65</v>
      </c>
      <c r="BM1469" s="3">
        <v>36.549999999999997</v>
      </c>
      <c r="BN1469" s="3">
        <v>280.2</v>
      </c>
      <c r="BO1469" s="3">
        <v>280.2</v>
      </c>
      <c r="BQ1469" s="3" t="s">
        <v>652</v>
      </c>
      <c r="BR1469" s="3" t="s">
        <v>84</v>
      </c>
      <c r="BS1469" s="4">
        <v>45254</v>
      </c>
      <c r="BT1469" s="5">
        <v>0.51874999999999993</v>
      </c>
      <c r="BU1469" s="3" t="s">
        <v>1223</v>
      </c>
      <c r="BV1469" s="3" t="s">
        <v>94</v>
      </c>
      <c r="BY1469" s="3">
        <v>88320</v>
      </c>
      <c r="CA1469" s="3" t="s">
        <v>902</v>
      </c>
      <c r="CC1469" s="3" t="s">
        <v>332</v>
      </c>
      <c r="CD1469" s="3">
        <v>7646</v>
      </c>
      <c r="CE1469" s="3" t="s">
        <v>90</v>
      </c>
      <c r="CF1469" s="4">
        <v>45257</v>
      </c>
      <c r="CI1469" s="3">
        <v>3</v>
      </c>
      <c r="CJ1469" s="3">
        <v>2</v>
      </c>
      <c r="CK1469" s="3">
        <v>43</v>
      </c>
      <c r="CL1469" s="3" t="s">
        <v>86</v>
      </c>
    </row>
    <row r="1470" spans="1:90" x14ac:dyDescent="0.3">
      <c r="A1470" s="3" t="s">
        <v>72</v>
      </c>
      <c r="B1470" s="3" t="s">
        <v>73</v>
      </c>
      <c r="C1470" s="3" t="s">
        <v>74</v>
      </c>
      <c r="E1470" s="3" t="str">
        <f>"080056016074"</f>
        <v>080056016074</v>
      </c>
      <c r="F1470" s="4">
        <v>45252</v>
      </c>
      <c r="G1470" s="3">
        <v>202408</v>
      </c>
      <c r="H1470" s="3" t="s">
        <v>75</v>
      </c>
      <c r="I1470" s="3" t="s">
        <v>76</v>
      </c>
      <c r="J1470" s="3" t="s">
        <v>77</v>
      </c>
      <c r="K1470" s="3" t="s">
        <v>78</v>
      </c>
      <c r="L1470" s="3" t="s">
        <v>280</v>
      </c>
      <c r="M1470" s="3" t="s">
        <v>281</v>
      </c>
      <c r="N1470" s="3" t="s">
        <v>282</v>
      </c>
      <c r="O1470" s="3" t="s">
        <v>82</v>
      </c>
      <c r="P1470" s="3" t="str">
        <f>"1162958375                    "</f>
        <v xml:space="preserve">1162958375                    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0</v>
      </c>
      <c r="AK1470" s="3">
        <v>0</v>
      </c>
      <c r="AL1470" s="3">
        <v>0</v>
      </c>
      <c r="AM1470" s="3">
        <v>0</v>
      </c>
      <c r="AN1470" s="3">
        <v>0</v>
      </c>
      <c r="AO1470" s="3">
        <v>0</v>
      </c>
      <c r="AP1470" s="3">
        <v>0</v>
      </c>
      <c r="AQ1470" s="3">
        <v>57.23</v>
      </c>
      <c r="AR1470" s="3">
        <v>0</v>
      </c>
      <c r="AS1470" s="3">
        <v>0</v>
      </c>
      <c r="AT1470" s="3">
        <v>0</v>
      </c>
      <c r="AU1470" s="3">
        <v>0</v>
      </c>
      <c r="AV1470" s="3">
        <v>0</v>
      </c>
      <c r="AW1470" s="3">
        <v>0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  <c r="BE1470" s="3">
        <v>0</v>
      </c>
      <c r="BF1470" s="3">
        <v>0</v>
      </c>
      <c r="BG1470" s="3">
        <v>0</v>
      </c>
      <c r="BH1470" s="3">
        <v>1</v>
      </c>
      <c r="BI1470" s="3">
        <v>1</v>
      </c>
      <c r="BJ1470" s="3">
        <v>0.6</v>
      </c>
      <c r="BK1470" s="3">
        <v>1</v>
      </c>
      <c r="BL1470" s="3">
        <v>146.65</v>
      </c>
      <c r="BM1470" s="3">
        <v>22</v>
      </c>
      <c r="BN1470" s="3">
        <v>168.65</v>
      </c>
      <c r="BO1470" s="3">
        <v>168.65</v>
      </c>
      <c r="BQ1470" s="3" t="s">
        <v>283</v>
      </c>
      <c r="BR1470" s="3" t="s">
        <v>84</v>
      </c>
      <c r="BS1470" s="4">
        <v>45253</v>
      </c>
      <c r="BT1470" s="5">
        <v>0.46527777777777773</v>
      </c>
      <c r="BU1470" s="3" t="s">
        <v>284</v>
      </c>
      <c r="BV1470" s="3" t="s">
        <v>94</v>
      </c>
      <c r="BY1470" s="3">
        <v>3024</v>
      </c>
      <c r="CA1470" s="3" t="s">
        <v>285</v>
      </c>
      <c r="CC1470" s="3" t="s">
        <v>281</v>
      </c>
      <c r="CD1470" s="3">
        <v>7130</v>
      </c>
      <c r="CE1470" s="3" t="s">
        <v>90</v>
      </c>
      <c r="CF1470" s="4">
        <v>45254</v>
      </c>
      <c r="CI1470" s="3">
        <v>1</v>
      </c>
      <c r="CJ1470" s="3">
        <v>1</v>
      </c>
      <c r="CK1470" s="3">
        <v>23</v>
      </c>
      <c r="CL1470" s="3" t="s">
        <v>86</v>
      </c>
    </row>
    <row r="1471" spans="1:90" x14ac:dyDescent="0.3">
      <c r="A1471" s="3" t="s">
        <v>72</v>
      </c>
      <c r="B1471" s="3" t="s">
        <v>73</v>
      </c>
      <c r="C1471" s="3" t="s">
        <v>74</v>
      </c>
      <c r="E1471" s="3" t="str">
        <f>"080056012158"</f>
        <v>080056012158</v>
      </c>
      <c r="F1471" s="4">
        <v>45252</v>
      </c>
      <c r="G1471" s="3">
        <v>202408</v>
      </c>
      <c r="H1471" s="3" t="s">
        <v>75</v>
      </c>
      <c r="I1471" s="3" t="s">
        <v>76</v>
      </c>
      <c r="J1471" s="3" t="s">
        <v>77</v>
      </c>
      <c r="K1471" s="3" t="s">
        <v>78</v>
      </c>
      <c r="L1471" s="3" t="s">
        <v>79</v>
      </c>
      <c r="M1471" s="3" t="s">
        <v>80</v>
      </c>
      <c r="N1471" s="3" t="s">
        <v>108</v>
      </c>
      <c r="O1471" s="3" t="s">
        <v>82</v>
      </c>
      <c r="P1471" s="3" t="str">
        <f>"1162958388                    "</f>
        <v xml:space="preserve">1162958388                    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0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29.54</v>
      </c>
      <c r="AR1471" s="3">
        <v>0</v>
      </c>
      <c r="AS1471" s="3">
        <v>0</v>
      </c>
      <c r="AT1471" s="3">
        <v>0</v>
      </c>
      <c r="AU1471" s="3">
        <v>0</v>
      </c>
      <c r="AV1471" s="3">
        <v>0</v>
      </c>
      <c r="AW1471" s="3">
        <v>0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1</v>
      </c>
      <c r="BI1471" s="3">
        <v>1</v>
      </c>
      <c r="BJ1471" s="3">
        <v>0.2</v>
      </c>
      <c r="BK1471" s="3">
        <v>1</v>
      </c>
      <c r="BL1471" s="3">
        <v>75.69</v>
      </c>
      <c r="BM1471" s="3">
        <v>11.35</v>
      </c>
      <c r="BN1471" s="3">
        <v>87.04</v>
      </c>
      <c r="BO1471" s="3">
        <v>87.04</v>
      </c>
      <c r="BQ1471" s="3" t="s">
        <v>109</v>
      </c>
      <c r="BR1471" s="3" t="s">
        <v>84</v>
      </c>
      <c r="BS1471" s="4">
        <v>45253</v>
      </c>
      <c r="BT1471" s="5">
        <v>0.33124999999999999</v>
      </c>
      <c r="BU1471" s="3" t="s">
        <v>2214</v>
      </c>
      <c r="BV1471" s="3" t="s">
        <v>94</v>
      </c>
      <c r="BY1471" s="3">
        <v>1200</v>
      </c>
      <c r="CA1471" s="3" t="s">
        <v>111</v>
      </c>
      <c r="CC1471" s="3" t="s">
        <v>80</v>
      </c>
      <c r="CD1471" s="3">
        <v>7530</v>
      </c>
      <c r="CE1471" s="3" t="s">
        <v>90</v>
      </c>
      <c r="CF1471" s="4">
        <v>45254</v>
      </c>
      <c r="CI1471" s="3">
        <v>1</v>
      </c>
      <c r="CJ1471" s="3">
        <v>1</v>
      </c>
      <c r="CK1471" s="3">
        <v>21</v>
      </c>
      <c r="CL1471" s="3" t="s">
        <v>86</v>
      </c>
    </row>
    <row r="1472" spans="1:90" x14ac:dyDescent="0.3">
      <c r="A1472" s="3" t="s">
        <v>72</v>
      </c>
      <c r="B1472" s="3" t="s">
        <v>73</v>
      </c>
      <c r="C1472" s="3" t="s">
        <v>74</v>
      </c>
      <c r="E1472" s="3" t="str">
        <f>"080056007675"</f>
        <v>080056007675</v>
      </c>
      <c r="F1472" s="4">
        <v>45252</v>
      </c>
      <c r="G1472" s="3">
        <v>202408</v>
      </c>
      <c r="H1472" s="3" t="s">
        <v>75</v>
      </c>
      <c r="I1472" s="3" t="s">
        <v>76</v>
      </c>
      <c r="J1472" s="3" t="s">
        <v>77</v>
      </c>
      <c r="K1472" s="3" t="s">
        <v>78</v>
      </c>
      <c r="L1472" s="3" t="s">
        <v>75</v>
      </c>
      <c r="M1472" s="3" t="s">
        <v>76</v>
      </c>
      <c r="N1472" s="3" t="s">
        <v>312</v>
      </c>
      <c r="O1472" s="3" t="s">
        <v>82</v>
      </c>
      <c r="P1472" s="3" t="str">
        <f>"1162958257                    "</f>
        <v xml:space="preserve">1162958257                    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23.07</v>
      </c>
      <c r="AR1472" s="3">
        <v>0</v>
      </c>
      <c r="AS1472" s="3">
        <v>0</v>
      </c>
      <c r="AT1472" s="3">
        <v>0</v>
      </c>
      <c r="AU1472" s="3">
        <v>0</v>
      </c>
      <c r="AV1472" s="3">
        <v>0</v>
      </c>
      <c r="AW1472" s="3">
        <v>0</v>
      </c>
      <c r="AX1472" s="3">
        <v>0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1</v>
      </c>
      <c r="BI1472" s="3">
        <v>1</v>
      </c>
      <c r="BJ1472" s="3">
        <v>0.2</v>
      </c>
      <c r="BK1472" s="3">
        <v>1</v>
      </c>
      <c r="BL1472" s="3">
        <v>59.12</v>
      </c>
      <c r="BM1472" s="3">
        <v>8.8699999999999992</v>
      </c>
      <c r="BN1472" s="3">
        <v>67.989999999999995</v>
      </c>
      <c r="BO1472" s="3">
        <v>67.989999999999995</v>
      </c>
      <c r="BQ1472" s="3" t="s">
        <v>313</v>
      </c>
      <c r="BR1472" s="3" t="s">
        <v>84</v>
      </c>
      <c r="BS1472" s="4">
        <v>45253</v>
      </c>
      <c r="BT1472" s="5">
        <v>0.41666666666666669</v>
      </c>
      <c r="BU1472" s="3" t="s">
        <v>675</v>
      </c>
      <c r="BV1472" s="3" t="s">
        <v>94</v>
      </c>
      <c r="BY1472" s="3">
        <v>1200</v>
      </c>
      <c r="CA1472" s="3" t="s">
        <v>676</v>
      </c>
      <c r="CC1472" s="3" t="s">
        <v>76</v>
      </c>
      <c r="CD1472" s="3">
        <v>1645</v>
      </c>
      <c r="CE1472" s="3" t="s">
        <v>90</v>
      </c>
      <c r="CF1472" s="4">
        <v>45254</v>
      </c>
      <c r="CI1472" s="3">
        <v>1</v>
      </c>
      <c r="CJ1472" s="3">
        <v>1</v>
      </c>
      <c r="CK1472" s="3">
        <v>22</v>
      </c>
      <c r="CL1472" s="3" t="s">
        <v>86</v>
      </c>
    </row>
    <row r="1473" spans="1:90" x14ac:dyDescent="0.3">
      <c r="A1473" s="3" t="s">
        <v>72</v>
      </c>
      <c r="B1473" s="3" t="s">
        <v>73</v>
      </c>
      <c r="C1473" s="3" t="s">
        <v>74</v>
      </c>
      <c r="E1473" s="3" t="str">
        <f>"080056011295"</f>
        <v>080056011295</v>
      </c>
      <c r="F1473" s="4">
        <v>45252</v>
      </c>
      <c r="G1473" s="3">
        <v>202408</v>
      </c>
      <c r="H1473" s="3" t="s">
        <v>75</v>
      </c>
      <c r="I1473" s="3" t="s">
        <v>76</v>
      </c>
      <c r="J1473" s="3" t="s">
        <v>77</v>
      </c>
      <c r="K1473" s="3" t="s">
        <v>78</v>
      </c>
      <c r="L1473" s="3" t="s">
        <v>79</v>
      </c>
      <c r="M1473" s="3" t="s">
        <v>80</v>
      </c>
      <c r="N1473" s="3" t="s">
        <v>1835</v>
      </c>
      <c r="O1473" s="3" t="s">
        <v>82</v>
      </c>
      <c r="P1473" s="3" t="str">
        <f>"1162958267                    "</f>
        <v xml:space="preserve">1162958267                    </v>
      </c>
      <c r="Q1473" s="3">
        <v>0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0</v>
      </c>
      <c r="Z1473" s="3">
        <v>0</v>
      </c>
      <c r="AA1473" s="3">
        <v>0</v>
      </c>
      <c r="AB1473" s="3">
        <v>0</v>
      </c>
      <c r="AC1473" s="3">
        <v>0</v>
      </c>
      <c r="AD1473" s="3">
        <v>0</v>
      </c>
      <c r="AE1473" s="3">
        <v>0</v>
      </c>
      <c r="AF1473" s="3">
        <v>0</v>
      </c>
      <c r="AG1473" s="3">
        <v>0</v>
      </c>
      <c r="AH1473" s="3">
        <v>0</v>
      </c>
      <c r="AI1473" s="3">
        <v>0</v>
      </c>
      <c r="AJ1473" s="3">
        <v>0</v>
      </c>
      <c r="AK1473" s="3">
        <v>0</v>
      </c>
      <c r="AL1473" s="3">
        <v>0</v>
      </c>
      <c r="AM1473" s="3">
        <v>0</v>
      </c>
      <c r="AN1473" s="3">
        <v>0</v>
      </c>
      <c r="AO1473" s="3">
        <v>0</v>
      </c>
      <c r="AP1473" s="3">
        <v>0</v>
      </c>
      <c r="AQ1473" s="3">
        <v>29.54</v>
      </c>
      <c r="AR1473" s="3">
        <v>0</v>
      </c>
      <c r="AS1473" s="3">
        <v>0</v>
      </c>
      <c r="AT1473" s="3">
        <v>0</v>
      </c>
      <c r="AU1473" s="3">
        <v>0</v>
      </c>
      <c r="AV1473" s="3">
        <v>0</v>
      </c>
      <c r="AW1473" s="3">
        <v>0</v>
      </c>
      <c r="AX1473" s="3">
        <v>0</v>
      </c>
      <c r="AY1473" s="3">
        <v>0</v>
      </c>
      <c r="AZ1473" s="3">
        <v>0</v>
      </c>
      <c r="BA1473" s="3">
        <v>0</v>
      </c>
      <c r="BB1473" s="3">
        <v>0</v>
      </c>
      <c r="BC1473" s="3">
        <v>0</v>
      </c>
      <c r="BD1473" s="3">
        <v>0</v>
      </c>
      <c r="BE1473" s="3">
        <v>0</v>
      </c>
      <c r="BF1473" s="3">
        <v>0</v>
      </c>
      <c r="BG1473" s="3">
        <v>0</v>
      </c>
      <c r="BH1473" s="3">
        <v>1</v>
      </c>
      <c r="BI1473" s="3">
        <v>1</v>
      </c>
      <c r="BJ1473" s="3">
        <v>0.2</v>
      </c>
      <c r="BK1473" s="3">
        <v>1</v>
      </c>
      <c r="BL1473" s="3">
        <v>75.69</v>
      </c>
      <c r="BM1473" s="3">
        <v>11.35</v>
      </c>
      <c r="BN1473" s="3">
        <v>87.04</v>
      </c>
      <c r="BO1473" s="3">
        <v>87.04</v>
      </c>
      <c r="BQ1473" s="3" t="s">
        <v>1836</v>
      </c>
      <c r="BR1473" s="3" t="s">
        <v>84</v>
      </c>
      <c r="BS1473" s="4">
        <v>45253</v>
      </c>
      <c r="BT1473" s="5">
        <v>0.3347222222222222</v>
      </c>
      <c r="BU1473" s="3" t="s">
        <v>2215</v>
      </c>
      <c r="BV1473" s="3" t="s">
        <v>94</v>
      </c>
      <c r="BY1473" s="3">
        <v>1200</v>
      </c>
      <c r="CA1473" s="3" t="s">
        <v>89</v>
      </c>
      <c r="CC1473" s="3" t="s">
        <v>80</v>
      </c>
      <c r="CD1473" s="3">
        <v>7480</v>
      </c>
      <c r="CE1473" s="3" t="s">
        <v>90</v>
      </c>
      <c r="CF1473" s="4">
        <v>45254</v>
      </c>
      <c r="CI1473" s="3">
        <v>1</v>
      </c>
      <c r="CJ1473" s="3">
        <v>1</v>
      </c>
      <c r="CK1473" s="3">
        <v>21</v>
      </c>
      <c r="CL1473" s="3" t="s">
        <v>86</v>
      </c>
    </row>
    <row r="1474" spans="1:90" x14ac:dyDescent="0.3">
      <c r="A1474" s="3" t="s">
        <v>72</v>
      </c>
      <c r="B1474" s="3" t="s">
        <v>73</v>
      </c>
      <c r="C1474" s="3" t="s">
        <v>74</v>
      </c>
      <c r="E1474" s="3" t="str">
        <f>"080056016286"</f>
        <v>080056016286</v>
      </c>
      <c r="F1474" s="4">
        <v>45252</v>
      </c>
      <c r="G1474" s="3">
        <v>202408</v>
      </c>
      <c r="H1474" s="3" t="s">
        <v>75</v>
      </c>
      <c r="I1474" s="3" t="s">
        <v>76</v>
      </c>
      <c r="J1474" s="3" t="s">
        <v>77</v>
      </c>
      <c r="K1474" s="3" t="s">
        <v>78</v>
      </c>
      <c r="L1474" s="3" t="s">
        <v>418</v>
      </c>
      <c r="M1474" s="3" t="s">
        <v>419</v>
      </c>
      <c r="N1474" s="3" t="s">
        <v>420</v>
      </c>
      <c r="O1474" s="3" t="s">
        <v>82</v>
      </c>
      <c r="P1474" s="3" t="str">
        <f>"1162958376                    "</f>
        <v xml:space="preserve">1162958376                    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0</v>
      </c>
      <c r="Z1474" s="3">
        <v>0</v>
      </c>
      <c r="AA1474" s="3">
        <v>0</v>
      </c>
      <c r="AB1474" s="3">
        <v>0</v>
      </c>
      <c r="AC1474" s="3">
        <v>0</v>
      </c>
      <c r="AD1474" s="3">
        <v>0</v>
      </c>
      <c r="AE1474" s="3">
        <v>0</v>
      </c>
      <c r="AF1474" s="3">
        <v>0</v>
      </c>
      <c r="AG1474" s="3">
        <v>0</v>
      </c>
      <c r="AH1474" s="3">
        <v>0</v>
      </c>
      <c r="AI1474" s="3">
        <v>0</v>
      </c>
      <c r="AJ1474" s="3">
        <v>0</v>
      </c>
      <c r="AK1474" s="3">
        <v>0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57.23</v>
      </c>
      <c r="AR1474" s="3">
        <v>0</v>
      </c>
      <c r="AS1474" s="3">
        <v>0</v>
      </c>
      <c r="AT1474" s="3">
        <v>0</v>
      </c>
      <c r="AU1474" s="3">
        <v>0</v>
      </c>
      <c r="AV1474" s="3">
        <v>0</v>
      </c>
      <c r="AW1474" s="3">
        <v>0</v>
      </c>
      <c r="AX1474" s="3">
        <v>0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0</v>
      </c>
      <c r="BF1474" s="3">
        <v>0</v>
      </c>
      <c r="BG1474" s="3">
        <v>0</v>
      </c>
      <c r="BH1474" s="3">
        <v>1</v>
      </c>
      <c r="BI1474" s="3">
        <v>2</v>
      </c>
      <c r="BJ1474" s="3">
        <v>1.3</v>
      </c>
      <c r="BK1474" s="3">
        <v>2</v>
      </c>
      <c r="BL1474" s="3">
        <v>146.65</v>
      </c>
      <c r="BM1474" s="3">
        <v>22</v>
      </c>
      <c r="BN1474" s="3">
        <v>168.65</v>
      </c>
      <c r="BO1474" s="3">
        <v>168.65</v>
      </c>
      <c r="BQ1474" s="3" t="s">
        <v>421</v>
      </c>
      <c r="BR1474" s="3" t="s">
        <v>84</v>
      </c>
      <c r="BS1474" s="4">
        <v>45254</v>
      </c>
      <c r="BT1474" s="5">
        <v>0.40347222222222223</v>
      </c>
      <c r="BU1474" s="3" t="s">
        <v>787</v>
      </c>
      <c r="BV1474" s="3" t="s">
        <v>86</v>
      </c>
      <c r="BY1474" s="3">
        <v>6664</v>
      </c>
      <c r="CA1474" s="3" t="s">
        <v>788</v>
      </c>
      <c r="CC1474" s="3" t="s">
        <v>419</v>
      </c>
      <c r="CD1474" s="3">
        <v>2740</v>
      </c>
      <c r="CE1474" s="3" t="s">
        <v>90</v>
      </c>
      <c r="CF1474" s="4">
        <v>45258</v>
      </c>
      <c r="CI1474" s="3">
        <v>1</v>
      </c>
      <c r="CJ1474" s="3">
        <v>2</v>
      </c>
      <c r="CK1474" s="3">
        <v>23</v>
      </c>
      <c r="CL1474" s="3" t="s">
        <v>86</v>
      </c>
    </row>
    <row r="1475" spans="1:90" x14ac:dyDescent="0.3">
      <c r="A1475" s="3" t="s">
        <v>72</v>
      </c>
      <c r="B1475" s="3" t="s">
        <v>73</v>
      </c>
      <c r="C1475" s="3" t="s">
        <v>74</v>
      </c>
      <c r="E1475" s="3" t="str">
        <f>"080056016342"</f>
        <v>080056016342</v>
      </c>
      <c r="F1475" s="4">
        <v>45252</v>
      </c>
      <c r="G1475" s="3">
        <v>202408</v>
      </c>
      <c r="H1475" s="3" t="s">
        <v>75</v>
      </c>
      <c r="I1475" s="3" t="s">
        <v>76</v>
      </c>
      <c r="J1475" s="3" t="s">
        <v>77</v>
      </c>
      <c r="K1475" s="3" t="s">
        <v>78</v>
      </c>
      <c r="L1475" s="3" t="s">
        <v>280</v>
      </c>
      <c r="M1475" s="3" t="s">
        <v>281</v>
      </c>
      <c r="N1475" s="3" t="s">
        <v>282</v>
      </c>
      <c r="O1475" s="3" t="s">
        <v>82</v>
      </c>
      <c r="P1475" s="3" t="str">
        <f>"1162958361                    "</f>
        <v xml:space="preserve">1162958361                    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0</v>
      </c>
      <c r="Z1475" s="3">
        <v>0</v>
      </c>
      <c r="AA1475" s="3">
        <v>0</v>
      </c>
      <c r="AB1475" s="3">
        <v>0</v>
      </c>
      <c r="AC1475" s="3">
        <v>0</v>
      </c>
      <c r="AD1475" s="3">
        <v>0</v>
      </c>
      <c r="AE1475" s="3">
        <v>0</v>
      </c>
      <c r="AF1475" s="3">
        <v>0</v>
      </c>
      <c r="AG1475" s="3">
        <v>0</v>
      </c>
      <c r="AH1475" s="3">
        <v>0</v>
      </c>
      <c r="AI1475" s="3">
        <v>0</v>
      </c>
      <c r="AJ1475" s="3">
        <v>0</v>
      </c>
      <c r="AK1475" s="3">
        <v>0</v>
      </c>
      <c r="AL1475" s="3">
        <v>0</v>
      </c>
      <c r="AM1475" s="3">
        <v>0</v>
      </c>
      <c r="AN1475" s="3">
        <v>0</v>
      </c>
      <c r="AO1475" s="3">
        <v>0</v>
      </c>
      <c r="AP1475" s="3">
        <v>0</v>
      </c>
      <c r="AQ1475" s="3">
        <v>367.35</v>
      </c>
      <c r="AR1475" s="3">
        <v>0</v>
      </c>
      <c r="AS1475" s="3">
        <v>0</v>
      </c>
      <c r="AT1475" s="3">
        <v>0</v>
      </c>
      <c r="AU1475" s="3">
        <v>0</v>
      </c>
      <c r="AV1475" s="3">
        <v>0</v>
      </c>
      <c r="AW1475" s="3">
        <v>0</v>
      </c>
      <c r="AX1475" s="3">
        <v>0</v>
      </c>
      <c r="AY1475" s="3">
        <v>0</v>
      </c>
      <c r="AZ1475" s="3">
        <v>0</v>
      </c>
      <c r="BA1475" s="3">
        <v>0</v>
      </c>
      <c r="BB1475" s="3">
        <v>0</v>
      </c>
      <c r="BC1475" s="3">
        <v>0</v>
      </c>
      <c r="BD1475" s="3">
        <v>0</v>
      </c>
      <c r="BE1475" s="3">
        <v>0</v>
      </c>
      <c r="BF1475" s="3">
        <v>0</v>
      </c>
      <c r="BG1475" s="3">
        <v>0</v>
      </c>
      <c r="BH1475" s="3">
        <v>1</v>
      </c>
      <c r="BI1475" s="3">
        <v>14</v>
      </c>
      <c r="BJ1475" s="3">
        <v>4.0999999999999996</v>
      </c>
      <c r="BK1475" s="3">
        <v>14</v>
      </c>
      <c r="BL1475" s="3">
        <v>941.33</v>
      </c>
      <c r="BM1475" s="3">
        <v>141.19999999999999</v>
      </c>
      <c r="BN1475" s="3">
        <v>1082.53</v>
      </c>
      <c r="BO1475" s="3">
        <v>1082.53</v>
      </c>
      <c r="BQ1475" s="3" t="s">
        <v>283</v>
      </c>
      <c r="BR1475" s="3" t="s">
        <v>84</v>
      </c>
      <c r="BS1475" s="4">
        <v>45253</v>
      </c>
      <c r="BT1475" s="5">
        <v>0.46527777777777773</v>
      </c>
      <c r="BU1475" s="3" t="s">
        <v>284</v>
      </c>
      <c r="BV1475" s="3" t="s">
        <v>94</v>
      </c>
      <c r="BY1475" s="3">
        <v>20358</v>
      </c>
      <c r="CA1475" s="3" t="s">
        <v>285</v>
      </c>
      <c r="CC1475" s="3" t="s">
        <v>281</v>
      </c>
      <c r="CD1475" s="3">
        <v>7130</v>
      </c>
      <c r="CE1475" s="3" t="s">
        <v>90</v>
      </c>
      <c r="CF1475" s="4">
        <v>45254</v>
      </c>
      <c r="CI1475" s="3">
        <v>1</v>
      </c>
      <c r="CJ1475" s="3">
        <v>1</v>
      </c>
      <c r="CK1475" s="3">
        <v>23</v>
      </c>
      <c r="CL1475" s="3" t="s">
        <v>86</v>
      </c>
    </row>
    <row r="1476" spans="1:90" x14ac:dyDescent="0.3">
      <c r="A1476" s="3" t="s">
        <v>72</v>
      </c>
      <c r="B1476" s="3" t="s">
        <v>73</v>
      </c>
      <c r="C1476" s="3" t="s">
        <v>74</v>
      </c>
      <c r="E1476" s="3" t="str">
        <f>"080056011323"</f>
        <v>080056011323</v>
      </c>
      <c r="F1476" s="4">
        <v>45252</v>
      </c>
      <c r="G1476" s="3">
        <v>202408</v>
      </c>
      <c r="H1476" s="3" t="s">
        <v>75</v>
      </c>
      <c r="I1476" s="3" t="s">
        <v>76</v>
      </c>
      <c r="J1476" s="3" t="s">
        <v>77</v>
      </c>
      <c r="K1476" s="3" t="s">
        <v>78</v>
      </c>
      <c r="L1476" s="3" t="s">
        <v>193</v>
      </c>
      <c r="M1476" s="3" t="s">
        <v>194</v>
      </c>
      <c r="N1476" s="3" t="s">
        <v>2216</v>
      </c>
      <c r="O1476" s="3" t="s">
        <v>82</v>
      </c>
      <c r="P1476" s="3" t="str">
        <f>"1162958367                    "</f>
        <v xml:space="preserve">1162958367                    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0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29.54</v>
      </c>
      <c r="AR1476" s="3">
        <v>0</v>
      </c>
      <c r="AS1476" s="3">
        <v>0</v>
      </c>
      <c r="AT1476" s="3">
        <v>0</v>
      </c>
      <c r="AU1476" s="3">
        <v>0</v>
      </c>
      <c r="AV1476" s="3">
        <v>0</v>
      </c>
      <c r="AW1476" s="3">
        <v>0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1</v>
      </c>
      <c r="BI1476" s="3">
        <v>2</v>
      </c>
      <c r="BJ1476" s="3">
        <v>1.4</v>
      </c>
      <c r="BK1476" s="3">
        <v>2</v>
      </c>
      <c r="BL1476" s="3">
        <v>75.69</v>
      </c>
      <c r="BM1476" s="3">
        <v>11.35</v>
      </c>
      <c r="BN1476" s="3">
        <v>87.04</v>
      </c>
      <c r="BO1476" s="3">
        <v>87.04</v>
      </c>
      <c r="BQ1476" s="3" t="s">
        <v>2217</v>
      </c>
      <c r="BR1476" s="3" t="s">
        <v>84</v>
      </c>
      <c r="BS1476" s="4">
        <v>45253</v>
      </c>
      <c r="BT1476" s="5">
        <v>0.39861111111111108</v>
      </c>
      <c r="BU1476" s="3" t="s">
        <v>2218</v>
      </c>
      <c r="BV1476" s="3" t="s">
        <v>94</v>
      </c>
      <c r="BY1476" s="3">
        <v>7000</v>
      </c>
      <c r="CA1476" s="3" t="s">
        <v>198</v>
      </c>
      <c r="CC1476" s="3" t="s">
        <v>194</v>
      </c>
      <c r="CD1476" s="3">
        <v>6001</v>
      </c>
      <c r="CE1476" s="3" t="s">
        <v>90</v>
      </c>
      <c r="CF1476" s="4">
        <v>45253</v>
      </c>
      <c r="CI1476" s="3">
        <v>1</v>
      </c>
      <c r="CJ1476" s="3">
        <v>1</v>
      </c>
      <c r="CK1476" s="3">
        <v>21</v>
      </c>
      <c r="CL1476" s="3" t="s">
        <v>86</v>
      </c>
    </row>
    <row r="1477" spans="1:90" x14ac:dyDescent="0.3">
      <c r="A1477" s="3" t="s">
        <v>72</v>
      </c>
      <c r="B1477" s="3" t="s">
        <v>73</v>
      </c>
      <c r="C1477" s="3" t="s">
        <v>74</v>
      </c>
      <c r="E1477" s="3" t="str">
        <f>"080056012217"</f>
        <v>080056012217</v>
      </c>
      <c r="F1477" s="4">
        <v>45252</v>
      </c>
      <c r="G1477" s="3">
        <v>202408</v>
      </c>
      <c r="H1477" s="3" t="s">
        <v>75</v>
      </c>
      <c r="I1477" s="3" t="s">
        <v>76</v>
      </c>
      <c r="J1477" s="3" t="s">
        <v>77</v>
      </c>
      <c r="K1477" s="3" t="s">
        <v>78</v>
      </c>
      <c r="L1477" s="3" t="s">
        <v>79</v>
      </c>
      <c r="M1477" s="3" t="s">
        <v>80</v>
      </c>
      <c r="N1477" s="3" t="s">
        <v>108</v>
      </c>
      <c r="O1477" s="3" t="s">
        <v>82</v>
      </c>
      <c r="P1477" s="3" t="str">
        <f>"1162958391                    "</f>
        <v xml:space="preserve">1162958391                    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0</v>
      </c>
      <c r="AB1477" s="3">
        <v>0</v>
      </c>
      <c r="AC1477" s="3">
        <v>0</v>
      </c>
      <c r="AD1477" s="3">
        <v>0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0</v>
      </c>
      <c r="AL1477" s="3">
        <v>0</v>
      </c>
      <c r="AM1477" s="3">
        <v>0</v>
      </c>
      <c r="AN1477" s="3">
        <v>0</v>
      </c>
      <c r="AO1477" s="3">
        <v>0</v>
      </c>
      <c r="AP1477" s="3">
        <v>0</v>
      </c>
      <c r="AQ1477" s="3">
        <v>147.6</v>
      </c>
      <c r="AR1477" s="3">
        <v>0</v>
      </c>
      <c r="AS1477" s="3">
        <v>0</v>
      </c>
      <c r="AT1477" s="3">
        <v>0</v>
      </c>
      <c r="AU1477" s="3">
        <v>0</v>
      </c>
      <c r="AV1477" s="3">
        <v>0</v>
      </c>
      <c r="AW1477" s="3">
        <v>0</v>
      </c>
      <c r="AX1477" s="3">
        <v>0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  <c r="BE1477" s="3">
        <v>0</v>
      </c>
      <c r="BF1477" s="3">
        <v>0</v>
      </c>
      <c r="BG1477" s="3">
        <v>0</v>
      </c>
      <c r="BH1477" s="3">
        <v>2</v>
      </c>
      <c r="BI1477" s="3">
        <v>7</v>
      </c>
      <c r="BJ1477" s="3">
        <v>9.8000000000000007</v>
      </c>
      <c r="BK1477" s="3">
        <v>10</v>
      </c>
      <c r="BL1477" s="3">
        <v>378.23</v>
      </c>
      <c r="BM1477" s="3">
        <v>56.73</v>
      </c>
      <c r="BN1477" s="3">
        <v>434.96</v>
      </c>
      <c r="BO1477" s="3">
        <v>434.96</v>
      </c>
      <c r="BQ1477" s="3" t="s">
        <v>109</v>
      </c>
      <c r="BR1477" s="3" t="s">
        <v>84</v>
      </c>
      <c r="BS1477" s="4">
        <v>45253</v>
      </c>
      <c r="BT1477" s="5">
        <v>0.33124999999999999</v>
      </c>
      <c r="BU1477" s="3" t="s">
        <v>2214</v>
      </c>
      <c r="BV1477" s="3" t="s">
        <v>94</v>
      </c>
      <c r="BY1477" s="3">
        <v>49221</v>
      </c>
      <c r="CA1477" s="3" t="s">
        <v>111</v>
      </c>
      <c r="CC1477" s="3" t="s">
        <v>80</v>
      </c>
      <c r="CD1477" s="3">
        <v>7530</v>
      </c>
      <c r="CE1477" s="3" t="s">
        <v>90</v>
      </c>
      <c r="CF1477" s="4">
        <v>45254</v>
      </c>
      <c r="CI1477" s="3">
        <v>1</v>
      </c>
      <c r="CJ1477" s="3">
        <v>1</v>
      </c>
      <c r="CK1477" s="3">
        <v>21</v>
      </c>
      <c r="CL1477" s="3" t="s">
        <v>86</v>
      </c>
    </row>
    <row r="1478" spans="1:90" x14ac:dyDescent="0.3">
      <c r="A1478" s="3" t="s">
        <v>72</v>
      </c>
      <c r="B1478" s="3" t="s">
        <v>73</v>
      </c>
      <c r="C1478" s="3" t="s">
        <v>74</v>
      </c>
      <c r="E1478" s="3" t="str">
        <f>"080056010410"</f>
        <v>080056010410</v>
      </c>
      <c r="F1478" s="4">
        <v>45252</v>
      </c>
      <c r="G1478" s="3">
        <v>202408</v>
      </c>
      <c r="H1478" s="3" t="s">
        <v>75</v>
      </c>
      <c r="I1478" s="3" t="s">
        <v>76</v>
      </c>
      <c r="J1478" s="3" t="s">
        <v>77</v>
      </c>
      <c r="K1478" s="3" t="s">
        <v>78</v>
      </c>
      <c r="L1478" s="3" t="s">
        <v>137</v>
      </c>
      <c r="M1478" s="3" t="s">
        <v>138</v>
      </c>
      <c r="N1478" s="3" t="s">
        <v>1126</v>
      </c>
      <c r="O1478" s="3" t="s">
        <v>82</v>
      </c>
      <c r="P1478" s="3" t="str">
        <f>"1162958284                    "</f>
        <v xml:space="preserve">1162958284                    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0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29.54</v>
      </c>
      <c r="AR1478" s="3">
        <v>0</v>
      </c>
      <c r="AS1478" s="3">
        <v>0</v>
      </c>
      <c r="AT1478" s="3">
        <v>0</v>
      </c>
      <c r="AU1478" s="3">
        <v>0</v>
      </c>
      <c r="AV1478" s="3">
        <v>0</v>
      </c>
      <c r="AW1478" s="3">
        <v>0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0</v>
      </c>
      <c r="BF1478" s="3">
        <v>0</v>
      </c>
      <c r="BG1478" s="3">
        <v>0</v>
      </c>
      <c r="BH1478" s="3">
        <v>1</v>
      </c>
      <c r="BI1478" s="3">
        <v>1</v>
      </c>
      <c r="BJ1478" s="3">
        <v>0.2</v>
      </c>
      <c r="BK1478" s="3">
        <v>1</v>
      </c>
      <c r="BL1478" s="3">
        <v>75.69</v>
      </c>
      <c r="BM1478" s="3">
        <v>11.35</v>
      </c>
      <c r="BN1478" s="3">
        <v>87.04</v>
      </c>
      <c r="BO1478" s="3">
        <v>87.04</v>
      </c>
      <c r="BQ1478" s="3" t="s">
        <v>1127</v>
      </c>
      <c r="BR1478" s="3" t="s">
        <v>84</v>
      </c>
      <c r="BS1478" s="4">
        <v>45253</v>
      </c>
      <c r="BT1478" s="5">
        <v>0.43541666666666662</v>
      </c>
      <c r="BU1478" s="3" t="s">
        <v>1966</v>
      </c>
      <c r="BV1478" s="3" t="s">
        <v>94</v>
      </c>
      <c r="BY1478" s="3">
        <v>1200</v>
      </c>
      <c r="CA1478" s="3" t="s">
        <v>167</v>
      </c>
      <c r="CC1478" s="3" t="s">
        <v>138</v>
      </c>
      <c r="CD1478" s="3">
        <v>3212</v>
      </c>
      <c r="CE1478" s="3" t="s">
        <v>90</v>
      </c>
      <c r="CF1478" s="4">
        <v>45253</v>
      </c>
      <c r="CI1478" s="3">
        <v>2</v>
      </c>
      <c r="CJ1478" s="3">
        <v>1</v>
      </c>
      <c r="CK1478" s="3">
        <v>21</v>
      </c>
      <c r="CL1478" s="3" t="s">
        <v>86</v>
      </c>
    </row>
    <row r="1479" spans="1:90" x14ac:dyDescent="0.3">
      <c r="A1479" s="3" t="s">
        <v>72</v>
      </c>
      <c r="B1479" s="3" t="s">
        <v>73</v>
      </c>
      <c r="C1479" s="3" t="s">
        <v>74</v>
      </c>
      <c r="E1479" s="3" t="str">
        <f>"080056020904"</f>
        <v>080056020904</v>
      </c>
      <c r="F1479" s="4">
        <v>45252</v>
      </c>
      <c r="G1479" s="3">
        <v>202408</v>
      </c>
      <c r="H1479" s="3" t="s">
        <v>75</v>
      </c>
      <c r="I1479" s="3" t="s">
        <v>76</v>
      </c>
      <c r="J1479" s="3" t="s">
        <v>77</v>
      </c>
      <c r="K1479" s="3" t="s">
        <v>78</v>
      </c>
      <c r="L1479" s="3" t="s">
        <v>147</v>
      </c>
      <c r="M1479" s="3" t="s">
        <v>148</v>
      </c>
      <c r="N1479" s="3" t="s">
        <v>339</v>
      </c>
      <c r="O1479" s="3" t="s">
        <v>82</v>
      </c>
      <c r="P1479" s="3" t="str">
        <f>"1162958261                    "</f>
        <v xml:space="preserve">1162958261                    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  <c r="AD1479" s="3">
        <v>0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0</v>
      </c>
      <c r="AL1479" s="3">
        <v>0</v>
      </c>
      <c r="AM1479" s="3">
        <v>0</v>
      </c>
      <c r="AN1479" s="3">
        <v>0</v>
      </c>
      <c r="AO1479" s="3">
        <v>0</v>
      </c>
      <c r="AP1479" s="3">
        <v>0</v>
      </c>
      <c r="AQ1479" s="3">
        <v>36.92</v>
      </c>
      <c r="AR1479" s="3">
        <v>0</v>
      </c>
      <c r="AS1479" s="3">
        <v>0</v>
      </c>
      <c r="AT1479" s="3">
        <v>0</v>
      </c>
      <c r="AU1479" s="3">
        <v>0</v>
      </c>
      <c r="AV1479" s="3">
        <v>0</v>
      </c>
      <c r="AW1479" s="3">
        <v>0</v>
      </c>
      <c r="AX1479" s="3">
        <v>0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1</v>
      </c>
      <c r="BI1479" s="3">
        <v>1</v>
      </c>
      <c r="BJ1479" s="3">
        <v>2.4</v>
      </c>
      <c r="BK1479" s="3">
        <v>2.5</v>
      </c>
      <c r="BL1479" s="3">
        <v>94.6</v>
      </c>
      <c r="BM1479" s="3">
        <v>14.19</v>
      </c>
      <c r="BN1479" s="3">
        <v>108.79</v>
      </c>
      <c r="BO1479" s="3">
        <v>108.79</v>
      </c>
      <c r="BQ1479" s="3" t="s">
        <v>340</v>
      </c>
      <c r="BR1479" s="3" t="s">
        <v>84</v>
      </c>
      <c r="BS1479" s="4">
        <v>45253</v>
      </c>
      <c r="BT1479" s="5">
        <v>0.38194444444444442</v>
      </c>
      <c r="BU1479" s="3" t="s">
        <v>1248</v>
      </c>
      <c r="BV1479" s="3" t="s">
        <v>94</v>
      </c>
      <c r="BY1479" s="3">
        <v>12000</v>
      </c>
      <c r="CA1479" s="3" t="s">
        <v>342</v>
      </c>
      <c r="CC1479" s="3" t="s">
        <v>148</v>
      </c>
      <c r="CD1479" s="3">
        <v>117</v>
      </c>
      <c r="CE1479" s="3" t="s">
        <v>90</v>
      </c>
      <c r="CF1479" s="4">
        <v>45253</v>
      </c>
      <c r="CI1479" s="3">
        <v>1</v>
      </c>
      <c r="CJ1479" s="3">
        <v>1</v>
      </c>
      <c r="CK1479" s="3">
        <v>21</v>
      </c>
      <c r="CL1479" s="3" t="s">
        <v>86</v>
      </c>
    </row>
    <row r="1480" spans="1:90" x14ac:dyDescent="0.3">
      <c r="A1480" s="3" t="s">
        <v>72</v>
      </c>
      <c r="B1480" s="3" t="s">
        <v>73</v>
      </c>
      <c r="C1480" s="3" t="s">
        <v>74</v>
      </c>
      <c r="E1480" s="3" t="str">
        <f>"080056010434"</f>
        <v>080056010434</v>
      </c>
      <c r="F1480" s="4">
        <v>45252</v>
      </c>
      <c r="G1480" s="3">
        <v>202408</v>
      </c>
      <c r="H1480" s="3" t="s">
        <v>75</v>
      </c>
      <c r="I1480" s="3" t="s">
        <v>76</v>
      </c>
      <c r="J1480" s="3" t="s">
        <v>77</v>
      </c>
      <c r="K1480" s="3" t="s">
        <v>78</v>
      </c>
      <c r="L1480" s="3" t="s">
        <v>147</v>
      </c>
      <c r="M1480" s="3" t="s">
        <v>148</v>
      </c>
      <c r="N1480" s="3" t="s">
        <v>1117</v>
      </c>
      <c r="O1480" s="3" t="s">
        <v>82</v>
      </c>
      <c r="P1480" s="3" t="str">
        <f>"1162958322                    "</f>
        <v xml:space="preserve">1162958322                    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0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0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29.54</v>
      </c>
      <c r="AR1480" s="3">
        <v>0</v>
      </c>
      <c r="AS1480" s="3">
        <v>0</v>
      </c>
      <c r="AT1480" s="3">
        <v>0</v>
      </c>
      <c r="AU1480" s="3">
        <v>0</v>
      </c>
      <c r="AV1480" s="3">
        <v>0</v>
      </c>
      <c r="AW1480" s="3">
        <v>0</v>
      </c>
      <c r="AX1480" s="3">
        <v>0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1</v>
      </c>
      <c r="BI1480" s="3">
        <v>1</v>
      </c>
      <c r="BJ1480" s="3">
        <v>0.2</v>
      </c>
      <c r="BK1480" s="3">
        <v>1</v>
      </c>
      <c r="BL1480" s="3">
        <v>75.69</v>
      </c>
      <c r="BM1480" s="3">
        <v>11.35</v>
      </c>
      <c r="BN1480" s="3">
        <v>87.04</v>
      </c>
      <c r="BO1480" s="3">
        <v>87.04</v>
      </c>
      <c r="BQ1480" s="3" t="s">
        <v>1118</v>
      </c>
      <c r="BR1480" s="3" t="s">
        <v>84</v>
      </c>
      <c r="BS1480" s="4">
        <v>45253</v>
      </c>
      <c r="BT1480" s="5">
        <v>0.38819444444444445</v>
      </c>
      <c r="BU1480" s="3" t="s">
        <v>1119</v>
      </c>
      <c r="BV1480" s="3" t="s">
        <v>94</v>
      </c>
      <c r="BY1480" s="3">
        <v>1200</v>
      </c>
      <c r="CA1480" s="3" t="s">
        <v>342</v>
      </c>
      <c r="CC1480" s="3" t="s">
        <v>148</v>
      </c>
      <c r="CD1480" s="3">
        <v>183</v>
      </c>
      <c r="CE1480" s="3" t="s">
        <v>90</v>
      </c>
      <c r="CF1480" s="4">
        <v>45253</v>
      </c>
      <c r="CI1480" s="3">
        <v>1</v>
      </c>
      <c r="CJ1480" s="3">
        <v>1</v>
      </c>
      <c r="CK1480" s="3">
        <v>21</v>
      </c>
      <c r="CL1480" s="3" t="s">
        <v>86</v>
      </c>
    </row>
    <row r="1481" spans="1:90" x14ac:dyDescent="0.3">
      <c r="A1481" s="3" t="s">
        <v>72</v>
      </c>
      <c r="B1481" s="3" t="s">
        <v>73</v>
      </c>
      <c r="C1481" s="3" t="s">
        <v>74</v>
      </c>
      <c r="E1481" s="3" t="str">
        <f>"080056017237"</f>
        <v>080056017237</v>
      </c>
      <c r="F1481" s="4">
        <v>45252</v>
      </c>
      <c r="G1481" s="3">
        <v>202408</v>
      </c>
      <c r="H1481" s="3" t="s">
        <v>75</v>
      </c>
      <c r="I1481" s="3" t="s">
        <v>76</v>
      </c>
      <c r="J1481" s="3" t="s">
        <v>77</v>
      </c>
      <c r="K1481" s="3" t="s">
        <v>78</v>
      </c>
      <c r="L1481" s="3" t="s">
        <v>79</v>
      </c>
      <c r="M1481" s="3" t="s">
        <v>80</v>
      </c>
      <c r="N1481" s="3" t="s">
        <v>389</v>
      </c>
      <c r="O1481" s="3" t="s">
        <v>82</v>
      </c>
      <c r="P1481" s="3" t="str">
        <f>"1162958424                    "</f>
        <v xml:space="preserve">1162958424                    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  <c r="AD1481" s="3">
        <v>0</v>
      </c>
      <c r="AE1481" s="3">
        <v>0</v>
      </c>
      <c r="AF1481" s="3">
        <v>0</v>
      </c>
      <c r="AG1481" s="3">
        <v>0</v>
      </c>
      <c r="AH1481" s="3">
        <v>0</v>
      </c>
      <c r="AI1481" s="3">
        <v>0</v>
      </c>
      <c r="AJ1481" s="3">
        <v>0</v>
      </c>
      <c r="AK1481" s="3">
        <v>0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29.54</v>
      </c>
      <c r="AR1481" s="3">
        <v>0</v>
      </c>
      <c r="AS1481" s="3">
        <v>0</v>
      </c>
      <c r="AT1481" s="3">
        <v>0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  <c r="BE1481" s="3">
        <v>0</v>
      </c>
      <c r="BF1481" s="3">
        <v>0</v>
      </c>
      <c r="BG1481" s="3">
        <v>0</v>
      </c>
      <c r="BH1481" s="3">
        <v>1</v>
      </c>
      <c r="BI1481" s="3">
        <v>1</v>
      </c>
      <c r="BJ1481" s="3">
        <v>0.2</v>
      </c>
      <c r="BK1481" s="3">
        <v>1</v>
      </c>
      <c r="BL1481" s="3">
        <v>75.69</v>
      </c>
      <c r="BM1481" s="3">
        <v>11.35</v>
      </c>
      <c r="BN1481" s="3">
        <v>87.04</v>
      </c>
      <c r="BO1481" s="3">
        <v>87.04</v>
      </c>
      <c r="BQ1481" s="3" t="s">
        <v>390</v>
      </c>
      <c r="BR1481" s="3" t="s">
        <v>84</v>
      </c>
      <c r="BS1481" s="4">
        <v>45253</v>
      </c>
      <c r="BT1481" s="5">
        <v>0.38819444444444445</v>
      </c>
      <c r="BU1481" s="3" t="s">
        <v>528</v>
      </c>
      <c r="BV1481" s="3" t="s">
        <v>94</v>
      </c>
      <c r="BY1481" s="3">
        <v>1200</v>
      </c>
      <c r="CA1481" s="3" t="s">
        <v>529</v>
      </c>
      <c r="CC1481" s="3" t="s">
        <v>80</v>
      </c>
      <c r="CD1481" s="3">
        <v>7441</v>
      </c>
      <c r="CE1481" s="3" t="s">
        <v>90</v>
      </c>
      <c r="CF1481" s="4">
        <v>45254</v>
      </c>
      <c r="CI1481" s="3">
        <v>1</v>
      </c>
      <c r="CJ1481" s="3">
        <v>1</v>
      </c>
      <c r="CK1481" s="3">
        <v>21</v>
      </c>
      <c r="CL1481" s="3" t="s">
        <v>86</v>
      </c>
    </row>
    <row r="1482" spans="1:90" x14ac:dyDescent="0.3">
      <c r="A1482" s="3" t="s">
        <v>72</v>
      </c>
      <c r="B1482" s="3" t="s">
        <v>73</v>
      </c>
      <c r="C1482" s="3" t="s">
        <v>74</v>
      </c>
      <c r="E1482" s="3" t="str">
        <f>"080056017265"</f>
        <v>080056017265</v>
      </c>
      <c r="F1482" s="4">
        <v>45252</v>
      </c>
      <c r="G1482" s="3">
        <v>202408</v>
      </c>
      <c r="H1482" s="3" t="s">
        <v>75</v>
      </c>
      <c r="I1482" s="3" t="s">
        <v>76</v>
      </c>
      <c r="J1482" s="3" t="s">
        <v>77</v>
      </c>
      <c r="K1482" s="3" t="s">
        <v>78</v>
      </c>
      <c r="L1482" s="3" t="s">
        <v>178</v>
      </c>
      <c r="M1482" s="3" t="s">
        <v>179</v>
      </c>
      <c r="N1482" s="3" t="s">
        <v>180</v>
      </c>
      <c r="O1482" s="3" t="s">
        <v>82</v>
      </c>
      <c r="P1482" s="3" t="str">
        <f>"1162958422                    "</f>
        <v xml:space="preserve">1162958422                    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0</v>
      </c>
      <c r="AD1482" s="3">
        <v>0</v>
      </c>
      <c r="AE1482" s="3">
        <v>0</v>
      </c>
      <c r="AF1482" s="3">
        <v>0</v>
      </c>
      <c r="AG1482" s="3">
        <v>0</v>
      </c>
      <c r="AH1482" s="3">
        <v>0</v>
      </c>
      <c r="AI1482" s="3">
        <v>0</v>
      </c>
      <c r="AJ1482" s="3">
        <v>0</v>
      </c>
      <c r="AK1482" s="3">
        <v>0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57.23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  <c r="BE1482" s="3">
        <v>0</v>
      </c>
      <c r="BF1482" s="3">
        <v>0</v>
      </c>
      <c r="BG1482" s="3">
        <v>0</v>
      </c>
      <c r="BH1482" s="3">
        <v>1</v>
      </c>
      <c r="BI1482" s="3">
        <v>1</v>
      </c>
      <c r="BJ1482" s="3">
        <v>0.2</v>
      </c>
      <c r="BK1482" s="3">
        <v>1</v>
      </c>
      <c r="BL1482" s="3">
        <v>146.65</v>
      </c>
      <c r="BM1482" s="3">
        <v>22</v>
      </c>
      <c r="BN1482" s="3">
        <v>168.65</v>
      </c>
      <c r="BO1482" s="3">
        <v>168.65</v>
      </c>
      <c r="BQ1482" s="3" t="s">
        <v>181</v>
      </c>
      <c r="BR1482" s="3" t="s">
        <v>84</v>
      </c>
      <c r="BS1482" s="4">
        <v>45253</v>
      </c>
      <c r="BT1482" s="5">
        <v>0.64027777777777783</v>
      </c>
      <c r="BU1482" s="3" t="s">
        <v>2219</v>
      </c>
      <c r="BV1482" s="3" t="s">
        <v>94</v>
      </c>
      <c r="BY1482" s="3">
        <v>1200</v>
      </c>
      <c r="CA1482" s="3" t="s">
        <v>414</v>
      </c>
      <c r="CC1482" s="3" t="s">
        <v>179</v>
      </c>
      <c r="CD1482" s="3">
        <v>1028</v>
      </c>
      <c r="CE1482" s="3" t="s">
        <v>90</v>
      </c>
      <c r="CF1482" s="4">
        <v>45254</v>
      </c>
      <c r="CI1482" s="3">
        <v>1</v>
      </c>
      <c r="CJ1482" s="3">
        <v>1</v>
      </c>
      <c r="CK1482" s="3">
        <v>23</v>
      </c>
      <c r="CL1482" s="3" t="s">
        <v>86</v>
      </c>
    </row>
    <row r="1483" spans="1:90" x14ac:dyDescent="0.3">
      <c r="A1483" s="3" t="s">
        <v>72</v>
      </c>
      <c r="B1483" s="3" t="s">
        <v>73</v>
      </c>
      <c r="C1483" s="3" t="s">
        <v>74</v>
      </c>
      <c r="E1483" s="3" t="str">
        <f>"080056017358"</f>
        <v>080056017358</v>
      </c>
      <c r="F1483" s="4">
        <v>45252</v>
      </c>
      <c r="G1483" s="3">
        <v>202408</v>
      </c>
      <c r="H1483" s="3" t="s">
        <v>75</v>
      </c>
      <c r="I1483" s="3" t="s">
        <v>76</v>
      </c>
      <c r="J1483" s="3" t="s">
        <v>77</v>
      </c>
      <c r="K1483" s="3" t="s">
        <v>78</v>
      </c>
      <c r="L1483" s="3" t="s">
        <v>137</v>
      </c>
      <c r="M1483" s="3" t="s">
        <v>138</v>
      </c>
      <c r="N1483" s="3" t="s">
        <v>1684</v>
      </c>
      <c r="O1483" s="3" t="s">
        <v>82</v>
      </c>
      <c r="P1483" s="3" t="str">
        <f>"1162958426                    "</f>
        <v xml:space="preserve">1162958426                    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0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29.54</v>
      </c>
      <c r="AR1483" s="3">
        <v>0</v>
      </c>
      <c r="AS1483" s="3">
        <v>0</v>
      </c>
      <c r="AT1483" s="3">
        <v>0</v>
      </c>
      <c r="AU1483" s="3">
        <v>0</v>
      </c>
      <c r="AV1483" s="3">
        <v>0</v>
      </c>
      <c r="AW1483" s="3">
        <v>0</v>
      </c>
      <c r="AX1483" s="3">
        <v>0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1</v>
      </c>
      <c r="BI1483" s="3">
        <v>1</v>
      </c>
      <c r="BJ1483" s="3">
        <v>0.2</v>
      </c>
      <c r="BK1483" s="3">
        <v>1</v>
      </c>
      <c r="BL1483" s="3">
        <v>75.69</v>
      </c>
      <c r="BM1483" s="3">
        <v>11.35</v>
      </c>
      <c r="BN1483" s="3">
        <v>87.04</v>
      </c>
      <c r="BO1483" s="3">
        <v>87.04</v>
      </c>
      <c r="BQ1483" s="3" t="s">
        <v>1685</v>
      </c>
      <c r="BR1483" s="3" t="s">
        <v>84</v>
      </c>
      <c r="BS1483" s="4">
        <v>45253</v>
      </c>
      <c r="BT1483" s="5">
        <v>0.42499999999999999</v>
      </c>
      <c r="BU1483" s="3" t="s">
        <v>2220</v>
      </c>
      <c r="BV1483" s="3" t="s">
        <v>94</v>
      </c>
      <c r="BY1483" s="3">
        <v>1200</v>
      </c>
      <c r="CA1483" s="3" t="s">
        <v>1881</v>
      </c>
      <c r="CC1483" s="3" t="s">
        <v>138</v>
      </c>
      <c r="CD1483" s="3">
        <v>3201</v>
      </c>
      <c r="CE1483" s="3" t="s">
        <v>90</v>
      </c>
      <c r="CF1483" s="4">
        <v>45253</v>
      </c>
      <c r="CI1483" s="3">
        <v>5</v>
      </c>
      <c r="CJ1483" s="3">
        <v>1</v>
      </c>
      <c r="CK1483" s="3">
        <v>21</v>
      </c>
      <c r="CL1483" s="3" t="s">
        <v>86</v>
      </c>
    </row>
    <row r="1484" spans="1:90" x14ac:dyDescent="0.3">
      <c r="A1484" s="3" t="s">
        <v>72</v>
      </c>
      <c r="B1484" s="3" t="s">
        <v>73</v>
      </c>
      <c r="C1484" s="3" t="s">
        <v>74</v>
      </c>
      <c r="E1484" s="3" t="str">
        <f>"080056017389"</f>
        <v>080056017389</v>
      </c>
      <c r="F1484" s="4">
        <v>45252</v>
      </c>
      <c r="G1484" s="3">
        <v>202408</v>
      </c>
      <c r="H1484" s="3" t="s">
        <v>75</v>
      </c>
      <c r="I1484" s="3" t="s">
        <v>76</v>
      </c>
      <c r="J1484" s="3" t="s">
        <v>77</v>
      </c>
      <c r="K1484" s="3" t="s">
        <v>78</v>
      </c>
      <c r="L1484" s="3" t="s">
        <v>193</v>
      </c>
      <c r="M1484" s="3" t="s">
        <v>194</v>
      </c>
      <c r="N1484" s="3" t="s">
        <v>286</v>
      </c>
      <c r="O1484" s="3" t="s">
        <v>82</v>
      </c>
      <c r="P1484" s="3" t="str">
        <f>"1162958423                    "</f>
        <v xml:space="preserve">1162958423                    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0</v>
      </c>
      <c r="AH1484" s="3">
        <v>0</v>
      </c>
      <c r="AI1484" s="3">
        <v>0</v>
      </c>
      <c r="AJ1484" s="3">
        <v>0</v>
      </c>
      <c r="AK1484" s="3">
        <v>0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29.54</v>
      </c>
      <c r="AR1484" s="3">
        <v>0</v>
      </c>
      <c r="AS1484" s="3">
        <v>0</v>
      </c>
      <c r="AT1484" s="3">
        <v>0</v>
      </c>
      <c r="AU1484" s="3">
        <v>0</v>
      </c>
      <c r="AV1484" s="3">
        <v>0</v>
      </c>
      <c r="AW1484" s="3">
        <v>0</v>
      </c>
      <c r="AX1484" s="3">
        <v>0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1</v>
      </c>
      <c r="BI1484" s="3">
        <v>1</v>
      </c>
      <c r="BJ1484" s="3">
        <v>0.2</v>
      </c>
      <c r="BK1484" s="3">
        <v>1</v>
      </c>
      <c r="BL1484" s="3">
        <v>75.69</v>
      </c>
      <c r="BM1484" s="3">
        <v>11.35</v>
      </c>
      <c r="BN1484" s="3">
        <v>87.04</v>
      </c>
      <c r="BO1484" s="3">
        <v>87.04</v>
      </c>
      <c r="BQ1484" s="3" t="s">
        <v>287</v>
      </c>
      <c r="BR1484" s="3" t="s">
        <v>84</v>
      </c>
      <c r="BS1484" s="4">
        <v>45253</v>
      </c>
      <c r="BT1484" s="5">
        <v>0.32430555555555557</v>
      </c>
      <c r="BU1484" s="3" t="s">
        <v>2221</v>
      </c>
      <c r="BV1484" s="3" t="s">
        <v>94</v>
      </c>
      <c r="BY1484" s="3">
        <v>1200</v>
      </c>
      <c r="CA1484" s="3" t="s">
        <v>671</v>
      </c>
      <c r="CC1484" s="3" t="s">
        <v>194</v>
      </c>
      <c r="CD1484" s="3">
        <v>6001</v>
      </c>
      <c r="CE1484" s="3" t="s">
        <v>90</v>
      </c>
      <c r="CF1484" s="4">
        <v>45253</v>
      </c>
      <c r="CI1484" s="3">
        <v>1</v>
      </c>
      <c r="CJ1484" s="3">
        <v>1</v>
      </c>
      <c r="CK1484" s="3">
        <v>21</v>
      </c>
      <c r="CL1484" s="3" t="s">
        <v>86</v>
      </c>
    </row>
    <row r="1485" spans="1:90" x14ac:dyDescent="0.3">
      <c r="A1485" s="3" t="s">
        <v>72</v>
      </c>
      <c r="B1485" s="3" t="s">
        <v>73</v>
      </c>
      <c r="C1485" s="3" t="s">
        <v>74</v>
      </c>
      <c r="E1485" s="3" t="str">
        <f>"080056017447"</f>
        <v>080056017447</v>
      </c>
      <c r="F1485" s="4">
        <v>45252</v>
      </c>
      <c r="G1485" s="3">
        <v>202408</v>
      </c>
      <c r="H1485" s="3" t="s">
        <v>75</v>
      </c>
      <c r="I1485" s="3" t="s">
        <v>76</v>
      </c>
      <c r="J1485" s="3" t="s">
        <v>77</v>
      </c>
      <c r="K1485" s="3" t="s">
        <v>78</v>
      </c>
      <c r="L1485" s="3" t="s">
        <v>706</v>
      </c>
      <c r="M1485" s="3" t="s">
        <v>707</v>
      </c>
      <c r="N1485" s="3" t="s">
        <v>2222</v>
      </c>
      <c r="O1485" s="3" t="s">
        <v>150</v>
      </c>
      <c r="P1485" s="3" t="str">
        <f>"1162958406                    "</f>
        <v xml:space="preserve">1162958406                    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5.57</v>
      </c>
      <c r="AH1485" s="3">
        <v>0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158.75</v>
      </c>
      <c r="AR1485" s="3">
        <v>0</v>
      </c>
      <c r="AS1485" s="3">
        <v>0</v>
      </c>
      <c r="AT1485" s="3">
        <v>0</v>
      </c>
      <c r="AU1485" s="3">
        <v>0</v>
      </c>
      <c r="AV1485" s="3">
        <v>0</v>
      </c>
      <c r="AW1485" s="3">
        <v>15.9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1</v>
      </c>
      <c r="BI1485" s="3">
        <v>23</v>
      </c>
      <c r="BJ1485" s="3">
        <v>33.1</v>
      </c>
      <c r="BK1485" s="3">
        <v>34</v>
      </c>
      <c r="BL1485" s="3">
        <v>428.27</v>
      </c>
      <c r="BM1485" s="3">
        <v>64.239999999999995</v>
      </c>
      <c r="BN1485" s="3">
        <v>492.51</v>
      </c>
      <c r="BO1485" s="3">
        <v>492.51</v>
      </c>
      <c r="BQ1485" s="3" t="s">
        <v>2223</v>
      </c>
      <c r="BR1485" s="3" t="s">
        <v>84</v>
      </c>
      <c r="BS1485" s="4">
        <v>45254</v>
      </c>
      <c r="BT1485" s="5">
        <v>0.52222222222222225</v>
      </c>
      <c r="BU1485" s="3" t="s">
        <v>1949</v>
      </c>
      <c r="BV1485" s="3" t="s">
        <v>86</v>
      </c>
      <c r="BW1485" s="3" t="s">
        <v>87</v>
      </c>
      <c r="BX1485" s="3" t="s">
        <v>2224</v>
      </c>
      <c r="BY1485" s="3">
        <v>165600</v>
      </c>
      <c r="BZ1485" s="3" t="s">
        <v>30</v>
      </c>
      <c r="CA1485" s="3" t="s">
        <v>2225</v>
      </c>
      <c r="CC1485" s="3" t="s">
        <v>707</v>
      </c>
      <c r="CD1485" s="3">
        <v>270</v>
      </c>
      <c r="CE1485" s="3" t="s">
        <v>90</v>
      </c>
      <c r="CF1485" s="4">
        <v>45254</v>
      </c>
      <c r="CI1485" s="3">
        <v>1</v>
      </c>
      <c r="CJ1485" s="3">
        <v>2</v>
      </c>
      <c r="CK1485" s="3">
        <v>43</v>
      </c>
      <c r="CL1485" s="3" t="s">
        <v>86</v>
      </c>
    </row>
    <row r="1486" spans="1:90" x14ac:dyDescent="0.3">
      <c r="A1486" s="3" t="s">
        <v>72</v>
      </c>
      <c r="B1486" s="3" t="s">
        <v>73</v>
      </c>
      <c r="C1486" s="3" t="s">
        <v>74</v>
      </c>
      <c r="E1486" s="3" t="str">
        <f>"080056021243"</f>
        <v>080056021243</v>
      </c>
      <c r="F1486" s="4">
        <v>45252</v>
      </c>
      <c r="G1486" s="3">
        <v>202408</v>
      </c>
      <c r="H1486" s="3" t="s">
        <v>75</v>
      </c>
      <c r="I1486" s="3" t="s">
        <v>76</v>
      </c>
      <c r="J1486" s="3" t="s">
        <v>77</v>
      </c>
      <c r="K1486" s="3" t="s">
        <v>78</v>
      </c>
      <c r="L1486" s="3" t="s">
        <v>79</v>
      </c>
      <c r="M1486" s="3" t="s">
        <v>80</v>
      </c>
      <c r="N1486" s="3" t="s">
        <v>2226</v>
      </c>
      <c r="O1486" s="3" t="s">
        <v>82</v>
      </c>
      <c r="P1486" s="3" t="str">
        <f>"1162958457                    "</f>
        <v xml:space="preserve">1162958457                    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  <c r="AD1486" s="3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0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29.54</v>
      </c>
      <c r="AR1486" s="3">
        <v>0</v>
      </c>
      <c r="AS1486" s="3">
        <v>0</v>
      </c>
      <c r="AT1486" s="3">
        <v>0</v>
      </c>
      <c r="AU1486" s="3">
        <v>0</v>
      </c>
      <c r="AV1486" s="3">
        <v>0</v>
      </c>
      <c r="AW1486" s="3">
        <v>0</v>
      </c>
      <c r="AX1486" s="3">
        <v>0</v>
      </c>
      <c r="AY1486" s="3">
        <v>0</v>
      </c>
      <c r="AZ1486" s="3">
        <v>0</v>
      </c>
      <c r="BA1486" s="3">
        <v>0</v>
      </c>
      <c r="BB1486" s="3">
        <v>0</v>
      </c>
      <c r="BC1486" s="3">
        <v>0</v>
      </c>
      <c r="BD1486" s="3">
        <v>0</v>
      </c>
      <c r="BE1486" s="3">
        <v>0</v>
      </c>
      <c r="BF1486" s="3">
        <v>0</v>
      </c>
      <c r="BG1486" s="3">
        <v>0</v>
      </c>
      <c r="BH1486" s="3">
        <v>1</v>
      </c>
      <c r="BI1486" s="3">
        <v>1</v>
      </c>
      <c r="BJ1486" s="3">
        <v>0.2</v>
      </c>
      <c r="BK1486" s="3">
        <v>1</v>
      </c>
      <c r="BL1486" s="3">
        <v>75.69</v>
      </c>
      <c r="BM1486" s="3">
        <v>11.35</v>
      </c>
      <c r="BN1486" s="3">
        <v>87.04</v>
      </c>
      <c r="BO1486" s="3">
        <v>87.04</v>
      </c>
      <c r="BQ1486" s="3" t="s">
        <v>2227</v>
      </c>
      <c r="BR1486" s="3" t="s">
        <v>84</v>
      </c>
      <c r="BS1486" s="4">
        <v>45253</v>
      </c>
      <c r="BT1486" s="5">
        <v>0.39374999999999999</v>
      </c>
      <c r="BU1486" s="3" t="s">
        <v>2228</v>
      </c>
      <c r="BV1486" s="3" t="s">
        <v>94</v>
      </c>
      <c r="BY1486" s="3">
        <v>1200</v>
      </c>
      <c r="CA1486" s="3" t="s">
        <v>529</v>
      </c>
      <c r="CC1486" s="3" t="s">
        <v>80</v>
      </c>
      <c r="CD1486" s="3">
        <v>7441</v>
      </c>
      <c r="CE1486" s="3" t="s">
        <v>90</v>
      </c>
      <c r="CF1486" s="4">
        <v>45254</v>
      </c>
      <c r="CI1486" s="3">
        <v>1</v>
      </c>
      <c r="CJ1486" s="3">
        <v>1</v>
      </c>
      <c r="CK1486" s="3">
        <v>21</v>
      </c>
      <c r="CL1486" s="3" t="s">
        <v>86</v>
      </c>
    </row>
    <row r="1487" spans="1:90" x14ac:dyDescent="0.3">
      <c r="A1487" s="3" t="s">
        <v>72</v>
      </c>
      <c r="B1487" s="3" t="s">
        <v>73</v>
      </c>
      <c r="C1487" s="3" t="s">
        <v>74</v>
      </c>
      <c r="E1487" s="3" t="str">
        <f>"080056021245"</f>
        <v>080056021245</v>
      </c>
      <c r="F1487" s="4">
        <v>45252</v>
      </c>
      <c r="G1487" s="3">
        <v>202408</v>
      </c>
      <c r="H1487" s="3" t="s">
        <v>75</v>
      </c>
      <c r="I1487" s="3" t="s">
        <v>76</v>
      </c>
      <c r="J1487" s="3" t="s">
        <v>77</v>
      </c>
      <c r="K1487" s="3" t="s">
        <v>78</v>
      </c>
      <c r="L1487" s="3" t="s">
        <v>79</v>
      </c>
      <c r="M1487" s="3" t="s">
        <v>80</v>
      </c>
      <c r="N1487" s="3" t="s">
        <v>820</v>
      </c>
      <c r="O1487" s="3" t="s">
        <v>150</v>
      </c>
      <c r="P1487" s="3" t="str">
        <f>"1162958455                    "</f>
        <v xml:space="preserve">1162958455                    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5.57</v>
      </c>
      <c r="AH1487" s="3">
        <v>0</v>
      </c>
      <c r="AI1487" s="3">
        <v>0</v>
      </c>
      <c r="AJ1487" s="3">
        <v>0</v>
      </c>
      <c r="AK1487" s="3">
        <v>0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59.48</v>
      </c>
      <c r="AR1487" s="3">
        <v>0</v>
      </c>
      <c r="AS1487" s="3">
        <v>0</v>
      </c>
      <c r="AT1487" s="3">
        <v>0</v>
      </c>
      <c r="AU1487" s="3">
        <v>0</v>
      </c>
      <c r="AV1487" s="3">
        <v>0</v>
      </c>
      <c r="AW1487" s="3">
        <v>0</v>
      </c>
      <c r="AX1487" s="3">
        <v>0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2</v>
      </c>
      <c r="BI1487" s="3">
        <v>16</v>
      </c>
      <c r="BJ1487" s="3">
        <v>10.9</v>
      </c>
      <c r="BK1487" s="3">
        <v>16</v>
      </c>
      <c r="BL1487" s="3">
        <v>157.97999999999999</v>
      </c>
      <c r="BM1487" s="3">
        <v>23.7</v>
      </c>
      <c r="BN1487" s="3">
        <v>181.68</v>
      </c>
      <c r="BO1487" s="3">
        <v>181.68</v>
      </c>
      <c r="BQ1487" s="3" t="s">
        <v>821</v>
      </c>
      <c r="BR1487" s="3" t="s">
        <v>84</v>
      </c>
      <c r="BS1487" s="4">
        <v>45254</v>
      </c>
      <c r="BT1487" s="5">
        <v>0.41180555555555554</v>
      </c>
      <c r="BU1487" s="3" t="s">
        <v>754</v>
      </c>
      <c r="BV1487" s="3" t="s">
        <v>94</v>
      </c>
      <c r="BY1487" s="3">
        <v>27200</v>
      </c>
      <c r="CA1487" s="3" t="s">
        <v>452</v>
      </c>
      <c r="CC1487" s="3" t="s">
        <v>80</v>
      </c>
      <c r="CD1487" s="3">
        <v>8001</v>
      </c>
      <c r="CE1487" s="3" t="s">
        <v>90</v>
      </c>
      <c r="CF1487" s="4">
        <v>45257</v>
      </c>
      <c r="CI1487" s="3">
        <v>3</v>
      </c>
      <c r="CJ1487" s="3">
        <v>2</v>
      </c>
      <c r="CK1487" s="3">
        <v>41</v>
      </c>
      <c r="CL1487" s="3" t="s">
        <v>86</v>
      </c>
    </row>
    <row r="1488" spans="1:90" x14ac:dyDescent="0.3">
      <c r="A1488" s="3" t="s">
        <v>72</v>
      </c>
      <c r="B1488" s="3" t="s">
        <v>73</v>
      </c>
      <c r="C1488" s="3" t="s">
        <v>74</v>
      </c>
      <c r="E1488" s="3" t="str">
        <f>"080056017480"</f>
        <v>080056017480</v>
      </c>
      <c r="F1488" s="4">
        <v>45252</v>
      </c>
      <c r="G1488" s="3">
        <v>202408</v>
      </c>
      <c r="H1488" s="3" t="s">
        <v>75</v>
      </c>
      <c r="I1488" s="3" t="s">
        <v>76</v>
      </c>
      <c r="J1488" s="3" t="s">
        <v>77</v>
      </c>
      <c r="K1488" s="3" t="s">
        <v>78</v>
      </c>
      <c r="L1488" s="3" t="s">
        <v>256</v>
      </c>
      <c r="M1488" s="3" t="s">
        <v>257</v>
      </c>
      <c r="N1488" s="3" t="s">
        <v>799</v>
      </c>
      <c r="O1488" s="3" t="s">
        <v>82</v>
      </c>
      <c r="P1488" s="3" t="str">
        <f>"1162958425                    "</f>
        <v xml:space="preserve">1162958425                    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0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29.54</v>
      </c>
      <c r="AR1488" s="3">
        <v>0</v>
      </c>
      <c r="AS1488" s="3">
        <v>0</v>
      </c>
      <c r="AT1488" s="3">
        <v>0</v>
      </c>
      <c r="AU1488" s="3">
        <v>0</v>
      </c>
      <c r="AV1488" s="3">
        <v>0</v>
      </c>
      <c r="AW1488" s="3">
        <v>0</v>
      </c>
      <c r="AX1488" s="3">
        <v>0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1</v>
      </c>
      <c r="BI1488" s="3">
        <v>1</v>
      </c>
      <c r="BJ1488" s="3">
        <v>1.4</v>
      </c>
      <c r="BK1488" s="3">
        <v>1.5</v>
      </c>
      <c r="BL1488" s="3">
        <v>75.69</v>
      </c>
      <c r="BM1488" s="3">
        <v>11.35</v>
      </c>
      <c r="BN1488" s="3">
        <v>87.04</v>
      </c>
      <c r="BO1488" s="3">
        <v>87.04</v>
      </c>
      <c r="BQ1488" s="3" t="s">
        <v>800</v>
      </c>
      <c r="BR1488" s="3" t="s">
        <v>84</v>
      </c>
      <c r="BS1488" s="4">
        <v>45253</v>
      </c>
      <c r="BT1488" s="5">
        <v>0.35138888888888892</v>
      </c>
      <c r="BU1488" s="3" t="s">
        <v>2229</v>
      </c>
      <c r="BV1488" s="3" t="s">
        <v>94</v>
      </c>
      <c r="BY1488" s="3">
        <v>7000</v>
      </c>
      <c r="CA1488" s="3" t="s">
        <v>723</v>
      </c>
      <c r="CC1488" s="3" t="s">
        <v>257</v>
      </c>
      <c r="CD1488" s="3">
        <v>6229</v>
      </c>
      <c r="CE1488" s="3" t="s">
        <v>90</v>
      </c>
      <c r="CF1488" s="4">
        <v>45253</v>
      </c>
      <c r="CI1488" s="3">
        <v>1</v>
      </c>
      <c r="CJ1488" s="3">
        <v>1</v>
      </c>
      <c r="CK1488" s="3">
        <v>21</v>
      </c>
      <c r="CL1488" s="3" t="s">
        <v>86</v>
      </c>
    </row>
    <row r="1489" spans="1:90" x14ac:dyDescent="0.3">
      <c r="A1489" s="3" t="s">
        <v>72</v>
      </c>
      <c r="B1489" s="3" t="s">
        <v>73</v>
      </c>
      <c r="C1489" s="3" t="s">
        <v>74</v>
      </c>
      <c r="E1489" s="3" t="str">
        <f>"080056012263"</f>
        <v>080056012263</v>
      </c>
      <c r="F1489" s="4">
        <v>45252</v>
      </c>
      <c r="G1489" s="3">
        <v>202408</v>
      </c>
      <c r="H1489" s="3" t="s">
        <v>75</v>
      </c>
      <c r="I1489" s="3" t="s">
        <v>76</v>
      </c>
      <c r="J1489" s="3" t="s">
        <v>77</v>
      </c>
      <c r="K1489" s="3" t="s">
        <v>78</v>
      </c>
      <c r="L1489" s="3" t="s">
        <v>79</v>
      </c>
      <c r="M1489" s="3" t="s">
        <v>80</v>
      </c>
      <c r="N1489" s="3" t="s">
        <v>820</v>
      </c>
      <c r="O1489" s="3" t="s">
        <v>82</v>
      </c>
      <c r="P1489" s="3" t="str">
        <f>"1162958373                    "</f>
        <v xml:space="preserve">1162958373                    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0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59.05</v>
      </c>
      <c r="AR1489" s="3">
        <v>0</v>
      </c>
      <c r="AS1489" s="3">
        <v>0</v>
      </c>
      <c r="AT1489" s="3">
        <v>0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1</v>
      </c>
      <c r="BI1489" s="3">
        <v>4</v>
      </c>
      <c r="BJ1489" s="3">
        <v>1.9</v>
      </c>
      <c r="BK1489" s="3">
        <v>4</v>
      </c>
      <c r="BL1489" s="3">
        <v>151.32</v>
      </c>
      <c r="BM1489" s="3">
        <v>22.7</v>
      </c>
      <c r="BN1489" s="3">
        <v>174.02</v>
      </c>
      <c r="BO1489" s="3">
        <v>174.02</v>
      </c>
      <c r="BQ1489" s="3" t="s">
        <v>821</v>
      </c>
      <c r="BR1489" s="3" t="s">
        <v>84</v>
      </c>
      <c r="BS1489" s="4">
        <v>45253</v>
      </c>
      <c r="BT1489" s="5">
        <v>0.4152777777777778</v>
      </c>
      <c r="BU1489" s="3" t="s">
        <v>1244</v>
      </c>
      <c r="BV1489" s="3" t="s">
        <v>94</v>
      </c>
      <c r="BY1489" s="3">
        <v>9610</v>
      </c>
      <c r="CA1489" s="3" t="s">
        <v>604</v>
      </c>
      <c r="CC1489" s="3" t="s">
        <v>80</v>
      </c>
      <c r="CD1489" s="3">
        <v>8001</v>
      </c>
      <c r="CE1489" s="3" t="s">
        <v>90</v>
      </c>
      <c r="CF1489" s="4">
        <v>45254</v>
      </c>
      <c r="CI1489" s="3">
        <v>1</v>
      </c>
      <c r="CJ1489" s="3">
        <v>1</v>
      </c>
      <c r="CK1489" s="3">
        <v>21</v>
      </c>
      <c r="CL1489" s="3" t="s">
        <v>86</v>
      </c>
    </row>
    <row r="1490" spans="1:90" x14ac:dyDescent="0.3">
      <c r="A1490" s="3" t="s">
        <v>72</v>
      </c>
      <c r="B1490" s="3" t="s">
        <v>73</v>
      </c>
      <c r="C1490" s="3" t="s">
        <v>74</v>
      </c>
      <c r="E1490" s="3" t="str">
        <f>"080056017517"</f>
        <v>080056017517</v>
      </c>
      <c r="F1490" s="4">
        <v>45252</v>
      </c>
      <c r="G1490" s="3">
        <v>202408</v>
      </c>
      <c r="H1490" s="3" t="s">
        <v>75</v>
      </c>
      <c r="I1490" s="3" t="s">
        <v>76</v>
      </c>
      <c r="J1490" s="3" t="s">
        <v>77</v>
      </c>
      <c r="K1490" s="3" t="s">
        <v>78</v>
      </c>
      <c r="L1490" s="3" t="s">
        <v>215</v>
      </c>
      <c r="M1490" s="3" t="s">
        <v>216</v>
      </c>
      <c r="N1490" s="3" t="s">
        <v>1480</v>
      </c>
      <c r="O1490" s="3" t="s">
        <v>445</v>
      </c>
      <c r="P1490" s="3" t="str">
        <f>"1162958431                    "</f>
        <v xml:space="preserve">1162958431                    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0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23.08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0</v>
      </c>
      <c r="AX1490" s="3">
        <v>0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0</v>
      </c>
      <c r="BG1490" s="3">
        <v>0</v>
      </c>
      <c r="BH1490" s="3">
        <v>1</v>
      </c>
      <c r="BI1490" s="3">
        <v>3</v>
      </c>
      <c r="BJ1490" s="3">
        <v>4.9000000000000004</v>
      </c>
      <c r="BK1490" s="3">
        <v>5</v>
      </c>
      <c r="BL1490" s="3">
        <v>59.14</v>
      </c>
      <c r="BM1490" s="3">
        <v>8.8699999999999992</v>
      </c>
      <c r="BN1490" s="3">
        <v>68.010000000000005</v>
      </c>
      <c r="BO1490" s="3">
        <v>68.010000000000005</v>
      </c>
      <c r="BQ1490" s="3" t="s">
        <v>1481</v>
      </c>
      <c r="BR1490" s="3" t="s">
        <v>84</v>
      </c>
      <c r="BS1490" s="4">
        <v>45253</v>
      </c>
      <c r="BT1490" s="5">
        <v>0.43541666666666662</v>
      </c>
      <c r="BU1490" s="3" t="s">
        <v>2115</v>
      </c>
      <c r="BV1490" s="3" t="s">
        <v>94</v>
      </c>
      <c r="BY1490" s="3">
        <v>24576</v>
      </c>
      <c r="CA1490" s="3" t="s">
        <v>220</v>
      </c>
      <c r="CC1490" s="3" t="s">
        <v>216</v>
      </c>
      <c r="CD1490" s="3">
        <v>1559</v>
      </c>
      <c r="CE1490" s="3" t="s">
        <v>90</v>
      </c>
      <c r="CF1490" s="4">
        <v>45253</v>
      </c>
      <c r="CI1490" s="3">
        <v>1</v>
      </c>
      <c r="CJ1490" s="3">
        <v>1</v>
      </c>
      <c r="CK1490" s="3">
        <v>32</v>
      </c>
      <c r="CL1490" s="3" t="s">
        <v>86</v>
      </c>
    </row>
    <row r="1491" spans="1:90" x14ac:dyDescent="0.3">
      <c r="A1491" s="3" t="s">
        <v>72</v>
      </c>
      <c r="B1491" s="3" t="s">
        <v>73</v>
      </c>
      <c r="C1491" s="3" t="s">
        <v>74</v>
      </c>
      <c r="E1491" s="3" t="str">
        <f>"080056017553"</f>
        <v>080056017553</v>
      </c>
      <c r="F1491" s="4">
        <v>45252</v>
      </c>
      <c r="G1491" s="3">
        <v>202408</v>
      </c>
      <c r="H1491" s="3" t="s">
        <v>75</v>
      </c>
      <c r="I1491" s="3" t="s">
        <v>76</v>
      </c>
      <c r="J1491" s="3" t="s">
        <v>77</v>
      </c>
      <c r="K1491" s="3" t="s">
        <v>78</v>
      </c>
      <c r="L1491" s="3" t="s">
        <v>79</v>
      </c>
      <c r="M1491" s="3" t="s">
        <v>80</v>
      </c>
      <c r="N1491" s="3" t="s">
        <v>337</v>
      </c>
      <c r="O1491" s="3" t="s">
        <v>82</v>
      </c>
      <c r="P1491" s="3" t="str">
        <f>"1162958308                    "</f>
        <v xml:space="preserve">1162958308                    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0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132.84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0</v>
      </c>
      <c r="BF1491" s="3">
        <v>0</v>
      </c>
      <c r="BG1491" s="3">
        <v>0</v>
      </c>
      <c r="BH1491" s="3">
        <v>1</v>
      </c>
      <c r="BI1491" s="3">
        <v>9</v>
      </c>
      <c r="BJ1491" s="3">
        <v>3.3</v>
      </c>
      <c r="BK1491" s="3">
        <v>9</v>
      </c>
      <c r="BL1491" s="3">
        <v>340.41</v>
      </c>
      <c r="BM1491" s="3">
        <v>51.06</v>
      </c>
      <c r="BN1491" s="3">
        <v>391.47</v>
      </c>
      <c r="BO1491" s="3">
        <v>391.47</v>
      </c>
      <c r="BQ1491" s="3" t="s">
        <v>338</v>
      </c>
      <c r="BR1491" s="3" t="s">
        <v>84</v>
      </c>
      <c r="BS1491" s="4">
        <v>45253</v>
      </c>
      <c r="BT1491" s="5">
        <v>0.51388888888888895</v>
      </c>
      <c r="BU1491" s="3" t="s">
        <v>850</v>
      </c>
      <c r="BV1491" s="3" t="s">
        <v>94</v>
      </c>
      <c r="BY1491" s="3">
        <v>16416</v>
      </c>
      <c r="CA1491" s="3" t="s">
        <v>851</v>
      </c>
      <c r="CC1491" s="3" t="s">
        <v>80</v>
      </c>
      <c r="CD1491" s="3">
        <v>7975</v>
      </c>
      <c r="CE1491" s="3" t="s">
        <v>90</v>
      </c>
      <c r="CF1491" s="4">
        <v>45254</v>
      </c>
      <c r="CI1491" s="3">
        <v>1</v>
      </c>
      <c r="CJ1491" s="3">
        <v>1</v>
      </c>
      <c r="CK1491" s="3">
        <v>21</v>
      </c>
      <c r="CL1491" s="3" t="s">
        <v>86</v>
      </c>
    </row>
    <row r="1492" spans="1:90" x14ac:dyDescent="0.3">
      <c r="A1492" s="3" t="s">
        <v>72</v>
      </c>
      <c r="B1492" s="3" t="s">
        <v>73</v>
      </c>
      <c r="C1492" s="3" t="s">
        <v>74</v>
      </c>
      <c r="E1492" s="3" t="str">
        <f>"080056017607"</f>
        <v>080056017607</v>
      </c>
      <c r="F1492" s="4">
        <v>45252</v>
      </c>
      <c r="G1492" s="3">
        <v>202408</v>
      </c>
      <c r="H1492" s="3" t="s">
        <v>75</v>
      </c>
      <c r="I1492" s="3" t="s">
        <v>76</v>
      </c>
      <c r="J1492" s="3" t="s">
        <v>77</v>
      </c>
      <c r="K1492" s="3" t="s">
        <v>78</v>
      </c>
      <c r="L1492" s="3" t="s">
        <v>79</v>
      </c>
      <c r="M1492" s="3" t="s">
        <v>80</v>
      </c>
      <c r="N1492" s="3" t="s">
        <v>309</v>
      </c>
      <c r="O1492" s="3" t="s">
        <v>150</v>
      </c>
      <c r="P1492" s="3" t="str">
        <f>"1162958345                    "</f>
        <v xml:space="preserve">1162958345                    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5.57</v>
      </c>
      <c r="AH1492" s="3">
        <v>0</v>
      </c>
      <c r="AI1492" s="3">
        <v>0</v>
      </c>
      <c r="AJ1492" s="3">
        <v>0</v>
      </c>
      <c r="AK1492" s="3">
        <v>0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57.12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  <c r="BE1492" s="3">
        <v>0</v>
      </c>
      <c r="BF1492" s="3">
        <v>0</v>
      </c>
      <c r="BG1492" s="3">
        <v>0</v>
      </c>
      <c r="BH1492" s="3">
        <v>2</v>
      </c>
      <c r="BI1492" s="3">
        <v>12</v>
      </c>
      <c r="BJ1492" s="3">
        <v>14.4</v>
      </c>
      <c r="BK1492" s="3">
        <v>15</v>
      </c>
      <c r="BL1492" s="3">
        <v>151.94</v>
      </c>
      <c r="BM1492" s="3">
        <v>22.79</v>
      </c>
      <c r="BN1492" s="3">
        <v>174.73</v>
      </c>
      <c r="BO1492" s="3">
        <v>174.73</v>
      </c>
      <c r="BQ1492" s="3" t="s">
        <v>310</v>
      </c>
      <c r="BR1492" s="3" t="s">
        <v>84</v>
      </c>
      <c r="BS1492" s="4">
        <v>45254</v>
      </c>
      <c r="BT1492" s="5">
        <v>0.71597222222222223</v>
      </c>
      <c r="BU1492" s="3" t="s">
        <v>2230</v>
      </c>
      <c r="BV1492" s="3" t="s">
        <v>94</v>
      </c>
      <c r="BY1492" s="3">
        <v>71837</v>
      </c>
      <c r="CA1492" s="3" t="s">
        <v>2231</v>
      </c>
      <c r="CC1492" s="3" t="s">
        <v>80</v>
      </c>
      <c r="CD1492" s="3">
        <v>7493</v>
      </c>
      <c r="CE1492" s="3" t="s">
        <v>90</v>
      </c>
      <c r="CF1492" s="4">
        <v>45257</v>
      </c>
      <c r="CI1492" s="3">
        <v>3</v>
      </c>
      <c r="CJ1492" s="3">
        <v>2</v>
      </c>
      <c r="CK1492" s="3">
        <v>41</v>
      </c>
      <c r="CL1492" s="3" t="s">
        <v>86</v>
      </c>
    </row>
    <row r="1493" spans="1:90" x14ac:dyDescent="0.3">
      <c r="A1493" s="3" t="s">
        <v>72</v>
      </c>
      <c r="B1493" s="3" t="s">
        <v>73</v>
      </c>
      <c r="C1493" s="3" t="s">
        <v>74</v>
      </c>
      <c r="E1493" s="3" t="str">
        <f>"080056010456"</f>
        <v>080056010456</v>
      </c>
      <c r="F1493" s="4">
        <v>45252</v>
      </c>
      <c r="G1493" s="3">
        <v>202408</v>
      </c>
      <c r="H1493" s="3" t="s">
        <v>75</v>
      </c>
      <c r="I1493" s="3" t="s">
        <v>76</v>
      </c>
      <c r="J1493" s="3" t="s">
        <v>77</v>
      </c>
      <c r="K1493" s="3" t="s">
        <v>78</v>
      </c>
      <c r="L1493" s="3" t="s">
        <v>79</v>
      </c>
      <c r="M1493" s="3" t="s">
        <v>80</v>
      </c>
      <c r="N1493" s="3" t="s">
        <v>112</v>
      </c>
      <c r="O1493" s="3" t="s">
        <v>82</v>
      </c>
      <c r="P1493" s="3" t="str">
        <f>"1162958314                    "</f>
        <v xml:space="preserve">1162958314                    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0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29.54</v>
      </c>
      <c r="AR1493" s="3">
        <v>0</v>
      </c>
      <c r="AS1493" s="3">
        <v>0</v>
      </c>
      <c r="AT1493" s="3">
        <v>0</v>
      </c>
      <c r="AU1493" s="3">
        <v>0</v>
      </c>
      <c r="AV1493" s="3">
        <v>0</v>
      </c>
      <c r="AW1493" s="3">
        <v>0</v>
      </c>
      <c r="AX1493" s="3">
        <v>0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1</v>
      </c>
      <c r="BI1493" s="3">
        <v>1</v>
      </c>
      <c r="BJ1493" s="3">
        <v>0.2</v>
      </c>
      <c r="BK1493" s="3">
        <v>1</v>
      </c>
      <c r="BL1493" s="3">
        <v>75.69</v>
      </c>
      <c r="BM1493" s="3">
        <v>11.35</v>
      </c>
      <c r="BN1493" s="3">
        <v>87.04</v>
      </c>
      <c r="BO1493" s="3">
        <v>87.04</v>
      </c>
      <c r="BQ1493" s="3" t="s">
        <v>113</v>
      </c>
      <c r="BR1493" s="3" t="s">
        <v>84</v>
      </c>
      <c r="BS1493" s="4">
        <v>45253</v>
      </c>
      <c r="BT1493" s="5">
        <v>0.39930555555555558</v>
      </c>
      <c r="BU1493" s="3" t="s">
        <v>2010</v>
      </c>
      <c r="BV1493" s="3" t="s">
        <v>94</v>
      </c>
      <c r="BY1493" s="3">
        <v>1200</v>
      </c>
      <c r="CA1493" s="3" t="s">
        <v>115</v>
      </c>
      <c r="CC1493" s="3" t="s">
        <v>80</v>
      </c>
      <c r="CD1493" s="3">
        <v>7441</v>
      </c>
      <c r="CE1493" s="3" t="s">
        <v>90</v>
      </c>
      <c r="CF1493" s="4">
        <v>45254</v>
      </c>
      <c r="CI1493" s="3">
        <v>1</v>
      </c>
      <c r="CJ1493" s="3">
        <v>1</v>
      </c>
      <c r="CK1493" s="3">
        <v>21</v>
      </c>
      <c r="CL1493" s="3" t="s">
        <v>86</v>
      </c>
    </row>
    <row r="1494" spans="1:90" x14ac:dyDescent="0.3">
      <c r="A1494" s="3" t="s">
        <v>72</v>
      </c>
      <c r="B1494" s="3" t="s">
        <v>73</v>
      </c>
      <c r="C1494" s="3" t="s">
        <v>74</v>
      </c>
      <c r="E1494" s="3" t="str">
        <f>"080056021261"</f>
        <v>080056021261</v>
      </c>
      <c r="F1494" s="4">
        <v>45252</v>
      </c>
      <c r="G1494" s="3">
        <v>202408</v>
      </c>
      <c r="H1494" s="3" t="s">
        <v>75</v>
      </c>
      <c r="I1494" s="3" t="s">
        <v>76</v>
      </c>
      <c r="J1494" s="3" t="s">
        <v>77</v>
      </c>
      <c r="K1494" s="3" t="s">
        <v>78</v>
      </c>
      <c r="L1494" s="3" t="s">
        <v>137</v>
      </c>
      <c r="M1494" s="3" t="s">
        <v>138</v>
      </c>
      <c r="N1494" s="3" t="s">
        <v>495</v>
      </c>
      <c r="O1494" s="3" t="s">
        <v>82</v>
      </c>
      <c r="P1494" s="3" t="str">
        <f>"1162958452                    "</f>
        <v xml:space="preserve">1162958452                    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  <c r="AD1494" s="3">
        <v>0</v>
      </c>
      <c r="AE1494" s="3">
        <v>0</v>
      </c>
      <c r="AF1494" s="3">
        <v>0</v>
      </c>
      <c r="AG1494" s="3">
        <v>0</v>
      </c>
      <c r="AH1494" s="3">
        <v>0</v>
      </c>
      <c r="AI1494" s="3">
        <v>0</v>
      </c>
      <c r="AJ1494" s="3">
        <v>0</v>
      </c>
      <c r="AK1494" s="3">
        <v>0</v>
      </c>
      <c r="AL1494" s="3">
        <v>0</v>
      </c>
      <c r="AM1494" s="3">
        <v>0</v>
      </c>
      <c r="AN1494" s="3">
        <v>0</v>
      </c>
      <c r="AO1494" s="3">
        <v>0</v>
      </c>
      <c r="AP1494" s="3">
        <v>0</v>
      </c>
      <c r="AQ1494" s="3">
        <v>29.54</v>
      </c>
      <c r="AR1494" s="3">
        <v>0</v>
      </c>
      <c r="AS1494" s="3">
        <v>0</v>
      </c>
      <c r="AT1494" s="3">
        <v>0</v>
      </c>
      <c r="AU1494" s="3">
        <v>0</v>
      </c>
      <c r="AV1494" s="3">
        <v>0</v>
      </c>
      <c r="AW1494" s="3">
        <v>0</v>
      </c>
      <c r="AX1494" s="3">
        <v>0</v>
      </c>
      <c r="AY1494" s="3">
        <v>0</v>
      </c>
      <c r="AZ1494" s="3">
        <v>0</v>
      </c>
      <c r="BA1494" s="3">
        <v>0</v>
      </c>
      <c r="BB1494" s="3">
        <v>0</v>
      </c>
      <c r="BC1494" s="3">
        <v>0</v>
      </c>
      <c r="BD1494" s="3">
        <v>0</v>
      </c>
      <c r="BE1494" s="3">
        <v>0</v>
      </c>
      <c r="BF1494" s="3">
        <v>0</v>
      </c>
      <c r="BG1494" s="3">
        <v>0</v>
      </c>
      <c r="BH1494" s="3">
        <v>1</v>
      </c>
      <c r="BI1494" s="3">
        <v>1</v>
      </c>
      <c r="BJ1494" s="3">
        <v>0.2</v>
      </c>
      <c r="BK1494" s="3">
        <v>1</v>
      </c>
      <c r="BL1494" s="3">
        <v>75.69</v>
      </c>
      <c r="BM1494" s="3">
        <v>11.35</v>
      </c>
      <c r="BN1494" s="3">
        <v>87.04</v>
      </c>
      <c r="BO1494" s="3">
        <v>87.04</v>
      </c>
      <c r="BQ1494" s="3" t="s">
        <v>496</v>
      </c>
      <c r="BR1494" s="3" t="s">
        <v>84</v>
      </c>
      <c r="BS1494" s="4">
        <v>45253</v>
      </c>
      <c r="BT1494" s="5">
        <v>0.4375</v>
      </c>
      <c r="BU1494" s="3" t="s">
        <v>2232</v>
      </c>
      <c r="BV1494" s="3" t="s">
        <v>94</v>
      </c>
      <c r="BY1494" s="3">
        <v>1200</v>
      </c>
      <c r="CA1494" s="3" t="s">
        <v>663</v>
      </c>
      <c r="CC1494" s="3" t="s">
        <v>138</v>
      </c>
      <c r="CD1494" s="3">
        <v>3201</v>
      </c>
      <c r="CE1494" s="3" t="s">
        <v>90</v>
      </c>
      <c r="CF1494" s="4">
        <v>45253</v>
      </c>
      <c r="CI1494" s="3">
        <v>1</v>
      </c>
      <c r="CJ1494" s="3">
        <v>1</v>
      </c>
      <c r="CK1494" s="3">
        <v>21</v>
      </c>
      <c r="CL1494" s="3" t="s">
        <v>86</v>
      </c>
    </row>
    <row r="1495" spans="1:90" x14ac:dyDescent="0.3">
      <c r="A1495" s="3" t="s">
        <v>72</v>
      </c>
      <c r="B1495" s="3" t="s">
        <v>73</v>
      </c>
      <c r="C1495" s="3" t="s">
        <v>74</v>
      </c>
      <c r="E1495" s="3" t="str">
        <f>"080056011371"</f>
        <v>080056011371</v>
      </c>
      <c r="F1495" s="4">
        <v>45252</v>
      </c>
      <c r="G1495" s="3">
        <v>202408</v>
      </c>
      <c r="H1495" s="3" t="s">
        <v>75</v>
      </c>
      <c r="I1495" s="3" t="s">
        <v>76</v>
      </c>
      <c r="J1495" s="3" t="s">
        <v>77</v>
      </c>
      <c r="K1495" s="3" t="s">
        <v>78</v>
      </c>
      <c r="L1495" s="3" t="s">
        <v>442</v>
      </c>
      <c r="M1495" s="3" t="s">
        <v>443</v>
      </c>
      <c r="N1495" s="3" t="s">
        <v>2039</v>
      </c>
      <c r="O1495" s="3" t="s">
        <v>82</v>
      </c>
      <c r="P1495" s="3" t="str">
        <f>"1162958326                    "</f>
        <v xml:space="preserve">1162958326                    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0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23.07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0</v>
      </c>
      <c r="AX1495" s="3">
        <v>0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1</v>
      </c>
      <c r="BI1495" s="3">
        <v>2</v>
      </c>
      <c r="BJ1495" s="3">
        <v>2.9</v>
      </c>
      <c r="BK1495" s="3">
        <v>3</v>
      </c>
      <c r="BL1495" s="3">
        <v>59.12</v>
      </c>
      <c r="BM1495" s="3">
        <v>8.8699999999999992</v>
      </c>
      <c r="BN1495" s="3">
        <v>67.989999999999995</v>
      </c>
      <c r="BO1495" s="3">
        <v>67.989999999999995</v>
      </c>
      <c r="BQ1495" s="3" t="s">
        <v>2040</v>
      </c>
      <c r="BR1495" s="3" t="s">
        <v>84</v>
      </c>
      <c r="BS1495" s="4">
        <v>45253</v>
      </c>
      <c r="BT1495" s="5">
        <v>0.42569444444444443</v>
      </c>
      <c r="BU1495" s="3" t="s">
        <v>1686</v>
      </c>
      <c r="BV1495" s="3" t="s">
        <v>94</v>
      </c>
      <c r="BY1495" s="3">
        <v>14336</v>
      </c>
      <c r="CA1495" s="3" t="s">
        <v>465</v>
      </c>
      <c r="CC1495" s="3" t="s">
        <v>443</v>
      </c>
      <c r="CD1495" s="3">
        <v>2040</v>
      </c>
      <c r="CE1495" s="3" t="s">
        <v>90</v>
      </c>
      <c r="CF1495" s="4">
        <v>45254</v>
      </c>
      <c r="CI1495" s="3">
        <v>1</v>
      </c>
      <c r="CJ1495" s="3">
        <v>1</v>
      </c>
      <c r="CK1495" s="3">
        <v>22</v>
      </c>
      <c r="CL1495" s="3" t="s">
        <v>86</v>
      </c>
    </row>
    <row r="1496" spans="1:90" x14ac:dyDescent="0.3">
      <c r="A1496" s="3" t="s">
        <v>72</v>
      </c>
      <c r="B1496" s="3" t="s">
        <v>73</v>
      </c>
      <c r="C1496" s="3" t="s">
        <v>74</v>
      </c>
      <c r="E1496" s="3" t="str">
        <f>"080056021286"</f>
        <v>080056021286</v>
      </c>
      <c r="F1496" s="4">
        <v>45252</v>
      </c>
      <c r="G1496" s="3">
        <v>202408</v>
      </c>
      <c r="H1496" s="3" t="s">
        <v>75</v>
      </c>
      <c r="I1496" s="3" t="s">
        <v>76</v>
      </c>
      <c r="J1496" s="3" t="s">
        <v>77</v>
      </c>
      <c r="K1496" s="3" t="s">
        <v>78</v>
      </c>
      <c r="L1496" s="3" t="s">
        <v>215</v>
      </c>
      <c r="M1496" s="3" t="s">
        <v>216</v>
      </c>
      <c r="N1496" s="3" t="s">
        <v>1672</v>
      </c>
      <c r="O1496" s="3" t="s">
        <v>150</v>
      </c>
      <c r="P1496" s="3" t="str">
        <f>"1162958454                    "</f>
        <v xml:space="preserve">1162958454                    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5.57</v>
      </c>
      <c r="AH1496" s="3">
        <v>0</v>
      </c>
      <c r="AI1496" s="3">
        <v>0</v>
      </c>
      <c r="AJ1496" s="3">
        <v>0</v>
      </c>
      <c r="AK1496" s="3">
        <v>0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44.08</v>
      </c>
      <c r="AR1496" s="3">
        <v>0</v>
      </c>
      <c r="AS1496" s="3">
        <v>0</v>
      </c>
      <c r="AT1496" s="3">
        <v>0</v>
      </c>
      <c r="AU1496" s="3">
        <v>0</v>
      </c>
      <c r="AV1496" s="3">
        <v>0</v>
      </c>
      <c r="AW1496" s="3">
        <v>0</v>
      </c>
      <c r="AX1496" s="3">
        <v>0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1</v>
      </c>
      <c r="BI1496" s="3">
        <v>15</v>
      </c>
      <c r="BJ1496" s="3">
        <v>9.3000000000000007</v>
      </c>
      <c r="BK1496" s="3">
        <v>15</v>
      </c>
      <c r="BL1496" s="3">
        <v>118.52</v>
      </c>
      <c r="BM1496" s="3">
        <v>17.78</v>
      </c>
      <c r="BN1496" s="3">
        <v>136.30000000000001</v>
      </c>
      <c r="BO1496" s="3">
        <v>136.30000000000001</v>
      </c>
      <c r="BQ1496" s="3" t="s">
        <v>1673</v>
      </c>
      <c r="BR1496" s="3" t="s">
        <v>84</v>
      </c>
      <c r="BS1496" s="4">
        <v>45254</v>
      </c>
      <c r="BT1496" s="5">
        <v>0.52986111111111112</v>
      </c>
      <c r="BU1496" s="3" t="s">
        <v>2233</v>
      </c>
      <c r="BV1496" s="3" t="s">
        <v>86</v>
      </c>
      <c r="BY1496" s="3">
        <v>46464</v>
      </c>
      <c r="CA1496" s="3" t="s">
        <v>608</v>
      </c>
      <c r="CC1496" s="3" t="s">
        <v>216</v>
      </c>
      <c r="CD1496" s="3">
        <v>1559</v>
      </c>
      <c r="CE1496" s="3" t="s">
        <v>90</v>
      </c>
      <c r="CF1496" s="4">
        <v>45254</v>
      </c>
      <c r="CI1496" s="3">
        <v>1</v>
      </c>
      <c r="CJ1496" s="3">
        <v>2</v>
      </c>
      <c r="CK1496" s="3">
        <v>42</v>
      </c>
      <c r="CL1496" s="3" t="s">
        <v>86</v>
      </c>
    </row>
    <row r="1497" spans="1:90" x14ac:dyDescent="0.3">
      <c r="A1497" s="3" t="s">
        <v>72</v>
      </c>
      <c r="B1497" s="3" t="s">
        <v>73</v>
      </c>
      <c r="C1497" s="3" t="s">
        <v>74</v>
      </c>
      <c r="E1497" s="3" t="str">
        <f>"080056010478"</f>
        <v>080056010478</v>
      </c>
      <c r="F1497" s="4">
        <v>45252</v>
      </c>
      <c r="G1497" s="3">
        <v>202408</v>
      </c>
      <c r="H1497" s="3" t="s">
        <v>75</v>
      </c>
      <c r="I1497" s="3" t="s">
        <v>76</v>
      </c>
      <c r="J1497" s="3" t="s">
        <v>77</v>
      </c>
      <c r="K1497" s="3" t="s">
        <v>78</v>
      </c>
      <c r="L1497" s="3" t="s">
        <v>187</v>
      </c>
      <c r="M1497" s="3" t="s">
        <v>188</v>
      </c>
      <c r="N1497" s="3" t="s">
        <v>2234</v>
      </c>
      <c r="O1497" s="3" t="s">
        <v>82</v>
      </c>
      <c r="P1497" s="3" t="str">
        <f>"1162958331                    "</f>
        <v xml:space="preserve">1162958331                    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  <c r="AH1497" s="3">
        <v>0</v>
      </c>
      <c r="AI1497" s="3">
        <v>0</v>
      </c>
      <c r="AJ1497" s="3">
        <v>0</v>
      </c>
      <c r="AK1497" s="3">
        <v>0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29.54</v>
      </c>
      <c r="AR1497" s="3">
        <v>0</v>
      </c>
      <c r="AS1497" s="3">
        <v>0</v>
      </c>
      <c r="AT1497" s="3">
        <v>0</v>
      </c>
      <c r="AU1497" s="3">
        <v>0</v>
      </c>
      <c r="AV1497" s="3">
        <v>0</v>
      </c>
      <c r="AW1497" s="3">
        <v>0</v>
      </c>
      <c r="AX1497" s="3">
        <v>0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0</v>
      </c>
      <c r="BG1497" s="3">
        <v>0</v>
      </c>
      <c r="BH1497" s="3">
        <v>1</v>
      </c>
      <c r="BI1497" s="3">
        <v>1</v>
      </c>
      <c r="BJ1497" s="3">
        <v>0.2</v>
      </c>
      <c r="BK1497" s="3">
        <v>1</v>
      </c>
      <c r="BL1497" s="3">
        <v>75.69</v>
      </c>
      <c r="BM1497" s="3">
        <v>11.35</v>
      </c>
      <c r="BN1497" s="3">
        <v>87.04</v>
      </c>
      <c r="BO1497" s="3">
        <v>87.04</v>
      </c>
      <c r="BQ1497" s="3" t="s">
        <v>2235</v>
      </c>
      <c r="BR1497" s="3" t="s">
        <v>84</v>
      </c>
      <c r="BS1497" s="4">
        <v>45253</v>
      </c>
      <c r="BT1497" s="5">
        <v>0.375</v>
      </c>
      <c r="BU1497" s="3" t="s">
        <v>2236</v>
      </c>
      <c r="BV1497" s="3" t="s">
        <v>94</v>
      </c>
      <c r="BY1497" s="3">
        <v>1200</v>
      </c>
      <c r="CA1497" s="3" t="s">
        <v>366</v>
      </c>
      <c r="CC1497" s="3" t="s">
        <v>188</v>
      </c>
      <c r="CD1497" s="3">
        <v>3600</v>
      </c>
      <c r="CE1497" s="3" t="s">
        <v>90</v>
      </c>
      <c r="CF1497" s="4">
        <v>45254</v>
      </c>
      <c r="CI1497" s="3">
        <v>1</v>
      </c>
      <c r="CJ1497" s="3">
        <v>1</v>
      </c>
      <c r="CK1497" s="3">
        <v>21</v>
      </c>
      <c r="CL1497" s="3" t="s">
        <v>86</v>
      </c>
    </row>
    <row r="1498" spans="1:90" x14ac:dyDescent="0.3">
      <c r="A1498" s="3" t="s">
        <v>72</v>
      </c>
      <c r="B1498" s="3" t="s">
        <v>73</v>
      </c>
      <c r="C1498" s="3" t="s">
        <v>74</v>
      </c>
      <c r="E1498" s="3" t="str">
        <f>"080056017772"</f>
        <v>080056017772</v>
      </c>
      <c r="F1498" s="4">
        <v>45252</v>
      </c>
      <c r="G1498" s="3">
        <v>202408</v>
      </c>
      <c r="H1498" s="3" t="s">
        <v>75</v>
      </c>
      <c r="I1498" s="3" t="s">
        <v>76</v>
      </c>
      <c r="J1498" s="3" t="s">
        <v>77</v>
      </c>
      <c r="K1498" s="3" t="s">
        <v>78</v>
      </c>
      <c r="L1498" s="3" t="s">
        <v>193</v>
      </c>
      <c r="M1498" s="3" t="s">
        <v>194</v>
      </c>
      <c r="N1498" s="3" t="s">
        <v>195</v>
      </c>
      <c r="O1498" s="3" t="s">
        <v>82</v>
      </c>
      <c r="P1498" s="3" t="str">
        <f>"1162958430                    "</f>
        <v xml:space="preserve">1162958430                    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0</v>
      </c>
      <c r="AK1498" s="3">
        <v>0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29.54</v>
      </c>
      <c r="AR1498" s="3">
        <v>0</v>
      </c>
      <c r="AS1498" s="3">
        <v>0</v>
      </c>
      <c r="AT1498" s="3">
        <v>0</v>
      </c>
      <c r="AU1498" s="3">
        <v>0</v>
      </c>
      <c r="AV1498" s="3">
        <v>0</v>
      </c>
      <c r="AW1498" s="3">
        <v>0</v>
      </c>
      <c r="AX1498" s="3">
        <v>0</v>
      </c>
      <c r="AY1498" s="3">
        <v>0</v>
      </c>
      <c r="AZ1498" s="3">
        <v>0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1</v>
      </c>
      <c r="BI1498" s="3">
        <v>2</v>
      </c>
      <c r="BJ1498" s="3">
        <v>0.9</v>
      </c>
      <c r="BK1498" s="3">
        <v>2</v>
      </c>
      <c r="BL1498" s="3">
        <v>75.69</v>
      </c>
      <c r="BM1498" s="3">
        <v>11.35</v>
      </c>
      <c r="BN1498" s="3">
        <v>87.04</v>
      </c>
      <c r="BO1498" s="3">
        <v>87.04</v>
      </c>
      <c r="BQ1498" s="3" t="s">
        <v>196</v>
      </c>
      <c r="BR1498" s="3" t="s">
        <v>84</v>
      </c>
      <c r="BS1498" s="4">
        <v>45253</v>
      </c>
      <c r="BT1498" s="5">
        <v>0.37986111111111115</v>
      </c>
      <c r="BU1498" s="3" t="s">
        <v>2237</v>
      </c>
      <c r="BV1498" s="3" t="s">
        <v>94</v>
      </c>
      <c r="BY1498" s="3">
        <v>4275</v>
      </c>
      <c r="CA1498" s="3" t="s">
        <v>198</v>
      </c>
      <c r="CC1498" s="3" t="s">
        <v>194</v>
      </c>
      <c r="CD1498" s="3">
        <v>6001</v>
      </c>
      <c r="CE1498" s="3" t="s">
        <v>90</v>
      </c>
      <c r="CF1498" s="4">
        <v>45253</v>
      </c>
      <c r="CI1498" s="3">
        <v>1</v>
      </c>
      <c r="CJ1498" s="3">
        <v>1</v>
      </c>
      <c r="CK1498" s="3">
        <v>21</v>
      </c>
      <c r="CL1498" s="3" t="s">
        <v>86</v>
      </c>
    </row>
    <row r="1499" spans="1:90" x14ac:dyDescent="0.3">
      <c r="A1499" s="3" t="s">
        <v>72</v>
      </c>
      <c r="B1499" s="3" t="s">
        <v>73</v>
      </c>
      <c r="C1499" s="3" t="s">
        <v>74</v>
      </c>
      <c r="E1499" s="3" t="str">
        <f>"080056011394"</f>
        <v>080056011394</v>
      </c>
      <c r="F1499" s="4">
        <v>45252</v>
      </c>
      <c r="G1499" s="3">
        <v>202408</v>
      </c>
      <c r="H1499" s="3" t="s">
        <v>75</v>
      </c>
      <c r="I1499" s="3" t="s">
        <v>76</v>
      </c>
      <c r="J1499" s="3" t="s">
        <v>77</v>
      </c>
      <c r="K1499" s="3" t="s">
        <v>78</v>
      </c>
      <c r="L1499" s="3" t="s">
        <v>256</v>
      </c>
      <c r="M1499" s="3" t="s">
        <v>257</v>
      </c>
      <c r="N1499" s="3" t="s">
        <v>2238</v>
      </c>
      <c r="O1499" s="3" t="s">
        <v>82</v>
      </c>
      <c r="P1499" s="3" t="str">
        <f>"1162958403                    "</f>
        <v xml:space="preserve">1162958403                    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  <c r="AD1499" s="3">
        <v>0</v>
      </c>
      <c r="AE1499" s="3">
        <v>0</v>
      </c>
      <c r="AF1499" s="3">
        <v>0</v>
      </c>
      <c r="AG1499" s="3">
        <v>0</v>
      </c>
      <c r="AH1499" s="3">
        <v>0</v>
      </c>
      <c r="AI1499" s="3">
        <v>0</v>
      </c>
      <c r="AJ1499" s="3">
        <v>0</v>
      </c>
      <c r="AK1499" s="3">
        <v>0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29.54</v>
      </c>
      <c r="AR1499" s="3">
        <v>0</v>
      </c>
      <c r="AS1499" s="3">
        <v>0</v>
      </c>
      <c r="AT1499" s="3">
        <v>0</v>
      </c>
      <c r="AU1499" s="3">
        <v>0</v>
      </c>
      <c r="AV1499" s="3">
        <v>0</v>
      </c>
      <c r="AW1499" s="3">
        <v>0</v>
      </c>
      <c r="AX1499" s="3">
        <v>0</v>
      </c>
      <c r="AY1499" s="3">
        <v>0</v>
      </c>
      <c r="AZ1499" s="3">
        <v>0</v>
      </c>
      <c r="BA1499" s="3">
        <v>0</v>
      </c>
      <c r="BB1499" s="3">
        <v>0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1</v>
      </c>
      <c r="BI1499" s="3">
        <v>1</v>
      </c>
      <c r="BJ1499" s="3">
        <v>1.5</v>
      </c>
      <c r="BK1499" s="3">
        <v>1.5</v>
      </c>
      <c r="BL1499" s="3">
        <v>75.69</v>
      </c>
      <c r="BM1499" s="3">
        <v>11.35</v>
      </c>
      <c r="BN1499" s="3">
        <v>87.04</v>
      </c>
      <c r="BO1499" s="3">
        <v>87.04</v>
      </c>
      <c r="BQ1499" s="3" t="s">
        <v>2239</v>
      </c>
      <c r="BR1499" s="3" t="s">
        <v>84</v>
      </c>
      <c r="BS1499" s="4">
        <v>45253</v>
      </c>
      <c r="BT1499" s="5">
        <v>0.3430555555555555</v>
      </c>
      <c r="BU1499" s="3" t="s">
        <v>2240</v>
      </c>
      <c r="BV1499" s="3" t="s">
        <v>94</v>
      </c>
      <c r="BY1499" s="3">
        <v>7560</v>
      </c>
      <c r="CA1499" s="3" t="s">
        <v>723</v>
      </c>
      <c r="CC1499" s="3" t="s">
        <v>257</v>
      </c>
      <c r="CD1499" s="3">
        <v>6230</v>
      </c>
      <c r="CE1499" s="3" t="s">
        <v>90</v>
      </c>
      <c r="CF1499" s="4">
        <v>45253</v>
      </c>
      <c r="CI1499" s="3">
        <v>1</v>
      </c>
      <c r="CJ1499" s="3">
        <v>1</v>
      </c>
      <c r="CK1499" s="3">
        <v>21</v>
      </c>
      <c r="CL1499" s="3" t="s">
        <v>86</v>
      </c>
    </row>
    <row r="1500" spans="1:90" x14ac:dyDescent="0.3">
      <c r="A1500" s="3" t="s">
        <v>72</v>
      </c>
      <c r="B1500" s="3" t="s">
        <v>73</v>
      </c>
      <c r="C1500" s="3" t="s">
        <v>74</v>
      </c>
      <c r="E1500" s="3" t="str">
        <f>"080056021307"</f>
        <v>080056021307</v>
      </c>
      <c r="F1500" s="4">
        <v>45252</v>
      </c>
      <c r="G1500" s="3">
        <v>202408</v>
      </c>
      <c r="H1500" s="3" t="s">
        <v>75</v>
      </c>
      <c r="I1500" s="3" t="s">
        <v>76</v>
      </c>
      <c r="J1500" s="3" t="s">
        <v>77</v>
      </c>
      <c r="K1500" s="3" t="s">
        <v>78</v>
      </c>
      <c r="L1500" s="3" t="s">
        <v>238</v>
      </c>
      <c r="M1500" s="3" t="s">
        <v>239</v>
      </c>
      <c r="N1500" s="3" t="s">
        <v>466</v>
      </c>
      <c r="O1500" s="3" t="s">
        <v>82</v>
      </c>
      <c r="P1500" s="3" t="str">
        <f>"1162958460                    "</f>
        <v xml:space="preserve">1162958460                    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0</v>
      </c>
      <c r="Z1500" s="3">
        <v>0</v>
      </c>
      <c r="AA1500" s="3">
        <v>0</v>
      </c>
      <c r="AB1500" s="3">
        <v>0</v>
      </c>
      <c r="AC1500" s="3">
        <v>0</v>
      </c>
      <c r="AD1500" s="3">
        <v>0</v>
      </c>
      <c r="AE1500" s="3">
        <v>0</v>
      </c>
      <c r="AF1500" s="3">
        <v>0</v>
      </c>
      <c r="AG1500" s="3">
        <v>0</v>
      </c>
      <c r="AH1500" s="3">
        <v>0</v>
      </c>
      <c r="AI1500" s="3">
        <v>0</v>
      </c>
      <c r="AJ1500" s="3">
        <v>0</v>
      </c>
      <c r="AK1500" s="3">
        <v>0</v>
      </c>
      <c r="AL1500" s="3">
        <v>0</v>
      </c>
      <c r="AM1500" s="3">
        <v>0</v>
      </c>
      <c r="AN1500" s="3">
        <v>0</v>
      </c>
      <c r="AO1500" s="3">
        <v>0</v>
      </c>
      <c r="AP1500" s="3">
        <v>0</v>
      </c>
      <c r="AQ1500" s="3">
        <v>147.6</v>
      </c>
      <c r="AR1500" s="3">
        <v>0</v>
      </c>
      <c r="AS1500" s="3">
        <v>0</v>
      </c>
      <c r="AT1500" s="3">
        <v>0</v>
      </c>
      <c r="AU1500" s="3">
        <v>0</v>
      </c>
      <c r="AV1500" s="3">
        <v>0</v>
      </c>
      <c r="AW1500" s="3">
        <v>0</v>
      </c>
      <c r="AX1500" s="3">
        <v>0</v>
      </c>
      <c r="AY1500" s="3">
        <v>0</v>
      </c>
      <c r="AZ1500" s="3">
        <v>0</v>
      </c>
      <c r="BA1500" s="3">
        <v>0</v>
      </c>
      <c r="BB1500" s="3">
        <v>0</v>
      </c>
      <c r="BC1500" s="3">
        <v>0</v>
      </c>
      <c r="BD1500" s="3">
        <v>0</v>
      </c>
      <c r="BE1500" s="3">
        <v>0</v>
      </c>
      <c r="BF1500" s="3">
        <v>0</v>
      </c>
      <c r="BG1500" s="3">
        <v>0</v>
      </c>
      <c r="BH1500" s="3">
        <v>1</v>
      </c>
      <c r="BI1500" s="3">
        <v>10</v>
      </c>
      <c r="BJ1500" s="3">
        <v>1.9</v>
      </c>
      <c r="BK1500" s="3">
        <v>10</v>
      </c>
      <c r="BL1500" s="3">
        <v>378.23</v>
      </c>
      <c r="BM1500" s="3">
        <v>56.73</v>
      </c>
      <c r="BN1500" s="3">
        <v>434.96</v>
      </c>
      <c r="BO1500" s="3">
        <v>434.96</v>
      </c>
      <c r="BQ1500" s="3" t="s">
        <v>467</v>
      </c>
      <c r="BR1500" s="3" t="s">
        <v>84</v>
      </c>
      <c r="BS1500" s="4">
        <v>45253</v>
      </c>
      <c r="BT1500" s="5">
        <v>0.43402777777777773</v>
      </c>
      <c r="BU1500" s="3" t="s">
        <v>1500</v>
      </c>
      <c r="BV1500" s="3" t="s">
        <v>94</v>
      </c>
      <c r="BY1500" s="3">
        <v>9610</v>
      </c>
      <c r="CA1500" s="3" t="s">
        <v>468</v>
      </c>
      <c r="CC1500" s="3" t="s">
        <v>239</v>
      </c>
      <c r="CD1500" s="3">
        <v>5201</v>
      </c>
      <c r="CE1500" s="3" t="s">
        <v>90</v>
      </c>
      <c r="CF1500" s="4">
        <v>45253</v>
      </c>
      <c r="CI1500" s="3">
        <v>1</v>
      </c>
      <c r="CJ1500" s="3">
        <v>1</v>
      </c>
      <c r="CK1500" s="3">
        <v>21</v>
      </c>
      <c r="CL1500" s="3" t="s">
        <v>86</v>
      </c>
    </row>
    <row r="1501" spans="1:90" x14ac:dyDescent="0.3">
      <c r="A1501" s="3" t="s">
        <v>72</v>
      </c>
      <c r="B1501" s="3" t="s">
        <v>73</v>
      </c>
      <c r="C1501" s="3" t="s">
        <v>74</v>
      </c>
      <c r="E1501" s="3" t="str">
        <f>"080056012572"</f>
        <v>080056012572</v>
      </c>
      <c r="F1501" s="4">
        <v>45252</v>
      </c>
      <c r="G1501" s="3">
        <v>202408</v>
      </c>
      <c r="H1501" s="3" t="s">
        <v>75</v>
      </c>
      <c r="I1501" s="3" t="s">
        <v>76</v>
      </c>
      <c r="J1501" s="3" t="s">
        <v>77</v>
      </c>
      <c r="K1501" s="3" t="s">
        <v>78</v>
      </c>
      <c r="L1501" s="3" t="s">
        <v>187</v>
      </c>
      <c r="M1501" s="3" t="s">
        <v>188</v>
      </c>
      <c r="N1501" s="3" t="s">
        <v>2241</v>
      </c>
      <c r="O1501" s="3" t="s">
        <v>82</v>
      </c>
      <c r="P1501" s="3" t="str">
        <f>"1162958350                    "</f>
        <v xml:space="preserve">1162958350                    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0</v>
      </c>
      <c r="AK1501" s="3">
        <v>0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29.54</v>
      </c>
      <c r="AR1501" s="3">
        <v>0</v>
      </c>
      <c r="AS1501" s="3">
        <v>0</v>
      </c>
      <c r="AT1501" s="3">
        <v>0</v>
      </c>
      <c r="AU1501" s="3">
        <v>0</v>
      </c>
      <c r="AV1501" s="3">
        <v>0</v>
      </c>
      <c r="AW1501" s="3">
        <v>0</v>
      </c>
      <c r="AX1501" s="3">
        <v>0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1</v>
      </c>
      <c r="BI1501" s="3">
        <v>1</v>
      </c>
      <c r="BJ1501" s="3">
        <v>0.2</v>
      </c>
      <c r="BK1501" s="3">
        <v>1</v>
      </c>
      <c r="BL1501" s="3">
        <v>75.69</v>
      </c>
      <c r="BM1501" s="3">
        <v>11.35</v>
      </c>
      <c r="BN1501" s="3">
        <v>87.04</v>
      </c>
      <c r="BO1501" s="3">
        <v>87.04</v>
      </c>
      <c r="BQ1501" s="3" t="s">
        <v>2242</v>
      </c>
      <c r="BR1501" s="3" t="s">
        <v>84</v>
      </c>
      <c r="BS1501" s="4">
        <v>45253</v>
      </c>
      <c r="BT1501" s="5">
        <v>0.34027777777777773</v>
      </c>
      <c r="BU1501" s="3" t="s">
        <v>1173</v>
      </c>
      <c r="BV1501" s="3" t="s">
        <v>94</v>
      </c>
      <c r="BY1501" s="3">
        <v>1200</v>
      </c>
      <c r="CA1501" s="3" t="s">
        <v>366</v>
      </c>
      <c r="CC1501" s="3" t="s">
        <v>188</v>
      </c>
      <c r="CD1501" s="3">
        <v>3610</v>
      </c>
      <c r="CE1501" s="3" t="s">
        <v>90</v>
      </c>
      <c r="CF1501" s="4">
        <v>45259</v>
      </c>
      <c r="CI1501" s="3">
        <v>1</v>
      </c>
      <c r="CJ1501" s="3">
        <v>1</v>
      </c>
      <c r="CK1501" s="3">
        <v>21</v>
      </c>
      <c r="CL1501" s="3" t="s">
        <v>86</v>
      </c>
    </row>
    <row r="1502" spans="1:90" x14ac:dyDescent="0.3">
      <c r="A1502" s="3" t="s">
        <v>72</v>
      </c>
      <c r="B1502" s="3" t="s">
        <v>73</v>
      </c>
      <c r="C1502" s="3" t="s">
        <v>74</v>
      </c>
      <c r="E1502" s="3" t="str">
        <f>"080056010357"</f>
        <v>080056010357</v>
      </c>
      <c r="F1502" s="4">
        <v>45252</v>
      </c>
      <c r="G1502" s="3">
        <v>202408</v>
      </c>
      <c r="H1502" s="3" t="s">
        <v>75</v>
      </c>
      <c r="I1502" s="3" t="s">
        <v>76</v>
      </c>
      <c r="J1502" s="3" t="s">
        <v>77</v>
      </c>
      <c r="K1502" s="3" t="s">
        <v>78</v>
      </c>
      <c r="L1502" s="3" t="s">
        <v>1840</v>
      </c>
      <c r="M1502" s="3" t="s">
        <v>1841</v>
      </c>
      <c r="N1502" s="3" t="s">
        <v>1842</v>
      </c>
      <c r="O1502" s="3" t="s">
        <v>82</v>
      </c>
      <c r="P1502" s="3" t="str">
        <f>"1162958271                    "</f>
        <v xml:space="preserve">1162958271                    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0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29.54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0</v>
      </c>
      <c r="AX1502" s="3">
        <v>0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0</v>
      </c>
      <c r="BF1502" s="3">
        <v>0</v>
      </c>
      <c r="BG1502" s="3">
        <v>0</v>
      </c>
      <c r="BH1502" s="3">
        <v>1</v>
      </c>
      <c r="BI1502" s="3">
        <v>1</v>
      </c>
      <c r="BJ1502" s="3">
        <v>0.2</v>
      </c>
      <c r="BK1502" s="3">
        <v>1</v>
      </c>
      <c r="BL1502" s="3">
        <v>75.69</v>
      </c>
      <c r="BM1502" s="3">
        <v>11.35</v>
      </c>
      <c r="BN1502" s="3">
        <v>87.04</v>
      </c>
      <c r="BO1502" s="3">
        <v>87.04</v>
      </c>
      <c r="BQ1502" s="3" t="s">
        <v>1843</v>
      </c>
      <c r="BR1502" s="3" t="s">
        <v>84</v>
      </c>
      <c r="BS1502" s="4">
        <v>45253</v>
      </c>
      <c r="BT1502" s="5">
        <v>0.41736111111111113</v>
      </c>
      <c r="BU1502" s="3" t="s">
        <v>973</v>
      </c>
      <c r="BV1502" s="3" t="s">
        <v>94</v>
      </c>
      <c r="BY1502" s="3">
        <v>1200</v>
      </c>
      <c r="CA1502" s="3" t="s">
        <v>1125</v>
      </c>
      <c r="CC1502" s="3" t="s">
        <v>1841</v>
      </c>
      <c r="CD1502" s="3">
        <v>4126</v>
      </c>
      <c r="CE1502" s="3" t="s">
        <v>90</v>
      </c>
      <c r="CF1502" s="4">
        <v>45257</v>
      </c>
      <c r="CI1502" s="3">
        <v>1</v>
      </c>
      <c r="CJ1502" s="3">
        <v>1</v>
      </c>
      <c r="CK1502" s="3">
        <v>21</v>
      </c>
      <c r="CL1502" s="3" t="s">
        <v>86</v>
      </c>
    </row>
    <row r="1503" spans="1:90" x14ac:dyDescent="0.3">
      <c r="A1503" s="3" t="s">
        <v>72</v>
      </c>
      <c r="B1503" s="3" t="s">
        <v>73</v>
      </c>
      <c r="C1503" s="3" t="s">
        <v>74</v>
      </c>
      <c r="E1503" s="3" t="str">
        <f>"080056012598"</f>
        <v>080056012598</v>
      </c>
      <c r="F1503" s="4">
        <v>45252</v>
      </c>
      <c r="G1503" s="3">
        <v>202408</v>
      </c>
      <c r="H1503" s="3" t="s">
        <v>75</v>
      </c>
      <c r="I1503" s="3" t="s">
        <v>76</v>
      </c>
      <c r="J1503" s="3" t="s">
        <v>77</v>
      </c>
      <c r="K1503" s="3" t="s">
        <v>78</v>
      </c>
      <c r="L1503" s="3" t="s">
        <v>491</v>
      </c>
      <c r="M1503" s="3" t="s">
        <v>492</v>
      </c>
      <c r="N1503" s="3" t="s">
        <v>757</v>
      </c>
      <c r="O1503" s="3" t="s">
        <v>82</v>
      </c>
      <c r="P1503" s="3" t="str">
        <f>"1162958293                    "</f>
        <v xml:space="preserve">1162958293                    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0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57.23</v>
      </c>
      <c r="AR1503" s="3">
        <v>0</v>
      </c>
      <c r="AS1503" s="3">
        <v>0</v>
      </c>
      <c r="AT1503" s="3">
        <v>0</v>
      </c>
      <c r="AU1503" s="3">
        <v>0</v>
      </c>
      <c r="AV1503" s="3">
        <v>0</v>
      </c>
      <c r="AW1503" s="3">
        <v>0</v>
      </c>
      <c r="AX1503" s="3">
        <v>0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0</v>
      </c>
      <c r="BE1503" s="3">
        <v>0</v>
      </c>
      <c r="BF1503" s="3">
        <v>0</v>
      </c>
      <c r="BG1503" s="3">
        <v>0</v>
      </c>
      <c r="BH1503" s="3">
        <v>1</v>
      </c>
      <c r="BI1503" s="3">
        <v>1</v>
      </c>
      <c r="BJ1503" s="3">
        <v>0.2</v>
      </c>
      <c r="BK1503" s="3">
        <v>1</v>
      </c>
      <c r="BL1503" s="3">
        <v>146.65</v>
      </c>
      <c r="BM1503" s="3">
        <v>22</v>
      </c>
      <c r="BN1503" s="3">
        <v>168.65</v>
      </c>
      <c r="BO1503" s="3">
        <v>168.65</v>
      </c>
      <c r="BQ1503" s="3" t="s">
        <v>758</v>
      </c>
      <c r="BR1503" s="3" t="s">
        <v>84</v>
      </c>
      <c r="BS1503" s="4">
        <v>45253</v>
      </c>
      <c r="BT1503" s="5">
        <v>0.43402777777777773</v>
      </c>
      <c r="BU1503" s="3" t="s">
        <v>2243</v>
      </c>
      <c r="BV1503" s="3" t="s">
        <v>94</v>
      </c>
      <c r="BY1503" s="3">
        <v>1200</v>
      </c>
      <c r="CA1503" s="3" t="s">
        <v>967</v>
      </c>
      <c r="CC1503" s="3" t="s">
        <v>492</v>
      </c>
      <c r="CD1503" s="3">
        <v>300</v>
      </c>
      <c r="CE1503" s="3" t="s">
        <v>90</v>
      </c>
      <c r="CF1503" s="4">
        <v>45253</v>
      </c>
      <c r="CI1503" s="3">
        <v>1</v>
      </c>
      <c r="CJ1503" s="3">
        <v>1</v>
      </c>
      <c r="CK1503" s="3">
        <v>23</v>
      </c>
      <c r="CL1503" s="3" t="s">
        <v>86</v>
      </c>
    </row>
    <row r="1504" spans="1:90" x14ac:dyDescent="0.3">
      <c r="A1504" s="3" t="s">
        <v>72</v>
      </c>
      <c r="B1504" s="3" t="s">
        <v>73</v>
      </c>
      <c r="C1504" s="3" t="s">
        <v>74</v>
      </c>
      <c r="E1504" s="3" t="str">
        <f>"080056007779"</f>
        <v>080056007779</v>
      </c>
      <c r="F1504" s="4">
        <v>45252</v>
      </c>
      <c r="G1504" s="3">
        <v>202408</v>
      </c>
      <c r="H1504" s="3" t="s">
        <v>75</v>
      </c>
      <c r="I1504" s="3" t="s">
        <v>76</v>
      </c>
      <c r="J1504" s="3" t="s">
        <v>77</v>
      </c>
      <c r="K1504" s="3" t="s">
        <v>78</v>
      </c>
      <c r="L1504" s="3" t="s">
        <v>491</v>
      </c>
      <c r="M1504" s="3" t="s">
        <v>492</v>
      </c>
      <c r="N1504" s="3" t="s">
        <v>493</v>
      </c>
      <c r="O1504" s="3" t="s">
        <v>82</v>
      </c>
      <c r="P1504" s="3" t="str">
        <f>"1162958317                    "</f>
        <v xml:space="preserve">1162958317                    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0</v>
      </c>
      <c r="AD1504" s="3">
        <v>0</v>
      </c>
      <c r="AE1504" s="3">
        <v>0</v>
      </c>
      <c r="AF1504" s="3">
        <v>0</v>
      </c>
      <c r="AG1504" s="3">
        <v>0</v>
      </c>
      <c r="AH1504" s="3">
        <v>0</v>
      </c>
      <c r="AI1504" s="3">
        <v>0</v>
      </c>
      <c r="AJ1504" s="3">
        <v>0</v>
      </c>
      <c r="AK1504" s="3">
        <v>0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57.23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0</v>
      </c>
      <c r="AX1504" s="3">
        <v>0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0</v>
      </c>
      <c r="BF1504" s="3">
        <v>0</v>
      </c>
      <c r="BG1504" s="3">
        <v>0</v>
      </c>
      <c r="BH1504" s="3">
        <v>1</v>
      </c>
      <c r="BI1504" s="3">
        <v>1</v>
      </c>
      <c r="BJ1504" s="3">
        <v>0.6</v>
      </c>
      <c r="BK1504" s="3">
        <v>1</v>
      </c>
      <c r="BL1504" s="3">
        <v>146.65</v>
      </c>
      <c r="BM1504" s="3">
        <v>22</v>
      </c>
      <c r="BN1504" s="3">
        <v>168.65</v>
      </c>
      <c r="BO1504" s="3">
        <v>168.65</v>
      </c>
      <c r="BQ1504" s="3" t="s">
        <v>494</v>
      </c>
      <c r="BR1504" s="3" t="s">
        <v>84</v>
      </c>
      <c r="BS1504" s="4">
        <v>45253</v>
      </c>
      <c r="BT1504" s="5">
        <v>0.39374999999999999</v>
      </c>
      <c r="BU1504" s="3" t="s">
        <v>2244</v>
      </c>
      <c r="BV1504" s="3" t="s">
        <v>94</v>
      </c>
      <c r="BY1504" s="3">
        <v>3024</v>
      </c>
      <c r="CA1504" s="3" t="s">
        <v>967</v>
      </c>
      <c r="CC1504" s="3" t="s">
        <v>492</v>
      </c>
      <c r="CD1504" s="3">
        <v>299</v>
      </c>
      <c r="CE1504" s="3" t="s">
        <v>90</v>
      </c>
      <c r="CF1504" s="4">
        <v>45253</v>
      </c>
      <c r="CI1504" s="3">
        <v>1</v>
      </c>
      <c r="CJ1504" s="3">
        <v>1</v>
      </c>
      <c r="CK1504" s="3">
        <v>23</v>
      </c>
      <c r="CL1504" s="3" t="s">
        <v>86</v>
      </c>
    </row>
    <row r="1505" spans="1:90" x14ac:dyDescent="0.3">
      <c r="A1505" s="3" t="s">
        <v>72</v>
      </c>
      <c r="B1505" s="3" t="s">
        <v>73</v>
      </c>
      <c r="C1505" s="3" t="s">
        <v>74</v>
      </c>
      <c r="E1505" s="3" t="str">
        <f>"080056011163"</f>
        <v>080056011163</v>
      </c>
      <c r="F1505" s="4">
        <v>45252</v>
      </c>
      <c r="G1505" s="3">
        <v>202408</v>
      </c>
      <c r="H1505" s="3" t="s">
        <v>75</v>
      </c>
      <c r="I1505" s="3" t="s">
        <v>76</v>
      </c>
      <c r="J1505" s="3" t="s">
        <v>77</v>
      </c>
      <c r="K1505" s="3" t="s">
        <v>78</v>
      </c>
      <c r="L1505" s="3" t="s">
        <v>187</v>
      </c>
      <c r="M1505" s="3" t="s">
        <v>188</v>
      </c>
      <c r="N1505" s="3" t="s">
        <v>2245</v>
      </c>
      <c r="O1505" s="3" t="s">
        <v>82</v>
      </c>
      <c r="P1505" s="3" t="str">
        <f>"1162958360                    "</f>
        <v xml:space="preserve">1162958360                    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0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29.54</v>
      </c>
      <c r="AR1505" s="3">
        <v>0</v>
      </c>
      <c r="AS1505" s="3">
        <v>0</v>
      </c>
      <c r="AT1505" s="3">
        <v>0</v>
      </c>
      <c r="AU1505" s="3">
        <v>0</v>
      </c>
      <c r="AV1505" s="3">
        <v>0</v>
      </c>
      <c r="AW1505" s="3">
        <v>0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0</v>
      </c>
      <c r="BG1505" s="3">
        <v>0</v>
      </c>
      <c r="BH1505" s="3">
        <v>1</v>
      </c>
      <c r="BI1505" s="3">
        <v>1</v>
      </c>
      <c r="BJ1505" s="3">
        <v>0.2</v>
      </c>
      <c r="BK1505" s="3">
        <v>1</v>
      </c>
      <c r="BL1505" s="3">
        <v>75.69</v>
      </c>
      <c r="BM1505" s="3">
        <v>11.35</v>
      </c>
      <c r="BN1505" s="3">
        <v>87.04</v>
      </c>
      <c r="BO1505" s="3">
        <v>87.04</v>
      </c>
      <c r="BQ1505" s="3" t="s">
        <v>2246</v>
      </c>
      <c r="BR1505" s="3" t="s">
        <v>84</v>
      </c>
      <c r="BS1505" s="4">
        <v>45253</v>
      </c>
      <c r="BT1505" s="5">
        <v>0.4291666666666667</v>
      </c>
      <c r="BU1505" s="3" t="s">
        <v>2247</v>
      </c>
      <c r="BV1505" s="3" t="s">
        <v>94</v>
      </c>
      <c r="BY1505" s="3">
        <v>1200</v>
      </c>
      <c r="CA1505" s="3" t="s">
        <v>331</v>
      </c>
      <c r="CC1505" s="3" t="s">
        <v>188</v>
      </c>
      <c r="CD1505" s="3">
        <v>3600</v>
      </c>
      <c r="CE1505" s="3" t="s">
        <v>90</v>
      </c>
      <c r="CF1505" s="4">
        <v>45257</v>
      </c>
      <c r="CI1505" s="3">
        <v>1</v>
      </c>
      <c r="CJ1505" s="3">
        <v>1</v>
      </c>
      <c r="CK1505" s="3">
        <v>21</v>
      </c>
      <c r="CL1505" s="3" t="s">
        <v>86</v>
      </c>
    </row>
    <row r="1506" spans="1:90" x14ac:dyDescent="0.3">
      <c r="A1506" s="3" t="s">
        <v>72</v>
      </c>
      <c r="B1506" s="3" t="s">
        <v>73</v>
      </c>
      <c r="C1506" s="3" t="s">
        <v>74</v>
      </c>
      <c r="E1506" s="3" t="str">
        <f>"080056017865"</f>
        <v>080056017865</v>
      </c>
      <c r="F1506" s="4">
        <v>45252</v>
      </c>
      <c r="G1506" s="3">
        <v>202408</v>
      </c>
      <c r="H1506" s="3" t="s">
        <v>75</v>
      </c>
      <c r="I1506" s="3" t="s">
        <v>76</v>
      </c>
      <c r="J1506" s="3" t="s">
        <v>77</v>
      </c>
      <c r="K1506" s="3" t="s">
        <v>78</v>
      </c>
      <c r="L1506" s="3" t="s">
        <v>79</v>
      </c>
      <c r="M1506" s="3" t="s">
        <v>80</v>
      </c>
      <c r="N1506" s="3" t="s">
        <v>1527</v>
      </c>
      <c r="O1506" s="3" t="s">
        <v>82</v>
      </c>
      <c r="P1506" s="3" t="str">
        <f>"1162958418                    "</f>
        <v xml:space="preserve">1162958418                    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0</v>
      </c>
      <c r="Y1506" s="3">
        <v>0</v>
      </c>
      <c r="Z1506" s="3">
        <v>0</v>
      </c>
      <c r="AA1506" s="3">
        <v>0</v>
      </c>
      <c r="AB1506" s="3">
        <v>0</v>
      </c>
      <c r="AC1506" s="3">
        <v>0</v>
      </c>
      <c r="AD1506" s="3">
        <v>0</v>
      </c>
      <c r="AE1506" s="3">
        <v>0</v>
      </c>
      <c r="AF1506" s="3">
        <v>0</v>
      </c>
      <c r="AG1506" s="3">
        <v>0</v>
      </c>
      <c r="AH1506" s="3">
        <v>0</v>
      </c>
      <c r="AI1506" s="3">
        <v>0</v>
      </c>
      <c r="AJ1506" s="3">
        <v>0</v>
      </c>
      <c r="AK1506" s="3">
        <v>0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29.54</v>
      </c>
      <c r="AR1506" s="3">
        <v>0</v>
      </c>
      <c r="AS1506" s="3">
        <v>0</v>
      </c>
      <c r="AT1506" s="3">
        <v>0</v>
      </c>
      <c r="AU1506" s="3">
        <v>0</v>
      </c>
      <c r="AV1506" s="3">
        <v>0</v>
      </c>
      <c r="AW1506" s="3">
        <v>0</v>
      </c>
      <c r="AX1506" s="3">
        <v>0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0</v>
      </c>
      <c r="BF1506" s="3">
        <v>0</v>
      </c>
      <c r="BG1506" s="3">
        <v>0</v>
      </c>
      <c r="BH1506" s="3">
        <v>1</v>
      </c>
      <c r="BI1506" s="3">
        <v>1</v>
      </c>
      <c r="BJ1506" s="3">
        <v>0.6</v>
      </c>
      <c r="BK1506" s="3">
        <v>1</v>
      </c>
      <c r="BL1506" s="3">
        <v>75.69</v>
      </c>
      <c r="BM1506" s="3">
        <v>11.35</v>
      </c>
      <c r="BN1506" s="3">
        <v>87.04</v>
      </c>
      <c r="BO1506" s="3">
        <v>87.04</v>
      </c>
      <c r="BQ1506" s="3" t="s">
        <v>1528</v>
      </c>
      <c r="BR1506" s="3" t="s">
        <v>84</v>
      </c>
      <c r="BS1506" s="4">
        <v>45253</v>
      </c>
      <c r="BT1506" s="5">
        <v>0.3972222222222222</v>
      </c>
      <c r="BU1506" s="3" t="s">
        <v>2248</v>
      </c>
      <c r="BV1506" s="3" t="s">
        <v>94</v>
      </c>
      <c r="BY1506" s="3">
        <v>3024</v>
      </c>
      <c r="CA1506" s="3" t="s">
        <v>1392</v>
      </c>
      <c r="CC1506" s="3" t="s">
        <v>80</v>
      </c>
      <c r="CD1506" s="3">
        <v>7945</v>
      </c>
      <c r="CE1506" s="3" t="s">
        <v>90</v>
      </c>
      <c r="CF1506" s="4">
        <v>45254</v>
      </c>
      <c r="CI1506" s="3">
        <v>1</v>
      </c>
      <c r="CJ1506" s="3">
        <v>1</v>
      </c>
      <c r="CK1506" s="3">
        <v>21</v>
      </c>
      <c r="CL1506" s="3" t="s">
        <v>86</v>
      </c>
    </row>
    <row r="1507" spans="1:90" x14ac:dyDescent="0.3">
      <c r="A1507" s="3" t="s">
        <v>72</v>
      </c>
      <c r="B1507" s="3" t="s">
        <v>73</v>
      </c>
      <c r="C1507" s="3" t="s">
        <v>74</v>
      </c>
      <c r="E1507" s="3" t="str">
        <f>"080056012631"</f>
        <v>080056012631</v>
      </c>
      <c r="F1507" s="4">
        <v>45252</v>
      </c>
      <c r="G1507" s="3">
        <v>202408</v>
      </c>
      <c r="H1507" s="3" t="s">
        <v>75</v>
      </c>
      <c r="I1507" s="3" t="s">
        <v>76</v>
      </c>
      <c r="J1507" s="3" t="s">
        <v>77</v>
      </c>
      <c r="K1507" s="3" t="s">
        <v>78</v>
      </c>
      <c r="L1507" s="3" t="s">
        <v>147</v>
      </c>
      <c r="M1507" s="3" t="s">
        <v>148</v>
      </c>
      <c r="N1507" s="3" t="s">
        <v>385</v>
      </c>
      <c r="O1507" s="3" t="s">
        <v>82</v>
      </c>
      <c r="P1507" s="3" t="str">
        <f>"1162958408                    "</f>
        <v xml:space="preserve">1162958408                    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0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29.54</v>
      </c>
      <c r="AR1507" s="3">
        <v>0</v>
      </c>
      <c r="AS1507" s="3">
        <v>0</v>
      </c>
      <c r="AT1507" s="3">
        <v>0</v>
      </c>
      <c r="AU1507" s="3">
        <v>0</v>
      </c>
      <c r="AV1507" s="3">
        <v>0</v>
      </c>
      <c r="AW1507" s="3">
        <v>0</v>
      </c>
      <c r="AX1507" s="3">
        <v>0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1</v>
      </c>
      <c r="BI1507" s="3">
        <v>1</v>
      </c>
      <c r="BJ1507" s="3">
        <v>0.2</v>
      </c>
      <c r="BK1507" s="3">
        <v>1</v>
      </c>
      <c r="BL1507" s="3">
        <v>75.69</v>
      </c>
      <c r="BM1507" s="3">
        <v>11.35</v>
      </c>
      <c r="BN1507" s="3">
        <v>87.04</v>
      </c>
      <c r="BO1507" s="3">
        <v>87.04</v>
      </c>
      <c r="BQ1507" s="3" t="s">
        <v>386</v>
      </c>
      <c r="BR1507" s="3" t="s">
        <v>84</v>
      </c>
      <c r="BS1507" s="4">
        <v>45253</v>
      </c>
      <c r="BT1507" s="5">
        <v>0.39374999999999999</v>
      </c>
      <c r="BU1507" s="3" t="s">
        <v>1406</v>
      </c>
      <c r="BV1507" s="3" t="s">
        <v>94</v>
      </c>
      <c r="BY1507" s="3">
        <v>1200</v>
      </c>
      <c r="CA1507" s="3" t="s">
        <v>388</v>
      </c>
      <c r="CC1507" s="3" t="s">
        <v>148</v>
      </c>
      <c r="CD1507" s="3">
        <v>2</v>
      </c>
      <c r="CE1507" s="3" t="s">
        <v>90</v>
      </c>
      <c r="CF1507" s="4">
        <v>45254</v>
      </c>
      <c r="CI1507" s="3">
        <v>1</v>
      </c>
      <c r="CJ1507" s="3">
        <v>1</v>
      </c>
      <c r="CK1507" s="3">
        <v>21</v>
      </c>
      <c r="CL1507" s="3" t="s">
        <v>86</v>
      </c>
    </row>
    <row r="1508" spans="1:90" x14ac:dyDescent="0.3">
      <c r="A1508" s="3" t="s">
        <v>72</v>
      </c>
      <c r="B1508" s="3" t="s">
        <v>73</v>
      </c>
      <c r="C1508" s="3" t="s">
        <v>74</v>
      </c>
      <c r="E1508" s="3" t="str">
        <f>"080056012669"</f>
        <v>080056012669</v>
      </c>
      <c r="F1508" s="4">
        <v>45252</v>
      </c>
      <c r="G1508" s="3">
        <v>202408</v>
      </c>
      <c r="H1508" s="3" t="s">
        <v>75</v>
      </c>
      <c r="I1508" s="3" t="s">
        <v>76</v>
      </c>
      <c r="J1508" s="3" t="s">
        <v>77</v>
      </c>
      <c r="K1508" s="3" t="s">
        <v>78</v>
      </c>
      <c r="L1508" s="3" t="s">
        <v>147</v>
      </c>
      <c r="M1508" s="3" t="s">
        <v>148</v>
      </c>
      <c r="N1508" s="3" t="s">
        <v>1290</v>
      </c>
      <c r="O1508" s="3" t="s">
        <v>82</v>
      </c>
      <c r="P1508" s="3" t="str">
        <f>"1162958285                    "</f>
        <v xml:space="preserve">1162958285                    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0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29.54</v>
      </c>
      <c r="AR1508" s="3">
        <v>0</v>
      </c>
      <c r="AS1508" s="3">
        <v>0</v>
      </c>
      <c r="AT1508" s="3">
        <v>0</v>
      </c>
      <c r="AU1508" s="3">
        <v>0</v>
      </c>
      <c r="AV1508" s="3">
        <v>0</v>
      </c>
      <c r="AW1508" s="3">
        <v>0</v>
      </c>
      <c r="AX1508" s="3">
        <v>0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1</v>
      </c>
      <c r="BI1508" s="3">
        <v>1</v>
      </c>
      <c r="BJ1508" s="3">
        <v>0.2</v>
      </c>
      <c r="BK1508" s="3">
        <v>1</v>
      </c>
      <c r="BL1508" s="3">
        <v>75.69</v>
      </c>
      <c r="BM1508" s="3">
        <v>11.35</v>
      </c>
      <c r="BN1508" s="3">
        <v>87.04</v>
      </c>
      <c r="BO1508" s="3">
        <v>87.04</v>
      </c>
      <c r="BQ1508" s="3" t="s">
        <v>1291</v>
      </c>
      <c r="BR1508" s="3" t="s">
        <v>84</v>
      </c>
      <c r="BS1508" s="4">
        <v>45253</v>
      </c>
      <c r="BT1508" s="5">
        <v>0.35833333333333334</v>
      </c>
      <c r="BU1508" s="3" t="s">
        <v>1181</v>
      </c>
      <c r="BV1508" s="3" t="s">
        <v>94</v>
      </c>
      <c r="BY1508" s="3">
        <v>1200</v>
      </c>
      <c r="CA1508" s="3" t="s">
        <v>1548</v>
      </c>
      <c r="CC1508" s="3" t="s">
        <v>148</v>
      </c>
      <c r="CD1508" s="3">
        <v>183</v>
      </c>
      <c r="CE1508" s="3" t="s">
        <v>90</v>
      </c>
      <c r="CF1508" s="4">
        <v>45253</v>
      </c>
      <c r="CI1508" s="3">
        <v>1</v>
      </c>
      <c r="CJ1508" s="3">
        <v>1</v>
      </c>
      <c r="CK1508" s="3">
        <v>21</v>
      </c>
      <c r="CL1508" s="3" t="s">
        <v>86</v>
      </c>
    </row>
    <row r="1509" spans="1:90" x14ac:dyDescent="0.3">
      <c r="A1509" s="3" t="s">
        <v>72</v>
      </c>
      <c r="B1509" s="3" t="s">
        <v>73</v>
      </c>
      <c r="C1509" s="3" t="s">
        <v>74</v>
      </c>
      <c r="E1509" s="3" t="str">
        <f>"080056021333"</f>
        <v>080056021333</v>
      </c>
      <c r="F1509" s="4">
        <v>45252</v>
      </c>
      <c r="G1509" s="3">
        <v>202408</v>
      </c>
      <c r="H1509" s="3" t="s">
        <v>75</v>
      </c>
      <c r="I1509" s="3" t="s">
        <v>76</v>
      </c>
      <c r="J1509" s="3" t="s">
        <v>77</v>
      </c>
      <c r="K1509" s="3" t="s">
        <v>78</v>
      </c>
      <c r="L1509" s="3" t="s">
        <v>442</v>
      </c>
      <c r="M1509" s="3" t="s">
        <v>443</v>
      </c>
      <c r="N1509" s="3" t="s">
        <v>2249</v>
      </c>
      <c r="O1509" s="3" t="s">
        <v>445</v>
      </c>
      <c r="P1509" s="3" t="str">
        <f>"1162958292                    "</f>
        <v xml:space="preserve">1162958292                    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0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25.67</v>
      </c>
      <c r="AR1509" s="3">
        <v>0</v>
      </c>
      <c r="AS1509" s="3">
        <v>0</v>
      </c>
      <c r="AT1509" s="3">
        <v>0</v>
      </c>
      <c r="AU1509" s="3">
        <v>0</v>
      </c>
      <c r="AV1509" s="3">
        <v>0</v>
      </c>
      <c r="AW1509" s="3">
        <v>0</v>
      </c>
      <c r="AX1509" s="3">
        <v>0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1</v>
      </c>
      <c r="BI1509" s="3">
        <v>9</v>
      </c>
      <c r="BJ1509" s="3">
        <v>2.8</v>
      </c>
      <c r="BK1509" s="3">
        <v>9</v>
      </c>
      <c r="BL1509" s="3">
        <v>65.78</v>
      </c>
      <c r="BM1509" s="3">
        <v>9.8699999999999992</v>
      </c>
      <c r="BN1509" s="3">
        <v>75.650000000000006</v>
      </c>
      <c r="BO1509" s="3">
        <v>75.650000000000006</v>
      </c>
      <c r="BQ1509" s="3" t="s">
        <v>2250</v>
      </c>
      <c r="BR1509" s="3" t="s">
        <v>84</v>
      </c>
      <c r="BS1509" s="4">
        <v>45253</v>
      </c>
      <c r="BT1509" s="5">
        <v>0.5708333333333333</v>
      </c>
      <c r="BU1509" s="3" t="s">
        <v>2251</v>
      </c>
      <c r="BV1509" s="3" t="s">
        <v>94</v>
      </c>
      <c r="BY1509" s="3">
        <v>13800</v>
      </c>
      <c r="CA1509" s="3" t="s">
        <v>2252</v>
      </c>
      <c r="CC1509" s="3" t="s">
        <v>443</v>
      </c>
      <c r="CD1509" s="3">
        <v>2196</v>
      </c>
      <c r="CE1509" s="3" t="s">
        <v>90</v>
      </c>
      <c r="CF1509" s="4">
        <v>45254</v>
      </c>
      <c r="CI1509" s="3">
        <v>1</v>
      </c>
      <c r="CJ1509" s="3">
        <v>1</v>
      </c>
      <c r="CK1509" s="3">
        <v>32</v>
      </c>
      <c r="CL1509" s="3" t="s">
        <v>86</v>
      </c>
    </row>
    <row r="1510" spans="1:90" x14ac:dyDescent="0.3">
      <c r="A1510" s="3" t="s">
        <v>72</v>
      </c>
      <c r="B1510" s="3" t="s">
        <v>73</v>
      </c>
      <c r="C1510" s="3" t="s">
        <v>74</v>
      </c>
      <c r="E1510" s="3" t="str">
        <f>"080056021335"</f>
        <v>080056021335</v>
      </c>
      <c r="F1510" s="4">
        <v>45252</v>
      </c>
      <c r="G1510" s="3">
        <v>202408</v>
      </c>
      <c r="H1510" s="3" t="s">
        <v>75</v>
      </c>
      <c r="I1510" s="3" t="s">
        <v>76</v>
      </c>
      <c r="J1510" s="3" t="s">
        <v>77</v>
      </c>
      <c r="K1510" s="3" t="s">
        <v>78</v>
      </c>
      <c r="L1510" s="3" t="s">
        <v>442</v>
      </c>
      <c r="M1510" s="3" t="s">
        <v>443</v>
      </c>
      <c r="N1510" s="3" t="s">
        <v>480</v>
      </c>
      <c r="O1510" s="3" t="s">
        <v>82</v>
      </c>
      <c r="P1510" s="3" t="str">
        <f>"1162958451                    "</f>
        <v xml:space="preserve">1162958451                    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0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23.07</v>
      </c>
      <c r="AR1510" s="3">
        <v>0</v>
      </c>
      <c r="AS1510" s="3">
        <v>0</v>
      </c>
      <c r="AT1510" s="3">
        <v>0</v>
      </c>
      <c r="AU1510" s="3">
        <v>0</v>
      </c>
      <c r="AV1510" s="3">
        <v>0</v>
      </c>
      <c r="AW1510" s="3">
        <v>0</v>
      </c>
      <c r="AX1510" s="3">
        <v>0</v>
      </c>
      <c r="AY1510" s="3">
        <v>0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1</v>
      </c>
      <c r="BI1510" s="3">
        <v>3</v>
      </c>
      <c r="BJ1510" s="3">
        <v>2</v>
      </c>
      <c r="BK1510" s="3">
        <v>3</v>
      </c>
      <c r="BL1510" s="3">
        <v>59.12</v>
      </c>
      <c r="BM1510" s="3">
        <v>8.8699999999999992</v>
      </c>
      <c r="BN1510" s="3">
        <v>67.989999999999995</v>
      </c>
      <c r="BO1510" s="3">
        <v>67.989999999999995</v>
      </c>
      <c r="BQ1510" s="3" t="s">
        <v>481</v>
      </c>
      <c r="BR1510" s="3" t="s">
        <v>84</v>
      </c>
      <c r="BS1510" s="4">
        <v>45253</v>
      </c>
      <c r="BT1510" s="5">
        <v>0.3666666666666667</v>
      </c>
      <c r="BU1510" s="3" t="s">
        <v>2253</v>
      </c>
      <c r="BV1510" s="3" t="s">
        <v>94</v>
      </c>
      <c r="BY1510" s="3">
        <v>10240</v>
      </c>
      <c r="CA1510" s="3" t="s">
        <v>673</v>
      </c>
      <c r="CC1510" s="3" t="s">
        <v>443</v>
      </c>
      <c r="CD1510" s="3">
        <v>2094</v>
      </c>
      <c r="CE1510" s="3" t="s">
        <v>90</v>
      </c>
      <c r="CF1510" s="4">
        <v>45254</v>
      </c>
      <c r="CI1510" s="3">
        <v>1</v>
      </c>
      <c r="CJ1510" s="3">
        <v>1</v>
      </c>
      <c r="CK1510" s="3">
        <v>22</v>
      </c>
      <c r="CL1510" s="3" t="s">
        <v>86</v>
      </c>
    </row>
    <row r="1511" spans="1:90" x14ac:dyDescent="0.3">
      <c r="A1511" s="3" t="s">
        <v>72</v>
      </c>
      <c r="B1511" s="3" t="s">
        <v>73</v>
      </c>
      <c r="C1511" s="3" t="s">
        <v>74</v>
      </c>
      <c r="E1511" s="3" t="str">
        <f>"080056007340"</f>
        <v>080056007340</v>
      </c>
      <c r="F1511" s="4">
        <v>45252</v>
      </c>
      <c r="G1511" s="3">
        <v>202408</v>
      </c>
      <c r="H1511" s="3" t="s">
        <v>75</v>
      </c>
      <c r="I1511" s="3" t="s">
        <v>76</v>
      </c>
      <c r="J1511" s="3" t="s">
        <v>77</v>
      </c>
      <c r="K1511" s="3" t="s">
        <v>78</v>
      </c>
      <c r="L1511" s="3" t="s">
        <v>556</v>
      </c>
      <c r="M1511" s="3" t="s">
        <v>557</v>
      </c>
      <c r="N1511" s="3" t="s">
        <v>1943</v>
      </c>
      <c r="O1511" s="3" t="s">
        <v>82</v>
      </c>
      <c r="P1511" s="3" t="str">
        <f>"1162958270                    "</f>
        <v xml:space="preserve">1162958270                    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0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23.07</v>
      </c>
      <c r="AR1511" s="3">
        <v>0</v>
      </c>
      <c r="AS1511" s="3">
        <v>0</v>
      </c>
      <c r="AT1511" s="3">
        <v>0</v>
      </c>
      <c r="AU1511" s="3">
        <v>0</v>
      </c>
      <c r="AV1511" s="3">
        <v>0</v>
      </c>
      <c r="AW1511" s="3">
        <v>0</v>
      </c>
      <c r="AX1511" s="3">
        <v>0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1</v>
      </c>
      <c r="BI1511" s="3">
        <v>3</v>
      </c>
      <c r="BJ1511" s="3">
        <v>2.2999999999999998</v>
      </c>
      <c r="BK1511" s="3">
        <v>3</v>
      </c>
      <c r="BL1511" s="3">
        <v>59.12</v>
      </c>
      <c r="BM1511" s="3">
        <v>8.8699999999999992</v>
      </c>
      <c r="BN1511" s="3">
        <v>67.989999999999995</v>
      </c>
      <c r="BO1511" s="3">
        <v>67.989999999999995</v>
      </c>
      <c r="BQ1511" s="3" t="s">
        <v>1944</v>
      </c>
      <c r="BR1511" s="3" t="s">
        <v>84</v>
      </c>
      <c r="BS1511" s="4">
        <v>45253</v>
      </c>
      <c r="BT1511" s="5">
        <v>0.40833333333333338</v>
      </c>
      <c r="BU1511" s="3" t="s">
        <v>2254</v>
      </c>
      <c r="BV1511" s="3" t="s">
        <v>94</v>
      </c>
      <c r="BY1511" s="3">
        <v>11520</v>
      </c>
      <c r="CA1511" s="3" t="s">
        <v>2201</v>
      </c>
      <c r="CC1511" s="3" t="s">
        <v>557</v>
      </c>
      <c r="CD1511" s="3">
        <v>1500</v>
      </c>
      <c r="CE1511" s="3" t="s">
        <v>90</v>
      </c>
      <c r="CF1511" s="4">
        <v>45253</v>
      </c>
      <c r="CI1511" s="3">
        <v>1</v>
      </c>
      <c r="CJ1511" s="3">
        <v>1</v>
      </c>
      <c r="CK1511" s="3">
        <v>22</v>
      </c>
      <c r="CL1511" s="3" t="s">
        <v>86</v>
      </c>
    </row>
    <row r="1512" spans="1:90" x14ac:dyDescent="0.3">
      <c r="A1512" s="3" t="s">
        <v>72</v>
      </c>
      <c r="B1512" s="3" t="s">
        <v>73</v>
      </c>
      <c r="C1512" s="3" t="s">
        <v>74</v>
      </c>
      <c r="E1512" s="3" t="str">
        <f>"080056011193"</f>
        <v>080056011193</v>
      </c>
      <c r="F1512" s="4">
        <v>45252</v>
      </c>
      <c r="G1512" s="3">
        <v>202408</v>
      </c>
      <c r="H1512" s="3" t="s">
        <v>75</v>
      </c>
      <c r="I1512" s="3" t="s">
        <v>76</v>
      </c>
      <c r="J1512" s="3" t="s">
        <v>77</v>
      </c>
      <c r="K1512" s="3" t="s">
        <v>78</v>
      </c>
      <c r="L1512" s="3" t="s">
        <v>75</v>
      </c>
      <c r="M1512" s="3" t="s">
        <v>76</v>
      </c>
      <c r="N1512" s="3" t="s">
        <v>312</v>
      </c>
      <c r="O1512" s="3" t="s">
        <v>82</v>
      </c>
      <c r="P1512" s="3" t="str">
        <f>"1162958287                    "</f>
        <v xml:space="preserve">1162958287                    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0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23.07</v>
      </c>
      <c r="AR1512" s="3">
        <v>0</v>
      </c>
      <c r="AS1512" s="3">
        <v>0</v>
      </c>
      <c r="AT1512" s="3">
        <v>0</v>
      </c>
      <c r="AU1512" s="3">
        <v>0</v>
      </c>
      <c r="AV1512" s="3">
        <v>0</v>
      </c>
      <c r="AW1512" s="3">
        <v>0</v>
      </c>
      <c r="AX1512" s="3">
        <v>0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1</v>
      </c>
      <c r="BI1512" s="3">
        <v>1</v>
      </c>
      <c r="BJ1512" s="3">
        <v>0.2</v>
      </c>
      <c r="BK1512" s="3">
        <v>1</v>
      </c>
      <c r="BL1512" s="3">
        <v>59.12</v>
      </c>
      <c r="BM1512" s="3">
        <v>8.8699999999999992</v>
      </c>
      <c r="BN1512" s="3">
        <v>67.989999999999995</v>
      </c>
      <c r="BO1512" s="3">
        <v>67.989999999999995</v>
      </c>
      <c r="BQ1512" s="3" t="s">
        <v>313</v>
      </c>
      <c r="BR1512" s="3" t="s">
        <v>84</v>
      </c>
      <c r="BS1512" s="4">
        <v>45253</v>
      </c>
      <c r="BT1512" s="5">
        <v>0.41666666666666669</v>
      </c>
      <c r="BU1512" s="3" t="s">
        <v>675</v>
      </c>
      <c r="BV1512" s="3" t="s">
        <v>94</v>
      </c>
      <c r="BY1512" s="3">
        <v>1200</v>
      </c>
      <c r="CA1512" s="3" t="s">
        <v>676</v>
      </c>
      <c r="CC1512" s="3" t="s">
        <v>76</v>
      </c>
      <c r="CD1512" s="3">
        <v>1645</v>
      </c>
      <c r="CE1512" s="3" t="s">
        <v>90</v>
      </c>
      <c r="CF1512" s="4">
        <v>45254</v>
      </c>
      <c r="CI1512" s="3">
        <v>1</v>
      </c>
      <c r="CJ1512" s="3">
        <v>1</v>
      </c>
      <c r="CK1512" s="3">
        <v>22</v>
      </c>
      <c r="CL1512" s="3" t="s">
        <v>86</v>
      </c>
    </row>
    <row r="1513" spans="1:90" x14ac:dyDescent="0.3">
      <c r="A1513" s="3" t="s">
        <v>72</v>
      </c>
      <c r="B1513" s="3" t="s">
        <v>73</v>
      </c>
      <c r="C1513" s="3" t="s">
        <v>74</v>
      </c>
      <c r="E1513" s="3" t="str">
        <f>"080056007368"</f>
        <v>080056007368</v>
      </c>
      <c r="F1513" s="4">
        <v>45252</v>
      </c>
      <c r="G1513" s="3">
        <v>202408</v>
      </c>
      <c r="H1513" s="3" t="s">
        <v>75</v>
      </c>
      <c r="I1513" s="3" t="s">
        <v>76</v>
      </c>
      <c r="J1513" s="3" t="s">
        <v>77</v>
      </c>
      <c r="K1513" s="3" t="s">
        <v>78</v>
      </c>
      <c r="L1513" s="3" t="s">
        <v>209</v>
      </c>
      <c r="M1513" s="3" t="s">
        <v>210</v>
      </c>
      <c r="N1513" s="3" t="s">
        <v>211</v>
      </c>
      <c r="O1513" s="3" t="s">
        <v>82</v>
      </c>
      <c r="P1513" s="3" t="str">
        <f>"1162958315                    "</f>
        <v xml:space="preserve">1162958315                    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0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83.07</v>
      </c>
      <c r="AR1513" s="3">
        <v>0</v>
      </c>
      <c r="AS1513" s="3">
        <v>0</v>
      </c>
      <c r="AT1513" s="3">
        <v>0</v>
      </c>
      <c r="AU1513" s="3">
        <v>0</v>
      </c>
      <c r="AV1513" s="3">
        <v>0</v>
      </c>
      <c r="AW1513" s="3">
        <v>0</v>
      </c>
      <c r="AX1513" s="3">
        <v>0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0</v>
      </c>
      <c r="BF1513" s="3">
        <v>0</v>
      </c>
      <c r="BG1513" s="3">
        <v>0</v>
      </c>
      <c r="BH1513" s="3">
        <v>1</v>
      </c>
      <c r="BI1513" s="3">
        <v>3</v>
      </c>
      <c r="BJ1513" s="3">
        <v>1.7</v>
      </c>
      <c r="BK1513" s="3">
        <v>3</v>
      </c>
      <c r="BL1513" s="3">
        <v>212.87</v>
      </c>
      <c r="BM1513" s="3">
        <v>31.93</v>
      </c>
      <c r="BN1513" s="3">
        <v>244.8</v>
      </c>
      <c r="BO1513" s="3">
        <v>244.8</v>
      </c>
      <c r="BQ1513" s="3" t="s">
        <v>212</v>
      </c>
      <c r="BR1513" s="3" t="s">
        <v>84</v>
      </c>
      <c r="BS1513" s="4">
        <v>45253</v>
      </c>
      <c r="BT1513" s="5">
        <v>0.52083333333333337</v>
      </c>
      <c r="BU1513" s="3" t="s">
        <v>2179</v>
      </c>
      <c r="BV1513" s="3" t="s">
        <v>94</v>
      </c>
      <c r="BY1513" s="3">
        <v>8512</v>
      </c>
      <c r="CA1513" s="3" t="s">
        <v>2180</v>
      </c>
      <c r="CC1513" s="3" t="s">
        <v>210</v>
      </c>
      <c r="CD1513" s="3">
        <v>7300</v>
      </c>
      <c r="CE1513" s="3" t="s">
        <v>90</v>
      </c>
      <c r="CF1513" s="4">
        <v>45254</v>
      </c>
      <c r="CI1513" s="3">
        <v>1</v>
      </c>
      <c r="CJ1513" s="3">
        <v>1</v>
      </c>
      <c r="CK1513" s="3">
        <v>23</v>
      </c>
      <c r="CL1513" s="3" t="s">
        <v>86</v>
      </c>
    </row>
    <row r="1514" spans="1:90" x14ac:dyDescent="0.3">
      <c r="A1514" s="3" t="s">
        <v>72</v>
      </c>
      <c r="B1514" s="3" t="s">
        <v>73</v>
      </c>
      <c r="C1514" s="3" t="s">
        <v>74</v>
      </c>
      <c r="E1514" s="3" t="str">
        <f>"080056021048"</f>
        <v>080056021048</v>
      </c>
      <c r="F1514" s="4">
        <v>45252</v>
      </c>
      <c r="G1514" s="3">
        <v>202408</v>
      </c>
      <c r="H1514" s="3" t="s">
        <v>75</v>
      </c>
      <c r="I1514" s="3" t="s">
        <v>76</v>
      </c>
      <c r="J1514" s="3" t="s">
        <v>77</v>
      </c>
      <c r="K1514" s="3" t="s">
        <v>78</v>
      </c>
      <c r="L1514" s="3" t="s">
        <v>137</v>
      </c>
      <c r="M1514" s="3" t="s">
        <v>138</v>
      </c>
      <c r="N1514" s="3" t="s">
        <v>1869</v>
      </c>
      <c r="O1514" s="3" t="s">
        <v>82</v>
      </c>
      <c r="P1514" s="3" t="str">
        <f>"1162958467                    "</f>
        <v xml:space="preserve">1162958467                    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0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81.19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15.9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  <c r="BE1514" s="3">
        <v>0</v>
      </c>
      <c r="BF1514" s="3">
        <v>0</v>
      </c>
      <c r="BG1514" s="3">
        <v>0</v>
      </c>
      <c r="BH1514" s="3">
        <v>2</v>
      </c>
      <c r="BI1514" s="3">
        <v>5</v>
      </c>
      <c r="BJ1514" s="3">
        <v>5.4</v>
      </c>
      <c r="BK1514" s="3">
        <v>5.5</v>
      </c>
      <c r="BL1514" s="3">
        <v>223.95</v>
      </c>
      <c r="BM1514" s="3">
        <v>33.590000000000003</v>
      </c>
      <c r="BN1514" s="3">
        <v>257.54000000000002</v>
      </c>
      <c r="BO1514" s="3">
        <v>257.54000000000002</v>
      </c>
      <c r="BQ1514" s="3" t="s">
        <v>1870</v>
      </c>
      <c r="BR1514" s="3" t="s">
        <v>84</v>
      </c>
      <c r="BS1514" s="4">
        <v>45253</v>
      </c>
      <c r="BT1514" s="5">
        <v>0.42708333333333331</v>
      </c>
      <c r="BU1514" s="3" t="s">
        <v>2255</v>
      </c>
      <c r="BV1514" s="3" t="s">
        <v>94</v>
      </c>
      <c r="BY1514" s="3">
        <v>27104</v>
      </c>
      <c r="BZ1514" s="3" t="s">
        <v>30</v>
      </c>
      <c r="CA1514" s="3" t="s">
        <v>2256</v>
      </c>
      <c r="CC1514" s="3" t="s">
        <v>138</v>
      </c>
      <c r="CD1514" s="3">
        <v>3699</v>
      </c>
      <c r="CE1514" s="3" t="s">
        <v>90</v>
      </c>
      <c r="CF1514" s="4">
        <v>45253</v>
      </c>
      <c r="CI1514" s="3">
        <v>1</v>
      </c>
      <c r="CJ1514" s="3">
        <v>1</v>
      </c>
      <c r="CK1514" s="3">
        <v>21</v>
      </c>
      <c r="CL1514" s="3" t="s">
        <v>86</v>
      </c>
    </row>
    <row r="1515" spans="1:90" x14ac:dyDescent="0.3">
      <c r="A1515" s="3" t="s">
        <v>72</v>
      </c>
      <c r="B1515" s="3" t="s">
        <v>73</v>
      </c>
      <c r="C1515" s="3" t="s">
        <v>74</v>
      </c>
      <c r="E1515" s="3" t="str">
        <f>"080056021362"</f>
        <v>080056021362</v>
      </c>
      <c r="F1515" s="4">
        <v>45252</v>
      </c>
      <c r="G1515" s="3">
        <v>202408</v>
      </c>
      <c r="H1515" s="3" t="s">
        <v>75</v>
      </c>
      <c r="I1515" s="3" t="s">
        <v>76</v>
      </c>
      <c r="J1515" s="3" t="s">
        <v>77</v>
      </c>
      <c r="K1515" s="3" t="s">
        <v>78</v>
      </c>
      <c r="L1515" s="3" t="s">
        <v>193</v>
      </c>
      <c r="M1515" s="3" t="s">
        <v>194</v>
      </c>
      <c r="N1515" s="3" t="s">
        <v>272</v>
      </c>
      <c r="O1515" s="3" t="s">
        <v>82</v>
      </c>
      <c r="P1515" s="3" t="str">
        <f>"1162958262                    "</f>
        <v xml:space="preserve">1162958262                    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0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59.05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0</v>
      </c>
      <c r="AX1515" s="3">
        <v>0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0</v>
      </c>
      <c r="BF1515" s="3">
        <v>0</v>
      </c>
      <c r="BG1515" s="3">
        <v>0</v>
      </c>
      <c r="BH1515" s="3">
        <v>1</v>
      </c>
      <c r="BI1515" s="3">
        <v>4</v>
      </c>
      <c r="BJ1515" s="3">
        <v>2</v>
      </c>
      <c r="BK1515" s="3">
        <v>4</v>
      </c>
      <c r="BL1515" s="3">
        <v>151.32</v>
      </c>
      <c r="BM1515" s="3">
        <v>22.7</v>
      </c>
      <c r="BN1515" s="3">
        <v>174.02</v>
      </c>
      <c r="BO1515" s="3">
        <v>174.02</v>
      </c>
      <c r="BQ1515" s="3" t="s">
        <v>273</v>
      </c>
      <c r="BR1515" s="3" t="s">
        <v>84</v>
      </c>
      <c r="BS1515" s="4">
        <v>45253</v>
      </c>
      <c r="BT1515" s="5">
        <v>0.35625000000000001</v>
      </c>
      <c r="BU1515" s="3" t="s">
        <v>1035</v>
      </c>
      <c r="BV1515" s="3" t="s">
        <v>94</v>
      </c>
      <c r="BY1515" s="3">
        <v>9918</v>
      </c>
      <c r="CA1515" s="3" t="s">
        <v>739</v>
      </c>
      <c r="CC1515" s="3" t="s">
        <v>194</v>
      </c>
      <c r="CD1515" s="3">
        <v>6001</v>
      </c>
      <c r="CE1515" s="3" t="s">
        <v>90</v>
      </c>
      <c r="CF1515" s="4">
        <v>45253</v>
      </c>
      <c r="CI1515" s="3">
        <v>1</v>
      </c>
      <c r="CJ1515" s="3">
        <v>1</v>
      </c>
      <c r="CK1515" s="3">
        <v>21</v>
      </c>
      <c r="CL1515" s="3" t="s">
        <v>86</v>
      </c>
    </row>
    <row r="1516" spans="1:90" x14ac:dyDescent="0.3">
      <c r="A1516" s="3" t="s">
        <v>72</v>
      </c>
      <c r="B1516" s="3" t="s">
        <v>73</v>
      </c>
      <c r="C1516" s="3" t="s">
        <v>74</v>
      </c>
      <c r="E1516" s="3" t="str">
        <f>"080056021108"</f>
        <v>080056021108</v>
      </c>
      <c r="F1516" s="4">
        <v>45252</v>
      </c>
      <c r="G1516" s="3">
        <v>202408</v>
      </c>
      <c r="H1516" s="3" t="s">
        <v>75</v>
      </c>
      <c r="I1516" s="3" t="s">
        <v>76</v>
      </c>
      <c r="J1516" s="3" t="s">
        <v>77</v>
      </c>
      <c r="K1516" s="3" t="s">
        <v>78</v>
      </c>
      <c r="L1516" s="3" t="s">
        <v>205</v>
      </c>
      <c r="M1516" s="3" t="s">
        <v>206</v>
      </c>
      <c r="N1516" s="3" t="s">
        <v>515</v>
      </c>
      <c r="O1516" s="3" t="s">
        <v>150</v>
      </c>
      <c r="P1516" s="3" t="str">
        <f>"1162958444                    "</f>
        <v xml:space="preserve">1162958444                    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5.57</v>
      </c>
      <c r="AH1516" s="3">
        <v>0</v>
      </c>
      <c r="AI1516" s="3">
        <v>0</v>
      </c>
      <c r="AJ1516" s="3">
        <v>0</v>
      </c>
      <c r="AK1516" s="3">
        <v>0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57.12</v>
      </c>
      <c r="AR1516" s="3">
        <v>0</v>
      </c>
      <c r="AS1516" s="3">
        <v>0</v>
      </c>
      <c r="AT1516" s="3">
        <v>0</v>
      </c>
      <c r="AU1516" s="3">
        <v>0</v>
      </c>
      <c r="AV1516" s="3">
        <v>0</v>
      </c>
      <c r="AW1516" s="3">
        <v>0</v>
      </c>
      <c r="AX1516" s="3">
        <v>0</v>
      </c>
      <c r="AY1516" s="3">
        <v>0</v>
      </c>
      <c r="AZ1516" s="3">
        <v>0</v>
      </c>
      <c r="BA1516" s="3">
        <v>0</v>
      </c>
      <c r="BB1516" s="3">
        <v>0</v>
      </c>
      <c r="BC1516" s="3">
        <v>0</v>
      </c>
      <c r="BD1516" s="3">
        <v>0</v>
      </c>
      <c r="BE1516" s="3">
        <v>0</v>
      </c>
      <c r="BF1516" s="3">
        <v>0</v>
      </c>
      <c r="BG1516" s="3">
        <v>0</v>
      </c>
      <c r="BH1516" s="3">
        <v>1</v>
      </c>
      <c r="BI1516" s="3">
        <v>8</v>
      </c>
      <c r="BJ1516" s="3">
        <v>10.1</v>
      </c>
      <c r="BK1516" s="3">
        <v>11</v>
      </c>
      <c r="BL1516" s="3">
        <v>151.94</v>
      </c>
      <c r="BM1516" s="3">
        <v>22.79</v>
      </c>
      <c r="BN1516" s="3">
        <v>174.73</v>
      </c>
      <c r="BO1516" s="3">
        <v>174.73</v>
      </c>
      <c r="BQ1516" s="3" t="s">
        <v>516</v>
      </c>
      <c r="BR1516" s="3" t="s">
        <v>84</v>
      </c>
      <c r="BS1516" s="4">
        <v>45253</v>
      </c>
      <c r="BT1516" s="5">
        <v>0.41736111111111113</v>
      </c>
      <c r="BU1516" s="3" t="s">
        <v>517</v>
      </c>
      <c r="BV1516" s="3" t="s">
        <v>94</v>
      </c>
      <c r="BY1516" s="3">
        <v>50544</v>
      </c>
      <c r="CA1516" s="3" t="s">
        <v>518</v>
      </c>
      <c r="CC1516" s="3" t="s">
        <v>206</v>
      </c>
      <c r="CD1516" s="3">
        <v>4068</v>
      </c>
      <c r="CE1516" s="3" t="s">
        <v>90</v>
      </c>
      <c r="CF1516" s="4">
        <v>45254</v>
      </c>
      <c r="CI1516" s="3">
        <v>1</v>
      </c>
      <c r="CJ1516" s="3">
        <v>1</v>
      </c>
      <c r="CK1516" s="3">
        <v>41</v>
      </c>
      <c r="CL1516" s="3" t="s">
        <v>86</v>
      </c>
    </row>
    <row r="1517" spans="1:90" x14ac:dyDescent="0.3">
      <c r="A1517" s="3" t="s">
        <v>72</v>
      </c>
      <c r="B1517" s="3" t="s">
        <v>73</v>
      </c>
      <c r="C1517" s="3" t="s">
        <v>74</v>
      </c>
      <c r="E1517" s="3" t="str">
        <f>"080056018283"</f>
        <v>080056018283</v>
      </c>
      <c r="F1517" s="4">
        <v>45252</v>
      </c>
      <c r="G1517" s="3">
        <v>202408</v>
      </c>
      <c r="H1517" s="3" t="s">
        <v>75</v>
      </c>
      <c r="I1517" s="3" t="s">
        <v>76</v>
      </c>
      <c r="J1517" s="3" t="s">
        <v>77</v>
      </c>
      <c r="K1517" s="3" t="s">
        <v>78</v>
      </c>
      <c r="L1517" s="3" t="s">
        <v>79</v>
      </c>
      <c r="M1517" s="3" t="s">
        <v>80</v>
      </c>
      <c r="N1517" s="3" t="s">
        <v>112</v>
      </c>
      <c r="O1517" s="3" t="s">
        <v>82</v>
      </c>
      <c r="P1517" s="3" t="str">
        <f>"1162958442                    "</f>
        <v xml:space="preserve">1162958442                    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0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29.54</v>
      </c>
      <c r="AR1517" s="3">
        <v>0</v>
      </c>
      <c r="AS1517" s="3">
        <v>0</v>
      </c>
      <c r="AT1517" s="3">
        <v>0</v>
      </c>
      <c r="AU1517" s="3">
        <v>0</v>
      </c>
      <c r="AV1517" s="3">
        <v>0</v>
      </c>
      <c r="AW1517" s="3">
        <v>0</v>
      </c>
      <c r="AX1517" s="3">
        <v>0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0</v>
      </c>
      <c r="BF1517" s="3">
        <v>0</v>
      </c>
      <c r="BG1517" s="3">
        <v>0</v>
      </c>
      <c r="BH1517" s="3">
        <v>1</v>
      </c>
      <c r="BI1517" s="3">
        <v>1</v>
      </c>
      <c r="BJ1517" s="3">
        <v>0.2</v>
      </c>
      <c r="BK1517" s="3">
        <v>1</v>
      </c>
      <c r="BL1517" s="3">
        <v>75.69</v>
      </c>
      <c r="BM1517" s="3">
        <v>11.35</v>
      </c>
      <c r="BN1517" s="3">
        <v>87.04</v>
      </c>
      <c r="BO1517" s="3">
        <v>87.04</v>
      </c>
      <c r="BQ1517" s="3" t="s">
        <v>113</v>
      </c>
      <c r="BR1517" s="3" t="s">
        <v>84</v>
      </c>
      <c r="BS1517" s="4">
        <v>45253</v>
      </c>
      <c r="BT1517" s="5">
        <v>0.39930555555555558</v>
      </c>
      <c r="BU1517" s="3" t="s">
        <v>1853</v>
      </c>
      <c r="BV1517" s="3" t="s">
        <v>94</v>
      </c>
      <c r="BY1517" s="3">
        <v>1200</v>
      </c>
      <c r="CA1517" s="3" t="s">
        <v>659</v>
      </c>
      <c r="CC1517" s="3" t="s">
        <v>80</v>
      </c>
      <c r="CD1517" s="3">
        <v>7441</v>
      </c>
      <c r="CE1517" s="3" t="s">
        <v>90</v>
      </c>
      <c r="CF1517" s="4">
        <v>45254</v>
      </c>
      <c r="CI1517" s="3">
        <v>1</v>
      </c>
      <c r="CJ1517" s="3">
        <v>1</v>
      </c>
      <c r="CK1517" s="3">
        <v>21</v>
      </c>
      <c r="CL1517" s="3" t="s">
        <v>86</v>
      </c>
    </row>
    <row r="1518" spans="1:90" x14ac:dyDescent="0.3">
      <c r="A1518" s="3" t="s">
        <v>72</v>
      </c>
      <c r="B1518" s="3" t="s">
        <v>73</v>
      </c>
      <c r="C1518" s="3" t="s">
        <v>74</v>
      </c>
      <c r="E1518" s="3" t="str">
        <f>"080056018314"</f>
        <v>080056018314</v>
      </c>
      <c r="F1518" s="4">
        <v>45252</v>
      </c>
      <c r="G1518" s="3">
        <v>202408</v>
      </c>
      <c r="H1518" s="3" t="s">
        <v>75</v>
      </c>
      <c r="I1518" s="3" t="s">
        <v>76</v>
      </c>
      <c r="J1518" s="3" t="s">
        <v>77</v>
      </c>
      <c r="K1518" s="3" t="s">
        <v>78</v>
      </c>
      <c r="L1518" s="3" t="s">
        <v>205</v>
      </c>
      <c r="M1518" s="3" t="s">
        <v>206</v>
      </c>
      <c r="N1518" s="3" t="s">
        <v>207</v>
      </c>
      <c r="O1518" s="3" t="s">
        <v>82</v>
      </c>
      <c r="P1518" s="3" t="str">
        <f>"1162958394                    "</f>
        <v xml:space="preserve">1162958394                    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0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29.54</v>
      </c>
      <c r="AR1518" s="3">
        <v>0</v>
      </c>
      <c r="AS1518" s="3">
        <v>0</v>
      </c>
      <c r="AT1518" s="3">
        <v>0</v>
      </c>
      <c r="AU1518" s="3">
        <v>0</v>
      </c>
      <c r="AV1518" s="3">
        <v>0</v>
      </c>
      <c r="AW1518" s="3">
        <v>0</v>
      </c>
      <c r="AX1518" s="3">
        <v>0</v>
      </c>
      <c r="AY1518" s="3">
        <v>0</v>
      </c>
      <c r="AZ1518" s="3">
        <v>0</v>
      </c>
      <c r="BA1518" s="3">
        <v>0</v>
      </c>
      <c r="BB1518" s="3">
        <v>0</v>
      </c>
      <c r="BC1518" s="3">
        <v>0</v>
      </c>
      <c r="BD1518" s="3">
        <v>0</v>
      </c>
      <c r="BE1518" s="3">
        <v>0</v>
      </c>
      <c r="BF1518" s="3">
        <v>0</v>
      </c>
      <c r="BG1518" s="3">
        <v>0</v>
      </c>
      <c r="BH1518" s="3">
        <v>1</v>
      </c>
      <c r="BI1518" s="3">
        <v>1</v>
      </c>
      <c r="BJ1518" s="3">
        <v>0.2</v>
      </c>
      <c r="BK1518" s="3">
        <v>1</v>
      </c>
      <c r="BL1518" s="3">
        <v>75.69</v>
      </c>
      <c r="BM1518" s="3">
        <v>11.35</v>
      </c>
      <c r="BN1518" s="3">
        <v>87.04</v>
      </c>
      <c r="BO1518" s="3">
        <v>87.04</v>
      </c>
      <c r="BQ1518" s="3" t="s">
        <v>208</v>
      </c>
      <c r="BR1518" s="3" t="s">
        <v>84</v>
      </c>
      <c r="BS1518" s="4">
        <v>45253</v>
      </c>
      <c r="BT1518" s="5">
        <v>0.31736111111111115</v>
      </c>
      <c r="BU1518" s="3" t="s">
        <v>792</v>
      </c>
      <c r="BV1518" s="3" t="s">
        <v>94</v>
      </c>
      <c r="BY1518" s="3">
        <v>1200</v>
      </c>
      <c r="CA1518" s="3" t="s">
        <v>533</v>
      </c>
      <c r="CC1518" s="3" t="s">
        <v>206</v>
      </c>
      <c r="CD1518" s="3">
        <v>4000</v>
      </c>
      <c r="CE1518" s="3" t="s">
        <v>90</v>
      </c>
      <c r="CF1518" s="4">
        <v>45254</v>
      </c>
      <c r="CI1518" s="3">
        <v>1</v>
      </c>
      <c r="CJ1518" s="3">
        <v>1</v>
      </c>
      <c r="CK1518" s="3">
        <v>21</v>
      </c>
      <c r="CL1518" s="3" t="s">
        <v>86</v>
      </c>
    </row>
    <row r="1519" spans="1:90" x14ac:dyDescent="0.3">
      <c r="A1519" s="3" t="s">
        <v>72</v>
      </c>
      <c r="B1519" s="3" t="s">
        <v>73</v>
      </c>
      <c r="C1519" s="3" t="s">
        <v>74</v>
      </c>
      <c r="E1519" s="3" t="str">
        <f>"080056018435"</f>
        <v>080056018435</v>
      </c>
      <c r="F1519" s="4">
        <v>45252</v>
      </c>
      <c r="G1519" s="3">
        <v>202408</v>
      </c>
      <c r="H1519" s="3" t="s">
        <v>75</v>
      </c>
      <c r="I1519" s="3" t="s">
        <v>76</v>
      </c>
      <c r="J1519" s="3" t="s">
        <v>77</v>
      </c>
      <c r="K1519" s="3" t="s">
        <v>78</v>
      </c>
      <c r="L1519" s="3" t="s">
        <v>221</v>
      </c>
      <c r="M1519" s="3" t="s">
        <v>222</v>
      </c>
      <c r="N1519" s="3" t="s">
        <v>360</v>
      </c>
      <c r="O1519" s="3" t="s">
        <v>82</v>
      </c>
      <c r="P1519" s="3" t="str">
        <f>"1162958407                    "</f>
        <v xml:space="preserve">1162958407                    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0</v>
      </c>
      <c r="AD1519" s="3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0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23.07</v>
      </c>
      <c r="AR1519" s="3">
        <v>0</v>
      </c>
      <c r="AS1519" s="3">
        <v>0</v>
      </c>
      <c r="AT1519" s="3">
        <v>0</v>
      </c>
      <c r="AU1519" s="3">
        <v>0</v>
      </c>
      <c r="AV1519" s="3">
        <v>0</v>
      </c>
      <c r="AW1519" s="3">
        <v>0</v>
      </c>
      <c r="AX1519" s="3">
        <v>0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1</v>
      </c>
      <c r="BI1519" s="3">
        <v>1</v>
      </c>
      <c r="BJ1519" s="3">
        <v>0.2</v>
      </c>
      <c r="BK1519" s="3">
        <v>1</v>
      </c>
      <c r="BL1519" s="3">
        <v>59.12</v>
      </c>
      <c r="BM1519" s="3">
        <v>8.8699999999999992</v>
      </c>
      <c r="BN1519" s="3">
        <v>67.989999999999995</v>
      </c>
      <c r="BO1519" s="3">
        <v>67.989999999999995</v>
      </c>
      <c r="BQ1519" s="3" t="s">
        <v>361</v>
      </c>
      <c r="BR1519" s="3" t="s">
        <v>84</v>
      </c>
      <c r="BS1519" s="4">
        <v>45253</v>
      </c>
      <c r="BT1519" s="5">
        <v>0.39444444444444443</v>
      </c>
      <c r="BU1519" s="3" t="s">
        <v>2257</v>
      </c>
      <c r="BV1519" s="3" t="s">
        <v>94</v>
      </c>
      <c r="BY1519" s="3">
        <v>1200</v>
      </c>
      <c r="CA1519" s="3" t="s">
        <v>399</v>
      </c>
      <c r="CC1519" s="3" t="s">
        <v>222</v>
      </c>
      <c r="CD1519" s="3">
        <v>1459</v>
      </c>
      <c r="CE1519" s="3" t="s">
        <v>90</v>
      </c>
      <c r="CF1519" s="4">
        <v>45253</v>
      </c>
      <c r="CI1519" s="3">
        <v>1</v>
      </c>
      <c r="CJ1519" s="3">
        <v>1</v>
      </c>
      <c r="CK1519" s="3">
        <v>22</v>
      </c>
      <c r="CL1519" s="3" t="s">
        <v>86</v>
      </c>
    </row>
    <row r="1520" spans="1:90" x14ac:dyDescent="0.3">
      <c r="A1520" s="3" t="s">
        <v>72</v>
      </c>
      <c r="B1520" s="3" t="s">
        <v>73</v>
      </c>
      <c r="C1520" s="3" t="s">
        <v>74</v>
      </c>
      <c r="E1520" s="3" t="str">
        <f>"080056018623"</f>
        <v>080056018623</v>
      </c>
      <c r="F1520" s="4">
        <v>45252</v>
      </c>
      <c r="G1520" s="3">
        <v>202408</v>
      </c>
      <c r="H1520" s="3" t="s">
        <v>75</v>
      </c>
      <c r="I1520" s="3" t="s">
        <v>76</v>
      </c>
      <c r="J1520" s="3" t="s">
        <v>77</v>
      </c>
      <c r="K1520" s="3" t="s">
        <v>78</v>
      </c>
      <c r="L1520" s="3" t="s">
        <v>137</v>
      </c>
      <c r="M1520" s="3" t="s">
        <v>138</v>
      </c>
      <c r="N1520" s="3" t="s">
        <v>495</v>
      </c>
      <c r="O1520" s="3" t="s">
        <v>82</v>
      </c>
      <c r="P1520" s="3" t="str">
        <f>"1162958348                    "</f>
        <v xml:space="preserve">1162958348                    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29.54</v>
      </c>
      <c r="AR1520" s="3">
        <v>0</v>
      </c>
      <c r="AS1520" s="3">
        <v>0</v>
      </c>
      <c r="AT1520" s="3">
        <v>0</v>
      </c>
      <c r="AU1520" s="3">
        <v>0</v>
      </c>
      <c r="AV1520" s="3">
        <v>0</v>
      </c>
      <c r="AW1520" s="3">
        <v>0</v>
      </c>
      <c r="AX1520" s="3">
        <v>0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1</v>
      </c>
      <c r="BI1520" s="3">
        <v>1</v>
      </c>
      <c r="BJ1520" s="3">
        <v>0.2</v>
      </c>
      <c r="BK1520" s="3">
        <v>1</v>
      </c>
      <c r="BL1520" s="3">
        <v>75.69</v>
      </c>
      <c r="BM1520" s="3">
        <v>11.35</v>
      </c>
      <c r="BN1520" s="3">
        <v>87.04</v>
      </c>
      <c r="BO1520" s="3">
        <v>87.04</v>
      </c>
      <c r="BQ1520" s="3" t="s">
        <v>496</v>
      </c>
      <c r="BR1520" s="3" t="s">
        <v>84</v>
      </c>
      <c r="BS1520" s="4">
        <v>45253</v>
      </c>
      <c r="BT1520" s="5">
        <v>0.4375</v>
      </c>
      <c r="BU1520" s="3" t="s">
        <v>2232</v>
      </c>
      <c r="BV1520" s="3" t="s">
        <v>94</v>
      </c>
      <c r="BY1520" s="3">
        <v>1200</v>
      </c>
      <c r="CA1520" s="3" t="s">
        <v>663</v>
      </c>
      <c r="CC1520" s="3" t="s">
        <v>138</v>
      </c>
      <c r="CD1520" s="3">
        <v>3201</v>
      </c>
      <c r="CE1520" s="3" t="s">
        <v>90</v>
      </c>
      <c r="CF1520" s="4">
        <v>45253</v>
      </c>
      <c r="CI1520" s="3">
        <v>1</v>
      </c>
      <c r="CJ1520" s="3">
        <v>1</v>
      </c>
      <c r="CK1520" s="3">
        <v>21</v>
      </c>
      <c r="CL1520" s="3" t="s">
        <v>86</v>
      </c>
    </row>
    <row r="1521" spans="1:90" x14ac:dyDescent="0.3">
      <c r="A1521" s="3" t="s">
        <v>72</v>
      </c>
      <c r="B1521" s="3" t="s">
        <v>73</v>
      </c>
      <c r="C1521" s="3" t="s">
        <v>74</v>
      </c>
      <c r="E1521" s="3" t="str">
        <f>"080056011523"</f>
        <v>080056011523</v>
      </c>
      <c r="F1521" s="4">
        <v>45252</v>
      </c>
      <c r="G1521" s="3">
        <v>202408</v>
      </c>
      <c r="H1521" s="3" t="s">
        <v>75</v>
      </c>
      <c r="I1521" s="3" t="s">
        <v>76</v>
      </c>
      <c r="J1521" s="3" t="s">
        <v>77</v>
      </c>
      <c r="K1521" s="3" t="s">
        <v>78</v>
      </c>
      <c r="L1521" s="3" t="s">
        <v>79</v>
      </c>
      <c r="M1521" s="3" t="s">
        <v>80</v>
      </c>
      <c r="N1521" s="3" t="s">
        <v>309</v>
      </c>
      <c r="O1521" s="3" t="s">
        <v>82</v>
      </c>
      <c r="P1521" s="3" t="str">
        <f>"1162958352                    "</f>
        <v xml:space="preserve">1162958352                    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0</v>
      </c>
      <c r="Z1521" s="3">
        <v>0</v>
      </c>
      <c r="AA1521" s="3">
        <v>0</v>
      </c>
      <c r="AB1521" s="3">
        <v>0</v>
      </c>
      <c r="AC1521" s="3">
        <v>0</v>
      </c>
      <c r="AD1521" s="3">
        <v>0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0</v>
      </c>
      <c r="AK1521" s="3">
        <v>0</v>
      </c>
      <c r="AL1521" s="3">
        <v>0</v>
      </c>
      <c r="AM1521" s="3">
        <v>0</v>
      </c>
      <c r="AN1521" s="3">
        <v>0</v>
      </c>
      <c r="AO1521" s="3">
        <v>0</v>
      </c>
      <c r="AP1521" s="3">
        <v>0</v>
      </c>
      <c r="AQ1521" s="3">
        <v>88.57</v>
      </c>
      <c r="AR1521" s="3">
        <v>0</v>
      </c>
      <c r="AS1521" s="3">
        <v>0</v>
      </c>
      <c r="AT1521" s="3">
        <v>0</v>
      </c>
      <c r="AU1521" s="3">
        <v>0</v>
      </c>
      <c r="AV1521" s="3">
        <v>0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1</v>
      </c>
      <c r="BI1521" s="3">
        <v>6</v>
      </c>
      <c r="BJ1521" s="3">
        <v>4.0999999999999996</v>
      </c>
      <c r="BK1521" s="3">
        <v>6</v>
      </c>
      <c r="BL1521" s="3">
        <v>226.96</v>
      </c>
      <c r="BM1521" s="3">
        <v>34.04</v>
      </c>
      <c r="BN1521" s="3">
        <v>261</v>
      </c>
      <c r="BO1521" s="3">
        <v>261</v>
      </c>
      <c r="BQ1521" s="3" t="s">
        <v>310</v>
      </c>
      <c r="BR1521" s="3" t="s">
        <v>84</v>
      </c>
      <c r="BS1521" s="4">
        <v>45253</v>
      </c>
      <c r="BT1521" s="5">
        <v>0.30972222222222223</v>
      </c>
      <c r="BU1521" s="3" t="s">
        <v>2258</v>
      </c>
      <c r="BV1521" s="3" t="s">
        <v>94</v>
      </c>
      <c r="BY1521" s="3">
        <v>20358</v>
      </c>
      <c r="CA1521" s="3" t="s">
        <v>502</v>
      </c>
      <c r="CC1521" s="3" t="s">
        <v>80</v>
      </c>
      <c r="CD1521" s="3">
        <v>7493</v>
      </c>
      <c r="CE1521" s="3" t="s">
        <v>90</v>
      </c>
      <c r="CF1521" s="4">
        <v>45254</v>
      </c>
      <c r="CI1521" s="3">
        <v>1</v>
      </c>
      <c r="CJ1521" s="3">
        <v>1</v>
      </c>
      <c r="CK1521" s="3">
        <v>21</v>
      </c>
      <c r="CL1521" s="3" t="s">
        <v>86</v>
      </c>
    </row>
    <row r="1522" spans="1:90" x14ac:dyDescent="0.3">
      <c r="A1522" s="3" t="s">
        <v>72</v>
      </c>
      <c r="B1522" s="3" t="s">
        <v>73</v>
      </c>
      <c r="C1522" s="3" t="s">
        <v>74</v>
      </c>
      <c r="E1522" s="3" t="str">
        <f>"080056011209"</f>
        <v>080056011209</v>
      </c>
      <c r="F1522" s="4">
        <v>45252</v>
      </c>
      <c r="G1522" s="3">
        <v>202408</v>
      </c>
      <c r="H1522" s="3" t="s">
        <v>75</v>
      </c>
      <c r="I1522" s="3" t="s">
        <v>76</v>
      </c>
      <c r="J1522" s="3" t="s">
        <v>77</v>
      </c>
      <c r="K1522" s="3" t="s">
        <v>78</v>
      </c>
      <c r="L1522" s="3" t="s">
        <v>79</v>
      </c>
      <c r="M1522" s="3" t="s">
        <v>80</v>
      </c>
      <c r="N1522" s="3" t="s">
        <v>309</v>
      </c>
      <c r="O1522" s="3" t="s">
        <v>82</v>
      </c>
      <c r="P1522" s="3" t="str">
        <f>"1162958347                    "</f>
        <v xml:space="preserve">1162958347                    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0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29.54</v>
      </c>
      <c r="AR1522" s="3">
        <v>0</v>
      </c>
      <c r="AS1522" s="3">
        <v>0</v>
      </c>
      <c r="AT1522" s="3">
        <v>0</v>
      </c>
      <c r="AU1522" s="3">
        <v>0</v>
      </c>
      <c r="AV1522" s="3">
        <v>0</v>
      </c>
      <c r="AW1522" s="3">
        <v>0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1</v>
      </c>
      <c r="BI1522" s="3">
        <v>1</v>
      </c>
      <c r="BJ1522" s="3">
        <v>0.2</v>
      </c>
      <c r="BK1522" s="3">
        <v>1</v>
      </c>
      <c r="BL1522" s="3">
        <v>75.69</v>
      </c>
      <c r="BM1522" s="3">
        <v>11.35</v>
      </c>
      <c r="BN1522" s="3">
        <v>87.04</v>
      </c>
      <c r="BO1522" s="3">
        <v>87.04</v>
      </c>
      <c r="BQ1522" s="3" t="s">
        <v>310</v>
      </c>
      <c r="BR1522" s="3" t="s">
        <v>84</v>
      </c>
      <c r="BS1522" s="4">
        <v>45253</v>
      </c>
      <c r="BT1522" s="5">
        <v>0.30972222222222223</v>
      </c>
      <c r="BU1522" s="3" t="s">
        <v>2258</v>
      </c>
      <c r="BV1522" s="3" t="s">
        <v>94</v>
      </c>
      <c r="BY1522" s="3">
        <v>1200</v>
      </c>
      <c r="CA1522" s="3" t="s">
        <v>502</v>
      </c>
      <c r="CC1522" s="3" t="s">
        <v>80</v>
      </c>
      <c r="CD1522" s="3">
        <v>7493</v>
      </c>
      <c r="CE1522" s="3" t="s">
        <v>90</v>
      </c>
      <c r="CF1522" s="4">
        <v>45254</v>
      </c>
      <c r="CI1522" s="3">
        <v>1</v>
      </c>
      <c r="CJ1522" s="3">
        <v>1</v>
      </c>
      <c r="CK1522" s="3">
        <v>21</v>
      </c>
      <c r="CL1522" s="3" t="s">
        <v>86</v>
      </c>
    </row>
    <row r="1523" spans="1:90" x14ac:dyDescent="0.3">
      <c r="A1523" s="3" t="s">
        <v>72</v>
      </c>
      <c r="B1523" s="3" t="s">
        <v>73</v>
      </c>
      <c r="C1523" s="3" t="s">
        <v>74</v>
      </c>
      <c r="E1523" s="3" t="str">
        <f>"080056011208"</f>
        <v>080056011208</v>
      </c>
      <c r="F1523" s="4">
        <v>45252</v>
      </c>
      <c r="G1523" s="3">
        <v>202408</v>
      </c>
      <c r="H1523" s="3" t="s">
        <v>75</v>
      </c>
      <c r="I1523" s="3" t="s">
        <v>76</v>
      </c>
      <c r="J1523" s="3" t="s">
        <v>77</v>
      </c>
      <c r="K1523" s="3" t="s">
        <v>78</v>
      </c>
      <c r="L1523" s="3" t="s">
        <v>806</v>
      </c>
      <c r="M1523" s="3" t="s">
        <v>807</v>
      </c>
      <c r="N1523" s="3" t="s">
        <v>808</v>
      </c>
      <c r="O1523" s="3" t="s">
        <v>82</v>
      </c>
      <c r="P1523" s="3" t="str">
        <f>"1162958359                    "</f>
        <v xml:space="preserve">1162958359                    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0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57.23</v>
      </c>
      <c r="AR1523" s="3">
        <v>0</v>
      </c>
      <c r="AS1523" s="3">
        <v>0</v>
      </c>
      <c r="AT1523" s="3">
        <v>0</v>
      </c>
      <c r="AU1523" s="3">
        <v>0</v>
      </c>
      <c r="AV1523" s="3">
        <v>0</v>
      </c>
      <c r="AW1523" s="3">
        <v>0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1</v>
      </c>
      <c r="BI1523" s="3">
        <v>1</v>
      </c>
      <c r="BJ1523" s="3">
        <v>0.2</v>
      </c>
      <c r="BK1523" s="3">
        <v>1</v>
      </c>
      <c r="BL1523" s="3">
        <v>146.65</v>
      </c>
      <c r="BM1523" s="3">
        <v>22</v>
      </c>
      <c r="BN1523" s="3">
        <v>168.65</v>
      </c>
      <c r="BO1523" s="3">
        <v>168.65</v>
      </c>
      <c r="BQ1523" s="3" t="s">
        <v>809</v>
      </c>
      <c r="BR1523" s="3" t="s">
        <v>84</v>
      </c>
      <c r="BS1523" s="4">
        <v>45254</v>
      </c>
      <c r="BT1523" s="5">
        <v>0.6166666666666667</v>
      </c>
      <c r="BU1523" s="3" t="s">
        <v>810</v>
      </c>
      <c r="BV1523" s="3" t="s">
        <v>94</v>
      </c>
      <c r="BY1523" s="3">
        <v>1200</v>
      </c>
      <c r="CA1523" s="3" t="s">
        <v>811</v>
      </c>
      <c r="CC1523" s="3" t="s">
        <v>807</v>
      </c>
      <c r="CD1523" s="3">
        <v>6300</v>
      </c>
      <c r="CE1523" s="3" t="s">
        <v>90</v>
      </c>
      <c r="CF1523" s="4">
        <v>45254</v>
      </c>
      <c r="CI1523" s="3">
        <v>2</v>
      </c>
      <c r="CJ1523" s="3">
        <v>2</v>
      </c>
      <c r="CK1523" s="3">
        <v>23</v>
      </c>
      <c r="CL1523" s="3" t="s">
        <v>86</v>
      </c>
    </row>
    <row r="1524" spans="1:90" x14ac:dyDescent="0.3">
      <c r="A1524" s="3" t="s">
        <v>72</v>
      </c>
      <c r="B1524" s="3" t="s">
        <v>73</v>
      </c>
      <c r="C1524" s="3" t="s">
        <v>74</v>
      </c>
      <c r="E1524" s="3" t="str">
        <f>"080056010508"</f>
        <v>080056010508</v>
      </c>
      <c r="F1524" s="4">
        <v>45252</v>
      </c>
      <c r="G1524" s="3">
        <v>202408</v>
      </c>
      <c r="H1524" s="3" t="s">
        <v>75</v>
      </c>
      <c r="I1524" s="3" t="s">
        <v>76</v>
      </c>
      <c r="J1524" s="3" t="s">
        <v>77</v>
      </c>
      <c r="K1524" s="3" t="s">
        <v>78</v>
      </c>
      <c r="L1524" s="3" t="s">
        <v>706</v>
      </c>
      <c r="M1524" s="3" t="s">
        <v>707</v>
      </c>
      <c r="N1524" s="3" t="s">
        <v>992</v>
      </c>
      <c r="O1524" s="3" t="s">
        <v>82</v>
      </c>
      <c r="P1524" s="3" t="str">
        <f>"1162958269                    "</f>
        <v xml:space="preserve">1162958269                    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0</v>
      </c>
      <c r="AH1524" s="3">
        <v>0</v>
      </c>
      <c r="AI1524" s="3">
        <v>0</v>
      </c>
      <c r="AJ1524" s="3">
        <v>0</v>
      </c>
      <c r="AK1524" s="3">
        <v>0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57.23</v>
      </c>
      <c r="AR1524" s="3">
        <v>0</v>
      </c>
      <c r="AS1524" s="3">
        <v>0</v>
      </c>
      <c r="AT1524" s="3">
        <v>0</v>
      </c>
      <c r="AU1524" s="3">
        <v>0</v>
      </c>
      <c r="AV1524" s="3">
        <v>0</v>
      </c>
      <c r="AW1524" s="3">
        <v>0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1</v>
      </c>
      <c r="BI1524" s="3">
        <v>2</v>
      </c>
      <c r="BJ1524" s="3">
        <v>1.9</v>
      </c>
      <c r="BK1524" s="3">
        <v>2</v>
      </c>
      <c r="BL1524" s="3">
        <v>146.65</v>
      </c>
      <c r="BM1524" s="3">
        <v>22</v>
      </c>
      <c r="BN1524" s="3">
        <v>168.65</v>
      </c>
      <c r="BO1524" s="3">
        <v>168.65</v>
      </c>
      <c r="BQ1524" s="3" t="s">
        <v>993</v>
      </c>
      <c r="BR1524" s="3" t="s">
        <v>84</v>
      </c>
      <c r="BS1524" s="4">
        <v>45253</v>
      </c>
      <c r="BT1524" s="5">
        <v>0.50138888888888888</v>
      </c>
      <c r="BU1524" s="3" t="s">
        <v>994</v>
      </c>
      <c r="BV1524" s="3" t="s">
        <v>94</v>
      </c>
      <c r="BY1524" s="3">
        <v>9610</v>
      </c>
      <c r="CA1524" s="3" t="s">
        <v>995</v>
      </c>
      <c r="CC1524" s="3" t="s">
        <v>707</v>
      </c>
      <c r="CD1524" s="3">
        <v>250</v>
      </c>
      <c r="CE1524" s="3" t="s">
        <v>90</v>
      </c>
      <c r="CF1524" s="4">
        <v>45253</v>
      </c>
      <c r="CI1524" s="3">
        <v>1</v>
      </c>
      <c r="CJ1524" s="3">
        <v>1</v>
      </c>
      <c r="CK1524" s="3">
        <v>23</v>
      </c>
      <c r="CL1524" s="3" t="s">
        <v>86</v>
      </c>
    </row>
    <row r="1525" spans="1:90" x14ac:dyDescent="0.3">
      <c r="A1525" s="3" t="s">
        <v>72</v>
      </c>
      <c r="B1525" s="3" t="s">
        <v>73</v>
      </c>
      <c r="C1525" s="3" t="s">
        <v>74</v>
      </c>
      <c r="E1525" s="3" t="str">
        <f>"080056010506"</f>
        <v>080056010506</v>
      </c>
      <c r="F1525" s="4">
        <v>45252</v>
      </c>
      <c r="G1525" s="3">
        <v>202408</v>
      </c>
      <c r="H1525" s="3" t="s">
        <v>75</v>
      </c>
      <c r="I1525" s="3" t="s">
        <v>76</v>
      </c>
      <c r="J1525" s="3" t="s">
        <v>77</v>
      </c>
      <c r="K1525" s="3" t="s">
        <v>78</v>
      </c>
      <c r="L1525" s="3" t="s">
        <v>256</v>
      </c>
      <c r="M1525" s="3" t="s">
        <v>257</v>
      </c>
      <c r="N1525" s="3" t="s">
        <v>1306</v>
      </c>
      <c r="O1525" s="3" t="s">
        <v>82</v>
      </c>
      <c r="P1525" s="3" t="str">
        <f>"1162958299                    "</f>
        <v xml:space="preserve">1162958299                    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0</v>
      </c>
      <c r="AD1525" s="3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0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29.54</v>
      </c>
      <c r="AR1525" s="3">
        <v>0</v>
      </c>
      <c r="AS1525" s="3">
        <v>0</v>
      </c>
      <c r="AT1525" s="3">
        <v>0</v>
      </c>
      <c r="AU1525" s="3">
        <v>0</v>
      </c>
      <c r="AV1525" s="3">
        <v>0</v>
      </c>
      <c r="AW1525" s="3">
        <v>0</v>
      </c>
      <c r="AX1525" s="3">
        <v>0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0</v>
      </c>
      <c r="BG1525" s="3">
        <v>0</v>
      </c>
      <c r="BH1525" s="3">
        <v>1</v>
      </c>
      <c r="BI1525" s="3">
        <v>1</v>
      </c>
      <c r="BJ1525" s="3">
        <v>0.2</v>
      </c>
      <c r="BK1525" s="3">
        <v>1</v>
      </c>
      <c r="BL1525" s="3">
        <v>75.69</v>
      </c>
      <c r="BM1525" s="3">
        <v>11.35</v>
      </c>
      <c r="BN1525" s="3">
        <v>87.04</v>
      </c>
      <c r="BO1525" s="3">
        <v>87.04</v>
      </c>
      <c r="BQ1525" s="3" t="s">
        <v>1307</v>
      </c>
      <c r="BR1525" s="3" t="s">
        <v>84</v>
      </c>
      <c r="BS1525" s="4">
        <v>45253</v>
      </c>
      <c r="BT1525" s="5">
        <v>0.34375</v>
      </c>
      <c r="BU1525" s="3" t="s">
        <v>1736</v>
      </c>
      <c r="BV1525" s="3" t="s">
        <v>94</v>
      </c>
      <c r="BY1525" s="3">
        <v>1200</v>
      </c>
      <c r="CA1525" s="3" t="s">
        <v>723</v>
      </c>
      <c r="CC1525" s="3" t="s">
        <v>257</v>
      </c>
      <c r="CD1525" s="3">
        <v>6230</v>
      </c>
      <c r="CE1525" s="3" t="s">
        <v>90</v>
      </c>
      <c r="CF1525" s="4">
        <v>45253</v>
      </c>
      <c r="CI1525" s="3">
        <v>1</v>
      </c>
      <c r="CJ1525" s="3">
        <v>1</v>
      </c>
      <c r="CK1525" s="3">
        <v>21</v>
      </c>
      <c r="CL1525" s="3" t="s">
        <v>86</v>
      </c>
    </row>
    <row r="1526" spans="1:90" x14ac:dyDescent="0.3">
      <c r="A1526" s="3" t="s">
        <v>72</v>
      </c>
      <c r="B1526" s="3" t="s">
        <v>73</v>
      </c>
      <c r="C1526" s="3" t="s">
        <v>74</v>
      </c>
      <c r="E1526" s="3" t="str">
        <f>"080056011580"</f>
        <v>080056011580</v>
      </c>
      <c r="F1526" s="4">
        <v>45252</v>
      </c>
      <c r="G1526" s="3">
        <v>202408</v>
      </c>
      <c r="H1526" s="3" t="s">
        <v>75</v>
      </c>
      <c r="I1526" s="3" t="s">
        <v>76</v>
      </c>
      <c r="J1526" s="3" t="s">
        <v>77</v>
      </c>
      <c r="K1526" s="3" t="s">
        <v>78</v>
      </c>
      <c r="L1526" s="3" t="s">
        <v>238</v>
      </c>
      <c r="M1526" s="3" t="s">
        <v>239</v>
      </c>
      <c r="N1526" s="3" t="s">
        <v>1896</v>
      </c>
      <c r="O1526" s="3" t="s">
        <v>82</v>
      </c>
      <c r="P1526" s="3" t="str">
        <f>"1162958329                    "</f>
        <v xml:space="preserve">1162958329                    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0</v>
      </c>
      <c r="AL1526" s="3">
        <v>0</v>
      </c>
      <c r="AM1526" s="3">
        <v>0</v>
      </c>
      <c r="AN1526" s="3">
        <v>0</v>
      </c>
      <c r="AO1526" s="3">
        <v>0</v>
      </c>
      <c r="AP1526" s="3">
        <v>0</v>
      </c>
      <c r="AQ1526" s="3">
        <v>29.54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1</v>
      </c>
      <c r="BI1526" s="3">
        <v>1</v>
      </c>
      <c r="BJ1526" s="3">
        <v>0.2</v>
      </c>
      <c r="BK1526" s="3">
        <v>1</v>
      </c>
      <c r="BL1526" s="3">
        <v>75.69</v>
      </c>
      <c r="BM1526" s="3">
        <v>11.35</v>
      </c>
      <c r="BN1526" s="3">
        <v>87.04</v>
      </c>
      <c r="BO1526" s="3">
        <v>87.04</v>
      </c>
      <c r="BQ1526" s="3" t="s">
        <v>1897</v>
      </c>
      <c r="BR1526" s="3" t="s">
        <v>84</v>
      </c>
      <c r="BS1526" s="4">
        <v>45253</v>
      </c>
      <c r="BT1526" s="5">
        <v>0.43263888888888885</v>
      </c>
      <c r="BU1526" s="3" t="s">
        <v>2259</v>
      </c>
      <c r="BV1526" s="3" t="s">
        <v>94</v>
      </c>
      <c r="BY1526" s="3">
        <v>1200</v>
      </c>
      <c r="CA1526" s="3" t="s">
        <v>136</v>
      </c>
      <c r="CC1526" s="3" t="s">
        <v>239</v>
      </c>
      <c r="CD1526" s="3">
        <v>5201</v>
      </c>
      <c r="CE1526" s="3" t="s">
        <v>90</v>
      </c>
      <c r="CF1526" s="4">
        <v>45253</v>
      </c>
      <c r="CI1526" s="3">
        <v>5</v>
      </c>
      <c r="CJ1526" s="3">
        <v>1</v>
      </c>
      <c r="CK1526" s="3">
        <v>21</v>
      </c>
      <c r="CL1526" s="3" t="s">
        <v>86</v>
      </c>
    </row>
    <row r="1527" spans="1:90" x14ac:dyDescent="0.3">
      <c r="A1527" s="3" t="s">
        <v>72</v>
      </c>
      <c r="B1527" s="3" t="s">
        <v>73</v>
      </c>
      <c r="C1527" s="3" t="s">
        <v>74</v>
      </c>
      <c r="E1527" s="3" t="str">
        <f>"080056008031"</f>
        <v>080056008031</v>
      </c>
      <c r="F1527" s="4">
        <v>45252</v>
      </c>
      <c r="G1527" s="3">
        <v>202408</v>
      </c>
      <c r="H1527" s="3" t="s">
        <v>75</v>
      </c>
      <c r="I1527" s="3" t="s">
        <v>76</v>
      </c>
      <c r="J1527" s="3" t="s">
        <v>77</v>
      </c>
      <c r="K1527" s="3" t="s">
        <v>78</v>
      </c>
      <c r="L1527" s="3" t="s">
        <v>556</v>
      </c>
      <c r="M1527" s="3" t="s">
        <v>557</v>
      </c>
      <c r="N1527" s="3" t="s">
        <v>2198</v>
      </c>
      <c r="O1527" s="3" t="s">
        <v>150</v>
      </c>
      <c r="P1527" s="3" t="str">
        <f>"1162958275                    "</f>
        <v xml:space="preserve">1162958275                    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0</v>
      </c>
      <c r="Z1527" s="3">
        <v>0</v>
      </c>
      <c r="AA1527" s="3">
        <v>0</v>
      </c>
      <c r="AB1527" s="3">
        <v>0</v>
      </c>
      <c r="AC1527" s="3">
        <v>0</v>
      </c>
      <c r="AD1527" s="3">
        <v>0</v>
      </c>
      <c r="AE1527" s="3">
        <v>0</v>
      </c>
      <c r="AF1527" s="3">
        <v>0</v>
      </c>
      <c r="AG1527" s="3">
        <v>5.57</v>
      </c>
      <c r="AH1527" s="3">
        <v>0</v>
      </c>
      <c r="AI1527" s="3">
        <v>0</v>
      </c>
      <c r="AJ1527" s="3">
        <v>0</v>
      </c>
      <c r="AK1527" s="3">
        <v>0</v>
      </c>
      <c r="AL1527" s="3">
        <v>0</v>
      </c>
      <c r="AM1527" s="3">
        <v>0</v>
      </c>
      <c r="AN1527" s="3">
        <v>0</v>
      </c>
      <c r="AO1527" s="3">
        <v>0</v>
      </c>
      <c r="AP1527" s="3">
        <v>0</v>
      </c>
      <c r="AQ1527" s="3">
        <v>72.38</v>
      </c>
      <c r="AR1527" s="3">
        <v>0</v>
      </c>
      <c r="AS1527" s="3">
        <v>0</v>
      </c>
      <c r="AT1527" s="3">
        <v>0</v>
      </c>
      <c r="AU1527" s="3">
        <v>0</v>
      </c>
      <c r="AV1527" s="3">
        <v>0</v>
      </c>
      <c r="AW1527" s="3">
        <v>0</v>
      </c>
      <c r="AX1527" s="3">
        <v>0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2</v>
      </c>
      <c r="BI1527" s="3">
        <v>36</v>
      </c>
      <c r="BJ1527" s="3">
        <v>36.5</v>
      </c>
      <c r="BK1527" s="3">
        <v>37</v>
      </c>
      <c r="BL1527" s="3">
        <v>191.04</v>
      </c>
      <c r="BM1527" s="3">
        <v>28.66</v>
      </c>
      <c r="BN1527" s="3">
        <v>219.7</v>
      </c>
      <c r="BO1527" s="3">
        <v>219.7</v>
      </c>
      <c r="BQ1527" s="3" t="s">
        <v>2199</v>
      </c>
      <c r="BR1527" s="3" t="s">
        <v>84</v>
      </c>
      <c r="BS1527" s="4">
        <v>45253</v>
      </c>
      <c r="BT1527" s="5">
        <v>0.46249999999999997</v>
      </c>
      <c r="BU1527" s="3" t="s">
        <v>2200</v>
      </c>
      <c r="BV1527" s="3" t="s">
        <v>94</v>
      </c>
      <c r="BY1527" s="3">
        <v>91264</v>
      </c>
      <c r="CA1527" s="3" t="s">
        <v>2201</v>
      </c>
      <c r="CC1527" s="3" t="s">
        <v>557</v>
      </c>
      <c r="CD1527" s="3">
        <v>1509</v>
      </c>
      <c r="CE1527" s="3" t="s">
        <v>90</v>
      </c>
      <c r="CF1527" s="4">
        <v>45253</v>
      </c>
      <c r="CI1527" s="3">
        <v>1</v>
      </c>
      <c r="CJ1527" s="3">
        <v>1</v>
      </c>
      <c r="CK1527" s="3">
        <v>42</v>
      </c>
      <c r="CL1527" s="3" t="s">
        <v>86</v>
      </c>
    </row>
    <row r="1528" spans="1:90" x14ac:dyDescent="0.3">
      <c r="A1528" s="3" t="s">
        <v>72</v>
      </c>
      <c r="B1528" s="3" t="s">
        <v>73</v>
      </c>
      <c r="C1528" s="3" t="s">
        <v>74</v>
      </c>
      <c r="E1528" s="3" t="str">
        <f>"080056018668"</f>
        <v>080056018668</v>
      </c>
      <c r="F1528" s="4">
        <v>45252</v>
      </c>
      <c r="G1528" s="3">
        <v>202408</v>
      </c>
      <c r="H1528" s="3" t="s">
        <v>75</v>
      </c>
      <c r="I1528" s="3" t="s">
        <v>76</v>
      </c>
      <c r="J1528" s="3" t="s">
        <v>77</v>
      </c>
      <c r="K1528" s="3" t="s">
        <v>78</v>
      </c>
      <c r="L1528" s="3" t="s">
        <v>215</v>
      </c>
      <c r="M1528" s="3" t="s">
        <v>216</v>
      </c>
      <c r="N1528" s="3" t="s">
        <v>847</v>
      </c>
      <c r="O1528" s="3" t="s">
        <v>82</v>
      </c>
      <c r="P1528" s="3" t="str">
        <f>"1162958439                    "</f>
        <v xml:space="preserve">1162958439                    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0</v>
      </c>
      <c r="Y1528" s="3">
        <v>0</v>
      </c>
      <c r="Z1528" s="3">
        <v>0</v>
      </c>
      <c r="AA1528" s="3">
        <v>0</v>
      </c>
      <c r="AB1528" s="3">
        <v>0</v>
      </c>
      <c r="AC1528" s="3">
        <v>0</v>
      </c>
      <c r="AD1528" s="3">
        <v>0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0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23.07</v>
      </c>
      <c r="AR1528" s="3">
        <v>0</v>
      </c>
      <c r="AS1528" s="3">
        <v>0</v>
      </c>
      <c r="AT1528" s="3">
        <v>0</v>
      </c>
      <c r="AU1528" s="3">
        <v>0</v>
      </c>
      <c r="AV1528" s="3">
        <v>0</v>
      </c>
      <c r="AW1528" s="3">
        <v>0</v>
      </c>
      <c r="AX1528" s="3">
        <v>0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1</v>
      </c>
      <c r="BI1528" s="3">
        <v>1</v>
      </c>
      <c r="BJ1528" s="3">
        <v>0.2</v>
      </c>
      <c r="BK1528" s="3">
        <v>1</v>
      </c>
      <c r="BL1528" s="3">
        <v>59.12</v>
      </c>
      <c r="BM1528" s="3">
        <v>8.8699999999999992</v>
      </c>
      <c r="BN1528" s="3">
        <v>67.989999999999995</v>
      </c>
      <c r="BO1528" s="3">
        <v>67.989999999999995</v>
      </c>
      <c r="BQ1528" s="3" t="s">
        <v>848</v>
      </c>
      <c r="BR1528" s="3" t="s">
        <v>84</v>
      </c>
      <c r="BS1528" s="4">
        <v>45253</v>
      </c>
      <c r="BT1528" s="5">
        <v>0.39652777777777781</v>
      </c>
      <c r="BU1528" s="3" t="s">
        <v>2260</v>
      </c>
      <c r="BV1528" s="3" t="s">
        <v>94</v>
      </c>
      <c r="BY1528" s="3">
        <v>1200</v>
      </c>
      <c r="CA1528" s="3" t="s">
        <v>1116</v>
      </c>
      <c r="CC1528" s="3" t="s">
        <v>216</v>
      </c>
      <c r="CD1528" s="3">
        <v>1559</v>
      </c>
      <c r="CE1528" s="3" t="s">
        <v>90</v>
      </c>
      <c r="CF1528" s="4">
        <v>45253</v>
      </c>
      <c r="CI1528" s="3">
        <v>1</v>
      </c>
      <c r="CJ1528" s="3">
        <v>1</v>
      </c>
      <c r="CK1528" s="3">
        <v>22</v>
      </c>
      <c r="CL1528" s="3" t="s">
        <v>86</v>
      </c>
    </row>
    <row r="1529" spans="1:90" x14ac:dyDescent="0.3">
      <c r="A1529" s="3" t="s">
        <v>72</v>
      </c>
      <c r="B1529" s="3" t="s">
        <v>73</v>
      </c>
      <c r="C1529" s="3" t="s">
        <v>74</v>
      </c>
      <c r="E1529" s="3" t="str">
        <f>"080056018692"</f>
        <v>080056018692</v>
      </c>
      <c r="F1529" s="4">
        <v>45252</v>
      </c>
      <c r="G1529" s="3">
        <v>202408</v>
      </c>
      <c r="H1529" s="3" t="s">
        <v>75</v>
      </c>
      <c r="I1529" s="3" t="s">
        <v>76</v>
      </c>
      <c r="J1529" s="3" t="s">
        <v>77</v>
      </c>
      <c r="K1529" s="3" t="s">
        <v>78</v>
      </c>
      <c r="L1529" s="3" t="s">
        <v>209</v>
      </c>
      <c r="M1529" s="3" t="s">
        <v>210</v>
      </c>
      <c r="N1529" s="3" t="s">
        <v>211</v>
      </c>
      <c r="O1529" s="3" t="s">
        <v>82</v>
      </c>
      <c r="P1529" s="3" t="str">
        <f>"1162958448                    "</f>
        <v xml:space="preserve">1162958448                    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</v>
      </c>
      <c r="W1529" s="3">
        <v>0</v>
      </c>
      <c r="X1529" s="3">
        <v>0</v>
      </c>
      <c r="Y1529" s="3">
        <v>0</v>
      </c>
      <c r="Z1529" s="3">
        <v>0</v>
      </c>
      <c r="AA1529" s="3">
        <v>0</v>
      </c>
      <c r="AB1529" s="3">
        <v>0</v>
      </c>
      <c r="AC1529" s="3">
        <v>0</v>
      </c>
      <c r="AD1529" s="3">
        <v>0</v>
      </c>
      <c r="AE1529" s="3">
        <v>0</v>
      </c>
      <c r="AF1529" s="3">
        <v>0</v>
      </c>
      <c r="AG1529" s="3">
        <v>0</v>
      </c>
      <c r="AH1529" s="3">
        <v>0</v>
      </c>
      <c r="AI1529" s="3">
        <v>0</v>
      </c>
      <c r="AJ1529" s="3">
        <v>0</v>
      </c>
      <c r="AK1529" s="3">
        <v>0</v>
      </c>
      <c r="AL1529" s="3">
        <v>0</v>
      </c>
      <c r="AM1529" s="3">
        <v>0</v>
      </c>
      <c r="AN1529" s="3">
        <v>0</v>
      </c>
      <c r="AO1529" s="3">
        <v>0</v>
      </c>
      <c r="AP1529" s="3">
        <v>0</v>
      </c>
      <c r="AQ1529" s="3">
        <v>57.23</v>
      </c>
      <c r="AR1529" s="3">
        <v>0</v>
      </c>
      <c r="AS1529" s="3">
        <v>0</v>
      </c>
      <c r="AT1529" s="3">
        <v>0</v>
      </c>
      <c r="AU1529" s="3">
        <v>0</v>
      </c>
      <c r="AV1529" s="3">
        <v>0</v>
      </c>
      <c r="AW1529" s="3">
        <v>0</v>
      </c>
      <c r="AX1529" s="3">
        <v>0</v>
      </c>
      <c r="AY1529" s="3">
        <v>0</v>
      </c>
      <c r="AZ1529" s="3">
        <v>0</v>
      </c>
      <c r="BA1529" s="3">
        <v>0</v>
      </c>
      <c r="BB1529" s="3">
        <v>0</v>
      </c>
      <c r="BC1529" s="3">
        <v>0</v>
      </c>
      <c r="BD1529" s="3">
        <v>0</v>
      </c>
      <c r="BE1529" s="3">
        <v>0</v>
      </c>
      <c r="BF1529" s="3">
        <v>0</v>
      </c>
      <c r="BG1529" s="3">
        <v>0</v>
      </c>
      <c r="BH1529" s="3">
        <v>1</v>
      </c>
      <c r="BI1529" s="3">
        <v>1</v>
      </c>
      <c r="BJ1529" s="3">
        <v>0.2</v>
      </c>
      <c r="BK1529" s="3">
        <v>1</v>
      </c>
      <c r="BL1529" s="3">
        <v>146.65</v>
      </c>
      <c r="BM1529" s="3">
        <v>22</v>
      </c>
      <c r="BN1529" s="3">
        <v>168.65</v>
      </c>
      <c r="BO1529" s="3">
        <v>168.65</v>
      </c>
      <c r="BQ1529" s="3" t="s">
        <v>212</v>
      </c>
      <c r="BR1529" s="3" t="s">
        <v>84</v>
      </c>
      <c r="BS1529" s="4">
        <v>45253</v>
      </c>
      <c r="BT1529" s="5">
        <v>0.5</v>
      </c>
      <c r="BU1529" s="3" t="s">
        <v>897</v>
      </c>
      <c r="BV1529" s="3" t="s">
        <v>94</v>
      </c>
      <c r="BY1529" s="3">
        <v>1200</v>
      </c>
      <c r="CA1529" s="3" t="s">
        <v>898</v>
      </c>
      <c r="CC1529" s="3" t="s">
        <v>210</v>
      </c>
      <c r="CD1529" s="3">
        <v>7300</v>
      </c>
      <c r="CE1529" s="3" t="s">
        <v>90</v>
      </c>
      <c r="CF1529" s="4">
        <v>45254</v>
      </c>
      <c r="CI1529" s="3">
        <v>1</v>
      </c>
      <c r="CJ1529" s="3">
        <v>1</v>
      </c>
      <c r="CK1529" s="3">
        <v>23</v>
      </c>
      <c r="CL1529" s="3" t="s">
        <v>86</v>
      </c>
    </row>
    <row r="1530" spans="1:90" x14ac:dyDescent="0.3">
      <c r="A1530" s="3" t="s">
        <v>72</v>
      </c>
      <c r="B1530" s="3" t="s">
        <v>73</v>
      </c>
      <c r="C1530" s="3" t="s">
        <v>74</v>
      </c>
      <c r="E1530" s="3" t="str">
        <f>"080056018718"</f>
        <v>080056018718</v>
      </c>
      <c r="F1530" s="4">
        <v>45252</v>
      </c>
      <c r="G1530" s="3">
        <v>202408</v>
      </c>
      <c r="H1530" s="3" t="s">
        <v>75</v>
      </c>
      <c r="I1530" s="3" t="s">
        <v>76</v>
      </c>
      <c r="J1530" s="3" t="s">
        <v>77</v>
      </c>
      <c r="K1530" s="3" t="s">
        <v>78</v>
      </c>
      <c r="L1530" s="3" t="s">
        <v>442</v>
      </c>
      <c r="M1530" s="3" t="s">
        <v>443</v>
      </c>
      <c r="N1530" s="3" t="s">
        <v>2261</v>
      </c>
      <c r="O1530" s="3" t="s">
        <v>82</v>
      </c>
      <c r="P1530" s="3" t="str">
        <f>"1162958390                    "</f>
        <v xml:space="preserve">1162958390                    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0</v>
      </c>
      <c r="Z1530" s="3">
        <v>0</v>
      </c>
      <c r="AA1530" s="3">
        <v>0</v>
      </c>
      <c r="AB1530" s="3">
        <v>0</v>
      </c>
      <c r="AC1530" s="3">
        <v>0</v>
      </c>
      <c r="AD1530" s="3">
        <v>0</v>
      </c>
      <c r="AE1530" s="3">
        <v>0</v>
      </c>
      <c r="AF1530" s="3">
        <v>0</v>
      </c>
      <c r="AG1530" s="3">
        <v>0</v>
      </c>
      <c r="AH1530" s="3">
        <v>0</v>
      </c>
      <c r="AI1530" s="3">
        <v>0</v>
      </c>
      <c r="AJ1530" s="3">
        <v>0</v>
      </c>
      <c r="AK1530" s="3">
        <v>0</v>
      </c>
      <c r="AL1530" s="3">
        <v>0</v>
      </c>
      <c r="AM1530" s="3">
        <v>0</v>
      </c>
      <c r="AN1530" s="3">
        <v>0</v>
      </c>
      <c r="AO1530" s="3">
        <v>0</v>
      </c>
      <c r="AP1530" s="3">
        <v>0</v>
      </c>
      <c r="AQ1530" s="3">
        <v>23.07</v>
      </c>
      <c r="AR1530" s="3">
        <v>0</v>
      </c>
      <c r="AS1530" s="3">
        <v>0</v>
      </c>
      <c r="AT1530" s="3">
        <v>0</v>
      </c>
      <c r="AU1530" s="3">
        <v>0</v>
      </c>
      <c r="AV1530" s="3">
        <v>0</v>
      </c>
      <c r="AW1530" s="3">
        <v>0</v>
      </c>
      <c r="AX1530" s="3">
        <v>0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0</v>
      </c>
      <c r="BF1530" s="3">
        <v>0</v>
      </c>
      <c r="BG1530" s="3">
        <v>0</v>
      </c>
      <c r="BH1530" s="3">
        <v>1</v>
      </c>
      <c r="BI1530" s="3">
        <v>1</v>
      </c>
      <c r="BJ1530" s="3">
        <v>0.2</v>
      </c>
      <c r="BK1530" s="3">
        <v>1</v>
      </c>
      <c r="BL1530" s="3">
        <v>59.12</v>
      </c>
      <c r="BM1530" s="3">
        <v>8.8699999999999992</v>
      </c>
      <c r="BN1530" s="3">
        <v>67.989999999999995</v>
      </c>
      <c r="BO1530" s="3">
        <v>67.989999999999995</v>
      </c>
      <c r="BQ1530" s="3" t="s">
        <v>2262</v>
      </c>
      <c r="BR1530" s="3" t="s">
        <v>84</v>
      </c>
      <c r="BS1530" s="4">
        <v>45253</v>
      </c>
      <c r="BT1530" s="5">
        <v>0.41250000000000003</v>
      </c>
      <c r="BU1530" s="3" t="s">
        <v>2263</v>
      </c>
      <c r="BV1530" s="3" t="s">
        <v>94</v>
      </c>
      <c r="BY1530" s="3">
        <v>1200</v>
      </c>
      <c r="CA1530" s="3" t="s">
        <v>2264</v>
      </c>
      <c r="CC1530" s="3" t="s">
        <v>443</v>
      </c>
      <c r="CD1530" s="3">
        <v>2091</v>
      </c>
      <c r="CE1530" s="3" t="s">
        <v>90</v>
      </c>
      <c r="CF1530" s="4">
        <v>45254</v>
      </c>
      <c r="CI1530" s="3">
        <v>1</v>
      </c>
      <c r="CJ1530" s="3">
        <v>1</v>
      </c>
      <c r="CK1530" s="3">
        <v>22</v>
      </c>
      <c r="CL1530" s="3" t="s">
        <v>86</v>
      </c>
    </row>
    <row r="1531" spans="1:90" x14ac:dyDescent="0.3">
      <c r="A1531" s="3" t="s">
        <v>72</v>
      </c>
      <c r="B1531" s="3" t="s">
        <v>73</v>
      </c>
      <c r="C1531" s="3" t="s">
        <v>74</v>
      </c>
      <c r="E1531" s="3" t="str">
        <f>"080056018746"</f>
        <v>080056018746</v>
      </c>
      <c r="F1531" s="4">
        <v>45252</v>
      </c>
      <c r="G1531" s="3">
        <v>202408</v>
      </c>
      <c r="H1531" s="3" t="s">
        <v>75</v>
      </c>
      <c r="I1531" s="3" t="s">
        <v>76</v>
      </c>
      <c r="J1531" s="3" t="s">
        <v>77</v>
      </c>
      <c r="K1531" s="3" t="s">
        <v>78</v>
      </c>
      <c r="L1531" s="3" t="s">
        <v>79</v>
      </c>
      <c r="M1531" s="3" t="s">
        <v>80</v>
      </c>
      <c r="N1531" s="3" t="s">
        <v>112</v>
      </c>
      <c r="O1531" s="3" t="s">
        <v>82</v>
      </c>
      <c r="P1531" s="3" t="str">
        <f>"1162958441                    "</f>
        <v xml:space="preserve">1162958441                    </v>
      </c>
      <c r="Q1531" s="3">
        <v>0</v>
      </c>
      <c r="R1531" s="3">
        <v>0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0</v>
      </c>
      <c r="Y1531" s="3">
        <v>0</v>
      </c>
      <c r="Z1531" s="3">
        <v>0</v>
      </c>
      <c r="AA1531" s="3">
        <v>0</v>
      </c>
      <c r="AB1531" s="3">
        <v>0</v>
      </c>
      <c r="AC1531" s="3">
        <v>0</v>
      </c>
      <c r="AD1531" s="3">
        <v>0</v>
      </c>
      <c r="AE1531" s="3">
        <v>0</v>
      </c>
      <c r="AF1531" s="3">
        <v>0</v>
      </c>
      <c r="AG1531" s="3">
        <v>0</v>
      </c>
      <c r="AH1531" s="3">
        <v>0</v>
      </c>
      <c r="AI1531" s="3">
        <v>0</v>
      </c>
      <c r="AJ1531" s="3">
        <v>0</v>
      </c>
      <c r="AK1531" s="3">
        <v>0</v>
      </c>
      <c r="AL1531" s="3">
        <v>0</v>
      </c>
      <c r="AM1531" s="3">
        <v>0</v>
      </c>
      <c r="AN1531" s="3">
        <v>0</v>
      </c>
      <c r="AO1531" s="3">
        <v>0</v>
      </c>
      <c r="AP1531" s="3">
        <v>0</v>
      </c>
      <c r="AQ1531" s="3">
        <v>51.67</v>
      </c>
      <c r="AR1531" s="3">
        <v>0</v>
      </c>
      <c r="AS1531" s="3">
        <v>0</v>
      </c>
      <c r="AT1531" s="3">
        <v>0</v>
      </c>
      <c r="AU1531" s="3">
        <v>0</v>
      </c>
      <c r="AV1531" s="3">
        <v>0</v>
      </c>
      <c r="AW1531" s="3">
        <v>0</v>
      </c>
      <c r="AX1531" s="3">
        <v>0</v>
      </c>
      <c r="AY1531" s="3">
        <v>0</v>
      </c>
      <c r="AZ1531" s="3">
        <v>0</v>
      </c>
      <c r="BA1531" s="3">
        <v>0</v>
      </c>
      <c r="BB1531" s="3">
        <v>0</v>
      </c>
      <c r="BC1531" s="3">
        <v>0</v>
      </c>
      <c r="BD1531" s="3">
        <v>0</v>
      </c>
      <c r="BE1531" s="3">
        <v>0</v>
      </c>
      <c r="BF1531" s="3">
        <v>0</v>
      </c>
      <c r="BG1531" s="3">
        <v>0</v>
      </c>
      <c r="BH1531" s="3">
        <v>1</v>
      </c>
      <c r="BI1531" s="3">
        <v>1</v>
      </c>
      <c r="BJ1531" s="3">
        <v>3.4</v>
      </c>
      <c r="BK1531" s="3">
        <v>3.5</v>
      </c>
      <c r="BL1531" s="3">
        <v>132.41</v>
      </c>
      <c r="BM1531" s="3">
        <v>19.86</v>
      </c>
      <c r="BN1531" s="3">
        <v>152.27000000000001</v>
      </c>
      <c r="BO1531" s="3">
        <v>152.27000000000001</v>
      </c>
      <c r="BQ1531" s="3" t="s">
        <v>113</v>
      </c>
      <c r="BR1531" s="3" t="s">
        <v>84</v>
      </c>
      <c r="BS1531" s="4">
        <v>45253</v>
      </c>
      <c r="BT1531" s="5">
        <v>0.39930555555555558</v>
      </c>
      <c r="BU1531" s="3" t="s">
        <v>1853</v>
      </c>
      <c r="BV1531" s="3" t="s">
        <v>94</v>
      </c>
      <c r="BY1531" s="3">
        <v>16965</v>
      </c>
      <c r="CA1531" s="3" t="s">
        <v>659</v>
      </c>
      <c r="CC1531" s="3" t="s">
        <v>80</v>
      </c>
      <c r="CD1531" s="3">
        <v>7441</v>
      </c>
      <c r="CE1531" s="3" t="s">
        <v>90</v>
      </c>
      <c r="CF1531" s="4">
        <v>45254</v>
      </c>
      <c r="CI1531" s="3">
        <v>1</v>
      </c>
      <c r="CJ1531" s="3">
        <v>1</v>
      </c>
      <c r="CK1531" s="3">
        <v>21</v>
      </c>
      <c r="CL1531" s="3" t="s">
        <v>86</v>
      </c>
    </row>
    <row r="1532" spans="1:90" x14ac:dyDescent="0.3">
      <c r="A1532" s="3" t="s">
        <v>72</v>
      </c>
      <c r="B1532" s="3" t="s">
        <v>73</v>
      </c>
      <c r="C1532" s="3" t="s">
        <v>74</v>
      </c>
      <c r="E1532" s="3" t="str">
        <f>"080056010544"</f>
        <v>080056010544</v>
      </c>
      <c r="F1532" s="4">
        <v>45252</v>
      </c>
      <c r="G1532" s="3">
        <v>202408</v>
      </c>
      <c r="H1532" s="3" t="s">
        <v>75</v>
      </c>
      <c r="I1532" s="3" t="s">
        <v>76</v>
      </c>
      <c r="J1532" s="3" t="s">
        <v>77</v>
      </c>
      <c r="K1532" s="3" t="s">
        <v>78</v>
      </c>
      <c r="L1532" s="3" t="s">
        <v>147</v>
      </c>
      <c r="M1532" s="3" t="s">
        <v>148</v>
      </c>
      <c r="N1532" s="3" t="s">
        <v>789</v>
      </c>
      <c r="O1532" s="3" t="s">
        <v>82</v>
      </c>
      <c r="P1532" s="3" t="str">
        <f>"1162958328                    "</f>
        <v xml:space="preserve">1162958328                    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0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29.54</v>
      </c>
      <c r="AR1532" s="3">
        <v>0</v>
      </c>
      <c r="AS1532" s="3">
        <v>0</v>
      </c>
      <c r="AT1532" s="3">
        <v>0</v>
      </c>
      <c r="AU1532" s="3">
        <v>0</v>
      </c>
      <c r="AV1532" s="3">
        <v>0</v>
      </c>
      <c r="AW1532" s="3">
        <v>0</v>
      </c>
      <c r="AX1532" s="3">
        <v>0</v>
      </c>
      <c r="AY1532" s="3">
        <v>0</v>
      </c>
      <c r="AZ1532" s="3">
        <v>0</v>
      </c>
      <c r="BA1532" s="3">
        <v>0</v>
      </c>
      <c r="BB1532" s="3">
        <v>0</v>
      </c>
      <c r="BC1532" s="3">
        <v>0</v>
      </c>
      <c r="BD1532" s="3">
        <v>0</v>
      </c>
      <c r="BE1532" s="3">
        <v>0</v>
      </c>
      <c r="BF1532" s="3">
        <v>0</v>
      </c>
      <c r="BG1532" s="3">
        <v>0</v>
      </c>
      <c r="BH1532" s="3">
        <v>1</v>
      </c>
      <c r="BI1532" s="3">
        <v>1</v>
      </c>
      <c r="BJ1532" s="3">
        <v>0.2</v>
      </c>
      <c r="BK1532" s="3">
        <v>1</v>
      </c>
      <c r="BL1532" s="3">
        <v>75.69</v>
      </c>
      <c r="BM1532" s="3">
        <v>11.35</v>
      </c>
      <c r="BN1532" s="3">
        <v>87.04</v>
      </c>
      <c r="BO1532" s="3">
        <v>87.04</v>
      </c>
      <c r="BQ1532" s="3" t="s">
        <v>790</v>
      </c>
      <c r="BR1532" s="3" t="s">
        <v>84</v>
      </c>
      <c r="BS1532" s="4">
        <v>45253</v>
      </c>
      <c r="BT1532" s="5">
        <v>0.3833333333333333</v>
      </c>
      <c r="BU1532" s="3" t="s">
        <v>292</v>
      </c>
      <c r="BV1532" s="3" t="s">
        <v>94</v>
      </c>
      <c r="BY1532" s="3">
        <v>1200</v>
      </c>
      <c r="CA1532" s="3" t="s">
        <v>657</v>
      </c>
      <c r="CC1532" s="3" t="s">
        <v>148</v>
      </c>
      <c r="CD1532" s="3">
        <v>184</v>
      </c>
      <c r="CE1532" s="3" t="s">
        <v>90</v>
      </c>
      <c r="CF1532" s="4">
        <v>45254</v>
      </c>
      <c r="CI1532" s="3">
        <v>1</v>
      </c>
      <c r="CJ1532" s="3">
        <v>1</v>
      </c>
      <c r="CK1532" s="3">
        <v>21</v>
      </c>
      <c r="CL1532" s="3" t="s">
        <v>86</v>
      </c>
    </row>
    <row r="1533" spans="1:90" x14ac:dyDescent="0.3">
      <c r="A1533" s="3" t="s">
        <v>72</v>
      </c>
      <c r="B1533" s="3" t="s">
        <v>73</v>
      </c>
      <c r="C1533" s="3" t="s">
        <v>74</v>
      </c>
      <c r="E1533" s="3" t="str">
        <f>"080056010564"</f>
        <v>080056010564</v>
      </c>
      <c r="F1533" s="4">
        <v>45252</v>
      </c>
      <c r="G1533" s="3">
        <v>202408</v>
      </c>
      <c r="H1533" s="3" t="s">
        <v>75</v>
      </c>
      <c r="I1533" s="3" t="s">
        <v>76</v>
      </c>
      <c r="J1533" s="3" t="s">
        <v>77</v>
      </c>
      <c r="K1533" s="3" t="s">
        <v>78</v>
      </c>
      <c r="L1533" s="3" t="s">
        <v>79</v>
      </c>
      <c r="M1533" s="3" t="s">
        <v>80</v>
      </c>
      <c r="N1533" s="3" t="s">
        <v>449</v>
      </c>
      <c r="O1533" s="3" t="s">
        <v>82</v>
      </c>
      <c r="P1533" s="3" t="str">
        <f>"1162958312                    "</f>
        <v xml:space="preserve">1162958312                    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0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29.54</v>
      </c>
      <c r="AR1533" s="3">
        <v>0</v>
      </c>
      <c r="AS1533" s="3">
        <v>0</v>
      </c>
      <c r="AT1533" s="3">
        <v>0</v>
      </c>
      <c r="AU1533" s="3">
        <v>0</v>
      </c>
      <c r="AV1533" s="3">
        <v>0</v>
      </c>
      <c r="AW1533" s="3">
        <v>0</v>
      </c>
      <c r="AX1533" s="3">
        <v>0</v>
      </c>
      <c r="AY1533" s="3">
        <v>0</v>
      </c>
      <c r="AZ1533" s="3">
        <v>0</v>
      </c>
      <c r="BA1533" s="3">
        <v>0</v>
      </c>
      <c r="BB1533" s="3">
        <v>0</v>
      </c>
      <c r="BC1533" s="3">
        <v>0</v>
      </c>
      <c r="BD1533" s="3">
        <v>0</v>
      </c>
      <c r="BE1533" s="3">
        <v>0</v>
      </c>
      <c r="BF1533" s="3">
        <v>0</v>
      </c>
      <c r="BG1533" s="3">
        <v>0</v>
      </c>
      <c r="BH1533" s="3">
        <v>1</v>
      </c>
      <c r="BI1533" s="3">
        <v>1</v>
      </c>
      <c r="BJ1533" s="3">
        <v>0.2</v>
      </c>
      <c r="BK1533" s="3">
        <v>1</v>
      </c>
      <c r="BL1533" s="3">
        <v>75.69</v>
      </c>
      <c r="BM1533" s="3">
        <v>11.35</v>
      </c>
      <c r="BN1533" s="3">
        <v>87.04</v>
      </c>
      <c r="BO1533" s="3">
        <v>87.04</v>
      </c>
      <c r="BQ1533" s="3" t="s">
        <v>450</v>
      </c>
      <c r="BR1533" s="3" t="s">
        <v>84</v>
      </c>
      <c r="BS1533" s="4">
        <v>45253</v>
      </c>
      <c r="BT1533" s="5">
        <v>0.36458333333333331</v>
      </c>
      <c r="BU1533" s="3" t="s">
        <v>603</v>
      </c>
      <c r="BV1533" s="3" t="s">
        <v>94</v>
      </c>
      <c r="BY1533" s="3">
        <v>1200</v>
      </c>
      <c r="CA1533" s="3" t="s">
        <v>604</v>
      </c>
      <c r="CC1533" s="3" t="s">
        <v>80</v>
      </c>
      <c r="CD1533" s="3">
        <v>7441</v>
      </c>
      <c r="CE1533" s="3" t="s">
        <v>90</v>
      </c>
      <c r="CF1533" s="4">
        <v>45254</v>
      </c>
      <c r="CI1533" s="3">
        <v>1</v>
      </c>
      <c r="CJ1533" s="3">
        <v>1</v>
      </c>
      <c r="CK1533" s="3">
        <v>21</v>
      </c>
      <c r="CL1533" s="3" t="s">
        <v>86</v>
      </c>
    </row>
    <row r="1534" spans="1:90" x14ac:dyDescent="0.3">
      <c r="A1534" s="3" t="s">
        <v>72</v>
      </c>
      <c r="B1534" s="3" t="s">
        <v>73</v>
      </c>
      <c r="C1534" s="3" t="s">
        <v>74</v>
      </c>
      <c r="E1534" s="3" t="str">
        <f>"080056008781"</f>
        <v>080056008781</v>
      </c>
      <c r="F1534" s="4">
        <v>45252</v>
      </c>
      <c r="G1534" s="3">
        <v>202408</v>
      </c>
      <c r="H1534" s="3" t="s">
        <v>75</v>
      </c>
      <c r="I1534" s="3" t="s">
        <v>76</v>
      </c>
      <c r="J1534" s="3" t="s">
        <v>77</v>
      </c>
      <c r="K1534" s="3" t="s">
        <v>78</v>
      </c>
      <c r="L1534" s="3" t="s">
        <v>116</v>
      </c>
      <c r="M1534" s="3" t="s">
        <v>117</v>
      </c>
      <c r="N1534" s="3" t="s">
        <v>1166</v>
      </c>
      <c r="O1534" s="3" t="s">
        <v>82</v>
      </c>
      <c r="P1534" s="3" t="str">
        <f>"1162958260                    "</f>
        <v xml:space="preserve">1162958260                    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0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23.07</v>
      </c>
      <c r="AR1534" s="3">
        <v>0</v>
      </c>
      <c r="AS1534" s="3">
        <v>0</v>
      </c>
      <c r="AT1534" s="3">
        <v>0</v>
      </c>
      <c r="AU1534" s="3">
        <v>0</v>
      </c>
      <c r="AV1534" s="3">
        <v>0</v>
      </c>
      <c r="AW1534" s="3">
        <v>0</v>
      </c>
      <c r="AX1534" s="3">
        <v>0</v>
      </c>
      <c r="AY1534" s="3">
        <v>0</v>
      </c>
      <c r="AZ1534" s="3">
        <v>0</v>
      </c>
      <c r="BA1534" s="3">
        <v>0</v>
      </c>
      <c r="BB1534" s="3">
        <v>0</v>
      </c>
      <c r="BC1534" s="3">
        <v>0</v>
      </c>
      <c r="BD1534" s="3">
        <v>0</v>
      </c>
      <c r="BE1534" s="3">
        <v>0</v>
      </c>
      <c r="BF1534" s="3">
        <v>0</v>
      </c>
      <c r="BG1534" s="3">
        <v>0</v>
      </c>
      <c r="BH1534" s="3">
        <v>1</v>
      </c>
      <c r="BI1534" s="3">
        <v>2</v>
      </c>
      <c r="BJ1534" s="3">
        <v>1.4</v>
      </c>
      <c r="BK1534" s="3">
        <v>2</v>
      </c>
      <c r="BL1534" s="3">
        <v>59.12</v>
      </c>
      <c r="BM1534" s="3">
        <v>8.8699999999999992</v>
      </c>
      <c r="BN1534" s="3">
        <v>67.989999999999995</v>
      </c>
      <c r="BO1534" s="3">
        <v>67.989999999999995</v>
      </c>
      <c r="BQ1534" s="3" t="s">
        <v>2265</v>
      </c>
      <c r="BR1534" s="3" t="s">
        <v>84</v>
      </c>
      <c r="BS1534" s="4">
        <v>45253</v>
      </c>
      <c r="BT1534" s="5">
        <v>0.3972222222222222</v>
      </c>
      <c r="BU1534" s="3" t="s">
        <v>2266</v>
      </c>
      <c r="BV1534" s="3" t="s">
        <v>94</v>
      </c>
      <c r="BY1534" s="3">
        <v>7000</v>
      </c>
      <c r="CA1534" s="3" t="s">
        <v>949</v>
      </c>
      <c r="CC1534" s="3" t="s">
        <v>117</v>
      </c>
      <c r="CD1534" s="3">
        <v>2163</v>
      </c>
      <c r="CE1534" s="3" t="s">
        <v>90</v>
      </c>
      <c r="CF1534" s="4">
        <v>45253</v>
      </c>
      <c r="CI1534" s="3">
        <v>1</v>
      </c>
      <c r="CJ1534" s="3">
        <v>1</v>
      </c>
      <c r="CK1534" s="3">
        <v>22</v>
      </c>
      <c r="CL1534" s="3" t="s">
        <v>86</v>
      </c>
    </row>
    <row r="1535" spans="1:90" x14ac:dyDescent="0.3">
      <c r="A1535" s="3" t="s">
        <v>72</v>
      </c>
      <c r="B1535" s="3" t="s">
        <v>73</v>
      </c>
      <c r="C1535" s="3" t="s">
        <v>74</v>
      </c>
      <c r="E1535" s="3" t="str">
        <f>"080056009325"</f>
        <v>080056009325</v>
      </c>
      <c r="F1535" s="4">
        <v>45252</v>
      </c>
      <c r="G1535" s="3">
        <v>202408</v>
      </c>
      <c r="H1535" s="3" t="s">
        <v>75</v>
      </c>
      <c r="I1535" s="3" t="s">
        <v>76</v>
      </c>
      <c r="J1535" s="3" t="s">
        <v>77</v>
      </c>
      <c r="K1535" s="3" t="s">
        <v>78</v>
      </c>
      <c r="L1535" s="3" t="s">
        <v>187</v>
      </c>
      <c r="M1535" s="3" t="s">
        <v>188</v>
      </c>
      <c r="N1535" s="3" t="s">
        <v>1764</v>
      </c>
      <c r="O1535" s="3" t="s">
        <v>82</v>
      </c>
      <c r="P1535" s="3" t="str">
        <f>"1162958305                    "</f>
        <v xml:space="preserve">1162958305                    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0</v>
      </c>
      <c r="AK1535" s="3">
        <v>0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29.54</v>
      </c>
      <c r="AR1535" s="3">
        <v>0</v>
      </c>
      <c r="AS1535" s="3">
        <v>0</v>
      </c>
      <c r="AT1535" s="3">
        <v>0</v>
      </c>
      <c r="AU1535" s="3">
        <v>0</v>
      </c>
      <c r="AV1535" s="3">
        <v>0</v>
      </c>
      <c r="AW1535" s="3">
        <v>0</v>
      </c>
      <c r="AX1535" s="3">
        <v>0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1</v>
      </c>
      <c r="BI1535" s="3">
        <v>2</v>
      </c>
      <c r="BJ1535" s="3">
        <v>1</v>
      </c>
      <c r="BK1535" s="3">
        <v>2</v>
      </c>
      <c r="BL1535" s="3">
        <v>75.69</v>
      </c>
      <c r="BM1535" s="3">
        <v>11.35</v>
      </c>
      <c r="BN1535" s="3">
        <v>87.04</v>
      </c>
      <c r="BO1535" s="3">
        <v>87.04</v>
      </c>
      <c r="BQ1535" s="3" t="s">
        <v>1765</v>
      </c>
      <c r="BR1535" s="3" t="s">
        <v>84</v>
      </c>
      <c r="BS1535" s="4">
        <v>45253</v>
      </c>
      <c r="BT1535" s="5">
        <v>0.41805555555555557</v>
      </c>
      <c r="BU1535" s="3" t="s">
        <v>555</v>
      </c>
      <c r="BV1535" s="3" t="s">
        <v>94</v>
      </c>
      <c r="BY1535" s="3">
        <v>4896</v>
      </c>
      <c r="CA1535" s="3" t="s">
        <v>331</v>
      </c>
      <c r="CC1535" s="3" t="s">
        <v>188</v>
      </c>
      <c r="CD1535" s="3">
        <v>3610</v>
      </c>
      <c r="CE1535" s="3" t="s">
        <v>90</v>
      </c>
      <c r="CF1535" s="4">
        <v>45257</v>
      </c>
      <c r="CI1535" s="3">
        <v>1</v>
      </c>
      <c r="CJ1535" s="3">
        <v>1</v>
      </c>
      <c r="CK1535" s="3">
        <v>21</v>
      </c>
      <c r="CL1535" s="3" t="s">
        <v>86</v>
      </c>
    </row>
    <row r="1536" spans="1:90" x14ac:dyDescent="0.3">
      <c r="A1536" s="3" t="s">
        <v>72</v>
      </c>
      <c r="B1536" s="3" t="s">
        <v>73</v>
      </c>
      <c r="C1536" s="3" t="s">
        <v>74</v>
      </c>
      <c r="E1536" s="3" t="str">
        <f>"080056018807"</f>
        <v>080056018807</v>
      </c>
      <c r="F1536" s="4">
        <v>45252</v>
      </c>
      <c r="G1536" s="3">
        <v>202408</v>
      </c>
      <c r="H1536" s="3" t="s">
        <v>75</v>
      </c>
      <c r="I1536" s="3" t="s">
        <v>76</v>
      </c>
      <c r="J1536" s="3" t="s">
        <v>77</v>
      </c>
      <c r="K1536" s="3" t="s">
        <v>78</v>
      </c>
      <c r="L1536" s="3" t="s">
        <v>193</v>
      </c>
      <c r="M1536" s="3" t="s">
        <v>194</v>
      </c>
      <c r="N1536" s="3" t="s">
        <v>195</v>
      </c>
      <c r="O1536" s="3" t="s">
        <v>82</v>
      </c>
      <c r="P1536" s="3" t="str">
        <f>"1162958404                    "</f>
        <v xml:space="preserve">1162958404                    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0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118.09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0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1</v>
      </c>
      <c r="BI1536" s="3">
        <v>8</v>
      </c>
      <c r="BJ1536" s="3">
        <v>3.4</v>
      </c>
      <c r="BK1536" s="3">
        <v>8</v>
      </c>
      <c r="BL1536" s="3">
        <v>302.60000000000002</v>
      </c>
      <c r="BM1536" s="3">
        <v>45.39</v>
      </c>
      <c r="BN1536" s="3">
        <v>347.99</v>
      </c>
      <c r="BO1536" s="3">
        <v>347.99</v>
      </c>
      <c r="BQ1536" s="3" t="s">
        <v>196</v>
      </c>
      <c r="BR1536" s="3" t="s">
        <v>84</v>
      </c>
      <c r="BS1536" s="4">
        <v>45253</v>
      </c>
      <c r="BT1536" s="5">
        <v>0.37986111111111115</v>
      </c>
      <c r="BU1536" s="3" t="s">
        <v>2237</v>
      </c>
      <c r="BV1536" s="3" t="s">
        <v>94</v>
      </c>
      <c r="BY1536" s="3">
        <v>16965</v>
      </c>
      <c r="CA1536" s="3" t="s">
        <v>198</v>
      </c>
      <c r="CC1536" s="3" t="s">
        <v>194</v>
      </c>
      <c r="CD1536" s="3">
        <v>6001</v>
      </c>
      <c r="CE1536" s="3" t="s">
        <v>90</v>
      </c>
      <c r="CF1536" s="4">
        <v>45253</v>
      </c>
      <c r="CI1536" s="3">
        <v>1</v>
      </c>
      <c r="CJ1536" s="3">
        <v>1</v>
      </c>
      <c r="CK1536" s="3">
        <v>21</v>
      </c>
      <c r="CL1536" s="3" t="s">
        <v>86</v>
      </c>
    </row>
    <row r="1537" spans="1:90" x14ac:dyDescent="0.3">
      <c r="A1537" s="3" t="s">
        <v>72</v>
      </c>
      <c r="B1537" s="3" t="s">
        <v>73</v>
      </c>
      <c r="C1537" s="3" t="s">
        <v>74</v>
      </c>
      <c r="E1537" s="3" t="str">
        <f>"080056009226"</f>
        <v>080056009226</v>
      </c>
      <c r="F1537" s="4">
        <v>45252</v>
      </c>
      <c r="G1537" s="3">
        <v>202408</v>
      </c>
      <c r="H1537" s="3" t="s">
        <v>75</v>
      </c>
      <c r="I1537" s="3" t="s">
        <v>76</v>
      </c>
      <c r="J1537" s="3" t="s">
        <v>77</v>
      </c>
      <c r="K1537" s="3" t="s">
        <v>78</v>
      </c>
      <c r="L1537" s="3" t="s">
        <v>126</v>
      </c>
      <c r="M1537" s="3" t="s">
        <v>127</v>
      </c>
      <c r="N1537" s="3" t="s">
        <v>149</v>
      </c>
      <c r="O1537" s="3" t="s">
        <v>82</v>
      </c>
      <c r="P1537" s="3" t="str">
        <f>"1162958304                    "</f>
        <v xml:space="preserve">1162958304                    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0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41.54</v>
      </c>
      <c r="AR1537" s="3">
        <v>0</v>
      </c>
      <c r="AS1537" s="3">
        <v>0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  <c r="BE1537" s="3">
        <v>0</v>
      </c>
      <c r="BF1537" s="3">
        <v>0</v>
      </c>
      <c r="BG1537" s="3">
        <v>0</v>
      </c>
      <c r="BH1537" s="3">
        <v>1</v>
      </c>
      <c r="BI1537" s="3">
        <v>1</v>
      </c>
      <c r="BJ1537" s="3">
        <v>0.2</v>
      </c>
      <c r="BK1537" s="3">
        <v>1</v>
      </c>
      <c r="BL1537" s="3">
        <v>106.45</v>
      </c>
      <c r="BM1537" s="3">
        <v>15.97</v>
      </c>
      <c r="BN1537" s="3">
        <v>122.42</v>
      </c>
      <c r="BO1537" s="3">
        <v>122.42</v>
      </c>
      <c r="BQ1537" s="3" t="s">
        <v>2065</v>
      </c>
      <c r="BR1537" s="3" t="s">
        <v>84</v>
      </c>
      <c r="BS1537" s="4">
        <v>45253</v>
      </c>
      <c r="BT1537" s="5">
        <v>0.3576388888888889</v>
      </c>
      <c r="BU1537" s="3" t="s">
        <v>2116</v>
      </c>
      <c r="BV1537" s="3" t="s">
        <v>94</v>
      </c>
      <c r="BY1537" s="3">
        <v>1200</v>
      </c>
      <c r="CA1537" s="3" t="s">
        <v>1151</v>
      </c>
      <c r="CC1537" s="3" t="s">
        <v>127</v>
      </c>
      <c r="CD1537" s="3">
        <v>1754</v>
      </c>
      <c r="CE1537" s="3" t="s">
        <v>90</v>
      </c>
      <c r="CF1537" s="4">
        <v>45254</v>
      </c>
      <c r="CI1537" s="3">
        <v>1</v>
      </c>
      <c r="CJ1537" s="3">
        <v>1</v>
      </c>
      <c r="CK1537" s="3">
        <v>24</v>
      </c>
      <c r="CL1537" s="3" t="s">
        <v>86</v>
      </c>
    </row>
    <row r="1538" spans="1:90" x14ac:dyDescent="0.3">
      <c r="A1538" s="3" t="s">
        <v>72</v>
      </c>
      <c r="B1538" s="3" t="s">
        <v>73</v>
      </c>
      <c r="C1538" s="3" t="s">
        <v>74</v>
      </c>
      <c r="E1538" s="3" t="str">
        <f>"080056010606"</f>
        <v>080056010606</v>
      </c>
      <c r="F1538" s="4">
        <v>45252</v>
      </c>
      <c r="G1538" s="3">
        <v>202408</v>
      </c>
      <c r="H1538" s="3" t="s">
        <v>75</v>
      </c>
      <c r="I1538" s="3" t="s">
        <v>76</v>
      </c>
      <c r="J1538" s="3" t="s">
        <v>77</v>
      </c>
      <c r="K1538" s="3" t="s">
        <v>78</v>
      </c>
      <c r="L1538" s="3" t="s">
        <v>75</v>
      </c>
      <c r="M1538" s="3" t="s">
        <v>76</v>
      </c>
      <c r="N1538" s="3" t="s">
        <v>1579</v>
      </c>
      <c r="O1538" s="3" t="s">
        <v>82</v>
      </c>
      <c r="P1538" s="3" t="str">
        <f>"1162958313                    "</f>
        <v xml:space="preserve">1162958313                    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23.07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0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1</v>
      </c>
      <c r="BI1538" s="3">
        <v>1</v>
      </c>
      <c r="BJ1538" s="3">
        <v>0.2</v>
      </c>
      <c r="BK1538" s="3">
        <v>1</v>
      </c>
      <c r="BL1538" s="3">
        <v>59.12</v>
      </c>
      <c r="BM1538" s="3">
        <v>8.8699999999999992</v>
      </c>
      <c r="BN1538" s="3">
        <v>67.989999999999995</v>
      </c>
      <c r="BO1538" s="3">
        <v>67.989999999999995</v>
      </c>
      <c r="BQ1538" s="3" t="s">
        <v>1580</v>
      </c>
      <c r="BR1538" s="3" t="s">
        <v>84</v>
      </c>
      <c r="BS1538" s="4">
        <v>45253</v>
      </c>
      <c r="BT1538" s="5">
        <v>0.40902777777777777</v>
      </c>
      <c r="BU1538" s="3" t="s">
        <v>1853</v>
      </c>
      <c r="BV1538" s="3" t="s">
        <v>94</v>
      </c>
      <c r="BY1538" s="3">
        <v>1200</v>
      </c>
      <c r="CA1538" s="3" t="s">
        <v>564</v>
      </c>
      <c r="CC1538" s="3" t="s">
        <v>76</v>
      </c>
      <c r="CD1538" s="3">
        <v>1601</v>
      </c>
      <c r="CE1538" s="3" t="s">
        <v>90</v>
      </c>
      <c r="CF1538" s="4">
        <v>45253</v>
      </c>
      <c r="CI1538" s="3">
        <v>1</v>
      </c>
      <c r="CJ1538" s="3">
        <v>1</v>
      </c>
      <c r="CK1538" s="3">
        <v>22</v>
      </c>
      <c r="CL1538" s="3" t="s">
        <v>86</v>
      </c>
    </row>
    <row r="1539" spans="1:90" x14ac:dyDescent="0.3">
      <c r="A1539" s="3" t="s">
        <v>72</v>
      </c>
      <c r="B1539" s="3" t="s">
        <v>73</v>
      </c>
      <c r="C1539" s="3" t="s">
        <v>74</v>
      </c>
      <c r="E1539" s="3" t="str">
        <f>"080056011224"</f>
        <v>080056011224</v>
      </c>
      <c r="F1539" s="4">
        <v>45252</v>
      </c>
      <c r="G1539" s="3">
        <v>202408</v>
      </c>
      <c r="H1539" s="3" t="s">
        <v>75</v>
      </c>
      <c r="I1539" s="3" t="s">
        <v>76</v>
      </c>
      <c r="J1539" s="3" t="s">
        <v>77</v>
      </c>
      <c r="K1539" s="3" t="s">
        <v>78</v>
      </c>
      <c r="L1539" s="3" t="s">
        <v>147</v>
      </c>
      <c r="M1539" s="3" t="s">
        <v>148</v>
      </c>
      <c r="N1539" s="3" t="s">
        <v>385</v>
      </c>
      <c r="O1539" s="3" t="s">
        <v>82</v>
      </c>
      <c r="P1539" s="3" t="str">
        <f>"1162958295                    "</f>
        <v xml:space="preserve">1162958295                    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0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29.54</v>
      </c>
      <c r="AR1539" s="3">
        <v>0</v>
      </c>
      <c r="AS1539" s="3">
        <v>0</v>
      </c>
      <c r="AT1539" s="3">
        <v>0</v>
      </c>
      <c r="AU1539" s="3">
        <v>0</v>
      </c>
      <c r="AV1539" s="3">
        <v>0</v>
      </c>
      <c r="AW1539" s="3">
        <v>0</v>
      </c>
      <c r="AX1539" s="3">
        <v>0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1</v>
      </c>
      <c r="BI1539" s="3">
        <v>1</v>
      </c>
      <c r="BJ1539" s="3">
        <v>0.2</v>
      </c>
      <c r="BK1539" s="3">
        <v>1</v>
      </c>
      <c r="BL1539" s="3">
        <v>75.69</v>
      </c>
      <c r="BM1539" s="3">
        <v>11.35</v>
      </c>
      <c r="BN1539" s="3">
        <v>87.04</v>
      </c>
      <c r="BO1539" s="3">
        <v>87.04</v>
      </c>
      <c r="BQ1539" s="3" t="s">
        <v>386</v>
      </c>
      <c r="BR1539" s="3" t="s">
        <v>84</v>
      </c>
      <c r="BS1539" s="4">
        <v>45253</v>
      </c>
      <c r="BT1539" s="5">
        <v>0.39374999999999999</v>
      </c>
      <c r="BU1539" s="3" t="s">
        <v>1406</v>
      </c>
      <c r="BV1539" s="3" t="s">
        <v>94</v>
      </c>
      <c r="BY1539" s="3">
        <v>1200</v>
      </c>
      <c r="CA1539" s="3" t="s">
        <v>388</v>
      </c>
      <c r="CC1539" s="3" t="s">
        <v>148</v>
      </c>
      <c r="CD1539" s="3">
        <v>2</v>
      </c>
      <c r="CE1539" s="3" t="s">
        <v>90</v>
      </c>
      <c r="CF1539" s="4">
        <v>45254</v>
      </c>
      <c r="CI1539" s="3">
        <v>1</v>
      </c>
      <c r="CJ1539" s="3">
        <v>1</v>
      </c>
      <c r="CK1539" s="3">
        <v>21</v>
      </c>
      <c r="CL1539" s="3" t="s">
        <v>86</v>
      </c>
    </row>
    <row r="1540" spans="1:90" x14ac:dyDescent="0.3">
      <c r="A1540" s="3" t="s">
        <v>72</v>
      </c>
      <c r="B1540" s="3" t="s">
        <v>73</v>
      </c>
      <c r="C1540" s="3" t="s">
        <v>74</v>
      </c>
      <c r="E1540" s="3" t="str">
        <f>"080056011668"</f>
        <v>080056011668</v>
      </c>
      <c r="F1540" s="4">
        <v>45252</v>
      </c>
      <c r="G1540" s="3">
        <v>202408</v>
      </c>
      <c r="H1540" s="3" t="s">
        <v>75</v>
      </c>
      <c r="I1540" s="3" t="s">
        <v>76</v>
      </c>
      <c r="J1540" s="3" t="s">
        <v>77</v>
      </c>
      <c r="K1540" s="3" t="s">
        <v>78</v>
      </c>
      <c r="L1540" s="3" t="s">
        <v>205</v>
      </c>
      <c r="M1540" s="3" t="s">
        <v>206</v>
      </c>
      <c r="N1540" s="3" t="s">
        <v>318</v>
      </c>
      <c r="O1540" s="3" t="s">
        <v>82</v>
      </c>
      <c r="P1540" s="3" t="str">
        <f>"1162958332                    "</f>
        <v xml:space="preserve">1162958332                    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0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29.54</v>
      </c>
      <c r="AR1540" s="3">
        <v>0</v>
      </c>
      <c r="AS1540" s="3">
        <v>0</v>
      </c>
      <c r="AT1540" s="3">
        <v>0</v>
      </c>
      <c r="AU1540" s="3">
        <v>0</v>
      </c>
      <c r="AV1540" s="3">
        <v>0</v>
      </c>
      <c r="AW1540" s="3">
        <v>0</v>
      </c>
      <c r="AX1540" s="3">
        <v>0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0</v>
      </c>
      <c r="BE1540" s="3">
        <v>0</v>
      </c>
      <c r="BF1540" s="3">
        <v>0</v>
      </c>
      <c r="BG1540" s="3">
        <v>0</v>
      </c>
      <c r="BH1540" s="3">
        <v>1</v>
      </c>
      <c r="BI1540" s="3">
        <v>1</v>
      </c>
      <c r="BJ1540" s="3">
        <v>0.2</v>
      </c>
      <c r="BK1540" s="3">
        <v>1</v>
      </c>
      <c r="BL1540" s="3">
        <v>75.69</v>
      </c>
      <c r="BM1540" s="3">
        <v>11.35</v>
      </c>
      <c r="BN1540" s="3">
        <v>87.04</v>
      </c>
      <c r="BO1540" s="3">
        <v>87.04</v>
      </c>
      <c r="BQ1540" s="3" t="s">
        <v>319</v>
      </c>
      <c r="BR1540" s="3" t="s">
        <v>84</v>
      </c>
      <c r="BS1540" s="4">
        <v>45253</v>
      </c>
      <c r="BT1540" s="5">
        <v>0.37291666666666662</v>
      </c>
      <c r="BU1540" s="3" t="s">
        <v>2267</v>
      </c>
      <c r="BV1540" s="3" t="s">
        <v>94</v>
      </c>
      <c r="BY1540" s="3">
        <v>1200</v>
      </c>
      <c r="CA1540" s="3" t="s">
        <v>696</v>
      </c>
      <c r="CC1540" s="3" t="s">
        <v>206</v>
      </c>
      <c r="CD1540" s="3">
        <v>4001</v>
      </c>
      <c r="CE1540" s="3" t="s">
        <v>90</v>
      </c>
      <c r="CF1540" s="4">
        <v>45257</v>
      </c>
      <c r="CI1540" s="3">
        <v>1</v>
      </c>
      <c r="CJ1540" s="3">
        <v>1</v>
      </c>
      <c r="CK1540" s="3">
        <v>21</v>
      </c>
      <c r="CL1540" s="3" t="s">
        <v>86</v>
      </c>
    </row>
    <row r="1541" spans="1:90" x14ac:dyDescent="0.3">
      <c r="A1541" s="3" t="s">
        <v>72</v>
      </c>
      <c r="B1541" s="3" t="s">
        <v>73</v>
      </c>
      <c r="C1541" s="3" t="s">
        <v>74</v>
      </c>
      <c r="E1541" s="3" t="str">
        <f>"080056011705"</f>
        <v>080056011705</v>
      </c>
      <c r="F1541" s="4">
        <v>45252</v>
      </c>
      <c r="G1541" s="3">
        <v>202408</v>
      </c>
      <c r="H1541" s="3" t="s">
        <v>75</v>
      </c>
      <c r="I1541" s="3" t="s">
        <v>76</v>
      </c>
      <c r="J1541" s="3" t="s">
        <v>77</v>
      </c>
      <c r="K1541" s="3" t="s">
        <v>78</v>
      </c>
      <c r="L1541" s="3" t="s">
        <v>215</v>
      </c>
      <c r="M1541" s="3" t="s">
        <v>216</v>
      </c>
      <c r="N1541" s="3" t="s">
        <v>934</v>
      </c>
      <c r="O1541" s="3" t="s">
        <v>82</v>
      </c>
      <c r="P1541" s="3" t="str">
        <f>"1162958393                    "</f>
        <v xml:space="preserve">1162958393                    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0</v>
      </c>
      <c r="AB1541" s="3">
        <v>0</v>
      </c>
      <c r="AC1541" s="3">
        <v>0</v>
      </c>
      <c r="AD1541" s="3">
        <v>0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0</v>
      </c>
      <c r="AK1541" s="3">
        <v>0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23.07</v>
      </c>
      <c r="AR1541" s="3">
        <v>0</v>
      </c>
      <c r="AS1541" s="3">
        <v>0</v>
      </c>
      <c r="AT1541" s="3">
        <v>0</v>
      </c>
      <c r="AU1541" s="3">
        <v>0</v>
      </c>
      <c r="AV1541" s="3">
        <v>0</v>
      </c>
      <c r="AW1541" s="3">
        <v>0</v>
      </c>
      <c r="AX1541" s="3">
        <v>0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  <c r="BE1541" s="3">
        <v>0</v>
      </c>
      <c r="BF1541" s="3">
        <v>0</v>
      </c>
      <c r="BG1541" s="3">
        <v>0</v>
      </c>
      <c r="BH1541" s="3">
        <v>1</v>
      </c>
      <c r="BI1541" s="3">
        <v>1</v>
      </c>
      <c r="BJ1541" s="3">
        <v>0.2</v>
      </c>
      <c r="BK1541" s="3">
        <v>1</v>
      </c>
      <c r="BL1541" s="3">
        <v>59.12</v>
      </c>
      <c r="BM1541" s="3">
        <v>8.8699999999999992</v>
      </c>
      <c r="BN1541" s="3">
        <v>67.989999999999995</v>
      </c>
      <c r="BO1541" s="3">
        <v>67.989999999999995</v>
      </c>
      <c r="BQ1541" s="3" t="s">
        <v>1368</v>
      </c>
      <c r="BR1541" s="3" t="s">
        <v>84</v>
      </c>
      <c r="BS1541" s="4">
        <v>45253</v>
      </c>
      <c r="BT1541" s="5">
        <v>0.4368055555555555</v>
      </c>
      <c r="BU1541" s="3" t="s">
        <v>2268</v>
      </c>
      <c r="BV1541" s="3" t="s">
        <v>94</v>
      </c>
      <c r="BY1541" s="3">
        <v>1200</v>
      </c>
      <c r="CA1541" s="3" t="s">
        <v>1116</v>
      </c>
      <c r="CC1541" s="3" t="s">
        <v>216</v>
      </c>
      <c r="CD1541" s="3">
        <v>1559</v>
      </c>
      <c r="CE1541" s="3" t="s">
        <v>90</v>
      </c>
      <c r="CF1541" s="4">
        <v>45253</v>
      </c>
      <c r="CI1541" s="3">
        <v>1</v>
      </c>
      <c r="CJ1541" s="3">
        <v>1</v>
      </c>
      <c r="CK1541" s="3">
        <v>22</v>
      </c>
      <c r="CL1541" s="3" t="s">
        <v>86</v>
      </c>
    </row>
    <row r="1542" spans="1:90" x14ac:dyDescent="0.3">
      <c r="A1542" s="3" t="s">
        <v>72</v>
      </c>
      <c r="B1542" s="3" t="s">
        <v>73</v>
      </c>
      <c r="C1542" s="3" t="s">
        <v>74</v>
      </c>
      <c r="E1542" s="3" t="str">
        <f>"080056011612"</f>
        <v>080056011612</v>
      </c>
      <c r="F1542" s="4">
        <v>45252</v>
      </c>
      <c r="G1542" s="3">
        <v>202408</v>
      </c>
      <c r="H1542" s="3" t="s">
        <v>75</v>
      </c>
      <c r="I1542" s="3" t="s">
        <v>76</v>
      </c>
      <c r="J1542" s="3" t="s">
        <v>77</v>
      </c>
      <c r="K1542" s="3" t="s">
        <v>78</v>
      </c>
      <c r="L1542" s="3" t="s">
        <v>75</v>
      </c>
      <c r="M1542" s="3" t="s">
        <v>76</v>
      </c>
      <c r="N1542" s="3" t="s">
        <v>2269</v>
      </c>
      <c r="O1542" s="3" t="s">
        <v>82</v>
      </c>
      <c r="P1542" s="3" t="str">
        <f>"1162958340                    "</f>
        <v xml:space="preserve">1162958340                    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0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23.07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1</v>
      </c>
      <c r="BI1542" s="3">
        <v>1</v>
      </c>
      <c r="BJ1542" s="3">
        <v>0.2</v>
      </c>
      <c r="BK1542" s="3">
        <v>1</v>
      </c>
      <c r="BL1542" s="3">
        <v>59.12</v>
      </c>
      <c r="BM1542" s="3">
        <v>8.8699999999999992</v>
      </c>
      <c r="BN1542" s="3">
        <v>67.989999999999995</v>
      </c>
      <c r="BO1542" s="3">
        <v>67.989999999999995</v>
      </c>
      <c r="BQ1542" s="3" t="s">
        <v>2270</v>
      </c>
      <c r="BR1542" s="3" t="s">
        <v>84</v>
      </c>
      <c r="BS1542" s="4">
        <v>45253</v>
      </c>
      <c r="BT1542" s="5">
        <v>0.39930555555555558</v>
      </c>
      <c r="BU1542" s="3" t="s">
        <v>2271</v>
      </c>
      <c r="BV1542" s="3" t="s">
        <v>94</v>
      </c>
      <c r="BY1542" s="3">
        <v>1200</v>
      </c>
      <c r="CA1542" s="3" t="s">
        <v>95</v>
      </c>
      <c r="CC1542" s="3" t="s">
        <v>76</v>
      </c>
      <c r="CD1542" s="3">
        <v>1600</v>
      </c>
      <c r="CE1542" s="3" t="s">
        <v>90</v>
      </c>
      <c r="CF1542" s="4">
        <v>45254</v>
      </c>
      <c r="CI1542" s="3">
        <v>1</v>
      </c>
      <c r="CJ1542" s="3">
        <v>1</v>
      </c>
      <c r="CK1542" s="3">
        <v>22</v>
      </c>
      <c r="CL1542" s="3" t="s">
        <v>86</v>
      </c>
    </row>
    <row r="1543" spans="1:90" x14ac:dyDescent="0.3">
      <c r="A1543" s="3" t="s">
        <v>72</v>
      </c>
      <c r="B1543" s="3" t="s">
        <v>73</v>
      </c>
      <c r="C1543" s="3" t="s">
        <v>74</v>
      </c>
      <c r="E1543" s="3" t="str">
        <f>"080056019156"</f>
        <v>080056019156</v>
      </c>
      <c r="F1543" s="4">
        <v>45252</v>
      </c>
      <c r="G1543" s="3">
        <v>202408</v>
      </c>
      <c r="H1543" s="3" t="s">
        <v>75</v>
      </c>
      <c r="I1543" s="3" t="s">
        <v>76</v>
      </c>
      <c r="J1543" s="3" t="s">
        <v>77</v>
      </c>
      <c r="K1543" s="3" t="s">
        <v>78</v>
      </c>
      <c r="L1543" s="3" t="s">
        <v>79</v>
      </c>
      <c r="M1543" s="3" t="s">
        <v>80</v>
      </c>
      <c r="N1543" s="3" t="s">
        <v>389</v>
      </c>
      <c r="O1543" s="3" t="s">
        <v>82</v>
      </c>
      <c r="P1543" s="3" t="str">
        <f>"1162957533                    "</f>
        <v xml:space="preserve">1162957533                    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0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29.54</v>
      </c>
      <c r="AR1543" s="3">
        <v>0</v>
      </c>
      <c r="AS1543" s="3">
        <v>0</v>
      </c>
      <c r="AT1543" s="3">
        <v>0</v>
      </c>
      <c r="AU1543" s="3">
        <v>0</v>
      </c>
      <c r="AV1543" s="3">
        <v>0</v>
      </c>
      <c r="AW1543" s="3">
        <v>0</v>
      </c>
      <c r="AX1543" s="3">
        <v>0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1</v>
      </c>
      <c r="BI1543" s="3">
        <v>1</v>
      </c>
      <c r="BJ1543" s="3">
        <v>0.2</v>
      </c>
      <c r="BK1543" s="3">
        <v>1</v>
      </c>
      <c r="BL1543" s="3">
        <v>75.69</v>
      </c>
      <c r="BM1543" s="3">
        <v>11.35</v>
      </c>
      <c r="BN1543" s="3">
        <v>87.04</v>
      </c>
      <c r="BO1543" s="3">
        <v>87.04</v>
      </c>
      <c r="BQ1543" s="3" t="s">
        <v>390</v>
      </c>
      <c r="BR1543" s="3" t="s">
        <v>84</v>
      </c>
      <c r="BS1543" s="4">
        <v>45253</v>
      </c>
      <c r="BT1543" s="5">
        <v>0.38819444444444445</v>
      </c>
      <c r="BU1543" s="3" t="s">
        <v>528</v>
      </c>
      <c r="BV1543" s="3" t="s">
        <v>94</v>
      </c>
      <c r="BY1543" s="3">
        <v>1200</v>
      </c>
      <c r="CA1543" s="3" t="s">
        <v>529</v>
      </c>
      <c r="CC1543" s="3" t="s">
        <v>80</v>
      </c>
      <c r="CD1543" s="3">
        <v>7441</v>
      </c>
      <c r="CE1543" s="3" t="s">
        <v>90</v>
      </c>
      <c r="CF1543" s="4">
        <v>45254</v>
      </c>
      <c r="CI1543" s="3">
        <v>1</v>
      </c>
      <c r="CJ1543" s="3">
        <v>1</v>
      </c>
      <c r="CK1543" s="3">
        <v>21</v>
      </c>
      <c r="CL1543" s="3" t="s">
        <v>86</v>
      </c>
    </row>
    <row r="1544" spans="1:90" x14ac:dyDescent="0.3">
      <c r="A1544" s="3" t="s">
        <v>72</v>
      </c>
      <c r="B1544" s="3" t="s">
        <v>73</v>
      </c>
      <c r="C1544" s="3" t="s">
        <v>74</v>
      </c>
      <c r="E1544" s="3" t="str">
        <f>"080056021393"</f>
        <v>080056021393</v>
      </c>
      <c r="F1544" s="4">
        <v>45252</v>
      </c>
      <c r="G1544" s="3">
        <v>202408</v>
      </c>
      <c r="H1544" s="3" t="s">
        <v>75</v>
      </c>
      <c r="I1544" s="3" t="s">
        <v>76</v>
      </c>
      <c r="J1544" s="3" t="s">
        <v>77</v>
      </c>
      <c r="K1544" s="3" t="s">
        <v>78</v>
      </c>
      <c r="L1544" s="3" t="s">
        <v>193</v>
      </c>
      <c r="M1544" s="3" t="s">
        <v>194</v>
      </c>
      <c r="N1544" s="3" t="s">
        <v>272</v>
      </c>
      <c r="O1544" s="3" t="s">
        <v>82</v>
      </c>
      <c r="P1544" s="3" t="str">
        <f>"1162958263                    "</f>
        <v xml:space="preserve">1162958263                    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0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29.54</v>
      </c>
      <c r="AR1544" s="3">
        <v>0</v>
      </c>
      <c r="AS1544" s="3">
        <v>0</v>
      </c>
      <c r="AT1544" s="3">
        <v>0</v>
      </c>
      <c r="AU1544" s="3">
        <v>0</v>
      </c>
      <c r="AV1544" s="3">
        <v>0</v>
      </c>
      <c r="AW1544" s="3">
        <v>0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1</v>
      </c>
      <c r="BI1544" s="3">
        <v>2</v>
      </c>
      <c r="BJ1544" s="3">
        <v>1.5</v>
      </c>
      <c r="BK1544" s="3">
        <v>2</v>
      </c>
      <c r="BL1544" s="3">
        <v>75.69</v>
      </c>
      <c r="BM1544" s="3">
        <v>11.35</v>
      </c>
      <c r="BN1544" s="3">
        <v>87.04</v>
      </c>
      <c r="BO1544" s="3">
        <v>87.04</v>
      </c>
      <c r="BQ1544" s="3" t="s">
        <v>273</v>
      </c>
      <c r="BR1544" s="3" t="s">
        <v>84</v>
      </c>
      <c r="BS1544" s="4">
        <v>45253</v>
      </c>
      <c r="BT1544" s="5">
        <v>0.35625000000000001</v>
      </c>
      <c r="BU1544" s="3" t="s">
        <v>1035</v>
      </c>
      <c r="BV1544" s="3" t="s">
        <v>94</v>
      </c>
      <c r="BY1544" s="3">
        <v>7540</v>
      </c>
      <c r="CA1544" s="3" t="s">
        <v>739</v>
      </c>
      <c r="CC1544" s="3" t="s">
        <v>194</v>
      </c>
      <c r="CD1544" s="3">
        <v>6001</v>
      </c>
      <c r="CE1544" s="3" t="s">
        <v>90</v>
      </c>
      <c r="CF1544" s="4">
        <v>45253</v>
      </c>
      <c r="CI1544" s="3">
        <v>1</v>
      </c>
      <c r="CJ1544" s="3">
        <v>1</v>
      </c>
      <c r="CK1544" s="3">
        <v>21</v>
      </c>
      <c r="CL1544" s="3" t="s">
        <v>86</v>
      </c>
    </row>
    <row r="1545" spans="1:90" x14ac:dyDescent="0.3">
      <c r="A1545" s="3" t="s">
        <v>72</v>
      </c>
      <c r="B1545" s="3" t="s">
        <v>73</v>
      </c>
      <c r="C1545" s="3" t="s">
        <v>74</v>
      </c>
      <c r="E1545" s="3" t="str">
        <f>"080056011737"</f>
        <v>080056011737</v>
      </c>
      <c r="F1545" s="4">
        <v>45252</v>
      </c>
      <c r="G1545" s="3">
        <v>202408</v>
      </c>
      <c r="H1545" s="3" t="s">
        <v>75</v>
      </c>
      <c r="I1545" s="3" t="s">
        <v>76</v>
      </c>
      <c r="J1545" s="3" t="s">
        <v>77</v>
      </c>
      <c r="K1545" s="3" t="s">
        <v>78</v>
      </c>
      <c r="L1545" s="3" t="s">
        <v>193</v>
      </c>
      <c r="M1545" s="3" t="s">
        <v>194</v>
      </c>
      <c r="N1545" s="3" t="s">
        <v>234</v>
      </c>
      <c r="O1545" s="3" t="s">
        <v>82</v>
      </c>
      <c r="P1545" s="3" t="str">
        <f>"1162958397                    "</f>
        <v xml:space="preserve">1162958397                    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0</v>
      </c>
      <c r="Y1545" s="3">
        <v>0</v>
      </c>
      <c r="Z1545" s="3">
        <v>0</v>
      </c>
      <c r="AA1545" s="3">
        <v>0</v>
      </c>
      <c r="AB1545" s="3">
        <v>0</v>
      </c>
      <c r="AC1545" s="3">
        <v>0</v>
      </c>
      <c r="AD1545" s="3">
        <v>0</v>
      </c>
      <c r="AE1545" s="3">
        <v>0</v>
      </c>
      <c r="AF1545" s="3">
        <v>0</v>
      </c>
      <c r="AG1545" s="3">
        <v>0</v>
      </c>
      <c r="AH1545" s="3">
        <v>0</v>
      </c>
      <c r="AI1545" s="3">
        <v>0</v>
      </c>
      <c r="AJ1545" s="3">
        <v>0</v>
      </c>
      <c r="AK1545" s="3">
        <v>0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29.54</v>
      </c>
      <c r="AR1545" s="3">
        <v>0</v>
      </c>
      <c r="AS1545" s="3">
        <v>0</v>
      </c>
      <c r="AT1545" s="3">
        <v>0</v>
      </c>
      <c r="AU1545" s="3">
        <v>0</v>
      </c>
      <c r="AV1545" s="3">
        <v>0</v>
      </c>
      <c r="AW1545" s="3">
        <v>0</v>
      </c>
      <c r="AX1545" s="3">
        <v>0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1</v>
      </c>
      <c r="BI1545" s="3">
        <v>1</v>
      </c>
      <c r="BJ1545" s="3">
        <v>0.2</v>
      </c>
      <c r="BK1545" s="3">
        <v>1</v>
      </c>
      <c r="BL1545" s="3">
        <v>75.69</v>
      </c>
      <c r="BM1545" s="3">
        <v>11.35</v>
      </c>
      <c r="BN1545" s="3">
        <v>87.04</v>
      </c>
      <c r="BO1545" s="3">
        <v>87.04</v>
      </c>
      <c r="BQ1545" s="3" t="s">
        <v>235</v>
      </c>
      <c r="BR1545" s="3" t="s">
        <v>84</v>
      </c>
      <c r="BS1545" s="4">
        <v>45253</v>
      </c>
      <c r="BT1545" s="5">
        <v>0.43194444444444446</v>
      </c>
      <c r="BU1545" s="3" t="s">
        <v>547</v>
      </c>
      <c r="BV1545" s="3" t="s">
        <v>94</v>
      </c>
      <c r="BY1545" s="3">
        <v>1200</v>
      </c>
      <c r="CA1545" s="3" t="s">
        <v>198</v>
      </c>
      <c r="CC1545" s="3" t="s">
        <v>194</v>
      </c>
      <c r="CD1545" s="3">
        <v>6001</v>
      </c>
      <c r="CE1545" s="3" t="s">
        <v>90</v>
      </c>
      <c r="CF1545" s="4">
        <v>45253</v>
      </c>
      <c r="CI1545" s="3">
        <v>1</v>
      </c>
      <c r="CJ1545" s="3">
        <v>1</v>
      </c>
      <c r="CK1545" s="3">
        <v>21</v>
      </c>
      <c r="CL1545" s="3" t="s">
        <v>86</v>
      </c>
    </row>
    <row r="1546" spans="1:90" x14ac:dyDescent="0.3">
      <c r="A1546" s="3" t="s">
        <v>72</v>
      </c>
      <c r="B1546" s="3" t="s">
        <v>73</v>
      </c>
      <c r="C1546" s="3" t="s">
        <v>74</v>
      </c>
      <c r="E1546" s="3" t="str">
        <f>"080056019396"</f>
        <v>080056019396</v>
      </c>
      <c r="F1546" s="4">
        <v>45252</v>
      </c>
      <c r="G1546" s="3">
        <v>202408</v>
      </c>
      <c r="H1546" s="3" t="s">
        <v>75</v>
      </c>
      <c r="I1546" s="3" t="s">
        <v>76</v>
      </c>
      <c r="J1546" s="3" t="s">
        <v>77</v>
      </c>
      <c r="K1546" s="3" t="s">
        <v>78</v>
      </c>
      <c r="L1546" s="3" t="s">
        <v>238</v>
      </c>
      <c r="M1546" s="3" t="s">
        <v>239</v>
      </c>
      <c r="N1546" s="3" t="s">
        <v>466</v>
      </c>
      <c r="O1546" s="3" t="s">
        <v>150</v>
      </c>
      <c r="P1546" s="3" t="str">
        <f>"1162958443                    "</f>
        <v xml:space="preserve">1162958443                    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5.57</v>
      </c>
      <c r="AH1546" s="3">
        <v>0</v>
      </c>
      <c r="AI1546" s="3">
        <v>0</v>
      </c>
      <c r="AJ1546" s="3">
        <v>0</v>
      </c>
      <c r="AK1546" s="3">
        <v>0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104.22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0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1</v>
      </c>
      <c r="BI1546" s="3">
        <v>15</v>
      </c>
      <c r="BJ1546" s="3">
        <v>34.200000000000003</v>
      </c>
      <c r="BK1546" s="3">
        <v>35</v>
      </c>
      <c r="BL1546" s="3">
        <v>272.64</v>
      </c>
      <c r="BM1546" s="3">
        <v>40.9</v>
      </c>
      <c r="BN1546" s="3">
        <v>313.54000000000002</v>
      </c>
      <c r="BO1546" s="3">
        <v>313.54000000000002</v>
      </c>
      <c r="BQ1546" s="3" t="s">
        <v>467</v>
      </c>
      <c r="BR1546" s="3" t="s">
        <v>84</v>
      </c>
      <c r="BS1546" s="4">
        <v>45254</v>
      </c>
      <c r="BT1546" s="5">
        <v>0.45833333333333331</v>
      </c>
      <c r="BU1546" s="3" t="s">
        <v>2272</v>
      </c>
      <c r="BV1546" s="3" t="s">
        <v>94</v>
      </c>
      <c r="BY1546" s="3">
        <v>171120</v>
      </c>
      <c r="CA1546" s="3" t="s">
        <v>468</v>
      </c>
      <c r="CC1546" s="3" t="s">
        <v>239</v>
      </c>
      <c r="CD1546" s="3">
        <v>5201</v>
      </c>
      <c r="CE1546" s="3" t="s">
        <v>90</v>
      </c>
      <c r="CF1546" s="4">
        <v>45254</v>
      </c>
      <c r="CI1546" s="3">
        <v>3</v>
      </c>
      <c r="CJ1546" s="3">
        <v>2</v>
      </c>
      <c r="CK1546" s="3">
        <v>41</v>
      </c>
      <c r="CL1546" s="3" t="s">
        <v>86</v>
      </c>
    </row>
    <row r="1547" spans="1:90" x14ac:dyDescent="0.3">
      <c r="A1547" s="3" t="s">
        <v>72</v>
      </c>
      <c r="B1547" s="3" t="s">
        <v>73</v>
      </c>
      <c r="C1547" s="3" t="s">
        <v>74</v>
      </c>
      <c r="E1547" s="3" t="str">
        <f>"080056019424"</f>
        <v>080056019424</v>
      </c>
      <c r="F1547" s="4">
        <v>45252</v>
      </c>
      <c r="G1547" s="3">
        <v>202408</v>
      </c>
      <c r="H1547" s="3" t="s">
        <v>75</v>
      </c>
      <c r="I1547" s="3" t="s">
        <v>76</v>
      </c>
      <c r="J1547" s="3" t="s">
        <v>77</v>
      </c>
      <c r="K1547" s="3" t="s">
        <v>78</v>
      </c>
      <c r="L1547" s="3" t="s">
        <v>187</v>
      </c>
      <c r="M1547" s="3" t="s">
        <v>188</v>
      </c>
      <c r="N1547" s="3" t="s">
        <v>582</v>
      </c>
      <c r="O1547" s="3" t="s">
        <v>82</v>
      </c>
      <c r="P1547" s="3" t="str">
        <f>"1162958450                    "</f>
        <v xml:space="preserve">1162958450                    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0</v>
      </c>
      <c r="AD1547" s="3">
        <v>0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0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29.54</v>
      </c>
      <c r="AR1547" s="3">
        <v>0</v>
      </c>
      <c r="AS1547" s="3">
        <v>0</v>
      </c>
      <c r="AT1547" s="3">
        <v>0</v>
      </c>
      <c r="AU1547" s="3">
        <v>0</v>
      </c>
      <c r="AV1547" s="3">
        <v>0</v>
      </c>
      <c r="AW1547" s="3">
        <v>0</v>
      </c>
      <c r="AX1547" s="3">
        <v>0</v>
      </c>
      <c r="AY1547" s="3">
        <v>0</v>
      </c>
      <c r="AZ1547" s="3">
        <v>0</v>
      </c>
      <c r="BA1547" s="3">
        <v>0</v>
      </c>
      <c r="BB1547" s="3">
        <v>0</v>
      </c>
      <c r="BC1547" s="3">
        <v>0</v>
      </c>
      <c r="BD1547" s="3">
        <v>0</v>
      </c>
      <c r="BE1547" s="3">
        <v>0</v>
      </c>
      <c r="BF1547" s="3">
        <v>0</v>
      </c>
      <c r="BG1547" s="3">
        <v>0</v>
      </c>
      <c r="BH1547" s="3">
        <v>1</v>
      </c>
      <c r="BI1547" s="3">
        <v>1</v>
      </c>
      <c r="BJ1547" s="3">
        <v>0.2</v>
      </c>
      <c r="BK1547" s="3">
        <v>1</v>
      </c>
      <c r="BL1547" s="3">
        <v>75.69</v>
      </c>
      <c r="BM1547" s="3">
        <v>11.35</v>
      </c>
      <c r="BN1547" s="3">
        <v>87.04</v>
      </c>
      <c r="BO1547" s="3">
        <v>87.04</v>
      </c>
      <c r="BQ1547" s="3" t="s">
        <v>583</v>
      </c>
      <c r="BR1547" s="3" t="s">
        <v>84</v>
      </c>
      <c r="BS1547" s="4">
        <v>45253</v>
      </c>
      <c r="BT1547" s="5">
        <v>0.4201388888888889</v>
      </c>
      <c r="BU1547" s="3" t="s">
        <v>584</v>
      </c>
      <c r="BV1547" s="3" t="s">
        <v>94</v>
      </c>
      <c r="BY1547" s="3">
        <v>1200</v>
      </c>
      <c r="CA1547" s="3" t="s">
        <v>366</v>
      </c>
      <c r="CC1547" s="3" t="s">
        <v>188</v>
      </c>
      <c r="CD1547" s="3">
        <v>3610</v>
      </c>
      <c r="CE1547" s="3" t="s">
        <v>90</v>
      </c>
      <c r="CF1547" s="4">
        <v>45254</v>
      </c>
      <c r="CI1547" s="3">
        <v>1</v>
      </c>
      <c r="CJ1547" s="3">
        <v>1</v>
      </c>
      <c r="CK1547" s="3">
        <v>21</v>
      </c>
      <c r="CL1547" s="3" t="s">
        <v>86</v>
      </c>
    </row>
    <row r="1548" spans="1:90" x14ac:dyDescent="0.3">
      <c r="A1548" s="3" t="s">
        <v>72</v>
      </c>
      <c r="B1548" s="3" t="s">
        <v>73</v>
      </c>
      <c r="C1548" s="3" t="s">
        <v>74</v>
      </c>
      <c r="E1548" s="3" t="str">
        <f>"080056010661"</f>
        <v>080056010661</v>
      </c>
      <c r="F1548" s="4">
        <v>45252</v>
      </c>
      <c r="G1548" s="3">
        <v>202408</v>
      </c>
      <c r="H1548" s="3" t="s">
        <v>75</v>
      </c>
      <c r="I1548" s="3" t="s">
        <v>76</v>
      </c>
      <c r="J1548" s="3" t="s">
        <v>77</v>
      </c>
      <c r="K1548" s="3" t="s">
        <v>78</v>
      </c>
      <c r="L1548" s="3" t="s">
        <v>573</v>
      </c>
      <c r="M1548" s="3" t="s">
        <v>574</v>
      </c>
      <c r="N1548" s="3" t="s">
        <v>1085</v>
      </c>
      <c r="O1548" s="3" t="s">
        <v>82</v>
      </c>
      <c r="P1548" s="3" t="str">
        <f>"1162958311                    "</f>
        <v xml:space="preserve">1162958311                    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0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0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29.54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1</v>
      </c>
      <c r="BI1548" s="3">
        <v>1</v>
      </c>
      <c r="BJ1548" s="3">
        <v>0.2</v>
      </c>
      <c r="BK1548" s="3">
        <v>1</v>
      </c>
      <c r="BL1548" s="3">
        <v>75.69</v>
      </c>
      <c r="BM1548" s="3">
        <v>11.35</v>
      </c>
      <c r="BN1548" s="3">
        <v>87.04</v>
      </c>
      <c r="BO1548" s="3">
        <v>87.04</v>
      </c>
      <c r="BQ1548" s="3" t="s">
        <v>1086</v>
      </c>
      <c r="BR1548" s="3" t="s">
        <v>84</v>
      </c>
      <c r="BS1548" s="4">
        <v>45253</v>
      </c>
      <c r="BT1548" s="5">
        <v>0.39305555555555555</v>
      </c>
      <c r="BU1548" s="3" t="s">
        <v>1382</v>
      </c>
      <c r="BV1548" s="3" t="s">
        <v>94</v>
      </c>
      <c r="BY1548" s="3">
        <v>1200</v>
      </c>
      <c r="CA1548" s="3" t="s">
        <v>388</v>
      </c>
      <c r="CC1548" s="3" t="s">
        <v>574</v>
      </c>
      <c r="CD1548" s="3">
        <v>157</v>
      </c>
      <c r="CE1548" s="3" t="s">
        <v>90</v>
      </c>
      <c r="CF1548" s="4">
        <v>45254</v>
      </c>
      <c r="CI1548" s="3">
        <v>1</v>
      </c>
      <c r="CJ1548" s="3">
        <v>1</v>
      </c>
      <c r="CK1548" s="3">
        <v>21</v>
      </c>
      <c r="CL1548" s="3" t="s">
        <v>86</v>
      </c>
    </row>
    <row r="1549" spans="1:90" x14ac:dyDescent="0.3">
      <c r="A1549" s="3" t="s">
        <v>72</v>
      </c>
      <c r="B1549" s="3" t="s">
        <v>73</v>
      </c>
      <c r="C1549" s="3" t="s">
        <v>74</v>
      </c>
      <c r="E1549" s="3" t="str">
        <f>"080056008823"</f>
        <v>080056008823</v>
      </c>
      <c r="F1549" s="4">
        <v>45252</v>
      </c>
      <c r="G1549" s="3">
        <v>202408</v>
      </c>
      <c r="H1549" s="3" t="s">
        <v>75</v>
      </c>
      <c r="I1549" s="3" t="s">
        <v>76</v>
      </c>
      <c r="J1549" s="3" t="s">
        <v>77</v>
      </c>
      <c r="K1549" s="3" t="s">
        <v>78</v>
      </c>
      <c r="L1549" s="3" t="s">
        <v>221</v>
      </c>
      <c r="M1549" s="3" t="s">
        <v>222</v>
      </c>
      <c r="N1549" s="3" t="s">
        <v>1371</v>
      </c>
      <c r="O1549" s="3" t="s">
        <v>82</v>
      </c>
      <c r="P1549" s="3" t="str">
        <f>"1162958298                    "</f>
        <v xml:space="preserve">1162958298                    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0</v>
      </c>
      <c r="AD1549" s="3">
        <v>0</v>
      </c>
      <c r="AE1549" s="3">
        <v>0</v>
      </c>
      <c r="AF1549" s="3">
        <v>0</v>
      </c>
      <c r="AG1549" s="3">
        <v>0</v>
      </c>
      <c r="AH1549" s="3">
        <v>0</v>
      </c>
      <c r="AI1549" s="3">
        <v>0</v>
      </c>
      <c r="AJ1549" s="3">
        <v>0</v>
      </c>
      <c r="AK1549" s="3">
        <v>0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23.07</v>
      </c>
      <c r="AR1549" s="3">
        <v>0</v>
      </c>
      <c r="AS1549" s="3">
        <v>0</v>
      </c>
      <c r="AT1549" s="3">
        <v>0</v>
      </c>
      <c r="AU1549" s="3">
        <v>0</v>
      </c>
      <c r="AV1549" s="3">
        <v>0</v>
      </c>
      <c r="AW1549" s="3">
        <v>0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1</v>
      </c>
      <c r="BI1549" s="3">
        <v>1</v>
      </c>
      <c r="BJ1549" s="3">
        <v>0.2</v>
      </c>
      <c r="BK1549" s="3">
        <v>1</v>
      </c>
      <c r="BL1549" s="3">
        <v>59.12</v>
      </c>
      <c r="BM1549" s="3">
        <v>8.8699999999999992</v>
      </c>
      <c r="BN1549" s="3">
        <v>67.989999999999995</v>
      </c>
      <c r="BO1549" s="3">
        <v>67.989999999999995</v>
      </c>
      <c r="BQ1549" s="3" t="s">
        <v>1372</v>
      </c>
      <c r="BR1549" s="3" t="s">
        <v>84</v>
      </c>
      <c r="BS1549" s="4">
        <v>45253</v>
      </c>
      <c r="BT1549" s="5">
        <v>0.41180555555555554</v>
      </c>
      <c r="BU1549" s="3" t="s">
        <v>1516</v>
      </c>
      <c r="BV1549" s="3" t="s">
        <v>94</v>
      </c>
      <c r="BY1549" s="3">
        <v>1200</v>
      </c>
      <c r="CA1549" s="3" t="s">
        <v>399</v>
      </c>
      <c r="CC1549" s="3" t="s">
        <v>222</v>
      </c>
      <c r="CD1549" s="3">
        <v>1459</v>
      </c>
      <c r="CE1549" s="3" t="s">
        <v>90</v>
      </c>
      <c r="CF1549" s="4">
        <v>45253</v>
      </c>
      <c r="CI1549" s="3">
        <v>1</v>
      </c>
      <c r="CJ1549" s="3">
        <v>1</v>
      </c>
      <c r="CK1549" s="3">
        <v>22</v>
      </c>
      <c r="CL1549" s="3" t="s">
        <v>86</v>
      </c>
    </row>
    <row r="1550" spans="1:90" x14ac:dyDescent="0.3">
      <c r="A1550" s="3" t="s">
        <v>72</v>
      </c>
      <c r="B1550" s="3" t="s">
        <v>73</v>
      </c>
      <c r="C1550" s="3" t="s">
        <v>74</v>
      </c>
      <c r="E1550" s="3" t="str">
        <f>"080056019452"</f>
        <v>080056019452</v>
      </c>
      <c r="F1550" s="4">
        <v>45252</v>
      </c>
      <c r="G1550" s="3">
        <v>202408</v>
      </c>
      <c r="H1550" s="3" t="s">
        <v>75</v>
      </c>
      <c r="I1550" s="3" t="s">
        <v>76</v>
      </c>
      <c r="J1550" s="3" t="s">
        <v>77</v>
      </c>
      <c r="K1550" s="3" t="s">
        <v>78</v>
      </c>
      <c r="L1550" s="3" t="s">
        <v>147</v>
      </c>
      <c r="M1550" s="3" t="s">
        <v>148</v>
      </c>
      <c r="N1550" s="3" t="s">
        <v>149</v>
      </c>
      <c r="O1550" s="3" t="s">
        <v>82</v>
      </c>
      <c r="P1550" s="3" t="str">
        <f>"1162958368                    "</f>
        <v xml:space="preserve">1162958368                    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  <c r="AD1550" s="3">
        <v>0</v>
      </c>
      <c r="AE1550" s="3">
        <v>0</v>
      </c>
      <c r="AF1550" s="3">
        <v>0</v>
      </c>
      <c r="AG1550" s="3">
        <v>0</v>
      </c>
      <c r="AH1550" s="3">
        <v>0</v>
      </c>
      <c r="AI1550" s="3">
        <v>0</v>
      </c>
      <c r="AJ1550" s="3">
        <v>0</v>
      </c>
      <c r="AK1550" s="3">
        <v>0</v>
      </c>
      <c r="AL1550" s="3">
        <v>0</v>
      </c>
      <c r="AM1550" s="3">
        <v>0</v>
      </c>
      <c r="AN1550" s="3">
        <v>0</v>
      </c>
      <c r="AO1550" s="3">
        <v>0</v>
      </c>
      <c r="AP1550" s="3">
        <v>0</v>
      </c>
      <c r="AQ1550" s="3">
        <v>29.54</v>
      </c>
      <c r="AR1550" s="3">
        <v>0</v>
      </c>
      <c r="AS1550" s="3">
        <v>0</v>
      </c>
      <c r="AT1550" s="3">
        <v>0</v>
      </c>
      <c r="AU1550" s="3">
        <v>0</v>
      </c>
      <c r="AV1550" s="3">
        <v>0</v>
      </c>
      <c r="AW1550" s="3">
        <v>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0</v>
      </c>
      <c r="BF1550" s="3">
        <v>0</v>
      </c>
      <c r="BG1550" s="3">
        <v>0</v>
      </c>
      <c r="BH1550" s="3">
        <v>1</v>
      </c>
      <c r="BI1550" s="3">
        <v>1</v>
      </c>
      <c r="BJ1550" s="3">
        <v>0.2</v>
      </c>
      <c r="BK1550" s="3">
        <v>1</v>
      </c>
      <c r="BL1550" s="3">
        <v>75.69</v>
      </c>
      <c r="BM1550" s="3">
        <v>11.35</v>
      </c>
      <c r="BN1550" s="3">
        <v>87.04</v>
      </c>
      <c r="BO1550" s="3">
        <v>87.04</v>
      </c>
      <c r="BQ1550" s="3" t="s">
        <v>151</v>
      </c>
      <c r="BR1550" s="3" t="s">
        <v>84</v>
      </c>
      <c r="BS1550" s="4">
        <v>45253</v>
      </c>
      <c r="BT1550" s="5">
        <v>0.44861111111111113</v>
      </c>
      <c r="BU1550" s="3" t="s">
        <v>1314</v>
      </c>
      <c r="BV1550" s="3" t="s">
        <v>86</v>
      </c>
      <c r="BY1550" s="3">
        <v>1200</v>
      </c>
      <c r="CA1550" s="3" t="s">
        <v>633</v>
      </c>
      <c r="CC1550" s="3" t="s">
        <v>148</v>
      </c>
      <c r="CD1550" s="3">
        <v>200</v>
      </c>
      <c r="CE1550" s="3" t="s">
        <v>90</v>
      </c>
      <c r="CF1550" s="4">
        <v>45254</v>
      </c>
      <c r="CI1550" s="3">
        <v>1</v>
      </c>
      <c r="CJ1550" s="3">
        <v>1</v>
      </c>
      <c r="CK1550" s="3">
        <v>21</v>
      </c>
      <c r="CL1550" s="3" t="s">
        <v>86</v>
      </c>
    </row>
    <row r="1551" spans="1:90" x14ac:dyDescent="0.3">
      <c r="A1551" s="3" t="s">
        <v>72</v>
      </c>
      <c r="B1551" s="3" t="s">
        <v>73</v>
      </c>
      <c r="C1551" s="3" t="s">
        <v>74</v>
      </c>
      <c r="E1551" s="3" t="str">
        <f>"080056010224"</f>
        <v>080056010224</v>
      </c>
      <c r="F1551" s="4">
        <v>45252</v>
      </c>
      <c r="G1551" s="3">
        <v>202408</v>
      </c>
      <c r="H1551" s="3" t="s">
        <v>75</v>
      </c>
      <c r="I1551" s="3" t="s">
        <v>76</v>
      </c>
      <c r="J1551" s="3" t="s">
        <v>77</v>
      </c>
      <c r="K1551" s="3" t="s">
        <v>78</v>
      </c>
      <c r="L1551" s="3" t="s">
        <v>1977</v>
      </c>
      <c r="M1551" s="3" t="s">
        <v>1978</v>
      </c>
      <c r="N1551" s="3" t="s">
        <v>1979</v>
      </c>
      <c r="O1551" s="3" t="s">
        <v>82</v>
      </c>
      <c r="P1551" s="3" t="str">
        <f>"1162958302                    "</f>
        <v xml:space="preserve">1162958302                    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0</v>
      </c>
      <c r="AD1551" s="3">
        <v>0</v>
      </c>
      <c r="AE1551" s="3">
        <v>0</v>
      </c>
      <c r="AF1551" s="3">
        <v>0</v>
      </c>
      <c r="AG1551" s="3">
        <v>0</v>
      </c>
      <c r="AH1551" s="3">
        <v>0</v>
      </c>
      <c r="AI1551" s="3">
        <v>0</v>
      </c>
      <c r="AJ1551" s="3">
        <v>0</v>
      </c>
      <c r="AK1551" s="3">
        <v>0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57.23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  <c r="BE1551" s="3">
        <v>0</v>
      </c>
      <c r="BF1551" s="3">
        <v>0</v>
      </c>
      <c r="BG1551" s="3">
        <v>0</v>
      </c>
      <c r="BH1551" s="3">
        <v>1</v>
      </c>
      <c r="BI1551" s="3">
        <v>2</v>
      </c>
      <c r="BJ1551" s="3">
        <v>1.7</v>
      </c>
      <c r="BK1551" s="3">
        <v>2</v>
      </c>
      <c r="BL1551" s="3">
        <v>146.65</v>
      </c>
      <c r="BM1551" s="3">
        <v>22</v>
      </c>
      <c r="BN1551" s="3">
        <v>168.65</v>
      </c>
      <c r="BO1551" s="3">
        <v>168.65</v>
      </c>
      <c r="BQ1551" s="3" t="s">
        <v>1980</v>
      </c>
      <c r="BR1551" s="3" t="s">
        <v>84</v>
      </c>
      <c r="BS1551" s="4">
        <v>45254</v>
      </c>
      <c r="BT1551" s="5">
        <v>0.61249999999999993</v>
      </c>
      <c r="BU1551" s="3" t="s">
        <v>2273</v>
      </c>
      <c r="BV1551" s="3" t="s">
        <v>86</v>
      </c>
      <c r="BW1551" s="3" t="s">
        <v>1102</v>
      </c>
      <c r="BX1551" s="3" t="s">
        <v>2274</v>
      </c>
      <c r="BY1551" s="3">
        <v>8512</v>
      </c>
      <c r="CA1551" s="3" t="s">
        <v>2275</v>
      </c>
      <c r="CC1551" s="3" t="s">
        <v>1978</v>
      </c>
      <c r="CD1551" s="3">
        <v>7349</v>
      </c>
      <c r="CE1551" s="3" t="s">
        <v>90</v>
      </c>
      <c r="CF1551" s="4">
        <v>45257</v>
      </c>
      <c r="CI1551" s="3">
        <v>1</v>
      </c>
      <c r="CJ1551" s="3">
        <v>2</v>
      </c>
      <c r="CK1551" s="3">
        <v>23</v>
      </c>
      <c r="CL1551" s="3" t="s">
        <v>86</v>
      </c>
    </row>
    <row r="1552" spans="1:90" x14ac:dyDescent="0.3">
      <c r="A1552" s="3" t="s">
        <v>72</v>
      </c>
      <c r="B1552" s="3" t="s">
        <v>73</v>
      </c>
      <c r="C1552" s="3" t="s">
        <v>74</v>
      </c>
      <c r="E1552" s="3" t="str">
        <f>"080056010252"</f>
        <v>080056010252</v>
      </c>
      <c r="F1552" s="4">
        <v>45252</v>
      </c>
      <c r="G1552" s="3">
        <v>202408</v>
      </c>
      <c r="H1552" s="3" t="s">
        <v>75</v>
      </c>
      <c r="I1552" s="3" t="s">
        <v>76</v>
      </c>
      <c r="J1552" s="3" t="s">
        <v>77</v>
      </c>
      <c r="K1552" s="3" t="s">
        <v>78</v>
      </c>
      <c r="L1552" s="3" t="s">
        <v>193</v>
      </c>
      <c r="M1552" s="3" t="s">
        <v>194</v>
      </c>
      <c r="N1552" s="3" t="s">
        <v>687</v>
      </c>
      <c r="O1552" s="3" t="s">
        <v>82</v>
      </c>
      <c r="P1552" s="3" t="str">
        <f>"1162958283                    "</f>
        <v xml:space="preserve">1162958283                    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0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29.54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1</v>
      </c>
      <c r="BI1552" s="3">
        <v>1</v>
      </c>
      <c r="BJ1552" s="3">
        <v>0.2</v>
      </c>
      <c r="BK1552" s="3">
        <v>1</v>
      </c>
      <c r="BL1552" s="3">
        <v>75.69</v>
      </c>
      <c r="BM1552" s="3">
        <v>11.35</v>
      </c>
      <c r="BN1552" s="3">
        <v>87.04</v>
      </c>
      <c r="BO1552" s="3">
        <v>87.04</v>
      </c>
      <c r="BQ1552" s="3" t="s">
        <v>688</v>
      </c>
      <c r="BR1552" s="3" t="s">
        <v>84</v>
      </c>
      <c r="BS1552" s="4">
        <v>45253</v>
      </c>
      <c r="BT1552" s="5">
        <v>0.36736111111111108</v>
      </c>
      <c r="BU1552" s="3" t="s">
        <v>2197</v>
      </c>
      <c r="BV1552" s="3" t="s">
        <v>94</v>
      </c>
      <c r="BY1552" s="3">
        <v>1200</v>
      </c>
      <c r="CC1552" s="3" t="s">
        <v>194</v>
      </c>
      <c r="CD1552" s="3">
        <v>6001</v>
      </c>
      <c r="CE1552" s="3" t="s">
        <v>90</v>
      </c>
      <c r="CF1552" s="4">
        <v>45253</v>
      </c>
      <c r="CI1552" s="3">
        <v>1</v>
      </c>
      <c r="CJ1552" s="3">
        <v>1</v>
      </c>
      <c r="CK1552" s="3">
        <v>21</v>
      </c>
      <c r="CL1552" s="3" t="s">
        <v>86</v>
      </c>
    </row>
    <row r="1553" spans="1:90" x14ac:dyDescent="0.3">
      <c r="A1553" s="3" t="s">
        <v>72</v>
      </c>
      <c r="B1553" s="3" t="s">
        <v>73</v>
      </c>
      <c r="C1553" s="3" t="s">
        <v>74</v>
      </c>
      <c r="E1553" s="3" t="str">
        <f>"080056010703"</f>
        <v>080056010703</v>
      </c>
      <c r="F1553" s="4">
        <v>45252</v>
      </c>
      <c r="G1553" s="3">
        <v>202408</v>
      </c>
      <c r="H1553" s="3" t="s">
        <v>75</v>
      </c>
      <c r="I1553" s="3" t="s">
        <v>76</v>
      </c>
      <c r="J1553" s="3" t="s">
        <v>77</v>
      </c>
      <c r="K1553" s="3" t="s">
        <v>78</v>
      </c>
      <c r="L1553" s="3" t="s">
        <v>534</v>
      </c>
      <c r="M1553" s="3" t="s">
        <v>535</v>
      </c>
      <c r="N1553" s="3" t="s">
        <v>536</v>
      </c>
      <c r="O1553" s="3" t="s">
        <v>82</v>
      </c>
      <c r="P1553" s="3" t="str">
        <f>"1162958321                    "</f>
        <v xml:space="preserve">1162958321                    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0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57.23</v>
      </c>
      <c r="AR1553" s="3">
        <v>0</v>
      </c>
      <c r="AS1553" s="3">
        <v>0</v>
      </c>
      <c r="AT1553" s="3">
        <v>0</v>
      </c>
      <c r="AU1553" s="3">
        <v>0</v>
      </c>
      <c r="AV1553" s="3">
        <v>0</v>
      </c>
      <c r="AW1553" s="3">
        <v>0</v>
      </c>
      <c r="AX1553" s="3">
        <v>0</v>
      </c>
      <c r="AY1553" s="3">
        <v>0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1</v>
      </c>
      <c r="BI1553" s="3">
        <v>1</v>
      </c>
      <c r="BJ1553" s="3">
        <v>0.2</v>
      </c>
      <c r="BK1553" s="3">
        <v>1</v>
      </c>
      <c r="BL1553" s="3">
        <v>146.65</v>
      </c>
      <c r="BM1553" s="3">
        <v>22</v>
      </c>
      <c r="BN1553" s="3">
        <v>168.65</v>
      </c>
      <c r="BO1553" s="3">
        <v>168.65</v>
      </c>
      <c r="BQ1553" s="3" t="s">
        <v>537</v>
      </c>
      <c r="BR1553" s="3" t="s">
        <v>84</v>
      </c>
      <c r="BS1553" s="4">
        <v>45253</v>
      </c>
      <c r="BT1553" s="5">
        <v>0.65555555555555556</v>
      </c>
      <c r="BU1553" s="3" t="s">
        <v>538</v>
      </c>
      <c r="BV1553" s="3" t="s">
        <v>94</v>
      </c>
      <c r="BY1553" s="3">
        <v>1200</v>
      </c>
      <c r="CA1553" s="3" t="s">
        <v>539</v>
      </c>
      <c r="CC1553" s="3" t="s">
        <v>535</v>
      </c>
      <c r="CD1553" s="3">
        <v>6715</v>
      </c>
      <c r="CE1553" s="3" t="s">
        <v>90</v>
      </c>
      <c r="CF1553" s="4">
        <v>45254</v>
      </c>
      <c r="CI1553" s="3">
        <v>2</v>
      </c>
      <c r="CJ1553" s="3">
        <v>1</v>
      </c>
      <c r="CK1553" s="3">
        <v>23</v>
      </c>
      <c r="CL1553" s="3" t="s">
        <v>86</v>
      </c>
    </row>
    <row r="1554" spans="1:90" x14ac:dyDescent="0.3">
      <c r="A1554" s="3" t="s">
        <v>72</v>
      </c>
      <c r="B1554" s="3" t="s">
        <v>73</v>
      </c>
      <c r="C1554" s="3" t="s">
        <v>74</v>
      </c>
      <c r="E1554" s="3" t="str">
        <f>"080056011235"</f>
        <v>080056011235</v>
      </c>
      <c r="F1554" s="4">
        <v>45252</v>
      </c>
      <c r="G1554" s="3">
        <v>202408</v>
      </c>
      <c r="H1554" s="3" t="s">
        <v>75</v>
      </c>
      <c r="I1554" s="3" t="s">
        <v>76</v>
      </c>
      <c r="J1554" s="3" t="s">
        <v>77</v>
      </c>
      <c r="K1554" s="3" t="s">
        <v>78</v>
      </c>
      <c r="L1554" s="3" t="s">
        <v>1977</v>
      </c>
      <c r="M1554" s="3" t="s">
        <v>1978</v>
      </c>
      <c r="N1554" s="3" t="s">
        <v>1979</v>
      </c>
      <c r="O1554" s="3" t="s">
        <v>82</v>
      </c>
      <c r="P1554" s="3" t="str">
        <f>"1162958291                    "</f>
        <v xml:space="preserve">1162958291                    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0</v>
      </c>
      <c r="AD1554" s="3">
        <v>0</v>
      </c>
      <c r="AE1554" s="3">
        <v>0</v>
      </c>
      <c r="AF1554" s="3">
        <v>0</v>
      </c>
      <c r="AG1554" s="3">
        <v>0</v>
      </c>
      <c r="AH1554" s="3">
        <v>0</v>
      </c>
      <c r="AI1554" s="3">
        <v>0</v>
      </c>
      <c r="AJ1554" s="3">
        <v>0</v>
      </c>
      <c r="AK1554" s="3">
        <v>0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57.23</v>
      </c>
      <c r="AR1554" s="3">
        <v>0</v>
      </c>
      <c r="AS1554" s="3">
        <v>0</v>
      </c>
      <c r="AT1554" s="3">
        <v>0</v>
      </c>
      <c r="AU1554" s="3">
        <v>0</v>
      </c>
      <c r="AV1554" s="3">
        <v>0</v>
      </c>
      <c r="AW1554" s="3">
        <v>0</v>
      </c>
      <c r="AX1554" s="3">
        <v>0</v>
      </c>
      <c r="AY1554" s="3">
        <v>0</v>
      </c>
      <c r="AZ1554" s="3">
        <v>0</v>
      </c>
      <c r="BA1554" s="3">
        <v>0</v>
      </c>
      <c r="BB1554" s="3">
        <v>0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1</v>
      </c>
      <c r="BI1554" s="3">
        <v>1</v>
      </c>
      <c r="BJ1554" s="3">
        <v>0.2</v>
      </c>
      <c r="BK1554" s="3">
        <v>1</v>
      </c>
      <c r="BL1554" s="3">
        <v>146.65</v>
      </c>
      <c r="BM1554" s="3">
        <v>22</v>
      </c>
      <c r="BN1554" s="3">
        <v>168.65</v>
      </c>
      <c r="BO1554" s="3">
        <v>168.65</v>
      </c>
      <c r="BQ1554" s="3" t="s">
        <v>1980</v>
      </c>
      <c r="BR1554" s="3" t="s">
        <v>84</v>
      </c>
      <c r="BS1554" s="4">
        <v>45254</v>
      </c>
      <c r="BT1554" s="5">
        <v>0.61249999999999993</v>
      </c>
      <c r="BU1554" s="3" t="s">
        <v>2273</v>
      </c>
      <c r="BV1554" s="3" t="s">
        <v>86</v>
      </c>
      <c r="BW1554" s="3" t="s">
        <v>1102</v>
      </c>
      <c r="BX1554" s="3" t="s">
        <v>2274</v>
      </c>
      <c r="BY1554" s="3">
        <v>1200</v>
      </c>
      <c r="CA1554" s="3" t="s">
        <v>2275</v>
      </c>
      <c r="CC1554" s="3" t="s">
        <v>1978</v>
      </c>
      <c r="CD1554" s="3">
        <v>7349</v>
      </c>
      <c r="CE1554" s="3" t="s">
        <v>90</v>
      </c>
      <c r="CF1554" s="4">
        <v>45257</v>
      </c>
      <c r="CI1554" s="3">
        <v>1</v>
      </c>
      <c r="CJ1554" s="3">
        <v>2</v>
      </c>
      <c r="CK1554" s="3">
        <v>23</v>
      </c>
      <c r="CL1554" s="3" t="s">
        <v>86</v>
      </c>
    </row>
    <row r="1555" spans="1:90" x14ac:dyDescent="0.3">
      <c r="A1555" s="3" t="s">
        <v>72</v>
      </c>
      <c r="B1555" s="3" t="s">
        <v>73</v>
      </c>
      <c r="C1555" s="3" t="s">
        <v>74</v>
      </c>
      <c r="E1555" s="3" t="str">
        <f>"080056010286"</f>
        <v>080056010286</v>
      </c>
      <c r="F1555" s="4">
        <v>45252</v>
      </c>
      <c r="G1555" s="3">
        <v>202408</v>
      </c>
      <c r="H1555" s="3" t="s">
        <v>75</v>
      </c>
      <c r="I1555" s="3" t="s">
        <v>76</v>
      </c>
      <c r="J1555" s="3" t="s">
        <v>77</v>
      </c>
      <c r="K1555" s="3" t="s">
        <v>78</v>
      </c>
      <c r="L1555" s="3" t="s">
        <v>137</v>
      </c>
      <c r="M1555" s="3" t="s">
        <v>138</v>
      </c>
      <c r="N1555" s="3" t="s">
        <v>600</v>
      </c>
      <c r="O1555" s="3" t="s">
        <v>82</v>
      </c>
      <c r="P1555" s="3" t="str">
        <f>"1162958399                    "</f>
        <v xml:space="preserve">1162958399                    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  <c r="AD1555" s="3">
        <v>0</v>
      </c>
      <c r="AE1555" s="3">
        <v>0</v>
      </c>
      <c r="AF1555" s="3">
        <v>0</v>
      </c>
      <c r="AG1555" s="3">
        <v>0</v>
      </c>
      <c r="AH1555" s="3">
        <v>0</v>
      </c>
      <c r="AI1555" s="3">
        <v>0</v>
      </c>
      <c r="AJ1555" s="3">
        <v>0</v>
      </c>
      <c r="AK1555" s="3">
        <v>0</v>
      </c>
      <c r="AL1555" s="3">
        <v>0</v>
      </c>
      <c r="AM1555" s="3">
        <v>0</v>
      </c>
      <c r="AN1555" s="3">
        <v>0</v>
      </c>
      <c r="AO1555" s="3">
        <v>0</v>
      </c>
      <c r="AP1555" s="3">
        <v>0</v>
      </c>
      <c r="AQ1555" s="3">
        <v>162.36000000000001</v>
      </c>
      <c r="AR1555" s="3">
        <v>0</v>
      </c>
      <c r="AS1555" s="3">
        <v>0</v>
      </c>
      <c r="AT1555" s="3">
        <v>0</v>
      </c>
      <c r="AU1555" s="3">
        <v>0</v>
      </c>
      <c r="AV1555" s="3">
        <v>0</v>
      </c>
      <c r="AW1555" s="3">
        <v>0</v>
      </c>
      <c r="AX1555" s="3">
        <v>0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1</v>
      </c>
      <c r="BI1555" s="3">
        <v>11</v>
      </c>
      <c r="BJ1555" s="3">
        <v>3.4</v>
      </c>
      <c r="BK1555" s="3">
        <v>11</v>
      </c>
      <c r="BL1555" s="3">
        <v>416.05</v>
      </c>
      <c r="BM1555" s="3">
        <v>62.41</v>
      </c>
      <c r="BN1555" s="3">
        <v>478.46</v>
      </c>
      <c r="BO1555" s="3">
        <v>478.46</v>
      </c>
      <c r="BQ1555" s="3" t="s">
        <v>601</v>
      </c>
      <c r="BR1555" s="3" t="s">
        <v>84</v>
      </c>
      <c r="BS1555" s="4">
        <v>45253</v>
      </c>
      <c r="BT1555" s="5">
        <v>0.59375</v>
      </c>
      <c r="BU1555" s="3" t="s">
        <v>2276</v>
      </c>
      <c r="BV1555" s="3" t="s">
        <v>86</v>
      </c>
      <c r="BW1555" s="3" t="s">
        <v>503</v>
      </c>
      <c r="BX1555" s="3" t="s">
        <v>2277</v>
      </c>
      <c r="BY1555" s="3">
        <v>16965</v>
      </c>
      <c r="CA1555" s="3" t="s">
        <v>136</v>
      </c>
      <c r="CC1555" s="3" t="s">
        <v>138</v>
      </c>
      <c r="CD1555" s="3">
        <v>3201</v>
      </c>
      <c r="CE1555" s="3" t="s">
        <v>90</v>
      </c>
      <c r="CF1555" s="4">
        <v>45253</v>
      </c>
      <c r="CI1555" s="3">
        <v>1</v>
      </c>
      <c r="CJ1555" s="3">
        <v>1</v>
      </c>
      <c r="CK1555" s="3">
        <v>21</v>
      </c>
      <c r="CL1555" s="3" t="s">
        <v>86</v>
      </c>
    </row>
    <row r="1556" spans="1:90" x14ac:dyDescent="0.3">
      <c r="A1556" s="3" t="s">
        <v>72</v>
      </c>
      <c r="B1556" s="3" t="s">
        <v>73</v>
      </c>
      <c r="C1556" s="3" t="s">
        <v>74</v>
      </c>
      <c r="E1556" s="3" t="str">
        <f>"080056010288"</f>
        <v>080056010288</v>
      </c>
      <c r="F1556" s="4">
        <v>45252</v>
      </c>
      <c r="G1556" s="3">
        <v>202408</v>
      </c>
      <c r="H1556" s="3" t="s">
        <v>75</v>
      </c>
      <c r="I1556" s="3" t="s">
        <v>76</v>
      </c>
      <c r="J1556" s="3" t="s">
        <v>77</v>
      </c>
      <c r="K1556" s="3" t="s">
        <v>78</v>
      </c>
      <c r="L1556" s="3" t="s">
        <v>75</v>
      </c>
      <c r="M1556" s="3" t="s">
        <v>76</v>
      </c>
      <c r="N1556" s="3" t="s">
        <v>312</v>
      </c>
      <c r="O1556" s="3" t="s">
        <v>82</v>
      </c>
      <c r="P1556" s="3" t="str">
        <f>"1162958303                    "</f>
        <v xml:space="preserve">1162958303                    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0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23.07</v>
      </c>
      <c r="AR1556" s="3">
        <v>0</v>
      </c>
      <c r="AS1556" s="3">
        <v>0</v>
      </c>
      <c r="AT1556" s="3">
        <v>0</v>
      </c>
      <c r="AU1556" s="3">
        <v>0</v>
      </c>
      <c r="AV1556" s="3">
        <v>0</v>
      </c>
      <c r="AW1556" s="3">
        <v>0</v>
      </c>
      <c r="AX1556" s="3">
        <v>0</v>
      </c>
      <c r="AY1556" s="3">
        <v>0</v>
      </c>
      <c r="AZ1556" s="3">
        <v>0</v>
      </c>
      <c r="BA1556" s="3">
        <v>0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1</v>
      </c>
      <c r="BI1556" s="3">
        <v>1</v>
      </c>
      <c r="BJ1556" s="3">
        <v>0.2</v>
      </c>
      <c r="BK1556" s="3">
        <v>1</v>
      </c>
      <c r="BL1556" s="3">
        <v>59.12</v>
      </c>
      <c r="BM1556" s="3">
        <v>8.8699999999999992</v>
      </c>
      <c r="BN1556" s="3">
        <v>67.989999999999995</v>
      </c>
      <c r="BO1556" s="3">
        <v>67.989999999999995</v>
      </c>
      <c r="BQ1556" s="3" t="s">
        <v>313</v>
      </c>
      <c r="BR1556" s="3" t="s">
        <v>84</v>
      </c>
      <c r="BS1556" s="4">
        <v>45253</v>
      </c>
      <c r="BT1556" s="5">
        <v>0.41666666666666669</v>
      </c>
      <c r="BU1556" s="3" t="s">
        <v>675</v>
      </c>
      <c r="BV1556" s="3" t="s">
        <v>94</v>
      </c>
      <c r="BY1556" s="3">
        <v>1200</v>
      </c>
      <c r="CA1556" s="3" t="s">
        <v>676</v>
      </c>
      <c r="CC1556" s="3" t="s">
        <v>76</v>
      </c>
      <c r="CD1556" s="3">
        <v>1645</v>
      </c>
      <c r="CE1556" s="3" t="s">
        <v>90</v>
      </c>
      <c r="CF1556" s="4">
        <v>45254</v>
      </c>
      <c r="CI1556" s="3">
        <v>1</v>
      </c>
      <c r="CJ1556" s="3">
        <v>1</v>
      </c>
      <c r="CK1556" s="3">
        <v>22</v>
      </c>
      <c r="CL1556" s="3" t="s">
        <v>86</v>
      </c>
    </row>
    <row r="1557" spans="1:90" x14ac:dyDescent="0.3">
      <c r="A1557" s="3" t="s">
        <v>72</v>
      </c>
      <c r="B1557" s="3" t="s">
        <v>73</v>
      </c>
      <c r="C1557" s="3" t="s">
        <v>74</v>
      </c>
      <c r="E1557" s="3" t="str">
        <f>"080056021422"</f>
        <v>080056021422</v>
      </c>
      <c r="F1557" s="4">
        <v>45252</v>
      </c>
      <c r="G1557" s="3">
        <v>202408</v>
      </c>
      <c r="H1557" s="3" t="s">
        <v>75</v>
      </c>
      <c r="I1557" s="3" t="s">
        <v>76</v>
      </c>
      <c r="J1557" s="3" t="s">
        <v>77</v>
      </c>
      <c r="K1557" s="3" t="s">
        <v>78</v>
      </c>
      <c r="L1557" s="3" t="s">
        <v>453</v>
      </c>
      <c r="M1557" s="3" t="s">
        <v>454</v>
      </c>
      <c r="N1557" s="3" t="s">
        <v>484</v>
      </c>
      <c r="O1557" s="3" t="s">
        <v>82</v>
      </c>
      <c r="P1557" s="3" t="str">
        <f>"1162958465                    "</f>
        <v xml:space="preserve">1162958465                    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0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83.07</v>
      </c>
      <c r="AR1557" s="3">
        <v>0</v>
      </c>
      <c r="AS1557" s="3">
        <v>0</v>
      </c>
      <c r="AT1557" s="3">
        <v>0</v>
      </c>
      <c r="AU1557" s="3">
        <v>0</v>
      </c>
      <c r="AV1557" s="3">
        <v>0</v>
      </c>
      <c r="AW1557" s="3">
        <v>0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1</v>
      </c>
      <c r="BI1557" s="3">
        <v>3</v>
      </c>
      <c r="BJ1557" s="3">
        <v>2.6</v>
      </c>
      <c r="BK1557" s="3">
        <v>3</v>
      </c>
      <c r="BL1557" s="3">
        <v>212.87</v>
      </c>
      <c r="BM1557" s="3">
        <v>31.93</v>
      </c>
      <c r="BN1557" s="3">
        <v>244.8</v>
      </c>
      <c r="BO1557" s="3">
        <v>244.8</v>
      </c>
      <c r="BQ1557" s="3" t="s">
        <v>485</v>
      </c>
      <c r="BR1557" s="3" t="s">
        <v>84</v>
      </c>
      <c r="BS1557" s="4">
        <v>45253</v>
      </c>
      <c r="BT1557" s="5">
        <v>0.50347222222222221</v>
      </c>
      <c r="BU1557" s="3" t="s">
        <v>2278</v>
      </c>
      <c r="BV1557" s="3" t="s">
        <v>94</v>
      </c>
      <c r="BY1557" s="3">
        <v>13122</v>
      </c>
      <c r="CA1557" s="3" t="s">
        <v>1565</v>
      </c>
      <c r="CC1557" s="3" t="s">
        <v>454</v>
      </c>
      <c r="CD1557" s="3">
        <v>4430</v>
      </c>
      <c r="CE1557" s="3" t="s">
        <v>90</v>
      </c>
      <c r="CF1557" s="4">
        <v>45254</v>
      </c>
      <c r="CI1557" s="3">
        <v>1</v>
      </c>
      <c r="CJ1557" s="3">
        <v>1</v>
      </c>
      <c r="CK1557" s="3">
        <v>23</v>
      </c>
      <c r="CL1557" s="3" t="s">
        <v>86</v>
      </c>
    </row>
    <row r="1558" spans="1:90" x14ac:dyDescent="0.3">
      <c r="A1558" s="3" t="s">
        <v>72</v>
      </c>
      <c r="B1558" s="3" t="s">
        <v>73</v>
      </c>
      <c r="C1558" s="3" t="s">
        <v>74</v>
      </c>
      <c r="E1558" s="3" t="str">
        <f>"080056021452"</f>
        <v>080056021452</v>
      </c>
      <c r="F1558" s="4">
        <v>45252</v>
      </c>
      <c r="G1558" s="3">
        <v>202408</v>
      </c>
      <c r="H1558" s="3" t="s">
        <v>75</v>
      </c>
      <c r="I1558" s="3" t="s">
        <v>76</v>
      </c>
      <c r="J1558" s="3" t="s">
        <v>77</v>
      </c>
      <c r="K1558" s="3" t="s">
        <v>78</v>
      </c>
      <c r="L1558" s="3" t="s">
        <v>453</v>
      </c>
      <c r="M1558" s="3" t="s">
        <v>454</v>
      </c>
      <c r="N1558" s="3" t="s">
        <v>484</v>
      </c>
      <c r="O1558" s="3" t="s">
        <v>82</v>
      </c>
      <c r="P1558" s="3" t="str">
        <f>"1162958464                    "</f>
        <v xml:space="preserve">1162958464                    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0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121.84</v>
      </c>
      <c r="AR1558" s="3">
        <v>0</v>
      </c>
      <c r="AS1558" s="3">
        <v>0</v>
      </c>
      <c r="AT1558" s="3">
        <v>0</v>
      </c>
      <c r="AU1558" s="3">
        <v>0</v>
      </c>
      <c r="AV1558" s="3">
        <v>0</v>
      </c>
      <c r="AW1558" s="3">
        <v>0</v>
      </c>
      <c r="AX1558" s="3">
        <v>0</v>
      </c>
      <c r="AY1558" s="3">
        <v>0</v>
      </c>
      <c r="AZ1558" s="3">
        <v>0</v>
      </c>
      <c r="BA1558" s="3">
        <v>0</v>
      </c>
      <c r="BB1558" s="3">
        <v>0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1</v>
      </c>
      <c r="BI1558" s="3">
        <v>4</v>
      </c>
      <c r="BJ1558" s="3">
        <v>4.0999999999999996</v>
      </c>
      <c r="BK1558" s="3">
        <v>4.5</v>
      </c>
      <c r="BL1558" s="3">
        <v>312.20999999999998</v>
      </c>
      <c r="BM1558" s="3">
        <v>46.83</v>
      </c>
      <c r="BN1558" s="3">
        <v>359.04</v>
      </c>
      <c r="BO1558" s="3">
        <v>359.04</v>
      </c>
      <c r="BQ1558" s="3" t="s">
        <v>485</v>
      </c>
      <c r="BR1558" s="3" t="s">
        <v>84</v>
      </c>
      <c r="BS1558" s="4">
        <v>45253</v>
      </c>
      <c r="BT1558" s="5">
        <v>0.50347222222222221</v>
      </c>
      <c r="BU1558" s="3" t="s">
        <v>2278</v>
      </c>
      <c r="BV1558" s="3" t="s">
        <v>94</v>
      </c>
      <c r="BY1558" s="3">
        <v>20480</v>
      </c>
      <c r="CA1558" s="3" t="s">
        <v>1565</v>
      </c>
      <c r="CC1558" s="3" t="s">
        <v>454</v>
      </c>
      <c r="CD1558" s="3">
        <v>4430</v>
      </c>
      <c r="CE1558" s="3" t="s">
        <v>90</v>
      </c>
      <c r="CF1558" s="4">
        <v>45254</v>
      </c>
      <c r="CI1558" s="3">
        <v>1</v>
      </c>
      <c r="CJ1558" s="3">
        <v>1</v>
      </c>
      <c r="CK1558" s="3">
        <v>23</v>
      </c>
      <c r="CL1558" s="3" t="s">
        <v>86</v>
      </c>
    </row>
    <row r="1559" spans="1:90" x14ac:dyDescent="0.3">
      <c r="A1559" s="3" t="s">
        <v>72</v>
      </c>
      <c r="B1559" s="3" t="s">
        <v>73</v>
      </c>
      <c r="C1559" s="3" t="s">
        <v>74</v>
      </c>
      <c r="E1559" s="3" t="str">
        <f>"080056009262"</f>
        <v>080056009262</v>
      </c>
      <c r="F1559" s="4">
        <v>45252</v>
      </c>
      <c r="G1559" s="3">
        <v>202408</v>
      </c>
      <c r="H1559" s="3" t="s">
        <v>75</v>
      </c>
      <c r="I1559" s="3" t="s">
        <v>76</v>
      </c>
      <c r="J1559" s="3" t="s">
        <v>77</v>
      </c>
      <c r="K1559" s="3" t="s">
        <v>78</v>
      </c>
      <c r="L1559" s="3" t="s">
        <v>442</v>
      </c>
      <c r="M1559" s="3" t="s">
        <v>443</v>
      </c>
      <c r="N1559" s="3" t="s">
        <v>1453</v>
      </c>
      <c r="O1559" s="3" t="s">
        <v>82</v>
      </c>
      <c r="P1559" s="3" t="str">
        <f>"1162958333                    "</f>
        <v xml:space="preserve">1162958333                    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0</v>
      </c>
      <c r="Z1559" s="3">
        <v>0</v>
      </c>
      <c r="AA1559" s="3">
        <v>0</v>
      </c>
      <c r="AB1559" s="3">
        <v>0</v>
      </c>
      <c r="AC1559" s="3">
        <v>0</v>
      </c>
      <c r="AD1559" s="3">
        <v>0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0</v>
      </c>
      <c r="AK1559" s="3">
        <v>0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23.07</v>
      </c>
      <c r="AR1559" s="3">
        <v>0</v>
      </c>
      <c r="AS1559" s="3">
        <v>0</v>
      </c>
      <c r="AT1559" s="3">
        <v>0</v>
      </c>
      <c r="AU1559" s="3">
        <v>0</v>
      </c>
      <c r="AV1559" s="3">
        <v>0</v>
      </c>
      <c r="AW1559" s="3">
        <v>0</v>
      </c>
      <c r="AX1559" s="3">
        <v>0</v>
      </c>
      <c r="AY1559" s="3">
        <v>0</v>
      </c>
      <c r="AZ1559" s="3">
        <v>0</v>
      </c>
      <c r="BA1559" s="3">
        <v>0</v>
      </c>
      <c r="BB1559" s="3">
        <v>0</v>
      </c>
      <c r="BC1559" s="3">
        <v>0</v>
      </c>
      <c r="BD1559" s="3">
        <v>0</v>
      </c>
      <c r="BE1559" s="3">
        <v>0</v>
      </c>
      <c r="BF1559" s="3">
        <v>0</v>
      </c>
      <c r="BG1559" s="3">
        <v>0</v>
      </c>
      <c r="BH1559" s="3">
        <v>1</v>
      </c>
      <c r="BI1559" s="3">
        <v>1</v>
      </c>
      <c r="BJ1559" s="3">
        <v>0.2</v>
      </c>
      <c r="BK1559" s="3">
        <v>1</v>
      </c>
      <c r="BL1559" s="3">
        <v>59.12</v>
      </c>
      <c r="BM1559" s="3">
        <v>8.8699999999999992</v>
      </c>
      <c r="BN1559" s="3">
        <v>67.989999999999995</v>
      </c>
      <c r="BO1559" s="3">
        <v>67.989999999999995</v>
      </c>
      <c r="BQ1559" s="3" t="s">
        <v>1454</v>
      </c>
      <c r="BR1559" s="3" t="s">
        <v>84</v>
      </c>
      <c r="BS1559" s="4">
        <v>45253</v>
      </c>
      <c r="BT1559" s="5">
        <v>0.33194444444444443</v>
      </c>
      <c r="BU1559" s="3" t="s">
        <v>2279</v>
      </c>
      <c r="BV1559" s="3" t="s">
        <v>94</v>
      </c>
      <c r="BY1559" s="3">
        <v>1200</v>
      </c>
      <c r="CA1559" s="3" t="s">
        <v>673</v>
      </c>
      <c r="CC1559" s="3" t="s">
        <v>443</v>
      </c>
      <c r="CD1559" s="3">
        <v>2094</v>
      </c>
      <c r="CE1559" s="3" t="s">
        <v>90</v>
      </c>
      <c r="CF1559" s="4">
        <v>45254</v>
      </c>
      <c r="CI1559" s="3">
        <v>1</v>
      </c>
      <c r="CJ1559" s="3">
        <v>1</v>
      </c>
      <c r="CK1559" s="3">
        <v>22</v>
      </c>
      <c r="CL1559" s="3" t="s">
        <v>86</v>
      </c>
    </row>
    <row r="1560" spans="1:90" x14ac:dyDescent="0.3">
      <c r="A1560" s="3" t="s">
        <v>72</v>
      </c>
      <c r="B1560" s="3" t="s">
        <v>73</v>
      </c>
      <c r="C1560" s="3" t="s">
        <v>74</v>
      </c>
      <c r="E1560" s="3" t="str">
        <f>"080056019512"</f>
        <v>080056019512</v>
      </c>
      <c r="F1560" s="4">
        <v>45252</v>
      </c>
      <c r="G1560" s="3">
        <v>202408</v>
      </c>
      <c r="H1560" s="3" t="s">
        <v>75</v>
      </c>
      <c r="I1560" s="3" t="s">
        <v>76</v>
      </c>
      <c r="J1560" s="3" t="s">
        <v>77</v>
      </c>
      <c r="K1560" s="3" t="s">
        <v>78</v>
      </c>
      <c r="L1560" s="3" t="s">
        <v>205</v>
      </c>
      <c r="M1560" s="3" t="s">
        <v>206</v>
      </c>
      <c r="N1560" s="3" t="s">
        <v>207</v>
      </c>
      <c r="O1560" s="3" t="s">
        <v>82</v>
      </c>
      <c r="P1560" s="3" t="str">
        <f>"1162958330                    "</f>
        <v xml:space="preserve">1162958330                    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0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29.54</v>
      </c>
      <c r="AR1560" s="3">
        <v>0</v>
      </c>
      <c r="AS1560" s="3">
        <v>0</v>
      </c>
      <c r="AT1560" s="3">
        <v>0</v>
      </c>
      <c r="AU1560" s="3">
        <v>0</v>
      </c>
      <c r="AV1560" s="3">
        <v>0</v>
      </c>
      <c r="AW1560" s="3">
        <v>0</v>
      </c>
      <c r="AX1560" s="3">
        <v>0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1</v>
      </c>
      <c r="BI1560" s="3">
        <v>1</v>
      </c>
      <c r="BJ1560" s="3">
        <v>0.2</v>
      </c>
      <c r="BK1560" s="3">
        <v>1</v>
      </c>
      <c r="BL1560" s="3">
        <v>75.69</v>
      </c>
      <c r="BM1560" s="3">
        <v>11.35</v>
      </c>
      <c r="BN1560" s="3">
        <v>87.04</v>
      </c>
      <c r="BO1560" s="3">
        <v>87.04</v>
      </c>
      <c r="BQ1560" s="3" t="s">
        <v>208</v>
      </c>
      <c r="BR1560" s="3" t="s">
        <v>84</v>
      </c>
      <c r="BS1560" s="4">
        <v>45253</v>
      </c>
      <c r="BT1560" s="5">
        <v>0.31736111111111115</v>
      </c>
      <c r="BU1560" s="3" t="s">
        <v>792</v>
      </c>
      <c r="BV1560" s="3" t="s">
        <v>94</v>
      </c>
      <c r="BY1560" s="3">
        <v>1200</v>
      </c>
      <c r="CA1560" s="3" t="s">
        <v>533</v>
      </c>
      <c r="CC1560" s="3" t="s">
        <v>206</v>
      </c>
      <c r="CD1560" s="3">
        <v>4000</v>
      </c>
      <c r="CE1560" s="3" t="s">
        <v>90</v>
      </c>
      <c r="CF1560" s="4">
        <v>45254</v>
      </c>
      <c r="CI1560" s="3">
        <v>1</v>
      </c>
      <c r="CJ1560" s="3">
        <v>1</v>
      </c>
      <c r="CK1560" s="3">
        <v>21</v>
      </c>
      <c r="CL1560" s="3" t="s">
        <v>86</v>
      </c>
    </row>
    <row r="1561" spans="1:90" x14ac:dyDescent="0.3">
      <c r="A1561" s="3" t="s">
        <v>72</v>
      </c>
      <c r="B1561" s="3" t="s">
        <v>73</v>
      </c>
      <c r="C1561" s="3" t="s">
        <v>74</v>
      </c>
      <c r="E1561" s="3" t="str">
        <f>"080056019525"</f>
        <v>080056019525</v>
      </c>
      <c r="F1561" s="4">
        <v>45252</v>
      </c>
      <c r="G1561" s="3">
        <v>202408</v>
      </c>
      <c r="H1561" s="3" t="s">
        <v>75</v>
      </c>
      <c r="I1561" s="3" t="s">
        <v>76</v>
      </c>
      <c r="J1561" s="3" t="s">
        <v>77</v>
      </c>
      <c r="K1561" s="3" t="s">
        <v>78</v>
      </c>
      <c r="L1561" s="3" t="s">
        <v>301</v>
      </c>
      <c r="M1561" s="3" t="s">
        <v>302</v>
      </c>
      <c r="N1561" s="3" t="s">
        <v>303</v>
      </c>
      <c r="O1561" s="3" t="s">
        <v>82</v>
      </c>
      <c r="P1561" s="3" t="str">
        <f>"1162958301                    "</f>
        <v xml:space="preserve">1162958301                    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0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57.23</v>
      </c>
      <c r="AR1561" s="3">
        <v>0</v>
      </c>
      <c r="AS1561" s="3">
        <v>0</v>
      </c>
      <c r="AT1561" s="3">
        <v>0</v>
      </c>
      <c r="AU1561" s="3">
        <v>0</v>
      </c>
      <c r="AV1561" s="3">
        <v>0</v>
      </c>
      <c r="AW1561" s="3">
        <v>0</v>
      </c>
      <c r="AX1561" s="3">
        <v>0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1</v>
      </c>
      <c r="BI1561" s="3">
        <v>1</v>
      </c>
      <c r="BJ1561" s="3">
        <v>0.2</v>
      </c>
      <c r="BK1561" s="3">
        <v>1</v>
      </c>
      <c r="BL1561" s="3">
        <v>146.65</v>
      </c>
      <c r="BM1561" s="3">
        <v>22</v>
      </c>
      <c r="BN1561" s="3">
        <v>168.65</v>
      </c>
      <c r="BO1561" s="3">
        <v>168.65</v>
      </c>
      <c r="BQ1561" s="3" t="s">
        <v>304</v>
      </c>
      <c r="BR1561" s="3" t="s">
        <v>84</v>
      </c>
      <c r="BS1561" s="4">
        <v>45253</v>
      </c>
      <c r="BT1561" s="5">
        <v>0.48333333333333334</v>
      </c>
      <c r="BU1561" s="3" t="s">
        <v>2110</v>
      </c>
      <c r="BV1561" s="3" t="s">
        <v>94</v>
      </c>
      <c r="BY1561" s="3">
        <v>1200</v>
      </c>
      <c r="CC1561" s="3" t="s">
        <v>302</v>
      </c>
      <c r="CD1561" s="3">
        <v>5257</v>
      </c>
      <c r="CE1561" s="3" t="s">
        <v>90</v>
      </c>
      <c r="CF1561" s="4">
        <v>45253</v>
      </c>
      <c r="CI1561" s="3">
        <v>1</v>
      </c>
      <c r="CJ1561" s="3">
        <v>1</v>
      </c>
      <c r="CK1561" s="3">
        <v>23</v>
      </c>
      <c r="CL1561" s="3" t="s">
        <v>86</v>
      </c>
    </row>
    <row r="1562" spans="1:90" x14ac:dyDescent="0.3">
      <c r="A1562" s="3" t="s">
        <v>72</v>
      </c>
      <c r="B1562" s="3" t="s">
        <v>73</v>
      </c>
      <c r="C1562" s="3" t="s">
        <v>74</v>
      </c>
      <c r="E1562" s="3" t="str">
        <f>"080056019553"</f>
        <v>080056019553</v>
      </c>
      <c r="F1562" s="4">
        <v>45252</v>
      </c>
      <c r="G1562" s="3">
        <v>202408</v>
      </c>
      <c r="H1562" s="3" t="s">
        <v>75</v>
      </c>
      <c r="I1562" s="3" t="s">
        <v>76</v>
      </c>
      <c r="J1562" s="3" t="s">
        <v>77</v>
      </c>
      <c r="K1562" s="3" t="s">
        <v>78</v>
      </c>
      <c r="L1562" s="3" t="s">
        <v>873</v>
      </c>
      <c r="M1562" s="3" t="s">
        <v>874</v>
      </c>
      <c r="N1562" s="3" t="s">
        <v>2280</v>
      </c>
      <c r="O1562" s="3" t="s">
        <v>82</v>
      </c>
      <c r="P1562" s="3" t="str">
        <f>"1162958337                    "</f>
        <v xml:space="preserve">1162958337                    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0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57.23</v>
      </c>
      <c r="AR1562" s="3">
        <v>0</v>
      </c>
      <c r="AS1562" s="3">
        <v>0</v>
      </c>
      <c r="AT1562" s="3">
        <v>0</v>
      </c>
      <c r="AU1562" s="3">
        <v>0</v>
      </c>
      <c r="AV1562" s="3">
        <v>0</v>
      </c>
      <c r="AW1562" s="3">
        <v>0</v>
      </c>
      <c r="AX1562" s="3">
        <v>0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1</v>
      </c>
      <c r="BI1562" s="3">
        <v>1</v>
      </c>
      <c r="BJ1562" s="3">
        <v>0.2</v>
      </c>
      <c r="BK1562" s="3">
        <v>1</v>
      </c>
      <c r="BL1562" s="3">
        <v>146.65</v>
      </c>
      <c r="BM1562" s="3">
        <v>22</v>
      </c>
      <c r="BN1562" s="3">
        <v>168.65</v>
      </c>
      <c r="BO1562" s="3">
        <v>168.65</v>
      </c>
      <c r="BQ1562" s="3" t="s">
        <v>2281</v>
      </c>
      <c r="BR1562" s="3" t="s">
        <v>84</v>
      </c>
      <c r="BS1562" s="4">
        <v>45253</v>
      </c>
      <c r="BT1562" s="5">
        <v>0.5625</v>
      </c>
      <c r="BU1562" s="3" t="s">
        <v>2282</v>
      </c>
      <c r="BV1562" s="3" t="s">
        <v>86</v>
      </c>
      <c r="BW1562" s="3" t="s">
        <v>1459</v>
      </c>
      <c r="BX1562" s="3" t="s">
        <v>2015</v>
      </c>
      <c r="BY1562" s="3">
        <v>1200</v>
      </c>
      <c r="CA1562" s="3" t="s">
        <v>877</v>
      </c>
      <c r="CC1562" s="3" t="s">
        <v>874</v>
      </c>
      <c r="CD1562" s="3">
        <v>3310</v>
      </c>
      <c r="CE1562" s="3" t="s">
        <v>90</v>
      </c>
      <c r="CF1562" s="4">
        <v>45254</v>
      </c>
      <c r="CI1562" s="3">
        <v>1</v>
      </c>
      <c r="CJ1562" s="3">
        <v>1</v>
      </c>
      <c r="CK1562" s="3">
        <v>23</v>
      </c>
      <c r="CL1562" s="3" t="s">
        <v>86</v>
      </c>
    </row>
    <row r="1563" spans="1:90" x14ac:dyDescent="0.3">
      <c r="A1563" s="3" t="s">
        <v>72</v>
      </c>
      <c r="B1563" s="3" t="s">
        <v>73</v>
      </c>
      <c r="C1563" s="3" t="s">
        <v>74</v>
      </c>
      <c r="E1563" s="3" t="str">
        <f>"080056019555"</f>
        <v>080056019555</v>
      </c>
      <c r="F1563" s="4">
        <v>45252</v>
      </c>
      <c r="G1563" s="3">
        <v>202408</v>
      </c>
      <c r="H1563" s="3" t="s">
        <v>75</v>
      </c>
      <c r="I1563" s="3" t="s">
        <v>76</v>
      </c>
      <c r="J1563" s="3" t="s">
        <v>77</v>
      </c>
      <c r="K1563" s="3" t="s">
        <v>78</v>
      </c>
      <c r="L1563" s="3" t="s">
        <v>205</v>
      </c>
      <c r="M1563" s="3" t="s">
        <v>206</v>
      </c>
      <c r="N1563" s="3" t="s">
        <v>1205</v>
      </c>
      <c r="O1563" s="3" t="s">
        <v>82</v>
      </c>
      <c r="P1563" s="3" t="str">
        <f>"1162958316                    "</f>
        <v xml:space="preserve">1162958316                    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  <c r="AD1563" s="3">
        <v>0</v>
      </c>
      <c r="AE1563" s="3">
        <v>0</v>
      </c>
      <c r="AF1563" s="3">
        <v>0</v>
      </c>
      <c r="AG1563" s="3">
        <v>0</v>
      </c>
      <c r="AH1563" s="3">
        <v>0</v>
      </c>
      <c r="AI1563" s="3">
        <v>0</v>
      </c>
      <c r="AJ1563" s="3">
        <v>0</v>
      </c>
      <c r="AK1563" s="3">
        <v>0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29.54</v>
      </c>
      <c r="AR1563" s="3">
        <v>0</v>
      </c>
      <c r="AS1563" s="3">
        <v>0</v>
      </c>
      <c r="AT1563" s="3">
        <v>0</v>
      </c>
      <c r="AU1563" s="3">
        <v>0</v>
      </c>
      <c r="AV1563" s="3">
        <v>0</v>
      </c>
      <c r="AW1563" s="3">
        <v>0</v>
      </c>
      <c r="AX1563" s="3">
        <v>0</v>
      </c>
      <c r="AY1563" s="3">
        <v>0</v>
      </c>
      <c r="AZ1563" s="3">
        <v>0</v>
      </c>
      <c r="BA1563" s="3">
        <v>0</v>
      </c>
      <c r="BB1563" s="3">
        <v>0</v>
      </c>
      <c r="BC1563" s="3">
        <v>0</v>
      </c>
      <c r="BD1563" s="3">
        <v>0</v>
      </c>
      <c r="BE1563" s="3">
        <v>0</v>
      </c>
      <c r="BF1563" s="3">
        <v>0</v>
      </c>
      <c r="BG1563" s="3">
        <v>0</v>
      </c>
      <c r="BH1563" s="3">
        <v>1</v>
      </c>
      <c r="BI1563" s="3">
        <v>1</v>
      </c>
      <c r="BJ1563" s="3">
        <v>0.2</v>
      </c>
      <c r="BK1563" s="3">
        <v>1</v>
      </c>
      <c r="BL1563" s="3">
        <v>75.69</v>
      </c>
      <c r="BM1563" s="3">
        <v>11.35</v>
      </c>
      <c r="BN1563" s="3">
        <v>87.04</v>
      </c>
      <c r="BO1563" s="3">
        <v>87.04</v>
      </c>
      <c r="BQ1563" s="3" t="s">
        <v>319</v>
      </c>
      <c r="BR1563" s="3" t="s">
        <v>84</v>
      </c>
      <c r="BS1563" s="4">
        <v>45253</v>
      </c>
      <c r="BT1563" s="5">
        <v>0.39583333333333331</v>
      </c>
      <c r="BU1563" s="3" t="s">
        <v>2283</v>
      </c>
      <c r="BV1563" s="3" t="s">
        <v>94</v>
      </c>
      <c r="BY1563" s="3">
        <v>1200</v>
      </c>
      <c r="CA1563" s="3" t="s">
        <v>1114</v>
      </c>
      <c r="CC1563" s="3" t="s">
        <v>206</v>
      </c>
      <c r="CD1563" s="3">
        <v>4000</v>
      </c>
      <c r="CE1563" s="3" t="s">
        <v>90</v>
      </c>
      <c r="CF1563" s="4">
        <v>45257</v>
      </c>
      <c r="CI1563" s="3">
        <v>1</v>
      </c>
      <c r="CJ1563" s="3">
        <v>1</v>
      </c>
      <c r="CK1563" s="3">
        <v>21</v>
      </c>
      <c r="CL1563" s="3" t="s">
        <v>86</v>
      </c>
    </row>
    <row r="1564" spans="1:90" x14ac:dyDescent="0.3">
      <c r="A1564" s="3" t="s">
        <v>72</v>
      </c>
      <c r="B1564" s="3" t="s">
        <v>73</v>
      </c>
      <c r="C1564" s="3" t="s">
        <v>74</v>
      </c>
      <c r="E1564" s="3" t="str">
        <f>"080056019580"</f>
        <v>080056019580</v>
      </c>
      <c r="F1564" s="4">
        <v>45252</v>
      </c>
      <c r="G1564" s="3">
        <v>202408</v>
      </c>
      <c r="H1564" s="3" t="s">
        <v>75</v>
      </c>
      <c r="I1564" s="3" t="s">
        <v>76</v>
      </c>
      <c r="J1564" s="3" t="s">
        <v>77</v>
      </c>
      <c r="K1564" s="3" t="s">
        <v>78</v>
      </c>
      <c r="L1564" s="3" t="s">
        <v>260</v>
      </c>
      <c r="M1564" s="3" t="s">
        <v>261</v>
      </c>
      <c r="N1564" s="3" t="s">
        <v>262</v>
      </c>
      <c r="O1564" s="3" t="s">
        <v>82</v>
      </c>
      <c r="P1564" s="3" t="str">
        <f>"1162958296                    "</f>
        <v xml:space="preserve">1162958296                    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0</v>
      </c>
      <c r="AH1564" s="3">
        <v>0</v>
      </c>
      <c r="AI1564" s="3">
        <v>0</v>
      </c>
      <c r="AJ1564" s="3">
        <v>0</v>
      </c>
      <c r="AK1564" s="3">
        <v>0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57.23</v>
      </c>
      <c r="AR1564" s="3">
        <v>0</v>
      </c>
      <c r="AS1564" s="3">
        <v>0</v>
      </c>
      <c r="AT1564" s="3">
        <v>0</v>
      </c>
      <c r="AU1564" s="3">
        <v>0</v>
      </c>
      <c r="AV1564" s="3">
        <v>0</v>
      </c>
      <c r="AW1564" s="3">
        <v>0</v>
      </c>
      <c r="AX1564" s="3">
        <v>0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1</v>
      </c>
      <c r="BI1564" s="3">
        <v>1</v>
      </c>
      <c r="BJ1564" s="3">
        <v>0.2</v>
      </c>
      <c r="BK1564" s="3">
        <v>1</v>
      </c>
      <c r="BL1564" s="3">
        <v>146.65</v>
      </c>
      <c r="BM1564" s="3">
        <v>22</v>
      </c>
      <c r="BN1564" s="3">
        <v>168.65</v>
      </c>
      <c r="BO1564" s="3">
        <v>168.65</v>
      </c>
      <c r="BQ1564" s="3" t="s">
        <v>263</v>
      </c>
      <c r="BR1564" s="3" t="s">
        <v>84</v>
      </c>
      <c r="BS1564" s="4">
        <v>45253</v>
      </c>
      <c r="BT1564" s="5">
        <v>0.38958333333333334</v>
      </c>
      <c r="BU1564" s="3" t="s">
        <v>2284</v>
      </c>
      <c r="BV1564" s="3" t="s">
        <v>94</v>
      </c>
      <c r="BY1564" s="3">
        <v>1200</v>
      </c>
      <c r="CA1564" s="3" t="s">
        <v>2285</v>
      </c>
      <c r="CC1564" s="3" t="s">
        <v>261</v>
      </c>
      <c r="CD1564" s="3">
        <v>1960</v>
      </c>
      <c r="CE1564" s="3" t="s">
        <v>90</v>
      </c>
      <c r="CF1564" s="4">
        <v>45257</v>
      </c>
      <c r="CI1564" s="3">
        <v>1</v>
      </c>
      <c r="CJ1564" s="3">
        <v>1</v>
      </c>
      <c r="CK1564" s="3">
        <v>23</v>
      </c>
      <c r="CL1564" s="3" t="s">
        <v>86</v>
      </c>
    </row>
    <row r="1565" spans="1:90" x14ac:dyDescent="0.3">
      <c r="A1565" s="3" t="s">
        <v>72</v>
      </c>
      <c r="B1565" s="3" t="s">
        <v>73</v>
      </c>
      <c r="C1565" s="3" t="s">
        <v>74</v>
      </c>
      <c r="E1565" s="3" t="str">
        <f>"080056019609"</f>
        <v>080056019609</v>
      </c>
      <c r="F1565" s="4">
        <v>45252</v>
      </c>
      <c r="G1565" s="3">
        <v>202408</v>
      </c>
      <c r="H1565" s="3" t="s">
        <v>75</v>
      </c>
      <c r="I1565" s="3" t="s">
        <v>76</v>
      </c>
      <c r="J1565" s="3" t="s">
        <v>77</v>
      </c>
      <c r="K1565" s="3" t="s">
        <v>78</v>
      </c>
      <c r="L1565" s="3" t="s">
        <v>193</v>
      </c>
      <c r="M1565" s="3" t="s">
        <v>194</v>
      </c>
      <c r="N1565" s="3" t="s">
        <v>272</v>
      </c>
      <c r="O1565" s="3" t="s">
        <v>82</v>
      </c>
      <c r="P1565" s="3" t="str">
        <f>"1162958338                    "</f>
        <v xml:space="preserve">1162958338                    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0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29.54</v>
      </c>
      <c r="AR1565" s="3">
        <v>0</v>
      </c>
      <c r="AS1565" s="3">
        <v>0</v>
      </c>
      <c r="AT1565" s="3">
        <v>0</v>
      </c>
      <c r="AU1565" s="3">
        <v>0</v>
      </c>
      <c r="AV1565" s="3">
        <v>0</v>
      </c>
      <c r="AW1565" s="3">
        <v>0</v>
      </c>
      <c r="AX1565" s="3">
        <v>0</v>
      </c>
      <c r="AY1565" s="3">
        <v>0</v>
      </c>
      <c r="AZ1565" s="3">
        <v>0</v>
      </c>
      <c r="BA1565" s="3">
        <v>0</v>
      </c>
      <c r="BB1565" s="3">
        <v>0</v>
      </c>
      <c r="BC1565" s="3">
        <v>0</v>
      </c>
      <c r="BD1565" s="3">
        <v>0</v>
      </c>
      <c r="BE1565" s="3">
        <v>0</v>
      </c>
      <c r="BF1565" s="3">
        <v>0</v>
      </c>
      <c r="BG1565" s="3">
        <v>0</v>
      </c>
      <c r="BH1565" s="3">
        <v>1</v>
      </c>
      <c r="BI1565" s="3">
        <v>1</v>
      </c>
      <c r="BJ1565" s="3">
        <v>0.2</v>
      </c>
      <c r="BK1565" s="3">
        <v>1</v>
      </c>
      <c r="BL1565" s="3">
        <v>75.69</v>
      </c>
      <c r="BM1565" s="3">
        <v>11.35</v>
      </c>
      <c r="BN1565" s="3">
        <v>87.04</v>
      </c>
      <c r="BO1565" s="3">
        <v>87.04</v>
      </c>
      <c r="BQ1565" s="3" t="s">
        <v>273</v>
      </c>
      <c r="BR1565" s="3" t="s">
        <v>84</v>
      </c>
      <c r="BS1565" s="4">
        <v>45253</v>
      </c>
      <c r="BT1565" s="5">
        <v>0.35625000000000001</v>
      </c>
      <c r="BU1565" s="3" t="s">
        <v>1035</v>
      </c>
      <c r="BV1565" s="3" t="s">
        <v>94</v>
      </c>
      <c r="BY1565" s="3">
        <v>1200</v>
      </c>
      <c r="CA1565" s="3" t="s">
        <v>739</v>
      </c>
      <c r="CC1565" s="3" t="s">
        <v>194</v>
      </c>
      <c r="CD1565" s="3">
        <v>6001</v>
      </c>
      <c r="CE1565" s="3" t="s">
        <v>90</v>
      </c>
      <c r="CF1565" s="4">
        <v>45253</v>
      </c>
      <c r="CI1565" s="3">
        <v>1</v>
      </c>
      <c r="CJ1565" s="3">
        <v>1</v>
      </c>
      <c r="CK1565" s="3">
        <v>21</v>
      </c>
      <c r="CL1565" s="3" t="s">
        <v>86</v>
      </c>
    </row>
    <row r="1566" spans="1:90" x14ac:dyDescent="0.3">
      <c r="A1566" s="3" t="s">
        <v>72</v>
      </c>
      <c r="B1566" s="3" t="s">
        <v>73</v>
      </c>
      <c r="C1566" s="3" t="s">
        <v>74</v>
      </c>
      <c r="E1566" s="3" t="str">
        <f>"080056019636"</f>
        <v>080056019636</v>
      </c>
      <c r="F1566" s="4">
        <v>45252</v>
      </c>
      <c r="G1566" s="3">
        <v>202408</v>
      </c>
      <c r="H1566" s="3" t="s">
        <v>75</v>
      </c>
      <c r="I1566" s="3" t="s">
        <v>76</v>
      </c>
      <c r="J1566" s="3" t="s">
        <v>77</v>
      </c>
      <c r="K1566" s="3" t="s">
        <v>78</v>
      </c>
      <c r="L1566" s="3" t="s">
        <v>1917</v>
      </c>
      <c r="M1566" s="3" t="s">
        <v>1918</v>
      </c>
      <c r="N1566" s="3" t="s">
        <v>1919</v>
      </c>
      <c r="O1566" s="3" t="s">
        <v>82</v>
      </c>
      <c r="P1566" s="3" t="str">
        <f>"1162958429                    "</f>
        <v xml:space="preserve">1162958429                    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0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57.23</v>
      </c>
      <c r="AR1566" s="3">
        <v>0</v>
      </c>
      <c r="AS1566" s="3">
        <v>0</v>
      </c>
      <c r="AT1566" s="3">
        <v>0</v>
      </c>
      <c r="AU1566" s="3">
        <v>0</v>
      </c>
      <c r="AV1566" s="3">
        <v>0</v>
      </c>
      <c r="AW1566" s="3">
        <v>0</v>
      </c>
      <c r="AX1566" s="3">
        <v>0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0</v>
      </c>
      <c r="BF1566" s="3">
        <v>0</v>
      </c>
      <c r="BG1566" s="3">
        <v>0</v>
      </c>
      <c r="BH1566" s="3">
        <v>1</v>
      </c>
      <c r="BI1566" s="3">
        <v>1</v>
      </c>
      <c r="BJ1566" s="3">
        <v>0.2</v>
      </c>
      <c r="BK1566" s="3">
        <v>1</v>
      </c>
      <c r="BL1566" s="3">
        <v>146.65</v>
      </c>
      <c r="BM1566" s="3">
        <v>22</v>
      </c>
      <c r="BN1566" s="3">
        <v>168.65</v>
      </c>
      <c r="BO1566" s="3">
        <v>168.65</v>
      </c>
      <c r="BQ1566" s="3" t="s">
        <v>1920</v>
      </c>
      <c r="BR1566" s="3" t="s">
        <v>84</v>
      </c>
      <c r="BS1566" s="4">
        <v>45253</v>
      </c>
      <c r="BT1566" s="5">
        <v>0.41666666666666669</v>
      </c>
      <c r="BU1566" s="3" t="s">
        <v>1506</v>
      </c>
      <c r="BV1566" s="3" t="s">
        <v>94</v>
      </c>
      <c r="BY1566" s="3">
        <v>1200</v>
      </c>
      <c r="CA1566" s="3" t="s">
        <v>1921</v>
      </c>
      <c r="CC1566" s="3" t="s">
        <v>1918</v>
      </c>
      <c r="CD1566" s="3">
        <v>9701</v>
      </c>
      <c r="CE1566" s="3" t="s">
        <v>90</v>
      </c>
      <c r="CF1566" s="4">
        <v>45254</v>
      </c>
      <c r="CI1566" s="3">
        <v>1</v>
      </c>
      <c r="CJ1566" s="3">
        <v>1</v>
      </c>
      <c r="CK1566" s="3">
        <v>23</v>
      </c>
      <c r="CL1566" s="3" t="s">
        <v>86</v>
      </c>
    </row>
    <row r="1567" spans="1:90" x14ac:dyDescent="0.3">
      <c r="A1567" s="3" t="s">
        <v>72</v>
      </c>
      <c r="B1567" s="3" t="s">
        <v>73</v>
      </c>
      <c r="C1567" s="3" t="s">
        <v>74</v>
      </c>
      <c r="E1567" s="3" t="str">
        <f>"080056006852"</f>
        <v>080056006852</v>
      </c>
      <c r="F1567" s="4">
        <v>45252</v>
      </c>
      <c r="G1567" s="3">
        <v>202408</v>
      </c>
      <c r="H1567" s="3" t="s">
        <v>75</v>
      </c>
      <c r="I1567" s="3" t="s">
        <v>76</v>
      </c>
      <c r="J1567" s="3" t="s">
        <v>77</v>
      </c>
      <c r="K1567" s="3" t="s">
        <v>78</v>
      </c>
      <c r="L1567" s="3" t="s">
        <v>354</v>
      </c>
      <c r="M1567" s="3" t="s">
        <v>355</v>
      </c>
      <c r="N1567" s="3" t="s">
        <v>356</v>
      </c>
      <c r="O1567" s="3" t="s">
        <v>82</v>
      </c>
      <c r="P1567" s="3" t="str">
        <f>"1162958272                    "</f>
        <v xml:space="preserve">1162958272                    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0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81.99</v>
      </c>
      <c r="AR1567" s="3">
        <v>0</v>
      </c>
      <c r="AS1567" s="3">
        <v>0</v>
      </c>
      <c r="AT1567" s="3">
        <v>0</v>
      </c>
      <c r="AU1567" s="3">
        <v>0</v>
      </c>
      <c r="AV1567" s="3">
        <v>0</v>
      </c>
      <c r="AW1567" s="3">
        <v>0</v>
      </c>
      <c r="AX1567" s="3">
        <v>0</v>
      </c>
      <c r="AY1567" s="3">
        <v>0</v>
      </c>
      <c r="AZ1567" s="3">
        <v>0</v>
      </c>
      <c r="BA1567" s="3">
        <v>0</v>
      </c>
      <c r="BB1567" s="3">
        <v>0</v>
      </c>
      <c r="BC1567" s="3">
        <v>0</v>
      </c>
      <c r="BD1567" s="3">
        <v>0</v>
      </c>
      <c r="BE1567" s="3">
        <v>0</v>
      </c>
      <c r="BF1567" s="3">
        <v>0</v>
      </c>
      <c r="BG1567" s="3">
        <v>0</v>
      </c>
      <c r="BH1567" s="3">
        <v>1</v>
      </c>
      <c r="BI1567" s="3">
        <v>4</v>
      </c>
      <c r="BJ1567" s="3">
        <v>1.7</v>
      </c>
      <c r="BK1567" s="3">
        <v>4</v>
      </c>
      <c r="BL1567" s="3">
        <v>210.1</v>
      </c>
      <c r="BM1567" s="3">
        <v>31.52</v>
      </c>
      <c r="BN1567" s="3">
        <v>241.62</v>
      </c>
      <c r="BO1567" s="3">
        <v>241.62</v>
      </c>
      <c r="BQ1567" s="3" t="s">
        <v>357</v>
      </c>
      <c r="BR1567" s="3" t="s">
        <v>84</v>
      </c>
      <c r="BS1567" s="4">
        <v>45253</v>
      </c>
      <c r="BT1567" s="5">
        <v>0.43541666666666662</v>
      </c>
      <c r="BU1567" s="3" t="s">
        <v>984</v>
      </c>
      <c r="BV1567" s="3" t="s">
        <v>94</v>
      </c>
      <c r="BY1567" s="3">
        <v>8512</v>
      </c>
      <c r="CA1567" s="3" t="s">
        <v>985</v>
      </c>
      <c r="CC1567" s="3" t="s">
        <v>355</v>
      </c>
      <c r="CD1567" s="3">
        <v>2302</v>
      </c>
      <c r="CE1567" s="3" t="s">
        <v>90</v>
      </c>
      <c r="CF1567" s="4">
        <v>45253</v>
      </c>
      <c r="CI1567" s="3">
        <v>1</v>
      </c>
      <c r="CJ1567" s="3">
        <v>1</v>
      </c>
      <c r="CK1567" s="3">
        <v>24</v>
      </c>
      <c r="CL1567" s="3" t="s">
        <v>86</v>
      </c>
    </row>
    <row r="1568" spans="1:90" x14ac:dyDescent="0.3">
      <c r="A1568" s="3" t="s">
        <v>72</v>
      </c>
      <c r="B1568" s="3" t="s">
        <v>73</v>
      </c>
      <c r="C1568" s="3" t="s">
        <v>74</v>
      </c>
      <c r="E1568" s="3" t="str">
        <f>"080056007642"</f>
        <v>080056007642</v>
      </c>
      <c r="F1568" s="4">
        <v>45252</v>
      </c>
      <c r="G1568" s="3">
        <v>202408</v>
      </c>
      <c r="H1568" s="3" t="s">
        <v>75</v>
      </c>
      <c r="I1568" s="3" t="s">
        <v>76</v>
      </c>
      <c r="J1568" s="3" t="s">
        <v>77</v>
      </c>
      <c r="K1568" s="3" t="s">
        <v>78</v>
      </c>
      <c r="L1568" s="3" t="s">
        <v>75</v>
      </c>
      <c r="M1568" s="3" t="s">
        <v>76</v>
      </c>
      <c r="N1568" s="3" t="s">
        <v>2286</v>
      </c>
      <c r="O1568" s="3" t="s">
        <v>82</v>
      </c>
      <c r="P1568" s="3" t="str">
        <f>"1162958268                    "</f>
        <v xml:space="preserve">1162958268                    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0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23.07</v>
      </c>
      <c r="AR1568" s="3">
        <v>0</v>
      </c>
      <c r="AS1568" s="3">
        <v>0</v>
      </c>
      <c r="AT1568" s="3">
        <v>0</v>
      </c>
      <c r="AU1568" s="3">
        <v>0</v>
      </c>
      <c r="AV1568" s="3">
        <v>0</v>
      </c>
      <c r="AW1568" s="3">
        <v>0</v>
      </c>
      <c r="AX1568" s="3">
        <v>0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1</v>
      </c>
      <c r="BI1568" s="3">
        <v>8</v>
      </c>
      <c r="BJ1568" s="3">
        <v>2.2000000000000002</v>
      </c>
      <c r="BK1568" s="3">
        <v>8</v>
      </c>
      <c r="BL1568" s="3">
        <v>59.12</v>
      </c>
      <c r="BM1568" s="3">
        <v>8.8699999999999992</v>
      </c>
      <c r="BN1568" s="3">
        <v>67.989999999999995</v>
      </c>
      <c r="BO1568" s="3">
        <v>67.989999999999995</v>
      </c>
      <c r="BQ1568" s="3" t="s">
        <v>2287</v>
      </c>
      <c r="BR1568" s="3" t="s">
        <v>84</v>
      </c>
      <c r="BS1568" s="4">
        <v>45253</v>
      </c>
      <c r="BT1568" s="5">
        <v>0.35416666666666669</v>
      </c>
      <c r="BU1568" s="3" t="s">
        <v>2288</v>
      </c>
      <c r="BV1568" s="3" t="s">
        <v>94</v>
      </c>
      <c r="BY1568" s="3">
        <v>10976</v>
      </c>
      <c r="CA1568" s="3" t="s">
        <v>1017</v>
      </c>
      <c r="CC1568" s="3" t="s">
        <v>76</v>
      </c>
      <c r="CD1568" s="3">
        <v>1601</v>
      </c>
      <c r="CE1568" s="3" t="s">
        <v>90</v>
      </c>
      <c r="CF1568" s="4">
        <v>45254</v>
      </c>
      <c r="CI1568" s="3">
        <v>1</v>
      </c>
      <c r="CJ1568" s="3">
        <v>1</v>
      </c>
      <c r="CK1568" s="3">
        <v>22</v>
      </c>
      <c r="CL1568" s="3" t="s">
        <v>86</v>
      </c>
    </row>
    <row r="1569" spans="1:90" x14ac:dyDescent="0.3">
      <c r="A1569" s="3" t="s">
        <v>72</v>
      </c>
      <c r="B1569" s="3" t="s">
        <v>73</v>
      </c>
      <c r="C1569" s="3" t="s">
        <v>74</v>
      </c>
      <c r="E1569" s="3" t="str">
        <f>"080056011080"</f>
        <v>080056011080</v>
      </c>
      <c r="F1569" s="4">
        <v>45252</v>
      </c>
      <c r="G1569" s="3">
        <v>202408</v>
      </c>
      <c r="H1569" s="3" t="s">
        <v>75</v>
      </c>
      <c r="I1569" s="3" t="s">
        <v>76</v>
      </c>
      <c r="J1569" s="3" t="s">
        <v>77</v>
      </c>
      <c r="K1569" s="3" t="s">
        <v>78</v>
      </c>
      <c r="L1569" s="3" t="s">
        <v>137</v>
      </c>
      <c r="M1569" s="3" t="s">
        <v>138</v>
      </c>
      <c r="N1569" s="3" t="s">
        <v>2289</v>
      </c>
      <c r="O1569" s="3" t="s">
        <v>82</v>
      </c>
      <c r="P1569" s="3" t="str">
        <f>"1162958325                    "</f>
        <v xml:space="preserve">1162958325                    </v>
      </c>
      <c r="Q1569" s="3">
        <v>0</v>
      </c>
      <c r="R1569" s="3">
        <v>0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0</v>
      </c>
      <c r="AH1569" s="3">
        <v>0</v>
      </c>
      <c r="AI1569" s="3">
        <v>0</v>
      </c>
      <c r="AJ1569" s="3">
        <v>0</v>
      </c>
      <c r="AK1569" s="3">
        <v>0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66.430000000000007</v>
      </c>
      <c r="AR1569" s="3">
        <v>0</v>
      </c>
      <c r="AS1569" s="3">
        <v>0</v>
      </c>
      <c r="AT1569" s="3">
        <v>0</v>
      </c>
      <c r="AU1569" s="3">
        <v>0</v>
      </c>
      <c r="AV1569" s="3">
        <v>0</v>
      </c>
      <c r="AW1569" s="3">
        <v>0</v>
      </c>
      <c r="AX1569" s="3">
        <v>0</v>
      </c>
      <c r="AY1569" s="3">
        <v>0</v>
      </c>
      <c r="AZ1569" s="3">
        <v>0</v>
      </c>
      <c r="BA1569" s="3">
        <v>0</v>
      </c>
      <c r="BB1569" s="3">
        <v>0</v>
      </c>
      <c r="BC1569" s="3">
        <v>0</v>
      </c>
      <c r="BD1569" s="3">
        <v>0</v>
      </c>
      <c r="BE1569" s="3">
        <v>0</v>
      </c>
      <c r="BF1569" s="3">
        <v>0</v>
      </c>
      <c r="BG1569" s="3">
        <v>0</v>
      </c>
      <c r="BH1569" s="3">
        <v>1</v>
      </c>
      <c r="BI1569" s="3">
        <v>2</v>
      </c>
      <c r="BJ1569" s="3">
        <v>4.0999999999999996</v>
      </c>
      <c r="BK1569" s="3">
        <v>4.5</v>
      </c>
      <c r="BL1569" s="3">
        <v>170.23</v>
      </c>
      <c r="BM1569" s="3">
        <v>25.53</v>
      </c>
      <c r="BN1569" s="3">
        <v>195.76</v>
      </c>
      <c r="BO1569" s="3">
        <v>195.76</v>
      </c>
      <c r="BQ1569" s="3" t="s">
        <v>2290</v>
      </c>
      <c r="BR1569" s="3" t="s">
        <v>84</v>
      </c>
      <c r="BS1569" s="4">
        <v>45253</v>
      </c>
      <c r="BT1569" s="5">
        <v>0.37152777777777773</v>
      </c>
      <c r="BU1569" s="3" t="s">
        <v>2291</v>
      </c>
      <c r="BV1569" s="3" t="s">
        <v>94</v>
      </c>
      <c r="BY1569" s="3">
        <v>20358</v>
      </c>
      <c r="CA1569" s="3" t="s">
        <v>136</v>
      </c>
      <c r="CC1569" s="3" t="s">
        <v>138</v>
      </c>
      <c r="CD1569" s="3">
        <v>3201</v>
      </c>
      <c r="CE1569" s="3" t="s">
        <v>90</v>
      </c>
      <c r="CF1569" s="4">
        <v>45253</v>
      </c>
      <c r="CI1569" s="3">
        <v>1</v>
      </c>
      <c r="CJ1569" s="3">
        <v>1</v>
      </c>
      <c r="CK1569" s="3">
        <v>21</v>
      </c>
      <c r="CL1569" s="3" t="s">
        <v>86</v>
      </c>
    </row>
    <row r="1570" spans="1:90" x14ac:dyDescent="0.3">
      <c r="A1570" s="3" t="s">
        <v>72</v>
      </c>
      <c r="B1570" s="3" t="s">
        <v>73</v>
      </c>
      <c r="C1570" s="3" t="s">
        <v>74</v>
      </c>
      <c r="E1570" s="3" t="str">
        <f>"080056006901"</f>
        <v>080056006901</v>
      </c>
      <c r="F1570" s="4">
        <v>45252</v>
      </c>
      <c r="G1570" s="3">
        <v>202408</v>
      </c>
      <c r="H1570" s="3" t="s">
        <v>75</v>
      </c>
      <c r="I1570" s="3" t="s">
        <v>76</v>
      </c>
      <c r="J1570" s="3" t="s">
        <v>77</v>
      </c>
      <c r="K1570" s="3" t="s">
        <v>78</v>
      </c>
      <c r="L1570" s="3" t="s">
        <v>79</v>
      </c>
      <c r="M1570" s="3" t="s">
        <v>80</v>
      </c>
      <c r="N1570" s="3" t="s">
        <v>112</v>
      </c>
      <c r="O1570" s="3" t="s">
        <v>82</v>
      </c>
      <c r="P1570" s="3" t="str">
        <f>"1162958277                    "</f>
        <v xml:space="preserve">1162958277                    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0</v>
      </c>
      <c r="AB1570" s="3">
        <v>0</v>
      </c>
      <c r="AC1570" s="3">
        <v>0</v>
      </c>
      <c r="AD1570" s="3">
        <v>0</v>
      </c>
      <c r="AE1570" s="3">
        <v>0</v>
      </c>
      <c r="AF1570" s="3">
        <v>0</v>
      </c>
      <c r="AG1570" s="3">
        <v>0</v>
      </c>
      <c r="AH1570" s="3">
        <v>0</v>
      </c>
      <c r="AI1570" s="3">
        <v>0</v>
      </c>
      <c r="AJ1570" s="3">
        <v>0</v>
      </c>
      <c r="AK1570" s="3">
        <v>0</v>
      </c>
      <c r="AL1570" s="3">
        <v>0</v>
      </c>
      <c r="AM1570" s="3">
        <v>0</v>
      </c>
      <c r="AN1570" s="3">
        <v>0</v>
      </c>
      <c r="AO1570" s="3">
        <v>0</v>
      </c>
      <c r="AP1570" s="3">
        <v>0</v>
      </c>
      <c r="AQ1570" s="3">
        <v>29.54</v>
      </c>
      <c r="AR1570" s="3">
        <v>0</v>
      </c>
      <c r="AS1570" s="3">
        <v>0</v>
      </c>
      <c r="AT1570" s="3">
        <v>0</v>
      </c>
      <c r="AU1570" s="3">
        <v>0</v>
      </c>
      <c r="AV1570" s="3">
        <v>0</v>
      </c>
      <c r="AW1570" s="3">
        <v>0</v>
      </c>
      <c r="AX1570" s="3">
        <v>0</v>
      </c>
      <c r="AY1570" s="3">
        <v>0</v>
      </c>
      <c r="AZ1570" s="3">
        <v>0</v>
      </c>
      <c r="BA1570" s="3">
        <v>0</v>
      </c>
      <c r="BB1570" s="3">
        <v>0</v>
      </c>
      <c r="BC1570" s="3">
        <v>0</v>
      </c>
      <c r="BD1570" s="3">
        <v>0</v>
      </c>
      <c r="BE1570" s="3">
        <v>0</v>
      </c>
      <c r="BF1570" s="3">
        <v>0</v>
      </c>
      <c r="BG1570" s="3">
        <v>0</v>
      </c>
      <c r="BH1570" s="3">
        <v>1</v>
      </c>
      <c r="BI1570" s="3">
        <v>1</v>
      </c>
      <c r="BJ1570" s="3">
        <v>0.2</v>
      </c>
      <c r="BK1570" s="3">
        <v>1</v>
      </c>
      <c r="BL1570" s="3">
        <v>75.69</v>
      </c>
      <c r="BM1570" s="3">
        <v>11.35</v>
      </c>
      <c r="BN1570" s="3">
        <v>87.04</v>
      </c>
      <c r="BO1570" s="3">
        <v>87.04</v>
      </c>
      <c r="BQ1570" s="3" t="s">
        <v>113</v>
      </c>
      <c r="BR1570" s="3" t="s">
        <v>84</v>
      </c>
      <c r="BS1570" s="4">
        <v>45253</v>
      </c>
      <c r="BT1570" s="5">
        <v>0.39930555555555558</v>
      </c>
      <c r="BU1570" s="3" t="s">
        <v>1853</v>
      </c>
      <c r="BV1570" s="3" t="s">
        <v>94</v>
      </c>
      <c r="BY1570" s="3">
        <v>1200</v>
      </c>
      <c r="CA1570" s="3" t="s">
        <v>659</v>
      </c>
      <c r="CC1570" s="3" t="s">
        <v>80</v>
      </c>
      <c r="CD1570" s="3">
        <v>7441</v>
      </c>
      <c r="CE1570" s="3" t="s">
        <v>90</v>
      </c>
      <c r="CF1570" s="4">
        <v>45254</v>
      </c>
      <c r="CI1570" s="3">
        <v>1</v>
      </c>
      <c r="CJ1570" s="3">
        <v>1</v>
      </c>
      <c r="CK1570" s="3">
        <v>21</v>
      </c>
      <c r="CL1570" s="3" t="s">
        <v>86</v>
      </c>
    </row>
    <row r="1571" spans="1:90" x14ac:dyDescent="0.3">
      <c r="A1571" s="3" t="s">
        <v>72</v>
      </c>
      <c r="B1571" s="3" t="s">
        <v>73</v>
      </c>
      <c r="C1571" s="3" t="s">
        <v>74</v>
      </c>
      <c r="E1571" s="3" t="str">
        <f>"080056013524"</f>
        <v>080056013524</v>
      </c>
      <c r="F1571" s="4">
        <v>45252</v>
      </c>
      <c r="G1571" s="3">
        <v>202408</v>
      </c>
      <c r="H1571" s="3" t="s">
        <v>75</v>
      </c>
      <c r="I1571" s="3" t="s">
        <v>76</v>
      </c>
      <c r="J1571" s="3" t="s">
        <v>77</v>
      </c>
      <c r="K1571" s="3" t="s">
        <v>78</v>
      </c>
      <c r="L1571" s="3" t="s">
        <v>256</v>
      </c>
      <c r="M1571" s="3" t="s">
        <v>257</v>
      </c>
      <c r="N1571" s="3" t="s">
        <v>2292</v>
      </c>
      <c r="O1571" s="3" t="s">
        <v>82</v>
      </c>
      <c r="P1571" s="3" t="str">
        <f>"1162958378                    "</f>
        <v xml:space="preserve">1162958378                    </v>
      </c>
      <c r="Q1571" s="3">
        <v>0</v>
      </c>
      <c r="R1571" s="3">
        <v>0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0</v>
      </c>
      <c r="Y1571" s="3">
        <v>0</v>
      </c>
      <c r="Z1571" s="3">
        <v>0</v>
      </c>
      <c r="AA1571" s="3">
        <v>0</v>
      </c>
      <c r="AB1571" s="3">
        <v>0</v>
      </c>
      <c r="AC1571" s="3">
        <v>0</v>
      </c>
      <c r="AD1571" s="3">
        <v>0</v>
      </c>
      <c r="AE1571" s="3">
        <v>0</v>
      </c>
      <c r="AF1571" s="3">
        <v>0</v>
      </c>
      <c r="AG1571" s="3">
        <v>0</v>
      </c>
      <c r="AH1571" s="3">
        <v>0</v>
      </c>
      <c r="AI1571" s="3">
        <v>0</v>
      </c>
      <c r="AJ1571" s="3">
        <v>0</v>
      </c>
      <c r="AK1571" s="3">
        <v>0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29.54</v>
      </c>
      <c r="AR1571" s="3">
        <v>0</v>
      </c>
      <c r="AS1571" s="3">
        <v>0</v>
      </c>
      <c r="AT1571" s="3">
        <v>0</v>
      </c>
      <c r="AU1571" s="3">
        <v>0</v>
      </c>
      <c r="AV1571" s="3">
        <v>0</v>
      </c>
      <c r="AW1571" s="3">
        <v>0</v>
      </c>
      <c r="AX1571" s="3">
        <v>0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1</v>
      </c>
      <c r="BI1571" s="3">
        <v>1</v>
      </c>
      <c r="BJ1571" s="3">
        <v>0.2</v>
      </c>
      <c r="BK1571" s="3">
        <v>1</v>
      </c>
      <c r="BL1571" s="3">
        <v>75.69</v>
      </c>
      <c r="BM1571" s="3">
        <v>11.35</v>
      </c>
      <c r="BN1571" s="3">
        <v>87.04</v>
      </c>
      <c r="BO1571" s="3">
        <v>87.04</v>
      </c>
      <c r="BQ1571" s="3" t="s">
        <v>2293</v>
      </c>
      <c r="BR1571" s="3" t="s">
        <v>84</v>
      </c>
      <c r="BS1571" s="4">
        <v>45253</v>
      </c>
      <c r="BT1571" s="5">
        <v>0.34652777777777777</v>
      </c>
      <c r="BU1571" s="3" t="s">
        <v>1862</v>
      </c>
      <c r="BV1571" s="3" t="s">
        <v>94</v>
      </c>
      <c r="BY1571" s="3">
        <v>1200</v>
      </c>
      <c r="CA1571" s="3" t="s">
        <v>723</v>
      </c>
      <c r="CC1571" s="3" t="s">
        <v>257</v>
      </c>
      <c r="CD1571" s="3">
        <v>6230</v>
      </c>
      <c r="CE1571" s="3" t="s">
        <v>90</v>
      </c>
      <c r="CF1571" s="4">
        <v>45253</v>
      </c>
      <c r="CI1571" s="3">
        <v>1</v>
      </c>
      <c r="CJ1571" s="3">
        <v>1</v>
      </c>
      <c r="CK1571" s="3">
        <v>21</v>
      </c>
      <c r="CL1571" s="3" t="s">
        <v>86</v>
      </c>
    </row>
    <row r="1572" spans="1:90" x14ac:dyDescent="0.3">
      <c r="A1572" s="3" t="s">
        <v>72</v>
      </c>
      <c r="B1572" s="3" t="s">
        <v>73</v>
      </c>
      <c r="C1572" s="3" t="s">
        <v>74</v>
      </c>
      <c r="E1572" s="3" t="str">
        <f>"080056013562"</f>
        <v>080056013562</v>
      </c>
      <c r="F1572" s="4">
        <v>45252</v>
      </c>
      <c r="G1572" s="3">
        <v>202408</v>
      </c>
      <c r="H1572" s="3" t="s">
        <v>75</v>
      </c>
      <c r="I1572" s="3" t="s">
        <v>76</v>
      </c>
      <c r="J1572" s="3" t="s">
        <v>77</v>
      </c>
      <c r="K1572" s="3" t="s">
        <v>78</v>
      </c>
      <c r="L1572" s="3" t="s">
        <v>147</v>
      </c>
      <c r="M1572" s="3" t="s">
        <v>148</v>
      </c>
      <c r="N1572" s="3" t="s">
        <v>618</v>
      </c>
      <c r="O1572" s="3" t="s">
        <v>82</v>
      </c>
      <c r="P1572" s="3" t="str">
        <f>"1162958343                    "</f>
        <v xml:space="preserve">1162958343                    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0</v>
      </c>
      <c r="Z1572" s="3">
        <v>0</v>
      </c>
      <c r="AA1572" s="3">
        <v>0</v>
      </c>
      <c r="AB1572" s="3">
        <v>0</v>
      </c>
      <c r="AC1572" s="3">
        <v>0</v>
      </c>
      <c r="AD1572" s="3">
        <v>0</v>
      </c>
      <c r="AE1572" s="3">
        <v>0</v>
      </c>
      <c r="AF1572" s="3">
        <v>0</v>
      </c>
      <c r="AG1572" s="3">
        <v>0</v>
      </c>
      <c r="AH1572" s="3">
        <v>0</v>
      </c>
      <c r="AI1572" s="3">
        <v>0</v>
      </c>
      <c r="AJ1572" s="3">
        <v>0</v>
      </c>
      <c r="AK1572" s="3">
        <v>0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29.54</v>
      </c>
      <c r="AR1572" s="3">
        <v>0</v>
      </c>
      <c r="AS1572" s="3">
        <v>0</v>
      </c>
      <c r="AT1572" s="3">
        <v>0</v>
      </c>
      <c r="AU1572" s="3">
        <v>0</v>
      </c>
      <c r="AV1572" s="3">
        <v>0</v>
      </c>
      <c r="AW1572" s="3">
        <v>0</v>
      </c>
      <c r="AX1572" s="3">
        <v>0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  <c r="BE1572" s="3">
        <v>0</v>
      </c>
      <c r="BF1572" s="3">
        <v>0</v>
      </c>
      <c r="BG1572" s="3">
        <v>0</v>
      </c>
      <c r="BH1572" s="3">
        <v>1</v>
      </c>
      <c r="BI1572" s="3">
        <v>1</v>
      </c>
      <c r="BJ1572" s="3">
        <v>0.2</v>
      </c>
      <c r="BK1572" s="3">
        <v>1</v>
      </c>
      <c r="BL1572" s="3">
        <v>75.69</v>
      </c>
      <c r="BM1572" s="3">
        <v>11.35</v>
      </c>
      <c r="BN1572" s="3">
        <v>87.04</v>
      </c>
      <c r="BO1572" s="3">
        <v>87.04</v>
      </c>
      <c r="BQ1572" s="3" t="s">
        <v>619</v>
      </c>
      <c r="BR1572" s="3" t="s">
        <v>84</v>
      </c>
      <c r="BS1572" s="4">
        <v>45253</v>
      </c>
      <c r="BT1572" s="5">
        <v>0.39027777777777778</v>
      </c>
      <c r="BU1572" s="3" t="s">
        <v>2294</v>
      </c>
      <c r="BV1572" s="3" t="s">
        <v>94</v>
      </c>
      <c r="BY1572" s="3">
        <v>1200</v>
      </c>
      <c r="CA1572" s="3" t="s">
        <v>2295</v>
      </c>
      <c r="CC1572" s="3" t="s">
        <v>148</v>
      </c>
      <c r="CD1572" s="3">
        <v>116</v>
      </c>
      <c r="CE1572" s="3" t="s">
        <v>90</v>
      </c>
      <c r="CF1572" s="4">
        <v>45254</v>
      </c>
      <c r="CI1572" s="3">
        <v>1</v>
      </c>
      <c r="CJ1572" s="3">
        <v>1</v>
      </c>
      <c r="CK1572" s="3">
        <v>21</v>
      </c>
      <c r="CL1572" s="3" t="s">
        <v>86</v>
      </c>
    </row>
    <row r="1573" spans="1:90" x14ac:dyDescent="0.3">
      <c r="A1573" s="3" t="s">
        <v>72</v>
      </c>
      <c r="B1573" s="3" t="s">
        <v>73</v>
      </c>
      <c r="C1573" s="3" t="s">
        <v>74</v>
      </c>
      <c r="E1573" s="3" t="str">
        <f>"080056013586"</f>
        <v>080056013586</v>
      </c>
      <c r="F1573" s="4">
        <v>45252</v>
      </c>
      <c r="G1573" s="3">
        <v>202408</v>
      </c>
      <c r="H1573" s="3" t="s">
        <v>75</v>
      </c>
      <c r="I1573" s="3" t="s">
        <v>76</v>
      </c>
      <c r="J1573" s="3" t="s">
        <v>77</v>
      </c>
      <c r="K1573" s="3" t="s">
        <v>78</v>
      </c>
      <c r="L1573" s="3" t="s">
        <v>442</v>
      </c>
      <c r="M1573" s="3" t="s">
        <v>443</v>
      </c>
      <c r="N1573" s="3" t="s">
        <v>2296</v>
      </c>
      <c r="O1573" s="3" t="s">
        <v>82</v>
      </c>
      <c r="P1573" s="3" t="str">
        <f>"1162958412                    "</f>
        <v xml:space="preserve">1162958412                    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0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23.07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0</v>
      </c>
      <c r="AX1573" s="3">
        <v>0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1</v>
      </c>
      <c r="BI1573" s="3">
        <v>3</v>
      </c>
      <c r="BJ1573" s="3">
        <v>3.6</v>
      </c>
      <c r="BK1573" s="3">
        <v>4</v>
      </c>
      <c r="BL1573" s="3">
        <v>59.12</v>
      </c>
      <c r="BM1573" s="3">
        <v>8.8699999999999992</v>
      </c>
      <c r="BN1573" s="3">
        <v>67.989999999999995</v>
      </c>
      <c r="BO1573" s="3">
        <v>67.989999999999995</v>
      </c>
      <c r="BQ1573" s="3" t="s">
        <v>2297</v>
      </c>
      <c r="BR1573" s="3" t="s">
        <v>84</v>
      </c>
      <c r="BS1573" s="4">
        <v>45253</v>
      </c>
      <c r="BT1573" s="5">
        <v>0.36458333333333331</v>
      </c>
      <c r="BU1573" s="3" t="s">
        <v>2298</v>
      </c>
      <c r="BV1573" s="3" t="s">
        <v>94</v>
      </c>
      <c r="BY1573" s="3">
        <v>18144</v>
      </c>
      <c r="CA1573" s="3" t="s">
        <v>676</v>
      </c>
      <c r="CC1573" s="3" t="s">
        <v>443</v>
      </c>
      <c r="CD1573" s="3">
        <v>2000</v>
      </c>
      <c r="CE1573" s="3" t="s">
        <v>90</v>
      </c>
      <c r="CF1573" s="4">
        <v>45254</v>
      </c>
      <c r="CI1573" s="3">
        <v>1</v>
      </c>
      <c r="CJ1573" s="3">
        <v>1</v>
      </c>
      <c r="CK1573" s="3">
        <v>22</v>
      </c>
      <c r="CL1573" s="3" t="s">
        <v>86</v>
      </c>
    </row>
    <row r="1574" spans="1:90" x14ac:dyDescent="0.3">
      <c r="A1574" s="3" t="s">
        <v>72</v>
      </c>
      <c r="B1574" s="3" t="s">
        <v>73</v>
      </c>
      <c r="C1574" s="3" t="s">
        <v>74</v>
      </c>
      <c r="E1574" s="3" t="str">
        <f>"080056013627"</f>
        <v>080056013627</v>
      </c>
      <c r="F1574" s="4">
        <v>45252</v>
      </c>
      <c r="G1574" s="3">
        <v>202408</v>
      </c>
      <c r="H1574" s="3" t="s">
        <v>75</v>
      </c>
      <c r="I1574" s="3" t="s">
        <v>76</v>
      </c>
      <c r="J1574" s="3" t="s">
        <v>77</v>
      </c>
      <c r="K1574" s="3" t="s">
        <v>78</v>
      </c>
      <c r="L1574" s="3" t="s">
        <v>75</v>
      </c>
      <c r="M1574" s="3" t="s">
        <v>76</v>
      </c>
      <c r="N1574" s="3" t="s">
        <v>1579</v>
      </c>
      <c r="O1574" s="3" t="s">
        <v>82</v>
      </c>
      <c r="P1574" s="3" t="str">
        <f>"1162958294                    "</f>
        <v xml:space="preserve">1162958294                    </v>
      </c>
      <c r="Q1574" s="3">
        <v>0</v>
      </c>
      <c r="R1574" s="3">
        <v>0</v>
      </c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0</v>
      </c>
      <c r="Y1574" s="3">
        <v>0</v>
      </c>
      <c r="Z1574" s="3">
        <v>0</v>
      </c>
      <c r="AA1574" s="3">
        <v>0</v>
      </c>
      <c r="AB1574" s="3">
        <v>0</v>
      </c>
      <c r="AC1574" s="3">
        <v>0</v>
      </c>
      <c r="AD1574" s="3">
        <v>0</v>
      </c>
      <c r="AE1574" s="3">
        <v>0</v>
      </c>
      <c r="AF1574" s="3">
        <v>0</v>
      </c>
      <c r="AG1574" s="3">
        <v>0</v>
      </c>
      <c r="AH1574" s="3">
        <v>0</v>
      </c>
      <c r="AI1574" s="3">
        <v>0</v>
      </c>
      <c r="AJ1574" s="3">
        <v>0</v>
      </c>
      <c r="AK1574" s="3">
        <v>0</v>
      </c>
      <c r="AL1574" s="3">
        <v>0</v>
      </c>
      <c r="AM1574" s="3">
        <v>0</v>
      </c>
      <c r="AN1574" s="3">
        <v>0</v>
      </c>
      <c r="AO1574" s="3">
        <v>0</v>
      </c>
      <c r="AP1574" s="3">
        <v>0</v>
      </c>
      <c r="AQ1574" s="3">
        <v>23.07</v>
      </c>
      <c r="AR1574" s="3">
        <v>0</v>
      </c>
      <c r="AS1574" s="3">
        <v>0</v>
      </c>
      <c r="AT1574" s="3">
        <v>0</v>
      </c>
      <c r="AU1574" s="3">
        <v>0</v>
      </c>
      <c r="AV1574" s="3">
        <v>0</v>
      </c>
      <c r="AW1574" s="3">
        <v>0</v>
      </c>
      <c r="AX1574" s="3">
        <v>0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1</v>
      </c>
      <c r="BI1574" s="3">
        <v>2</v>
      </c>
      <c r="BJ1574" s="3">
        <v>1.4</v>
      </c>
      <c r="BK1574" s="3">
        <v>2</v>
      </c>
      <c r="BL1574" s="3">
        <v>59.12</v>
      </c>
      <c r="BM1574" s="3">
        <v>8.8699999999999992</v>
      </c>
      <c r="BN1574" s="3">
        <v>67.989999999999995</v>
      </c>
      <c r="BO1574" s="3">
        <v>67.989999999999995</v>
      </c>
      <c r="BQ1574" s="3" t="s">
        <v>1580</v>
      </c>
      <c r="BR1574" s="3" t="s">
        <v>84</v>
      </c>
      <c r="BS1574" s="4">
        <v>45253</v>
      </c>
      <c r="BT1574" s="5">
        <v>0.40902777777777777</v>
      </c>
      <c r="BU1574" s="3" t="s">
        <v>1853</v>
      </c>
      <c r="BV1574" s="3" t="s">
        <v>94</v>
      </c>
      <c r="BY1574" s="3">
        <v>7000</v>
      </c>
      <c r="CA1574" s="3" t="s">
        <v>564</v>
      </c>
      <c r="CC1574" s="3" t="s">
        <v>76</v>
      </c>
      <c r="CD1574" s="3">
        <v>1601</v>
      </c>
      <c r="CE1574" s="3" t="s">
        <v>90</v>
      </c>
      <c r="CF1574" s="4">
        <v>45253</v>
      </c>
      <c r="CI1574" s="3">
        <v>1</v>
      </c>
      <c r="CJ1574" s="3">
        <v>1</v>
      </c>
      <c r="CK1574" s="3">
        <v>22</v>
      </c>
      <c r="CL1574" s="3" t="s">
        <v>86</v>
      </c>
    </row>
    <row r="1575" spans="1:90" x14ac:dyDescent="0.3">
      <c r="A1575" s="3" t="s">
        <v>72</v>
      </c>
      <c r="B1575" s="3" t="s">
        <v>73</v>
      </c>
      <c r="C1575" s="3" t="s">
        <v>74</v>
      </c>
      <c r="E1575" s="3" t="str">
        <f>"080056013658"</f>
        <v>080056013658</v>
      </c>
      <c r="F1575" s="4">
        <v>45252</v>
      </c>
      <c r="G1575" s="3">
        <v>202408</v>
      </c>
      <c r="H1575" s="3" t="s">
        <v>75</v>
      </c>
      <c r="I1575" s="3" t="s">
        <v>76</v>
      </c>
      <c r="J1575" s="3" t="s">
        <v>77</v>
      </c>
      <c r="K1575" s="3" t="s">
        <v>78</v>
      </c>
      <c r="L1575" s="3" t="s">
        <v>418</v>
      </c>
      <c r="M1575" s="3" t="s">
        <v>419</v>
      </c>
      <c r="N1575" s="3" t="s">
        <v>420</v>
      </c>
      <c r="O1575" s="3" t="s">
        <v>82</v>
      </c>
      <c r="P1575" s="3" t="str">
        <f>"1162958370                    "</f>
        <v xml:space="preserve">1162958370                    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3">
        <v>0</v>
      </c>
      <c r="Z1575" s="3">
        <v>0</v>
      </c>
      <c r="AA1575" s="3">
        <v>0</v>
      </c>
      <c r="AB1575" s="3">
        <v>0</v>
      </c>
      <c r="AC1575" s="3">
        <v>0</v>
      </c>
      <c r="AD1575" s="3">
        <v>0</v>
      </c>
      <c r="AE1575" s="3">
        <v>0</v>
      </c>
      <c r="AF1575" s="3">
        <v>0</v>
      </c>
      <c r="AG1575" s="3">
        <v>0</v>
      </c>
      <c r="AH1575" s="3">
        <v>0</v>
      </c>
      <c r="AI1575" s="3">
        <v>0</v>
      </c>
      <c r="AJ1575" s="3">
        <v>0</v>
      </c>
      <c r="AK1575" s="3">
        <v>0</v>
      </c>
      <c r="AL1575" s="3">
        <v>0</v>
      </c>
      <c r="AM1575" s="3">
        <v>0</v>
      </c>
      <c r="AN1575" s="3">
        <v>0</v>
      </c>
      <c r="AO1575" s="3">
        <v>0</v>
      </c>
      <c r="AP1575" s="3">
        <v>0</v>
      </c>
      <c r="AQ1575" s="3">
        <v>108.92</v>
      </c>
      <c r="AR1575" s="3">
        <v>0</v>
      </c>
      <c r="AS1575" s="3">
        <v>0</v>
      </c>
      <c r="AT1575" s="3">
        <v>0</v>
      </c>
      <c r="AU1575" s="3">
        <v>0</v>
      </c>
      <c r="AV1575" s="3">
        <v>0</v>
      </c>
      <c r="AW1575" s="3">
        <v>0</v>
      </c>
      <c r="AX1575" s="3">
        <v>0</v>
      </c>
      <c r="AY1575" s="3">
        <v>0</v>
      </c>
      <c r="AZ1575" s="3">
        <v>0</v>
      </c>
      <c r="BA1575" s="3">
        <v>0</v>
      </c>
      <c r="BB1575" s="3">
        <v>0</v>
      </c>
      <c r="BC1575" s="3">
        <v>0</v>
      </c>
      <c r="BD1575" s="3">
        <v>0</v>
      </c>
      <c r="BE1575" s="3">
        <v>0</v>
      </c>
      <c r="BF1575" s="3">
        <v>0</v>
      </c>
      <c r="BG1575" s="3">
        <v>0</v>
      </c>
      <c r="BH1575" s="3">
        <v>1</v>
      </c>
      <c r="BI1575" s="3">
        <v>4</v>
      </c>
      <c r="BJ1575" s="3">
        <v>3.4</v>
      </c>
      <c r="BK1575" s="3">
        <v>4</v>
      </c>
      <c r="BL1575" s="3">
        <v>279.10000000000002</v>
      </c>
      <c r="BM1575" s="3">
        <v>41.87</v>
      </c>
      <c r="BN1575" s="3">
        <v>320.97000000000003</v>
      </c>
      <c r="BO1575" s="3">
        <v>320.97000000000003</v>
      </c>
      <c r="BQ1575" s="3" t="s">
        <v>421</v>
      </c>
      <c r="BR1575" s="3" t="s">
        <v>84</v>
      </c>
      <c r="BS1575" s="4">
        <v>45254</v>
      </c>
      <c r="BT1575" s="5">
        <v>0.40347222222222223</v>
      </c>
      <c r="BU1575" s="3" t="s">
        <v>787</v>
      </c>
      <c r="BV1575" s="3" t="s">
        <v>86</v>
      </c>
      <c r="BY1575" s="3">
        <v>16965</v>
      </c>
      <c r="CA1575" s="3" t="s">
        <v>788</v>
      </c>
      <c r="CC1575" s="3" t="s">
        <v>419</v>
      </c>
      <c r="CD1575" s="3">
        <v>2740</v>
      </c>
      <c r="CE1575" s="3" t="s">
        <v>90</v>
      </c>
      <c r="CF1575" s="4">
        <v>45258</v>
      </c>
      <c r="CI1575" s="3">
        <v>1</v>
      </c>
      <c r="CJ1575" s="3">
        <v>2</v>
      </c>
      <c r="CK1575" s="3">
        <v>23</v>
      </c>
      <c r="CL1575" s="3" t="s">
        <v>86</v>
      </c>
    </row>
    <row r="1576" spans="1:90" x14ac:dyDescent="0.3">
      <c r="A1576" s="3" t="s">
        <v>72</v>
      </c>
      <c r="B1576" s="3" t="s">
        <v>73</v>
      </c>
      <c r="C1576" s="3" t="s">
        <v>74</v>
      </c>
      <c r="E1576" s="3" t="str">
        <f>"080056013682"</f>
        <v>080056013682</v>
      </c>
      <c r="F1576" s="4">
        <v>45252</v>
      </c>
      <c r="G1576" s="3">
        <v>202408</v>
      </c>
      <c r="H1576" s="3" t="s">
        <v>75</v>
      </c>
      <c r="I1576" s="3" t="s">
        <v>76</v>
      </c>
      <c r="J1576" s="3" t="s">
        <v>77</v>
      </c>
      <c r="K1576" s="3" t="s">
        <v>78</v>
      </c>
      <c r="L1576" s="3" t="s">
        <v>79</v>
      </c>
      <c r="M1576" s="3" t="s">
        <v>80</v>
      </c>
      <c r="N1576" s="3" t="s">
        <v>309</v>
      </c>
      <c r="O1576" s="3" t="s">
        <v>82</v>
      </c>
      <c r="P1576" s="3" t="str">
        <f>"1162958346                    "</f>
        <v xml:space="preserve">1162958346                    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0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0</v>
      </c>
      <c r="AH1576" s="3">
        <v>0</v>
      </c>
      <c r="AI1576" s="3">
        <v>0</v>
      </c>
      <c r="AJ1576" s="3">
        <v>0</v>
      </c>
      <c r="AK1576" s="3">
        <v>0</v>
      </c>
      <c r="AL1576" s="3">
        <v>0</v>
      </c>
      <c r="AM1576" s="3">
        <v>0</v>
      </c>
      <c r="AN1576" s="3">
        <v>0</v>
      </c>
      <c r="AO1576" s="3">
        <v>0</v>
      </c>
      <c r="AP1576" s="3">
        <v>0</v>
      </c>
      <c r="AQ1576" s="3">
        <v>88.57</v>
      </c>
      <c r="AR1576" s="3">
        <v>0</v>
      </c>
      <c r="AS1576" s="3">
        <v>0</v>
      </c>
      <c r="AT1576" s="3">
        <v>0</v>
      </c>
      <c r="AU1576" s="3">
        <v>0</v>
      </c>
      <c r="AV1576" s="3">
        <v>0</v>
      </c>
      <c r="AW1576" s="3">
        <v>0</v>
      </c>
      <c r="AX1576" s="3">
        <v>0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1</v>
      </c>
      <c r="BI1576" s="3">
        <v>6</v>
      </c>
      <c r="BJ1576" s="3">
        <v>4.5</v>
      </c>
      <c r="BK1576" s="3">
        <v>6</v>
      </c>
      <c r="BL1576" s="3">
        <v>226.96</v>
      </c>
      <c r="BM1576" s="3">
        <v>34.04</v>
      </c>
      <c r="BN1576" s="3">
        <v>261</v>
      </c>
      <c r="BO1576" s="3">
        <v>261</v>
      </c>
      <c r="BQ1576" s="3" t="s">
        <v>310</v>
      </c>
      <c r="BR1576" s="3" t="s">
        <v>84</v>
      </c>
      <c r="BS1576" s="4">
        <v>45253</v>
      </c>
      <c r="BT1576" s="5">
        <v>0.31041666666666667</v>
      </c>
      <c r="BU1576" s="3" t="s">
        <v>2258</v>
      </c>
      <c r="BV1576" s="3" t="s">
        <v>94</v>
      </c>
      <c r="BY1576" s="3">
        <v>22528</v>
      </c>
      <c r="CA1576" s="3" t="s">
        <v>502</v>
      </c>
      <c r="CC1576" s="3" t="s">
        <v>80</v>
      </c>
      <c r="CD1576" s="3">
        <v>7493</v>
      </c>
      <c r="CE1576" s="3" t="s">
        <v>90</v>
      </c>
      <c r="CF1576" s="4">
        <v>45254</v>
      </c>
      <c r="CI1576" s="3">
        <v>1</v>
      </c>
      <c r="CJ1576" s="3">
        <v>1</v>
      </c>
      <c r="CK1576" s="3">
        <v>21</v>
      </c>
      <c r="CL1576" s="3" t="s">
        <v>86</v>
      </c>
    </row>
    <row r="1577" spans="1:90" x14ac:dyDescent="0.3">
      <c r="A1577" s="3" t="s">
        <v>72</v>
      </c>
      <c r="B1577" s="3" t="s">
        <v>73</v>
      </c>
      <c r="C1577" s="3" t="s">
        <v>74</v>
      </c>
      <c r="E1577" s="3" t="str">
        <f>"080056020335"</f>
        <v>080056020335</v>
      </c>
      <c r="F1577" s="4">
        <v>45252</v>
      </c>
      <c r="G1577" s="3">
        <v>202408</v>
      </c>
      <c r="H1577" s="3" t="s">
        <v>75</v>
      </c>
      <c r="I1577" s="3" t="s">
        <v>76</v>
      </c>
      <c r="J1577" s="3" t="s">
        <v>77</v>
      </c>
      <c r="K1577" s="3" t="s">
        <v>78</v>
      </c>
      <c r="L1577" s="3" t="s">
        <v>193</v>
      </c>
      <c r="M1577" s="3" t="s">
        <v>194</v>
      </c>
      <c r="N1577" s="3" t="s">
        <v>272</v>
      </c>
      <c r="O1577" s="3" t="s">
        <v>82</v>
      </c>
      <c r="P1577" s="3" t="str">
        <f>"1162958401                    "</f>
        <v xml:space="preserve">1162958401                    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0</v>
      </c>
      <c r="AB1577" s="3">
        <v>0</v>
      </c>
      <c r="AC1577" s="3">
        <v>0</v>
      </c>
      <c r="AD1577" s="3">
        <v>0</v>
      </c>
      <c r="AE1577" s="3">
        <v>0</v>
      </c>
      <c r="AF1577" s="3">
        <v>0</v>
      </c>
      <c r="AG1577" s="3">
        <v>0</v>
      </c>
      <c r="AH1577" s="3">
        <v>0</v>
      </c>
      <c r="AI1577" s="3">
        <v>0</v>
      </c>
      <c r="AJ1577" s="3">
        <v>0</v>
      </c>
      <c r="AK1577" s="3">
        <v>0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29.54</v>
      </c>
      <c r="AR1577" s="3">
        <v>0</v>
      </c>
      <c r="AS1577" s="3">
        <v>0</v>
      </c>
      <c r="AT1577" s="3">
        <v>0</v>
      </c>
      <c r="AU1577" s="3">
        <v>0</v>
      </c>
      <c r="AV1577" s="3">
        <v>0</v>
      </c>
      <c r="AW1577" s="3">
        <v>0</v>
      </c>
      <c r="AX1577" s="3">
        <v>0</v>
      </c>
      <c r="AY1577" s="3">
        <v>0</v>
      </c>
      <c r="AZ1577" s="3">
        <v>0</v>
      </c>
      <c r="BA1577" s="3">
        <v>0</v>
      </c>
      <c r="BB1577" s="3">
        <v>0</v>
      </c>
      <c r="BC1577" s="3">
        <v>0</v>
      </c>
      <c r="BD1577" s="3">
        <v>0</v>
      </c>
      <c r="BE1577" s="3">
        <v>0</v>
      </c>
      <c r="BF1577" s="3">
        <v>0</v>
      </c>
      <c r="BG1577" s="3">
        <v>0</v>
      </c>
      <c r="BH1577" s="3">
        <v>1</v>
      </c>
      <c r="BI1577" s="3">
        <v>1</v>
      </c>
      <c r="BJ1577" s="3">
        <v>0.2</v>
      </c>
      <c r="BK1577" s="3">
        <v>1</v>
      </c>
      <c r="BL1577" s="3">
        <v>75.69</v>
      </c>
      <c r="BM1577" s="3">
        <v>11.35</v>
      </c>
      <c r="BN1577" s="3">
        <v>87.04</v>
      </c>
      <c r="BO1577" s="3">
        <v>87.04</v>
      </c>
      <c r="BQ1577" s="3" t="s">
        <v>273</v>
      </c>
      <c r="BR1577" s="3" t="s">
        <v>84</v>
      </c>
      <c r="BS1577" s="4">
        <v>45253</v>
      </c>
      <c r="BT1577" s="5">
        <v>0.35625000000000001</v>
      </c>
      <c r="BU1577" s="3" t="s">
        <v>1035</v>
      </c>
      <c r="BV1577" s="3" t="s">
        <v>94</v>
      </c>
      <c r="BY1577" s="3">
        <v>1200</v>
      </c>
      <c r="CA1577" s="3" t="s">
        <v>739</v>
      </c>
      <c r="CC1577" s="3" t="s">
        <v>194</v>
      </c>
      <c r="CD1577" s="3">
        <v>6001</v>
      </c>
      <c r="CE1577" s="3" t="s">
        <v>90</v>
      </c>
      <c r="CF1577" s="4">
        <v>45253</v>
      </c>
      <c r="CI1577" s="3">
        <v>1</v>
      </c>
      <c r="CJ1577" s="3">
        <v>1</v>
      </c>
      <c r="CK1577" s="3">
        <v>21</v>
      </c>
      <c r="CL1577" s="3" t="s">
        <v>86</v>
      </c>
    </row>
    <row r="1578" spans="1:90" x14ac:dyDescent="0.3">
      <c r="A1578" s="3" t="s">
        <v>72</v>
      </c>
      <c r="B1578" s="3" t="s">
        <v>73</v>
      </c>
      <c r="C1578" s="3" t="s">
        <v>74</v>
      </c>
      <c r="E1578" s="3" t="str">
        <f>"080056020348"</f>
        <v>080056020348</v>
      </c>
      <c r="F1578" s="4">
        <v>45252</v>
      </c>
      <c r="G1578" s="3">
        <v>202408</v>
      </c>
      <c r="H1578" s="3" t="s">
        <v>75</v>
      </c>
      <c r="I1578" s="3" t="s">
        <v>76</v>
      </c>
      <c r="J1578" s="3" t="s">
        <v>77</v>
      </c>
      <c r="K1578" s="3" t="s">
        <v>78</v>
      </c>
      <c r="L1578" s="3" t="s">
        <v>205</v>
      </c>
      <c r="M1578" s="3" t="s">
        <v>206</v>
      </c>
      <c r="N1578" s="3" t="s">
        <v>207</v>
      </c>
      <c r="O1578" s="3" t="s">
        <v>82</v>
      </c>
      <c r="P1578" s="3" t="str">
        <f>"1162958386                    "</f>
        <v xml:space="preserve">1162958386                    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0</v>
      </c>
      <c r="Y1578" s="3">
        <v>0</v>
      </c>
      <c r="Z1578" s="3">
        <v>0</v>
      </c>
      <c r="AA1578" s="3">
        <v>0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0</v>
      </c>
      <c r="AK1578" s="3">
        <v>0</v>
      </c>
      <c r="AL1578" s="3">
        <v>0</v>
      </c>
      <c r="AM1578" s="3">
        <v>0</v>
      </c>
      <c r="AN1578" s="3">
        <v>0</v>
      </c>
      <c r="AO1578" s="3">
        <v>0</v>
      </c>
      <c r="AP1578" s="3">
        <v>0</v>
      </c>
      <c r="AQ1578" s="3">
        <v>29.54</v>
      </c>
      <c r="AR1578" s="3">
        <v>0</v>
      </c>
      <c r="AS1578" s="3">
        <v>0</v>
      </c>
      <c r="AT1578" s="3">
        <v>0</v>
      </c>
      <c r="AU1578" s="3">
        <v>0</v>
      </c>
      <c r="AV1578" s="3">
        <v>0</v>
      </c>
      <c r="AW1578" s="3">
        <v>0</v>
      </c>
      <c r="AX1578" s="3">
        <v>0</v>
      </c>
      <c r="AY1578" s="3">
        <v>0</v>
      </c>
      <c r="AZ1578" s="3">
        <v>0</v>
      </c>
      <c r="BA1578" s="3">
        <v>0</v>
      </c>
      <c r="BB1578" s="3">
        <v>0</v>
      </c>
      <c r="BC1578" s="3">
        <v>0</v>
      </c>
      <c r="BD1578" s="3">
        <v>0</v>
      </c>
      <c r="BE1578" s="3">
        <v>0</v>
      </c>
      <c r="BF1578" s="3">
        <v>0</v>
      </c>
      <c r="BG1578" s="3">
        <v>0</v>
      </c>
      <c r="BH1578" s="3">
        <v>1</v>
      </c>
      <c r="BI1578" s="3">
        <v>1</v>
      </c>
      <c r="BJ1578" s="3">
        <v>0.9</v>
      </c>
      <c r="BK1578" s="3">
        <v>1</v>
      </c>
      <c r="BL1578" s="3">
        <v>75.69</v>
      </c>
      <c r="BM1578" s="3">
        <v>11.35</v>
      </c>
      <c r="BN1578" s="3">
        <v>87.04</v>
      </c>
      <c r="BO1578" s="3">
        <v>87.04</v>
      </c>
      <c r="BQ1578" s="3" t="s">
        <v>208</v>
      </c>
      <c r="BR1578" s="3" t="s">
        <v>84</v>
      </c>
      <c r="BS1578" s="4">
        <v>45253</v>
      </c>
      <c r="BT1578" s="5">
        <v>0.31736111111111115</v>
      </c>
      <c r="BU1578" s="3" t="s">
        <v>792</v>
      </c>
      <c r="BV1578" s="3" t="s">
        <v>94</v>
      </c>
      <c r="BY1578" s="3">
        <v>4560</v>
      </c>
      <c r="CA1578" s="3" t="s">
        <v>533</v>
      </c>
      <c r="CC1578" s="3" t="s">
        <v>206</v>
      </c>
      <c r="CD1578" s="3">
        <v>4000</v>
      </c>
      <c r="CE1578" s="3" t="s">
        <v>90</v>
      </c>
      <c r="CF1578" s="4">
        <v>45254</v>
      </c>
      <c r="CI1578" s="3">
        <v>1</v>
      </c>
      <c r="CJ1578" s="3">
        <v>1</v>
      </c>
      <c r="CK1578" s="3">
        <v>21</v>
      </c>
      <c r="CL1578" s="3" t="s">
        <v>86</v>
      </c>
    </row>
    <row r="1579" spans="1:90" x14ac:dyDescent="0.3">
      <c r="A1579" s="3" t="s">
        <v>72</v>
      </c>
      <c r="B1579" s="3" t="s">
        <v>73</v>
      </c>
      <c r="C1579" s="3" t="s">
        <v>74</v>
      </c>
      <c r="E1579" s="3" t="str">
        <f>"080056006946"</f>
        <v>080056006946</v>
      </c>
      <c r="F1579" s="4">
        <v>45252</v>
      </c>
      <c r="G1579" s="3">
        <v>202408</v>
      </c>
      <c r="H1579" s="3" t="s">
        <v>75</v>
      </c>
      <c r="I1579" s="3" t="s">
        <v>76</v>
      </c>
      <c r="J1579" s="3" t="s">
        <v>77</v>
      </c>
      <c r="K1579" s="3" t="s">
        <v>78</v>
      </c>
      <c r="L1579" s="3" t="s">
        <v>126</v>
      </c>
      <c r="M1579" s="3" t="s">
        <v>127</v>
      </c>
      <c r="N1579" s="3" t="s">
        <v>149</v>
      </c>
      <c r="O1579" s="3" t="s">
        <v>82</v>
      </c>
      <c r="P1579" s="3" t="str">
        <f>"1162958259                    "</f>
        <v xml:space="preserve">1162958259                    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0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0</v>
      </c>
      <c r="AH1579" s="3">
        <v>0</v>
      </c>
      <c r="AI1579" s="3">
        <v>0</v>
      </c>
      <c r="AJ1579" s="3">
        <v>0</v>
      </c>
      <c r="AK1579" s="3">
        <v>0</v>
      </c>
      <c r="AL1579" s="3">
        <v>0</v>
      </c>
      <c r="AM1579" s="3">
        <v>0</v>
      </c>
      <c r="AN1579" s="3">
        <v>0</v>
      </c>
      <c r="AO1579" s="3">
        <v>0</v>
      </c>
      <c r="AP1579" s="3">
        <v>0</v>
      </c>
      <c r="AQ1579" s="3">
        <v>41.54</v>
      </c>
      <c r="AR1579" s="3">
        <v>0</v>
      </c>
      <c r="AS1579" s="3">
        <v>0</v>
      </c>
      <c r="AT1579" s="3">
        <v>0</v>
      </c>
      <c r="AU1579" s="3">
        <v>0</v>
      </c>
      <c r="AV1579" s="3">
        <v>0</v>
      </c>
      <c r="AW1579" s="3">
        <v>0</v>
      </c>
      <c r="AX1579" s="3">
        <v>0</v>
      </c>
      <c r="AY1579" s="3">
        <v>0</v>
      </c>
      <c r="AZ1579" s="3">
        <v>0</v>
      </c>
      <c r="BA1579" s="3">
        <v>0</v>
      </c>
      <c r="BB1579" s="3">
        <v>0</v>
      </c>
      <c r="BC1579" s="3">
        <v>0</v>
      </c>
      <c r="BD1579" s="3">
        <v>0</v>
      </c>
      <c r="BE1579" s="3">
        <v>0</v>
      </c>
      <c r="BF1579" s="3">
        <v>0</v>
      </c>
      <c r="BG1579" s="3">
        <v>0</v>
      </c>
      <c r="BH1579" s="3">
        <v>1</v>
      </c>
      <c r="BI1579" s="3">
        <v>1</v>
      </c>
      <c r="BJ1579" s="3">
        <v>0.2</v>
      </c>
      <c r="BK1579" s="3">
        <v>1</v>
      </c>
      <c r="BL1579" s="3">
        <v>106.45</v>
      </c>
      <c r="BM1579" s="3">
        <v>15.97</v>
      </c>
      <c r="BN1579" s="3">
        <v>122.42</v>
      </c>
      <c r="BO1579" s="3">
        <v>122.42</v>
      </c>
      <c r="BQ1579" s="3" t="s">
        <v>2065</v>
      </c>
      <c r="BR1579" s="3" t="s">
        <v>84</v>
      </c>
      <c r="BS1579" s="4">
        <v>45253</v>
      </c>
      <c r="BT1579" s="5">
        <v>0.35902777777777778</v>
      </c>
      <c r="BU1579" s="3" t="s">
        <v>2116</v>
      </c>
      <c r="BV1579" s="3" t="s">
        <v>94</v>
      </c>
      <c r="BY1579" s="3">
        <v>1200</v>
      </c>
      <c r="CA1579" s="3" t="s">
        <v>1151</v>
      </c>
      <c r="CC1579" s="3" t="s">
        <v>127</v>
      </c>
      <c r="CD1579" s="3">
        <v>1754</v>
      </c>
      <c r="CE1579" s="3" t="s">
        <v>90</v>
      </c>
      <c r="CF1579" s="4">
        <v>45254</v>
      </c>
      <c r="CI1579" s="3">
        <v>1</v>
      </c>
      <c r="CJ1579" s="3">
        <v>1</v>
      </c>
      <c r="CK1579" s="3">
        <v>24</v>
      </c>
      <c r="CL1579" s="3" t="s">
        <v>86</v>
      </c>
    </row>
    <row r="1580" spans="1:90" x14ac:dyDescent="0.3">
      <c r="A1580" s="3" t="s">
        <v>72</v>
      </c>
      <c r="B1580" s="3" t="s">
        <v>73</v>
      </c>
      <c r="C1580" s="3" t="s">
        <v>74</v>
      </c>
      <c r="E1580" s="3" t="str">
        <f>"080056020370"</f>
        <v>080056020370</v>
      </c>
      <c r="F1580" s="4">
        <v>45252</v>
      </c>
      <c r="G1580" s="3">
        <v>202408</v>
      </c>
      <c r="H1580" s="3" t="s">
        <v>75</v>
      </c>
      <c r="I1580" s="3" t="s">
        <v>76</v>
      </c>
      <c r="J1580" s="3" t="s">
        <v>77</v>
      </c>
      <c r="K1580" s="3" t="s">
        <v>78</v>
      </c>
      <c r="L1580" s="3" t="s">
        <v>75</v>
      </c>
      <c r="M1580" s="3" t="s">
        <v>76</v>
      </c>
      <c r="N1580" s="3" t="s">
        <v>1597</v>
      </c>
      <c r="O1580" s="3" t="s">
        <v>82</v>
      </c>
      <c r="P1580" s="3" t="str">
        <f>"1162958453                    "</f>
        <v xml:space="preserve">1162958453                    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0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23.07</v>
      </c>
      <c r="AR1580" s="3">
        <v>0</v>
      </c>
      <c r="AS1580" s="3">
        <v>0</v>
      </c>
      <c r="AT1580" s="3">
        <v>0</v>
      </c>
      <c r="AU1580" s="3">
        <v>0</v>
      </c>
      <c r="AV1580" s="3">
        <v>0</v>
      </c>
      <c r="AW1580" s="3">
        <v>0</v>
      </c>
      <c r="AX1580" s="3">
        <v>0</v>
      </c>
      <c r="AY1580" s="3">
        <v>0</v>
      </c>
      <c r="AZ1580" s="3">
        <v>0</v>
      </c>
      <c r="BA1580" s="3">
        <v>0</v>
      </c>
      <c r="BB1580" s="3">
        <v>0</v>
      </c>
      <c r="BC1580" s="3">
        <v>0</v>
      </c>
      <c r="BD1580" s="3">
        <v>0</v>
      </c>
      <c r="BE1580" s="3">
        <v>0</v>
      </c>
      <c r="BF1580" s="3">
        <v>0</v>
      </c>
      <c r="BG1580" s="3">
        <v>0</v>
      </c>
      <c r="BH1580" s="3">
        <v>1</v>
      </c>
      <c r="BI1580" s="3">
        <v>1</v>
      </c>
      <c r="BJ1580" s="3">
        <v>0.2</v>
      </c>
      <c r="BK1580" s="3">
        <v>1</v>
      </c>
      <c r="BL1580" s="3">
        <v>59.12</v>
      </c>
      <c r="BM1580" s="3">
        <v>8.8699999999999992</v>
      </c>
      <c r="BN1580" s="3">
        <v>67.989999999999995</v>
      </c>
      <c r="BO1580" s="3">
        <v>67.989999999999995</v>
      </c>
      <c r="BQ1580" s="3" t="s">
        <v>1598</v>
      </c>
      <c r="BR1580" s="3" t="s">
        <v>84</v>
      </c>
      <c r="BS1580" s="4">
        <v>45253</v>
      </c>
      <c r="BT1580" s="5">
        <v>0.41944444444444445</v>
      </c>
      <c r="BU1580" s="3" t="s">
        <v>2299</v>
      </c>
      <c r="BV1580" s="3" t="s">
        <v>94</v>
      </c>
      <c r="BY1580" s="3">
        <v>1200</v>
      </c>
      <c r="CA1580" s="3" t="s">
        <v>564</v>
      </c>
      <c r="CC1580" s="3" t="s">
        <v>76</v>
      </c>
      <c r="CD1580" s="3">
        <v>1600</v>
      </c>
      <c r="CE1580" s="3" t="s">
        <v>90</v>
      </c>
      <c r="CF1580" s="4">
        <v>45253</v>
      </c>
      <c r="CI1580" s="3">
        <v>1</v>
      </c>
      <c r="CJ1580" s="3">
        <v>1</v>
      </c>
      <c r="CK1580" s="3">
        <v>22</v>
      </c>
      <c r="CL1580" s="3" t="s">
        <v>86</v>
      </c>
    </row>
    <row r="1581" spans="1:90" x14ac:dyDescent="0.3">
      <c r="A1581" s="3" t="s">
        <v>72</v>
      </c>
      <c r="B1581" s="3" t="s">
        <v>73</v>
      </c>
      <c r="C1581" s="3" t="s">
        <v>74</v>
      </c>
      <c r="E1581" s="3" t="str">
        <f>"080056020400"</f>
        <v>080056020400</v>
      </c>
      <c r="F1581" s="4">
        <v>45252</v>
      </c>
      <c r="G1581" s="3">
        <v>202408</v>
      </c>
      <c r="H1581" s="3" t="s">
        <v>75</v>
      </c>
      <c r="I1581" s="3" t="s">
        <v>76</v>
      </c>
      <c r="J1581" s="3" t="s">
        <v>77</v>
      </c>
      <c r="K1581" s="3" t="s">
        <v>78</v>
      </c>
      <c r="L1581" s="3" t="s">
        <v>193</v>
      </c>
      <c r="M1581" s="3" t="s">
        <v>194</v>
      </c>
      <c r="N1581" s="3" t="s">
        <v>457</v>
      </c>
      <c r="O1581" s="3" t="s">
        <v>150</v>
      </c>
      <c r="P1581" s="3" t="str">
        <f>"1162958290                    "</f>
        <v xml:space="preserve">1162958290                    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5.57</v>
      </c>
      <c r="AH1581" s="3">
        <v>0</v>
      </c>
      <c r="AI1581" s="3">
        <v>0</v>
      </c>
      <c r="AJ1581" s="3">
        <v>0</v>
      </c>
      <c r="AK1581" s="3">
        <v>0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87.74</v>
      </c>
      <c r="AR1581" s="3">
        <v>0</v>
      </c>
      <c r="AS1581" s="3">
        <v>0</v>
      </c>
      <c r="AT1581" s="3">
        <v>0</v>
      </c>
      <c r="AU1581" s="3">
        <v>0</v>
      </c>
      <c r="AV1581" s="3">
        <v>0</v>
      </c>
      <c r="AW1581" s="3">
        <v>0</v>
      </c>
      <c r="AX1581" s="3">
        <v>0</v>
      </c>
      <c r="AY1581" s="3">
        <v>0</v>
      </c>
      <c r="AZ1581" s="3">
        <v>0</v>
      </c>
      <c r="BA1581" s="3">
        <v>0</v>
      </c>
      <c r="BB1581" s="3">
        <v>0</v>
      </c>
      <c r="BC1581" s="3">
        <v>0</v>
      </c>
      <c r="BD1581" s="3">
        <v>0</v>
      </c>
      <c r="BE1581" s="3">
        <v>0</v>
      </c>
      <c r="BF1581" s="3">
        <v>0</v>
      </c>
      <c r="BG1581" s="3">
        <v>0</v>
      </c>
      <c r="BH1581" s="3">
        <v>1</v>
      </c>
      <c r="BI1581" s="3">
        <v>28</v>
      </c>
      <c r="BJ1581" s="3">
        <v>9.1</v>
      </c>
      <c r="BK1581" s="3">
        <v>28</v>
      </c>
      <c r="BL1581" s="3">
        <v>230.4</v>
      </c>
      <c r="BM1581" s="3">
        <v>34.56</v>
      </c>
      <c r="BN1581" s="3">
        <v>264.95999999999998</v>
      </c>
      <c r="BO1581" s="3">
        <v>264.95999999999998</v>
      </c>
      <c r="BQ1581" s="3" t="s">
        <v>458</v>
      </c>
      <c r="BR1581" s="3" t="s">
        <v>84</v>
      </c>
      <c r="BS1581" s="4">
        <v>45254</v>
      </c>
      <c r="BT1581" s="5">
        <v>0.3444444444444445</v>
      </c>
      <c r="BU1581" s="3" t="s">
        <v>1476</v>
      </c>
      <c r="BV1581" s="3" t="s">
        <v>94</v>
      </c>
      <c r="BY1581" s="3">
        <v>45632</v>
      </c>
      <c r="CA1581" s="3" t="s">
        <v>756</v>
      </c>
      <c r="CC1581" s="3" t="s">
        <v>194</v>
      </c>
      <c r="CD1581" s="3">
        <v>6001</v>
      </c>
      <c r="CE1581" s="3" t="s">
        <v>90</v>
      </c>
      <c r="CF1581" s="4">
        <v>45254</v>
      </c>
      <c r="CI1581" s="3">
        <v>3</v>
      </c>
      <c r="CJ1581" s="3">
        <v>2</v>
      </c>
      <c r="CK1581" s="3">
        <v>41</v>
      </c>
      <c r="CL1581" s="3" t="s">
        <v>86</v>
      </c>
    </row>
    <row r="1582" spans="1:90" x14ac:dyDescent="0.3">
      <c r="A1582" s="3" t="s">
        <v>72</v>
      </c>
      <c r="B1582" s="3" t="s">
        <v>73</v>
      </c>
      <c r="C1582" s="3" t="s">
        <v>74</v>
      </c>
      <c r="E1582" s="3" t="str">
        <f>"080056020453"</f>
        <v>080056020453</v>
      </c>
      <c r="F1582" s="4">
        <v>45252</v>
      </c>
      <c r="G1582" s="3">
        <v>202408</v>
      </c>
      <c r="H1582" s="3" t="s">
        <v>75</v>
      </c>
      <c r="I1582" s="3" t="s">
        <v>76</v>
      </c>
      <c r="J1582" s="3" t="s">
        <v>77</v>
      </c>
      <c r="K1582" s="3" t="s">
        <v>78</v>
      </c>
      <c r="L1582" s="3" t="s">
        <v>1007</v>
      </c>
      <c r="M1582" s="3" t="s">
        <v>1008</v>
      </c>
      <c r="N1582" s="3" t="s">
        <v>1009</v>
      </c>
      <c r="O1582" s="3" t="s">
        <v>82</v>
      </c>
      <c r="P1582" s="3" t="str">
        <f>"1162958446                    "</f>
        <v xml:space="preserve">1162958446                    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0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81.99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  <c r="BE1582" s="3">
        <v>0</v>
      </c>
      <c r="BF1582" s="3">
        <v>0</v>
      </c>
      <c r="BG1582" s="3">
        <v>0</v>
      </c>
      <c r="BH1582" s="3">
        <v>1</v>
      </c>
      <c r="BI1582" s="3">
        <v>3</v>
      </c>
      <c r="BJ1582" s="3">
        <v>3.6</v>
      </c>
      <c r="BK1582" s="3">
        <v>4</v>
      </c>
      <c r="BL1582" s="3">
        <v>210.1</v>
      </c>
      <c r="BM1582" s="3">
        <v>31.52</v>
      </c>
      <c r="BN1582" s="3">
        <v>241.62</v>
      </c>
      <c r="BO1582" s="3">
        <v>241.62</v>
      </c>
      <c r="BQ1582" s="3" t="s">
        <v>2300</v>
      </c>
      <c r="BR1582" s="3" t="s">
        <v>84</v>
      </c>
      <c r="BS1582" s="4">
        <v>45253</v>
      </c>
      <c r="BT1582" s="5">
        <v>0.34097222222222223</v>
      </c>
      <c r="BU1582" s="3" t="s">
        <v>1011</v>
      </c>
      <c r="BV1582" s="3" t="s">
        <v>94</v>
      </c>
      <c r="BY1582" s="3">
        <v>18144</v>
      </c>
      <c r="CA1582" s="3" t="s">
        <v>1012</v>
      </c>
      <c r="CC1582" s="3" t="s">
        <v>1008</v>
      </c>
      <c r="CD1582" s="3">
        <v>2410</v>
      </c>
      <c r="CE1582" s="3" t="s">
        <v>90</v>
      </c>
      <c r="CF1582" s="4">
        <v>45254</v>
      </c>
      <c r="CI1582" s="3">
        <v>1</v>
      </c>
      <c r="CJ1582" s="3">
        <v>1</v>
      </c>
      <c r="CK1582" s="3">
        <v>24</v>
      </c>
      <c r="CL1582" s="3" t="s">
        <v>86</v>
      </c>
    </row>
    <row r="1583" spans="1:90" x14ac:dyDescent="0.3">
      <c r="A1583" s="3" t="s">
        <v>72</v>
      </c>
      <c r="B1583" s="3" t="s">
        <v>73</v>
      </c>
      <c r="C1583" s="3" t="s">
        <v>74</v>
      </c>
      <c r="E1583" s="3" t="str">
        <f>"080056011892"</f>
        <v>080056011892</v>
      </c>
      <c r="F1583" s="4">
        <v>45252</v>
      </c>
      <c r="G1583" s="3">
        <v>202408</v>
      </c>
      <c r="H1583" s="3" t="s">
        <v>75</v>
      </c>
      <c r="I1583" s="3" t="s">
        <v>76</v>
      </c>
      <c r="J1583" s="3" t="s">
        <v>77</v>
      </c>
      <c r="K1583" s="3" t="s">
        <v>78</v>
      </c>
      <c r="L1583" s="3" t="s">
        <v>79</v>
      </c>
      <c r="M1583" s="3" t="s">
        <v>80</v>
      </c>
      <c r="N1583" s="3" t="s">
        <v>309</v>
      </c>
      <c r="O1583" s="3" t="s">
        <v>82</v>
      </c>
      <c r="P1583" s="3" t="str">
        <f>"1162958351                    "</f>
        <v xml:space="preserve">1162958351                    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0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162.36000000000001</v>
      </c>
      <c r="AR1583" s="3">
        <v>0</v>
      </c>
      <c r="AS1583" s="3">
        <v>0</v>
      </c>
      <c r="AT1583" s="3">
        <v>0</v>
      </c>
      <c r="AU1583" s="3">
        <v>0</v>
      </c>
      <c r="AV1583" s="3">
        <v>0</v>
      </c>
      <c r="AW1583" s="3">
        <v>0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0</v>
      </c>
      <c r="BF1583" s="3">
        <v>0</v>
      </c>
      <c r="BG1583" s="3">
        <v>0</v>
      </c>
      <c r="BH1583" s="3">
        <v>1</v>
      </c>
      <c r="BI1583" s="3">
        <v>11</v>
      </c>
      <c r="BJ1583" s="3">
        <v>3.6</v>
      </c>
      <c r="BK1583" s="3">
        <v>11</v>
      </c>
      <c r="BL1583" s="3">
        <v>416.05</v>
      </c>
      <c r="BM1583" s="3">
        <v>62.41</v>
      </c>
      <c r="BN1583" s="3">
        <v>478.46</v>
      </c>
      <c r="BO1583" s="3">
        <v>478.46</v>
      </c>
      <c r="BQ1583" s="3" t="s">
        <v>310</v>
      </c>
      <c r="BR1583" s="3" t="s">
        <v>84</v>
      </c>
      <c r="BS1583" s="4">
        <v>45253</v>
      </c>
      <c r="BT1583" s="5">
        <v>0.30972222222222223</v>
      </c>
      <c r="BU1583" s="3" t="s">
        <v>2258</v>
      </c>
      <c r="BV1583" s="3" t="s">
        <v>94</v>
      </c>
      <c r="BY1583" s="3">
        <v>18096</v>
      </c>
      <c r="CA1583" s="3" t="s">
        <v>502</v>
      </c>
      <c r="CC1583" s="3" t="s">
        <v>80</v>
      </c>
      <c r="CD1583" s="3">
        <v>7493</v>
      </c>
      <c r="CE1583" s="3" t="s">
        <v>90</v>
      </c>
      <c r="CF1583" s="4">
        <v>45254</v>
      </c>
      <c r="CI1583" s="3">
        <v>1</v>
      </c>
      <c r="CJ1583" s="3">
        <v>1</v>
      </c>
      <c r="CK1583" s="3">
        <v>21</v>
      </c>
      <c r="CL1583" s="3" t="s">
        <v>86</v>
      </c>
    </row>
    <row r="1584" spans="1:90" x14ac:dyDescent="0.3">
      <c r="A1584" s="3" t="s">
        <v>72</v>
      </c>
      <c r="B1584" s="3" t="s">
        <v>73</v>
      </c>
      <c r="C1584" s="3" t="s">
        <v>74</v>
      </c>
      <c r="E1584" s="3" t="str">
        <f>"080056020505"</f>
        <v>080056020505</v>
      </c>
      <c r="F1584" s="4">
        <v>45252</v>
      </c>
      <c r="G1584" s="3">
        <v>202408</v>
      </c>
      <c r="H1584" s="3" t="s">
        <v>75</v>
      </c>
      <c r="I1584" s="3" t="s">
        <v>76</v>
      </c>
      <c r="J1584" s="3" t="s">
        <v>77</v>
      </c>
      <c r="K1584" s="3" t="s">
        <v>78</v>
      </c>
      <c r="L1584" s="3" t="s">
        <v>256</v>
      </c>
      <c r="M1584" s="3" t="s">
        <v>257</v>
      </c>
      <c r="N1584" s="3" t="s">
        <v>799</v>
      </c>
      <c r="O1584" s="3" t="s">
        <v>82</v>
      </c>
      <c r="P1584" s="3" t="str">
        <f>"1162958435                    "</f>
        <v xml:space="preserve">1162958435                    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29.54</v>
      </c>
      <c r="AR1584" s="3">
        <v>0</v>
      </c>
      <c r="AS1584" s="3">
        <v>0</v>
      </c>
      <c r="AT1584" s="3">
        <v>0</v>
      </c>
      <c r="AU1584" s="3">
        <v>0</v>
      </c>
      <c r="AV1584" s="3">
        <v>0</v>
      </c>
      <c r="AW1584" s="3">
        <v>0</v>
      </c>
      <c r="AX1584" s="3">
        <v>0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  <c r="BE1584" s="3">
        <v>0</v>
      </c>
      <c r="BF1584" s="3">
        <v>0</v>
      </c>
      <c r="BG1584" s="3">
        <v>0</v>
      </c>
      <c r="BH1584" s="3">
        <v>1</v>
      </c>
      <c r="BI1584" s="3">
        <v>1</v>
      </c>
      <c r="BJ1584" s="3">
        <v>0.2</v>
      </c>
      <c r="BK1584" s="3">
        <v>1</v>
      </c>
      <c r="BL1584" s="3">
        <v>75.69</v>
      </c>
      <c r="BM1584" s="3">
        <v>11.35</v>
      </c>
      <c r="BN1584" s="3">
        <v>87.04</v>
      </c>
      <c r="BO1584" s="3">
        <v>87.04</v>
      </c>
      <c r="BQ1584" s="3" t="s">
        <v>800</v>
      </c>
      <c r="BR1584" s="3" t="s">
        <v>84</v>
      </c>
      <c r="BS1584" s="4">
        <v>45253</v>
      </c>
      <c r="BT1584" s="5">
        <v>0.35138888888888892</v>
      </c>
      <c r="BU1584" s="3" t="s">
        <v>2301</v>
      </c>
      <c r="BV1584" s="3" t="s">
        <v>94</v>
      </c>
      <c r="BY1584" s="3">
        <v>1200</v>
      </c>
      <c r="CA1584" s="3" t="s">
        <v>723</v>
      </c>
      <c r="CC1584" s="3" t="s">
        <v>257</v>
      </c>
      <c r="CD1584" s="3">
        <v>6229</v>
      </c>
      <c r="CE1584" s="3" t="s">
        <v>90</v>
      </c>
      <c r="CF1584" s="4">
        <v>45253</v>
      </c>
      <c r="CI1584" s="3">
        <v>1</v>
      </c>
      <c r="CJ1584" s="3">
        <v>1</v>
      </c>
      <c r="CK1584" s="3">
        <v>21</v>
      </c>
      <c r="CL1584" s="3" t="s">
        <v>86</v>
      </c>
    </row>
    <row r="1585" spans="1:90" x14ac:dyDescent="0.3">
      <c r="A1585" s="3" t="s">
        <v>72</v>
      </c>
      <c r="B1585" s="3" t="s">
        <v>73</v>
      </c>
      <c r="C1585" s="3" t="s">
        <v>74</v>
      </c>
      <c r="E1585" s="3" t="str">
        <f>"080056020522"</f>
        <v>080056020522</v>
      </c>
      <c r="F1585" s="4">
        <v>45252</v>
      </c>
      <c r="G1585" s="3">
        <v>202408</v>
      </c>
      <c r="H1585" s="3" t="s">
        <v>75</v>
      </c>
      <c r="I1585" s="3" t="s">
        <v>76</v>
      </c>
      <c r="J1585" s="3" t="s">
        <v>77</v>
      </c>
      <c r="K1585" s="3" t="s">
        <v>78</v>
      </c>
      <c r="L1585" s="3" t="s">
        <v>453</v>
      </c>
      <c r="M1585" s="3" t="s">
        <v>454</v>
      </c>
      <c r="N1585" s="3" t="s">
        <v>484</v>
      </c>
      <c r="O1585" s="3" t="s">
        <v>82</v>
      </c>
      <c r="P1585" s="3" t="str">
        <f>"1162958459                    "</f>
        <v xml:space="preserve">1162958459                    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0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57.23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0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  <c r="BE1585" s="3">
        <v>0</v>
      </c>
      <c r="BF1585" s="3">
        <v>0</v>
      </c>
      <c r="BG1585" s="3">
        <v>0</v>
      </c>
      <c r="BH1585" s="3">
        <v>1</v>
      </c>
      <c r="BI1585" s="3">
        <v>1</v>
      </c>
      <c r="BJ1585" s="3">
        <v>0.2</v>
      </c>
      <c r="BK1585" s="3">
        <v>1</v>
      </c>
      <c r="BL1585" s="3">
        <v>146.65</v>
      </c>
      <c r="BM1585" s="3">
        <v>22</v>
      </c>
      <c r="BN1585" s="3">
        <v>168.65</v>
      </c>
      <c r="BO1585" s="3">
        <v>168.65</v>
      </c>
      <c r="BQ1585" s="3" t="s">
        <v>485</v>
      </c>
      <c r="BR1585" s="3" t="s">
        <v>84</v>
      </c>
      <c r="BS1585" s="4">
        <v>45253</v>
      </c>
      <c r="BT1585" s="5">
        <v>0.50208333333333333</v>
      </c>
      <c r="BU1585" s="3" t="s">
        <v>2278</v>
      </c>
      <c r="BV1585" s="3" t="s">
        <v>94</v>
      </c>
      <c r="BY1585" s="3">
        <v>1200</v>
      </c>
      <c r="CA1585" s="3" t="s">
        <v>1565</v>
      </c>
      <c r="CC1585" s="3" t="s">
        <v>454</v>
      </c>
      <c r="CD1585" s="3">
        <v>4430</v>
      </c>
      <c r="CE1585" s="3" t="s">
        <v>90</v>
      </c>
      <c r="CF1585" s="4">
        <v>45254</v>
      </c>
      <c r="CI1585" s="3">
        <v>1</v>
      </c>
      <c r="CJ1585" s="3">
        <v>1</v>
      </c>
      <c r="CK1585" s="3">
        <v>23</v>
      </c>
      <c r="CL1585" s="3" t="s">
        <v>86</v>
      </c>
    </row>
    <row r="1586" spans="1:90" x14ac:dyDescent="0.3">
      <c r="A1586" s="3" t="s">
        <v>72</v>
      </c>
      <c r="B1586" s="3" t="s">
        <v>73</v>
      </c>
      <c r="C1586" s="3" t="s">
        <v>74</v>
      </c>
      <c r="E1586" s="3" t="str">
        <f>"080056006971"</f>
        <v>080056006971</v>
      </c>
      <c r="F1586" s="4">
        <v>45252</v>
      </c>
      <c r="G1586" s="3">
        <v>202408</v>
      </c>
      <c r="H1586" s="3" t="s">
        <v>75</v>
      </c>
      <c r="I1586" s="3" t="s">
        <v>76</v>
      </c>
      <c r="J1586" s="3" t="s">
        <v>77</v>
      </c>
      <c r="K1586" s="3" t="s">
        <v>78</v>
      </c>
      <c r="L1586" s="3" t="s">
        <v>442</v>
      </c>
      <c r="M1586" s="3" t="s">
        <v>443</v>
      </c>
      <c r="N1586" s="3" t="s">
        <v>444</v>
      </c>
      <c r="O1586" s="3" t="s">
        <v>82</v>
      </c>
      <c r="P1586" s="3" t="str">
        <f>"1162958176                    "</f>
        <v xml:space="preserve">1162958176                    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23.07</v>
      </c>
      <c r="AR1586" s="3">
        <v>0</v>
      </c>
      <c r="AS1586" s="3">
        <v>0</v>
      </c>
      <c r="AT1586" s="3">
        <v>0</v>
      </c>
      <c r="AU1586" s="3">
        <v>0</v>
      </c>
      <c r="AV1586" s="3">
        <v>0</v>
      </c>
      <c r="AW1586" s="3">
        <v>0</v>
      </c>
      <c r="AX1586" s="3">
        <v>0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0</v>
      </c>
      <c r="BF1586" s="3">
        <v>0</v>
      </c>
      <c r="BG1586" s="3">
        <v>0</v>
      </c>
      <c r="BH1586" s="3">
        <v>1</v>
      </c>
      <c r="BI1586" s="3">
        <v>1</v>
      </c>
      <c r="BJ1586" s="3">
        <v>0.2</v>
      </c>
      <c r="BK1586" s="3">
        <v>1</v>
      </c>
      <c r="BL1586" s="3">
        <v>59.12</v>
      </c>
      <c r="BM1586" s="3">
        <v>8.8699999999999992</v>
      </c>
      <c r="BN1586" s="3">
        <v>67.989999999999995</v>
      </c>
      <c r="BO1586" s="3">
        <v>67.989999999999995</v>
      </c>
      <c r="BQ1586" s="3" t="s">
        <v>446</v>
      </c>
      <c r="BR1586" s="3" t="s">
        <v>84</v>
      </c>
      <c r="BS1586" s="4">
        <v>45253</v>
      </c>
      <c r="BT1586" s="5">
        <v>0.3430555555555555</v>
      </c>
      <c r="BU1586" s="3" t="s">
        <v>2302</v>
      </c>
      <c r="BV1586" s="3" t="s">
        <v>94</v>
      </c>
      <c r="BY1586" s="3">
        <v>1200</v>
      </c>
      <c r="CA1586" s="3" t="s">
        <v>508</v>
      </c>
      <c r="CC1586" s="3" t="s">
        <v>443</v>
      </c>
      <c r="CD1586" s="3">
        <v>2091</v>
      </c>
      <c r="CE1586" s="3" t="s">
        <v>90</v>
      </c>
      <c r="CF1586" s="4">
        <v>45253</v>
      </c>
      <c r="CI1586" s="3">
        <v>1</v>
      </c>
      <c r="CJ1586" s="3">
        <v>1</v>
      </c>
      <c r="CK1586" s="3">
        <v>22</v>
      </c>
      <c r="CL1586" s="3" t="s">
        <v>86</v>
      </c>
    </row>
    <row r="1587" spans="1:90" x14ac:dyDescent="0.3">
      <c r="A1587" s="3" t="s">
        <v>72</v>
      </c>
      <c r="B1587" s="3" t="s">
        <v>73</v>
      </c>
      <c r="C1587" s="3" t="s">
        <v>74</v>
      </c>
      <c r="E1587" s="3" t="str">
        <f>"080056020536"</f>
        <v>080056020536</v>
      </c>
      <c r="F1587" s="4">
        <v>45252</v>
      </c>
      <c r="G1587" s="3">
        <v>202408</v>
      </c>
      <c r="H1587" s="3" t="s">
        <v>75</v>
      </c>
      <c r="I1587" s="3" t="s">
        <v>76</v>
      </c>
      <c r="J1587" s="3" t="s">
        <v>77</v>
      </c>
      <c r="K1587" s="3" t="s">
        <v>78</v>
      </c>
      <c r="L1587" s="3" t="s">
        <v>453</v>
      </c>
      <c r="M1587" s="3" t="s">
        <v>454</v>
      </c>
      <c r="N1587" s="3" t="s">
        <v>484</v>
      </c>
      <c r="O1587" s="3" t="s">
        <v>82</v>
      </c>
      <c r="P1587" s="3" t="str">
        <f>"1162958458                    "</f>
        <v xml:space="preserve">1162958458                    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0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57.23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  <c r="BE1587" s="3">
        <v>0</v>
      </c>
      <c r="BF1587" s="3">
        <v>0</v>
      </c>
      <c r="BG1587" s="3">
        <v>0</v>
      </c>
      <c r="BH1587" s="3">
        <v>1</v>
      </c>
      <c r="BI1587" s="3">
        <v>1</v>
      </c>
      <c r="BJ1587" s="3">
        <v>0.2</v>
      </c>
      <c r="BK1587" s="3">
        <v>1</v>
      </c>
      <c r="BL1587" s="3">
        <v>146.65</v>
      </c>
      <c r="BM1587" s="3">
        <v>22</v>
      </c>
      <c r="BN1587" s="3">
        <v>168.65</v>
      </c>
      <c r="BO1587" s="3">
        <v>168.65</v>
      </c>
      <c r="BQ1587" s="3" t="s">
        <v>485</v>
      </c>
      <c r="BR1587" s="3" t="s">
        <v>84</v>
      </c>
      <c r="BS1587" s="4">
        <v>45253</v>
      </c>
      <c r="BT1587" s="5">
        <v>0.50138888888888888</v>
      </c>
      <c r="BU1587" s="3" t="s">
        <v>2278</v>
      </c>
      <c r="BV1587" s="3" t="s">
        <v>94</v>
      </c>
      <c r="BY1587" s="3">
        <v>1200</v>
      </c>
      <c r="CA1587" s="3" t="s">
        <v>1565</v>
      </c>
      <c r="CC1587" s="3" t="s">
        <v>454</v>
      </c>
      <c r="CD1587" s="3">
        <v>4430</v>
      </c>
      <c r="CE1587" s="3" t="s">
        <v>90</v>
      </c>
      <c r="CF1587" s="4">
        <v>45254</v>
      </c>
      <c r="CI1587" s="3">
        <v>1</v>
      </c>
      <c r="CJ1587" s="3">
        <v>1</v>
      </c>
      <c r="CK1587" s="3">
        <v>23</v>
      </c>
      <c r="CL1587" s="3" t="s">
        <v>86</v>
      </c>
    </row>
    <row r="1588" spans="1:90" x14ac:dyDescent="0.3">
      <c r="A1588" s="3" t="s">
        <v>72</v>
      </c>
      <c r="B1588" s="3" t="s">
        <v>73</v>
      </c>
      <c r="C1588" s="3" t="s">
        <v>74</v>
      </c>
      <c r="E1588" s="3" t="str">
        <f>"080056020553"</f>
        <v>080056020553</v>
      </c>
      <c r="F1588" s="4">
        <v>45252</v>
      </c>
      <c r="G1588" s="3">
        <v>202408</v>
      </c>
      <c r="H1588" s="3" t="s">
        <v>75</v>
      </c>
      <c r="I1588" s="3" t="s">
        <v>76</v>
      </c>
      <c r="J1588" s="3" t="s">
        <v>77</v>
      </c>
      <c r="K1588" s="3" t="s">
        <v>78</v>
      </c>
      <c r="L1588" s="3" t="s">
        <v>205</v>
      </c>
      <c r="M1588" s="3" t="s">
        <v>206</v>
      </c>
      <c r="N1588" s="3" t="s">
        <v>376</v>
      </c>
      <c r="O1588" s="3" t="s">
        <v>82</v>
      </c>
      <c r="P1588" s="3" t="str">
        <f>"1162958409                    "</f>
        <v xml:space="preserve">1162958409                    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0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103.33</v>
      </c>
      <c r="AR1588" s="3">
        <v>0</v>
      </c>
      <c r="AS1588" s="3">
        <v>0</v>
      </c>
      <c r="AT1588" s="3">
        <v>0</v>
      </c>
      <c r="AU1588" s="3">
        <v>0</v>
      </c>
      <c r="AV1588" s="3">
        <v>0</v>
      </c>
      <c r="AW1588" s="3">
        <v>0</v>
      </c>
      <c r="AX1588" s="3">
        <v>0</v>
      </c>
      <c r="AY1588" s="3">
        <v>0</v>
      </c>
      <c r="AZ1588" s="3">
        <v>0</v>
      </c>
      <c r="BA1588" s="3">
        <v>0</v>
      </c>
      <c r="BB1588" s="3">
        <v>0</v>
      </c>
      <c r="BC1588" s="3">
        <v>0</v>
      </c>
      <c r="BD1588" s="3">
        <v>0</v>
      </c>
      <c r="BE1588" s="3">
        <v>0</v>
      </c>
      <c r="BF1588" s="3">
        <v>0</v>
      </c>
      <c r="BG1588" s="3">
        <v>0</v>
      </c>
      <c r="BH1588" s="3">
        <v>1</v>
      </c>
      <c r="BI1588" s="3">
        <v>7</v>
      </c>
      <c r="BJ1588" s="3">
        <v>1.9</v>
      </c>
      <c r="BK1588" s="3">
        <v>7</v>
      </c>
      <c r="BL1588" s="3">
        <v>264.77999999999997</v>
      </c>
      <c r="BM1588" s="3">
        <v>39.72</v>
      </c>
      <c r="BN1588" s="3">
        <v>304.5</v>
      </c>
      <c r="BO1588" s="3">
        <v>304.5</v>
      </c>
      <c r="BQ1588" s="3" t="s">
        <v>377</v>
      </c>
      <c r="BR1588" s="3" t="s">
        <v>84</v>
      </c>
      <c r="BS1588" s="4">
        <v>45253</v>
      </c>
      <c r="BT1588" s="5">
        <v>0.36736111111111108</v>
      </c>
      <c r="BU1588" s="3" t="s">
        <v>1644</v>
      </c>
      <c r="BV1588" s="3" t="s">
        <v>94</v>
      </c>
      <c r="BY1588" s="3">
        <v>9610</v>
      </c>
      <c r="CA1588" s="3" t="s">
        <v>696</v>
      </c>
      <c r="CC1588" s="3" t="s">
        <v>206</v>
      </c>
      <c r="CD1588" s="3">
        <v>4052</v>
      </c>
      <c r="CE1588" s="3" t="s">
        <v>90</v>
      </c>
      <c r="CF1588" s="4">
        <v>45257</v>
      </c>
      <c r="CI1588" s="3">
        <v>1</v>
      </c>
      <c r="CJ1588" s="3">
        <v>1</v>
      </c>
      <c r="CK1588" s="3">
        <v>21</v>
      </c>
      <c r="CL1588" s="3" t="s">
        <v>86</v>
      </c>
    </row>
    <row r="1589" spans="1:90" x14ac:dyDescent="0.3">
      <c r="A1589" s="3" t="s">
        <v>72</v>
      </c>
      <c r="B1589" s="3" t="s">
        <v>73</v>
      </c>
      <c r="C1589" s="3" t="s">
        <v>74</v>
      </c>
      <c r="E1589" s="3" t="str">
        <f>"080056020573"</f>
        <v>080056020573</v>
      </c>
      <c r="F1589" s="4">
        <v>45252</v>
      </c>
      <c r="G1589" s="3">
        <v>202408</v>
      </c>
      <c r="H1589" s="3" t="s">
        <v>75</v>
      </c>
      <c r="I1589" s="3" t="s">
        <v>76</v>
      </c>
      <c r="J1589" s="3" t="s">
        <v>77</v>
      </c>
      <c r="K1589" s="3" t="s">
        <v>78</v>
      </c>
      <c r="L1589" s="3" t="s">
        <v>221</v>
      </c>
      <c r="M1589" s="3" t="s">
        <v>222</v>
      </c>
      <c r="N1589" s="3" t="s">
        <v>223</v>
      </c>
      <c r="O1589" s="3" t="s">
        <v>82</v>
      </c>
      <c r="P1589" s="3" t="str">
        <f>"1162958456                    "</f>
        <v xml:space="preserve">1162958456                    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0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23.07</v>
      </c>
      <c r="AR1589" s="3">
        <v>0</v>
      </c>
      <c r="AS1589" s="3">
        <v>0</v>
      </c>
      <c r="AT1589" s="3">
        <v>0</v>
      </c>
      <c r="AU1589" s="3">
        <v>0</v>
      </c>
      <c r="AV1589" s="3">
        <v>0</v>
      </c>
      <c r="AW1589" s="3">
        <v>0</v>
      </c>
      <c r="AX1589" s="3">
        <v>0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  <c r="BE1589" s="3">
        <v>0</v>
      </c>
      <c r="BF1589" s="3">
        <v>0</v>
      </c>
      <c r="BG1589" s="3">
        <v>0</v>
      </c>
      <c r="BH1589" s="3">
        <v>1</v>
      </c>
      <c r="BI1589" s="3">
        <v>1</v>
      </c>
      <c r="BJ1589" s="3">
        <v>1.9</v>
      </c>
      <c r="BK1589" s="3">
        <v>2</v>
      </c>
      <c r="BL1589" s="3">
        <v>59.12</v>
      </c>
      <c r="BM1589" s="3">
        <v>8.8699999999999992</v>
      </c>
      <c r="BN1589" s="3">
        <v>67.989999999999995</v>
      </c>
      <c r="BO1589" s="3">
        <v>67.989999999999995</v>
      </c>
      <c r="BQ1589" s="3" t="s">
        <v>224</v>
      </c>
      <c r="BR1589" s="3" t="s">
        <v>84</v>
      </c>
      <c r="BS1589" s="4">
        <v>45253</v>
      </c>
      <c r="BT1589" s="5">
        <v>0.37708333333333338</v>
      </c>
      <c r="BU1589" s="3" t="s">
        <v>1779</v>
      </c>
      <c r="BV1589" s="3" t="s">
        <v>94</v>
      </c>
      <c r="BY1589" s="3">
        <v>9610</v>
      </c>
      <c r="CA1589" s="3" t="s">
        <v>399</v>
      </c>
      <c r="CC1589" s="3" t="s">
        <v>222</v>
      </c>
      <c r="CD1589" s="3">
        <v>1459</v>
      </c>
      <c r="CE1589" s="3" t="s">
        <v>90</v>
      </c>
      <c r="CF1589" s="4">
        <v>45253</v>
      </c>
      <c r="CI1589" s="3">
        <v>1</v>
      </c>
      <c r="CJ1589" s="3">
        <v>1</v>
      </c>
      <c r="CK1589" s="3">
        <v>22</v>
      </c>
      <c r="CL1589" s="3" t="s">
        <v>86</v>
      </c>
    </row>
    <row r="1590" spans="1:90" x14ac:dyDescent="0.3">
      <c r="A1590" s="3" t="s">
        <v>72</v>
      </c>
      <c r="B1590" s="3" t="s">
        <v>73</v>
      </c>
      <c r="C1590" s="3" t="s">
        <v>74</v>
      </c>
      <c r="E1590" s="3" t="str">
        <f>"080056006997"</f>
        <v>080056006997</v>
      </c>
      <c r="F1590" s="4">
        <v>45252</v>
      </c>
      <c r="G1590" s="3">
        <v>202408</v>
      </c>
      <c r="H1590" s="3" t="s">
        <v>75</v>
      </c>
      <c r="I1590" s="3" t="s">
        <v>76</v>
      </c>
      <c r="J1590" s="3" t="s">
        <v>77</v>
      </c>
      <c r="K1590" s="3" t="s">
        <v>78</v>
      </c>
      <c r="L1590" s="3" t="s">
        <v>221</v>
      </c>
      <c r="M1590" s="3" t="s">
        <v>222</v>
      </c>
      <c r="N1590" s="3" t="s">
        <v>223</v>
      </c>
      <c r="O1590" s="3" t="s">
        <v>82</v>
      </c>
      <c r="P1590" s="3" t="str">
        <f>"1162958278                    "</f>
        <v xml:space="preserve">1162958278                    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0</v>
      </c>
      <c r="AK1590" s="3">
        <v>0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23.07</v>
      </c>
      <c r="AR1590" s="3">
        <v>0</v>
      </c>
      <c r="AS1590" s="3">
        <v>0</v>
      </c>
      <c r="AT1590" s="3">
        <v>0</v>
      </c>
      <c r="AU1590" s="3">
        <v>0</v>
      </c>
      <c r="AV1590" s="3">
        <v>0</v>
      </c>
      <c r="AW1590" s="3">
        <v>0</v>
      </c>
      <c r="AX1590" s="3">
        <v>0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  <c r="BE1590" s="3">
        <v>0</v>
      </c>
      <c r="BF1590" s="3">
        <v>0</v>
      </c>
      <c r="BG1590" s="3">
        <v>0</v>
      </c>
      <c r="BH1590" s="3">
        <v>1</v>
      </c>
      <c r="BI1590" s="3">
        <v>1</v>
      </c>
      <c r="BJ1590" s="3">
        <v>0.2</v>
      </c>
      <c r="BK1590" s="3">
        <v>1</v>
      </c>
      <c r="BL1590" s="3">
        <v>59.12</v>
      </c>
      <c r="BM1590" s="3">
        <v>8.8699999999999992</v>
      </c>
      <c r="BN1590" s="3">
        <v>67.989999999999995</v>
      </c>
      <c r="BO1590" s="3">
        <v>67.989999999999995</v>
      </c>
      <c r="BQ1590" s="3" t="s">
        <v>224</v>
      </c>
      <c r="BR1590" s="3" t="s">
        <v>84</v>
      </c>
      <c r="BS1590" s="4">
        <v>45253</v>
      </c>
      <c r="BT1590" s="5">
        <v>0.37708333333333338</v>
      </c>
      <c r="BU1590" s="3" t="s">
        <v>1779</v>
      </c>
      <c r="BV1590" s="3" t="s">
        <v>94</v>
      </c>
      <c r="BY1590" s="3">
        <v>1200</v>
      </c>
      <c r="CA1590" s="3" t="s">
        <v>399</v>
      </c>
      <c r="CC1590" s="3" t="s">
        <v>222</v>
      </c>
      <c r="CD1590" s="3">
        <v>1459</v>
      </c>
      <c r="CE1590" s="3" t="s">
        <v>90</v>
      </c>
      <c r="CF1590" s="4">
        <v>45253</v>
      </c>
      <c r="CI1590" s="3">
        <v>1</v>
      </c>
      <c r="CJ1590" s="3">
        <v>1</v>
      </c>
      <c r="CK1590" s="3">
        <v>22</v>
      </c>
      <c r="CL1590" s="3" t="s">
        <v>86</v>
      </c>
    </row>
    <row r="1591" spans="1:90" x14ac:dyDescent="0.3">
      <c r="A1591" s="3" t="s">
        <v>72</v>
      </c>
      <c r="B1591" s="3" t="s">
        <v>73</v>
      </c>
      <c r="C1591" s="3" t="s">
        <v>74</v>
      </c>
      <c r="E1591" s="3" t="str">
        <f>"080056011123"</f>
        <v>080056011123</v>
      </c>
      <c r="F1591" s="4">
        <v>45252</v>
      </c>
      <c r="G1591" s="3">
        <v>202408</v>
      </c>
      <c r="H1591" s="3" t="s">
        <v>75</v>
      </c>
      <c r="I1591" s="3" t="s">
        <v>76</v>
      </c>
      <c r="J1591" s="3" t="s">
        <v>77</v>
      </c>
      <c r="K1591" s="3" t="s">
        <v>78</v>
      </c>
      <c r="L1591" s="3" t="s">
        <v>256</v>
      </c>
      <c r="M1591" s="3" t="s">
        <v>257</v>
      </c>
      <c r="N1591" s="3" t="s">
        <v>258</v>
      </c>
      <c r="O1591" s="3" t="s">
        <v>82</v>
      </c>
      <c r="P1591" s="3" t="str">
        <f>"1162958300                    "</f>
        <v xml:space="preserve">1162958300                    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0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29.54</v>
      </c>
      <c r="AR1591" s="3">
        <v>0</v>
      </c>
      <c r="AS1591" s="3">
        <v>0</v>
      </c>
      <c r="AT1591" s="3">
        <v>0</v>
      </c>
      <c r="AU1591" s="3">
        <v>0</v>
      </c>
      <c r="AV1591" s="3">
        <v>0</v>
      </c>
      <c r="AW1591" s="3">
        <v>0</v>
      </c>
      <c r="AX1591" s="3">
        <v>0</v>
      </c>
      <c r="AY1591" s="3">
        <v>0</v>
      </c>
      <c r="AZ1591" s="3">
        <v>0</v>
      </c>
      <c r="BA1591" s="3">
        <v>0</v>
      </c>
      <c r="BB1591" s="3">
        <v>0</v>
      </c>
      <c r="BC1591" s="3">
        <v>0</v>
      </c>
      <c r="BD1591" s="3">
        <v>0</v>
      </c>
      <c r="BE1591" s="3">
        <v>0</v>
      </c>
      <c r="BF1591" s="3">
        <v>0</v>
      </c>
      <c r="BG1591" s="3">
        <v>0</v>
      </c>
      <c r="BH1591" s="3">
        <v>1</v>
      </c>
      <c r="BI1591" s="3">
        <v>1</v>
      </c>
      <c r="BJ1591" s="3">
        <v>0.2</v>
      </c>
      <c r="BK1591" s="3">
        <v>1</v>
      </c>
      <c r="BL1591" s="3">
        <v>75.69</v>
      </c>
      <c r="BM1591" s="3">
        <v>11.35</v>
      </c>
      <c r="BN1591" s="3">
        <v>87.04</v>
      </c>
      <c r="BO1591" s="3">
        <v>87.04</v>
      </c>
      <c r="BQ1591" s="3" t="s">
        <v>259</v>
      </c>
      <c r="BR1591" s="3" t="s">
        <v>84</v>
      </c>
      <c r="BS1591" s="4">
        <v>45253</v>
      </c>
      <c r="BT1591" s="5">
        <v>0.34236111111111112</v>
      </c>
      <c r="BU1591" s="3" t="s">
        <v>743</v>
      </c>
      <c r="BV1591" s="3" t="s">
        <v>94</v>
      </c>
      <c r="BY1591" s="3">
        <v>1200</v>
      </c>
      <c r="CA1591" s="3" t="s">
        <v>723</v>
      </c>
      <c r="CC1591" s="3" t="s">
        <v>257</v>
      </c>
      <c r="CD1591" s="3">
        <v>6230</v>
      </c>
      <c r="CE1591" s="3" t="s">
        <v>90</v>
      </c>
      <c r="CF1591" s="4">
        <v>45253</v>
      </c>
      <c r="CI1591" s="3">
        <v>1</v>
      </c>
      <c r="CJ1591" s="3">
        <v>1</v>
      </c>
      <c r="CK1591" s="3">
        <v>21</v>
      </c>
      <c r="CL1591" s="3" t="s">
        <v>86</v>
      </c>
    </row>
    <row r="1592" spans="1:90" x14ac:dyDescent="0.3">
      <c r="A1592" s="3" t="s">
        <v>72</v>
      </c>
      <c r="B1592" s="3" t="s">
        <v>73</v>
      </c>
      <c r="C1592" s="3" t="s">
        <v>74</v>
      </c>
      <c r="E1592" s="3" t="str">
        <f>"080056020713"</f>
        <v>080056020713</v>
      </c>
      <c r="F1592" s="4">
        <v>45252</v>
      </c>
      <c r="G1592" s="3">
        <v>202408</v>
      </c>
      <c r="H1592" s="3" t="s">
        <v>75</v>
      </c>
      <c r="I1592" s="3" t="s">
        <v>76</v>
      </c>
      <c r="J1592" s="3" t="s">
        <v>77</v>
      </c>
      <c r="K1592" s="3" t="s">
        <v>78</v>
      </c>
      <c r="L1592" s="3" t="s">
        <v>193</v>
      </c>
      <c r="M1592" s="3" t="s">
        <v>194</v>
      </c>
      <c r="N1592" s="3" t="s">
        <v>1888</v>
      </c>
      <c r="O1592" s="3" t="s">
        <v>82</v>
      </c>
      <c r="P1592" s="3" t="str">
        <f>"1162958289                    "</f>
        <v xml:space="preserve">1162958289                    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0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29.54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0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  <c r="BE1592" s="3">
        <v>0</v>
      </c>
      <c r="BF1592" s="3">
        <v>0</v>
      </c>
      <c r="BG1592" s="3">
        <v>0</v>
      </c>
      <c r="BH1592" s="3">
        <v>1</v>
      </c>
      <c r="BI1592" s="3">
        <v>1</v>
      </c>
      <c r="BJ1592" s="3">
        <v>0.2</v>
      </c>
      <c r="BK1592" s="3">
        <v>1</v>
      </c>
      <c r="BL1592" s="3">
        <v>75.69</v>
      </c>
      <c r="BM1592" s="3">
        <v>11.35</v>
      </c>
      <c r="BN1592" s="3">
        <v>87.04</v>
      </c>
      <c r="BO1592" s="3">
        <v>87.04</v>
      </c>
      <c r="BQ1592" s="3" t="s">
        <v>1889</v>
      </c>
      <c r="BR1592" s="3" t="s">
        <v>84</v>
      </c>
      <c r="BS1592" s="4">
        <v>45253</v>
      </c>
      <c r="BT1592" s="5">
        <v>0.4236111111111111</v>
      </c>
      <c r="BU1592" s="3" t="s">
        <v>1890</v>
      </c>
      <c r="BV1592" s="3" t="s">
        <v>94</v>
      </c>
      <c r="BY1592" s="3">
        <v>1200</v>
      </c>
      <c r="CA1592" s="3" t="s">
        <v>1891</v>
      </c>
      <c r="CC1592" s="3" t="s">
        <v>194</v>
      </c>
      <c r="CD1592" s="3">
        <v>6000</v>
      </c>
      <c r="CE1592" s="3" t="s">
        <v>90</v>
      </c>
      <c r="CF1592" s="4">
        <v>45253</v>
      </c>
      <c r="CI1592" s="3">
        <v>1</v>
      </c>
      <c r="CJ1592" s="3">
        <v>1</v>
      </c>
      <c r="CK1592" s="3">
        <v>21</v>
      </c>
      <c r="CL1592" s="3" t="s">
        <v>86</v>
      </c>
    </row>
    <row r="1593" spans="1:90" x14ac:dyDescent="0.3">
      <c r="A1593" s="3" t="s">
        <v>72</v>
      </c>
      <c r="B1593" s="3" t="s">
        <v>73</v>
      </c>
      <c r="C1593" s="3" t="s">
        <v>74</v>
      </c>
      <c r="E1593" s="3" t="str">
        <f>"080056020721"</f>
        <v>080056020721</v>
      </c>
      <c r="F1593" s="4">
        <v>45252</v>
      </c>
      <c r="G1593" s="3">
        <v>202408</v>
      </c>
      <c r="H1593" s="3" t="s">
        <v>75</v>
      </c>
      <c r="I1593" s="3" t="s">
        <v>76</v>
      </c>
      <c r="J1593" s="3" t="s">
        <v>77</v>
      </c>
      <c r="K1593" s="3" t="s">
        <v>78</v>
      </c>
      <c r="L1593" s="3" t="s">
        <v>453</v>
      </c>
      <c r="M1593" s="3" t="s">
        <v>454</v>
      </c>
      <c r="N1593" s="3" t="s">
        <v>484</v>
      </c>
      <c r="O1593" s="3" t="s">
        <v>82</v>
      </c>
      <c r="P1593" s="3" t="str">
        <f>"1162958461                    "</f>
        <v xml:space="preserve">1162958461                    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0</v>
      </c>
      <c r="Z1593" s="3">
        <v>0</v>
      </c>
      <c r="AA1593" s="3">
        <v>0</v>
      </c>
      <c r="AB1593" s="3">
        <v>0</v>
      </c>
      <c r="AC1593" s="3">
        <v>0</v>
      </c>
      <c r="AD1593" s="3">
        <v>0</v>
      </c>
      <c r="AE1593" s="3">
        <v>0</v>
      </c>
      <c r="AF1593" s="3">
        <v>0</v>
      </c>
      <c r="AG1593" s="3">
        <v>0</v>
      </c>
      <c r="AH1593" s="3">
        <v>0</v>
      </c>
      <c r="AI1593" s="3">
        <v>0</v>
      </c>
      <c r="AJ1593" s="3">
        <v>0</v>
      </c>
      <c r="AK1593" s="3">
        <v>0</v>
      </c>
      <c r="AL1593" s="3">
        <v>0</v>
      </c>
      <c r="AM1593" s="3">
        <v>0</v>
      </c>
      <c r="AN1593" s="3">
        <v>0</v>
      </c>
      <c r="AO1593" s="3">
        <v>0</v>
      </c>
      <c r="AP1593" s="3">
        <v>0</v>
      </c>
      <c r="AQ1593" s="3">
        <v>173.52</v>
      </c>
      <c r="AR1593" s="3">
        <v>0</v>
      </c>
      <c r="AS1593" s="3">
        <v>0</v>
      </c>
      <c r="AT1593" s="3">
        <v>0</v>
      </c>
      <c r="AU1593" s="3">
        <v>0</v>
      </c>
      <c r="AV1593" s="3">
        <v>0</v>
      </c>
      <c r="AW1593" s="3">
        <v>0</v>
      </c>
      <c r="AX1593" s="3">
        <v>0</v>
      </c>
      <c r="AY1593" s="3">
        <v>0</v>
      </c>
      <c r="AZ1593" s="3">
        <v>0</v>
      </c>
      <c r="BA1593" s="3">
        <v>0</v>
      </c>
      <c r="BB1593" s="3">
        <v>0</v>
      </c>
      <c r="BC1593" s="3">
        <v>0</v>
      </c>
      <c r="BD1593" s="3">
        <v>0</v>
      </c>
      <c r="BE1593" s="3">
        <v>0</v>
      </c>
      <c r="BF1593" s="3">
        <v>0</v>
      </c>
      <c r="BG1593" s="3">
        <v>0</v>
      </c>
      <c r="BH1593" s="3">
        <v>1</v>
      </c>
      <c r="BI1593" s="3">
        <v>5</v>
      </c>
      <c r="BJ1593" s="3">
        <v>6.2</v>
      </c>
      <c r="BK1593" s="3">
        <v>6.5</v>
      </c>
      <c r="BL1593" s="3">
        <v>444.65</v>
      </c>
      <c r="BM1593" s="3">
        <v>66.7</v>
      </c>
      <c r="BN1593" s="3">
        <v>511.35</v>
      </c>
      <c r="BO1593" s="3">
        <v>511.35</v>
      </c>
      <c r="BQ1593" s="3" t="s">
        <v>485</v>
      </c>
      <c r="BR1593" s="3" t="s">
        <v>84</v>
      </c>
      <c r="BS1593" s="4">
        <v>45253</v>
      </c>
      <c r="BT1593" s="5">
        <v>0.50277777777777777</v>
      </c>
      <c r="BU1593" s="3" t="s">
        <v>2278</v>
      </c>
      <c r="BV1593" s="3" t="s">
        <v>94</v>
      </c>
      <c r="BY1593" s="3">
        <v>31104</v>
      </c>
      <c r="CA1593" s="3" t="s">
        <v>1565</v>
      </c>
      <c r="CC1593" s="3" t="s">
        <v>454</v>
      </c>
      <c r="CD1593" s="3">
        <v>4430</v>
      </c>
      <c r="CE1593" s="3" t="s">
        <v>90</v>
      </c>
      <c r="CF1593" s="4">
        <v>45254</v>
      </c>
      <c r="CI1593" s="3">
        <v>1</v>
      </c>
      <c r="CJ1593" s="3">
        <v>1</v>
      </c>
      <c r="CK1593" s="3">
        <v>23</v>
      </c>
      <c r="CL1593" s="3" t="s">
        <v>86</v>
      </c>
    </row>
    <row r="1594" spans="1:90" x14ac:dyDescent="0.3">
      <c r="A1594" s="3" t="s">
        <v>72</v>
      </c>
      <c r="B1594" s="3" t="s">
        <v>73</v>
      </c>
      <c r="C1594" s="3" t="s">
        <v>74</v>
      </c>
      <c r="E1594" s="3" t="str">
        <f>"080056020740"</f>
        <v>080056020740</v>
      </c>
      <c r="F1594" s="4">
        <v>45252</v>
      </c>
      <c r="G1594" s="3">
        <v>202408</v>
      </c>
      <c r="H1594" s="3" t="s">
        <v>75</v>
      </c>
      <c r="I1594" s="3" t="s">
        <v>76</v>
      </c>
      <c r="J1594" s="3" t="s">
        <v>77</v>
      </c>
      <c r="K1594" s="3" t="s">
        <v>78</v>
      </c>
      <c r="L1594" s="3" t="s">
        <v>193</v>
      </c>
      <c r="M1594" s="3" t="s">
        <v>194</v>
      </c>
      <c r="N1594" s="3" t="s">
        <v>1320</v>
      </c>
      <c r="O1594" s="3" t="s">
        <v>82</v>
      </c>
      <c r="P1594" s="3" t="str">
        <f>"1162958357                    "</f>
        <v xml:space="preserve">1162958357                    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0</v>
      </c>
      <c r="AD1594" s="3">
        <v>0</v>
      </c>
      <c r="AE1594" s="3">
        <v>0</v>
      </c>
      <c r="AF1594" s="3">
        <v>0</v>
      </c>
      <c r="AG1594" s="3">
        <v>0</v>
      </c>
      <c r="AH1594" s="3">
        <v>0</v>
      </c>
      <c r="AI1594" s="3">
        <v>0</v>
      </c>
      <c r="AJ1594" s="3">
        <v>0</v>
      </c>
      <c r="AK1594" s="3">
        <v>0</v>
      </c>
      <c r="AL1594" s="3">
        <v>0</v>
      </c>
      <c r="AM1594" s="3">
        <v>0</v>
      </c>
      <c r="AN1594" s="3">
        <v>0</v>
      </c>
      <c r="AO1594" s="3">
        <v>0</v>
      </c>
      <c r="AP1594" s="3">
        <v>0</v>
      </c>
      <c r="AQ1594" s="3">
        <v>29.54</v>
      </c>
      <c r="AR1594" s="3">
        <v>0</v>
      </c>
      <c r="AS1594" s="3">
        <v>0</v>
      </c>
      <c r="AT1594" s="3">
        <v>0</v>
      </c>
      <c r="AU1594" s="3">
        <v>0</v>
      </c>
      <c r="AV1594" s="3">
        <v>0</v>
      </c>
      <c r="AW1594" s="3">
        <v>0</v>
      </c>
      <c r="AX1594" s="3">
        <v>0</v>
      </c>
      <c r="AY1594" s="3">
        <v>0</v>
      </c>
      <c r="AZ1594" s="3">
        <v>0</v>
      </c>
      <c r="BA1594" s="3">
        <v>0</v>
      </c>
      <c r="BB1594" s="3">
        <v>0</v>
      </c>
      <c r="BC1594" s="3">
        <v>0</v>
      </c>
      <c r="BD1594" s="3">
        <v>0</v>
      </c>
      <c r="BE1594" s="3">
        <v>0</v>
      </c>
      <c r="BF1594" s="3">
        <v>0</v>
      </c>
      <c r="BG1594" s="3">
        <v>0</v>
      </c>
      <c r="BH1594" s="3">
        <v>1</v>
      </c>
      <c r="BI1594" s="3">
        <v>1</v>
      </c>
      <c r="BJ1594" s="3">
        <v>0.2</v>
      </c>
      <c r="BK1594" s="3">
        <v>1</v>
      </c>
      <c r="BL1594" s="3">
        <v>75.69</v>
      </c>
      <c r="BM1594" s="3">
        <v>11.35</v>
      </c>
      <c r="BN1594" s="3">
        <v>87.04</v>
      </c>
      <c r="BO1594" s="3">
        <v>87.04</v>
      </c>
      <c r="BQ1594" s="3" t="s">
        <v>1321</v>
      </c>
      <c r="BR1594" s="3" t="s">
        <v>84</v>
      </c>
      <c r="BS1594" s="4">
        <v>45253</v>
      </c>
      <c r="BT1594" s="5">
        <v>0.3923611111111111</v>
      </c>
      <c r="BU1594" s="3" t="s">
        <v>2303</v>
      </c>
      <c r="BV1594" s="3" t="s">
        <v>94</v>
      </c>
      <c r="BY1594" s="3">
        <v>1200</v>
      </c>
      <c r="CA1594" s="3" t="s">
        <v>198</v>
      </c>
      <c r="CC1594" s="3" t="s">
        <v>194</v>
      </c>
      <c r="CD1594" s="3">
        <v>6001</v>
      </c>
      <c r="CE1594" s="3" t="s">
        <v>90</v>
      </c>
      <c r="CF1594" s="4">
        <v>45253</v>
      </c>
      <c r="CI1594" s="3">
        <v>1</v>
      </c>
      <c r="CJ1594" s="3">
        <v>1</v>
      </c>
      <c r="CK1594" s="3">
        <v>21</v>
      </c>
      <c r="CL1594" s="3" t="s">
        <v>86</v>
      </c>
    </row>
    <row r="1595" spans="1:90" x14ac:dyDescent="0.3">
      <c r="A1595" s="3" t="s">
        <v>72</v>
      </c>
      <c r="B1595" s="3" t="s">
        <v>73</v>
      </c>
      <c r="C1595" s="3" t="s">
        <v>74</v>
      </c>
      <c r="E1595" s="3" t="str">
        <f>"080056007045"</f>
        <v>080056007045</v>
      </c>
      <c r="F1595" s="4">
        <v>45252</v>
      </c>
      <c r="G1595" s="3">
        <v>202408</v>
      </c>
      <c r="H1595" s="3" t="s">
        <v>75</v>
      </c>
      <c r="I1595" s="3" t="s">
        <v>76</v>
      </c>
      <c r="J1595" s="3" t="s">
        <v>77</v>
      </c>
      <c r="K1595" s="3" t="s">
        <v>78</v>
      </c>
      <c r="L1595" s="3" t="s">
        <v>354</v>
      </c>
      <c r="M1595" s="3" t="s">
        <v>355</v>
      </c>
      <c r="N1595" s="3" t="s">
        <v>356</v>
      </c>
      <c r="O1595" s="3" t="s">
        <v>82</v>
      </c>
      <c r="P1595" s="3" t="str">
        <f>"1162958273                    "</f>
        <v xml:space="preserve">1162958273                    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0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41.54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1</v>
      </c>
      <c r="BI1595" s="3">
        <v>1</v>
      </c>
      <c r="BJ1595" s="3">
        <v>0.2</v>
      </c>
      <c r="BK1595" s="3">
        <v>1</v>
      </c>
      <c r="BL1595" s="3">
        <v>106.45</v>
      </c>
      <c r="BM1595" s="3">
        <v>15.97</v>
      </c>
      <c r="BN1595" s="3">
        <v>122.42</v>
      </c>
      <c r="BO1595" s="3">
        <v>122.42</v>
      </c>
      <c r="BQ1595" s="3" t="s">
        <v>357</v>
      </c>
      <c r="BR1595" s="3" t="s">
        <v>84</v>
      </c>
      <c r="BS1595" s="4">
        <v>45253</v>
      </c>
      <c r="BT1595" s="5">
        <v>0.43541666666666662</v>
      </c>
      <c r="BU1595" s="3" t="s">
        <v>984</v>
      </c>
      <c r="BV1595" s="3" t="s">
        <v>94</v>
      </c>
      <c r="BY1595" s="3">
        <v>1200</v>
      </c>
      <c r="CA1595" s="3" t="s">
        <v>985</v>
      </c>
      <c r="CC1595" s="3" t="s">
        <v>355</v>
      </c>
      <c r="CD1595" s="3">
        <v>2302</v>
      </c>
      <c r="CE1595" s="3" t="s">
        <v>90</v>
      </c>
      <c r="CF1595" s="4">
        <v>45253</v>
      </c>
      <c r="CI1595" s="3">
        <v>1</v>
      </c>
      <c r="CJ1595" s="3">
        <v>1</v>
      </c>
      <c r="CK1595" s="3">
        <v>24</v>
      </c>
      <c r="CL1595" s="3" t="s">
        <v>86</v>
      </c>
    </row>
    <row r="1596" spans="1:90" x14ac:dyDescent="0.3">
      <c r="A1596" s="3" t="s">
        <v>72</v>
      </c>
      <c r="B1596" s="3" t="s">
        <v>73</v>
      </c>
      <c r="C1596" s="3" t="s">
        <v>74</v>
      </c>
      <c r="E1596" s="3" t="str">
        <f>"080056020749"</f>
        <v>080056020749</v>
      </c>
      <c r="F1596" s="4">
        <v>45252</v>
      </c>
      <c r="G1596" s="3">
        <v>202408</v>
      </c>
      <c r="H1596" s="3" t="s">
        <v>75</v>
      </c>
      <c r="I1596" s="3" t="s">
        <v>76</v>
      </c>
      <c r="J1596" s="3" t="s">
        <v>77</v>
      </c>
      <c r="K1596" s="3" t="s">
        <v>78</v>
      </c>
      <c r="L1596" s="3" t="s">
        <v>205</v>
      </c>
      <c r="M1596" s="3" t="s">
        <v>206</v>
      </c>
      <c r="N1596" s="3" t="s">
        <v>376</v>
      </c>
      <c r="O1596" s="3" t="s">
        <v>82</v>
      </c>
      <c r="P1596" s="3" t="str">
        <f>"1162958381                    "</f>
        <v xml:space="preserve">1162958381                    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0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51.67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0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1</v>
      </c>
      <c r="BI1596" s="3">
        <v>2</v>
      </c>
      <c r="BJ1596" s="3">
        <v>3.4</v>
      </c>
      <c r="BK1596" s="3">
        <v>3.5</v>
      </c>
      <c r="BL1596" s="3">
        <v>132.41</v>
      </c>
      <c r="BM1596" s="3">
        <v>19.86</v>
      </c>
      <c r="BN1596" s="3">
        <v>152.27000000000001</v>
      </c>
      <c r="BO1596" s="3">
        <v>152.27000000000001</v>
      </c>
      <c r="BQ1596" s="3" t="s">
        <v>377</v>
      </c>
      <c r="BR1596" s="3" t="s">
        <v>84</v>
      </c>
      <c r="BS1596" s="4">
        <v>45253</v>
      </c>
      <c r="BT1596" s="5">
        <v>0.3666666666666667</v>
      </c>
      <c r="BU1596" s="3" t="s">
        <v>1644</v>
      </c>
      <c r="BV1596" s="3" t="s">
        <v>94</v>
      </c>
      <c r="BY1596" s="3">
        <v>16965</v>
      </c>
      <c r="CA1596" s="3" t="s">
        <v>696</v>
      </c>
      <c r="CC1596" s="3" t="s">
        <v>206</v>
      </c>
      <c r="CD1596" s="3">
        <v>4052</v>
      </c>
      <c r="CE1596" s="3" t="s">
        <v>90</v>
      </c>
      <c r="CF1596" s="4">
        <v>45257</v>
      </c>
      <c r="CI1596" s="3">
        <v>1</v>
      </c>
      <c r="CJ1596" s="3">
        <v>1</v>
      </c>
      <c r="CK1596" s="3">
        <v>21</v>
      </c>
      <c r="CL1596" s="3" t="s">
        <v>86</v>
      </c>
    </row>
    <row r="1597" spans="1:90" x14ac:dyDescent="0.3">
      <c r="A1597" s="3" t="s">
        <v>72</v>
      </c>
      <c r="B1597" s="3" t="s">
        <v>73</v>
      </c>
      <c r="C1597" s="3" t="s">
        <v>74</v>
      </c>
      <c r="E1597" s="3" t="str">
        <f>"080056020756"</f>
        <v>080056020756</v>
      </c>
      <c r="F1597" s="4">
        <v>45252</v>
      </c>
      <c r="G1597" s="3">
        <v>202408</v>
      </c>
      <c r="H1597" s="3" t="s">
        <v>75</v>
      </c>
      <c r="I1597" s="3" t="s">
        <v>76</v>
      </c>
      <c r="J1597" s="3" t="s">
        <v>77</v>
      </c>
      <c r="K1597" s="3" t="s">
        <v>78</v>
      </c>
      <c r="L1597" s="3" t="s">
        <v>442</v>
      </c>
      <c r="M1597" s="3" t="s">
        <v>443</v>
      </c>
      <c r="N1597" s="3" t="s">
        <v>476</v>
      </c>
      <c r="O1597" s="3" t="s">
        <v>82</v>
      </c>
      <c r="P1597" s="3" t="str">
        <f>"1162958470                    "</f>
        <v xml:space="preserve">1162958470                    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0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23.07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0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1</v>
      </c>
      <c r="BI1597" s="3">
        <v>1</v>
      </c>
      <c r="BJ1597" s="3">
        <v>0.2</v>
      </c>
      <c r="BK1597" s="3">
        <v>1</v>
      </c>
      <c r="BL1597" s="3">
        <v>59.12</v>
      </c>
      <c r="BM1597" s="3">
        <v>8.8699999999999992</v>
      </c>
      <c r="BN1597" s="3">
        <v>67.989999999999995</v>
      </c>
      <c r="BO1597" s="3">
        <v>67.989999999999995</v>
      </c>
      <c r="BQ1597" s="3" t="s">
        <v>477</v>
      </c>
      <c r="BR1597" s="3" t="s">
        <v>84</v>
      </c>
      <c r="BS1597" s="4">
        <v>45253</v>
      </c>
      <c r="BT1597" s="5">
        <v>0.34722222222222227</v>
      </c>
      <c r="BU1597" s="3" t="s">
        <v>478</v>
      </c>
      <c r="BV1597" s="3" t="s">
        <v>94</v>
      </c>
      <c r="BY1597" s="3">
        <v>1200</v>
      </c>
      <c r="CA1597" s="3" t="s">
        <v>479</v>
      </c>
      <c r="CC1597" s="3" t="s">
        <v>443</v>
      </c>
      <c r="CD1597" s="3">
        <v>2001</v>
      </c>
      <c r="CE1597" s="3" t="s">
        <v>90</v>
      </c>
      <c r="CF1597" s="4">
        <v>45254</v>
      </c>
      <c r="CI1597" s="3">
        <v>1</v>
      </c>
      <c r="CJ1597" s="3">
        <v>1</v>
      </c>
      <c r="CK1597" s="3">
        <v>22</v>
      </c>
      <c r="CL1597" s="3" t="s">
        <v>86</v>
      </c>
    </row>
    <row r="1598" spans="1:90" x14ac:dyDescent="0.3">
      <c r="A1598" s="3" t="s">
        <v>72</v>
      </c>
      <c r="B1598" s="3" t="s">
        <v>73</v>
      </c>
      <c r="C1598" s="3" t="s">
        <v>74</v>
      </c>
      <c r="E1598" s="3" t="str">
        <f>"080056020766"</f>
        <v>080056020766</v>
      </c>
      <c r="F1598" s="4">
        <v>45252</v>
      </c>
      <c r="G1598" s="3">
        <v>202408</v>
      </c>
      <c r="H1598" s="3" t="s">
        <v>75</v>
      </c>
      <c r="I1598" s="3" t="s">
        <v>76</v>
      </c>
      <c r="J1598" s="3" t="s">
        <v>77</v>
      </c>
      <c r="K1598" s="3" t="s">
        <v>78</v>
      </c>
      <c r="L1598" s="3" t="s">
        <v>193</v>
      </c>
      <c r="M1598" s="3" t="s">
        <v>194</v>
      </c>
      <c r="N1598" s="3" t="s">
        <v>457</v>
      </c>
      <c r="O1598" s="3" t="s">
        <v>82</v>
      </c>
      <c r="P1598" s="3" t="str">
        <f>"1162958264                    "</f>
        <v xml:space="preserve">1162958264                    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0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44.29</v>
      </c>
      <c r="AR1598" s="3">
        <v>0</v>
      </c>
      <c r="AS1598" s="3">
        <v>0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1</v>
      </c>
      <c r="BI1598" s="3">
        <v>2</v>
      </c>
      <c r="BJ1598" s="3">
        <v>2.9</v>
      </c>
      <c r="BK1598" s="3">
        <v>3</v>
      </c>
      <c r="BL1598" s="3">
        <v>113.5</v>
      </c>
      <c r="BM1598" s="3">
        <v>17.03</v>
      </c>
      <c r="BN1598" s="3">
        <v>130.53</v>
      </c>
      <c r="BO1598" s="3">
        <v>130.53</v>
      </c>
      <c r="BQ1598" s="3" t="s">
        <v>458</v>
      </c>
      <c r="BR1598" s="3" t="s">
        <v>84</v>
      </c>
      <c r="BS1598" s="4">
        <v>45253</v>
      </c>
      <c r="BT1598" s="5">
        <v>0.33611111111111108</v>
      </c>
      <c r="BU1598" s="3" t="s">
        <v>1476</v>
      </c>
      <c r="BV1598" s="3" t="s">
        <v>94</v>
      </c>
      <c r="BY1598" s="3">
        <v>14336</v>
      </c>
      <c r="CA1598" s="3" t="s">
        <v>756</v>
      </c>
      <c r="CC1598" s="3" t="s">
        <v>194</v>
      </c>
      <c r="CD1598" s="3">
        <v>6001</v>
      </c>
      <c r="CE1598" s="3" t="s">
        <v>90</v>
      </c>
      <c r="CF1598" s="4">
        <v>45253</v>
      </c>
      <c r="CI1598" s="3">
        <v>1</v>
      </c>
      <c r="CJ1598" s="3">
        <v>1</v>
      </c>
      <c r="CK1598" s="3">
        <v>21</v>
      </c>
      <c r="CL1598" s="3" t="s">
        <v>86</v>
      </c>
    </row>
    <row r="1599" spans="1:90" x14ac:dyDescent="0.3">
      <c r="A1599" s="3" t="s">
        <v>72</v>
      </c>
      <c r="B1599" s="3" t="s">
        <v>73</v>
      </c>
      <c r="C1599" s="3" t="s">
        <v>74</v>
      </c>
      <c r="E1599" s="3" t="str">
        <f>"080056007073"</f>
        <v>080056007073</v>
      </c>
      <c r="F1599" s="4">
        <v>45252</v>
      </c>
      <c r="G1599" s="3">
        <v>202408</v>
      </c>
      <c r="H1599" s="3" t="s">
        <v>75</v>
      </c>
      <c r="I1599" s="3" t="s">
        <v>76</v>
      </c>
      <c r="J1599" s="3" t="s">
        <v>77</v>
      </c>
      <c r="K1599" s="3" t="s">
        <v>78</v>
      </c>
      <c r="L1599" s="3" t="s">
        <v>79</v>
      </c>
      <c r="M1599" s="3" t="s">
        <v>80</v>
      </c>
      <c r="N1599" s="3" t="s">
        <v>112</v>
      </c>
      <c r="O1599" s="3" t="s">
        <v>82</v>
      </c>
      <c r="P1599" s="3" t="str">
        <f>"1162958276                    "</f>
        <v xml:space="preserve">1162958276                    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0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29.54</v>
      </c>
      <c r="AR1599" s="3">
        <v>0</v>
      </c>
      <c r="AS1599" s="3">
        <v>0</v>
      </c>
      <c r="AT1599" s="3">
        <v>0</v>
      </c>
      <c r="AU1599" s="3">
        <v>0</v>
      </c>
      <c r="AV1599" s="3">
        <v>0</v>
      </c>
      <c r="AW1599" s="3">
        <v>0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1</v>
      </c>
      <c r="BI1599" s="3">
        <v>1</v>
      </c>
      <c r="BJ1599" s="3">
        <v>0.2</v>
      </c>
      <c r="BK1599" s="3">
        <v>1</v>
      </c>
      <c r="BL1599" s="3">
        <v>75.69</v>
      </c>
      <c r="BM1599" s="3">
        <v>11.35</v>
      </c>
      <c r="BN1599" s="3">
        <v>87.04</v>
      </c>
      <c r="BO1599" s="3">
        <v>87.04</v>
      </c>
      <c r="BQ1599" s="3" t="s">
        <v>113</v>
      </c>
      <c r="BR1599" s="3" t="s">
        <v>84</v>
      </c>
      <c r="BS1599" s="4">
        <v>45253</v>
      </c>
      <c r="BT1599" s="5">
        <v>0.39930555555555558</v>
      </c>
      <c r="BU1599" s="3" t="s">
        <v>1853</v>
      </c>
      <c r="BV1599" s="3" t="s">
        <v>94</v>
      </c>
      <c r="BY1599" s="3">
        <v>1200</v>
      </c>
      <c r="BZ1599" s="3" t="s">
        <v>311</v>
      </c>
      <c r="CA1599" s="3" t="s">
        <v>659</v>
      </c>
      <c r="CC1599" s="3" t="s">
        <v>80</v>
      </c>
      <c r="CD1599" s="3">
        <v>7441</v>
      </c>
      <c r="CE1599" s="3" t="s">
        <v>90</v>
      </c>
      <c r="CF1599" s="4">
        <v>45254</v>
      </c>
      <c r="CI1599" s="3">
        <v>1</v>
      </c>
      <c r="CJ1599" s="3">
        <v>1</v>
      </c>
      <c r="CK1599" s="3">
        <v>21</v>
      </c>
      <c r="CL1599" s="3" t="s">
        <v>86</v>
      </c>
    </row>
    <row r="1600" spans="1:90" x14ac:dyDescent="0.3">
      <c r="A1600" s="3" t="s">
        <v>72</v>
      </c>
      <c r="B1600" s="3" t="s">
        <v>73</v>
      </c>
      <c r="C1600" s="3" t="s">
        <v>74</v>
      </c>
      <c r="E1600" s="3" t="str">
        <f>"080056020787"</f>
        <v>080056020787</v>
      </c>
      <c r="F1600" s="4">
        <v>45252</v>
      </c>
      <c r="G1600" s="3">
        <v>202408</v>
      </c>
      <c r="H1600" s="3" t="s">
        <v>75</v>
      </c>
      <c r="I1600" s="3" t="s">
        <v>76</v>
      </c>
      <c r="J1600" s="3" t="s">
        <v>77</v>
      </c>
      <c r="K1600" s="3" t="s">
        <v>78</v>
      </c>
      <c r="L1600" s="3" t="s">
        <v>147</v>
      </c>
      <c r="M1600" s="3" t="s">
        <v>148</v>
      </c>
      <c r="N1600" s="3" t="s">
        <v>149</v>
      </c>
      <c r="O1600" s="3" t="s">
        <v>82</v>
      </c>
      <c r="P1600" s="3" t="str">
        <f>"1162958468                    "</f>
        <v xml:space="preserve">1162958468                    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0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29.54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1</v>
      </c>
      <c r="BI1600" s="3">
        <v>1</v>
      </c>
      <c r="BJ1600" s="3">
        <v>0.2</v>
      </c>
      <c r="BK1600" s="3">
        <v>1</v>
      </c>
      <c r="BL1600" s="3">
        <v>75.69</v>
      </c>
      <c r="BM1600" s="3">
        <v>11.35</v>
      </c>
      <c r="BN1600" s="3">
        <v>87.04</v>
      </c>
      <c r="BO1600" s="3">
        <v>87.04</v>
      </c>
      <c r="BQ1600" s="3" t="s">
        <v>151</v>
      </c>
      <c r="BR1600" s="3" t="s">
        <v>84</v>
      </c>
      <c r="BS1600" s="4">
        <v>45253</v>
      </c>
      <c r="BT1600" s="5">
        <v>0.44861111111111113</v>
      </c>
      <c r="BU1600" s="3" t="s">
        <v>1314</v>
      </c>
      <c r="BV1600" s="3" t="s">
        <v>86</v>
      </c>
      <c r="BY1600" s="3">
        <v>1200</v>
      </c>
      <c r="CA1600" s="3" t="s">
        <v>633</v>
      </c>
      <c r="CC1600" s="3" t="s">
        <v>148</v>
      </c>
      <c r="CD1600" s="3">
        <v>200</v>
      </c>
      <c r="CE1600" s="3" t="s">
        <v>90</v>
      </c>
      <c r="CF1600" s="4">
        <v>45254</v>
      </c>
      <c r="CI1600" s="3">
        <v>1</v>
      </c>
      <c r="CJ1600" s="3">
        <v>1</v>
      </c>
      <c r="CK1600" s="3">
        <v>21</v>
      </c>
      <c r="CL1600" s="3" t="s">
        <v>86</v>
      </c>
    </row>
    <row r="1601" spans="1:90" x14ac:dyDescent="0.3">
      <c r="A1601" s="3" t="s">
        <v>72</v>
      </c>
      <c r="B1601" s="3" t="s">
        <v>73</v>
      </c>
      <c r="C1601" s="3" t="s">
        <v>74</v>
      </c>
      <c r="E1601" s="3" t="str">
        <f>"080056020795"</f>
        <v>080056020795</v>
      </c>
      <c r="F1601" s="4">
        <v>45252</v>
      </c>
      <c r="G1601" s="3">
        <v>202408</v>
      </c>
      <c r="H1601" s="3" t="s">
        <v>75</v>
      </c>
      <c r="I1601" s="3" t="s">
        <v>76</v>
      </c>
      <c r="J1601" s="3" t="s">
        <v>77</v>
      </c>
      <c r="K1601" s="3" t="s">
        <v>78</v>
      </c>
      <c r="L1601" s="3" t="s">
        <v>221</v>
      </c>
      <c r="M1601" s="3" t="s">
        <v>222</v>
      </c>
      <c r="N1601" s="3" t="s">
        <v>360</v>
      </c>
      <c r="O1601" s="3" t="s">
        <v>445</v>
      </c>
      <c r="P1601" s="3" t="str">
        <f>"1162958400                    "</f>
        <v xml:space="preserve">1162958400                    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  <c r="AD1601" s="3">
        <v>0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0</v>
      </c>
      <c r="AL1601" s="3">
        <v>0</v>
      </c>
      <c r="AM1601" s="3">
        <v>0</v>
      </c>
      <c r="AN1601" s="3">
        <v>0</v>
      </c>
      <c r="AO1601" s="3">
        <v>0</v>
      </c>
      <c r="AP1601" s="3">
        <v>0</v>
      </c>
      <c r="AQ1601" s="3">
        <v>33.450000000000003</v>
      </c>
      <c r="AR1601" s="3">
        <v>0</v>
      </c>
      <c r="AS1601" s="3">
        <v>0</v>
      </c>
      <c r="AT1601" s="3">
        <v>0</v>
      </c>
      <c r="AU1601" s="3">
        <v>0</v>
      </c>
      <c r="AV1601" s="3">
        <v>0</v>
      </c>
      <c r="AW1601" s="3">
        <v>0</v>
      </c>
      <c r="AX1601" s="3">
        <v>0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0</v>
      </c>
      <c r="BF1601" s="3">
        <v>0</v>
      </c>
      <c r="BG1601" s="3">
        <v>0</v>
      </c>
      <c r="BH1601" s="3">
        <v>1</v>
      </c>
      <c r="BI1601" s="3">
        <v>12</v>
      </c>
      <c r="BJ1601" s="3">
        <v>3.4</v>
      </c>
      <c r="BK1601" s="3">
        <v>12</v>
      </c>
      <c r="BL1601" s="3">
        <v>85.71</v>
      </c>
      <c r="BM1601" s="3">
        <v>12.86</v>
      </c>
      <c r="BN1601" s="3">
        <v>98.57</v>
      </c>
      <c r="BO1601" s="3">
        <v>98.57</v>
      </c>
      <c r="BQ1601" s="3" t="s">
        <v>361</v>
      </c>
      <c r="BR1601" s="3" t="s">
        <v>84</v>
      </c>
      <c r="BS1601" s="4">
        <v>45253</v>
      </c>
      <c r="BT1601" s="5">
        <v>0.39513888888888887</v>
      </c>
      <c r="BU1601" s="3" t="s">
        <v>2257</v>
      </c>
      <c r="BV1601" s="3" t="s">
        <v>94</v>
      </c>
      <c r="BY1601" s="3">
        <v>16965</v>
      </c>
      <c r="CA1601" s="3" t="s">
        <v>399</v>
      </c>
      <c r="CC1601" s="3" t="s">
        <v>222</v>
      </c>
      <c r="CD1601" s="3">
        <v>1459</v>
      </c>
      <c r="CE1601" s="3" t="s">
        <v>90</v>
      </c>
      <c r="CF1601" s="4">
        <v>45253</v>
      </c>
      <c r="CI1601" s="3">
        <v>1</v>
      </c>
      <c r="CJ1601" s="3">
        <v>1</v>
      </c>
      <c r="CK1601" s="3">
        <v>32</v>
      </c>
      <c r="CL1601" s="3" t="s">
        <v>86</v>
      </c>
    </row>
    <row r="1602" spans="1:90" x14ac:dyDescent="0.3">
      <c r="A1602" s="3" t="s">
        <v>72</v>
      </c>
      <c r="B1602" s="3" t="s">
        <v>73</v>
      </c>
      <c r="C1602" s="3" t="s">
        <v>74</v>
      </c>
      <c r="E1602" s="3" t="str">
        <f>"080056020804"</f>
        <v>080056020804</v>
      </c>
      <c r="F1602" s="4">
        <v>45252</v>
      </c>
      <c r="G1602" s="3">
        <v>202408</v>
      </c>
      <c r="H1602" s="3" t="s">
        <v>75</v>
      </c>
      <c r="I1602" s="3" t="s">
        <v>76</v>
      </c>
      <c r="J1602" s="3" t="s">
        <v>77</v>
      </c>
      <c r="K1602" s="3" t="s">
        <v>78</v>
      </c>
      <c r="L1602" s="3" t="s">
        <v>332</v>
      </c>
      <c r="M1602" s="3" t="s">
        <v>332</v>
      </c>
      <c r="N1602" s="3" t="s">
        <v>899</v>
      </c>
      <c r="O1602" s="3" t="s">
        <v>82</v>
      </c>
      <c r="P1602" s="3" t="str">
        <f>"1162958466                    "</f>
        <v xml:space="preserve">1162958466                    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0</v>
      </c>
      <c r="AL1602" s="3">
        <v>0</v>
      </c>
      <c r="AM1602" s="3">
        <v>0</v>
      </c>
      <c r="AN1602" s="3">
        <v>0</v>
      </c>
      <c r="AO1602" s="3">
        <v>0</v>
      </c>
      <c r="AP1602" s="3">
        <v>0</v>
      </c>
      <c r="AQ1602" s="3">
        <v>57.23</v>
      </c>
      <c r="AR1602" s="3">
        <v>0</v>
      </c>
      <c r="AS1602" s="3">
        <v>0</v>
      </c>
      <c r="AT1602" s="3">
        <v>0</v>
      </c>
      <c r="AU1602" s="3">
        <v>0</v>
      </c>
      <c r="AV1602" s="3">
        <v>0</v>
      </c>
      <c r="AW1602" s="3">
        <v>0</v>
      </c>
      <c r="AX1602" s="3">
        <v>0</v>
      </c>
      <c r="AY1602" s="3">
        <v>0</v>
      </c>
      <c r="AZ1602" s="3">
        <v>0</v>
      </c>
      <c r="BA1602" s="3">
        <v>0</v>
      </c>
      <c r="BB1602" s="3">
        <v>0</v>
      </c>
      <c r="BC1602" s="3">
        <v>0</v>
      </c>
      <c r="BD1602" s="3">
        <v>0</v>
      </c>
      <c r="BE1602" s="3">
        <v>0</v>
      </c>
      <c r="BF1602" s="3">
        <v>0</v>
      </c>
      <c r="BG1602" s="3">
        <v>0</v>
      </c>
      <c r="BH1602" s="3">
        <v>1</v>
      </c>
      <c r="BI1602" s="3">
        <v>1</v>
      </c>
      <c r="BJ1602" s="3">
        <v>0.2</v>
      </c>
      <c r="BK1602" s="3">
        <v>1</v>
      </c>
      <c r="BL1602" s="3">
        <v>146.65</v>
      </c>
      <c r="BM1602" s="3">
        <v>22</v>
      </c>
      <c r="BN1602" s="3">
        <v>168.65</v>
      </c>
      <c r="BO1602" s="3">
        <v>168.65</v>
      </c>
      <c r="BQ1602" s="3" t="s">
        <v>900</v>
      </c>
      <c r="BR1602" s="3" t="s">
        <v>84</v>
      </c>
      <c r="BS1602" s="4">
        <v>45253</v>
      </c>
      <c r="BT1602" s="5">
        <v>0.50555555555555554</v>
      </c>
      <c r="BU1602" s="3" t="s">
        <v>2304</v>
      </c>
      <c r="BV1602" s="3" t="s">
        <v>94</v>
      </c>
      <c r="BY1602" s="3">
        <v>1200</v>
      </c>
      <c r="CA1602" s="3" t="s">
        <v>336</v>
      </c>
      <c r="CC1602" s="3" t="s">
        <v>332</v>
      </c>
      <c r="CD1602" s="3">
        <v>7646</v>
      </c>
      <c r="CE1602" s="3" t="s">
        <v>90</v>
      </c>
      <c r="CF1602" s="4">
        <v>45254</v>
      </c>
      <c r="CI1602" s="3">
        <v>1</v>
      </c>
      <c r="CJ1602" s="3">
        <v>1</v>
      </c>
      <c r="CK1602" s="3">
        <v>23</v>
      </c>
      <c r="CL1602" s="3" t="s">
        <v>86</v>
      </c>
    </row>
    <row r="1603" spans="1:90" x14ac:dyDescent="0.3">
      <c r="A1603" s="3" t="s">
        <v>72</v>
      </c>
      <c r="B1603" s="3" t="s">
        <v>73</v>
      </c>
      <c r="C1603" s="3" t="s">
        <v>74</v>
      </c>
      <c r="E1603" s="3" t="str">
        <f>"080056010322"</f>
        <v>080056010322</v>
      </c>
      <c r="F1603" s="4">
        <v>45252</v>
      </c>
      <c r="G1603" s="3">
        <v>202408</v>
      </c>
      <c r="H1603" s="3" t="s">
        <v>75</v>
      </c>
      <c r="I1603" s="3" t="s">
        <v>76</v>
      </c>
      <c r="J1603" s="3" t="s">
        <v>77</v>
      </c>
      <c r="K1603" s="3" t="s">
        <v>78</v>
      </c>
      <c r="L1603" s="3" t="s">
        <v>79</v>
      </c>
      <c r="M1603" s="3" t="s">
        <v>80</v>
      </c>
      <c r="N1603" s="3" t="s">
        <v>112</v>
      </c>
      <c r="O1603" s="3" t="s">
        <v>82</v>
      </c>
      <c r="P1603" s="3" t="str">
        <f>"1162958327                    "</f>
        <v xml:space="preserve">1162958327                    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0</v>
      </c>
      <c r="Z1603" s="3">
        <v>0</v>
      </c>
      <c r="AA1603" s="3">
        <v>0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0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29.54</v>
      </c>
      <c r="AR1603" s="3">
        <v>0</v>
      </c>
      <c r="AS1603" s="3">
        <v>0</v>
      </c>
      <c r="AT1603" s="3">
        <v>0</v>
      </c>
      <c r="AU1603" s="3">
        <v>0</v>
      </c>
      <c r="AV1603" s="3">
        <v>0</v>
      </c>
      <c r="AW1603" s="3">
        <v>0</v>
      </c>
      <c r="AX1603" s="3">
        <v>0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0</v>
      </c>
      <c r="BF1603" s="3">
        <v>0</v>
      </c>
      <c r="BG1603" s="3">
        <v>0</v>
      </c>
      <c r="BH1603" s="3">
        <v>1</v>
      </c>
      <c r="BI1603" s="3">
        <v>1</v>
      </c>
      <c r="BJ1603" s="3">
        <v>0.2</v>
      </c>
      <c r="BK1603" s="3">
        <v>1</v>
      </c>
      <c r="BL1603" s="3">
        <v>75.69</v>
      </c>
      <c r="BM1603" s="3">
        <v>11.35</v>
      </c>
      <c r="BN1603" s="3">
        <v>87.04</v>
      </c>
      <c r="BO1603" s="3">
        <v>87.04</v>
      </c>
      <c r="BQ1603" s="3" t="s">
        <v>113</v>
      </c>
      <c r="BR1603" s="3" t="s">
        <v>84</v>
      </c>
      <c r="BS1603" s="4">
        <v>45253</v>
      </c>
      <c r="BT1603" s="5">
        <v>0.39930555555555558</v>
      </c>
      <c r="BU1603" s="3" t="s">
        <v>1853</v>
      </c>
      <c r="BV1603" s="3" t="s">
        <v>94</v>
      </c>
      <c r="BY1603" s="3">
        <v>1200</v>
      </c>
      <c r="CA1603" s="3" t="s">
        <v>659</v>
      </c>
      <c r="CC1603" s="3" t="s">
        <v>80</v>
      </c>
      <c r="CD1603" s="3">
        <v>7441</v>
      </c>
      <c r="CE1603" s="3" t="s">
        <v>90</v>
      </c>
      <c r="CF1603" s="4">
        <v>45254</v>
      </c>
      <c r="CI1603" s="3">
        <v>1</v>
      </c>
      <c r="CJ1603" s="3">
        <v>1</v>
      </c>
      <c r="CK1603" s="3">
        <v>21</v>
      </c>
      <c r="CL1603" s="3" t="s">
        <v>86</v>
      </c>
    </row>
    <row r="1604" spans="1:90" x14ac:dyDescent="0.3">
      <c r="A1604" s="3" t="s">
        <v>72</v>
      </c>
      <c r="B1604" s="3" t="s">
        <v>73</v>
      </c>
      <c r="C1604" s="3" t="s">
        <v>74</v>
      </c>
      <c r="E1604" s="3" t="str">
        <f>"080056020815"</f>
        <v>080056020815</v>
      </c>
      <c r="F1604" s="4">
        <v>45252</v>
      </c>
      <c r="G1604" s="3">
        <v>202408</v>
      </c>
      <c r="H1604" s="3" t="s">
        <v>75</v>
      </c>
      <c r="I1604" s="3" t="s">
        <v>76</v>
      </c>
      <c r="J1604" s="3" t="s">
        <v>77</v>
      </c>
      <c r="K1604" s="3" t="s">
        <v>78</v>
      </c>
      <c r="L1604" s="3" t="s">
        <v>332</v>
      </c>
      <c r="M1604" s="3" t="s">
        <v>332</v>
      </c>
      <c r="N1604" s="3" t="s">
        <v>585</v>
      </c>
      <c r="O1604" s="3" t="s">
        <v>82</v>
      </c>
      <c r="P1604" s="3" t="str">
        <f>"1162958449                    "</f>
        <v xml:space="preserve">1162958449                    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0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57.23</v>
      </c>
      <c r="AR1604" s="3">
        <v>0</v>
      </c>
      <c r="AS1604" s="3">
        <v>0</v>
      </c>
      <c r="AT1604" s="3">
        <v>0</v>
      </c>
      <c r="AU1604" s="3">
        <v>0</v>
      </c>
      <c r="AV1604" s="3">
        <v>0</v>
      </c>
      <c r="AW1604" s="3">
        <v>0</v>
      </c>
      <c r="AX1604" s="3">
        <v>0</v>
      </c>
      <c r="AY1604" s="3">
        <v>0</v>
      </c>
      <c r="AZ1604" s="3">
        <v>0</v>
      </c>
      <c r="BA1604" s="3">
        <v>0</v>
      </c>
      <c r="BB1604" s="3">
        <v>0</v>
      </c>
      <c r="BC1604" s="3">
        <v>0</v>
      </c>
      <c r="BD1604" s="3">
        <v>0</v>
      </c>
      <c r="BE1604" s="3">
        <v>0</v>
      </c>
      <c r="BF1604" s="3">
        <v>0</v>
      </c>
      <c r="BG1604" s="3">
        <v>0</v>
      </c>
      <c r="BH1604" s="3">
        <v>1</v>
      </c>
      <c r="BI1604" s="3">
        <v>2</v>
      </c>
      <c r="BJ1604" s="3">
        <v>1.4</v>
      </c>
      <c r="BK1604" s="3">
        <v>2</v>
      </c>
      <c r="BL1604" s="3">
        <v>146.65</v>
      </c>
      <c r="BM1604" s="3">
        <v>22</v>
      </c>
      <c r="BN1604" s="3">
        <v>168.65</v>
      </c>
      <c r="BO1604" s="3">
        <v>168.65</v>
      </c>
      <c r="BQ1604" s="3" t="s">
        <v>586</v>
      </c>
      <c r="BR1604" s="3" t="s">
        <v>84</v>
      </c>
      <c r="BS1604" s="4">
        <v>45253</v>
      </c>
      <c r="BT1604" s="5">
        <v>0.49374999999999997</v>
      </c>
      <c r="BU1604" s="3" t="s">
        <v>587</v>
      </c>
      <c r="BV1604" s="3" t="s">
        <v>94</v>
      </c>
      <c r="BY1604" s="3">
        <v>7000</v>
      </c>
      <c r="CA1604" s="3" t="s">
        <v>336</v>
      </c>
      <c r="CC1604" s="3" t="s">
        <v>332</v>
      </c>
      <c r="CD1604" s="3">
        <v>7646</v>
      </c>
      <c r="CE1604" s="3" t="s">
        <v>90</v>
      </c>
      <c r="CF1604" s="4">
        <v>45254</v>
      </c>
      <c r="CI1604" s="3">
        <v>1</v>
      </c>
      <c r="CJ1604" s="3">
        <v>1</v>
      </c>
      <c r="CK1604" s="3">
        <v>23</v>
      </c>
      <c r="CL1604" s="3" t="s">
        <v>86</v>
      </c>
    </row>
    <row r="1605" spans="1:90" x14ac:dyDescent="0.3">
      <c r="A1605" s="3" t="s">
        <v>72</v>
      </c>
      <c r="B1605" s="3" t="s">
        <v>73</v>
      </c>
      <c r="C1605" s="3" t="s">
        <v>74</v>
      </c>
      <c r="E1605" s="3" t="str">
        <f>"080056020824"</f>
        <v>080056020824</v>
      </c>
      <c r="F1605" s="4">
        <v>45252</v>
      </c>
      <c r="G1605" s="3">
        <v>202408</v>
      </c>
      <c r="H1605" s="3" t="s">
        <v>75</v>
      </c>
      <c r="I1605" s="3" t="s">
        <v>76</v>
      </c>
      <c r="J1605" s="3" t="s">
        <v>77</v>
      </c>
      <c r="K1605" s="3" t="s">
        <v>78</v>
      </c>
      <c r="L1605" s="3" t="s">
        <v>205</v>
      </c>
      <c r="M1605" s="3" t="s">
        <v>206</v>
      </c>
      <c r="N1605" s="3" t="s">
        <v>2305</v>
      </c>
      <c r="O1605" s="3" t="s">
        <v>82</v>
      </c>
      <c r="P1605" s="3" t="str">
        <f>"1162958256                    "</f>
        <v xml:space="preserve">1162958256                    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29.54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1</v>
      </c>
      <c r="BI1605" s="3">
        <v>1</v>
      </c>
      <c r="BJ1605" s="3">
        <v>0.2</v>
      </c>
      <c r="BK1605" s="3">
        <v>1</v>
      </c>
      <c r="BL1605" s="3">
        <v>75.69</v>
      </c>
      <c r="BM1605" s="3">
        <v>11.35</v>
      </c>
      <c r="BN1605" s="3">
        <v>87.04</v>
      </c>
      <c r="BO1605" s="3">
        <v>87.04</v>
      </c>
      <c r="BQ1605" s="3" t="s">
        <v>2306</v>
      </c>
      <c r="BR1605" s="3" t="s">
        <v>84</v>
      </c>
      <c r="BS1605" s="4">
        <v>45253</v>
      </c>
      <c r="BT1605" s="5">
        <v>0.39027777777777778</v>
      </c>
      <c r="BU1605" s="3" t="s">
        <v>2307</v>
      </c>
      <c r="BV1605" s="3" t="s">
        <v>94</v>
      </c>
      <c r="BY1605" s="3">
        <v>1200</v>
      </c>
      <c r="CA1605" s="3" t="s">
        <v>2058</v>
      </c>
      <c r="CC1605" s="3" t="s">
        <v>206</v>
      </c>
      <c r="CD1605" s="3">
        <v>4052</v>
      </c>
      <c r="CE1605" s="3" t="s">
        <v>90</v>
      </c>
      <c r="CF1605" s="4">
        <v>45257</v>
      </c>
      <c r="CI1605" s="3">
        <v>1</v>
      </c>
      <c r="CJ1605" s="3">
        <v>1</v>
      </c>
      <c r="CK1605" s="3">
        <v>21</v>
      </c>
      <c r="CL1605" s="3" t="s">
        <v>86</v>
      </c>
    </row>
    <row r="1606" spans="1:90" x14ac:dyDescent="0.3">
      <c r="A1606" s="3" t="s">
        <v>72</v>
      </c>
      <c r="B1606" s="3" t="s">
        <v>73</v>
      </c>
      <c r="C1606" s="3" t="s">
        <v>74</v>
      </c>
      <c r="E1606" s="3" t="str">
        <f>"080056015336"</f>
        <v>080056015336</v>
      </c>
      <c r="F1606" s="4">
        <v>45252</v>
      </c>
      <c r="G1606" s="3">
        <v>202408</v>
      </c>
      <c r="H1606" s="3" t="s">
        <v>75</v>
      </c>
      <c r="I1606" s="3" t="s">
        <v>76</v>
      </c>
      <c r="J1606" s="3" t="s">
        <v>77</v>
      </c>
      <c r="K1606" s="3" t="s">
        <v>78</v>
      </c>
      <c r="L1606" s="3" t="s">
        <v>79</v>
      </c>
      <c r="M1606" s="3" t="s">
        <v>80</v>
      </c>
      <c r="N1606" s="3" t="s">
        <v>820</v>
      </c>
      <c r="O1606" s="3" t="s">
        <v>82</v>
      </c>
      <c r="P1606" s="3" t="str">
        <f>"1162958366                    "</f>
        <v xml:space="preserve">1162958366                    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29.54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1</v>
      </c>
      <c r="BI1606" s="3">
        <v>1</v>
      </c>
      <c r="BJ1606" s="3">
        <v>0.2</v>
      </c>
      <c r="BK1606" s="3">
        <v>1</v>
      </c>
      <c r="BL1606" s="3">
        <v>75.69</v>
      </c>
      <c r="BM1606" s="3">
        <v>11.35</v>
      </c>
      <c r="BN1606" s="3">
        <v>87.04</v>
      </c>
      <c r="BO1606" s="3">
        <v>87.04</v>
      </c>
      <c r="BQ1606" s="3" t="s">
        <v>821</v>
      </c>
      <c r="BR1606" s="3" t="s">
        <v>84</v>
      </c>
      <c r="BS1606" s="4">
        <v>45253</v>
      </c>
      <c r="BT1606" s="5">
        <v>0.4152777777777778</v>
      </c>
      <c r="BU1606" s="3" t="s">
        <v>1044</v>
      </c>
      <c r="BV1606" s="3" t="s">
        <v>94</v>
      </c>
      <c r="BY1606" s="3">
        <v>1200</v>
      </c>
      <c r="CA1606" s="3" t="s">
        <v>452</v>
      </c>
      <c r="CC1606" s="3" t="s">
        <v>80</v>
      </c>
      <c r="CD1606" s="3">
        <v>8001</v>
      </c>
      <c r="CE1606" s="3" t="s">
        <v>90</v>
      </c>
      <c r="CF1606" s="4">
        <v>45254</v>
      </c>
      <c r="CI1606" s="3">
        <v>1</v>
      </c>
      <c r="CJ1606" s="3">
        <v>1</v>
      </c>
      <c r="CK1606" s="3">
        <v>21</v>
      </c>
      <c r="CL1606" s="3" t="s">
        <v>86</v>
      </c>
    </row>
    <row r="1607" spans="1:90" x14ac:dyDescent="0.3">
      <c r="A1607" s="3" t="s">
        <v>72</v>
      </c>
      <c r="B1607" s="3" t="s">
        <v>73</v>
      </c>
      <c r="C1607" s="3" t="s">
        <v>74</v>
      </c>
      <c r="E1607" s="3" t="str">
        <f>"080056020844"</f>
        <v>080056020844</v>
      </c>
      <c r="F1607" s="4">
        <v>45252</v>
      </c>
      <c r="G1607" s="3">
        <v>202408</v>
      </c>
      <c r="H1607" s="3" t="s">
        <v>75</v>
      </c>
      <c r="I1607" s="3" t="s">
        <v>76</v>
      </c>
      <c r="J1607" s="3" t="s">
        <v>77</v>
      </c>
      <c r="K1607" s="3" t="s">
        <v>78</v>
      </c>
      <c r="L1607" s="3" t="s">
        <v>205</v>
      </c>
      <c r="M1607" s="3" t="s">
        <v>206</v>
      </c>
      <c r="N1607" s="3" t="s">
        <v>207</v>
      </c>
      <c r="O1607" s="3" t="s">
        <v>82</v>
      </c>
      <c r="P1607" s="3" t="str">
        <f>"1162958471                    "</f>
        <v xml:space="preserve">1162958471                    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0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44.29</v>
      </c>
      <c r="AR1607" s="3">
        <v>0</v>
      </c>
      <c r="AS1607" s="3">
        <v>0</v>
      </c>
      <c r="AT1607" s="3">
        <v>0</v>
      </c>
      <c r="AU1607" s="3">
        <v>0</v>
      </c>
      <c r="AV1607" s="3">
        <v>0</v>
      </c>
      <c r="AW1607" s="3">
        <v>0</v>
      </c>
      <c r="AX1607" s="3">
        <v>0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1</v>
      </c>
      <c r="BI1607" s="3">
        <v>3</v>
      </c>
      <c r="BJ1607" s="3">
        <v>1.4</v>
      </c>
      <c r="BK1607" s="3">
        <v>3</v>
      </c>
      <c r="BL1607" s="3">
        <v>113.5</v>
      </c>
      <c r="BM1607" s="3">
        <v>17.03</v>
      </c>
      <c r="BN1607" s="3">
        <v>130.53</v>
      </c>
      <c r="BO1607" s="3">
        <v>130.53</v>
      </c>
      <c r="BQ1607" s="3" t="s">
        <v>208</v>
      </c>
      <c r="BR1607" s="3" t="s">
        <v>84</v>
      </c>
      <c r="BS1607" s="4">
        <v>45253</v>
      </c>
      <c r="BT1607" s="5">
        <v>0.31736111111111115</v>
      </c>
      <c r="BU1607" s="3" t="s">
        <v>792</v>
      </c>
      <c r="BV1607" s="3" t="s">
        <v>94</v>
      </c>
      <c r="BY1607" s="3">
        <v>7000</v>
      </c>
      <c r="CA1607" s="3" t="s">
        <v>533</v>
      </c>
      <c r="CC1607" s="3" t="s">
        <v>206</v>
      </c>
      <c r="CD1607" s="3">
        <v>4000</v>
      </c>
      <c r="CE1607" s="3" t="s">
        <v>90</v>
      </c>
      <c r="CF1607" s="4">
        <v>45254</v>
      </c>
      <c r="CI1607" s="3">
        <v>1</v>
      </c>
      <c r="CJ1607" s="3">
        <v>1</v>
      </c>
      <c r="CK1607" s="3">
        <v>21</v>
      </c>
      <c r="CL1607" s="3" t="s">
        <v>86</v>
      </c>
    </row>
    <row r="1608" spans="1:90" x14ac:dyDescent="0.3">
      <c r="A1608" s="3" t="s">
        <v>72</v>
      </c>
      <c r="B1608" s="3" t="s">
        <v>73</v>
      </c>
      <c r="C1608" s="3" t="s">
        <v>74</v>
      </c>
      <c r="E1608" s="3" t="str">
        <f>"080056020849"</f>
        <v>080056020849</v>
      </c>
      <c r="F1608" s="4">
        <v>45252</v>
      </c>
      <c r="G1608" s="3">
        <v>202408</v>
      </c>
      <c r="H1608" s="3" t="s">
        <v>75</v>
      </c>
      <c r="I1608" s="3" t="s">
        <v>76</v>
      </c>
      <c r="J1608" s="3" t="s">
        <v>77</v>
      </c>
      <c r="K1608" s="3" t="s">
        <v>78</v>
      </c>
      <c r="L1608" s="3" t="s">
        <v>147</v>
      </c>
      <c r="M1608" s="3" t="s">
        <v>148</v>
      </c>
      <c r="N1608" s="3" t="s">
        <v>149</v>
      </c>
      <c r="O1608" s="3" t="s">
        <v>82</v>
      </c>
      <c r="P1608" s="3" t="str">
        <f>"1162958469                    "</f>
        <v xml:space="preserve">1162958469                    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0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29.54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0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  <c r="BE1608" s="3">
        <v>0</v>
      </c>
      <c r="BF1608" s="3">
        <v>0</v>
      </c>
      <c r="BG1608" s="3">
        <v>0</v>
      </c>
      <c r="BH1608" s="3">
        <v>1</v>
      </c>
      <c r="BI1608" s="3">
        <v>1</v>
      </c>
      <c r="BJ1608" s="3">
        <v>0.2</v>
      </c>
      <c r="BK1608" s="3">
        <v>1</v>
      </c>
      <c r="BL1608" s="3">
        <v>75.69</v>
      </c>
      <c r="BM1608" s="3">
        <v>11.35</v>
      </c>
      <c r="BN1608" s="3">
        <v>87.04</v>
      </c>
      <c r="BO1608" s="3">
        <v>87.04</v>
      </c>
      <c r="BQ1608" s="3" t="s">
        <v>151</v>
      </c>
      <c r="BR1608" s="3" t="s">
        <v>84</v>
      </c>
      <c r="BS1608" s="4">
        <v>45253</v>
      </c>
      <c r="BT1608" s="5">
        <v>0.44861111111111113</v>
      </c>
      <c r="BU1608" s="3" t="s">
        <v>1314</v>
      </c>
      <c r="BV1608" s="3" t="s">
        <v>86</v>
      </c>
      <c r="BY1608" s="3">
        <v>1200</v>
      </c>
      <c r="CA1608" s="3" t="s">
        <v>633</v>
      </c>
      <c r="CC1608" s="3" t="s">
        <v>148</v>
      </c>
      <c r="CD1608" s="3">
        <v>200</v>
      </c>
      <c r="CE1608" s="3" t="s">
        <v>90</v>
      </c>
      <c r="CF1608" s="4">
        <v>45254</v>
      </c>
      <c r="CI1608" s="3">
        <v>1</v>
      </c>
      <c r="CJ1608" s="3">
        <v>1</v>
      </c>
      <c r="CK1608" s="3">
        <v>21</v>
      </c>
      <c r="CL1608" s="3" t="s">
        <v>86</v>
      </c>
    </row>
    <row r="1609" spans="1:90" x14ac:dyDescent="0.3">
      <c r="A1609" s="3" t="s">
        <v>72</v>
      </c>
      <c r="B1609" s="3" t="s">
        <v>73</v>
      </c>
      <c r="C1609" s="3" t="s">
        <v>74</v>
      </c>
      <c r="E1609" s="3" t="str">
        <f>"080056015367"</f>
        <v>080056015367</v>
      </c>
      <c r="F1609" s="4">
        <v>45252</v>
      </c>
      <c r="G1609" s="3">
        <v>202408</v>
      </c>
      <c r="H1609" s="3" t="s">
        <v>75</v>
      </c>
      <c r="I1609" s="3" t="s">
        <v>76</v>
      </c>
      <c r="J1609" s="3" t="s">
        <v>77</v>
      </c>
      <c r="K1609" s="3" t="s">
        <v>78</v>
      </c>
      <c r="L1609" s="3" t="s">
        <v>418</v>
      </c>
      <c r="M1609" s="3" t="s">
        <v>419</v>
      </c>
      <c r="N1609" s="3" t="s">
        <v>420</v>
      </c>
      <c r="O1609" s="3" t="s">
        <v>82</v>
      </c>
      <c r="P1609" s="3" t="str">
        <f>"1162958369                    "</f>
        <v xml:space="preserve">1162958369                    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0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57.23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0</v>
      </c>
      <c r="AX1609" s="3">
        <v>0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0</v>
      </c>
      <c r="BF1609" s="3">
        <v>0</v>
      </c>
      <c r="BG1609" s="3">
        <v>0</v>
      </c>
      <c r="BH1609" s="3">
        <v>1</v>
      </c>
      <c r="BI1609" s="3">
        <v>1</v>
      </c>
      <c r="BJ1609" s="3">
        <v>0.2</v>
      </c>
      <c r="BK1609" s="3">
        <v>1</v>
      </c>
      <c r="BL1609" s="3">
        <v>146.65</v>
      </c>
      <c r="BM1609" s="3">
        <v>22</v>
      </c>
      <c r="BN1609" s="3">
        <v>168.65</v>
      </c>
      <c r="BO1609" s="3">
        <v>168.65</v>
      </c>
      <c r="BQ1609" s="3" t="s">
        <v>421</v>
      </c>
      <c r="BR1609" s="3" t="s">
        <v>84</v>
      </c>
      <c r="BS1609" s="4">
        <v>45254</v>
      </c>
      <c r="BT1609" s="5">
        <v>0.40347222222222223</v>
      </c>
      <c r="BU1609" s="3" t="s">
        <v>787</v>
      </c>
      <c r="BV1609" s="3" t="s">
        <v>86</v>
      </c>
      <c r="BY1609" s="3">
        <v>1200</v>
      </c>
      <c r="CA1609" s="3" t="s">
        <v>788</v>
      </c>
      <c r="CC1609" s="3" t="s">
        <v>419</v>
      </c>
      <c r="CD1609" s="3">
        <v>2740</v>
      </c>
      <c r="CE1609" s="3" t="s">
        <v>90</v>
      </c>
      <c r="CF1609" s="4">
        <v>45258</v>
      </c>
      <c r="CI1609" s="3">
        <v>1</v>
      </c>
      <c r="CJ1609" s="3">
        <v>2</v>
      </c>
      <c r="CK1609" s="3">
        <v>23</v>
      </c>
      <c r="CL1609" s="3" t="s">
        <v>86</v>
      </c>
    </row>
    <row r="1610" spans="1:90" x14ac:dyDescent="0.3">
      <c r="A1610" s="3" t="s">
        <v>72</v>
      </c>
      <c r="B1610" s="3" t="s">
        <v>73</v>
      </c>
      <c r="C1610" s="3" t="s">
        <v>74</v>
      </c>
      <c r="E1610" s="3" t="str">
        <f>"080056020875"</f>
        <v>080056020875</v>
      </c>
      <c r="F1610" s="4">
        <v>45252</v>
      </c>
      <c r="G1610" s="3">
        <v>202408</v>
      </c>
      <c r="H1610" s="3" t="s">
        <v>75</v>
      </c>
      <c r="I1610" s="3" t="s">
        <v>76</v>
      </c>
      <c r="J1610" s="3" t="s">
        <v>77</v>
      </c>
      <c r="K1610" s="3" t="s">
        <v>78</v>
      </c>
      <c r="L1610" s="3" t="s">
        <v>260</v>
      </c>
      <c r="M1610" s="3" t="s">
        <v>261</v>
      </c>
      <c r="N1610" s="3" t="s">
        <v>262</v>
      </c>
      <c r="O1610" s="3" t="s">
        <v>82</v>
      </c>
      <c r="P1610" s="3" t="str">
        <f>"1162958447                    "</f>
        <v xml:space="preserve">1162958447                    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0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57.23</v>
      </c>
      <c r="AR1610" s="3">
        <v>0</v>
      </c>
      <c r="AS1610" s="3">
        <v>0</v>
      </c>
      <c r="AT1610" s="3">
        <v>0</v>
      </c>
      <c r="AU1610" s="3">
        <v>0</v>
      </c>
      <c r="AV1610" s="3">
        <v>0</v>
      </c>
      <c r="AW1610" s="3">
        <v>0</v>
      </c>
      <c r="AX1610" s="3">
        <v>0</v>
      </c>
      <c r="AY1610" s="3">
        <v>0</v>
      </c>
      <c r="AZ1610" s="3">
        <v>0</v>
      </c>
      <c r="BA1610" s="3">
        <v>0</v>
      </c>
      <c r="BB1610" s="3">
        <v>0</v>
      </c>
      <c r="BC1610" s="3">
        <v>0</v>
      </c>
      <c r="BD1610" s="3">
        <v>0</v>
      </c>
      <c r="BE1610" s="3">
        <v>0</v>
      </c>
      <c r="BF1610" s="3">
        <v>0</v>
      </c>
      <c r="BG1610" s="3">
        <v>0</v>
      </c>
      <c r="BH1610" s="3">
        <v>1</v>
      </c>
      <c r="BI1610" s="3">
        <v>1</v>
      </c>
      <c r="BJ1610" s="3">
        <v>0.2</v>
      </c>
      <c r="BK1610" s="3">
        <v>1</v>
      </c>
      <c r="BL1610" s="3">
        <v>146.65</v>
      </c>
      <c r="BM1610" s="3">
        <v>22</v>
      </c>
      <c r="BN1610" s="3">
        <v>168.65</v>
      </c>
      <c r="BO1610" s="3">
        <v>168.65</v>
      </c>
      <c r="BQ1610" s="3" t="s">
        <v>263</v>
      </c>
      <c r="BR1610" s="3" t="s">
        <v>84</v>
      </c>
      <c r="BS1610" s="4">
        <v>45254</v>
      </c>
      <c r="BT1610" s="5">
        <v>0.36527777777777781</v>
      </c>
      <c r="BU1610" s="3" t="s">
        <v>264</v>
      </c>
      <c r="BV1610" s="3" t="s">
        <v>86</v>
      </c>
      <c r="BY1610" s="3">
        <v>1200</v>
      </c>
      <c r="CA1610" s="3" t="s">
        <v>265</v>
      </c>
      <c r="CC1610" s="3" t="s">
        <v>261</v>
      </c>
      <c r="CD1610" s="3">
        <v>1960</v>
      </c>
      <c r="CE1610" s="3" t="s">
        <v>90</v>
      </c>
      <c r="CF1610" s="4">
        <v>45258</v>
      </c>
      <c r="CI1610" s="3">
        <v>1</v>
      </c>
      <c r="CJ1610" s="3">
        <v>2</v>
      </c>
      <c r="CK1610" s="3">
        <v>23</v>
      </c>
      <c r="CL1610" s="3" t="s">
        <v>86</v>
      </c>
    </row>
    <row r="1611" spans="1:90" x14ac:dyDescent="0.3">
      <c r="A1611" s="3" t="s">
        <v>72</v>
      </c>
      <c r="B1611" s="3" t="s">
        <v>73</v>
      </c>
      <c r="C1611" s="3" t="s">
        <v>74</v>
      </c>
      <c r="E1611" s="3" t="str">
        <f>"080056011927"</f>
        <v>080056011927</v>
      </c>
      <c r="F1611" s="4">
        <v>45252</v>
      </c>
      <c r="G1611" s="3">
        <v>202408</v>
      </c>
      <c r="H1611" s="3" t="s">
        <v>75</v>
      </c>
      <c r="I1611" s="3" t="s">
        <v>76</v>
      </c>
      <c r="J1611" s="3" t="s">
        <v>77</v>
      </c>
      <c r="K1611" s="3" t="s">
        <v>78</v>
      </c>
      <c r="L1611" s="3" t="s">
        <v>534</v>
      </c>
      <c r="M1611" s="3" t="s">
        <v>535</v>
      </c>
      <c r="N1611" s="3" t="s">
        <v>536</v>
      </c>
      <c r="O1611" s="3" t="s">
        <v>82</v>
      </c>
      <c r="P1611" s="3" t="str">
        <f>"1162958320                    "</f>
        <v xml:space="preserve">1162958320                    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0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57.23</v>
      </c>
      <c r="AR1611" s="3">
        <v>0</v>
      </c>
      <c r="AS1611" s="3">
        <v>0</v>
      </c>
      <c r="AT1611" s="3">
        <v>0</v>
      </c>
      <c r="AU1611" s="3">
        <v>0</v>
      </c>
      <c r="AV1611" s="3">
        <v>0</v>
      </c>
      <c r="AW1611" s="3">
        <v>0</v>
      </c>
      <c r="AX1611" s="3">
        <v>0</v>
      </c>
      <c r="AY1611" s="3">
        <v>0</v>
      </c>
      <c r="AZ1611" s="3">
        <v>0</v>
      </c>
      <c r="BA1611" s="3">
        <v>0</v>
      </c>
      <c r="BB1611" s="3">
        <v>0</v>
      </c>
      <c r="BC1611" s="3">
        <v>0</v>
      </c>
      <c r="BD1611" s="3">
        <v>0</v>
      </c>
      <c r="BE1611" s="3">
        <v>0</v>
      </c>
      <c r="BF1611" s="3">
        <v>0</v>
      </c>
      <c r="BG1611" s="3">
        <v>0</v>
      </c>
      <c r="BH1611" s="3">
        <v>1</v>
      </c>
      <c r="BI1611" s="3">
        <v>2</v>
      </c>
      <c r="BJ1611" s="3">
        <v>1.9</v>
      </c>
      <c r="BK1611" s="3">
        <v>2</v>
      </c>
      <c r="BL1611" s="3">
        <v>146.65</v>
      </c>
      <c r="BM1611" s="3">
        <v>22</v>
      </c>
      <c r="BN1611" s="3">
        <v>168.65</v>
      </c>
      <c r="BO1611" s="3">
        <v>168.65</v>
      </c>
      <c r="BQ1611" s="3" t="s">
        <v>537</v>
      </c>
      <c r="BR1611" s="3" t="s">
        <v>84</v>
      </c>
      <c r="BS1611" s="4">
        <v>45253</v>
      </c>
      <c r="BT1611" s="5">
        <v>0.65555555555555556</v>
      </c>
      <c r="BU1611" s="3" t="s">
        <v>538</v>
      </c>
      <c r="BV1611" s="3" t="s">
        <v>94</v>
      </c>
      <c r="BY1611" s="3">
        <v>9610</v>
      </c>
      <c r="CA1611" s="3" t="s">
        <v>539</v>
      </c>
      <c r="CC1611" s="3" t="s">
        <v>535</v>
      </c>
      <c r="CD1611" s="3">
        <v>6715</v>
      </c>
      <c r="CE1611" s="3" t="s">
        <v>90</v>
      </c>
      <c r="CF1611" s="4">
        <v>45254</v>
      </c>
      <c r="CI1611" s="3">
        <v>2</v>
      </c>
      <c r="CJ1611" s="3">
        <v>1</v>
      </c>
      <c r="CK1611" s="3">
        <v>23</v>
      </c>
      <c r="CL1611" s="3" t="s">
        <v>86</v>
      </c>
    </row>
    <row r="1612" spans="1:90" x14ac:dyDescent="0.3">
      <c r="A1612" s="3" t="s">
        <v>72</v>
      </c>
      <c r="B1612" s="3" t="s">
        <v>73</v>
      </c>
      <c r="C1612" s="3" t="s">
        <v>74</v>
      </c>
      <c r="E1612" s="3" t="str">
        <f>"080056007116"</f>
        <v>080056007116</v>
      </c>
      <c r="F1612" s="4">
        <v>45252</v>
      </c>
      <c r="G1612" s="3">
        <v>202408</v>
      </c>
      <c r="H1612" s="3" t="s">
        <v>75</v>
      </c>
      <c r="I1612" s="3" t="s">
        <v>76</v>
      </c>
      <c r="J1612" s="3" t="s">
        <v>77</v>
      </c>
      <c r="K1612" s="3" t="s">
        <v>78</v>
      </c>
      <c r="L1612" s="3" t="s">
        <v>205</v>
      </c>
      <c r="M1612" s="3" t="s">
        <v>206</v>
      </c>
      <c r="N1612" s="3" t="s">
        <v>553</v>
      </c>
      <c r="O1612" s="3" t="s">
        <v>82</v>
      </c>
      <c r="P1612" s="3" t="str">
        <f>"1162958266                    "</f>
        <v xml:space="preserve">1162958266                    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0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29.54</v>
      </c>
      <c r="AR1612" s="3">
        <v>0</v>
      </c>
      <c r="AS1612" s="3">
        <v>0</v>
      </c>
      <c r="AT1612" s="3">
        <v>0</v>
      </c>
      <c r="AU1612" s="3">
        <v>0</v>
      </c>
      <c r="AV1612" s="3">
        <v>0</v>
      </c>
      <c r="AW1612" s="3">
        <v>0</v>
      </c>
      <c r="AX1612" s="3">
        <v>0</v>
      </c>
      <c r="AY1612" s="3">
        <v>0</v>
      </c>
      <c r="AZ1612" s="3">
        <v>0</v>
      </c>
      <c r="BA1612" s="3">
        <v>0</v>
      </c>
      <c r="BB1612" s="3">
        <v>0</v>
      </c>
      <c r="BC1612" s="3">
        <v>0</v>
      </c>
      <c r="BD1612" s="3">
        <v>0</v>
      </c>
      <c r="BE1612" s="3">
        <v>0</v>
      </c>
      <c r="BF1612" s="3">
        <v>0</v>
      </c>
      <c r="BG1612" s="3">
        <v>0</v>
      </c>
      <c r="BH1612" s="3">
        <v>1</v>
      </c>
      <c r="BI1612" s="3">
        <v>1</v>
      </c>
      <c r="BJ1612" s="3">
        <v>0.2</v>
      </c>
      <c r="BK1612" s="3">
        <v>1</v>
      </c>
      <c r="BL1612" s="3">
        <v>75.69</v>
      </c>
      <c r="BM1612" s="3">
        <v>11.35</v>
      </c>
      <c r="BN1612" s="3">
        <v>87.04</v>
      </c>
      <c r="BO1612" s="3">
        <v>87.04</v>
      </c>
      <c r="BQ1612" s="3" t="s">
        <v>554</v>
      </c>
      <c r="BR1612" s="3" t="s">
        <v>84</v>
      </c>
      <c r="BS1612" s="4">
        <v>45253</v>
      </c>
      <c r="BT1612" s="5">
        <v>0.41805555555555557</v>
      </c>
      <c r="BU1612" s="3" t="s">
        <v>555</v>
      </c>
      <c r="BV1612" s="3" t="s">
        <v>94</v>
      </c>
      <c r="BY1612" s="3">
        <v>1200</v>
      </c>
      <c r="BZ1612" s="3" t="s">
        <v>311</v>
      </c>
      <c r="CA1612" s="3" t="s">
        <v>331</v>
      </c>
      <c r="CC1612" s="3" t="s">
        <v>206</v>
      </c>
      <c r="CD1612" s="3">
        <v>4000</v>
      </c>
      <c r="CE1612" s="3" t="s">
        <v>90</v>
      </c>
      <c r="CF1612" s="4">
        <v>45257</v>
      </c>
      <c r="CI1612" s="3">
        <v>1</v>
      </c>
      <c r="CJ1612" s="3">
        <v>1</v>
      </c>
      <c r="CK1612" s="3">
        <v>21</v>
      </c>
      <c r="CL1612" s="3" t="s">
        <v>86</v>
      </c>
    </row>
    <row r="1613" spans="1:90" x14ac:dyDescent="0.3">
      <c r="A1613" s="3" t="s">
        <v>72</v>
      </c>
      <c r="B1613" s="3" t="s">
        <v>73</v>
      </c>
      <c r="C1613" s="3" t="s">
        <v>74</v>
      </c>
      <c r="E1613" s="3" t="str">
        <f>"080056033449"</f>
        <v>080056033449</v>
      </c>
      <c r="F1613" s="4">
        <v>45253</v>
      </c>
      <c r="G1613" s="3">
        <v>202408</v>
      </c>
      <c r="H1613" s="3" t="s">
        <v>75</v>
      </c>
      <c r="I1613" s="3" t="s">
        <v>76</v>
      </c>
      <c r="J1613" s="3" t="s">
        <v>77</v>
      </c>
      <c r="K1613" s="3" t="s">
        <v>78</v>
      </c>
      <c r="L1613" s="3" t="s">
        <v>221</v>
      </c>
      <c r="M1613" s="3" t="s">
        <v>222</v>
      </c>
      <c r="N1613" s="3" t="s">
        <v>911</v>
      </c>
      <c r="O1613" s="3" t="s">
        <v>82</v>
      </c>
      <c r="P1613" s="3" t="str">
        <f>"1162958564                    "</f>
        <v xml:space="preserve">1162958564                    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0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23.07</v>
      </c>
      <c r="AR1613" s="3">
        <v>0</v>
      </c>
      <c r="AS1613" s="3">
        <v>0</v>
      </c>
      <c r="AT1613" s="3">
        <v>0</v>
      </c>
      <c r="AU1613" s="3">
        <v>0</v>
      </c>
      <c r="AV1613" s="3">
        <v>0</v>
      </c>
      <c r="AW1613" s="3">
        <v>0</v>
      </c>
      <c r="AX1613" s="3">
        <v>0</v>
      </c>
      <c r="AY1613" s="3">
        <v>0</v>
      </c>
      <c r="AZ1613" s="3">
        <v>0</v>
      </c>
      <c r="BA1613" s="3">
        <v>0</v>
      </c>
      <c r="BB1613" s="3">
        <v>0</v>
      </c>
      <c r="BC1613" s="3">
        <v>0</v>
      </c>
      <c r="BD1613" s="3">
        <v>0</v>
      </c>
      <c r="BE1613" s="3">
        <v>0</v>
      </c>
      <c r="BF1613" s="3">
        <v>0</v>
      </c>
      <c r="BG1613" s="3">
        <v>0</v>
      </c>
      <c r="BH1613" s="3">
        <v>1</v>
      </c>
      <c r="BI1613" s="3">
        <v>4</v>
      </c>
      <c r="BJ1613" s="3">
        <v>2.9</v>
      </c>
      <c r="BK1613" s="3">
        <v>4</v>
      </c>
      <c r="BL1613" s="3">
        <v>59.12</v>
      </c>
      <c r="BM1613" s="3">
        <v>8.8699999999999992</v>
      </c>
      <c r="BN1613" s="3">
        <v>67.989999999999995</v>
      </c>
      <c r="BO1613" s="3">
        <v>67.989999999999995</v>
      </c>
      <c r="BQ1613" s="3" t="s">
        <v>1433</v>
      </c>
      <c r="BR1613" s="3" t="s">
        <v>84</v>
      </c>
      <c r="BS1613" s="4">
        <v>45254</v>
      </c>
      <c r="BT1613" s="5">
        <v>0.38194444444444442</v>
      </c>
      <c r="BU1613" s="3" t="s">
        <v>913</v>
      </c>
      <c r="BV1613" s="3" t="s">
        <v>94</v>
      </c>
      <c r="BY1613" s="3">
        <v>14400</v>
      </c>
      <c r="BZ1613" s="3" t="s">
        <v>311</v>
      </c>
      <c r="CA1613" s="3" t="s">
        <v>914</v>
      </c>
      <c r="CC1613" s="3" t="s">
        <v>222</v>
      </c>
      <c r="CD1613" s="3">
        <v>1459</v>
      </c>
      <c r="CE1613" s="3" t="s">
        <v>90</v>
      </c>
      <c r="CF1613" s="4">
        <v>45254</v>
      </c>
      <c r="CI1613" s="3">
        <v>1</v>
      </c>
      <c r="CJ1613" s="3">
        <v>1</v>
      </c>
      <c r="CK1613" s="3">
        <v>22</v>
      </c>
      <c r="CL1613" s="3" t="s">
        <v>86</v>
      </c>
    </row>
    <row r="1614" spans="1:90" x14ac:dyDescent="0.3">
      <c r="A1614" s="3" t="s">
        <v>72</v>
      </c>
      <c r="B1614" s="3" t="s">
        <v>73</v>
      </c>
      <c r="C1614" s="3" t="s">
        <v>74</v>
      </c>
      <c r="E1614" s="3" t="str">
        <f>"080056035795"</f>
        <v>080056035795</v>
      </c>
      <c r="F1614" s="4">
        <v>45253</v>
      </c>
      <c r="G1614" s="3">
        <v>202408</v>
      </c>
      <c r="H1614" s="3" t="s">
        <v>75</v>
      </c>
      <c r="I1614" s="3" t="s">
        <v>76</v>
      </c>
      <c r="J1614" s="3" t="s">
        <v>77</v>
      </c>
      <c r="K1614" s="3" t="s">
        <v>78</v>
      </c>
      <c r="L1614" s="3" t="s">
        <v>147</v>
      </c>
      <c r="M1614" s="3" t="s">
        <v>148</v>
      </c>
      <c r="N1614" s="3" t="s">
        <v>1393</v>
      </c>
      <c r="O1614" s="3" t="s">
        <v>150</v>
      </c>
      <c r="P1614" s="3" t="str">
        <f>"1162958500                    "</f>
        <v xml:space="preserve">1162958500                    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5.57</v>
      </c>
      <c r="AH1614" s="3">
        <v>0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57.12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1</v>
      </c>
      <c r="BI1614" s="3">
        <v>5</v>
      </c>
      <c r="BJ1614" s="3">
        <v>1.4</v>
      </c>
      <c r="BK1614" s="3">
        <v>5</v>
      </c>
      <c r="BL1614" s="3">
        <v>151.94</v>
      </c>
      <c r="BM1614" s="3">
        <v>22.79</v>
      </c>
      <c r="BN1614" s="3">
        <v>174.73</v>
      </c>
      <c r="BO1614" s="3">
        <v>174.73</v>
      </c>
      <c r="BQ1614" s="3" t="s">
        <v>1394</v>
      </c>
      <c r="BR1614" s="3" t="s">
        <v>84</v>
      </c>
      <c r="BS1614" s="4">
        <v>45254</v>
      </c>
      <c r="BT1614" s="5">
        <v>0.35625000000000001</v>
      </c>
      <c r="BU1614" s="3" t="s">
        <v>2308</v>
      </c>
      <c r="BV1614" s="3" t="s">
        <v>94</v>
      </c>
      <c r="BY1614" s="3">
        <v>7000</v>
      </c>
      <c r="CA1614" s="3" t="s">
        <v>342</v>
      </c>
      <c r="CC1614" s="3" t="s">
        <v>148</v>
      </c>
      <c r="CD1614" s="3">
        <v>117</v>
      </c>
      <c r="CE1614" s="3" t="s">
        <v>90</v>
      </c>
      <c r="CF1614" s="4">
        <v>45254</v>
      </c>
      <c r="CI1614" s="3">
        <v>1</v>
      </c>
      <c r="CJ1614" s="3">
        <v>1</v>
      </c>
      <c r="CK1614" s="3">
        <v>41</v>
      </c>
      <c r="CL1614" s="3" t="s">
        <v>86</v>
      </c>
    </row>
    <row r="1615" spans="1:90" x14ac:dyDescent="0.3">
      <c r="A1615" s="3" t="s">
        <v>72</v>
      </c>
      <c r="B1615" s="3" t="s">
        <v>73</v>
      </c>
      <c r="C1615" s="3" t="s">
        <v>74</v>
      </c>
      <c r="E1615" s="3" t="str">
        <f>"080056033513"</f>
        <v>080056033513</v>
      </c>
      <c r="F1615" s="4">
        <v>45253</v>
      </c>
      <c r="G1615" s="3">
        <v>202408</v>
      </c>
      <c r="H1615" s="3" t="s">
        <v>75</v>
      </c>
      <c r="I1615" s="3" t="s">
        <v>76</v>
      </c>
      <c r="J1615" s="3" t="s">
        <v>77</v>
      </c>
      <c r="K1615" s="3" t="s">
        <v>78</v>
      </c>
      <c r="L1615" s="3" t="s">
        <v>137</v>
      </c>
      <c r="M1615" s="3" t="s">
        <v>138</v>
      </c>
      <c r="N1615" s="3" t="s">
        <v>1869</v>
      </c>
      <c r="O1615" s="3" t="s">
        <v>82</v>
      </c>
      <c r="P1615" s="3" t="str">
        <f>"1162958493                    "</f>
        <v xml:space="preserve">1162958493                    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44.29</v>
      </c>
      <c r="AR1615" s="3">
        <v>0</v>
      </c>
      <c r="AS1615" s="3">
        <v>0</v>
      </c>
      <c r="AT1615" s="3">
        <v>0</v>
      </c>
      <c r="AU1615" s="3">
        <v>0</v>
      </c>
      <c r="AV1615" s="3">
        <v>0</v>
      </c>
      <c r="AW1615" s="3">
        <v>15.9</v>
      </c>
      <c r="AX1615" s="3">
        <v>0</v>
      </c>
      <c r="AY1615" s="3">
        <v>0</v>
      </c>
      <c r="AZ1615" s="3">
        <v>0</v>
      </c>
      <c r="BA1615" s="3">
        <v>0</v>
      </c>
      <c r="BB1615" s="3">
        <v>0</v>
      </c>
      <c r="BC1615" s="3">
        <v>0</v>
      </c>
      <c r="BD1615" s="3">
        <v>0</v>
      </c>
      <c r="BE1615" s="3">
        <v>0</v>
      </c>
      <c r="BF1615" s="3">
        <v>0</v>
      </c>
      <c r="BG1615" s="3">
        <v>0</v>
      </c>
      <c r="BH1615" s="3">
        <v>1</v>
      </c>
      <c r="BI1615" s="3">
        <v>1</v>
      </c>
      <c r="BJ1615" s="3">
        <v>2.9</v>
      </c>
      <c r="BK1615" s="3">
        <v>3</v>
      </c>
      <c r="BL1615" s="3">
        <v>129.4</v>
      </c>
      <c r="BM1615" s="3">
        <v>19.41</v>
      </c>
      <c r="BN1615" s="3">
        <v>148.81</v>
      </c>
      <c r="BO1615" s="3">
        <v>148.81</v>
      </c>
      <c r="BQ1615" s="3" t="s">
        <v>1870</v>
      </c>
      <c r="BR1615" s="3" t="s">
        <v>84</v>
      </c>
      <c r="BS1615" s="4">
        <v>45254</v>
      </c>
      <c r="BT1615" s="5">
        <v>0.42708333333333331</v>
      </c>
      <c r="BU1615" s="3" t="s">
        <v>2309</v>
      </c>
      <c r="BV1615" s="3" t="s">
        <v>94</v>
      </c>
      <c r="BY1615" s="3">
        <v>14336</v>
      </c>
      <c r="BZ1615" s="3" t="s">
        <v>2310</v>
      </c>
      <c r="CA1615" s="3" t="s">
        <v>1442</v>
      </c>
      <c r="CC1615" s="3" t="s">
        <v>138</v>
      </c>
      <c r="CD1615" s="3">
        <v>3699</v>
      </c>
      <c r="CE1615" s="3" t="s">
        <v>90</v>
      </c>
      <c r="CF1615" s="4">
        <v>45254</v>
      </c>
      <c r="CI1615" s="3">
        <v>1</v>
      </c>
      <c r="CJ1615" s="3">
        <v>1</v>
      </c>
      <c r="CK1615" s="3">
        <v>21</v>
      </c>
      <c r="CL1615" s="3" t="s">
        <v>86</v>
      </c>
    </row>
    <row r="1616" spans="1:90" x14ac:dyDescent="0.3">
      <c r="A1616" s="3" t="s">
        <v>72</v>
      </c>
      <c r="B1616" s="3" t="s">
        <v>73</v>
      </c>
      <c r="C1616" s="3" t="s">
        <v>74</v>
      </c>
      <c r="E1616" s="3" t="str">
        <f>"080056035464"</f>
        <v>080056035464</v>
      </c>
      <c r="F1616" s="4">
        <v>45253</v>
      </c>
      <c r="G1616" s="3">
        <v>202408</v>
      </c>
      <c r="H1616" s="3" t="s">
        <v>75</v>
      </c>
      <c r="I1616" s="3" t="s">
        <v>76</v>
      </c>
      <c r="J1616" s="3" t="s">
        <v>77</v>
      </c>
      <c r="K1616" s="3" t="s">
        <v>78</v>
      </c>
      <c r="L1616" s="3" t="s">
        <v>332</v>
      </c>
      <c r="M1616" s="3" t="s">
        <v>332</v>
      </c>
      <c r="N1616" s="3" t="s">
        <v>2311</v>
      </c>
      <c r="O1616" s="3" t="s">
        <v>82</v>
      </c>
      <c r="P1616" s="3" t="str">
        <f>"1162958540                    "</f>
        <v xml:space="preserve">1162958540                    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0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57.23</v>
      </c>
      <c r="AR1616" s="3">
        <v>0</v>
      </c>
      <c r="AS1616" s="3">
        <v>0</v>
      </c>
      <c r="AT1616" s="3">
        <v>0</v>
      </c>
      <c r="AU1616" s="3">
        <v>0</v>
      </c>
      <c r="AV1616" s="3">
        <v>0</v>
      </c>
      <c r="AW1616" s="3">
        <v>0</v>
      </c>
      <c r="AX1616" s="3">
        <v>0</v>
      </c>
      <c r="AY1616" s="3">
        <v>0</v>
      </c>
      <c r="AZ1616" s="3">
        <v>0</v>
      </c>
      <c r="BA1616" s="3">
        <v>0</v>
      </c>
      <c r="BB1616" s="3">
        <v>0</v>
      </c>
      <c r="BC1616" s="3">
        <v>0</v>
      </c>
      <c r="BD1616" s="3">
        <v>0</v>
      </c>
      <c r="BE1616" s="3">
        <v>0</v>
      </c>
      <c r="BF1616" s="3">
        <v>0</v>
      </c>
      <c r="BG1616" s="3">
        <v>0</v>
      </c>
      <c r="BH1616" s="3">
        <v>1</v>
      </c>
      <c r="BI1616" s="3">
        <v>1</v>
      </c>
      <c r="BJ1616" s="3">
        <v>0.2</v>
      </c>
      <c r="BK1616" s="3">
        <v>1</v>
      </c>
      <c r="BL1616" s="3">
        <v>146.65</v>
      </c>
      <c r="BM1616" s="3">
        <v>22</v>
      </c>
      <c r="BN1616" s="3">
        <v>168.65</v>
      </c>
      <c r="BO1616" s="3">
        <v>168.65</v>
      </c>
      <c r="BQ1616" s="3" t="s">
        <v>2312</v>
      </c>
      <c r="BR1616" s="3" t="s">
        <v>84</v>
      </c>
      <c r="BS1616" s="4">
        <v>45254</v>
      </c>
      <c r="BT1616" s="5">
        <v>0.49374999999999997</v>
      </c>
      <c r="BU1616" s="3" t="s">
        <v>2313</v>
      </c>
      <c r="BV1616" s="3" t="s">
        <v>94</v>
      </c>
      <c r="BY1616" s="3">
        <v>1200</v>
      </c>
      <c r="CA1616" s="3" t="s">
        <v>336</v>
      </c>
      <c r="CC1616" s="3" t="s">
        <v>332</v>
      </c>
      <c r="CD1616" s="3">
        <v>7646</v>
      </c>
      <c r="CE1616" s="3" t="s">
        <v>90</v>
      </c>
      <c r="CF1616" s="4">
        <v>45257</v>
      </c>
      <c r="CI1616" s="3">
        <v>1</v>
      </c>
      <c r="CJ1616" s="3">
        <v>1</v>
      </c>
      <c r="CK1616" s="3">
        <v>23</v>
      </c>
      <c r="CL1616" s="3" t="s">
        <v>86</v>
      </c>
    </row>
    <row r="1617" spans="1:90" x14ac:dyDescent="0.3">
      <c r="A1617" s="3" t="s">
        <v>72</v>
      </c>
      <c r="B1617" s="3" t="s">
        <v>73</v>
      </c>
      <c r="C1617" s="3" t="s">
        <v>74</v>
      </c>
      <c r="E1617" s="3" t="str">
        <f>"080056034629"</f>
        <v>080056034629</v>
      </c>
      <c r="F1617" s="4">
        <v>45253</v>
      </c>
      <c r="G1617" s="3">
        <v>202408</v>
      </c>
      <c r="H1617" s="3" t="s">
        <v>75</v>
      </c>
      <c r="I1617" s="3" t="s">
        <v>76</v>
      </c>
      <c r="J1617" s="3" t="s">
        <v>77</v>
      </c>
      <c r="K1617" s="3" t="s">
        <v>78</v>
      </c>
      <c r="L1617" s="3" t="s">
        <v>665</v>
      </c>
      <c r="M1617" s="3" t="s">
        <v>666</v>
      </c>
      <c r="N1617" s="3" t="s">
        <v>733</v>
      </c>
      <c r="O1617" s="3" t="s">
        <v>82</v>
      </c>
      <c r="P1617" s="3" t="str">
        <f>"1162958565                    "</f>
        <v xml:space="preserve">1162958565                    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0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29.54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0</v>
      </c>
      <c r="AX1617" s="3">
        <v>0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0</v>
      </c>
      <c r="BF1617" s="3">
        <v>0</v>
      </c>
      <c r="BG1617" s="3">
        <v>0</v>
      </c>
      <c r="BH1617" s="3">
        <v>1</v>
      </c>
      <c r="BI1617" s="3">
        <v>2</v>
      </c>
      <c r="BJ1617" s="3">
        <v>0.9</v>
      </c>
      <c r="BK1617" s="3">
        <v>2</v>
      </c>
      <c r="BL1617" s="3">
        <v>75.69</v>
      </c>
      <c r="BM1617" s="3">
        <v>11.35</v>
      </c>
      <c r="BN1617" s="3">
        <v>87.04</v>
      </c>
      <c r="BO1617" s="3">
        <v>87.04</v>
      </c>
      <c r="BQ1617" s="3" t="s">
        <v>734</v>
      </c>
      <c r="BR1617" s="3" t="s">
        <v>84</v>
      </c>
      <c r="BS1617" s="4">
        <v>45254</v>
      </c>
      <c r="BT1617" s="5">
        <v>0.41944444444444445</v>
      </c>
      <c r="BU1617" s="3" t="s">
        <v>2314</v>
      </c>
      <c r="BV1617" s="3" t="s">
        <v>94</v>
      </c>
      <c r="BY1617" s="3">
        <v>4275</v>
      </c>
      <c r="CA1617" s="3" t="s">
        <v>518</v>
      </c>
      <c r="CC1617" s="3" t="s">
        <v>666</v>
      </c>
      <c r="CD1617" s="3">
        <v>4300</v>
      </c>
      <c r="CE1617" s="3" t="s">
        <v>90</v>
      </c>
      <c r="CF1617" s="4">
        <v>45258</v>
      </c>
      <c r="CI1617" s="3">
        <v>1</v>
      </c>
      <c r="CJ1617" s="3">
        <v>1</v>
      </c>
      <c r="CK1617" s="3">
        <v>21</v>
      </c>
      <c r="CL1617" s="3" t="s">
        <v>86</v>
      </c>
    </row>
    <row r="1618" spans="1:90" x14ac:dyDescent="0.3">
      <c r="A1618" s="3" t="s">
        <v>72</v>
      </c>
      <c r="B1618" s="3" t="s">
        <v>73</v>
      </c>
      <c r="C1618" s="3" t="s">
        <v>74</v>
      </c>
      <c r="E1618" s="3" t="str">
        <f>"080056035325"</f>
        <v>080056035325</v>
      </c>
      <c r="F1618" s="4">
        <v>45253</v>
      </c>
      <c r="G1618" s="3">
        <v>202408</v>
      </c>
      <c r="H1618" s="3" t="s">
        <v>75</v>
      </c>
      <c r="I1618" s="3" t="s">
        <v>76</v>
      </c>
      <c r="J1618" s="3" t="s">
        <v>77</v>
      </c>
      <c r="K1618" s="3" t="s">
        <v>78</v>
      </c>
      <c r="L1618" s="3" t="s">
        <v>332</v>
      </c>
      <c r="M1618" s="3" t="s">
        <v>332</v>
      </c>
      <c r="N1618" s="3" t="s">
        <v>333</v>
      </c>
      <c r="O1618" s="3" t="s">
        <v>82</v>
      </c>
      <c r="P1618" s="3" t="str">
        <f>"1162958557                    "</f>
        <v xml:space="preserve">1162958557                    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0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0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57.23</v>
      </c>
      <c r="AR1618" s="3">
        <v>0</v>
      </c>
      <c r="AS1618" s="3">
        <v>0</v>
      </c>
      <c r="AT1618" s="3">
        <v>0</v>
      </c>
      <c r="AU1618" s="3">
        <v>0</v>
      </c>
      <c r="AV1618" s="3">
        <v>0</v>
      </c>
      <c r="AW1618" s="3">
        <v>0</v>
      </c>
      <c r="AX1618" s="3">
        <v>0</v>
      </c>
      <c r="AY1618" s="3">
        <v>0</v>
      </c>
      <c r="AZ1618" s="3">
        <v>0</v>
      </c>
      <c r="BA1618" s="3">
        <v>0</v>
      </c>
      <c r="BB1618" s="3">
        <v>0</v>
      </c>
      <c r="BC1618" s="3">
        <v>0</v>
      </c>
      <c r="BD1618" s="3">
        <v>0</v>
      </c>
      <c r="BE1618" s="3">
        <v>0</v>
      </c>
      <c r="BF1618" s="3">
        <v>0</v>
      </c>
      <c r="BG1618" s="3">
        <v>0</v>
      </c>
      <c r="BH1618" s="3">
        <v>1</v>
      </c>
      <c r="BI1618" s="3">
        <v>1</v>
      </c>
      <c r="BJ1618" s="3">
        <v>0.2</v>
      </c>
      <c r="BK1618" s="3">
        <v>1</v>
      </c>
      <c r="BL1618" s="3">
        <v>146.65</v>
      </c>
      <c r="BM1618" s="3">
        <v>22</v>
      </c>
      <c r="BN1618" s="3">
        <v>168.65</v>
      </c>
      <c r="BO1618" s="3">
        <v>168.65</v>
      </c>
      <c r="BQ1618" s="3" t="s">
        <v>334</v>
      </c>
      <c r="BR1618" s="3" t="s">
        <v>84</v>
      </c>
      <c r="BS1618" s="4">
        <v>45254</v>
      </c>
      <c r="BT1618" s="5">
        <v>0.52013888888888882</v>
      </c>
      <c r="BU1618" s="3" t="s">
        <v>335</v>
      </c>
      <c r="BV1618" s="3" t="s">
        <v>94</v>
      </c>
      <c r="BY1618" s="3">
        <v>1200</v>
      </c>
      <c r="CA1618" s="3" t="s">
        <v>336</v>
      </c>
      <c r="CC1618" s="3" t="s">
        <v>332</v>
      </c>
      <c r="CD1618" s="3">
        <v>7646</v>
      </c>
      <c r="CE1618" s="3" t="s">
        <v>90</v>
      </c>
      <c r="CF1618" s="4">
        <v>45257</v>
      </c>
      <c r="CI1618" s="3">
        <v>1</v>
      </c>
      <c r="CJ1618" s="3">
        <v>1</v>
      </c>
      <c r="CK1618" s="3">
        <v>23</v>
      </c>
      <c r="CL1618" s="3" t="s">
        <v>86</v>
      </c>
    </row>
    <row r="1619" spans="1:90" x14ac:dyDescent="0.3">
      <c r="A1619" s="3" t="s">
        <v>72</v>
      </c>
      <c r="B1619" s="3" t="s">
        <v>73</v>
      </c>
      <c r="C1619" s="3" t="s">
        <v>74</v>
      </c>
      <c r="E1619" s="3" t="str">
        <f>"080056030767"</f>
        <v>080056030767</v>
      </c>
      <c r="F1619" s="4">
        <v>45253</v>
      </c>
      <c r="G1619" s="3">
        <v>202408</v>
      </c>
      <c r="H1619" s="3" t="s">
        <v>75</v>
      </c>
      <c r="I1619" s="3" t="s">
        <v>76</v>
      </c>
      <c r="J1619" s="3" t="s">
        <v>77</v>
      </c>
      <c r="K1619" s="3" t="s">
        <v>78</v>
      </c>
      <c r="L1619" s="3" t="s">
        <v>442</v>
      </c>
      <c r="M1619" s="3" t="s">
        <v>443</v>
      </c>
      <c r="N1619" s="3" t="s">
        <v>678</v>
      </c>
      <c r="O1619" s="3" t="s">
        <v>82</v>
      </c>
      <c r="P1619" s="3" t="str">
        <f>"1162958478                    "</f>
        <v xml:space="preserve">1162958478                    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  <c r="W1619" s="3">
        <v>0</v>
      </c>
      <c r="X1619" s="3">
        <v>0</v>
      </c>
      <c r="Y1619" s="3">
        <v>0</v>
      </c>
      <c r="Z1619" s="3">
        <v>0</v>
      </c>
      <c r="AA1619" s="3">
        <v>0</v>
      </c>
      <c r="AB1619" s="3">
        <v>0</v>
      </c>
      <c r="AC1619" s="3">
        <v>0</v>
      </c>
      <c r="AD1619" s="3">
        <v>0</v>
      </c>
      <c r="AE1619" s="3">
        <v>0</v>
      </c>
      <c r="AF1619" s="3">
        <v>0</v>
      </c>
      <c r="AG1619" s="3">
        <v>0</v>
      </c>
      <c r="AH1619" s="3">
        <v>0</v>
      </c>
      <c r="AI1619" s="3">
        <v>0</v>
      </c>
      <c r="AJ1619" s="3">
        <v>0</v>
      </c>
      <c r="AK1619" s="3">
        <v>0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23.07</v>
      </c>
      <c r="AR1619" s="3">
        <v>0</v>
      </c>
      <c r="AS1619" s="3">
        <v>0</v>
      </c>
      <c r="AT1619" s="3">
        <v>0</v>
      </c>
      <c r="AU1619" s="3">
        <v>0</v>
      </c>
      <c r="AV1619" s="3">
        <v>0</v>
      </c>
      <c r="AW1619" s="3">
        <v>0</v>
      </c>
      <c r="AX1619" s="3">
        <v>0</v>
      </c>
      <c r="AY1619" s="3">
        <v>0</v>
      </c>
      <c r="AZ1619" s="3">
        <v>0</v>
      </c>
      <c r="BA1619" s="3">
        <v>0</v>
      </c>
      <c r="BB1619" s="3">
        <v>0</v>
      </c>
      <c r="BC1619" s="3">
        <v>0</v>
      </c>
      <c r="BD1619" s="3">
        <v>0</v>
      </c>
      <c r="BE1619" s="3">
        <v>0</v>
      </c>
      <c r="BF1619" s="3">
        <v>0</v>
      </c>
      <c r="BG1619" s="3">
        <v>0</v>
      </c>
      <c r="BH1619" s="3">
        <v>1</v>
      </c>
      <c r="BI1619" s="3">
        <v>1</v>
      </c>
      <c r="BJ1619" s="3">
        <v>0.2</v>
      </c>
      <c r="BK1619" s="3">
        <v>1</v>
      </c>
      <c r="BL1619" s="3">
        <v>59.12</v>
      </c>
      <c r="BM1619" s="3">
        <v>8.8699999999999992</v>
      </c>
      <c r="BN1619" s="3">
        <v>67.989999999999995</v>
      </c>
      <c r="BO1619" s="3">
        <v>67.989999999999995</v>
      </c>
      <c r="BQ1619" s="3" t="s">
        <v>679</v>
      </c>
      <c r="BR1619" s="3" t="s">
        <v>84</v>
      </c>
      <c r="BS1619" s="4">
        <v>45254</v>
      </c>
      <c r="BT1619" s="5">
        <v>0.2951388888888889</v>
      </c>
      <c r="BU1619" s="3" t="s">
        <v>791</v>
      </c>
      <c r="BV1619" s="3" t="s">
        <v>94</v>
      </c>
      <c r="BY1619" s="3">
        <v>1200</v>
      </c>
      <c r="CA1619" s="3" t="s">
        <v>448</v>
      </c>
      <c r="CC1619" s="3" t="s">
        <v>443</v>
      </c>
      <c r="CD1619" s="3">
        <v>2013</v>
      </c>
      <c r="CE1619" s="3" t="s">
        <v>90</v>
      </c>
      <c r="CF1619" s="4">
        <v>45257</v>
      </c>
      <c r="CI1619" s="3">
        <v>1</v>
      </c>
      <c r="CJ1619" s="3">
        <v>1</v>
      </c>
      <c r="CK1619" s="3">
        <v>22</v>
      </c>
      <c r="CL1619" s="3" t="s">
        <v>86</v>
      </c>
    </row>
    <row r="1620" spans="1:90" x14ac:dyDescent="0.3">
      <c r="A1620" s="3" t="s">
        <v>72</v>
      </c>
      <c r="B1620" s="3" t="s">
        <v>73</v>
      </c>
      <c r="C1620" s="3" t="s">
        <v>74</v>
      </c>
      <c r="E1620" s="3" t="str">
        <f>"080056036186"</f>
        <v>080056036186</v>
      </c>
      <c r="F1620" s="4">
        <v>45253</v>
      </c>
      <c r="G1620" s="3">
        <v>202408</v>
      </c>
      <c r="H1620" s="3" t="s">
        <v>75</v>
      </c>
      <c r="I1620" s="3" t="s">
        <v>76</v>
      </c>
      <c r="J1620" s="3" t="s">
        <v>77</v>
      </c>
      <c r="K1620" s="3" t="s">
        <v>78</v>
      </c>
      <c r="L1620" s="3" t="s">
        <v>296</v>
      </c>
      <c r="M1620" s="3" t="s">
        <v>297</v>
      </c>
      <c r="N1620" s="3" t="s">
        <v>2315</v>
      </c>
      <c r="O1620" s="3" t="s">
        <v>150</v>
      </c>
      <c r="P1620" s="3" t="str">
        <f>"1162958559                    "</f>
        <v xml:space="preserve">1162958559                    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5.57</v>
      </c>
      <c r="AH1620" s="3">
        <v>0</v>
      </c>
      <c r="AI1620" s="3">
        <v>0</v>
      </c>
      <c r="AJ1620" s="3">
        <v>0</v>
      </c>
      <c r="AK1620" s="3">
        <v>0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44.08</v>
      </c>
      <c r="AR1620" s="3">
        <v>0</v>
      </c>
      <c r="AS1620" s="3">
        <v>0</v>
      </c>
      <c r="AT1620" s="3">
        <v>0</v>
      </c>
      <c r="AU1620" s="3">
        <v>0</v>
      </c>
      <c r="AV1620" s="3">
        <v>0</v>
      </c>
      <c r="AW1620" s="3">
        <v>0</v>
      </c>
      <c r="AX1620" s="3">
        <v>0</v>
      </c>
      <c r="AY1620" s="3">
        <v>0</v>
      </c>
      <c r="AZ1620" s="3">
        <v>0</v>
      </c>
      <c r="BA1620" s="3">
        <v>0</v>
      </c>
      <c r="BB1620" s="3">
        <v>0</v>
      </c>
      <c r="BC1620" s="3">
        <v>0</v>
      </c>
      <c r="BD1620" s="3">
        <v>0</v>
      </c>
      <c r="BE1620" s="3">
        <v>0</v>
      </c>
      <c r="BF1620" s="3">
        <v>0</v>
      </c>
      <c r="BG1620" s="3">
        <v>0</v>
      </c>
      <c r="BH1620" s="3">
        <v>1</v>
      </c>
      <c r="BI1620" s="3">
        <v>3</v>
      </c>
      <c r="BJ1620" s="3">
        <v>1.4</v>
      </c>
      <c r="BK1620" s="3">
        <v>3</v>
      </c>
      <c r="BL1620" s="3">
        <v>118.52</v>
      </c>
      <c r="BM1620" s="3">
        <v>17.78</v>
      </c>
      <c r="BN1620" s="3">
        <v>136.30000000000001</v>
      </c>
      <c r="BO1620" s="3">
        <v>136.30000000000001</v>
      </c>
      <c r="BQ1620" s="3" t="s">
        <v>2316</v>
      </c>
      <c r="BR1620" s="3" t="s">
        <v>84</v>
      </c>
      <c r="BS1620" s="4">
        <v>45254</v>
      </c>
      <c r="BT1620" s="5">
        <v>0.35416666666666669</v>
      </c>
      <c r="BU1620" s="3" t="s">
        <v>2317</v>
      </c>
      <c r="BV1620" s="3" t="s">
        <v>94</v>
      </c>
      <c r="BY1620" s="3">
        <v>6840</v>
      </c>
      <c r="CA1620" s="3" t="s">
        <v>1030</v>
      </c>
      <c r="CC1620" s="3" t="s">
        <v>297</v>
      </c>
      <c r="CD1620" s="3">
        <v>1450</v>
      </c>
      <c r="CE1620" s="3" t="s">
        <v>90</v>
      </c>
      <c r="CF1620" s="4">
        <v>45254</v>
      </c>
      <c r="CI1620" s="3">
        <v>1</v>
      </c>
      <c r="CJ1620" s="3">
        <v>1</v>
      </c>
      <c r="CK1620" s="3">
        <v>42</v>
      </c>
      <c r="CL1620" s="3" t="s">
        <v>86</v>
      </c>
    </row>
    <row r="1621" spans="1:90" x14ac:dyDescent="0.3">
      <c r="A1621" s="3" t="s">
        <v>72</v>
      </c>
      <c r="B1621" s="3" t="s">
        <v>73</v>
      </c>
      <c r="C1621" s="3" t="s">
        <v>74</v>
      </c>
      <c r="E1621" s="3" t="str">
        <f>"080056035080"</f>
        <v>080056035080</v>
      </c>
      <c r="F1621" s="4">
        <v>45253</v>
      </c>
      <c r="G1621" s="3">
        <v>202408</v>
      </c>
      <c r="H1621" s="3" t="s">
        <v>75</v>
      </c>
      <c r="I1621" s="3" t="s">
        <v>76</v>
      </c>
      <c r="J1621" s="3" t="s">
        <v>77</v>
      </c>
      <c r="K1621" s="3" t="s">
        <v>78</v>
      </c>
      <c r="L1621" s="3" t="s">
        <v>147</v>
      </c>
      <c r="M1621" s="3" t="s">
        <v>148</v>
      </c>
      <c r="N1621" s="3" t="s">
        <v>887</v>
      </c>
      <c r="O1621" s="3" t="s">
        <v>82</v>
      </c>
      <c r="P1621" s="3" t="str">
        <f>"1162958508                    "</f>
        <v xml:space="preserve">1162958508                    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  <c r="AD1621" s="3">
        <v>0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0</v>
      </c>
      <c r="AK1621" s="3">
        <v>0</v>
      </c>
      <c r="AL1621" s="3">
        <v>0</v>
      </c>
      <c r="AM1621" s="3">
        <v>0</v>
      </c>
      <c r="AN1621" s="3">
        <v>0</v>
      </c>
      <c r="AO1621" s="3">
        <v>0</v>
      </c>
      <c r="AP1621" s="3">
        <v>0</v>
      </c>
      <c r="AQ1621" s="3">
        <v>29.54</v>
      </c>
      <c r="AR1621" s="3">
        <v>0</v>
      </c>
      <c r="AS1621" s="3">
        <v>0</v>
      </c>
      <c r="AT1621" s="3">
        <v>0</v>
      </c>
      <c r="AU1621" s="3">
        <v>0</v>
      </c>
      <c r="AV1621" s="3">
        <v>0</v>
      </c>
      <c r="AW1621" s="3">
        <v>0</v>
      </c>
      <c r="AX1621" s="3">
        <v>0</v>
      </c>
      <c r="AY1621" s="3">
        <v>0</v>
      </c>
      <c r="AZ1621" s="3">
        <v>0</v>
      </c>
      <c r="BA1621" s="3">
        <v>0</v>
      </c>
      <c r="BB1621" s="3">
        <v>0</v>
      </c>
      <c r="BC1621" s="3">
        <v>0</v>
      </c>
      <c r="BD1621" s="3">
        <v>0</v>
      </c>
      <c r="BE1621" s="3">
        <v>0</v>
      </c>
      <c r="BF1621" s="3">
        <v>0</v>
      </c>
      <c r="BG1621" s="3">
        <v>0</v>
      </c>
      <c r="BH1621" s="3">
        <v>1</v>
      </c>
      <c r="BI1621" s="3">
        <v>1</v>
      </c>
      <c r="BJ1621" s="3">
        <v>0.2</v>
      </c>
      <c r="BK1621" s="3">
        <v>1</v>
      </c>
      <c r="BL1621" s="3">
        <v>75.69</v>
      </c>
      <c r="BM1621" s="3">
        <v>11.35</v>
      </c>
      <c r="BN1621" s="3">
        <v>87.04</v>
      </c>
      <c r="BO1621" s="3">
        <v>87.04</v>
      </c>
      <c r="BQ1621" s="3" t="s">
        <v>888</v>
      </c>
      <c r="BR1621" s="3" t="s">
        <v>84</v>
      </c>
      <c r="BS1621" s="4">
        <v>45254</v>
      </c>
      <c r="BT1621" s="5">
        <v>0.44722222222222219</v>
      </c>
      <c r="BU1621" s="3" t="s">
        <v>2318</v>
      </c>
      <c r="BV1621" s="3" t="s">
        <v>86</v>
      </c>
      <c r="BY1621" s="3">
        <v>1200</v>
      </c>
      <c r="CA1621" s="3" t="s">
        <v>633</v>
      </c>
      <c r="CC1621" s="3" t="s">
        <v>148</v>
      </c>
      <c r="CD1621" s="3">
        <v>200</v>
      </c>
      <c r="CE1621" s="3" t="s">
        <v>90</v>
      </c>
      <c r="CF1621" s="4">
        <v>45257</v>
      </c>
      <c r="CI1621" s="3">
        <v>1</v>
      </c>
      <c r="CJ1621" s="3">
        <v>1</v>
      </c>
      <c r="CK1621" s="3">
        <v>21</v>
      </c>
      <c r="CL1621" s="3" t="s">
        <v>86</v>
      </c>
    </row>
    <row r="1622" spans="1:90" x14ac:dyDescent="0.3">
      <c r="A1622" s="3" t="s">
        <v>72</v>
      </c>
      <c r="B1622" s="3" t="s">
        <v>73</v>
      </c>
      <c r="C1622" s="3" t="s">
        <v>74</v>
      </c>
      <c r="E1622" s="3" t="str">
        <f>"080056036216"</f>
        <v>080056036216</v>
      </c>
      <c r="F1622" s="4">
        <v>45253</v>
      </c>
      <c r="G1622" s="3">
        <v>202408</v>
      </c>
      <c r="H1622" s="3" t="s">
        <v>75</v>
      </c>
      <c r="I1622" s="3" t="s">
        <v>76</v>
      </c>
      <c r="J1622" s="3" t="s">
        <v>77</v>
      </c>
      <c r="K1622" s="3" t="s">
        <v>78</v>
      </c>
      <c r="L1622" s="3" t="s">
        <v>932</v>
      </c>
      <c r="M1622" s="3" t="s">
        <v>933</v>
      </c>
      <c r="N1622" s="3" t="s">
        <v>934</v>
      </c>
      <c r="O1622" s="3" t="s">
        <v>82</v>
      </c>
      <c r="P1622" s="3" t="str">
        <f>"1162958554                    "</f>
        <v xml:space="preserve">1162958554                    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0</v>
      </c>
      <c r="Y1622" s="3">
        <v>0</v>
      </c>
      <c r="Z1622" s="3">
        <v>0</v>
      </c>
      <c r="AA1622" s="3">
        <v>0</v>
      </c>
      <c r="AB1622" s="3">
        <v>0</v>
      </c>
      <c r="AC1622" s="3">
        <v>0</v>
      </c>
      <c r="AD1622" s="3">
        <v>0</v>
      </c>
      <c r="AE1622" s="3">
        <v>0</v>
      </c>
      <c r="AF1622" s="3">
        <v>0</v>
      </c>
      <c r="AG1622" s="3">
        <v>0</v>
      </c>
      <c r="AH1622" s="3">
        <v>0</v>
      </c>
      <c r="AI1622" s="3">
        <v>0</v>
      </c>
      <c r="AJ1622" s="3">
        <v>0</v>
      </c>
      <c r="AK1622" s="3">
        <v>0</v>
      </c>
      <c r="AL1622" s="3">
        <v>0</v>
      </c>
      <c r="AM1622" s="3">
        <v>0</v>
      </c>
      <c r="AN1622" s="3">
        <v>0</v>
      </c>
      <c r="AO1622" s="3">
        <v>0</v>
      </c>
      <c r="AP1622" s="3">
        <v>0</v>
      </c>
      <c r="AQ1622" s="3">
        <v>81.99</v>
      </c>
      <c r="AR1622" s="3">
        <v>0</v>
      </c>
      <c r="AS1622" s="3">
        <v>0</v>
      </c>
      <c r="AT1622" s="3">
        <v>0</v>
      </c>
      <c r="AU1622" s="3">
        <v>0</v>
      </c>
      <c r="AV1622" s="3">
        <v>0</v>
      </c>
      <c r="AW1622" s="3">
        <v>0</v>
      </c>
      <c r="AX1622" s="3">
        <v>0</v>
      </c>
      <c r="AY1622" s="3">
        <v>0</v>
      </c>
      <c r="AZ1622" s="3">
        <v>0</v>
      </c>
      <c r="BA1622" s="3">
        <v>0</v>
      </c>
      <c r="BB1622" s="3">
        <v>0</v>
      </c>
      <c r="BC1622" s="3">
        <v>0</v>
      </c>
      <c r="BD1622" s="3">
        <v>0</v>
      </c>
      <c r="BE1622" s="3">
        <v>0</v>
      </c>
      <c r="BF1622" s="3">
        <v>0</v>
      </c>
      <c r="BG1622" s="3">
        <v>0</v>
      </c>
      <c r="BH1622" s="3">
        <v>1</v>
      </c>
      <c r="BI1622" s="3">
        <v>4</v>
      </c>
      <c r="BJ1622" s="3">
        <v>3.1</v>
      </c>
      <c r="BK1622" s="3">
        <v>4</v>
      </c>
      <c r="BL1622" s="3">
        <v>210.1</v>
      </c>
      <c r="BM1622" s="3">
        <v>31.52</v>
      </c>
      <c r="BN1622" s="3">
        <v>241.62</v>
      </c>
      <c r="BO1622" s="3">
        <v>241.62</v>
      </c>
      <c r="BQ1622" s="3" t="s">
        <v>1368</v>
      </c>
      <c r="BR1622" s="3" t="s">
        <v>84</v>
      </c>
      <c r="BS1622" s="4">
        <v>45254</v>
      </c>
      <c r="BT1622" s="5">
        <v>0.41944444444444445</v>
      </c>
      <c r="BU1622" s="3" t="s">
        <v>936</v>
      </c>
      <c r="BV1622" s="3" t="s">
        <v>94</v>
      </c>
      <c r="BY1622" s="3">
        <v>15360</v>
      </c>
      <c r="CA1622" s="3" t="s">
        <v>937</v>
      </c>
      <c r="CC1622" s="3" t="s">
        <v>933</v>
      </c>
      <c r="CD1622" s="3">
        <v>2210</v>
      </c>
      <c r="CE1622" s="3" t="s">
        <v>90</v>
      </c>
      <c r="CF1622" s="4">
        <v>45255</v>
      </c>
      <c r="CI1622" s="3">
        <v>1</v>
      </c>
      <c r="CJ1622" s="3">
        <v>1</v>
      </c>
      <c r="CK1622" s="3">
        <v>24</v>
      </c>
      <c r="CL1622" s="3" t="s">
        <v>86</v>
      </c>
    </row>
    <row r="1623" spans="1:90" x14ac:dyDescent="0.3">
      <c r="A1623" s="3" t="s">
        <v>72</v>
      </c>
      <c r="B1623" s="3" t="s">
        <v>73</v>
      </c>
      <c r="C1623" s="3" t="s">
        <v>74</v>
      </c>
      <c r="E1623" s="3" t="str">
        <f>"R080055961161"</f>
        <v>R080055961161</v>
      </c>
      <c r="F1623" s="4">
        <v>45253</v>
      </c>
      <c r="G1623" s="3">
        <v>202408</v>
      </c>
      <c r="H1623" s="3" t="s">
        <v>75</v>
      </c>
      <c r="I1623" s="3" t="s">
        <v>76</v>
      </c>
      <c r="J1623" s="3" t="s">
        <v>2074</v>
      </c>
      <c r="K1623" s="3" t="s">
        <v>78</v>
      </c>
      <c r="L1623" s="3" t="s">
        <v>2319</v>
      </c>
      <c r="M1623" s="3" t="s">
        <v>2320</v>
      </c>
      <c r="N1623" s="3" t="s">
        <v>1754</v>
      </c>
      <c r="O1623" s="3" t="s">
        <v>150</v>
      </c>
      <c r="P1623" s="3" t="str">
        <f>"1162957801                    "</f>
        <v xml:space="preserve">1162957801                    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5.57</v>
      </c>
      <c r="AH1623" s="3">
        <v>0</v>
      </c>
      <c r="AI1623" s="3">
        <v>0</v>
      </c>
      <c r="AJ1623" s="3">
        <v>0</v>
      </c>
      <c r="AK1623" s="3">
        <v>0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57.12</v>
      </c>
      <c r="AR1623" s="3">
        <v>0</v>
      </c>
      <c r="AS1623" s="3">
        <v>0</v>
      </c>
      <c r="AT1623" s="3">
        <v>0</v>
      </c>
      <c r="AU1623" s="3">
        <v>0</v>
      </c>
      <c r="AV1623" s="3">
        <v>0</v>
      </c>
      <c r="AW1623" s="3">
        <v>0</v>
      </c>
      <c r="AX1623" s="3">
        <v>0</v>
      </c>
      <c r="AY1623" s="3">
        <v>0</v>
      </c>
      <c r="AZ1623" s="3">
        <v>0</v>
      </c>
      <c r="BA1623" s="3">
        <v>0</v>
      </c>
      <c r="BB1623" s="3">
        <v>0</v>
      </c>
      <c r="BC1623" s="3">
        <v>0</v>
      </c>
      <c r="BD1623" s="3">
        <v>0</v>
      </c>
      <c r="BE1623" s="3">
        <v>0</v>
      </c>
      <c r="BF1623" s="3">
        <v>0</v>
      </c>
      <c r="BG1623" s="3">
        <v>0</v>
      </c>
      <c r="BH1623" s="3">
        <v>1</v>
      </c>
      <c r="BI1623" s="3">
        <v>1</v>
      </c>
      <c r="BJ1623" s="3">
        <v>0.2</v>
      </c>
      <c r="BK1623" s="3">
        <v>1</v>
      </c>
      <c r="BL1623" s="3">
        <v>151.94</v>
      </c>
      <c r="BM1623" s="3">
        <v>22.79</v>
      </c>
      <c r="BN1623" s="3">
        <v>174.73</v>
      </c>
      <c r="BO1623" s="3">
        <v>174.73</v>
      </c>
      <c r="BQ1623" s="3">
        <v>27118482600</v>
      </c>
      <c r="BR1623" s="3" t="s">
        <v>2075</v>
      </c>
      <c r="BS1623" s="4">
        <v>45257</v>
      </c>
      <c r="BT1623" s="5">
        <v>0.56388888888888888</v>
      </c>
      <c r="BU1623" s="3" t="s">
        <v>2321</v>
      </c>
      <c r="BV1623" s="3" t="s">
        <v>86</v>
      </c>
      <c r="BY1623" s="3">
        <v>1200</v>
      </c>
      <c r="CC1623" s="3" t="s">
        <v>2320</v>
      </c>
      <c r="CD1623" s="3">
        <v>9301</v>
      </c>
      <c r="CE1623" s="3" t="s">
        <v>90</v>
      </c>
      <c r="CF1623" s="4">
        <v>45258</v>
      </c>
      <c r="CI1623" s="3">
        <v>1</v>
      </c>
      <c r="CJ1623" s="3">
        <v>2</v>
      </c>
      <c r="CK1623" s="3">
        <v>41</v>
      </c>
      <c r="CL1623" s="3" t="s">
        <v>86</v>
      </c>
    </row>
    <row r="1624" spans="1:90" x14ac:dyDescent="0.3">
      <c r="A1624" s="3" t="s">
        <v>72</v>
      </c>
      <c r="B1624" s="3" t="s">
        <v>73</v>
      </c>
      <c r="C1624" s="3" t="s">
        <v>74</v>
      </c>
      <c r="E1624" s="3" t="str">
        <f>"080056036259"</f>
        <v>080056036259</v>
      </c>
      <c r="F1624" s="4">
        <v>45253</v>
      </c>
      <c r="G1624" s="3">
        <v>202408</v>
      </c>
      <c r="H1624" s="3" t="s">
        <v>75</v>
      </c>
      <c r="I1624" s="3" t="s">
        <v>76</v>
      </c>
      <c r="J1624" s="3" t="s">
        <v>77</v>
      </c>
      <c r="K1624" s="3" t="s">
        <v>78</v>
      </c>
      <c r="L1624" s="3" t="s">
        <v>534</v>
      </c>
      <c r="M1624" s="3" t="s">
        <v>535</v>
      </c>
      <c r="N1624" s="3" t="s">
        <v>536</v>
      </c>
      <c r="O1624" s="3" t="s">
        <v>82</v>
      </c>
      <c r="P1624" s="3" t="str">
        <f>"1162958597                    "</f>
        <v xml:space="preserve">1162958597                    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0</v>
      </c>
      <c r="AL1624" s="3">
        <v>0</v>
      </c>
      <c r="AM1624" s="3">
        <v>0</v>
      </c>
      <c r="AN1624" s="3">
        <v>0</v>
      </c>
      <c r="AO1624" s="3">
        <v>0</v>
      </c>
      <c r="AP1624" s="3">
        <v>0</v>
      </c>
      <c r="AQ1624" s="3">
        <v>57.23</v>
      </c>
      <c r="AR1624" s="3">
        <v>0</v>
      </c>
      <c r="AS1624" s="3">
        <v>0</v>
      </c>
      <c r="AT1624" s="3">
        <v>0</v>
      </c>
      <c r="AU1624" s="3">
        <v>0</v>
      </c>
      <c r="AV1624" s="3">
        <v>0</v>
      </c>
      <c r="AW1624" s="3">
        <v>0</v>
      </c>
      <c r="AX1624" s="3">
        <v>0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0</v>
      </c>
      <c r="BF1624" s="3">
        <v>0</v>
      </c>
      <c r="BG1624" s="3">
        <v>0</v>
      </c>
      <c r="BH1624" s="3">
        <v>1</v>
      </c>
      <c r="BI1624" s="3">
        <v>2</v>
      </c>
      <c r="BJ1624" s="3">
        <v>1.5</v>
      </c>
      <c r="BK1624" s="3">
        <v>2</v>
      </c>
      <c r="BL1624" s="3">
        <v>146.65</v>
      </c>
      <c r="BM1624" s="3">
        <v>22</v>
      </c>
      <c r="BN1624" s="3">
        <v>168.65</v>
      </c>
      <c r="BO1624" s="3">
        <v>168.65</v>
      </c>
      <c r="BQ1624" s="3" t="s">
        <v>537</v>
      </c>
      <c r="BR1624" s="3" t="s">
        <v>84</v>
      </c>
      <c r="BS1624" s="4">
        <v>45254</v>
      </c>
      <c r="BT1624" s="5">
        <v>0.53263888888888888</v>
      </c>
      <c r="BU1624" s="3" t="s">
        <v>538</v>
      </c>
      <c r="BV1624" s="3" t="s">
        <v>94</v>
      </c>
      <c r="BY1624" s="3">
        <v>7540</v>
      </c>
      <c r="CA1624" s="3" t="s">
        <v>539</v>
      </c>
      <c r="CC1624" s="3" t="s">
        <v>535</v>
      </c>
      <c r="CD1624" s="3">
        <v>6715</v>
      </c>
      <c r="CE1624" s="3" t="s">
        <v>90</v>
      </c>
      <c r="CF1624" s="4">
        <v>45257</v>
      </c>
      <c r="CI1624" s="3">
        <v>2</v>
      </c>
      <c r="CJ1624" s="3">
        <v>1</v>
      </c>
      <c r="CK1624" s="3">
        <v>23</v>
      </c>
      <c r="CL1624" s="3" t="s">
        <v>86</v>
      </c>
    </row>
    <row r="1625" spans="1:90" x14ac:dyDescent="0.3">
      <c r="A1625" s="3" t="s">
        <v>72</v>
      </c>
      <c r="B1625" s="3" t="s">
        <v>73</v>
      </c>
      <c r="C1625" s="3" t="s">
        <v>74</v>
      </c>
      <c r="E1625" s="3" t="str">
        <f>"080056035711"</f>
        <v>080056035711</v>
      </c>
      <c r="F1625" s="4">
        <v>45253</v>
      </c>
      <c r="G1625" s="3">
        <v>202408</v>
      </c>
      <c r="H1625" s="3" t="s">
        <v>75</v>
      </c>
      <c r="I1625" s="3" t="s">
        <v>76</v>
      </c>
      <c r="J1625" s="3" t="s">
        <v>77</v>
      </c>
      <c r="K1625" s="3" t="s">
        <v>78</v>
      </c>
      <c r="L1625" s="3" t="s">
        <v>137</v>
      </c>
      <c r="M1625" s="3" t="s">
        <v>138</v>
      </c>
      <c r="N1625" s="3" t="s">
        <v>164</v>
      </c>
      <c r="O1625" s="3" t="s">
        <v>150</v>
      </c>
      <c r="P1625" s="3" t="str">
        <f>"1162958573                    "</f>
        <v xml:space="preserve">1162958573                    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  <c r="AD1625" s="3">
        <v>0</v>
      </c>
      <c r="AE1625" s="3">
        <v>0</v>
      </c>
      <c r="AF1625" s="3">
        <v>0</v>
      </c>
      <c r="AG1625" s="3">
        <v>5.57</v>
      </c>
      <c r="AH1625" s="3">
        <v>0</v>
      </c>
      <c r="AI1625" s="3">
        <v>0</v>
      </c>
      <c r="AJ1625" s="3">
        <v>0</v>
      </c>
      <c r="AK1625" s="3">
        <v>0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64.19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0</v>
      </c>
      <c r="AX1625" s="3">
        <v>0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0</v>
      </c>
      <c r="BF1625" s="3">
        <v>0</v>
      </c>
      <c r="BG1625" s="3">
        <v>0</v>
      </c>
      <c r="BH1625" s="3">
        <v>1</v>
      </c>
      <c r="BI1625" s="3">
        <v>18</v>
      </c>
      <c r="BJ1625" s="3">
        <v>17.7</v>
      </c>
      <c r="BK1625" s="3">
        <v>18</v>
      </c>
      <c r="BL1625" s="3">
        <v>170.05</v>
      </c>
      <c r="BM1625" s="3">
        <v>25.51</v>
      </c>
      <c r="BN1625" s="3">
        <v>195.56</v>
      </c>
      <c r="BO1625" s="3">
        <v>195.56</v>
      </c>
      <c r="BQ1625" s="3" t="s">
        <v>165</v>
      </c>
      <c r="BR1625" s="3" t="s">
        <v>84</v>
      </c>
      <c r="BS1625" s="4">
        <v>45254</v>
      </c>
      <c r="BT1625" s="5">
        <v>0.41875000000000001</v>
      </c>
      <c r="BU1625" s="3" t="s">
        <v>166</v>
      </c>
      <c r="BV1625" s="3" t="s">
        <v>94</v>
      </c>
      <c r="BY1625" s="3">
        <v>88320</v>
      </c>
      <c r="BZ1625" s="3" t="s">
        <v>563</v>
      </c>
      <c r="CA1625" s="3" t="s">
        <v>167</v>
      </c>
      <c r="CC1625" s="3" t="s">
        <v>138</v>
      </c>
      <c r="CD1625" s="3">
        <v>3212</v>
      </c>
      <c r="CE1625" s="3" t="s">
        <v>90</v>
      </c>
      <c r="CF1625" s="4">
        <v>45254</v>
      </c>
      <c r="CI1625" s="3">
        <v>3</v>
      </c>
      <c r="CJ1625" s="3">
        <v>1</v>
      </c>
      <c r="CK1625" s="3">
        <v>41</v>
      </c>
      <c r="CL1625" s="3" t="s">
        <v>86</v>
      </c>
    </row>
    <row r="1626" spans="1:90" x14ac:dyDescent="0.3">
      <c r="A1626" s="3" t="s">
        <v>72</v>
      </c>
      <c r="B1626" s="3" t="s">
        <v>73</v>
      </c>
      <c r="C1626" s="3" t="s">
        <v>74</v>
      </c>
      <c r="E1626" s="3" t="str">
        <f>"080056036288"</f>
        <v>080056036288</v>
      </c>
      <c r="F1626" s="4">
        <v>45253</v>
      </c>
      <c r="G1626" s="3">
        <v>202408</v>
      </c>
      <c r="H1626" s="3" t="s">
        <v>75</v>
      </c>
      <c r="I1626" s="3" t="s">
        <v>76</v>
      </c>
      <c r="J1626" s="3" t="s">
        <v>77</v>
      </c>
      <c r="K1626" s="3" t="s">
        <v>78</v>
      </c>
      <c r="L1626" s="3" t="s">
        <v>715</v>
      </c>
      <c r="M1626" s="3" t="s">
        <v>716</v>
      </c>
      <c r="N1626" s="3" t="s">
        <v>2322</v>
      </c>
      <c r="O1626" s="3" t="s">
        <v>82</v>
      </c>
      <c r="P1626" s="3" t="str">
        <f>"1162958539                    "</f>
        <v xml:space="preserve">1162958539                    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0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57.23</v>
      </c>
      <c r="AR1626" s="3">
        <v>0</v>
      </c>
      <c r="AS1626" s="3">
        <v>0</v>
      </c>
      <c r="AT1626" s="3">
        <v>0</v>
      </c>
      <c r="AU1626" s="3">
        <v>0</v>
      </c>
      <c r="AV1626" s="3">
        <v>0</v>
      </c>
      <c r="AW1626" s="3">
        <v>0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0</v>
      </c>
      <c r="BF1626" s="3">
        <v>0</v>
      </c>
      <c r="BG1626" s="3">
        <v>0</v>
      </c>
      <c r="BH1626" s="3">
        <v>1</v>
      </c>
      <c r="BI1626" s="3">
        <v>1</v>
      </c>
      <c r="BJ1626" s="3">
        <v>0.2</v>
      </c>
      <c r="BK1626" s="3">
        <v>1</v>
      </c>
      <c r="BL1626" s="3">
        <v>146.65</v>
      </c>
      <c r="BM1626" s="3">
        <v>22</v>
      </c>
      <c r="BN1626" s="3">
        <v>168.65</v>
      </c>
      <c r="BO1626" s="3">
        <v>168.65</v>
      </c>
      <c r="BQ1626" s="3" t="s">
        <v>2323</v>
      </c>
      <c r="BR1626" s="3" t="s">
        <v>84</v>
      </c>
      <c r="BS1626" s="4">
        <v>45257</v>
      </c>
      <c r="BT1626" s="5">
        <v>0.52083333333333337</v>
      </c>
      <c r="BU1626" s="3" t="s">
        <v>2324</v>
      </c>
      <c r="BV1626" s="3" t="s">
        <v>86</v>
      </c>
      <c r="BY1626" s="3">
        <v>1200</v>
      </c>
      <c r="CC1626" s="3" t="s">
        <v>716</v>
      </c>
      <c r="CD1626" s="3">
        <v>5820</v>
      </c>
      <c r="CE1626" s="3" t="s">
        <v>90</v>
      </c>
      <c r="CI1626" s="3">
        <v>2</v>
      </c>
      <c r="CJ1626" s="3">
        <v>2</v>
      </c>
      <c r="CK1626" s="3">
        <v>23</v>
      </c>
      <c r="CL1626" s="3" t="s">
        <v>86</v>
      </c>
    </row>
    <row r="1627" spans="1:90" x14ac:dyDescent="0.3">
      <c r="A1627" s="3" t="s">
        <v>72</v>
      </c>
      <c r="B1627" s="3" t="s">
        <v>73</v>
      </c>
      <c r="C1627" s="3" t="s">
        <v>74</v>
      </c>
      <c r="E1627" s="3" t="str">
        <f>"080056033626"</f>
        <v>080056033626</v>
      </c>
      <c r="F1627" s="4">
        <v>45253</v>
      </c>
      <c r="G1627" s="3">
        <v>202408</v>
      </c>
      <c r="H1627" s="3" t="s">
        <v>75</v>
      </c>
      <c r="I1627" s="3" t="s">
        <v>76</v>
      </c>
      <c r="J1627" s="3" t="s">
        <v>77</v>
      </c>
      <c r="K1627" s="3" t="s">
        <v>78</v>
      </c>
      <c r="L1627" s="3" t="s">
        <v>193</v>
      </c>
      <c r="M1627" s="3" t="s">
        <v>194</v>
      </c>
      <c r="N1627" s="3" t="s">
        <v>272</v>
      </c>
      <c r="O1627" s="3" t="s">
        <v>82</v>
      </c>
      <c r="P1627" s="3" t="str">
        <f>"1162958507                    "</f>
        <v xml:space="preserve">1162958507                    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0</v>
      </c>
      <c r="AA1627" s="3">
        <v>0</v>
      </c>
      <c r="AB1627" s="3">
        <v>0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  <c r="AH1627" s="3">
        <v>0</v>
      </c>
      <c r="AI1627" s="3">
        <v>0</v>
      </c>
      <c r="AJ1627" s="3">
        <v>0</v>
      </c>
      <c r="AK1627" s="3">
        <v>0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29.54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0</v>
      </c>
      <c r="AX1627" s="3">
        <v>0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0</v>
      </c>
      <c r="BF1627" s="3">
        <v>0</v>
      </c>
      <c r="BG1627" s="3">
        <v>0</v>
      </c>
      <c r="BH1627" s="3">
        <v>1</v>
      </c>
      <c r="BI1627" s="3">
        <v>1</v>
      </c>
      <c r="BJ1627" s="3">
        <v>0.2</v>
      </c>
      <c r="BK1627" s="3">
        <v>1</v>
      </c>
      <c r="BL1627" s="3">
        <v>75.69</v>
      </c>
      <c r="BM1627" s="3">
        <v>11.35</v>
      </c>
      <c r="BN1627" s="3">
        <v>87.04</v>
      </c>
      <c r="BO1627" s="3">
        <v>87.04</v>
      </c>
      <c r="BQ1627" s="3" t="s">
        <v>273</v>
      </c>
      <c r="BR1627" s="3" t="s">
        <v>84</v>
      </c>
      <c r="BS1627" s="4">
        <v>45253</v>
      </c>
      <c r="BT1627" s="5">
        <v>0.62152777777777779</v>
      </c>
      <c r="BU1627" s="3" t="s">
        <v>1131</v>
      </c>
      <c r="BV1627" s="3" t="s">
        <v>94</v>
      </c>
      <c r="BY1627" s="3">
        <v>1200</v>
      </c>
      <c r="CA1627" s="3" t="s">
        <v>2325</v>
      </c>
      <c r="CC1627" s="3" t="s">
        <v>194</v>
      </c>
      <c r="CD1627" s="3">
        <v>6001</v>
      </c>
      <c r="CE1627" s="3" t="s">
        <v>90</v>
      </c>
      <c r="CI1627" s="3">
        <v>1</v>
      </c>
      <c r="CJ1627" s="3">
        <v>0</v>
      </c>
      <c r="CK1627" s="3">
        <v>21</v>
      </c>
      <c r="CL1627" s="3" t="s">
        <v>86</v>
      </c>
    </row>
    <row r="1628" spans="1:90" x14ac:dyDescent="0.3">
      <c r="A1628" s="3" t="s">
        <v>72</v>
      </c>
      <c r="B1628" s="3" t="s">
        <v>73</v>
      </c>
      <c r="C1628" s="3" t="s">
        <v>74</v>
      </c>
      <c r="E1628" s="3" t="str">
        <f>"080056036313"</f>
        <v>080056036313</v>
      </c>
      <c r="F1628" s="4">
        <v>45253</v>
      </c>
      <c r="G1628" s="3">
        <v>202408</v>
      </c>
      <c r="H1628" s="3" t="s">
        <v>75</v>
      </c>
      <c r="I1628" s="3" t="s">
        <v>76</v>
      </c>
      <c r="J1628" s="3" t="s">
        <v>77</v>
      </c>
      <c r="K1628" s="3" t="s">
        <v>78</v>
      </c>
      <c r="L1628" s="3" t="s">
        <v>187</v>
      </c>
      <c r="M1628" s="3" t="s">
        <v>188</v>
      </c>
      <c r="N1628" s="3" t="s">
        <v>189</v>
      </c>
      <c r="O1628" s="3" t="s">
        <v>82</v>
      </c>
      <c r="P1628" s="3" t="str">
        <f>"1162958590                    "</f>
        <v xml:space="preserve">1162958590                    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0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29.54</v>
      </c>
      <c r="AR1628" s="3">
        <v>0</v>
      </c>
      <c r="AS1628" s="3">
        <v>0</v>
      </c>
      <c r="AT1628" s="3">
        <v>0</v>
      </c>
      <c r="AU1628" s="3">
        <v>0</v>
      </c>
      <c r="AV1628" s="3">
        <v>0</v>
      </c>
      <c r="AW1628" s="3">
        <v>0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0</v>
      </c>
      <c r="BF1628" s="3">
        <v>0</v>
      </c>
      <c r="BG1628" s="3">
        <v>0</v>
      </c>
      <c r="BH1628" s="3">
        <v>1</v>
      </c>
      <c r="BI1628" s="3">
        <v>2</v>
      </c>
      <c r="BJ1628" s="3">
        <v>1.5</v>
      </c>
      <c r="BK1628" s="3">
        <v>2</v>
      </c>
      <c r="BL1628" s="3">
        <v>75.69</v>
      </c>
      <c r="BM1628" s="3">
        <v>11.35</v>
      </c>
      <c r="BN1628" s="3">
        <v>87.04</v>
      </c>
      <c r="BO1628" s="3">
        <v>87.04</v>
      </c>
      <c r="BQ1628" s="3" t="s">
        <v>190</v>
      </c>
      <c r="BR1628" s="3" t="s">
        <v>84</v>
      </c>
      <c r="BS1628" s="4">
        <v>45254</v>
      </c>
      <c r="BT1628" s="5">
        <v>0.38680555555555557</v>
      </c>
      <c r="BU1628" s="3" t="s">
        <v>1243</v>
      </c>
      <c r="BV1628" s="3" t="s">
        <v>94</v>
      </c>
      <c r="BY1628" s="3">
        <v>7540</v>
      </c>
      <c r="CA1628" s="3" t="s">
        <v>366</v>
      </c>
      <c r="CC1628" s="3" t="s">
        <v>188</v>
      </c>
      <c r="CD1628" s="3">
        <v>3610</v>
      </c>
      <c r="CE1628" s="3" t="s">
        <v>90</v>
      </c>
      <c r="CF1628" s="4">
        <v>45258</v>
      </c>
      <c r="CI1628" s="3">
        <v>1</v>
      </c>
      <c r="CJ1628" s="3">
        <v>1</v>
      </c>
      <c r="CK1628" s="3">
        <v>21</v>
      </c>
      <c r="CL1628" s="3" t="s">
        <v>86</v>
      </c>
    </row>
    <row r="1629" spans="1:90" x14ac:dyDescent="0.3">
      <c r="A1629" s="3" t="s">
        <v>72</v>
      </c>
      <c r="B1629" s="3" t="s">
        <v>73</v>
      </c>
      <c r="C1629" s="3" t="s">
        <v>74</v>
      </c>
      <c r="E1629" s="3" t="str">
        <f>"080056036318"</f>
        <v>080056036318</v>
      </c>
      <c r="F1629" s="4">
        <v>45253</v>
      </c>
      <c r="G1629" s="3">
        <v>202408</v>
      </c>
      <c r="H1629" s="3" t="s">
        <v>75</v>
      </c>
      <c r="I1629" s="3" t="s">
        <v>76</v>
      </c>
      <c r="J1629" s="3" t="s">
        <v>77</v>
      </c>
      <c r="K1629" s="3" t="s">
        <v>78</v>
      </c>
      <c r="L1629" s="3" t="s">
        <v>332</v>
      </c>
      <c r="M1629" s="3" t="s">
        <v>332</v>
      </c>
      <c r="N1629" s="3" t="s">
        <v>899</v>
      </c>
      <c r="O1629" s="3" t="s">
        <v>82</v>
      </c>
      <c r="P1629" s="3" t="str">
        <f>"1162958567                    "</f>
        <v xml:space="preserve">1162958567                    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0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57.23</v>
      </c>
      <c r="AR1629" s="3">
        <v>0</v>
      </c>
      <c r="AS1629" s="3">
        <v>0</v>
      </c>
      <c r="AT1629" s="3">
        <v>0</v>
      </c>
      <c r="AU1629" s="3">
        <v>0</v>
      </c>
      <c r="AV1629" s="3">
        <v>0</v>
      </c>
      <c r="AW1629" s="3">
        <v>0</v>
      </c>
      <c r="AX1629" s="3">
        <v>0</v>
      </c>
      <c r="AY1629" s="3">
        <v>0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  <c r="BE1629" s="3">
        <v>0</v>
      </c>
      <c r="BF1629" s="3">
        <v>0</v>
      </c>
      <c r="BG1629" s="3">
        <v>0</v>
      </c>
      <c r="BH1629" s="3">
        <v>1</v>
      </c>
      <c r="BI1629" s="3">
        <v>1</v>
      </c>
      <c r="BJ1629" s="3">
        <v>0.2</v>
      </c>
      <c r="BK1629" s="3">
        <v>1</v>
      </c>
      <c r="BL1629" s="3">
        <v>146.65</v>
      </c>
      <c r="BM1629" s="3">
        <v>22</v>
      </c>
      <c r="BN1629" s="3">
        <v>168.65</v>
      </c>
      <c r="BO1629" s="3">
        <v>168.65</v>
      </c>
      <c r="BQ1629" s="3" t="s">
        <v>900</v>
      </c>
      <c r="BR1629" s="3" t="s">
        <v>84</v>
      </c>
      <c r="BS1629" s="4">
        <v>45254</v>
      </c>
      <c r="BT1629" s="5">
        <v>0.52361111111111114</v>
      </c>
      <c r="BU1629" s="3" t="s">
        <v>2326</v>
      </c>
      <c r="BV1629" s="3" t="s">
        <v>94</v>
      </c>
      <c r="BY1629" s="3">
        <v>1200</v>
      </c>
      <c r="CA1629" s="3" t="s">
        <v>336</v>
      </c>
      <c r="CC1629" s="3" t="s">
        <v>332</v>
      </c>
      <c r="CD1629" s="3">
        <v>7646</v>
      </c>
      <c r="CE1629" s="3" t="s">
        <v>90</v>
      </c>
      <c r="CF1629" s="4">
        <v>45257</v>
      </c>
      <c r="CI1629" s="3">
        <v>1</v>
      </c>
      <c r="CJ1629" s="3">
        <v>1</v>
      </c>
      <c r="CK1629" s="3">
        <v>23</v>
      </c>
      <c r="CL1629" s="3" t="s">
        <v>86</v>
      </c>
    </row>
    <row r="1630" spans="1:90" x14ac:dyDescent="0.3">
      <c r="A1630" s="3" t="s">
        <v>72</v>
      </c>
      <c r="B1630" s="3" t="s">
        <v>73</v>
      </c>
      <c r="C1630" s="3" t="s">
        <v>74</v>
      </c>
      <c r="E1630" s="3" t="str">
        <f>"080056036358"</f>
        <v>080056036358</v>
      </c>
      <c r="F1630" s="4">
        <v>45253</v>
      </c>
      <c r="G1630" s="3">
        <v>202408</v>
      </c>
      <c r="H1630" s="3" t="s">
        <v>75</v>
      </c>
      <c r="I1630" s="3" t="s">
        <v>76</v>
      </c>
      <c r="J1630" s="3" t="s">
        <v>77</v>
      </c>
      <c r="K1630" s="3" t="s">
        <v>78</v>
      </c>
      <c r="L1630" s="3" t="s">
        <v>354</v>
      </c>
      <c r="M1630" s="3" t="s">
        <v>355</v>
      </c>
      <c r="N1630" s="3" t="s">
        <v>1183</v>
      </c>
      <c r="O1630" s="3" t="s">
        <v>82</v>
      </c>
      <c r="P1630" s="3" t="str">
        <f>"1162958566                    "</f>
        <v xml:space="preserve">1162958566                    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264.01</v>
      </c>
      <c r="AR1630" s="3">
        <v>0</v>
      </c>
      <c r="AS1630" s="3">
        <v>0</v>
      </c>
      <c r="AT1630" s="3">
        <v>0</v>
      </c>
      <c r="AU1630" s="3">
        <v>0</v>
      </c>
      <c r="AV1630" s="3">
        <v>0</v>
      </c>
      <c r="AW1630" s="3">
        <v>0</v>
      </c>
      <c r="AX1630" s="3">
        <v>0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0</v>
      </c>
      <c r="BF1630" s="3">
        <v>0</v>
      </c>
      <c r="BG1630" s="3">
        <v>0</v>
      </c>
      <c r="BH1630" s="3">
        <v>1</v>
      </c>
      <c r="BI1630" s="3">
        <v>13</v>
      </c>
      <c r="BJ1630" s="3">
        <v>9.1</v>
      </c>
      <c r="BK1630" s="3">
        <v>13</v>
      </c>
      <c r="BL1630" s="3">
        <v>676.52</v>
      </c>
      <c r="BM1630" s="3">
        <v>101.48</v>
      </c>
      <c r="BN1630" s="3">
        <v>778</v>
      </c>
      <c r="BO1630" s="3">
        <v>778</v>
      </c>
      <c r="BQ1630" s="3" t="s">
        <v>2327</v>
      </c>
      <c r="BR1630" s="3" t="s">
        <v>84</v>
      </c>
      <c r="BS1630" s="4">
        <v>45254</v>
      </c>
      <c r="BT1630" s="5">
        <v>0.4368055555555555</v>
      </c>
      <c r="BU1630" s="3" t="s">
        <v>2328</v>
      </c>
      <c r="BV1630" s="3" t="s">
        <v>94</v>
      </c>
      <c r="BY1630" s="3">
        <v>45632</v>
      </c>
      <c r="CA1630" s="3" t="s">
        <v>2123</v>
      </c>
      <c r="CC1630" s="3" t="s">
        <v>355</v>
      </c>
      <c r="CD1630" s="3">
        <v>2302</v>
      </c>
      <c r="CE1630" s="3" t="s">
        <v>90</v>
      </c>
      <c r="CF1630" s="4">
        <v>45254</v>
      </c>
      <c r="CI1630" s="3">
        <v>1</v>
      </c>
      <c r="CJ1630" s="3">
        <v>1</v>
      </c>
      <c r="CK1630" s="3">
        <v>24</v>
      </c>
      <c r="CL1630" s="3" t="s">
        <v>86</v>
      </c>
    </row>
    <row r="1631" spans="1:90" x14ac:dyDescent="0.3">
      <c r="A1631" s="3" t="s">
        <v>72</v>
      </c>
      <c r="B1631" s="3" t="s">
        <v>73</v>
      </c>
      <c r="C1631" s="3" t="s">
        <v>74</v>
      </c>
      <c r="E1631" s="3" t="str">
        <f>"080056030813"</f>
        <v>080056030813</v>
      </c>
      <c r="F1631" s="4">
        <v>45253</v>
      </c>
      <c r="G1631" s="3">
        <v>202408</v>
      </c>
      <c r="H1631" s="3" t="s">
        <v>75</v>
      </c>
      <c r="I1631" s="3" t="s">
        <v>76</v>
      </c>
      <c r="J1631" s="3" t="s">
        <v>77</v>
      </c>
      <c r="K1631" s="3" t="s">
        <v>78</v>
      </c>
      <c r="L1631" s="3" t="s">
        <v>491</v>
      </c>
      <c r="M1631" s="3" t="s">
        <v>492</v>
      </c>
      <c r="N1631" s="3" t="s">
        <v>493</v>
      </c>
      <c r="O1631" s="3" t="s">
        <v>82</v>
      </c>
      <c r="P1631" s="3" t="str">
        <f>"1162958482                    "</f>
        <v xml:space="preserve">1162958482                    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0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57.23</v>
      </c>
      <c r="AR1631" s="3">
        <v>0</v>
      </c>
      <c r="AS1631" s="3">
        <v>0</v>
      </c>
      <c r="AT1631" s="3">
        <v>0</v>
      </c>
      <c r="AU1631" s="3">
        <v>0</v>
      </c>
      <c r="AV1631" s="3">
        <v>0</v>
      </c>
      <c r="AW1631" s="3">
        <v>0</v>
      </c>
      <c r="AX1631" s="3">
        <v>0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0</v>
      </c>
      <c r="BF1631" s="3">
        <v>0</v>
      </c>
      <c r="BG1631" s="3">
        <v>0</v>
      </c>
      <c r="BH1631" s="3">
        <v>1</v>
      </c>
      <c r="BI1631" s="3">
        <v>1</v>
      </c>
      <c r="BJ1631" s="3">
        <v>0.2</v>
      </c>
      <c r="BK1631" s="3">
        <v>1</v>
      </c>
      <c r="BL1631" s="3">
        <v>146.65</v>
      </c>
      <c r="BM1631" s="3">
        <v>22</v>
      </c>
      <c r="BN1631" s="3">
        <v>168.65</v>
      </c>
      <c r="BO1631" s="3">
        <v>168.65</v>
      </c>
      <c r="BQ1631" s="3" t="s">
        <v>494</v>
      </c>
      <c r="BR1631" s="3" t="s">
        <v>84</v>
      </c>
      <c r="BS1631" s="4">
        <v>45254</v>
      </c>
      <c r="BT1631" s="5">
        <v>0.41875000000000001</v>
      </c>
      <c r="BU1631" s="3" t="s">
        <v>2244</v>
      </c>
      <c r="BV1631" s="3" t="s">
        <v>94</v>
      </c>
      <c r="BY1631" s="3">
        <v>1200</v>
      </c>
      <c r="CA1631" s="3" t="s">
        <v>967</v>
      </c>
      <c r="CC1631" s="3" t="s">
        <v>492</v>
      </c>
      <c r="CD1631" s="3">
        <v>299</v>
      </c>
      <c r="CE1631" s="3" t="s">
        <v>90</v>
      </c>
      <c r="CF1631" s="4">
        <v>45254</v>
      </c>
      <c r="CI1631" s="3">
        <v>1</v>
      </c>
      <c r="CJ1631" s="3">
        <v>1</v>
      </c>
      <c r="CK1631" s="3">
        <v>23</v>
      </c>
      <c r="CL1631" s="3" t="s">
        <v>86</v>
      </c>
    </row>
    <row r="1632" spans="1:90" x14ac:dyDescent="0.3">
      <c r="A1632" s="3" t="s">
        <v>72</v>
      </c>
      <c r="B1632" s="3" t="s">
        <v>73</v>
      </c>
      <c r="C1632" s="3" t="s">
        <v>74</v>
      </c>
      <c r="E1632" s="3" t="str">
        <f>"080056030839"</f>
        <v>080056030839</v>
      </c>
      <c r="F1632" s="4">
        <v>45253</v>
      </c>
      <c r="G1632" s="3">
        <v>202408</v>
      </c>
      <c r="H1632" s="3" t="s">
        <v>75</v>
      </c>
      <c r="I1632" s="3" t="s">
        <v>76</v>
      </c>
      <c r="J1632" s="3" t="s">
        <v>77</v>
      </c>
      <c r="K1632" s="3" t="s">
        <v>78</v>
      </c>
      <c r="L1632" s="3" t="s">
        <v>79</v>
      </c>
      <c r="M1632" s="3" t="s">
        <v>80</v>
      </c>
      <c r="N1632" s="3" t="s">
        <v>389</v>
      </c>
      <c r="O1632" s="3" t="s">
        <v>82</v>
      </c>
      <c r="P1632" s="3" t="str">
        <f>"1162958489                    "</f>
        <v xml:space="preserve">1162958489                    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0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29.54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0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0</v>
      </c>
      <c r="BF1632" s="3">
        <v>0</v>
      </c>
      <c r="BG1632" s="3">
        <v>0</v>
      </c>
      <c r="BH1632" s="3">
        <v>1</v>
      </c>
      <c r="BI1632" s="3">
        <v>1</v>
      </c>
      <c r="BJ1632" s="3">
        <v>0.2</v>
      </c>
      <c r="BK1632" s="3">
        <v>1</v>
      </c>
      <c r="BL1632" s="3">
        <v>75.69</v>
      </c>
      <c r="BM1632" s="3">
        <v>11.35</v>
      </c>
      <c r="BN1632" s="3">
        <v>87.04</v>
      </c>
      <c r="BO1632" s="3">
        <v>87.04</v>
      </c>
      <c r="BQ1632" s="3" t="s">
        <v>390</v>
      </c>
      <c r="BR1632" s="3" t="s">
        <v>84</v>
      </c>
      <c r="BS1632" s="4">
        <v>45254</v>
      </c>
      <c r="BT1632" s="5">
        <v>0.4201388888888889</v>
      </c>
      <c r="BU1632" s="3" t="s">
        <v>528</v>
      </c>
      <c r="BV1632" s="3" t="s">
        <v>94</v>
      </c>
      <c r="BY1632" s="3">
        <v>1200</v>
      </c>
      <c r="CA1632" s="3" t="s">
        <v>529</v>
      </c>
      <c r="CC1632" s="3" t="s">
        <v>80</v>
      </c>
      <c r="CD1632" s="3">
        <v>7441</v>
      </c>
      <c r="CE1632" s="3" t="s">
        <v>90</v>
      </c>
      <c r="CF1632" s="4">
        <v>45257</v>
      </c>
      <c r="CI1632" s="3">
        <v>1</v>
      </c>
      <c r="CJ1632" s="3">
        <v>1</v>
      </c>
      <c r="CK1632" s="3">
        <v>21</v>
      </c>
      <c r="CL1632" s="3" t="s">
        <v>86</v>
      </c>
    </row>
    <row r="1633" spans="1:90" x14ac:dyDescent="0.3">
      <c r="A1633" s="3" t="s">
        <v>72</v>
      </c>
      <c r="B1633" s="3" t="s">
        <v>73</v>
      </c>
      <c r="C1633" s="3" t="s">
        <v>74</v>
      </c>
      <c r="E1633" s="3" t="str">
        <f>"080056033664"</f>
        <v>080056033664</v>
      </c>
      <c r="F1633" s="4">
        <v>45253</v>
      </c>
      <c r="G1633" s="3">
        <v>202408</v>
      </c>
      <c r="H1633" s="3" t="s">
        <v>75</v>
      </c>
      <c r="I1633" s="3" t="s">
        <v>76</v>
      </c>
      <c r="J1633" s="3" t="s">
        <v>77</v>
      </c>
      <c r="K1633" s="3" t="s">
        <v>78</v>
      </c>
      <c r="L1633" s="3" t="s">
        <v>193</v>
      </c>
      <c r="M1633" s="3" t="s">
        <v>194</v>
      </c>
      <c r="N1633" s="3" t="s">
        <v>272</v>
      </c>
      <c r="O1633" s="3" t="s">
        <v>82</v>
      </c>
      <c r="P1633" s="3" t="str">
        <f>"1162958507                    "</f>
        <v xml:space="preserve">1162958507                    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0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29.54</v>
      </c>
      <c r="AR1633" s="3">
        <v>0</v>
      </c>
      <c r="AS1633" s="3">
        <v>0</v>
      </c>
      <c r="AT1633" s="3">
        <v>0</v>
      </c>
      <c r="AU1633" s="3">
        <v>0</v>
      </c>
      <c r="AV1633" s="3">
        <v>0</v>
      </c>
      <c r="AW1633" s="3">
        <v>0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  <c r="BE1633" s="3">
        <v>0</v>
      </c>
      <c r="BF1633" s="3">
        <v>0</v>
      </c>
      <c r="BG1633" s="3">
        <v>0</v>
      </c>
      <c r="BH1633" s="3">
        <v>1</v>
      </c>
      <c r="BI1633" s="3">
        <v>1</v>
      </c>
      <c r="BJ1633" s="3">
        <v>1.9</v>
      </c>
      <c r="BK1633" s="3">
        <v>2</v>
      </c>
      <c r="BL1633" s="3">
        <v>75.69</v>
      </c>
      <c r="BM1633" s="3">
        <v>11.35</v>
      </c>
      <c r="BN1633" s="3">
        <v>87.04</v>
      </c>
      <c r="BO1633" s="3">
        <v>87.04</v>
      </c>
      <c r="BQ1633" s="3" t="s">
        <v>273</v>
      </c>
      <c r="BR1633" s="3" t="s">
        <v>84</v>
      </c>
      <c r="BS1633" s="4">
        <v>45254</v>
      </c>
      <c r="BT1633" s="5">
        <v>0.35416666666666669</v>
      </c>
      <c r="BU1633" s="3" t="s">
        <v>1035</v>
      </c>
      <c r="BV1633" s="3" t="s">
        <v>94</v>
      </c>
      <c r="BY1633" s="3">
        <v>9610</v>
      </c>
      <c r="CA1633" s="3" t="s">
        <v>739</v>
      </c>
      <c r="CC1633" s="3" t="s">
        <v>194</v>
      </c>
      <c r="CD1633" s="3">
        <v>6001</v>
      </c>
      <c r="CE1633" s="3" t="s">
        <v>90</v>
      </c>
      <c r="CF1633" s="4">
        <v>45254</v>
      </c>
      <c r="CI1633" s="3">
        <v>1</v>
      </c>
      <c r="CJ1633" s="3">
        <v>1</v>
      </c>
      <c r="CK1633" s="3">
        <v>21</v>
      </c>
      <c r="CL1633" s="3" t="s">
        <v>86</v>
      </c>
    </row>
    <row r="1634" spans="1:90" x14ac:dyDescent="0.3">
      <c r="A1634" s="3" t="s">
        <v>72</v>
      </c>
      <c r="B1634" s="3" t="s">
        <v>73</v>
      </c>
      <c r="C1634" s="3" t="s">
        <v>74</v>
      </c>
      <c r="E1634" s="3" t="str">
        <f>"080056033702"</f>
        <v>080056033702</v>
      </c>
      <c r="F1634" s="4">
        <v>45253</v>
      </c>
      <c r="G1634" s="3">
        <v>202408</v>
      </c>
      <c r="H1634" s="3" t="s">
        <v>75</v>
      </c>
      <c r="I1634" s="3" t="s">
        <v>76</v>
      </c>
      <c r="J1634" s="3" t="s">
        <v>77</v>
      </c>
      <c r="K1634" s="3" t="s">
        <v>78</v>
      </c>
      <c r="L1634" s="3" t="s">
        <v>137</v>
      </c>
      <c r="M1634" s="3" t="s">
        <v>138</v>
      </c>
      <c r="N1634" s="3" t="s">
        <v>600</v>
      </c>
      <c r="O1634" s="3" t="s">
        <v>82</v>
      </c>
      <c r="P1634" s="3" t="str">
        <f>"1162958505                    "</f>
        <v xml:space="preserve">1162958505                    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0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29.54</v>
      </c>
      <c r="AR1634" s="3">
        <v>0</v>
      </c>
      <c r="AS1634" s="3">
        <v>0</v>
      </c>
      <c r="AT1634" s="3">
        <v>0</v>
      </c>
      <c r="AU1634" s="3">
        <v>0</v>
      </c>
      <c r="AV1634" s="3">
        <v>0</v>
      </c>
      <c r="AW1634" s="3">
        <v>0</v>
      </c>
      <c r="AX1634" s="3">
        <v>0</v>
      </c>
      <c r="AY1634" s="3">
        <v>0</v>
      </c>
      <c r="AZ1634" s="3">
        <v>0</v>
      </c>
      <c r="BA1634" s="3">
        <v>0</v>
      </c>
      <c r="BB1634" s="3">
        <v>0</v>
      </c>
      <c r="BC1634" s="3">
        <v>0</v>
      </c>
      <c r="BD1634" s="3">
        <v>0</v>
      </c>
      <c r="BE1634" s="3">
        <v>0</v>
      </c>
      <c r="BF1634" s="3">
        <v>0</v>
      </c>
      <c r="BG1634" s="3">
        <v>0</v>
      </c>
      <c r="BH1634" s="3">
        <v>1</v>
      </c>
      <c r="BI1634" s="3">
        <v>1</v>
      </c>
      <c r="BJ1634" s="3">
        <v>0.2</v>
      </c>
      <c r="BK1634" s="3">
        <v>1</v>
      </c>
      <c r="BL1634" s="3">
        <v>75.69</v>
      </c>
      <c r="BM1634" s="3">
        <v>11.35</v>
      </c>
      <c r="BN1634" s="3">
        <v>87.04</v>
      </c>
      <c r="BO1634" s="3">
        <v>87.04</v>
      </c>
      <c r="BQ1634" s="3" t="s">
        <v>601</v>
      </c>
      <c r="BR1634" s="3" t="s">
        <v>84</v>
      </c>
      <c r="BS1634" s="4">
        <v>45254</v>
      </c>
      <c r="BT1634" s="5">
        <v>0.4375</v>
      </c>
      <c r="BU1634" s="3" t="s">
        <v>2329</v>
      </c>
      <c r="BV1634" s="3" t="s">
        <v>94</v>
      </c>
      <c r="BY1634" s="3">
        <v>1200</v>
      </c>
      <c r="CA1634" s="3" t="s">
        <v>2330</v>
      </c>
      <c r="CC1634" s="3" t="s">
        <v>138</v>
      </c>
      <c r="CD1634" s="3">
        <v>3201</v>
      </c>
      <c r="CE1634" s="3" t="s">
        <v>90</v>
      </c>
      <c r="CF1634" s="4">
        <v>45254</v>
      </c>
      <c r="CI1634" s="3">
        <v>1</v>
      </c>
      <c r="CJ1634" s="3">
        <v>1</v>
      </c>
      <c r="CK1634" s="3">
        <v>21</v>
      </c>
      <c r="CL1634" s="3" t="s">
        <v>86</v>
      </c>
    </row>
    <row r="1635" spans="1:90" x14ac:dyDescent="0.3">
      <c r="A1635" s="3" t="s">
        <v>72</v>
      </c>
      <c r="B1635" s="3" t="s">
        <v>73</v>
      </c>
      <c r="C1635" s="3" t="s">
        <v>74</v>
      </c>
      <c r="E1635" s="3" t="str">
        <f>"080056035582"</f>
        <v>080056035582</v>
      </c>
      <c r="F1635" s="4">
        <v>45253</v>
      </c>
      <c r="G1635" s="3">
        <v>202408</v>
      </c>
      <c r="H1635" s="3" t="s">
        <v>75</v>
      </c>
      <c r="I1635" s="3" t="s">
        <v>76</v>
      </c>
      <c r="J1635" s="3" t="s">
        <v>77</v>
      </c>
      <c r="K1635" s="3" t="s">
        <v>78</v>
      </c>
      <c r="L1635" s="3" t="s">
        <v>131</v>
      </c>
      <c r="M1635" s="3" t="s">
        <v>132</v>
      </c>
      <c r="N1635" s="3" t="s">
        <v>133</v>
      </c>
      <c r="O1635" s="3" t="s">
        <v>82</v>
      </c>
      <c r="P1635" s="3" t="str">
        <f>"1162958524                    "</f>
        <v xml:space="preserve">1162958524                    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0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57.23</v>
      </c>
      <c r="AR1635" s="3">
        <v>0</v>
      </c>
      <c r="AS1635" s="3">
        <v>0</v>
      </c>
      <c r="AT1635" s="3">
        <v>0</v>
      </c>
      <c r="AU1635" s="3">
        <v>0</v>
      </c>
      <c r="AV1635" s="3">
        <v>0</v>
      </c>
      <c r="AW1635" s="3">
        <v>0</v>
      </c>
      <c r="AX1635" s="3">
        <v>0</v>
      </c>
      <c r="AY1635" s="3">
        <v>0</v>
      </c>
      <c r="AZ1635" s="3">
        <v>0</v>
      </c>
      <c r="BA1635" s="3">
        <v>0</v>
      </c>
      <c r="BB1635" s="3">
        <v>0</v>
      </c>
      <c r="BC1635" s="3">
        <v>0</v>
      </c>
      <c r="BD1635" s="3">
        <v>0</v>
      </c>
      <c r="BE1635" s="3">
        <v>0</v>
      </c>
      <c r="BF1635" s="3">
        <v>0</v>
      </c>
      <c r="BG1635" s="3">
        <v>0</v>
      </c>
      <c r="BH1635" s="3">
        <v>1</v>
      </c>
      <c r="BI1635" s="3">
        <v>1</v>
      </c>
      <c r="BJ1635" s="3">
        <v>1.7</v>
      </c>
      <c r="BK1635" s="3">
        <v>2</v>
      </c>
      <c r="BL1635" s="3">
        <v>146.65</v>
      </c>
      <c r="BM1635" s="3">
        <v>22</v>
      </c>
      <c r="BN1635" s="3">
        <v>168.65</v>
      </c>
      <c r="BO1635" s="3">
        <v>168.65</v>
      </c>
      <c r="BQ1635" s="3" t="s">
        <v>134</v>
      </c>
      <c r="BR1635" s="3" t="s">
        <v>84</v>
      </c>
      <c r="BS1635" s="4">
        <v>45254</v>
      </c>
      <c r="BT1635" s="5">
        <v>0.39305555555555555</v>
      </c>
      <c r="BU1635" s="3" t="s">
        <v>2105</v>
      </c>
      <c r="BV1635" s="3" t="s">
        <v>94</v>
      </c>
      <c r="BY1635" s="3">
        <v>8512</v>
      </c>
      <c r="CA1635" s="3" t="s">
        <v>693</v>
      </c>
      <c r="CC1635" s="3" t="s">
        <v>132</v>
      </c>
      <c r="CD1635" s="3">
        <v>2531</v>
      </c>
      <c r="CE1635" s="3" t="s">
        <v>90</v>
      </c>
      <c r="CF1635" s="4">
        <v>45257</v>
      </c>
      <c r="CI1635" s="3">
        <v>1</v>
      </c>
      <c r="CJ1635" s="3">
        <v>1</v>
      </c>
      <c r="CK1635" s="3">
        <v>23</v>
      </c>
      <c r="CL1635" s="3" t="s">
        <v>86</v>
      </c>
    </row>
    <row r="1636" spans="1:90" x14ac:dyDescent="0.3">
      <c r="A1636" s="3" t="s">
        <v>72</v>
      </c>
      <c r="B1636" s="3" t="s">
        <v>73</v>
      </c>
      <c r="C1636" s="3" t="s">
        <v>74</v>
      </c>
      <c r="E1636" s="3" t="str">
        <f>"080056030867"</f>
        <v>080056030867</v>
      </c>
      <c r="F1636" s="4">
        <v>45253</v>
      </c>
      <c r="G1636" s="3">
        <v>202408</v>
      </c>
      <c r="H1636" s="3" t="s">
        <v>75</v>
      </c>
      <c r="I1636" s="3" t="s">
        <v>76</v>
      </c>
      <c r="J1636" s="3" t="s">
        <v>77</v>
      </c>
      <c r="K1636" s="3" t="s">
        <v>78</v>
      </c>
      <c r="L1636" s="3" t="s">
        <v>1828</v>
      </c>
      <c r="M1636" s="3" t="s">
        <v>1829</v>
      </c>
      <c r="N1636" s="3" t="s">
        <v>1830</v>
      </c>
      <c r="O1636" s="3" t="s">
        <v>82</v>
      </c>
      <c r="P1636" s="3" t="str">
        <f>"1162958475                    "</f>
        <v xml:space="preserve">1162958475                    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0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57.23</v>
      </c>
      <c r="AR1636" s="3">
        <v>0</v>
      </c>
      <c r="AS1636" s="3">
        <v>0</v>
      </c>
      <c r="AT1636" s="3">
        <v>0</v>
      </c>
      <c r="AU1636" s="3">
        <v>0</v>
      </c>
      <c r="AV1636" s="3">
        <v>0</v>
      </c>
      <c r="AW1636" s="3">
        <v>0</v>
      </c>
      <c r="AX1636" s="3">
        <v>0</v>
      </c>
      <c r="AY1636" s="3">
        <v>0</v>
      </c>
      <c r="AZ1636" s="3">
        <v>0</v>
      </c>
      <c r="BA1636" s="3">
        <v>0</v>
      </c>
      <c r="BB1636" s="3">
        <v>0</v>
      </c>
      <c r="BC1636" s="3">
        <v>0</v>
      </c>
      <c r="BD1636" s="3">
        <v>0</v>
      </c>
      <c r="BE1636" s="3">
        <v>0</v>
      </c>
      <c r="BF1636" s="3">
        <v>0</v>
      </c>
      <c r="BG1636" s="3">
        <v>0</v>
      </c>
      <c r="BH1636" s="3">
        <v>1</v>
      </c>
      <c r="BI1636" s="3">
        <v>1</v>
      </c>
      <c r="BJ1636" s="3">
        <v>0.2</v>
      </c>
      <c r="BK1636" s="3">
        <v>1</v>
      </c>
      <c r="BL1636" s="3">
        <v>146.65</v>
      </c>
      <c r="BM1636" s="3">
        <v>22</v>
      </c>
      <c r="BN1636" s="3">
        <v>168.65</v>
      </c>
      <c r="BO1636" s="3">
        <v>168.65</v>
      </c>
      <c r="BQ1636" s="3" t="s">
        <v>1831</v>
      </c>
      <c r="BR1636" s="3" t="s">
        <v>84</v>
      </c>
      <c r="BS1636" s="4">
        <v>45259</v>
      </c>
      <c r="BT1636" s="5">
        <v>0.53749999999999998</v>
      </c>
      <c r="BU1636" s="3" t="s">
        <v>1832</v>
      </c>
      <c r="BV1636" s="3" t="s">
        <v>94</v>
      </c>
      <c r="BY1636" s="3">
        <v>1200</v>
      </c>
      <c r="CC1636" s="3" t="s">
        <v>1829</v>
      </c>
      <c r="CD1636" s="3">
        <v>8405</v>
      </c>
      <c r="CE1636" s="3" t="s">
        <v>90</v>
      </c>
      <c r="CF1636" s="4">
        <v>45260</v>
      </c>
      <c r="CI1636" s="3">
        <v>5</v>
      </c>
      <c r="CJ1636" s="3">
        <v>4</v>
      </c>
      <c r="CK1636" s="3">
        <v>23</v>
      </c>
      <c r="CL1636" s="3" t="s">
        <v>86</v>
      </c>
    </row>
    <row r="1637" spans="1:90" x14ac:dyDescent="0.3">
      <c r="A1637" s="3" t="s">
        <v>72</v>
      </c>
      <c r="B1637" s="3" t="s">
        <v>73</v>
      </c>
      <c r="C1637" s="3" t="s">
        <v>74</v>
      </c>
      <c r="E1637" s="3" t="str">
        <f>"080056033735"</f>
        <v>080056033735</v>
      </c>
      <c r="F1637" s="4">
        <v>45253</v>
      </c>
      <c r="G1637" s="3">
        <v>202408</v>
      </c>
      <c r="H1637" s="3" t="s">
        <v>75</v>
      </c>
      <c r="I1637" s="3" t="s">
        <v>76</v>
      </c>
      <c r="J1637" s="3" t="s">
        <v>77</v>
      </c>
      <c r="K1637" s="3" t="s">
        <v>78</v>
      </c>
      <c r="L1637" s="3" t="s">
        <v>612</v>
      </c>
      <c r="M1637" s="3" t="s">
        <v>613</v>
      </c>
      <c r="N1637" s="3" t="s">
        <v>1417</v>
      </c>
      <c r="O1637" s="3" t="s">
        <v>82</v>
      </c>
      <c r="P1637" s="3" t="str">
        <f>"1162958511                    "</f>
        <v xml:space="preserve">1162958511                    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0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57.23</v>
      </c>
      <c r="AR1637" s="3">
        <v>0</v>
      </c>
      <c r="AS1637" s="3">
        <v>0</v>
      </c>
      <c r="AT1637" s="3">
        <v>0</v>
      </c>
      <c r="AU1637" s="3">
        <v>0</v>
      </c>
      <c r="AV1637" s="3">
        <v>0</v>
      </c>
      <c r="AW1637" s="3">
        <v>0</v>
      </c>
      <c r="AX1637" s="3">
        <v>0</v>
      </c>
      <c r="AY1637" s="3">
        <v>0</v>
      </c>
      <c r="AZ1637" s="3">
        <v>0</v>
      </c>
      <c r="BA1637" s="3">
        <v>0</v>
      </c>
      <c r="BB1637" s="3">
        <v>0</v>
      </c>
      <c r="BC1637" s="3">
        <v>0</v>
      </c>
      <c r="BD1637" s="3">
        <v>0</v>
      </c>
      <c r="BE1637" s="3">
        <v>0</v>
      </c>
      <c r="BF1637" s="3">
        <v>0</v>
      </c>
      <c r="BG1637" s="3">
        <v>0</v>
      </c>
      <c r="BH1637" s="3">
        <v>1</v>
      </c>
      <c r="BI1637" s="3">
        <v>1</v>
      </c>
      <c r="BJ1637" s="3">
        <v>0.2</v>
      </c>
      <c r="BK1637" s="3">
        <v>1</v>
      </c>
      <c r="BL1637" s="3">
        <v>146.65</v>
      </c>
      <c r="BM1637" s="3">
        <v>22</v>
      </c>
      <c r="BN1637" s="3">
        <v>168.65</v>
      </c>
      <c r="BO1637" s="3">
        <v>168.65</v>
      </c>
      <c r="BQ1637" s="3" t="s">
        <v>1418</v>
      </c>
      <c r="BR1637" s="3" t="s">
        <v>84</v>
      </c>
      <c r="BS1637" s="4">
        <v>45254</v>
      </c>
      <c r="BT1637" s="5">
        <v>0.62152777777777779</v>
      </c>
      <c r="BU1637" s="3" t="s">
        <v>2331</v>
      </c>
      <c r="BV1637" s="3" t="s">
        <v>94</v>
      </c>
      <c r="BY1637" s="3">
        <v>1200</v>
      </c>
      <c r="CA1637" s="3" t="s">
        <v>1420</v>
      </c>
      <c r="CC1637" s="3" t="s">
        <v>613</v>
      </c>
      <c r="CD1637" s="3">
        <v>6849</v>
      </c>
      <c r="CE1637" s="3" t="s">
        <v>90</v>
      </c>
      <c r="CF1637" s="4">
        <v>45257</v>
      </c>
      <c r="CI1637" s="3">
        <v>2</v>
      </c>
      <c r="CJ1637" s="3">
        <v>1</v>
      </c>
      <c r="CK1637" s="3">
        <v>23</v>
      </c>
      <c r="CL1637" s="3" t="s">
        <v>86</v>
      </c>
    </row>
    <row r="1638" spans="1:90" x14ac:dyDescent="0.3">
      <c r="A1638" s="3" t="s">
        <v>72</v>
      </c>
      <c r="B1638" s="3" t="s">
        <v>73</v>
      </c>
      <c r="C1638" s="3" t="s">
        <v>74</v>
      </c>
      <c r="E1638" s="3" t="str">
        <f>"080056036526"</f>
        <v>080056036526</v>
      </c>
      <c r="F1638" s="4">
        <v>45253</v>
      </c>
      <c r="G1638" s="3">
        <v>202408</v>
      </c>
      <c r="H1638" s="3" t="s">
        <v>75</v>
      </c>
      <c r="I1638" s="3" t="s">
        <v>76</v>
      </c>
      <c r="J1638" s="3" t="s">
        <v>77</v>
      </c>
      <c r="K1638" s="3" t="s">
        <v>78</v>
      </c>
      <c r="L1638" s="3" t="s">
        <v>296</v>
      </c>
      <c r="M1638" s="3" t="s">
        <v>297</v>
      </c>
      <c r="N1638" s="3" t="s">
        <v>298</v>
      </c>
      <c r="O1638" s="3" t="s">
        <v>82</v>
      </c>
      <c r="P1638" s="3" t="str">
        <f>"1162958593                    "</f>
        <v xml:space="preserve">1162958593                    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0</v>
      </c>
      <c r="AD1638" s="3">
        <v>0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0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23.07</v>
      </c>
      <c r="AR1638" s="3">
        <v>0</v>
      </c>
      <c r="AS1638" s="3">
        <v>0</v>
      </c>
      <c r="AT1638" s="3">
        <v>0</v>
      </c>
      <c r="AU1638" s="3">
        <v>0</v>
      </c>
      <c r="AV1638" s="3">
        <v>0</v>
      </c>
      <c r="AW1638" s="3">
        <v>0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  <c r="BE1638" s="3">
        <v>0</v>
      </c>
      <c r="BF1638" s="3">
        <v>0</v>
      </c>
      <c r="BG1638" s="3">
        <v>0</v>
      </c>
      <c r="BH1638" s="3">
        <v>1</v>
      </c>
      <c r="BI1638" s="3">
        <v>1</v>
      </c>
      <c r="BJ1638" s="3">
        <v>0.2</v>
      </c>
      <c r="BK1638" s="3">
        <v>1</v>
      </c>
      <c r="BL1638" s="3">
        <v>59.12</v>
      </c>
      <c r="BM1638" s="3">
        <v>8.8699999999999992</v>
      </c>
      <c r="BN1638" s="3">
        <v>67.989999999999995</v>
      </c>
      <c r="BO1638" s="3">
        <v>67.989999999999995</v>
      </c>
      <c r="BQ1638" s="3" t="s">
        <v>299</v>
      </c>
      <c r="BR1638" s="3" t="s">
        <v>84</v>
      </c>
      <c r="BS1638" s="4">
        <v>45254</v>
      </c>
      <c r="BT1638" s="5">
        <v>0.33194444444444443</v>
      </c>
      <c r="BU1638" s="3" t="s">
        <v>1792</v>
      </c>
      <c r="BV1638" s="3" t="s">
        <v>94</v>
      </c>
      <c r="BY1638" s="3">
        <v>1200</v>
      </c>
      <c r="CA1638" s="3" t="s">
        <v>1030</v>
      </c>
      <c r="CC1638" s="3" t="s">
        <v>297</v>
      </c>
      <c r="CD1638" s="3">
        <v>1451</v>
      </c>
      <c r="CE1638" s="3" t="s">
        <v>90</v>
      </c>
      <c r="CF1638" s="4">
        <v>45254</v>
      </c>
      <c r="CI1638" s="3">
        <v>1</v>
      </c>
      <c r="CJ1638" s="3">
        <v>1</v>
      </c>
      <c r="CK1638" s="3">
        <v>22</v>
      </c>
      <c r="CL1638" s="3" t="s">
        <v>86</v>
      </c>
    </row>
    <row r="1639" spans="1:90" x14ac:dyDescent="0.3">
      <c r="A1639" s="3" t="s">
        <v>72</v>
      </c>
      <c r="B1639" s="3" t="s">
        <v>73</v>
      </c>
      <c r="C1639" s="3" t="s">
        <v>74</v>
      </c>
      <c r="E1639" s="3" t="str">
        <f>"080056036546"</f>
        <v>080056036546</v>
      </c>
      <c r="F1639" s="4">
        <v>45253</v>
      </c>
      <c r="G1639" s="3">
        <v>202408</v>
      </c>
      <c r="H1639" s="3" t="s">
        <v>75</v>
      </c>
      <c r="I1639" s="3" t="s">
        <v>76</v>
      </c>
      <c r="J1639" s="3" t="s">
        <v>77</v>
      </c>
      <c r="K1639" s="3" t="s">
        <v>78</v>
      </c>
      <c r="L1639" s="3" t="s">
        <v>193</v>
      </c>
      <c r="M1639" s="3" t="s">
        <v>194</v>
      </c>
      <c r="N1639" s="3" t="s">
        <v>469</v>
      </c>
      <c r="O1639" s="3" t="s">
        <v>82</v>
      </c>
      <c r="P1639" s="3" t="str">
        <f>"1162958585                    "</f>
        <v xml:space="preserve">1162958585                    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0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29.54</v>
      </c>
      <c r="AR1639" s="3">
        <v>0</v>
      </c>
      <c r="AS1639" s="3">
        <v>0</v>
      </c>
      <c r="AT1639" s="3">
        <v>0</v>
      </c>
      <c r="AU1639" s="3">
        <v>0</v>
      </c>
      <c r="AV1639" s="3">
        <v>0</v>
      </c>
      <c r="AW1639" s="3">
        <v>0</v>
      </c>
      <c r="AX1639" s="3">
        <v>0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1</v>
      </c>
      <c r="BI1639" s="3">
        <v>1</v>
      </c>
      <c r="BJ1639" s="3">
        <v>0.2</v>
      </c>
      <c r="BK1639" s="3">
        <v>1</v>
      </c>
      <c r="BL1639" s="3">
        <v>75.69</v>
      </c>
      <c r="BM1639" s="3">
        <v>11.35</v>
      </c>
      <c r="BN1639" s="3">
        <v>87.04</v>
      </c>
      <c r="BO1639" s="3">
        <v>87.04</v>
      </c>
      <c r="BQ1639" s="3" t="s">
        <v>470</v>
      </c>
      <c r="BR1639" s="3" t="s">
        <v>84</v>
      </c>
      <c r="BS1639" s="4">
        <v>45254</v>
      </c>
      <c r="BT1639" s="5">
        <v>0.43055555555555558</v>
      </c>
      <c r="BU1639" s="3" t="s">
        <v>2332</v>
      </c>
      <c r="BV1639" s="3" t="s">
        <v>94</v>
      </c>
      <c r="BY1639" s="3">
        <v>1200</v>
      </c>
      <c r="CA1639" s="3" t="s">
        <v>198</v>
      </c>
      <c r="CC1639" s="3" t="s">
        <v>194</v>
      </c>
      <c r="CD1639" s="3">
        <v>6001</v>
      </c>
      <c r="CE1639" s="3" t="s">
        <v>90</v>
      </c>
      <c r="CF1639" s="4">
        <v>45254</v>
      </c>
      <c r="CI1639" s="3">
        <v>1</v>
      </c>
      <c r="CJ1639" s="3">
        <v>1</v>
      </c>
      <c r="CK1639" s="3">
        <v>21</v>
      </c>
      <c r="CL1639" s="3" t="s">
        <v>86</v>
      </c>
    </row>
    <row r="1640" spans="1:90" x14ac:dyDescent="0.3">
      <c r="A1640" s="3" t="s">
        <v>72</v>
      </c>
      <c r="B1640" s="3" t="s">
        <v>73</v>
      </c>
      <c r="C1640" s="3" t="s">
        <v>74</v>
      </c>
      <c r="E1640" s="3" t="str">
        <f>"080056036552"</f>
        <v>080056036552</v>
      </c>
      <c r="F1640" s="4">
        <v>45253</v>
      </c>
      <c r="G1640" s="3">
        <v>202408</v>
      </c>
      <c r="H1640" s="3" t="s">
        <v>75</v>
      </c>
      <c r="I1640" s="3" t="s">
        <v>76</v>
      </c>
      <c r="J1640" s="3" t="s">
        <v>77</v>
      </c>
      <c r="K1640" s="3" t="s">
        <v>78</v>
      </c>
      <c r="L1640" s="3" t="s">
        <v>147</v>
      </c>
      <c r="M1640" s="3" t="s">
        <v>148</v>
      </c>
      <c r="N1640" s="3" t="s">
        <v>833</v>
      </c>
      <c r="O1640" s="3" t="s">
        <v>82</v>
      </c>
      <c r="P1640" s="3" t="str">
        <f>"1162958584                    "</f>
        <v xml:space="preserve">1162958584                    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0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29.54</v>
      </c>
      <c r="AR1640" s="3">
        <v>0</v>
      </c>
      <c r="AS1640" s="3">
        <v>0</v>
      </c>
      <c r="AT1640" s="3">
        <v>0</v>
      </c>
      <c r="AU1640" s="3">
        <v>0</v>
      </c>
      <c r="AV1640" s="3">
        <v>0</v>
      </c>
      <c r="AW1640" s="3">
        <v>0</v>
      </c>
      <c r="AX1640" s="3">
        <v>0</v>
      </c>
      <c r="AY1640" s="3">
        <v>0</v>
      </c>
      <c r="AZ1640" s="3">
        <v>0</v>
      </c>
      <c r="BA1640" s="3">
        <v>0</v>
      </c>
      <c r="BB1640" s="3">
        <v>0</v>
      </c>
      <c r="BC1640" s="3">
        <v>0</v>
      </c>
      <c r="BD1640" s="3">
        <v>0</v>
      </c>
      <c r="BE1640" s="3">
        <v>0</v>
      </c>
      <c r="BF1640" s="3">
        <v>0</v>
      </c>
      <c r="BG1640" s="3">
        <v>0</v>
      </c>
      <c r="BH1640" s="3">
        <v>1</v>
      </c>
      <c r="BI1640" s="3">
        <v>1</v>
      </c>
      <c r="BJ1640" s="3">
        <v>0.2</v>
      </c>
      <c r="BK1640" s="3">
        <v>1</v>
      </c>
      <c r="BL1640" s="3">
        <v>75.69</v>
      </c>
      <c r="BM1640" s="3">
        <v>11.35</v>
      </c>
      <c r="BN1640" s="3">
        <v>87.04</v>
      </c>
      <c r="BO1640" s="3">
        <v>87.04</v>
      </c>
      <c r="BQ1640" s="3" t="s">
        <v>834</v>
      </c>
      <c r="BR1640" s="3" t="s">
        <v>84</v>
      </c>
      <c r="BS1640" s="4">
        <v>45254</v>
      </c>
      <c r="BT1640" s="5">
        <v>0.38819444444444445</v>
      </c>
      <c r="BU1640" s="3" t="s">
        <v>835</v>
      </c>
      <c r="BV1640" s="3" t="s">
        <v>94</v>
      </c>
      <c r="BY1640" s="3">
        <v>1200</v>
      </c>
      <c r="CA1640" s="3" t="s">
        <v>836</v>
      </c>
      <c r="CC1640" s="3" t="s">
        <v>148</v>
      </c>
      <c r="CD1640" s="3">
        <v>184</v>
      </c>
      <c r="CE1640" s="3" t="s">
        <v>90</v>
      </c>
      <c r="CF1640" s="4">
        <v>45257</v>
      </c>
      <c r="CI1640" s="3">
        <v>1</v>
      </c>
      <c r="CJ1640" s="3">
        <v>1</v>
      </c>
      <c r="CK1640" s="3">
        <v>21</v>
      </c>
      <c r="CL1640" s="3" t="s">
        <v>86</v>
      </c>
    </row>
    <row r="1641" spans="1:90" x14ac:dyDescent="0.3">
      <c r="A1641" s="3" t="s">
        <v>72</v>
      </c>
      <c r="B1641" s="3" t="s">
        <v>73</v>
      </c>
      <c r="C1641" s="3" t="s">
        <v>74</v>
      </c>
      <c r="E1641" s="3" t="str">
        <f>"080056035602"</f>
        <v>080056035602</v>
      </c>
      <c r="F1641" s="4">
        <v>45253</v>
      </c>
      <c r="G1641" s="3">
        <v>202408</v>
      </c>
      <c r="H1641" s="3" t="s">
        <v>75</v>
      </c>
      <c r="I1641" s="3" t="s">
        <v>76</v>
      </c>
      <c r="J1641" s="3" t="s">
        <v>77</v>
      </c>
      <c r="K1641" s="3" t="s">
        <v>78</v>
      </c>
      <c r="L1641" s="3" t="s">
        <v>75</v>
      </c>
      <c r="M1641" s="3" t="s">
        <v>76</v>
      </c>
      <c r="N1641" s="3" t="s">
        <v>2333</v>
      </c>
      <c r="O1641" s="3" t="s">
        <v>82</v>
      </c>
      <c r="P1641" s="3" t="str">
        <f>"1162958538                    "</f>
        <v xml:space="preserve">1162958538                    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0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23.07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0</v>
      </c>
      <c r="AX1641" s="3">
        <v>0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0</v>
      </c>
      <c r="BF1641" s="3">
        <v>0</v>
      </c>
      <c r="BG1641" s="3">
        <v>0</v>
      </c>
      <c r="BH1641" s="3">
        <v>1</v>
      </c>
      <c r="BI1641" s="3">
        <v>1</v>
      </c>
      <c r="BJ1641" s="3">
        <v>1.4</v>
      </c>
      <c r="BK1641" s="3">
        <v>2</v>
      </c>
      <c r="BL1641" s="3">
        <v>59.12</v>
      </c>
      <c r="BM1641" s="3">
        <v>8.8699999999999992</v>
      </c>
      <c r="BN1641" s="3">
        <v>67.989999999999995</v>
      </c>
      <c r="BO1641" s="3">
        <v>67.989999999999995</v>
      </c>
      <c r="BQ1641" s="3" t="s">
        <v>2334</v>
      </c>
      <c r="BR1641" s="3" t="s">
        <v>84</v>
      </c>
      <c r="BS1641" s="4">
        <v>45254</v>
      </c>
      <c r="BT1641" s="5">
        <v>0.33402777777777781</v>
      </c>
      <c r="BU1641" s="3" t="s">
        <v>1970</v>
      </c>
      <c r="BV1641" s="3" t="s">
        <v>94</v>
      </c>
      <c r="BY1641" s="3">
        <v>7000</v>
      </c>
      <c r="CA1641" s="3" t="s">
        <v>95</v>
      </c>
      <c r="CC1641" s="3" t="s">
        <v>76</v>
      </c>
      <c r="CD1641" s="3">
        <v>1619</v>
      </c>
      <c r="CE1641" s="3" t="s">
        <v>90</v>
      </c>
      <c r="CF1641" s="4">
        <v>45254</v>
      </c>
      <c r="CI1641" s="3">
        <v>1</v>
      </c>
      <c r="CJ1641" s="3">
        <v>1</v>
      </c>
      <c r="CK1641" s="3">
        <v>22</v>
      </c>
      <c r="CL1641" s="3" t="s">
        <v>86</v>
      </c>
    </row>
    <row r="1642" spans="1:90" x14ac:dyDescent="0.3">
      <c r="A1642" s="3" t="s">
        <v>72</v>
      </c>
      <c r="B1642" s="3" t="s">
        <v>73</v>
      </c>
      <c r="C1642" s="3" t="s">
        <v>74</v>
      </c>
      <c r="E1642" s="3" t="str">
        <f>"080056036572"</f>
        <v>080056036572</v>
      </c>
      <c r="F1642" s="4">
        <v>45253</v>
      </c>
      <c r="G1642" s="3">
        <v>202408</v>
      </c>
      <c r="H1642" s="3" t="s">
        <v>75</v>
      </c>
      <c r="I1642" s="3" t="s">
        <v>76</v>
      </c>
      <c r="J1642" s="3" t="s">
        <v>77</v>
      </c>
      <c r="K1642" s="3" t="s">
        <v>78</v>
      </c>
      <c r="L1642" s="3" t="s">
        <v>209</v>
      </c>
      <c r="M1642" s="3" t="s">
        <v>210</v>
      </c>
      <c r="N1642" s="3" t="s">
        <v>211</v>
      </c>
      <c r="O1642" s="3" t="s">
        <v>82</v>
      </c>
      <c r="P1642" s="3" t="str">
        <f>"1162958587                    "</f>
        <v xml:space="preserve">1162958587                    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0</v>
      </c>
      <c r="Y1642" s="3">
        <v>0</v>
      </c>
      <c r="Z1642" s="3">
        <v>0</v>
      </c>
      <c r="AA1642" s="3">
        <v>0</v>
      </c>
      <c r="AB1642" s="3">
        <v>0</v>
      </c>
      <c r="AC1642" s="3">
        <v>0</v>
      </c>
      <c r="AD1642" s="3">
        <v>0</v>
      </c>
      <c r="AE1642" s="3">
        <v>0</v>
      </c>
      <c r="AF1642" s="3">
        <v>0</v>
      </c>
      <c r="AG1642" s="3">
        <v>0</v>
      </c>
      <c r="AH1642" s="3">
        <v>0</v>
      </c>
      <c r="AI1642" s="3">
        <v>0</v>
      </c>
      <c r="AJ1642" s="3">
        <v>0</v>
      </c>
      <c r="AK1642" s="3">
        <v>0</v>
      </c>
      <c r="AL1642" s="3">
        <v>0</v>
      </c>
      <c r="AM1642" s="3">
        <v>0</v>
      </c>
      <c r="AN1642" s="3">
        <v>0</v>
      </c>
      <c r="AO1642" s="3">
        <v>0</v>
      </c>
      <c r="AP1642" s="3">
        <v>0</v>
      </c>
      <c r="AQ1642" s="3">
        <v>57.23</v>
      </c>
      <c r="AR1642" s="3">
        <v>0</v>
      </c>
      <c r="AS1642" s="3">
        <v>0</v>
      </c>
      <c r="AT1642" s="3">
        <v>0</v>
      </c>
      <c r="AU1642" s="3">
        <v>0</v>
      </c>
      <c r="AV1642" s="3">
        <v>0</v>
      </c>
      <c r="AW1642" s="3">
        <v>0</v>
      </c>
      <c r="AX1642" s="3">
        <v>0</v>
      </c>
      <c r="AY1642" s="3">
        <v>0</v>
      </c>
      <c r="AZ1642" s="3">
        <v>0</v>
      </c>
      <c r="BA1642" s="3">
        <v>0</v>
      </c>
      <c r="BB1642" s="3">
        <v>0</v>
      </c>
      <c r="BC1642" s="3">
        <v>0</v>
      </c>
      <c r="BD1642" s="3">
        <v>0</v>
      </c>
      <c r="BE1642" s="3">
        <v>0</v>
      </c>
      <c r="BF1642" s="3">
        <v>0</v>
      </c>
      <c r="BG1642" s="3">
        <v>0</v>
      </c>
      <c r="BH1642" s="3">
        <v>1</v>
      </c>
      <c r="BI1642" s="3">
        <v>1</v>
      </c>
      <c r="BJ1642" s="3">
        <v>0.2</v>
      </c>
      <c r="BK1642" s="3">
        <v>1</v>
      </c>
      <c r="BL1642" s="3">
        <v>146.65</v>
      </c>
      <c r="BM1642" s="3">
        <v>22</v>
      </c>
      <c r="BN1642" s="3">
        <v>168.65</v>
      </c>
      <c r="BO1642" s="3">
        <v>168.65</v>
      </c>
      <c r="BQ1642" s="3" t="s">
        <v>212</v>
      </c>
      <c r="BR1642" s="3" t="s">
        <v>84</v>
      </c>
      <c r="BS1642" s="4">
        <v>45254</v>
      </c>
      <c r="BT1642" s="5">
        <v>0.47569444444444442</v>
      </c>
      <c r="BU1642" s="3" t="s">
        <v>897</v>
      </c>
      <c r="BV1642" s="3" t="s">
        <v>94</v>
      </c>
      <c r="BY1642" s="3">
        <v>1200</v>
      </c>
      <c r="CA1642" s="3" t="s">
        <v>898</v>
      </c>
      <c r="CC1642" s="3" t="s">
        <v>210</v>
      </c>
      <c r="CD1642" s="3">
        <v>7300</v>
      </c>
      <c r="CE1642" s="3" t="s">
        <v>90</v>
      </c>
      <c r="CF1642" s="4">
        <v>45257</v>
      </c>
      <c r="CI1642" s="3">
        <v>1</v>
      </c>
      <c r="CJ1642" s="3">
        <v>1</v>
      </c>
      <c r="CK1642" s="3">
        <v>23</v>
      </c>
      <c r="CL1642" s="3" t="s">
        <v>86</v>
      </c>
    </row>
    <row r="1643" spans="1:90" x14ac:dyDescent="0.3">
      <c r="A1643" s="3" t="s">
        <v>72</v>
      </c>
      <c r="B1643" s="3" t="s">
        <v>73</v>
      </c>
      <c r="C1643" s="3" t="s">
        <v>74</v>
      </c>
      <c r="E1643" s="3" t="str">
        <f>"080056036581"</f>
        <v>080056036581</v>
      </c>
      <c r="F1643" s="4">
        <v>45253</v>
      </c>
      <c r="G1643" s="3">
        <v>202408</v>
      </c>
      <c r="H1643" s="3" t="s">
        <v>75</v>
      </c>
      <c r="I1643" s="3" t="s">
        <v>76</v>
      </c>
      <c r="J1643" s="3" t="s">
        <v>77</v>
      </c>
      <c r="K1643" s="3" t="s">
        <v>78</v>
      </c>
      <c r="L1643" s="3" t="s">
        <v>256</v>
      </c>
      <c r="M1643" s="3" t="s">
        <v>257</v>
      </c>
      <c r="N1643" s="3" t="s">
        <v>258</v>
      </c>
      <c r="O1643" s="3" t="s">
        <v>82</v>
      </c>
      <c r="P1643" s="3" t="str">
        <f>"1162958592                    "</f>
        <v xml:space="preserve">1162958592                    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0</v>
      </c>
      <c r="AL1643" s="3">
        <v>0</v>
      </c>
      <c r="AM1643" s="3">
        <v>0</v>
      </c>
      <c r="AN1643" s="3">
        <v>0</v>
      </c>
      <c r="AO1643" s="3">
        <v>0</v>
      </c>
      <c r="AP1643" s="3">
        <v>0</v>
      </c>
      <c r="AQ1643" s="3">
        <v>29.54</v>
      </c>
      <c r="AR1643" s="3">
        <v>0</v>
      </c>
      <c r="AS1643" s="3">
        <v>0</v>
      </c>
      <c r="AT1643" s="3">
        <v>0</v>
      </c>
      <c r="AU1643" s="3">
        <v>0</v>
      </c>
      <c r="AV1643" s="3">
        <v>0</v>
      </c>
      <c r="AW1643" s="3">
        <v>0</v>
      </c>
      <c r="AX1643" s="3">
        <v>0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0</v>
      </c>
      <c r="BF1643" s="3">
        <v>0</v>
      </c>
      <c r="BG1643" s="3">
        <v>0</v>
      </c>
      <c r="BH1643" s="3">
        <v>1</v>
      </c>
      <c r="BI1643" s="3">
        <v>1</v>
      </c>
      <c r="BJ1643" s="3">
        <v>0.2</v>
      </c>
      <c r="BK1643" s="3">
        <v>1</v>
      </c>
      <c r="BL1643" s="3">
        <v>75.69</v>
      </c>
      <c r="BM1643" s="3">
        <v>11.35</v>
      </c>
      <c r="BN1643" s="3">
        <v>87.04</v>
      </c>
      <c r="BO1643" s="3">
        <v>87.04</v>
      </c>
      <c r="BQ1643" s="3" t="s">
        <v>259</v>
      </c>
      <c r="BR1643" s="3" t="s">
        <v>84</v>
      </c>
      <c r="BS1643" s="4">
        <v>45254</v>
      </c>
      <c r="BT1643" s="5">
        <v>0.34097222222222223</v>
      </c>
      <c r="BU1643" s="3" t="s">
        <v>743</v>
      </c>
      <c r="BV1643" s="3" t="s">
        <v>94</v>
      </c>
      <c r="BY1643" s="3">
        <v>1200</v>
      </c>
      <c r="CA1643" s="3" t="s">
        <v>723</v>
      </c>
      <c r="CC1643" s="3" t="s">
        <v>257</v>
      </c>
      <c r="CD1643" s="3">
        <v>6230</v>
      </c>
      <c r="CE1643" s="3" t="s">
        <v>90</v>
      </c>
      <c r="CF1643" s="4">
        <v>45254</v>
      </c>
      <c r="CI1643" s="3">
        <v>1</v>
      </c>
      <c r="CJ1643" s="3">
        <v>1</v>
      </c>
      <c r="CK1643" s="3">
        <v>21</v>
      </c>
      <c r="CL1643" s="3" t="s">
        <v>86</v>
      </c>
    </row>
    <row r="1644" spans="1:90" x14ac:dyDescent="0.3">
      <c r="A1644" s="3" t="s">
        <v>72</v>
      </c>
      <c r="B1644" s="3" t="s">
        <v>73</v>
      </c>
      <c r="C1644" s="3" t="s">
        <v>74</v>
      </c>
      <c r="E1644" s="3" t="str">
        <f>"080056030929"</f>
        <v>080056030929</v>
      </c>
      <c r="F1644" s="4">
        <v>45253</v>
      </c>
      <c r="G1644" s="3">
        <v>202408</v>
      </c>
      <c r="H1644" s="3" t="s">
        <v>75</v>
      </c>
      <c r="I1644" s="3" t="s">
        <v>76</v>
      </c>
      <c r="J1644" s="3" t="s">
        <v>77</v>
      </c>
      <c r="K1644" s="3" t="s">
        <v>78</v>
      </c>
      <c r="L1644" s="3" t="s">
        <v>806</v>
      </c>
      <c r="M1644" s="3" t="s">
        <v>807</v>
      </c>
      <c r="N1644" s="3" t="s">
        <v>808</v>
      </c>
      <c r="O1644" s="3" t="s">
        <v>82</v>
      </c>
      <c r="P1644" s="3" t="str">
        <f>"1162958535                    "</f>
        <v xml:space="preserve">1162958535                    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0</v>
      </c>
      <c r="AK1644" s="3">
        <v>0</v>
      </c>
      <c r="AL1644" s="3">
        <v>0</v>
      </c>
      <c r="AM1644" s="3">
        <v>0</v>
      </c>
      <c r="AN1644" s="3">
        <v>0</v>
      </c>
      <c r="AO1644" s="3">
        <v>0</v>
      </c>
      <c r="AP1644" s="3">
        <v>0</v>
      </c>
      <c r="AQ1644" s="3">
        <v>57.23</v>
      </c>
      <c r="AR1644" s="3">
        <v>0</v>
      </c>
      <c r="AS1644" s="3">
        <v>0</v>
      </c>
      <c r="AT1644" s="3">
        <v>0</v>
      </c>
      <c r="AU1644" s="3">
        <v>0</v>
      </c>
      <c r="AV1644" s="3">
        <v>0</v>
      </c>
      <c r="AW1644" s="3">
        <v>0</v>
      </c>
      <c r="AX1644" s="3">
        <v>0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0</v>
      </c>
      <c r="BF1644" s="3">
        <v>0</v>
      </c>
      <c r="BG1644" s="3">
        <v>0</v>
      </c>
      <c r="BH1644" s="3">
        <v>1</v>
      </c>
      <c r="BI1644" s="3">
        <v>1</v>
      </c>
      <c r="BJ1644" s="3">
        <v>0.2</v>
      </c>
      <c r="BK1644" s="3">
        <v>1</v>
      </c>
      <c r="BL1644" s="3">
        <v>146.65</v>
      </c>
      <c r="BM1644" s="3">
        <v>22</v>
      </c>
      <c r="BN1644" s="3">
        <v>168.65</v>
      </c>
      <c r="BO1644" s="3">
        <v>168.65</v>
      </c>
      <c r="BQ1644" s="3" t="s">
        <v>809</v>
      </c>
      <c r="BR1644" s="3" t="s">
        <v>84</v>
      </c>
      <c r="BS1644" s="4">
        <v>45254</v>
      </c>
      <c r="BT1644" s="5">
        <v>0.45833333333333331</v>
      </c>
      <c r="BU1644" s="3" t="s">
        <v>2335</v>
      </c>
      <c r="BV1644" s="3" t="s">
        <v>94</v>
      </c>
      <c r="BY1644" s="3">
        <v>1200</v>
      </c>
      <c r="CC1644" s="3" t="s">
        <v>807</v>
      </c>
      <c r="CD1644" s="3">
        <v>6300</v>
      </c>
      <c r="CE1644" s="3" t="s">
        <v>90</v>
      </c>
      <c r="CF1644" s="4">
        <v>45259</v>
      </c>
      <c r="CI1644" s="3">
        <v>2</v>
      </c>
      <c r="CJ1644" s="3">
        <v>1</v>
      </c>
      <c r="CK1644" s="3">
        <v>23</v>
      </c>
      <c r="CL1644" s="3" t="s">
        <v>86</v>
      </c>
    </row>
    <row r="1645" spans="1:90" x14ac:dyDescent="0.3">
      <c r="A1645" s="3" t="s">
        <v>72</v>
      </c>
      <c r="B1645" s="3" t="s">
        <v>73</v>
      </c>
      <c r="C1645" s="3" t="s">
        <v>74</v>
      </c>
      <c r="E1645" s="3" t="str">
        <f>"080056030967"</f>
        <v>080056030967</v>
      </c>
      <c r="F1645" s="4">
        <v>45253</v>
      </c>
      <c r="G1645" s="3">
        <v>202408</v>
      </c>
      <c r="H1645" s="3" t="s">
        <v>75</v>
      </c>
      <c r="I1645" s="3" t="s">
        <v>76</v>
      </c>
      <c r="J1645" s="3" t="s">
        <v>77</v>
      </c>
      <c r="K1645" s="3" t="s">
        <v>78</v>
      </c>
      <c r="L1645" s="3" t="s">
        <v>205</v>
      </c>
      <c r="M1645" s="3" t="s">
        <v>206</v>
      </c>
      <c r="N1645" s="3" t="s">
        <v>318</v>
      </c>
      <c r="O1645" s="3" t="s">
        <v>82</v>
      </c>
      <c r="P1645" s="3" t="str">
        <f>"1162958480                    "</f>
        <v xml:space="preserve">1162958480                    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0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0</v>
      </c>
      <c r="AH1645" s="3">
        <v>0</v>
      </c>
      <c r="AI1645" s="3">
        <v>0</v>
      </c>
      <c r="AJ1645" s="3">
        <v>0</v>
      </c>
      <c r="AK1645" s="3">
        <v>0</v>
      </c>
      <c r="AL1645" s="3">
        <v>0</v>
      </c>
      <c r="AM1645" s="3">
        <v>0</v>
      </c>
      <c r="AN1645" s="3">
        <v>0</v>
      </c>
      <c r="AO1645" s="3">
        <v>0</v>
      </c>
      <c r="AP1645" s="3">
        <v>0</v>
      </c>
      <c r="AQ1645" s="3">
        <v>29.54</v>
      </c>
      <c r="AR1645" s="3">
        <v>0</v>
      </c>
      <c r="AS1645" s="3">
        <v>0</v>
      </c>
      <c r="AT1645" s="3">
        <v>0</v>
      </c>
      <c r="AU1645" s="3">
        <v>0</v>
      </c>
      <c r="AV1645" s="3">
        <v>0</v>
      </c>
      <c r="AW1645" s="3">
        <v>0</v>
      </c>
      <c r="AX1645" s="3">
        <v>0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  <c r="BE1645" s="3">
        <v>0</v>
      </c>
      <c r="BF1645" s="3">
        <v>0</v>
      </c>
      <c r="BG1645" s="3">
        <v>0</v>
      </c>
      <c r="BH1645" s="3">
        <v>1</v>
      </c>
      <c r="BI1645" s="3">
        <v>1</v>
      </c>
      <c r="BJ1645" s="3">
        <v>0.2</v>
      </c>
      <c r="BK1645" s="3">
        <v>1</v>
      </c>
      <c r="BL1645" s="3">
        <v>75.69</v>
      </c>
      <c r="BM1645" s="3">
        <v>11.35</v>
      </c>
      <c r="BN1645" s="3">
        <v>87.04</v>
      </c>
      <c r="BO1645" s="3">
        <v>87.04</v>
      </c>
      <c r="BQ1645" s="3" t="s">
        <v>319</v>
      </c>
      <c r="BR1645" s="3" t="s">
        <v>84</v>
      </c>
      <c r="BS1645" s="4">
        <v>45254</v>
      </c>
      <c r="BT1645" s="5">
        <v>0.36736111111111108</v>
      </c>
      <c r="BU1645" s="3" t="s">
        <v>2267</v>
      </c>
      <c r="BV1645" s="3" t="s">
        <v>94</v>
      </c>
      <c r="BY1645" s="3">
        <v>1200</v>
      </c>
      <c r="CA1645" s="3" t="s">
        <v>696</v>
      </c>
      <c r="CC1645" s="3" t="s">
        <v>206</v>
      </c>
      <c r="CD1645" s="3">
        <v>4001</v>
      </c>
      <c r="CE1645" s="3" t="s">
        <v>90</v>
      </c>
      <c r="CF1645" s="4">
        <v>45258</v>
      </c>
      <c r="CI1645" s="3">
        <v>1</v>
      </c>
      <c r="CJ1645" s="3">
        <v>1</v>
      </c>
      <c r="CK1645" s="3">
        <v>21</v>
      </c>
      <c r="CL1645" s="3" t="s">
        <v>86</v>
      </c>
    </row>
    <row r="1646" spans="1:90" x14ac:dyDescent="0.3">
      <c r="A1646" s="3" t="s">
        <v>72</v>
      </c>
      <c r="B1646" s="3" t="s">
        <v>73</v>
      </c>
      <c r="C1646" s="3" t="s">
        <v>74</v>
      </c>
      <c r="E1646" s="3" t="str">
        <f>"080056031012"</f>
        <v>080056031012</v>
      </c>
      <c r="F1646" s="4">
        <v>45253</v>
      </c>
      <c r="G1646" s="3">
        <v>202408</v>
      </c>
      <c r="H1646" s="3" t="s">
        <v>75</v>
      </c>
      <c r="I1646" s="3" t="s">
        <v>76</v>
      </c>
      <c r="J1646" s="3" t="s">
        <v>77</v>
      </c>
      <c r="K1646" s="3" t="s">
        <v>78</v>
      </c>
      <c r="L1646" s="3" t="s">
        <v>280</v>
      </c>
      <c r="M1646" s="3" t="s">
        <v>281</v>
      </c>
      <c r="N1646" s="3" t="s">
        <v>282</v>
      </c>
      <c r="O1646" s="3" t="s">
        <v>82</v>
      </c>
      <c r="P1646" s="3" t="str">
        <f>"1162958473                    "</f>
        <v xml:space="preserve">1162958473                    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0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0</v>
      </c>
      <c r="AD1646" s="3">
        <v>0</v>
      </c>
      <c r="AE1646" s="3">
        <v>0</v>
      </c>
      <c r="AF1646" s="3">
        <v>0</v>
      </c>
      <c r="AG1646" s="3">
        <v>0</v>
      </c>
      <c r="AH1646" s="3">
        <v>0</v>
      </c>
      <c r="AI1646" s="3">
        <v>0</v>
      </c>
      <c r="AJ1646" s="3">
        <v>0</v>
      </c>
      <c r="AK1646" s="3">
        <v>0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83.07</v>
      </c>
      <c r="AR1646" s="3">
        <v>0</v>
      </c>
      <c r="AS1646" s="3">
        <v>0</v>
      </c>
      <c r="AT1646" s="3">
        <v>0</v>
      </c>
      <c r="AU1646" s="3">
        <v>0</v>
      </c>
      <c r="AV1646" s="3">
        <v>0</v>
      </c>
      <c r="AW1646" s="3">
        <v>0</v>
      </c>
      <c r="AX1646" s="3">
        <v>0</v>
      </c>
      <c r="AY1646" s="3">
        <v>0</v>
      </c>
      <c r="AZ1646" s="3">
        <v>0</v>
      </c>
      <c r="BA1646" s="3">
        <v>0</v>
      </c>
      <c r="BB1646" s="3">
        <v>0</v>
      </c>
      <c r="BC1646" s="3">
        <v>0</v>
      </c>
      <c r="BD1646" s="3">
        <v>0</v>
      </c>
      <c r="BE1646" s="3">
        <v>0</v>
      </c>
      <c r="BF1646" s="3">
        <v>0</v>
      </c>
      <c r="BG1646" s="3">
        <v>0</v>
      </c>
      <c r="BH1646" s="3">
        <v>1</v>
      </c>
      <c r="BI1646" s="3">
        <v>3</v>
      </c>
      <c r="BJ1646" s="3">
        <v>1.4</v>
      </c>
      <c r="BK1646" s="3">
        <v>3</v>
      </c>
      <c r="BL1646" s="3">
        <v>212.87</v>
      </c>
      <c r="BM1646" s="3">
        <v>31.93</v>
      </c>
      <c r="BN1646" s="3">
        <v>244.8</v>
      </c>
      <c r="BO1646" s="3">
        <v>244.8</v>
      </c>
      <c r="BQ1646" s="3" t="s">
        <v>283</v>
      </c>
      <c r="BR1646" s="3" t="s">
        <v>84</v>
      </c>
      <c r="BS1646" s="4">
        <v>45254</v>
      </c>
      <c r="BT1646" s="5">
        <v>0.47222222222222227</v>
      </c>
      <c r="BU1646" s="3" t="s">
        <v>1739</v>
      </c>
      <c r="BV1646" s="3" t="s">
        <v>94</v>
      </c>
      <c r="BY1646" s="3">
        <v>7000</v>
      </c>
      <c r="CA1646" s="3" t="s">
        <v>285</v>
      </c>
      <c r="CC1646" s="3" t="s">
        <v>281</v>
      </c>
      <c r="CD1646" s="3">
        <v>7130</v>
      </c>
      <c r="CE1646" s="3" t="s">
        <v>90</v>
      </c>
      <c r="CF1646" s="4">
        <v>45257</v>
      </c>
      <c r="CI1646" s="3">
        <v>1</v>
      </c>
      <c r="CJ1646" s="3">
        <v>1</v>
      </c>
      <c r="CK1646" s="3">
        <v>23</v>
      </c>
      <c r="CL1646" s="3" t="s">
        <v>86</v>
      </c>
    </row>
    <row r="1647" spans="1:90" x14ac:dyDescent="0.3">
      <c r="A1647" s="3" t="s">
        <v>72</v>
      </c>
      <c r="B1647" s="3" t="s">
        <v>73</v>
      </c>
      <c r="C1647" s="3" t="s">
        <v>74</v>
      </c>
      <c r="E1647" s="3" t="str">
        <f>"080056033780"</f>
        <v>080056033780</v>
      </c>
      <c r="F1647" s="4">
        <v>45253</v>
      </c>
      <c r="G1647" s="3">
        <v>202408</v>
      </c>
      <c r="H1647" s="3" t="s">
        <v>75</v>
      </c>
      <c r="I1647" s="3" t="s">
        <v>76</v>
      </c>
      <c r="J1647" s="3" t="s">
        <v>77</v>
      </c>
      <c r="K1647" s="3" t="s">
        <v>78</v>
      </c>
      <c r="L1647" s="3" t="s">
        <v>154</v>
      </c>
      <c r="M1647" s="3" t="s">
        <v>155</v>
      </c>
      <c r="N1647" s="3" t="s">
        <v>1614</v>
      </c>
      <c r="O1647" s="3" t="s">
        <v>82</v>
      </c>
      <c r="P1647" s="3" t="str">
        <f>"1162958512                    "</f>
        <v xml:space="preserve">1162958512                    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0</v>
      </c>
      <c r="AA1647" s="3">
        <v>0</v>
      </c>
      <c r="AB1647" s="3">
        <v>0</v>
      </c>
      <c r="AC1647" s="3">
        <v>0</v>
      </c>
      <c r="AD1647" s="3">
        <v>0</v>
      </c>
      <c r="AE1647" s="3">
        <v>0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0</v>
      </c>
      <c r="AL1647" s="3">
        <v>0</v>
      </c>
      <c r="AM1647" s="3">
        <v>0</v>
      </c>
      <c r="AN1647" s="3">
        <v>0</v>
      </c>
      <c r="AO1647" s="3">
        <v>0</v>
      </c>
      <c r="AP1647" s="3">
        <v>0</v>
      </c>
      <c r="AQ1647" s="3">
        <v>23.07</v>
      </c>
      <c r="AR1647" s="3">
        <v>0</v>
      </c>
      <c r="AS1647" s="3">
        <v>0</v>
      </c>
      <c r="AT1647" s="3">
        <v>0</v>
      </c>
      <c r="AU1647" s="3">
        <v>0</v>
      </c>
      <c r="AV1647" s="3">
        <v>0</v>
      </c>
      <c r="AW1647" s="3">
        <v>0</v>
      </c>
      <c r="AX1647" s="3">
        <v>0</v>
      </c>
      <c r="AY1647" s="3">
        <v>0</v>
      </c>
      <c r="AZ1647" s="3">
        <v>0</v>
      </c>
      <c r="BA1647" s="3">
        <v>0</v>
      </c>
      <c r="BB1647" s="3">
        <v>0</v>
      </c>
      <c r="BC1647" s="3">
        <v>0</v>
      </c>
      <c r="BD1647" s="3">
        <v>0</v>
      </c>
      <c r="BE1647" s="3">
        <v>0</v>
      </c>
      <c r="BF1647" s="3">
        <v>0</v>
      </c>
      <c r="BG1647" s="3">
        <v>0</v>
      </c>
      <c r="BH1647" s="3">
        <v>1</v>
      </c>
      <c r="BI1647" s="3">
        <v>1</v>
      </c>
      <c r="BJ1647" s="3">
        <v>0.2</v>
      </c>
      <c r="BK1647" s="3">
        <v>1</v>
      </c>
      <c r="BL1647" s="3">
        <v>59.12</v>
      </c>
      <c r="BM1647" s="3">
        <v>8.8699999999999992</v>
      </c>
      <c r="BN1647" s="3">
        <v>67.989999999999995</v>
      </c>
      <c r="BO1647" s="3">
        <v>67.989999999999995</v>
      </c>
      <c r="BQ1647" s="3" t="s">
        <v>1615</v>
      </c>
      <c r="BR1647" s="3" t="s">
        <v>84</v>
      </c>
      <c r="BS1647" s="4">
        <v>45254</v>
      </c>
      <c r="BT1647" s="5">
        <v>0.4055555555555555</v>
      </c>
      <c r="BU1647" s="3" t="s">
        <v>1110</v>
      </c>
      <c r="BV1647" s="3" t="s">
        <v>94</v>
      </c>
      <c r="BY1647" s="3">
        <v>1200</v>
      </c>
      <c r="CA1647" s="3" t="s">
        <v>1683</v>
      </c>
      <c r="CC1647" s="3" t="s">
        <v>155</v>
      </c>
      <c r="CD1647" s="3">
        <v>1428</v>
      </c>
      <c r="CE1647" s="3" t="s">
        <v>90</v>
      </c>
      <c r="CF1647" s="4">
        <v>45257</v>
      </c>
      <c r="CI1647" s="3">
        <v>1</v>
      </c>
      <c r="CJ1647" s="3">
        <v>1</v>
      </c>
      <c r="CK1647" s="3">
        <v>22</v>
      </c>
      <c r="CL1647" s="3" t="s">
        <v>86</v>
      </c>
    </row>
    <row r="1648" spans="1:90" x14ac:dyDescent="0.3">
      <c r="A1648" s="3" t="s">
        <v>72</v>
      </c>
      <c r="B1648" s="3" t="s">
        <v>73</v>
      </c>
      <c r="C1648" s="3" t="s">
        <v>74</v>
      </c>
      <c r="E1648" s="3" t="str">
        <f>"080056033822"</f>
        <v>080056033822</v>
      </c>
      <c r="F1648" s="4">
        <v>45253</v>
      </c>
      <c r="G1648" s="3">
        <v>202408</v>
      </c>
      <c r="H1648" s="3" t="s">
        <v>75</v>
      </c>
      <c r="I1648" s="3" t="s">
        <v>76</v>
      </c>
      <c r="J1648" s="3" t="s">
        <v>77</v>
      </c>
      <c r="K1648" s="3" t="s">
        <v>78</v>
      </c>
      <c r="L1648" s="3" t="s">
        <v>238</v>
      </c>
      <c r="M1648" s="3" t="s">
        <v>239</v>
      </c>
      <c r="N1648" s="3" t="s">
        <v>1971</v>
      </c>
      <c r="O1648" s="3" t="s">
        <v>82</v>
      </c>
      <c r="P1648" s="3" t="str">
        <f>"1162958523                    "</f>
        <v xml:space="preserve">1162958523                    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0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29.54</v>
      </c>
      <c r="AR1648" s="3">
        <v>0</v>
      </c>
      <c r="AS1648" s="3">
        <v>0</v>
      </c>
      <c r="AT1648" s="3">
        <v>0</v>
      </c>
      <c r="AU1648" s="3">
        <v>0</v>
      </c>
      <c r="AV1648" s="3">
        <v>0</v>
      </c>
      <c r="AW1648" s="3">
        <v>0</v>
      </c>
      <c r="AX1648" s="3">
        <v>0</v>
      </c>
      <c r="AY1648" s="3">
        <v>0</v>
      </c>
      <c r="AZ1648" s="3">
        <v>0</v>
      </c>
      <c r="BA1648" s="3">
        <v>0</v>
      </c>
      <c r="BB1648" s="3">
        <v>0</v>
      </c>
      <c r="BC1648" s="3">
        <v>0</v>
      </c>
      <c r="BD1648" s="3">
        <v>0</v>
      </c>
      <c r="BE1648" s="3">
        <v>0</v>
      </c>
      <c r="BF1648" s="3">
        <v>0</v>
      </c>
      <c r="BG1648" s="3">
        <v>0</v>
      </c>
      <c r="BH1648" s="3">
        <v>1</v>
      </c>
      <c r="BI1648" s="3">
        <v>1</v>
      </c>
      <c r="BJ1648" s="3">
        <v>0.2</v>
      </c>
      <c r="BK1648" s="3">
        <v>1</v>
      </c>
      <c r="BL1648" s="3">
        <v>75.69</v>
      </c>
      <c r="BM1648" s="3">
        <v>11.35</v>
      </c>
      <c r="BN1648" s="3">
        <v>87.04</v>
      </c>
      <c r="BO1648" s="3">
        <v>87.04</v>
      </c>
      <c r="BQ1648" s="3" t="s">
        <v>1972</v>
      </c>
      <c r="BR1648" s="3" t="s">
        <v>84</v>
      </c>
      <c r="BS1648" s="4">
        <v>45254</v>
      </c>
      <c r="BT1648" s="5">
        <v>0.42499999999999999</v>
      </c>
      <c r="BU1648" s="3" t="s">
        <v>2336</v>
      </c>
      <c r="BV1648" s="3" t="s">
        <v>94</v>
      </c>
      <c r="BY1648" s="3">
        <v>1200</v>
      </c>
      <c r="CC1648" s="3" t="s">
        <v>239</v>
      </c>
      <c r="CD1648" s="3">
        <v>5201</v>
      </c>
      <c r="CE1648" s="3" t="s">
        <v>90</v>
      </c>
      <c r="CF1648" s="4">
        <v>45254</v>
      </c>
      <c r="CI1648" s="3">
        <v>5</v>
      </c>
      <c r="CJ1648" s="3">
        <v>1</v>
      </c>
      <c r="CK1648" s="3">
        <v>21</v>
      </c>
      <c r="CL1648" s="3" t="s">
        <v>86</v>
      </c>
    </row>
    <row r="1649" spans="1:90" x14ac:dyDescent="0.3">
      <c r="A1649" s="3" t="s">
        <v>72</v>
      </c>
      <c r="B1649" s="3" t="s">
        <v>73</v>
      </c>
      <c r="C1649" s="3" t="s">
        <v>74</v>
      </c>
      <c r="E1649" s="3" t="str">
        <f>"080056033001"</f>
        <v>080056033001</v>
      </c>
      <c r="F1649" s="4">
        <v>45253</v>
      </c>
      <c r="G1649" s="3">
        <v>202408</v>
      </c>
      <c r="H1649" s="3" t="s">
        <v>75</v>
      </c>
      <c r="I1649" s="3" t="s">
        <v>76</v>
      </c>
      <c r="J1649" s="3" t="s">
        <v>77</v>
      </c>
      <c r="K1649" s="3" t="s">
        <v>78</v>
      </c>
      <c r="L1649" s="3" t="s">
        <v>172</v>
      </c>
      <c r="M1649" s="3" t="s">
        <v>173</v>
      </c>
      <c r="N1649" s="3" t="s">
        <v>149</v>
      </c>
      <c r="O1649" s="3" t="s">
        <v>82</v>
      </c>
      <c r="P1649" s="3" t="str">
        <f>"1162958569                    "</f>
        <v xml:space="preserve">1162958569                    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  <c r="AH1649" s="3">
        <v>0</v>
      </c>
      <c r="AI1649" s="3">
        <v>0</v>
      </c>
      <c r="AJ1649" s="3">
        <v>0</v>
      </c>
      <c r="AK1649" s="3">
        <v>0</v>
      </c>
      <c r="AL1649" s="3">
        <v>0</v>
      </c>
      <c r="AM1649" s="3">
        <v>0</v>
      </c>
      <c r="AN1649" s="3">
        <v>0</v>
      </c>
      <c r="AO1649" s="3">
        <v>0</v>
      </c>
      <c r="AP1649" s="3">
        <v>0</v>
      </c>
      <c r="AQ1649" s="3">
        <v>29.54</v>
      </c>
      <c r="AR1649" s="3">
        <v>0</v>
      </c>
      <c r="AS1649" s="3">
        <v>0</v>
      </c>
      <c r="AT1649" s="3">
        <v>0</v>
      </c>
      <c r="AU1649" s="3">
        <v>0</v>
      </c>
      <c r="AV1649" s="3">
        <v>0</v>
      </c>
      <c r="AW1649" s="3">
        <v>0</v>
      </c>
      <c r="AX1649" s="3">
        <v>0</v>
      </c>
      <c r="AY1649" s="3">
        <v>0</v>
      </c>
      <c r="AZ1649" s="3">
        <v>0</v>
      </c>
      <c r="BA1649" s="3">
        <v>0</v>
      </c>
      <c r="BB1649" s="3">
        <v>0</v>
      </c>
      <c r="BC1649" s="3">
        <v>0</v>
      </c>
      <c r="BD1649" s="3">
        <v>0</v>
      </c>
      <c r="BE1649" s="3">
        <v>0</v>
      </c>
      <c r="BF1649" s="3">
        <v>0</v>
      </c>
      <c r="BG1649" s="3">
        <v>0</v>
      </c>
      <c r="BH1649" s="3">
        <v>1</v>
      </c>
      <c r="BI1649" s="3">
        <v>1</v>
      </c>
      <c r="BJ1649" s="3">
        <v>0.2</v>
      </c>
      <c r="BK1649" s="3">
        <v>1</v>
      </c>
      <c r="BL1649" s="3">
        <v>75.69</v>
      </c>
      <c r="BM1649" s="3">
        <v>11.35</v>
      </c>
      <c r="BN1649" s="3">
        <v>87.04</v>
      </c>
      <c r="BO1649" s="3">
        <v>87.04</v>
      </c>
      <c r="BQ1649" s="3" t="s">
        <v>151</v>
      </c>
      <c r="BR1649" s="3" t="s">
        <v>84</v>
      </c>
      <c r="BS1649" s="4">
        <v>45254</v>
      </c>
      <c r="BT1649" s="5">
        <v>0.43124999999999997</v>
      </c>
      <c r="BU1649" s="3" t="s">
        <v>1222</v>
      </c>
      <c r="BV1649" s="3" t="s">
        <v>94</v>
      </c>
      <c r="BY1649" s="3">
        <v>1200</v>
      </c>
      <c r="CA1649" s="3" t="s">
        <v>593</v>
      </c>
      <c r="CC1649" s="3" t="s">
        <v>173</v>
      </c>
      <c r="CD1649" s="3">
        <v>4133</v>
      </c>
      <c r="CE1649" s="3" t="s">
        <v>90</v>
      </c>
      <c r="CF1649" s="4">
        <v>45258</v>
      </c>
      <c r="CI1649" s="3">
        <v>1</v>
      </c>
      <c r="CJ1649" s="3">
        <v>1</v>
      </c>
      <c r="CK1649" s="3">
        <v>21</v>
      </c>
      <c r="CL1649" s="3" t="s">
        <v>86</v>
      </c>
    </row>
    <row r="1650" spans="1:90" x14ac:dyDescent="0.3">
      <c r="A1650" s="3" t="s">
        <v>72</v>
      </c>
      <c r="B1650" s="3" t="s">
        <v>73</v>
      </c>
      <c r="C1650" s="3" t="s">
        <v>74</v>
      </c>
      <c r="E1650" s="3" t="str">
        <f>"080056035481"</f>
        <v>080056035481</v>
      </c>
      <c r="F1650" s="4">
        <v>45253</v>
      </c>
      <c r="G1650" s="3">
        <v>202408</v>
      </c>
      <c r="H1650" s="3" t="s">
        <v>75</v>
      </c>
      <c r="I1650" s="3" t="s">
        <v>76</v>
      </c>
      <c r="J1650" s="3" t="s">
        <v>77</v>
      </c>
      <c r="K1650" s="3" t="s">
        <v>78</v>
      </c>
      <c r="L1650" s="3" t="s">
        <v>75</v>
      </c>
      <c r="M1650" s="3" t="s">
        <v>76</v>
      </c>
      <c r="N1650" s="3" t="s">
        <v>1037</v>
      </c>
      <c r="O1650" s="3" t="s">
        <v>82</v>
      </c>
      <c r="P1650" s="3" t="str">
        <f>"1162958562                    "</f>
        <v xml:space="preserve">1162958562                    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0</v>
      </c>
      <c r="AD1650" s="3">
        <v>0</v>
      </c>
      <c r="AE1650" s="3">
        <v>0</v>
      </c>
      <c r="AF1650" s="3">
        <v>0</v>
      </c>
      <c r="AG1650" s="3">
        <v>0</v>
      </c>
      <c r="AH1650" s="3">
        <v>0</v>
      </c>
      <c r="AI1650" s="3">
        <v>0</v>
      </c>
      <c r="AJ1650" s="3">
        <v>0</v>
      </c>
      <c r="AK1650" s="3">
        <v>0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23.07</v>
      </c>
      <c r="AR1650" s="3">
        <v>0</v>
      </c>
      <c r="AS1650" s="3">
        <v>0</v>
      </c>
      <c r="AT1650" s="3">
        <v>0</v>
      </c>
      <c r="AU1650" s="3">
        <v>0</v>
      </c>
      <c r="AV1650" s="3">
        <v>0</v>
      </c>
      <c r="AW1650" s="3">
        <v>0</v>
      </c>
      <c r="AX1650" s="3">
        <v>0</v>
      </c>
      <c r="AY1650" s="3">
        <v>0</v>
      </c>
      <c r="AZ1650" s="3">
        <v>0</v>
      </c>
      <c r="BA1650" s="3">
        <v>0</v>
      </c>
      <c r="BB1650" s="3">
        <v>0</v>
      </c>
      <c r="BC1650" s="3">
        <v>0</v>
      </c>
      <c r="BD1650" s="3">
        <v>0</v>
      </c>
      <c r="BE1650" s="3">
        <v>0</v>
      </c>
      <c r="BF1650" s="3">
        <v>0</v>
      </c>
      <c r="BG1650" s="3">
        <v>0</v>
      </c>
      <c r="BH1650" s="3">
        <v>1</v>
      </c>
      <c r="BI1650" s="3">
        <v>1</v>
      </c>
      <c r="BJ1650" s="3">
        <v>0.2</v>
      </c>
      <c r="BK1650" s="3">
        <v>1</v>
      </c>
      <c r="BL1650" s="3">
        <v>59.12</v>
      </c>
      <c r="BM1650" s="3">
        <v>8.8699999999999992</v>
      </c>
      <c r="BN1650" s="3">
        <v>67.989999999999995</v>
      </c>
      <c r="BO1650" s="3">
        <v>67.989999999999995</v>
      </c>
      <c r="BQ1650" s="3" t="s">
        <v>1038</v>
      </c>
      <c r="BR1650" s="3" t="s">
        <v>84</v>
      </c>
      <c r="BS1650" s="4">
        <v>45254</v>
      </c>
      <c r="BT1650" s="5">
        <v>0.39305555555555555</v>
      </c>
      <c r="BU1650" s="3" t="s">
        <v>2337</v>
      </c>
      <c r="BV1650" s="3" t="s">
        <v>94</v>
      </c>
      <c r="BY1650" s="3">
        <v>1200</v>
      </c>
      <c r="CA1650" s="3" t="s">
        <v>1212</v>
      </c>
      <c r="CC1650" s="3" t="s">
        <v>76</v>
      </c>
      <c r="CD1650" s="3">
        <v>1665</v>
      </c>
      <c r="CE1650" s="3" t="s">
        <v>90</v>
      </c>
      <c r="CF1650" s="4">
        <v>45254</v>
      </c>
      <c r="CI1650" s="3">
        <v>1</v>
      </c>
      <c r="CJ1650" s="3">
        <v>1</v>
      </c>
      <c r="CK1650" s="3">
        <v>22</v>
      </c>
      <c r="CL1650" s="3" t="s">
        <v>86</v>
      </c>
    </row>
    <row r="1651" spans="1:90" x14ac:dyDescent="0.3">
      <c r="A1651" s="3" t="s">
        <v>72</v>
      </c>
      <c r="B1651" s="3" t="s">
        <v>73</v>
      </c>
      <c r="C1651" s="3" t="s">
        <v>74</v>
      </c>
      <c r="E1651" s="3" t="str">
        <f>"080056035754"</f>
        <v>080056035754</v>
      </c>
      <c r="F1651" s="4">
        <v>45253</v>
      </c>
      <c r="G1651" s="3">
        <v>202408</v>
      </c>
      <c r="H1651" s="3" t="s">
        <v>75</v>
      </c>
      <c r="I1651" s="3" t="s">
        <v>76</v>
      </c>
      <c r="J1651" s="3" t="s">
        <v>77</v>
      </c>
      <c r="K1651" s="3" t="s">
        <v>78</v>
      </c>
      <c r="L1651" s="3" t="s">
        <v>205</v>
      </c>
      <c r="M1651" s="3" t="s">
        <v>206</v>
      </c>
      <c r="N1651" s="3" t="s">
        <v>2338</v>
      </c>
      <c r="O1651" s="3" t="s">
        <v>82</v>
      </c>
      <c r="P1651" s="3" t="str">
        <f>"1162958542                    "</f>
        <v xml:space="preserve">1162958542                    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0</v>
      </c>
      <c r="AK1651" s="3">
        <v>0</v>
      </c>
      <c r="AL1651" s="3">
        <v>0</v>
      </c>
      <c r="AM1651" s="3">
        <v>0</v>
      </c>
      <c r="AN1651" s="3">
        <v>0</v>
      </c>
      <c r="AO1651" s="3">
        <v>0</v>
      </c>
      <c r="AP1651" s="3">
        <v>0</v>
      </c>
      <c r="AQ1651" s="3">
        <v>29.54</v>
      </c>
      <c r="AR1651" s="3">
        <v>0</v>
      </c>
      <c r="AS1651" s="3">
        <v>0</v>
      </c>
      <c r="AT1651" s="3">
        <v>0</v>
      </c>
      <c r="AU1651" s="3">
        <v>0</v>
      </c>
      <c r="AV1651" s="3">
        <v>0</v>
      </c>
      <c r="AW1651" s="3">
        <v>0</v>
      </c>
      <c r="AX1651" s="3">
        <v>0</v>
      </c>
      <c r="AY1651" s="3">
        <v>0</v>
      </c>
      <c r="AZ1651" s="3">
        <v>0</v>
      </c>
      <c r="BA1651" s="3">
        <v>0</v>
      </c>
      <c r="BB1651" s="3">
        <v>0</v>
      </c>
      <c r="BC1651" s="3">
        <v>0</v>
      </c>
      <c r="BD1651" s="3">
        <v>0</v>
      </c>
      <c r="BE1651" s="3">
        <v>0</v>
      </c>
      <c r="BF1651" s="3">
        <v>0</v>
      </c>
      <c r="BG1651" s="3">
        <v>0</v>
      </c>
      <c r="BH1651" s="3">
        <v>1</v>
      </c>
      <c r="BI1651" s="3">
        <v>2</v>
      </c>
      <c r="BJ1651" s="3">
        <v>1.4</v>
      </c>
      <c r="BK1651" s="3">
        <v>2</v>
      </c>
      <c r="BL1651" s="3">
        <v>75.69</v>
      </c>
      <c r="BM1651" s="3">
        <v>11.35</v>
      </c>
      <c r="BN1651" s="3">
        <v>87.04</v>
      </c>
      <c r="BO1651" s="3">
        <v>87.04</v>
      </c>
      <c r="BQ1651" s="3" t="s">
        <v>2339</v>
      </c>
      <c r="BR1651" s="3" t="s">
        <v>84</v>
      </c>
      <c r="BS1651" s="4">
        <v>45254</v>
      </c>
      <c r="BT1651" s="5">
        <v>0.36736111111111108</v>
      </c>
      <c r="BU1651" s="3" t="s">
        <v>2307</v>
      </c>
      <c r="BV1651" s="3" t="s">
        <v>94</v>
      </c>
      <c r="BY1651" s="3">
        <v>7000</v>
      </c>
      <c r="BZ1651" s="3" t="s">
        <v>311</v>
      </c>
      <c r="CA1651" s="3" t="s">
        <v>2058</v>
      </c>
      <c r="CC1651" s="3" t="s">
        <v>206</v>
      </c>
      <c r="CD1651" s="3">
        <v>4000</v>
      </c>
      <c r="CE1651" s="3" t="s">
        <v>90</v>
      </c>
      <c r="CF1651" s="4">
        <v>45258</v>
      </c>
      <c r="CI1651" s="3">
        <v>1</v>
      </c>
      <c r="CJ1651" s="3">
        <v>1</v>
      </c>
      <c r="CK1651" s="3">
        <v>21</v>
      </c>
      <c r="CL1651" s="3" t="s">
        <v>86</v>
      </c>
    </row>
    <row r="1652" spans="1:90" x14ac:dyDescent="0.3">
      <c r="A1652" s="3" t="s">
        <v>72</v>
      </c>
      <c r="B1652" s="3" t="s">
        <v>73</v>
      </c>
      <c r="C1652" s="3" t="s">
        <v>74</v>
      </c>
      <c r="E1652" s="3" t="str">
        <f>"080056031273"</f>
        <v>080056031273</v>
      </c>
      <c r="F1652" s="4">
        <v>45253</v>
      </c>
      <c r="G1652" s="3">
        <v>202408</v>
      </c>
      <c r="H1652" s="3" t="s">
        <v>75</v>
      </c>
      <c r="I1652" s="3" t="s">
        <v>76</v>
      </c>
      <c r="J1652" s="3" t="s">
        <v>77</v>
      </c>
      <c r="K1652" s="3" t="s">
        <v>78</v>
      </c>
      <c r="L1652" s="3" t="s">
        <v>332</v>
      </c>
      <c r="M1652" s="3" t="s">
        <v>332</v>
      </c>
      <c r="N1652" s="3" t="s">
        <v>651</v>
      </c>
      <c r="O1652" s="3" t="s">
        <v>82</v>
      </c>
      <c r="P1652" s="3" t="str">
        <f>"1162958521                    "</f>
        <v xml:space="preserve">1162958521                    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0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57.23</v>
      </c>
      <c r="AR1652" s="3">
        <v>0</v>
      </c>
      <c r="AS1652" s="3">
        <v>0</v>
      </c>
      <c r="AT1652" s="3">
        <v>0</v>
      </c>
      <c r="AU1652" s="3">
        <v>0</v>
      </c>
      <c r="AV1652" s="3">
        <v>0</v>
      </c>
      <c r="AW1652" s="3">
        <v>0</v>
      </c>
      <c r="AX1652" s="3">
        <v>0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0</v>
      </c>
      <c r="BF1652" s="3">
        <v>0</v>
      </c>
      <c r="BG1652" s="3">
        <v>0</v>
      </c>
      <c r="BH1652" s="3">
        <v>1</v>
      </c>
      <c r="BI1652" s="3">
        <v>2</v>
      </c>
      <c r="BJ1652" s="3">
        <v>1.4</v>
      </c>
      <c r="BK1652" s="3">
        <v>2</v>
      </c>
      <c r="BL1652" s="3">
        <v>146.65</v>
      </c>
      <c r="BM1652" s="3">
        <v>22</v>
      </c>
      <c r="BN1652" s="3">
        <v>168.65</v>
      </c>
      <c r="BO1652" s="3">
        <v>168.65</v>
      </c>
      <c r="BQ1652" s="3" t="s">
        <v>652</v>
      </c>
      <c r="BR1652" s="3" t="s">
        <v>84</v>
      </c>
      <c r="BS1652" s="4">
        <v>45254</v>
      </c>
      <c r="BT1652" s="5">
        <v>0.51874999999999993</v>
      </c>
      <c r="BU1652" s="3" t="s">
        <v>781</v>
      </c>
      <c r="BV1652" s="3" t="s">
        <v>94</v>
      </c>
      <c r="BY1652" s="3">
        <v>7000</v>
      </c>
      <c r="CA1652" s="3" t="s">
        <v>336</v>
      </c>
      <c r="CC1652" s="3" t="s">
        <v>332</v>
      </c>
      <c r="CD1652" s="3">
        <v>7646</v>
      </c>
      <c r="CE1652" s="3" t="s">
        <v>90</v>
      </c>
      <c r="CF1652" s="4">
        <v>45257</v>
      </c>
      <c r="CI1652" s="3">
        <v>1</v>
      </c>
      <c r="CJ1652" s="3">
        <v>1</v>
      </c>
      <c r="CK1652" s="3">
        <v>23</v>
      </c>
      <c r="CL1652" s="3" t="s">
        <v>86</v>
      </c>
    </row>
    <row r="1653" spans="1:90" x14ac:dyDescent="0.3">
      <c r="A1653" s="3" t="s">
        <v>72</v>
      </c>
      <c r="B1653" s="3" t="s">
        <v>73</v>
      </c>
      <c r="C1653" s="3" t="s">
        <v>74</v>
      </c>
      <c r="E1653" s="3" t="str">
        <f>"080056035358"</f>
        <v>080056035358</v>
      </c>
      <c r="F1653" s="4">
        <v>45253</v>
      </c>
      <c r="G1653" s="3">
        <v>202408</v>
      </c>
      <c r="H1653" s="3" t="s">
        <v>75</v>
      </c>
      <c r="I1653" s="3" t="s">
        <v>76</v>
      </c>
      <c r="J1653" s="3" t="s">
        <v>77</v>
      </c>
      <c r="K1653" s="3" t="s">
        <v>78</v>
      </c>
      <c r="L1653" s="3" t="s">
        <v>193</v>
      </c>
      <c r="M1653" s="3" t="s">
        <v>194</v>
      </c>
      <c r="N1653" s="3" t="s">
        <v>425</v>
      </c>
      <c r="O1653" s="3" t="s">
        <v>82</v>
      </c>
      <c r="P1653" s="3" t="str">
        <f>"1162958550                    "</f>
        <v xml:space="preserve">1162958550                    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29.54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0</v>
      </c>
      <c r="BF1653" s="3">
        <v>0</v>
      </c>
      <c r="BG1653" s="3">
        <v>0</v>
      </c>
      <c r="BH1653" s="3">
        <v>1</v>
      </c>
      <c r="BI1653" s="3">
        <v>1</v>
      </c>
      <c r="BJ1653" s="3">
        <v>0.2</v>
      </c>
      <c r="BK1653" s="3">
        <v>1</v>
      </c>
      <c r="BL1653" s="3">
        <v>75.69</v>
      </c>
      <c r="BM1653" s="3">
        <v>11.35</v>
      </c>
      <c r="BN1653" s="3">
        <v>87.04</v>
      </c>
      <c r="BO1653" s="3">
        <v>87.04</v>
      </c>
      <c r="BQ1653" s="3" t="s">
        <v>426</v>
      </c>
      <c r="BR1653" s="3" t="s">
        <v>84</v>
      </c>
      <c r="BS1653" s="4">
        <v>45254</v>
      </c>
      <c r="BT1653" s="5">
        <v>0.42152777777777778</v>
      </c>
      <c r="BU1653" s="3" t="s">
        <v>2340</v>
      </c>
      <c r="BV1653" s="3" t="s">
        <v>94</v>
      </c>
      <c r="BY1653" s="3">
        <v>1200</v>
      </c>
      <c r="CA1653" s="3" t="s">
        <v>198</v>
      </c>
      <c r="CC1653" s="3" t="s">
        <v>194</v>
      </c>
      <c r="CD1653" s="3">
        <v>6001</v>
      </c>
      <c r="CE1653" s="3" t="s">
        <v>90</v>
      </c>
      <c r="CF1653" s="4">
        <v>45254</v>
      </c>
      <c r="CI1653" s="3">
        <v>1</v>
      </c>
      <c r="CJ1653" s="3">
        <v>1</v>
      </c>
      <c r="CK1653" s="3">
        <v>21</v>
      </c>
      <c r="CL1653" s="3" t="s">
        <v>86</v>
      </c>
    </row>
    <row r="1654" spans="1:90" x14ac:dyDescent="0.3">
      <c r="A1654" s="3" t="s">
        <v>72</v>
      </c>
      <c r="B1654" s="3" t="s">
        <v>73</v>
      </c>
      <c r="C1654" s="3" t="s">
        <v>74</v>
      </c>
      <c r="E1654" s="3" t="str">
        <f>"080056035501"</f>
        <v>080056035501</v>
      </c>
      <c r="F1654" s="4">
        <v>45253</v>
      </c>
      <c r="G1654" s="3">
        <v>202408</v>
      </c>
      <c r="H1654" s="3" t="s">
        <v>75</v>
      </c>
      <c r="I1654" s="3" t="s">
        <v>76</v>
      </c>
      <c r="J1654" s="3" t="s">
        <v>77</v>
      </c>
      <c r="K1654" s="3" t="s">
        <v>78</v>
      </c>
      <c r="L1654" s="3" t="s">
        <v>665</v>
      </c>
      <c r="M1654" s="3" t="s">
        <v>666</v>
      </c>
      <c r="N1654" s="3" t="s">
        <v>1088</v>
      </c>
      <c r="O1654" s="3" t="s">
        <v>82</v>
      </c>
      <c r="P1654" s="3" t="str">
        <f>"1162958556                    "</f>
        <v xml:space="preserve">1162958556                    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0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29.54</v>
      </c>
      <c r="AR1654" s="3">
        <v>0</v>
      </c>
      <c r="AS1654" s="3">
        <v>0</v>
      </c>
      <c r="AT1654" s="3">
        <v>0</v>
      </c>
      <c r="AU1654" s="3">
        <v>0</v>
      </c>
      <c r="AV1654" s="3">
        <v>0</v>
      </c>
      <c r="AW1654" s="3">
        <v>0</v>
      </c>
      <c r="AX1654" s="3">
        <v>0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  <c r="BE1654" s="3">
        <v>0</v>
      </c>
      <c r="BF1654" s="3">
        <v>0</v>
      </c>
      <c r="BG1654" s="3">
        <v>0</v>
      </c>
      <c r="BH1654" s="3">
        <v>1</v>
      </c>
      <c r="BI1654" s="3">
        <v>1</v>
      </c>
      <c r="BJ1654" s="3">
        <v>0.2</v>
      </c>
      <c r="BK1654" s="3">
        <v>1</v>
      </c>
      <c r="BL1654" s="3">
        <v>75.69</v>
      </c>
      <c r="BM1654" s="3">
        <v>11.35</v>
      </c>
      <c r="BN1654" s="3">
        <v>87.04</v>
      </c>
      <c r="BO1654" s="3">
        <v>87.04</v>
      </c>
      <c r="BQ1654" s="3" t="s">
        <v>1089</v>
      </c>
      <c r="BR1654" s="3" t="s">
        <v>84</v>
      </c>
      <c r="BS1654" s="4">
        <v>45254</v>
      </c>
      <c r="BT1654" s="5">
        <v>0.40902777777777777</v>
      </c>
      <c r="BU1654" s="3" t="s">
        <v>2341</v>
      </c>
      <c r="BV1654" s="3" t="s">
        <v>94</v>
      </c>
      <c r="BY1654" s="3">
        <v>1200</v>
      </c>
      <c r="CA1654" s="3" t="s">
        <v>518</v>
      </c>
      <c r="CC1654" s="3" t="s">
        <v>666</v>
      </c>
      <c r="CD1654" s="3">
        <v>4302</v>
      </c>
      <c r="CE1654" s="3" t="s">
        <v>90</v>
      </c>
      <c r="CF1654" s="4">
        <v>45258</v>
      </c>
      <c r="CI1654" s="3">
        <v>1</v>
      </c>
      <c r="CJ1654" s="3">
        <v>1</v>
      </c>
      <c r="CK1654" s="3">
        <v>21</v>
      </c>
      <c r="CL1654" s="3" t="s">
        <v>86</v>
      </c>
    </row>
    <row r="1655" spans="1:90" x14ac:dyDescent="0.3">
      <c r="A1655" s="3" t="s">
        <v>72</v>
      </c>
      <c r="B1655" s="3" t="s">
        <v>73</v>
      </c>
      <c r="C1655" s="3" t="s">
        <v>74</v>
      </c>
      <c r="E1655" s="3" t="str">
        <f>"080056035538"</f>
        <v>080056035538</v>
      </c>
      <c r="F1655" s="4">
        <v>45253</v>
      </c>
      <c r="G1655" s="3">
        <v>202408</v>
      </c>
      <c r="H1655" s="3" t="s">
        <v>75</v>
      </c>
      <c r="I1655" s="3" t="s">
        <v>76</v>
      </c>
      <c r="J1655" s="3" t="s">
        <v>77</v>
      </c>
      <c r="K1655" s="3" t="s">
        <v>78</v>
      </c>
      <c r="L1655" s="3" t="s">
        <v>534</v>
      </c>
      <c r="M1655" s="3" t="s">
        <v>535</v>
      </c>
      <c r="N1655" s="3" t="s">
        <v>536</v>
      </c>
      <c r="O1655" s="3" t="s">
        <v>82</v>
      </c>
      <c r="P1655" s="3" t="str">
        <f>"1162958551                    "</f>
        <v xml:space="preserve">1162958551                    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0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83.07</v>
      </c>
      <c r="AR1655" s="3">
        <v>0</v>
      </c>
      <c r="AS1655" s="3">
        <v>0</v>
      </c>
      <c r="AT1655" s="3">
        <v>0</v>
      </c>
      <c r="AU1655" s="3">
        <v>0</v>
      </c>
      <c r="AV1655" s="3">
        <v>0</v>
      </c>
      <c r="AW1655" s="3">
        <v>0</v>
      </c>
      <c r="AX1655" s="3">
        <v>0</v>
      </c>
      <c r="AY1655" s="3">
        <v>0</v>
      </c>
      <c r="AZ1655" s="3">
        <v>0</v>
      </c>
      <c r="BA1655" s="3">
        <v>0</v>
      </c>
      <c r="BB1655" s="3">
        <v>0</v>
      </c>
      <c r="BC1655" s="3">
        <v>0</v>
      </c>
      <c r="BD1655" s="3">
        <v>0</v>
      </c>
      <c r="BE1655" s="3">
        <v>0</v>
      </c>
      <c r="BF1655" s="3">
        <v>0</v>
      </c>
      <c r="BG1655" s="3">
        <v>0</v>
      </c>
      <c r="BH1655" s="3">
        <v>1</v>
      </c>
      <c r="BI1655" s="3">
        <v>3</v>
      </c>
      <c r="BJ1655" s="3">
        <v>1.4</v>
      </c>
      <c r="BK1655" s="3">
        <v>3</v>
      </c>
      <c r="BL1655" s="3">
        <v>212.87</v>
      </c>
      <c r="BM1655" s="3">
        <v>31.93</v>
      </c>
      <c r="BN1655" s="3">
        <v>244.8</v>
      </c>
      <c r="BO1655" s="3">
        <v>244.8</v>
      </c>
      <c r="BQ1655" s="3" t="s">
        <v>537</v>
      </c>
      <c r="BR1655" s="3" t="s">
        <v>84</v>
      </c>
      <c r="BS1655" s="4">
        <v>45254</v>
      </c>
      <c r="BT1655" s="5">
        <v>0.53333333333333333</v>
      </c>
      <c r="BU1655" s="3" t="s">
        <v>538</v>
      </c>
      <c r="BV1655" s="3" t="s">
        <v>94</v>
      </c>
      <c r="BY1655" s="3">
        <v>7056</v>
      </c>
      <c r="CA1655" s="3" t="s">
        <v>539</v>
      </c>
      <c r="CC1655" s="3" t="s">
        <v>535</v>
      </c>
      <c r="CD1655" s="3">
        <v>6715</v>
      </c>
      <c r="CE1655" s="3" t="s">
        <v>90</v>
      </c>
      <c r="CF1655" s="4">
        <v>45257</v>
      </c>
      <c r="CI1655" s="3">
        <v>2</v>
      </c>
      <c r="CJ1655" s="3">
        <v>1</v>
      </c>
      <c r="CK1655" s="3">
        <v>23</v>
      </c>
      <c r="CL1655" s="3" t="s">
        <v>86</v>
      </c>
    </row>
    <row r="1656" spans="1:90" x14ac:dyDescent="0.3">
      <c r="A1656" s="3" t="s">
        <v>72</v>
      </c>
      <c r="B1656" s="3" t="s">
        <v>73</v>
      </c>
      <c r="C1656" s="3" t="s">
        <v>74</v>
      </c>
      <c r="E1656" s="3" t="str">
        <f>"080056035391"</f>
        <v>080056035391</v>
      </c>
      <c r="F1656" s="4">
        <v>45253</v>
      </c>
      <c r="G1656" s="3">
        <v>202408</v>
      </c>
      <c r="H1656" s="3" t="s">
        <v>75</v>
      </c>
      <c r="I1656" s="3" t="s">
        <v>76</v>
      </c>
      <c r="J1656" s="3" t="s">
        <v>77</v>
      </c>
      <c r="K1656" s="3" t="s">
        <v>78</v>
      </c>
      <c r="L1656" s="3" t="s">
        <v>79</v>
      </c>
      <c r="M1656" s="3" t="s">
        <v>80</v>
      </c>
      <c r="N1656" s="3" t="s">
        <v>112</v>
      </c>
      <c r="O1656" s="3" t="s">
        <v>82</v>
      </c>
      <c r="P1656" s="3" t="str">
        <f>"1162958517                    "</f>
        <v xml:space="preserve">1162958517                    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0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29.54</v>
      </c>
      <c r="AR1656" s="3">
        <v>0</v>
      </c>
      <c r="AS1656" s="3">
        <v>0</v>
      </c>
      <c r="AT1656" s="3">
        <v>0</v>
      </c>
      <c r="AU1656" s="3">
        <v>0</v>
      </c>
      <c r="AV1656" s="3">
        <v>0</v>
      </c>
      <c r="AW1656" s="3">
        <v>0</v>
      </c>
      <c r="AX1656" s="3">
        <v>0</v>
      </c>
      <c r="AY1656" s="3">
        <v>0</v>
      </c>
      <c r="AZ1656" s="3">
        <v>0</v>
      </c>
      <c r="BA1656" s="3">
        <v>0</v>
      </c>
      <c r="BB1656" s="3">
        <v>0</v>
      </c>
      <c r="BC1656" s="3">
        <v>0</v>
      </c>
      <c r="BD1656" s="3">
        <v>0</v>
      </c>
      <c r="BE1656" s="3">
        <v>0</v>
      </c>
      <c r="BF1656" s="3">
        <v>0</v>
      </c>
      <c r="BG1656" s="3">
        <v>0</v>
      </c>
      <c r="BH1656" s="3">
        <v>1</v>
      </c>
      <c r="BI1656" s="3">
        <v>1</v>
      </c>
      <c r="BJ1656" s="3">
        <v>0.2</v>
      </c>
      <c r="BK1656" s="3">
        <v>1</v>
      </c>
      <c r="BL1656" s="3">
        <v>75.69</v>
      </c>
      <c r="BM1656" s="3">
        <v>11.35</v>
      </c>
      <c r="BN1656" s="3">
        <v>87.04</v>
      </c>
      <c r="BO1656" s="3">
        <v>87.04</v>
      </c>
      <c r="BQ1656" s="3" t="s">
        <v>113</v>
      </c>
      <c r="BR1656" s="3" t="s">
        <v>84</v>
      </c>
      <c r="BS1656" s="4">
        <v>45254</v>
      </c>
      <c r="BT1656" s="5">
        <v>0.38125000000000003</v>
      </c>
      <c r="BU1656" s="3" t="s">
        <v>846</v>
      </c>
      <c r="BV1656" s="3" t="s">
        <v>94</v>
      </c>
      <c r="BY1656" s="3">
        <v>1200</v>
      </c>
      <c r="CA1656" s="3" t="s">
        <v>659</v>
      </c>
      <c r="CC1656" s="3" t="s">
        <v>80</v>
      </c>
      <c r="CD1656" s="3">
        <v>7441</v>
      </c>
      <c r="CE1656" s="3" t="s">
        <v>90</v>
      </c>
      <c r="CF1656" s="4">
        <v>45257</v>
      </c>
      <c r="CI1656" s="3">
        <v>1</v>
      </c>
      <c r="CJ1656" s="3">
        <v>1</v>
      </c>
      <c r="CK1656" s="3">
        <v>21</v>
      </c>
      <c r="CL1656" s="3" t="s">
        <v>86</v>
      </c>
    </row>
    <row r="1657" spans="1:90" x14ac:dyDescent="0.3">
      <c r="A1657" s="3" t="s">
        <v>72</v>
      </c>
      <c r="B1657" s="3" t="s">
        <v>73</v>
      </c>
      <c r="C1657" s="3" t="s">
        <v>74</v>
      </c>
      <c r="E1657" s="3" t="str">
        <f>"080056034136"</f>
        <v>080056034136</v>
      </c>
      <c r="F1657" s="4">
        <v>45253</v>
      </c>
      <c r="G1657" s="3">
        <v>202408</v>
      </c>
      <c r="H1657" s="3" t="s">
        <v>75</v>
      </c>
      <c r="I1657" s="3" t="s">
        <v>76</v>
      </c>
      <c r="J1657" s="3" t="s">
        <v>77</v>
      </c>
      <c r="K1657" s="3" t="s">
        <v>78</v>
      </c>
      <c r="L1657" s="3" t="s">
        <v>79</v>
      </c>
      <c r="M1657" s="3" t="s">
        <v>80</v>
      </c>
      <c r="N1657" s="3" t="s">
        <v>108</v>
      </c>
      <c r="O1657" s="3" t="s">
        <v>82</v>
      </c>
      <c r="P1657" s="3" t="str">
        <f>"1162958572                    "</f>
        <v xml:space="preserve">1162958572                    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0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103.33</v>
      </c>
      <c r="AR1657" s="3">
        <v>0</v>
      </c>
      <c r="AS1657" s="3">
        <v>0</v>
      </c>
      <c r="AT1657" s="3">
        <v>0</v>
      </c>
      <c r="AU1657" s="3">
        <v>0</v>
      </c>
      <c r="AV1657" s="3">
        <v>0</v>
      </c>
      <c r="AW1657" s="3">
        <v>0</v>
      </c>
      <c r="AX1657" s="3">
        <v>0</v>
      </c>
      <c r="AY1657" s="3">
        <v>0</v>
      </c>
      <c r="AZ1657" s="3">
        <v>0</v>
      </c>
      <c r="BA1657" s="3">
        <v>0</v>
      </c>
      <c r="BB1657" s="3">
        <v>0</v>
      </c>
      <c r="BC1657" s="3">
        <v>0</v>
      </c>
      <c r="BD1657" s="3">
        <v>0</v>
      </c>
      <c r="BE1657" s="3">
        <v>0</v>
      </c>
      <c r="BF1657" s="3">
        <v>0</v>
      </c>
      <c r="BG1657" s="3">
        <v>0</v>
      </c>
      <c r="BH1657" s="3">
        <v>2</v>
      </c>
      <c r="BI1657" s="3">
        <v>7</v>
      </c>
      <c r="BJ1657" s="3">
        <v>2.6</v>
      </c>
      <c r="BK1657" s="3">
        <v>7</v>
      </c>
      <c r="BL1657" s="3">
        <v>264.77999999999997</v>
      </c>
      <c r="BM1657" s="3">
        <v>39.72</v>
      </c>
      <c r="BN1657" s="3">
        <v>304.5</v>
      </c>
      <c r="BO1657" s="3">
        <v>304.5</v>
      </c>
      <c r="BQ1657" s="3" t="s">
        <v>109</v>
      </c>
      <c r="BR1657" s="3" t="s">
        <v>84</v>
      </c>
      <c r="BS1657" s="4">
        <v>45254</v>
      </c>
      <c r="BT1657" s="5">
        <v>0.33333333333333331</v>
      </c>
      <c r="BU1657" s="3" t="s">
        <v>2342</v>
      </c>
      <c r="BV1657" s="3" t="s">
        <v>94</v>
      </c>
      <c r="BY1657" s="3">
        <v>12960</v>
      </c>
      <c r="CA1657" s="3" t="s">
        <v>1074</v>
      </c>
      <c r="CC1657" s="3" t="s">
        <v>80</v>
      </c>
      <c r="CD1657" s="3">
        <v>7530</v>
      </c>
      <c r="CE1657" s="3" t="s">
        <v>90</v>
      </c>
      <c r="CF1657" s="4">
        <v>45257</v>
      </c>
      <c r="CI1657" s="3">
        <v>1</v>
      </c>
      <c r="CJ1657" s="3">
        <v>1</v>
      </c>
      <c r="CK1657" s="3">
        <v>21</v>
      </c>
      <c r="CL1657" s="3" t="s">
        <v>86</v>
      </c>
    </row>
    <row r="1658" spans="1:90" x14ac:dyDescent="0.3">
      <c r="A1658" s="3" t="s">
        <v>72</v>
      </c>
      <c r="B1658" s="3" t="s">
        <v>73</v>
      </c>
      <c r="C1658" s="3" t="s">
        <v>74</v>
      </c>
      <c r="E1658" s="3" t="str">
        <f>"080056034195"</f>
        <v>080056034195</v>
      </c>
      <c r="F1658" s="4">
        <v>45253</v>
      </c>
      <c r="G1658" s="3">
        <v>202408</v>
      </c>
      <c r="H1658" s="3" t="s">
        <v>75</v>
      </c>
      <c r="I1658" s="3" t="s">
        <v>76</v>
      </c>
      <c r="J1658" s="3" t="s">
        <v>77</v>
      </c>
      <c r="K1658" s="3" t="s">
        <v>78</v>
      </c>
      <c r="L1658" s="3" t="s">
        <v>193</v>
      </c>
      <c r="M1658" s="3" t="s">
        <v>194</v>
      </c>
      <c r="N1658" s="3" t="s">
        <v>272</v>
      </c>
      <c r="O1658" s="3" t="s">
        <v>82</v>
      </c>
      <c r="P1658" s="3" t="str">
        <f>"1162958536                    "</f>
        <v xml:space="preserve">1162958536                    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0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0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29.54</v>
      </c>
      <c r="AR1658" s="3">
        <v>0</v>
      </c>
      <c r="AS1658" s="3">
        <v>0</v>
      </c>
      <c r="AT1658" s="3">
        <v>0</v>
      </c>
      <c r="AU1658" s="3">
        <v>0</v>
      </c>
      <c r="AV1658" s="3">
        <v>0</v>
      </c>
      <c r="AW1658" s="3">
        <v>0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0</v>
      </c>
      <c r="BF1658" s="3">
        <v>0</v>
      </c>
      <c r="BG1658" s="3">
        <v>0</v>
      </c>
      <c r="BH1658" s="3">
        <v>1</v>
      </c>
      <c r="BI1658" s="3">
        <v>1</v>
      </c>
      <c r="BJ1658" s="3">
        <v>0.2</v>
      </c>
      <c r="BK1658" s="3">
        <v>1</v>
      </c>
      <c r="BL1658" s="3">
        <v>75.69</v>
      </c>
      <c r="BM1658" s="3">
        <v>11.35</v>
      </c>
      <c r="BN1658" s="3">
        <v>87.04</v>
      </c>
      <c r="BO1658" s="3">
        <v>87.04</v>
      </c>
      <c r="BQ1658" s="3" t="s">
        <v>273</v>
      </c>
      <c r="BR1658" s="3" t="s">
        <v>84</v>
      </c>
      <c r="BS1658" s="4">
        <v>45254</v>
      </c>
      <c r="BT1658" s="5">
        <v>0.35416666666666669</v>
      </c>
      <c r="BU1658" s="3" t="s">
        <v>1035</v>
      </c>
      <c r="BV1658" s="3" t="s">
        <v>94</v>
      </c>
      <c r="BY1658" s="3">
        <v>1200</v>
      </c>
      <c r="CA1658" s="3" t="s">
        <v>739</v>
      </c>
      <c r="CC1658" s="3" t="s">
        <v>194</v>
      </c>
      <c r="CD1658" s="3">
        <v>6001</v>
      </c>
      <c r="CE1658" s="3" t="s">
        <v>90</v>
      </c>
      <c r="CF1658" s="4">
        <v>45254</v>
      </c>
      <c r="CI1658" s="3">
        <v>1</v>
      </c>
      <c r="CJ1658" s="3">
        <v>1</v>
      </c>
      <c r="CK1658" s="3">
        <v>21</v>
      </c>
      <c r="CL1658" s="3" t="s">
        <v>86</v>
      </c>
    </row>
    <row r="1659" spans="1:90" x14ac:dyDescent="0.3">
      <c r="A1659" s="3" t="s">
        <v>72</v>
      </c>
      <c r="B1659" s="3" t="s">
        <v>73</v>
      </c>
      <c r="C1659" s="3" t="s">
        <v>74</v>
      </c>
      <c r="E1659" s="3" t="str">
        <f>"080056035246"</f>
        <v>080056035246</v>
      </c>
      <c r="F1659" s="4">
        <v>45253</v>
      </c>
      <c r="G1659" s="3">
        <v>202408</v>
      </c>
      <c r="H1659" s="3" t="s">
        <v>75</v>
      </c>
      <c r="I1659" s="3" t="s">
        <v>76</v>
      </c>
      <c r="J1659" s="3" t="s">
        <v>77</v>
      </c>
      <c r="K1659" s="3" t="s">
        <v>78</v>
      </c>
      <c r="L1659" s="3" t="s">
        <v>205</v>
      </c>
      <c r="M1659" s="3" t="s">
        <v>206</v>
      </c>
      <c r="N1659" s="3" t="s">
        <v>207</v>
      </c>
      <c r="O1659" s="3" t="s">
        <v>82</v>
      </c>
      <c r="P1659" s="3" t="str">
        <f>"1162958541                    "</f>
        <v xml:space="preserve">1162958541                    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0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0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29.54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  <c r="BE1659" s="3">
        <v>0</v>
      </c>
      <c r="BF1659" s="3">
        <v>0</v>
      </c>
      <c r="BG1659" s="3">
        <v>0</v>
      </c>
      <c r="BH1659" s="3">
        <v>1</v>
      </c>
      <c r="BI1659" s="3">
        <v>1</v>
      </c>
      <c r="BJ1659" s="3">
        <v>0.2</v>
      </c>
      <c r="BK1659" s="3">
        <v>1</v>
      </c>
      <c r="BL1659" s="3">
        <v>75.69</v>
      </c>
      <c r="BM1659" s="3">
        <v>11.35</v>
      </c>
      <c r="BN1659" s="3">
        <v>87.04</v>
      </c>
      <c r="BO1659" s="3">
        <v>87.04</v>
      </c>
      <c r="BQ1659" s="3" t="s">
        <v>208</v>
      </c>
      <c r="BR1659" s="3" t="s">
        <v>84</v>
      </c>
      <c r="BS1659" s="4">
        <v>45254</v>
      </c>
      <c r="BT1659" s="5">
        <v>0.31944444444444448</v>
      </c>
      <c r="BU1659" s="3" t="s">
        <v>792</v>
      </c>
      <c r="BV1659" s="3" t="s">
        <v>94</v>
      </c>
      <c r="BY1659" s="3">
        <v>1200</v>
      </c>
      <c r="CA1659" s="3" t="s">
        <v>533</v>
      </c>
      <c r="CC1659" s="3" t="s">
        <v>206</v>
      </c>
      <c r="CD1659" s="3">
        <v>4000</v>
      </c>
      <c r="CE1659" s="3" t="s">
        <v>90</v>
      </c>
      <c r="CF1659" s="4">
        <v>45258</v>
      </c>
      <c r="CI1659" s="3">
        <v>1</v>
      </c>
      <c r="CJ1659" s="3">
        <v>1</v>
      </c>
      <c r="CK1659" s="3">
        <v>21</v>
      </c>
      <c r="CL1659" s="3" t="s">
        <v>86</v>
      </c>
    </row>
    <row r="1660" spans="1:90" x14ac:dyDescent="0.3">
      <c r="A1660" s="3" t="s">
        <v>72</v>
      </c>
      <c r="B1660" s="3" t="s">
        <v>73</v>
      </c>
      <c r="C1660" s="3" t="s">
        <v>74</v>
      </c>
      <c r="E1660" s="3" t="str">
        <f>"080056034239"</f>
        <v>080056034239</v>
      </c>
      <c r="F1660" s="4">
        <v>45253</v>
      </c>
      <c r="G1660" s="3">
        <v>202408</v>
      </c>
      <c r="H1660" s="3" t="s">
        <v>75</v>
      </c>
      <c r="I1660" s="3" t="s">
        <v>76</v>
      </c>
      <c r="J1660" s="3" t="s">
        <v>77</v>
      </c>
      <c r="K1660" s="3" t="s">
        <v>78</v>
      </c>
      <c r="L1660" s="3" t="s">
        <v>137</v>
      </c>
      <c r="M1660" s="3" t="s">
        <v>138</v>
      </c>
      <c r="N1660" s="3" t="s">
        <v>164</v>
      </c>
      <c r="O1660" s="3" t="s">
        <v>150</v>
      </c>
      <c r="P1660" s="3" t="str">
        <f>"1162958561                    "</f>
        <v xml:space="preserve">1162958561                    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0</v>
      </c>
      <c r="AG1660" s="3">
        <v>5.57</v>
      </c>
      <c r="AH1660" s="3">
        <v>0</v>
      </c>
      <c r="AI1660" s="3">
        <v>0</v>
      </c>
      <c r="AJ1660" s="3">
        <v>0</v>
      </c>
      <c r="AK1660" s="3">
        <v>0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71.25</v>
      </c>
      <c r="AR1660" s="3">
        <v>0</v>
      </c>
      <c r="AS1660" s="3">
        <v>0</v>
      </c>
      <c r="AT1660" s="3">
        <v>0</v>
      </c>
      <c r="AU1660" s="3">
        <v>0</v>
      </c>
      <c r="AV1660" s="3">
        <v>0</v>
      </c>
      <c r="AW1660" s="3">
        <v>0</v>
      </c>
      <c r="AX1660" s="3">
        <v>0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0</v>
      </c>
      <c r="BF1660" s="3">
        <v>0</v>
      </c>
      <c r="BG1660" s="3">
        <v>0</v>
      </c>
      <c r="BH1660" s="3">
        <v>1</v>
      </c>
      <c r="BI1660" s="3">
        <v>21</v>
      </c>
      <c r="BJ1660" s="3">
        <v>17.7</v>
      </c>
      <c r="BK1660" s="3">
        <v>21</v>
      </c>
      <c r="BL1660" s="3">
        <v>188.15</v>
      </c>
      <c r="BM1660" s="3">
        <v>28.22</v>
      </c>
      <c r="BN1660" s="3">
        <v>216.37</v>
      </c>
      <c r="BO1660" s="3">
        <v>216.37</v>
      </c>
      <c r="BQ1660" s="3" t="s">
        <v>165</v>
      </c>
      <c r="BR1660" s="3" t="s">
        <v>84</v>
      </c>
      <c r="BS1660" s="4">
        <v>45254</v>
      </c>
      <c r="BT1660" s="5">
        <v>0.41875000000000001</v>
      </c>
      <c r="BU1660" s="3" t="s">
        <v>166</v>
      </c>
      <c r="BV1660" s="3" t="s">
        <v>94</v>
      </c>
      <c r="BY1660" s="3">
        <v>88320</v>
      </c>
      <c r="CA1660" s="3" t="s">
        <v>167</v>
      </c>
      <c r="CC1660" s="3" t="s">
        <v>138</v>
      </c>
      <c r="CD1660" s="3">
        <v>3212</v>
      </c>
      <c r="CE1660" s="3" t="s">
        <v>90</v>
      </c>
      <c r="CF1660" s="4">
        <v>45254</v>
      </c>
      <c r="CI1660" s="3">
        <v>3</v>
      </c>
      <c r="CJ1660" s="3">
        <v>1</v>
      </c>
      <c r="CK1660" s="3">
        <v>41</v>
      </c>
      <c r="CL1660" s="3" t="s">
        <v>86</v>
      </c>
    </row>
    <row r="1661" spans="1:90" x14ac:dyDescent="0.3">
      <c r="A1661" s="3" t="s">
        <v>72</v>
      </c>
      <c r="B1661" s="3" t="s">
        <v>73</v>
      </c>
      <c r="C1661" s="3" t="s">
        <v>74</v>
      </c>
      <c r="E1661" s="3" t="str">
        <f>"080056027710"</f>
        <v>080056027710</v>
      </c>
      <c r="F1661" s="4">
        <v>45253</v>
      </c>
      <c r="G1661" s="3">
        <v>202408</v>
      </c>
      <c r="H1661" s="3" t="s">
        <v>75</v>
      </c>
      <c r="I1661" s="3" t="s">
        <v>76</v>
      </c>
      <c r="J1661" s="3" t="s">
        <v>77</v>
      </c>
      <c r="K1661" s="3" t="s">
        <v>78</v>
      </c>
      <c r="L1661" s="3" t="s">
        <v>79</v>
      </c>
      <c r="M1661" s="3" t="s">
        <v>80</v>
      </c>
      <c r="N1661" s="3" t="s">
        <v>112</v>
      </c>
      <c r="O1661" s="3" t="s">
        <v>82</v>
      </c>
      <c r="P1661" s="3" t="str">
        <f>"1162958477                    "</f>
        <v xml:space="preserve">1162958477                    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0</v>
      </c>
      <c r="AK1661" s="3">
        <v>0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29.54</v>
      </c>
      <c r="AR1661" s="3">
        <v>0</v>
      </c>
      <c r="AS1661" s="3">
        <v>0</v>
      </c>
      <c r="AT1661" s="3">
        <v>0</v>
      </c>
      <c r="AU1661" s="3">
        <v>0</v>
      </c>
      <c r="AV1661" s="3">
        <v>0</v>
      </c>
      <c r="AW1661" s="3">
        <v>0</v>
      </c>
      <c r="AX1661" s="3">
        <v>0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0</v>
      </c>
      <c r="BF1661" s="3">
        <v>0</v>
      </c>
      <c r="BG1661" s="3">
        <v>0</v>
      </c>
      <c r="BH1661" s="3">
        <v>1</v>
      </c>
      <c r="BI1661" s="3">
        <v>1</v>
      </c>
      <c r="BJ1661" s="3">
        <v>0.2</v>
      </c>
      <c r="BK1661" s="3">
        <v>1</v>
      </c>
      <c r="BL1661" s="3">
        <v>75.69</v>
      </c>
      <c r="BM1661" s="3">
        <v>11.35</v>
      </c>
      <c r="BN1661" s="3">
        <v>87.04</v>
      </c>
      <c r="BO1661" s="3">
        <v>87.04</v>
      </c>
      <c r="BQ1661" s="3" t="s">
        <v>113</v>
      </c>
      <c r="BR1661" s="3" t="s">
        <v>84</v>
      </c>
      <c r="BS1661" s="4">
        <v>45254</v>
      </c>
      <c r="BT1661" s="5">
        <v>0.38125000000000003</v>
      </c>
      <c r="BU1661" s="3" t="s">
        <v>846</v>
      </c>
      <c r="BV1661" s="3" t="s">
        <v>94</v>
      </c>
      <c r="BY1661" s="3">
        <v>1200</v>
      </c>
      <c r="CA1661" s="3" t="s">
        <v>659</v>
      </c>
      <c r="CC1661" s="3" t="s">
        <v>80</v>
      </c>
      <c r="CD1661" s="3">
        <v>7441</v>
      </c>
      <c r="CE1661" s="3" t="s">
        <v>90</v>
      </c>
      <c r="CF1661" s="4">
        <v>45257</v>
      </c>
      <c r="CI1661" s="3">
        <v>1</v>
      </c>
      <c r="CJ1661" s="3">
        <v>1</v>
      </c>
      <c r="CK1661" s="3">
        <v>21</v>
      </c>
      <c r="CL1661" s="3" t="s">
        <v>86</v>
      </c>
    </row>
    <row r="1662" spans="1:90" x14ac:dyDescent="0.3">
      <c r="A1662" s="3" t="s">
        <v>72</v>
      </c>
      <c r="B1662" s="3" t="s">
        <v>73</v>
      </c>
      <c r="C1662" s="3" t="s">
        <v>74</v>
      </c>
      <c r="E1662" s="3" t="str">
        <f>"080056031299"</f>
        <v>080056031299</v>
      </c>
      <c r="F1662" s="4">
        <v>45253</v>
      </c>
      <c r="G1662" s="3">
        <v>202408</v>
      </c>
      <c r="H1662" s="3" t="s">
        <v>75</v>
      </c>
      <c r="I1662" s="3" t="s">
        <v>76</v>
      </c>
      <c r="J1662" s="3" t="s">
        <v>77</v>
      </c>
      <c r="K1662" s="3" t="s">
        <v>78</v>
      </c>
      <c r="L1662" s="3" t="s">
        <v>79</v>
      </c>
      <c r="M1662" s="3" t="s">
        <v>80</v>
      </c>
      <c r="N1662" s="3" t="s">
        <v>112</v>
      </c>
      <c r="O1662" s="3" t="s">
        <v>82</v>
      </c>
      <c r="P1662" s="3" t="str">
        <f>"1162958525                    "</f>
        <v xml:space="preserve">1162958525                    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0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29.54</v>
      </c>
      <c r="AR1662" s="3">
        <v>0</v>
      </c>
      <c r="AS1662" s="3">
        <v>0</v>
      </c>
      <c r="AT1662" s="3">
        <v>0</v>
      </c>
      <c r="AU1662" s="3">
        <v>0</v>
      </c>
      <c r="AV1662" s="3">
        <v>0</v>
      </c>
      <c r="AW1662" s="3">
        <v>0</v>
      </c>
      <c r="AX1662" s="3">
        <v>0</v>
      </c>
      <c r="AY1662" s="3">
        <v>0</v>
      </c>
      <c r="AZ1662" s="3">
        <v>0</v>
      </c>
      <c r="BA1662" s="3">
        <v>0</v>
      </c>
      <c r="BB1662" s="3">
        <v>0</v>
      </c>
      <c r="BC1662" s="3">
        <v>0</v>
      </c>
      <c r="BD1662" s="3">
        <v>0</v>
      </c>
      <c r="BE1662" s="3">
        <v>0</v>
      </c>
      <c r="BF1662" s="3">
        <v>0</v>
      </c>
      <c r="BG1662" s="3">
        <v>0</v>
      </c>
      <c r="BH1662" s="3">
        <v>1</v>
      </c>
      <c r="BI1662" s="3">
        <v>1</v>
      </c>
      <c r="BJ1662" s="3">
        <v>0.2</v>
      </c>
      <c r="BK1662" s="3">
        <v>1</v>
      </c>
      <c r="BL1662" s="3">
        <v>75.69</v>
      </c>
      <c r="BM1662" s="3">
        <v>11.35</v>
      </c>
      <c r="BN1662" s="3">
        <v>87.04</v>
      </c>
      <c r="BO1662" s="3">
        <v>87.04</v>
      </c>
      <c r="BQ1662" s="3" t="s">
        <v>113</v>
      </c>
      <c r="BR1662" s="3" t="s">
        <v>84</v>
      </c>
      <c r="BS1662" s="4">
        <v>45254</v>
      </c>
      <c r="BT1662" s="5">
        <v>0.38125000000000003</v>
      </c>
      <c r="BU1662" s="3" t="s">
        <v>846</v>
      </c>
      <c r="BV1662" s="3" t="s">
        <v>94</v>
      </c>
      <c r="BY1662" s="3">
        <v>1200</v>
      </c>
      <c r="CA1662" s="3" t="s">
        <v>659</v>
      </c>
      <c r="CC1662" s="3" t="s">
        <v>80</v>
      </c>
      <c r="CD1662" s="3">
        <v>7441</v>
      </c>
      <c r="CE1662" s="3" t="s">
        <v>90</v>
      </c>
      <c r="CF1662" s="4">
        <v>45257</v>
      </c>
      <c r="CI1662" s="3">
        <v>1</v>
      </c>
      <c r="CJ1662" s="3">
        <v>1</v>
      </c>
      <c r="CK1662" s="3">
        <v>21</v>
      </c>
      <c r="CL1662" s="3" t="s">
        <v>86</v>
      </c>
    </row>
    <row r="1663" spans="1:90" x14ac:dyDescent="0.3">
      <c r="A1663" s="3" t="s">
        <v>72</v>
      </c>
      <c r="B1663" s="3" t="s">
        <v>73</v>
      </c>
      <c r="C1663" s="3" t="s">
        <v>74</v>
      </c>
      <c r="E1663" s="3" t="str">
        <f>"080056031350"</f>
        <v>080056031350</v>
      </c>
      <c r="F1663" s="4">
        <v>45253</v>
      </c>
      <c r="G1663" s="3">
        <v>202408</v>
      </c>
      <c r="H1663" s="3" t="s">
        <v>75</v>
      </c>
      <c r="I1663" s="3" t="s">
        <v>76</v>
      </c>
      <c r="J1663" s="3" t="s">
        <v>77</v>
      </c>
      <c r="K1663" s="3" t="s">
        <v>78</v>
      </c>
      <c r="L1663" s="3" t="s">
        <v>215</v>
      </c>
      <c r="M1663" s="3" t="s">
        <v>216</v>
      </c>
      <c r="N1663" s="3" t="s">
        <v>2343</v>
      </c>
      <c r="O1663" s="3" t="s">
        <v>82</v>
      </c>
      <c r="P1663" s="3" t="str">
        <f>"1162958479                    "</f>
        <v xml:space="preserve">1162958479                    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0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23.07</v>
      </c>
      <c r="AR1663" s="3">
        <v>0</v>
      </c>
      <c r="AS1663" s="3">
        <v>0</v>
      </c>
      <c r="AT1663" s="3">
        <v>0</v>
      </c>
      <c r="AU1663" s="3">
        <v>0</v>
      </c>
      <c r="AV1663" s="3">
        <v>0</v>
      </c>
      <c r="AW1663" s="3">
        <v>0</v>
      </c>
      <c r="AX1663" s="3">
        <v>0</v>
      </c>
      <c r="AY1663" s="3">
        <v>0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0</v>
      </c>
      <c r="BF1663" s="3">
        <v>0</v>
      </c>
      <c r="BG1663" s="3">
        <v>0</v>
      </c>
      <c r="BH1663" s="3">
        <v>1</v>
      </c>
      <c r="BI1663" s="3">
        <v>1</v>
      </c>
      <c r="BJ1663" s="3">
        <v>0.2</v>
      </c>
      <c r="BK1663" s="3">
        <v>1</v>
      </c>
      <c r="BL1663" s="3">
        <v>59.12</v>
      </c>
      <c r="BM1663" s="3">
        <v>8.8699999999999992</v>
      </c>
      <c r="BN1663" s="3">
        <v>67.989999999999995</v>
      </c>
      <c r="BO1663" s="3">
        <v>67.989999999999995</v>
      </c>
      <c r="BQ1663" s="3" t="s">
        <v>2344</v>
      </c>
      <c r="BR1663" s="3" t="s">
        <v>84</v>
      </c>
      <c r="BS1663" s="4">
        <v>45254</v>
      </c>
      <c r="BT1663" s="5">
        <v>0.41319444444444442</v>
      </c>
      <c r="BU1663" s="3" t="s">
        <v>2345</v>
      </c>
      <c r="BV1663" s="3" t="s">
        <v>94</v>
      </c>
      <c r="BY1663" s="3">
        <v>1200</v>
      </c>
      <c r="CA1663" s="3" t="s">
        <v>608</v>
      </c>
      <c r="CC1663" s="3" t="s">
        <v>216</v>
      </c>
      <c r="CD1663" s="3">
        <v>1559</v>
      </c>
      <c r="CE1663" s="3" t="s">
        <v>90</v>
      </c>
      <c r="CF1663" s="4">
        <v>45254</v>
      </c>
      <c r="CI1663" s="3">
        <v>1</v>
      </c>
      <c r="CJ1663" s="3">
        <v>1</v>
      </c>
      <c r="CK1663" s="3">
        <v>22</v>
      </c>
      <c r="CL1663" s="3" t="s">
        <v>86</v>
      </c>
    </row>
    <row r="1664" spans="1:90" x14ac:dyDescent="0.3">
      <c r="A1664" s="3" t="s">
        <v>72</v>
      </c>
      <c r="B1664" s="3" t="s">
        <v>73</v>
      </c>
      <c r="C1664" s="3" t="s">
        <v>74</v>
      </c>
      <c r="E1664" s="3" t="str">
        <f>"080056031408"</f>
        <v>080056031408</v>
      </c>
      <c r="F1664" s="4">
        <v>45253</v>
      </c>
      <c r="G1664" s="3">
        <v>202408</v>
      </c>
      <c r="H1664" s="3" t="s">
        <v>75</v>
      </c>
      <c r="I1664" s="3" t="s">
        <v>76</v>
      </c>
      <c r="J1664" s="3" t="s">
        <v>77</v>
      </c>
      <c r="K1664" s="3" t="s">
        <v>78</v>
      </c>
      <c r="L1664" s="3" t="s">
        <v>238</v>
      </c>
      <c r="M1664" s="3" t="s">
        <v>239</v>
      </c>
      <c r="N1664" s="3" t="s">
        <v>1971</v>
      </c>
      <c r="O1664" s="3" t="s">
        <v>82</v>
      </c>
      <c r="P1664" s="3" t="str">
        <f>"1162958522                    "</f>
        <v xml:space="preserve">1162958522                    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0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29.54</v>
      </c>
      <c r="AR1664" s="3">
        <v>0</v>
      </c>
      <c r="AS1664" s="3">
        <v>0</v>
      </c>
      <c r="AT1664" s="3">
        <v>0</v>
      </c>
      <c r="AU1664" s="3">
        <v>0</v>
      </c>
      <c r="AV1664" s="3">
        <v>0</v>
      </c>
      <c r="AW1664" s="3">
        <v>0</v>
      </c>
      <c r="AX1664" s="3">
        <v>0</v>
      </c>
      <c r="AY1664" s="3">
        <v>0</v>
      </c>
      <c r="AZ1664" s="3">
        <v>0</v>
      </c>
      <c r="BA1664" s="3">
        <v>0</v>
      </c>
      <c r="BB1664" s="3">
        <v>0</v>
      </c>
      <c r="BC1664" s="3">
        <v>0</v>
      </c>
      <c r="BD1664" s="3">
        <v>0</v>
      </c>
      <c r="BE1664" s="3">
        <v>0</v>
      </c>
      <c r="BF1664" s="3">
        <v>0</v>
      </c>
      <c r="BG1664" s="3">
        <v>0</v>
      </c>
      <c r="BH1664" s="3">
        <v>1</v>
      </c>
      <c r="BI1664" s="3">
        <v>1</v>
      </c>
      <c r="BJ1664" s="3">
        <v>0.2</v>
      </c>
      <c r="BK1664" s="3">
        <v>1</v>
      </c>
      <c r="BL1664" s="3">
        <v>75.69</v>
      </c>
      <c r="BM1664" s="3">
        <v>11.35</v>
      </c>
      <c r="BN1664" s="3">
        <v>87.04</v>
      </c>
      <c r="BO1664" s="3">
        <v>87.04</v>
      </c>
      <c r="BQ1664" s="3" t="s">
        <v>1972</v>
      </c>
      <c r="BR1664" s="3" t="s">
        <v>84</v>
      </c>
      <c r="BS1664" s="4">
        <v>45254</v>
      </c>
      <c r="BT1664" s="5">
        <v>0.42499999999999999</v>
      </c>
      <c r="BU1664" s="3" t="s">
        <v>2336</v>
      </c>
      <c r="BV1664" s="3" t="s">
        <v>94</v>
      </c>
      <c r="BY1664" s="3">
        <v>1200</v>
      </c>
      <c r="CC1664" s="3" t="s">
        <v>239</v>
      </c>
      <c r="CD1664" s="3">
        <v>5201</v>
      </c>
      <c r="CE1664" s="3" t="s">
        <v>90</v>
      </c>
      <c r="CF1664" s="4">
        <v>45254</v>
      </c>
      <c r="CI1664" s="3">
        <v>5</v>
      </c>
      <c r="CJ1664" s="3">
        <v>1</v>
      </c>
      <c r="CK1664" s="3">
        <v>21</v>
      </c>
      <c r="CL1664" s="3" t="s">
        <v>86</v>
      </c>
    </row>
    <row r="1665" spans="1:90" x14ac:dyDescent="0.3">
      <c r="A1665" s="3" t="s">
        <v>72</v>
      </c>
      <c r="B1665" s="3" t="s">
        <v>73</v>
      </c>
      <c r="C1665" s="3" t="s">
        <v>74</v>
      </c>
      <c r="E1665" s="3" t="str">
        <f>"080056031459"</f>
        <v>080056031459</v>
      </c>
      <c r="F1665" s="4">
        <v>45253</v>
      </c>
      <c r="G1665" s="3">
        <v>202408</v>
      </c>
      <c r="H1665" s="3" t="s">
        <v>75</v>
      </c>
      <c r="I1665" s="3" t="s">
        <v>76</v>
      </c>
      <c r="J1665" s="3" t="s">
        <v>77</v>
      </c>
      <c r="K1665" s="3" t="s">
        <v>78</v>
      </c>
      <c r="L1665" s="3" t="s">
        <v>147</v>
      </c>
      <c r="M1665" s="3" t="s">
        <v>148</v>
      </c>
      <c r="N1665" s="3" t="s">
        <v>385</v>
      </c>
      <c r="O1665" s="3" t="s">
        <v>82</v>
      </c>
      <c r="P1665" s="3" t="str">
        <f>"1162958518                    "</f>
        <v xml:space="preserve">1162958518                    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0</v>
      </c>
      <c r="Z1665" s="3">
        <v>0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0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29.54</v>
      </c>
      <c r="AR1665" s="3">
        <v>0</v>
      </c>
      <c r="AS1665" s="3">
        <v>0</v>
      </c>
      <c r="AT1665" s="3">
        <v>0</v>
      </c>
      <c r="AU1665" s="3">
        <v>0</v>
      </c>
      <c r="AV1665" s="3">
        <v>0</v>
      </c>
      <c r="AW1665" s="3">
        <v>0</v>
      </c>
      <c r="AX1665" s="3">
        <v>0</v>
      </c>
      <c r="AY1665" s="3">
        <v>0</v>
      </c>
      <c r="AZ1665" s="3">
        <v>0</v>
      </c>
      <c r="BA1665" s="3">
        <v>0</v>
      </c>
      <c r="BB1665" s="3">
        <v>0</v>
      </c>
      <c r="BC1665" s="3">
        <v>0</v>
      </c>
      <c r="BD1665" s="3">
        <v>0</v>
      </c>
      <c r="BE1665" s="3">
        <v>0</v>
      </c>
      <c r="BF1665" s="3">
        <v>0</v>
      </c>
      <c r="BG1665" s="3">
        <v>0</v>
      </c>
      <c r="BH1665" s="3">
        <v>1</v>
      </c>
      <c r="BI1665" s="3">
        <v>1</v>
      </c>
      <c r="BJ1665" s="3">
        <v>0.2</v>
      </c>
      <c r="BK1665" s="3">
        <v>1</v>
      </c>
      <c r="BL1665" s="3">
        <v>75.69</v>
      </c>
      <c r="BM1665" s="3">
        <v>11.35</v>
      </c>
      <c r="BN1665" s="3">
        <v>87.04</v>
      </c>
      <c r="BO1665" s="3">
        <v>87.04</v>
      </c>
      <c r="BQ1665" s="3" t="s">
        <v>386</v>
      </c>
      <c r="BR1665" s="3" t="s">
        <v>84</v>
      </c>
      <c r="BS1665" s="4">
        <v>45254</v>
      </c>
      <c r="BT1665" s="5">
        <v>0.4055555555555555</v>
      </c>
      <c r="BU1665" s="3" t="s">
        <v>824</v>
      </c>
      <c r="BV1665" s="3" t="s">
        <v>94</v>
      </c>
      <c r="BY1665" s="3">
        <v>1200</v>
      </c>
      <c r="CA1665" s="3" t="s">
        <v>388</v>
      </c>
      <c r="CC1665" s="3" t="s">
        <v>148</v>
      </c>
      <c r="CD1665" s="3">
        <v>2</v>
      </c>
      <c r="CE1665" s="3" t="s">
        <v>90</v>
      </c>
      <c r="CF1665" s="4">
        <v>45254</v>
      </c>
      <c r="CI1665" s="3">
        <v>1</v>
      </c>
      <c r="CJ1665" s="3">
        <v>1</v>
      </c>
      <c r="CK1665" s="3">
        <v>21</v>
      </c>
      <c r="CL1665" s="3" t="s">
        <v>86</v>
      </c>
    </row>
    <row r="1666" spans="1:90" x14ac:dyDescent="0.3">
      <c r="A1666" s="3" t="s">
        <v>72</v>
      </c>
      <c r="B1666" s="3" t="s">
        <v>73</v>
      </c>
      <c r="C1666" s="3" t="s">
        <v>74</v>
      </c>
      <c r="E1666" s="3" t="str">
        <f>"080056031500"</f>
        <v>080056031500</v>
      </c>
      <c r="F1666" s="4">
        <v>45253</v>
      </c>
      <c r="G1666" s="3">
        <v>202408</v>
      </c>
      <c r="H1666" s="3" t="s">
        <v>75</v>
      </c>
      <c r="I1666" s="3" t="s">
        <v>76</v>
      </c>
      <c r="J1666" s="3" t="s">
        <v>77</v>
      </c>
      <c r="K1666" s="3" t="s">
        <v>78</v>
      </c>
      <c r="L1666" s="3" t="s">
        <v>137</v>
      </c>
      <c r="M1666" s="3" t="s">
        <v>138</v>
      </c>
      <c r="N1666" s="3" t="s">
        <v>1549</v>
      </c>
      <c r="O1666" s="3" t="s">
        <v>82</v>
      </c>
      <c r="P1666" s="3" t="str">
        <f>"1162958529                    "</f>
        <v xml:space="preserve">1162958529                    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0</v>
      </c>
      <c r="AD1666" s="3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0</v>
      </c>
      <c r="AK1666" s="3">
        <v>0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29.54</v>
      </c>
      <c r="AR1666" s="3">
        <v>0</v>
      </c>
      <c r="AS1666" s="3">
        <v>0</v>
      </c>
      <c r="AT1666" s="3">
        <v>0</v>
      </c>
      <c r="AU1666" s="3">
        <v>0</v>
      </c>
      <c r="AV1666" s="3">
        <v>0</v>
      </c>
      <c r="AW1666" s="3">
        <v>15.9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0</v>
      </c>
      <c r="BF1666" s="3">
        <v>0</v>
      </c>
      <c r="BG1666" s="3">
        <v>0</v>
      </c>
      <c r="BH1666" s="3">
        <v>1</v>
      </c>
      <c r="BI1666" s="3">
        <v>1</v>
      </c>
      <c r="BJ1666" s="3">
        <v>0.2</v>
      </c>
      <c r="BK1666" s="3">
        <v>1</v>
      </c>
      <c r="BL1666" s="3">
        <v>91.59</v>
      </c>
      <c r="BM1666" s="3">
        <v>13.74</v>
      </c>
      <c r="BN1666" s="3">
        <v>105.33</v>
      </c>
      <c r="BO1666" s="3">
        <v>105.33</v>
      </c>
      <c r="BQ1666" s="3" t="s">
        <v>1550</v>
      </c>
      <c r="BR1666" s="3" t="s">
        <v>84</v>
      </c>
      <c r="BS1666" s="4">
        <v>45254</v>
      </c>
      <c r="BT1666" s="5">
        <v>0.41666666666666669</v>
      </c>
      <c r="BU1666" s="3" t="s">
        <v>2153</v>
      </c>
      <c r="BV1666" s="3" t="s">
        <v>94</v>
      </c>
      <c r="BY1666" s="3">
        <v>1200</v>
      </c>
      <c r="BZ1666" s="3" t="s">
        <v>30</v>
      </c>
      <c r="CA1666" s="3" t="s">
        <v>1442</v>
      </c>
      <c r="CC1666" s="3" t="s">
        <v>138</v>
      </c>
      <c r="CD1666" s="3">
        <v>3699</v>
      </c>
      <c r="CE1666" s="3" t="s">
        <v>90</v>
      </c>
      <c r="CF1666" s="4">
        <v>45254</v>
      </c>
      <c r="CI1666" s="3">
        <v>1</v>
      </c>
      <c r="CJ1666" s="3">
        <v>1</v>
      </c>
      <c r="CK1666" s="3">
        <v>21</v>
      </c>
      <c r="CL1666" s="3" t="s">
        <v>86</v>
      </c>
    </row>
    <row r="1667" spans="1:90" x14ac:dyDescent="0.3">
      <c r="A1667" s="3" t="s">
        <v>72</v>
      </c>
      <c r="B1667" s="3" t="s">
        <v>73</v>
      </c>
      <c r="C1667" s="3" t="s">
        <v>74</v>
      </c>
      <c r="E1667" s="3" t="str">
        <f>"080056027795"</f>
        <v>080056027795</v>
      </c>
      <c r="F1667" s="4">
        <v>45253</v>
      </c>
      <c r="G1667" s="3">
        <v>202408</v>
      </c>
      <c r="H1667" s="3" t="s">
        <v>75</v>
      </c>
      <c r="I1667" s="3" t="s">
        <v>76</v>
      </c>
      <c r="J1667" s="3" t="s">
        <v>77</v>
      </c>
      <c r="K1667" s="3" t="s">
        <v>78</v>
      </c>
      <c r="L1667" s="3" t="s">
        <v>154</v>
      </c>
      <c r="M1667" s="3" t="s">
        <v>155</v>
      </c>
      <c r="N1667" s="3" t="s">
        <v>1545</v>
      </c>
      <c r="O1667" s="3" t="s">
        <v>82</v>
      </c>
      <c r="P1667" s="3" t="str">
        <f>"1162958486                    "</f>
        <v xml:space="preserve">1162958486                    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  <c r="AD1667" s="3">
        <v>0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0</v>
      </c>
      <c r="AL1667" s="3">
        <v>0</v>
      </c>
      <c r="AM1667" s="3">
        <v>0</v>
      </c>
      <c r="AN1667" s="3">
        <v>0</v>
      </c>
      <c r="AO1667" s="3">
        <v>0</v>
      </c>
      <c r="AP1667" s="3">
        <v>0</v>
      </c>
      <c r="AQ1667" s="3">
        <v>23.07</v>
      </c>
      <c r="AR1667" s="3">
        <v>0</v>
      </c>
      <c r="AS1667" s="3">
        <v>0</v>
      </c>
      <c r="AT1667" s="3">
        <v>0</v>
      </c>
      <c r="AU1667" s="3">
        <v>0</v>
      </c>
      <c r="AV1667" s="3">
        <v>0</v>
      </c>
      <c r="AW1667" s="3">
        <v>0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0</v>
      </c>
      <c r="BF1667" s="3">
        <v>0</v>
      </c>
      <c r="BG1667" s="3">
        <v>0</v>
      </c>
      <c r="BH1667" s="3">
        <v>1</v>
      </c>
      <c r="BI1667" s="3">
        <v>1</v>
      </c>
      <c r="BJ1667" s="3">
        <v>0.2</v>
      </c>
      <c r="BK1667" s="3">
        <v>1</v>
      </c>
      <c r="BL1667" s="3">
        <v>59.12</v>
      </c>
      <c r="BM1667" s="3">
        <v>8.8699999999999992</v>
      </c>
      <c r="BN1667" s="3">
        <v>67.989999999999995</v>
      </c>
      <c r="BO1667" s="3">
        <v>67.989999999999995</v>
      </c>
      <c r="BQ1667" s="3" t="s">
        <v>1546</v>
      </c>
      <c r="BR1667" s="3" t="s">
        <v>84</v>
      </c>
      <c r="BS1667" s="4">
        <v>45254</v>
      </c>
      <c r="BT1667" s="5">
        <v>0.43541666666666662</v>
      </c>
      <c r="BU1667" s="3" t="s">
        <v>2346</v>
      </c>
      <c r="BV1667" s="3" t="s">
        <v>94</v>
      </c>
      <c r="BY1667" s="3">
        <v>1200</v>
      </c>
      <c r="BZ1667" s="3" t="s">
        <v>311</v>
      </c>
      <c r="CA1667" s="3" t="s">
        <v>1017</v>
      </c>
      <c r="CC1667" s="3" t="s">
        <v>155</v>
      </c>
      <c r="CD1667" s="3">
        <v>1429</v>
      </c>
      <c r="CE1667" s="3" t="s">
        <v>90</v>
      </c>
      <c r="CF1667" s="4">
        <v>45257</v>
      </c>
      <c r="CI1667" s="3">
        <v>1</v>
      </c>
      <c r="CJ1667" s="3">
        <v>1</v>
      </c>
      <c r="CK1667" s="3">
        <v>22</v>
      </c>
      <c r="CL1667" s="3" t="s">
        <v>86</v>
      </c>
    </row>
    <row r="1668" spans="1:90" x14ac:dyDescent="0.3">
      <c r="A1668" s="3" t="s">
        <v>72</v>
      </c>
      <c r="B1668" s="3" t="s">
        <v>73</v>
      </c>
      <c r="C1668" s="3" t="s">
        <v>74</v>
      </c>
      <c r="E1668" s="3" t="str">
        <f>"080056027839"</f>
        <v>080056027839</v>
      </c>
      <c r="F1668" s="4">
        <v>45253</v>
      </c>
      <c r="G1668" s="3">
        <v>202408</v>
      </c>
      <c r="H1668" s="3" t="s">
        <v>75</v>
      </c>
      <c r="I1668" s="3" t="s">
        <v>76</v>
      </c>
      <c r="J1668" s="3" t="s">
        <v>77</v>
      </c>
      <c r="K1668" s="3" t="s">
        <v>78</v>
      </c>
      <c r="L1668" s="3" t="s">
        <v>209</v>
      </c>
      <c r="M1668" s="3" t="s">
        <v>210</v>
      </c>
      <c r="N1668" s="3" t="s">
        <v>211</v>
      </c>
      <c r="O1668" s="3" t="s">
        <v>82</v>
      </c>
      <c r="P1668" s="3" t="str">
        <f>"1162958520                    "</f>
        <v xml:space="preserve">1162958520                    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0</v>
      </c>
      <c r="AD1668" s="3">
        <v>0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0</v>
      </c>
      <c r="AL1668" s="3">
        <v>0</v>
      </c>
      <c r="AM1668" s="3">
        <v>0</v>
      </c>
      <c r="AN1668" s="3">
        <v>0</v>
      </c>
      <c r="AO1668" s="3">
        <v>0</v>
      </c>
      <c r="AP1668" s="3">
        <v>0</v>
      </c>
      <c r="AQ1668" s="3">
        <v>57.23</v>
      </c>
      <c r="AR1668" s="3">
        <v>0</v>
      </c>
      <c r="AS1668" s="3">
        <v>0</v>
      </c>
      <c r="AT1668" s="3">
        <v>0</v>
      </c>
      <c r="AU1668" s="3">
        <v>0</v>
      </c>
      <c r="AV1668" s="3">
        <v>0</v>
      </c>
      <c r="AW1668" s="3">
        <v>0</v>
      </c>
      <c r="AX1668" s="3">
        <v>0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0</v>
      </c>
      <c r="BF1668" s="3">
        <v>0</v>
      </c>
      <c r="BG1668" s="3">
        <v>0</v>
      </c>
      <c r="BH1668" s="3">
        <v>1</v>
      </c>
      <c r="BI1668" s="3">
        <v>1</v>
      </c>
      <c r="BJ1668" s="3">
        <v>1.5</v>
      </c>
      <c r="BK1668" s="3">
        <v>1.5</v>
      </c>
      <c r="BL1668" s="3">
        <v>146.65</v>
      </c>
      <c r="BM1668" s="3">
        <v>22</v>
      </c>
      <c r="BN1668" s="3">
        <v>168.65</v>
      </c>
      <c r="BO1668" s="3">
        <v>168.65</v>
      </c>
      <c r="BQ1668" s="3" t="s">
        <v>212</v>
      </c>
      <c r="BR1668" s="3" t="s">
        <v>84</v>
      </c>
      <c r="BS1668" s="4">
        <v>45254</v>
      </c>
      <c r="BT1668" s="5">
        <v>0.47569444444444442</v>
      </c>
      <c r="BU1668" s="3" t="s">
        <v>2347</v>
      </c>
      <c r="BV1668" s="3" t="s">
        <v>94</v>
      </c>
      <c r="BY1668" s="3">
        <v>7540</v>
      </c>
      <c r="BZ1668" s="3" t="s">
        <v>311</v>
      </c>
      <c r="CA1668" s="3" t="s">
        <v>898</v>
      </c>
      <c r="CC1668" s="3" t="s">
        <v>210</v>
      </c>
      <c r="CD1668" s="3">
        <v>7299</v>
      </c>
      <c r="CE1668" s="3" t="s">
        <v>90</v>
      </c>
      <c r="CF1668" s="4">
        <v>45257</v>
      </c>
      <c r="CI1668" s="3">
        <v>1</v>
      </c>
      <c r="CJ1668" s="3">
        <v>1</v>
      </c>
      <c r="CK1668" s="3">
        <v>23</v>
      </c>
      <c r="CL1668" s="3" t="s">
        <v>86</v>
      </c>
    </row>
    <row r="1669" spans="1:90" x14ac:dyDescent="0.3">
      <c r="A1669" s="3" t="s">
        <v>72</v>
      </c>
      <c r="B1669" s="3" t="s">
        <v>73</v>
      </c>
      <c r="C1669" s="3" t="s">
        <v>74</v>
      </c>
      <c r="E1669" s="3" t="str">
        <f>"080056027846"</f>
        <v>080056027846</v>
      </c>
      <c r="F1669" s="4">
        <v>45253</v>
      </c>
      <c r="G1669" s="3">
        <v>202408</v>
      </c>
      <c r="H1669" s="3" t="s">
        <v>75</v>
      </c>
      <c r="I1669" s="3" t="s">
        <v>76</v>
      </c>
      <c r="J1669" s="3" t="s">
        <v>77</v>
      </c>
      <c r="K1669" s="3" t="s">
        <v>78</v>
      </c>
      <c r="L1669" s="3" t="s">
        <v>79</v>
      </c>
      <c r="M1669" s="3" t="s">
        <v>80</v>
      </c>
      <c r="N1669" s="3" t="s">
        <v>112</v>
      </c>
      <c r="O1669" s="3" t="s">
        <v>82</v>
      </c>
      <c r="P1669" s="3" t="str">
        <f>"1162958498                    "</f>
        <v xml:space="preserve">1162958498                    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0</v>
      </c>
      <c r="AL1669" s="3">
        <v>0</v>
      </c>
      <c r="AM1669" s="3">
        <v>0</v>
      </c>
      <c r="AN1669" s="3">
        <v>0</v>
      </c>
      <c r="AO1669" s="3">
        <v>0</v>
      </c>
      <c r="AP1669" s="3">
        <v>0</v>
      </c>
      <c r="AQ1669" s="3">
        <v>29.54</v>
      </c>
      <c r="AR1669" s="3">
        <v>0</v>
      </c>
      <c r="AS1669" s="3">
        <v>0</v>
      </c>
      <c r="AT1669" s="3">
        <v>0</v>
      </c>
      <c r="AU1669" s="3">
        <v>0</v>
      </c>
      <c r="AV1669" s="3">
        <v>0</v>
      </c>
      <c r="AW1669" s="3">
        <v>0</v>
      </c>
      <c r="AX1669" s="3">
        <v>0</v>
      </c>
      <c r="AY1669" s="3">
        <v>0</v>
      </c>
      <c r="AZ1669" s="3">
        <v>0</v>
      </c>
      <c r="BA1669" s="3">
        <v>0</v>
      </c>
      <c r="BB1669" s="3">
        <v>0</v>
      </c>
      <c r="BC1669" s="3">
        <v>0</v>
      </c>
      <c r="BD1669" s="3">
        <v>0</v>
      </c>
      <c r="BE1669" s="3">
        <v>0</v>
      </c>
      <c r="BF1669" s="3">
        <v>0</v>
      </c>
      <c r="BG1669" s="3">
        <v>0</v>
      </c>
      <c r="BH1669" s="3">
        <v>1</v>
      </c>
      <c r="BI1669" s="3">
        <v>1</v>
      </c>
      <c r="BJ1669" s="3">
        <v>0.2</v>
      </c>
      <c r="BK1669" s="3">
        <v>1</v>
      </c>
      <c r="BL1669" s="3">
        <v>75.69</v>
      </c>
      <c r="BM1669" s="3">
        <v>11.35</v>
      </c>
      <c r="BN1669" s="3">
        <v>87.04</v>
      </c>
      <c r="BO1669" s="3">
        <v>87.04</v>
      </c>
      <c r="BQ1669" s="3" t="s">
        <v>113</v>
      </c>
      <c r="BR1669" s="3" t="s">
        <v>84</v>
      </c>
      <c r="BS1669" s="4">
        <v>45254</v>
      </c>
      <c r="BT1669" s="5">
        <v>0.38125000000000003</v>
      </c>
      <c r="BU1669" s="3" t="s">
        <v>846</v>
      </c>
      <c r="BV1669" s="3" t="s">
        <v>94</v>
      </c>
      <c r="BY1669" s="3">
        <v>1200</v>
      </c>
      <c r="BZ1669" s="3" t="s">
        <v>311</v>
      </c>
      <c r="CA1669" s="3" t="s">
        <v>659</v>
      </c>
      <c r="CC1669" s="3" t="s">
        <v>80</v>
      </c>
      <c r="CD1669" s="3">
        <v>7441</v>
      </c>
      <c r="CE1669" s="3" t="s">
        <v>90</v>
      </c>
      <c r="CF1669" s="4">
        <v>45257</v>
      </c>
      <c r="CI1669" s="3">
        <v>1</v>
      </c>
      <c r="CJ1669" s="3">
        <v>1</v>
      </c>
      <c r="CK1669" s="3">
        <v>21</v>
      </c>
      <c r="CL1669" s="3" t="s">
        <v>86</v>
      </c>
    </row>
    <row r="1670" spans="1:90" x14ac:dyDescent="0.3">
      <c r="A1670" s="3" t="s">
        <v>72</v>
      </c>
      <c r="B1670" s="3" t="s">
        <v>73</v>
      </c>
      <c r="C1670" s="3" t="s">
        <v>74</v>
      </c>
      <c r="E1670" s="3" t="str">
        <f>"080056037332"</f>
        <v>080056037332</v>
      </c>
      <c r="F1670" s="4">
        <v>45253</v>
      </c>
      <c r="G1670" s="3">
        <v>202408</v>
      </c>
      <c r="H1670" s="3" t="s">
        <v>75</v>
      </c>
      <c r="I1670" s="3" t="s">
        <v>76</v>
      </c>
      <c r="J1670" s="3" t="s">
        <v>77</v>
      </c>
      <c r="K1670" s="3" t="s">
        <v>78</v>
      </c>
      <c r="L1670" s="3" t="s">
        <v>256</v>
      </c>
      <c r="M1670" s="3" t="s">
        <v>257</v>
      </c>
      <c r="N1670" s="3" t="s">
        <v>258</v>
      </c>
      <c r="O1670" s="3" t="s">
        <v>82</v>
      </c>
      <c r="P1670" s="3" t="str">
        <f>"1162958611                    "</f>
        <v xml:space="preserve">1162958611                    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0</v>
      </c>
      <c r="AK1670" s="3">
        <v>0</v>
      </c>
      <c r="AL1670" s="3">
        <v>0</v>
      </c>
      <c r="AM1670" s="3">
        <v>0</v>
      </c>
      <c r="AN1670" s="3">
        <v>0</v>
      </c>
      <c r="AO1670" s="3">
        <v>0</v>
      </c>
      <c r="AP1670" s="3">
        <v>0</v>
      </c>
      <c r="AQ1670" s="3">
        <v>29.54</v>
      </c>
      <c r="AR1670" s="3">
        <v>0</v>
      </c>
      <c r="AS1670" s="3">
        <v>0</v>
      </c>
      <c r="AT1670" s="3">
        <v>0</v>
      </c>
      <c r="AU1670" s="3">
        <v>0</v>
      </c>
      <c r="AV1670" s="3">
        <v>0</v>
      </c>
      <c r="AW1670" s="3">
        <v>0</v>
      </c>
      <c r="AX1670" s="3">
        <v>0</v>
      </c>
      <c r="AY1670" s="3">
        <v>0</v>
      </c>
      <c r="AZ1670" s="3">
        <v>0</v>
      </c>
      <c r="BA1670" s="3">
        <v>0</v>
      </c>
      <c r="BB1670" s="3">
        <v>0</v>
      </c>
      <c r="BC1670" s="3">
        <v>0</v>
      </c>
      <c r="BD1670" s="3">
        <v>0</v>
      </c>
      <c r="BE1670" s="3">
        <v>0</v>
      </c>
      <c r="BF1670" s="3">
        <v>0</v>
      </c>
      <c r="BG1670" s="3">
        <v>0</v>
      </c>
      <c r="BH1670" s="3">
        <v>1</v>
      </c>
      <c r="BI1670" s="3">
        <v>1</v>
      </c>
      <c r="BJ1670" s="3">
        <v>0.2</v>
      </c>
      <c r="BK1670" s="3">
        <v>1</v>
      </c>
      <c r="BL1670" s="3">
        <v>75.69</v>
      </c>
      <c r="BM1670" s="3">
        <v>11.35</v>
      </c>
      <c r="BN1670" s="3">
        <v>87.04</v>
      </c>
      <c r="BO1670" s="3">
        <v>87.04</v>
      </c>
      <c r="BQ1670" s="3" t="s">
        <v>259</v>
      </c>
      <c r="BR1670" s="3" t="s">
        <v>84</v>
      </c>
      <c r="BS1670" s="4">
        <v>45254</v>
      </c>
      <c r="BT1670" s="5">
        <v>0.34027777777777773</v>
      </c>
      <c r="BU1670" s="3" t="s">
        <v>743</v>
      </c>
      <c r="BV1670" s="3" t="s">
        <v>94</v>
      </c>
      <c r="BY1670" s="3">
        <v>1200</v>
      </c>
      <c r="CA1670" s="3" t="s">
        <v>723</v>
      </c>
      <c r="CC1670" s="3" t="s">
        <v>257</v>
      </c>
      <c r="CD1670" s="3">
        <v>6230</v>
      </c>
      <c r="CE1670" s="3" t="s">
        <v>90</v>
      </c>
      <c r="CF1670" s="4">
        <v>45254</v>
      </c>
      <c r="CI1670" s="3">
        <v>1</v>
      </c>
      <c r="CJ1670" s="3">
        <v>1</v>
      </c>
      <c r="CK1670" s="3">
        <v>21</v>
      </c>
      <c r="CL1670" s="3" t="s">
        <v>86</v>
      </c>
    </row>
    <row r="1671" spans="1:90" x14ac:dyDescent="0.3">
      <c r="A1671" s="3" t="s">
        <v>72</v>
      </c>
      <c r="B1671" s="3" t="s">
        <v>73</v>
      </c>
      <c r="C1671" s="3" t="s">
        <v>74</v>
      </c>
      <c r="E1671" s="3" t="str">
        <f>"080056037344"</f>
        <v>080056037344</v>
      </c>
      <c r="F1671" s="4">
        <v>45253</v>
      </c>
      <c r="G1671" s="3">
        <v>202408</v>
      </c>
      <c r="H1671" s="3" t="s">
        <v>75</v>
      </c>
      <c r="I1671" s="3" t="s">
        <v>76</v>
      </c>
      <c r="J1671" s="3" t="s">
        <v>77</v>
      </c>
      <c r="K1671" s="3" t="s">
        <v>78</v>
      </c>
      <c r="L1671" s="3" t="s">
        <v>256</v>
      </c>
      <c r="M1671" s="3" t="s">
        <v>257</v>
      </c>
      <c r="N1671" s="3" t="s">
        <v>258</v>
      </c>
      <c r="O1671" s="3" t="s">
        <v>82</v>
      </c>
      <c r="P1671" s="3" t="str">
        <f>"1162958610                    "</f>
        <v xml:space="preserve">1162958610                    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0</v>
      </c>
      <c r="AD1671" s="3">
        <v>0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0</v>
      </c>
      <c r="AK1671" s="3">
        <v>0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29.54</v>
      </c>
      <c r="AR1671" s="3">
        <v>0</v>
      </c>
      <c r="AS1671" s="3">
        <v>0</v>
      </c>
      <c r="AT1671" s="3">
        <v>0</v>
      </c>
      <c r="AU1671" s="3">
        <v>0</v>
      </c>
      <c r="AV1671" s="3">
        <v>0</v>
      </c>
      <c r="AW1671" s="3">
        <v>0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0</v>
      </c>
      <c r="BF1671" s="3">
        <v>0</v>
      </c>
      <c r="BG1671" s="3">
        <v>0</v>
      </c>
      <c r="BH1671" s="3">
        <v>1</v>
      </c>
      <c r="BI1671" s="3">
        <v>1</v>
      </c>
      <c r="BJ1671" s="3">
        <v>0.2</v>
      </c>
      <c r="BK1671" s="3">
        <v>1</v>
      </c>
      <c r="BL1671" s="3">
        <v>75.69</v>
      </c>
      <c r="BM1671" s="3">
        <v>11.35</v>
      </c>
      <c r="BN1671" s="3">
        <v>87.04</v>
      </c>
      <c r="BO1671" s="3">
        <v>87.04</v>
      </c>
      <c r="BQ1671" s="3" t="s">
        <v>259</v>
      </c>
      <c r="BR1671" s="3" t="s">
        <v>84</v>
      </c>
      <c r="BS1671" s="4">
        <v>45254</v>
      </c>
      <c r="BT1671" s="5">
        <v>0.34166666666666662</v>
      </c>
      <c r="BU1671" s="3" t="s">
        <v>743</v>
      </c>
      <c r="BV1671" s="3" t="s">
        <v>94</v>
      </c>
      <c r="BY1671" s="3">
        <v>1200</v>
      </c>
      <c r="CA1671" s="3" t="s">
        <v>723</v>
      </c>
      <c r="CC1671" s="3" t="s">
        <v>257</v>
      </c>
      <c r="CD1671" s="3">
        <v>6230</v>
      </c>
      <c r="CE1671" s="3" t="s">
        <v>90</v>
      </c>
      <c r="CF1671" s="4">
        <v>45254</v>
      </c>
      <c r="CI1671" s="3">
        <v>1</v>
      </c>
      <c r="CJ1671" s="3">
        <v>1</v>
      </c>
      <c r="CK1671" s="3">
        <v>21</v>
      </c>
      <c r="CL1671" s="3" t="s">
        <v>86</v>
      </c>
    </row>
    <row r="1672" spans="1:90" x14ac:dyDescent="0.3">
      <c r="A1672" s="3" t="s">
        <v>72</v>
      </c>
      <c r="B1672" s="3" t="s">
        <v>73</v>
      </c>
      <c r="C1672" s="3" t="s">
        <v>74</v>
      </c>
      <c r="E1672" s="3" t="str">
        <f>"080056037376"</f>
        <v>080056037376</v>
      </c>
      <c r="F1672" s="4">
        <v>45253</v>
      </c>
      <c r="G1672" s="3">
        <v>202408</v>
      </c>
      <c r="H1672" s="3" t="s">
        <v>75</v>
      </c>
      <c r="I1672" s="3" t="s">
        <v>76</v>
      </c>
      <c r="J1672" s="3" t="s">
        <v>77</v>
      </c>
      <c r="K1672" s="3" t="s">
        <v>78</v>
      </c>
      <c r="L1672" s="3" t="s">
        <v>221</v>
      </c>
      <c r="M1672" s="3" t="s">
        <v>222</v>
      </c>
      <c r="N1672" s="3" t="s">
        <v>2348</v>
      </c>
      <c r="O1672" s="3" t="s">
        <v>82</v>
      </c>
      <c r="P1672" s="3" t="str">
        <f>"1162958605                    "</f>
        <v xml:space="preserve">1162958605                    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0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23.07</v>
      </c>
      <c r="AR1672" s="3">
        <v>0</v>
      </c>
      <c r="AS1672" s="3">
        <v>0</v>
      </c>
      <c r="AT1672" s="3">
        <v>0</v>
      </c>
      <c r="AU1672" s="3">
        <v>0</v>
      </c>
      <c r="AV1672" s="3">
        <v>0</v>
      </c>
      <c r="AW1672" s="3">
        <v>0</v>
      </c>
      <c r="AX1672" s="3">
        <v>0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0</v>
      </c>
      <c r="BF1672" s="3">
        <v>0</v>
      </c>
      <c r="BG1672" s="3">
        <v>0</v>
      </c>
      <c r="BH1672" s="3">
        <v>1</v>
      </c>
      <c r="BI1672" s="3">
        <v>1</v>
      </c>
      <c r="BJ1672" s="3">
        <v>0.2</v>
      </c>
      <c r="BK1672" s="3">
        <v>1</v>
      </c>
      <c r="BL1672" s="3">
        <v>59.12</v>
      </c>
      <c r="BM1672" s="3">
        <v>8.8699999999999992</v>
      </c>
      <c r="BN1672" s="3">
        <v>67.989999999999995</v>
      </c>
      <c r="BO1672" s="3">
        <v>67.989999999999995</v>
      </c>
      <c r="BQ1672" s="3" t="s">
        <v>2349</v>
      </c>
      <c r="BR1672" s="3" t="s">
        <v>84</v>
      </c>
      <c r="BS1672" s="4">
        <v>45254</v>
      </c>
      <c r="BT1672" s="5">
        <v>0.3</v>
      </c>
      <c r="BU1672" s="3" t="s">
        <v>886</v>
      </c>
      <c r="BV1672" s="3" t="s">
        <v>94</v>
      </c>
      <c r="BY1672" s="3">
        <v>1200</v>
      </c>
      <c r="CA1672" s="3" t="s">
        <v>226</v>
      </c>
      <c r="CC1672" s="3" t="s">
        <v>222</v>
      </c>
      <c r="CD1672" s="3">
        <v>1459</v>
      </c>
      <c r="CE1672" s="3" t="s">
        <v>90</v>
      </c>
      <c r="CF1672" s="4">
        <v>45257</v>
      </c>
      <c r="CI1672" s="3">
        <v>1</v>
      </c>
      <c r="CJ1672" s="3">
        <v>1</v>
      </c>
      <c r="CK1672" s="3">
        <v>22</v>
      </c>
      <c r="CL1672" s="3" t="s">
        <v>86</v>
      </c>
    </row>
    <row r="1673" spans="1:90" x14ac:dyDescent="0.3">
      <c r="A1673" s="3" t="s">
        <v>72</v>
      </c>
      <c r="B1673" s="3" t="s">
        <v>73</v>
      </c>
      <c r="C1673" s="3" t="s">
        <v>74</v>
      </c>
      <c r="E1673" s="3" t="str">
        <f>"080056037416"</f>
        <v>080056037416</v>
      </c>
      <c r="F1673" s="4">
        <v>45253</v>
      </c>
      <c r="G1673" s="3">
        <v>202408</v>
      </c>
      <c r="H1673" s="3" t="s">
        <v>75</v>
      </c>
      <c r="I1673" s="3" t="s">
        <v>76</v>
      </c>
      <c r="J1673" s="3" t="s">
        <v>77</v>
      </c>
      <c r="K1673" s="3" t="s">
        <v>78</v>
      </c>
      <c r="L1673" s="3" t="s">
        <v>238</v>
      </c>
      <c r="M1673" s="3" t="s">
        <v>239</v>
      </c>
      <c r="N1673" s="3" t="s">
        <v>240</v>
      </c>
      <c r="O1673" s="3" t="s">
        <v>82</v>
      </c>
      <c r="P1673" s="3" t="str">
        <f>"1162958618                    "</f>
        <v xml:space="preserve">1162958618                    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0</v>
      </c>
      <c r="Z1673" s="3">
        <v>0</v>
      </c>
      <c r="AA1673" s="3">
        <v>0</v>
      </c>
      <c r="AB1673" s="3">
        <v>0</v>
      </c>
      <c r="AC1673" s="3">
        <v>0</v>
      </c>
      <c r="AD1673" s="3">
        <v>0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0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29.54</v>
      </c>
      <c r="AR1673" s="3">
        <v>0</v>
      </c>
      <c r="AS1673" s="3">
        <v>0</v>
      </c>
      <c r="AT1673" s="3">
        <v>0</v>
      </c>
      <c r="AU1673" s="3">
        <v>0</v>
      </c>
      <c r="AV1673" s="3">
        <v>0</v>
      </c>
      <c r="AW1673" s="3">
        <v>0</v>
      </c>
      <c r="AX1673" s="3">
        <v>0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0</v>
      </c>
      <c r="BF1673" s="3">
        <v>0</v>
      </c>
      <c r="BG1673" s="3">
        <v>0</v>
      </c>
      <c r="BH1673" s="3">
        <v>1</v>
      </c>
      <c r="BI1673" s="3">
        <v>1</v>
      </c>
      <c r="BJ1673" s="3">
        <v>0.2</v>
      </c>
      <c r="BK1673" s="3">
        <v>1</v>
      </c>
      <c r="BL1673" s="3">
        <v>75.69</v>
      </c>
      <c r="BM1673" s="3">
        <v>11.35</v>
      </c>
      <c r="BN1673" s="3">
        <v>87.04</v>
      </c>
      <c r="BO1673" s="3">
        <v>87.04</v>
      </c>
      <c r="BQ1673" s="3" t="s">
        <v>241</v>
      </c>
      <c r="BR1673" s="3" t="s">
        <v>84</v>
      </c>
      <c r="BS1673" s="4">
        <v>45254</v>
      </c>
      <c r="BT1673" s="5">
        <v>0.42430555555555555</v>
      </c>
      <c r="BU1673" s="3" t="s">
        <v>242</v>
      </c>
      <c r="BV1673" s="3" t="s">
        <v>94</v>
      </c>
      <c r="BY1673" s="3">
        <v>1200</v>
      </c>
      <c r="CA1673" s="3" t="s">
        <v>243</v>
      </c>
      <c r="CC1673" s="3" t="s">
        <v>239</v>
      </c>
      <c r="CD1673" s="3">
        <v>5201</v>
      </c>
      <c r="CE1673" s="3" t="s">
        <v>90</v>
      </c>
      <c r="CF1673" s="4">
        <v>45254</v>
      </c>
      <c r="CI1673" s="3">
        <v>1</v>
      </c>
      <c r="CJ1673" s="3">
        <v>1</v>
      </c>
      <c r="CK1673" s="3">
        <v>21</v>
      </c>
      <c r="CL1673" s="3" t="s">
        <v>86</v>
      </c>
    </row>
    <row r="1674" spans="1:90" x14ac:dyDescent="0.3">
      <c r="A1674" s="3" t="s">
        <v>72</v>
      </c>
      <c r="B1674" s="3" t="s">
        <v>73</v>
      </c>
      <c r="C1674" s="3" t="s">
        <v>74</v>
      </c>
      <c r="E1674" s="3" t="str">
        <f>"080056037443"</f>
        <v>080056037443</v>
      </c>
      <c r="F1674" s="4">
        <v>45253</v>
      </c>
      <c r="G1674" s="3">
        <v>202408</v>
      </c>
      <c r="H1674" s="3" t="s">
        <v>75</v>
      </c>
      <c r="I1674" s="3" t="s">
        <v>76</v>
      </c>
      <c r="J1674" s="3" t="s">
        <v>77</v>
      </c>
      <c r="K1674" s="3" t="s">
        <v>78</v>
      </c>
      <c r="L1674" s="3" t="s">
        <v>193</v>
      </c>
      <c r="M1674" s="3" t="s">
        <v>194</v>
      </c>
      <c r="N1674" s="3" t="s">
        <v>469</v>
      </c>
      <c r="O1674" s="3" t="s">
        <v>82</v>
      </c>
      <c r="P1674" s="3" t="str">
        <f>"1162958586                    "</f>
        <v xml:space="preserve">1162958586                    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0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0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29.54</v>
      </c>
      <c r="AR1674" s="3">
        <v>0</v>
      </c>
      <c r="AS1674" s="3">
        <v>0</v>
      </c>
      <c r="AT1674" s="3">
        <v>0</v>
      </c>
      <c r="AU1674" s="3">
        <v>0</v>
      </c>
      <c r="AV1674" s="3">
        <v>0</v>
      </c>
      <c r="AW1674" s="3">
        <v>0</v>
      </c>
      <c r="AX1674" s="3">
        <v>0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0</v>
      </c>
      <c r="BF1674" s="3">
        <v>0</v>
      </c>
      <c r="BG1674" s="3">
        <v>0</v>
      </c>
      <c r="BH1674" s="3">
        <v>1</v>
      </c>
      <c r="BI1674" s="3">
        <v>1</v>
      </c>
      <c r="BJ1674" s="3">
        <v>0.2</v>
      </c>
      <c r="BK1674" s="3">
        <v>1</v>
      </c>
      <c r="BL1674" s="3">
        <v>75.69</v>
      </c>
      <c r="BM1674" s="3">
        <v>11.35</v>
      </c>
      <c r="BN1674" s="3">
        <v>87.04</v>
      </c>
      <c r="BO1674" s="3">
        <v>87.04</v>
      </c>
      <c r="BQ1674" s="3" t="s">
        <v>470</v>
      </c>
      <c r="BR1674" s="3" t="s">
        <v>84</v>
      </c>
      <c r="BS1674" s="4">
        <v>45254</v>
      </c>
      <c r="BT1674" s="5">
        <v>0.43055555555555558</v>
      </c>
      <c r="BU1674" s="3" t="s">
        <v>2332</v>
      </c>
      <c r="BV1674" s="3" t="s">
        <v>94</v>
      </c>
      <c r="BY1674" s="3">
        <v>1200</v>
      </c>
      <c r="CA1674" s="3" t="s">
        <v>198</v>
      </c>
      <c r="CC1674" s="3" t="s">
        <v>194</v>
      </c>
      <c r="CD1674" s="3">
        <v>6001</v>
      </c>
      <c r="CE1674" s="3" t="s">
        <v>90</v>
      </c>
      <c r="CF1674" s="4">
        <v>45254</v>
      </c>
      <c r="CI1674" s="3">
        <v>1</v>
      </c>
      <c r="CJ1674" s="3">
        <v>1</v>
      </c>
      <c r="CK1674" s="3">
        <v>21</v>
      </c>
      <c r="CL1674" s="3" t="s">
        <v>86</v>
      </c>
    </row>
    <row r="1675" spans="1:90" x14ac:dyDescent="0.3">
      <c r="A1675" s="3" t="s">
        <v>72</v>
      </c>
      <c r="B1675" s="3" t="s">
        <v>73</v>
      </c>
      <c r="C1675" s="3" t="s">
        <v>74</v>
      </c>
      <c r="E1675" s="3" t="str">
        <f>"080056037475"</f>
        <v>080056037475</v>
      </c>
      <c r="F1675" s="4">
        <v>45253</v>
      </c>
      <c r="G1675" s="3">
        <v>202408</v>
      </c>
      <c r="H1675" s="3" t="s">
        <v>75</v>
      </c>
      <c r="I1675" s="3" t="s">
        <v>76</v>
      </c>
      <c r="J1675" s="3" t="s">
        <v>77</v>
      </c>
      <c r="K1675" s="3" t="s">
        <v>78</v>
      </c>
      <c r="L1675" s="3" t="s">
        <v>442</v>
      </c>
      <c r="M1675" s="3" t="s">
        <v>443</v>
      </c>
      <c r="N1675" s="3" t="s">
        <v>2350</v>
      </c>
      <c r="O1675" s="3" t="s">
        <v>82</v>
      </c>
      <c r="P1675" s="3" t="str">
        <f>"1162958534                    "</f>
        <v xml:space="preserve">1162958534                    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0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23.07</v>
      </c>
      <c r="AR1675" s="3">
        <v>0</v>
      </c>
      <c r="AS1675" s="3">
        <v>0</v>
      </c>
      <c r="AT1675" s="3">
        <v>0</v>
      </c>
      <c r="AU1675" s="3">
        <v>0</v>
      </c>
      <c r="AV1675" s="3">
        <v>0</v>
      </c>
      <c r="AW1675" s="3">
        <v>0</v>
      </c>
      <c r="AX1675" s="3">
        <v>0</v>
      </c>
      <c r="AY1675" s="3">
        <v>0</v>
      </c>
      <c r="AZ1675" s="3">
        <v>0</v>
      </c>
      <c r="BA1675" s="3">
        <v>0</v>
      </c>
      <c r="BB1675" s="3">
        <v>0</v>
      </c>
      <c r="BC1675" s="3">
        <v>0</v>
      </c>
      <c r="BD1675" s="3">
        <v>0</v>
      </c>
      <c r="BE1675" s="3">
        <v>0</v>
      </c>
      <c r="BF1675" s="3">
        <v>0</v>
      </c>
      <c r="BG1675" s="3">
        <v>0</v>
      </c>
      <c r="BH1675" s="3">
        <v>1</v>
      </c>
      <c r="BI1675" s="3">
        <v>1</v>
      </c>
      <c r="BJ1675" s="3">
        <v>0.2</v>
      </c>
      <c r="BK1675" s="3">
        <v>1</v>
      </c>
      <c r="BL1675" s="3">
        <v>59.12</v>
      </c>
      <c r="BM1675" s="3">
        <v>8.8699999999999992</v>
      </c>
      <c r="BN1675" s="3">
        <v>67.989999999999995</v>
      </c>
      <c r="BO1675" s="3">
        <v>67.989999999999995</v>
      </c>
      <c r="BQ1675" s="3" t="s">
        <v>2351</v>
      </c>
      <c r="BR1675" s="3" t="s">
        <v>84</v>
      </c>
      <c r="BS1675" s="4">
        <v>45254</v>
      </c>
      <c r="BT1675" s="5">
        <v>0.4201388888888889</v>
      </c>
      <c r="BU1675" s="3" t="s">
        <v>2352</v>
      </c>
      <c r="BV1675" s="3" t="s">
        <v>94</v>
      </c>
      <c r="BY1675" s="3">
        <v>1200</v>
      </c>
      <c r="CA1675" s="3" t="s">
        <v>2353</v>
      </c>
      <c r="CC1675" s="3" t="s">
        <v>443</v>
      </c>
      <c r="CD1675" s="3">
        <v>2090</v>
      </c>
      <c r="CE1675" s="3" t="s">
        <v>90</v>
      </c>
      <c r="CF1675" s="4">
        <v>45254</v>
      </c>
      <c r="CI1675" s="3">
        <v>1</v>
      </c>
      <c r="CJ1675" s="3">
        <v>1</v>
      </c>
      <c r="CK1675" s="3">
        <v>22</v>
      </c>
      <c r="CL1675" s="3" t="s">
        <v>86</v>
      </c>
    </row>
    <row r="1676" spans="1:90" x14ac:dyDescent="0.3">
      <c r="A1676" s="3" t="s">
        <v>72</v>
      </c>
      <c r="B1676" s="3" t="s">
        <v>73</v>
      </c>
      <c r="C1676" s="3" t="s">
        <v>74</v>
      </c>
      <c r="E1676" s="3" t="str">
        <f>"080056037491"</f>
        <v>080056037491</v>
      </c>
      <c r="F1676" s="4">
        <v>45253</v>
      </c>
      <c r="G1676" s="3">
        <v>202408</v>
      </c>
      <c r="H1676" s="3" t="s">
        <v>75</v>
      </c>
      <c r="I1676" s="3" t="s">
        <v>76</v>
      </c>
      <c r="J1676" s="3" t="s">
        <v>77</v>
      </c>
      <c r="K1676" s="3" t="s">
        <v>78</v>
      </c>
      <c r="L1676" s="3" t="s">
        <v>79</v>
      </c>
      <c r="M1676" s="3" t="s">
        <v>80</v>
      </c>
      <c r="N1676" s="3" t="s">
        <v>108</v>
      </c>
      <c r="O1676" s="3" t="s">
        <v>82</v>
      </c>
      <c r="P1676" s="3" t="str">
        <f>"1162958580                    "</f>
        <v xml:space="preserve">1162958580                    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0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29.54</v>
      </c>
      <c r="AR1676" s="3">
        <v>0</v>
      </c>
      <c r="AS1676" s="3">
        <v>0</v>
      </c>
      <c r="AT1676" s="3">
        <v>0</v>
      </c>
      <c r="AU1676" s="3">
        <v>0</v>
      </c>
      <c r="AV1676" s="3">
        <v>0</v>
      </c>
      <c r="AW1676" s="3">
        <v>0</v>
      </c>
      <c r="AX1676" s="3">
        <v>0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0</v>
      </c>
      <c r="BF1676" s="3">
        <v>0</v>
      </c>
      <c r="BG1676" s="3">
        <v>0</v>
      </c>
      <c r="BH1676" s="3">
        <v>1</v>
      </c>
      <c r="BI1676" s="3">
        <v>1</v>
      </c>
      <c r="BJ1676" s="3">
        <v>0.2</v>
      </c>
      <c r="BK1676" s="3">
        <v>1</v>
      </c>
      <c r="BL1676" s="3">
        <v>75.69</v>
      </c>
      <c r="BM1676" s="3">
        <v>11.35</v>
      </c>
      <c r="BN1676" s="3">
        <v>87.04</v>
      </c>
      <c r="BO1676" s="3">
        <v>87.04</v>
      </c>
      <c r="BQ1676" s="3" t="s">
        <v>109</v>
      </c>
      <c r="BR1676" s="3" t="s">
        <v>84</v>
      </c>
      <c r="BS1676" s="4">
        <v>45254</v>
      </c>
      <c r="BT1676" s="5">
        <v>0.33333333333333331</v>
      </c>
      <c r="BU1676" s="3" t="s">
        <v>2342</v>
      </c>
      <c r="BV1676" s="3" t="s">
        <v>94</v>
      </c>
      <c r="BY1676" s="3">
        <v>1200</v>
      </c>
      <c r="CA1676" s="3" t="s">
        <v>1074</v>
      </c>
      <c r="CC1676" s="3" t="s">
        <v>80</v>
      </c>
      <c r="CD1676" s="3">
        <v>7530</v>
      </c>
      <c r="CE1676" s="3" t="s">
        <v>90</v>
      </c>
      <c r="CF1676" s="4">
        <v>45257</v>
      </c>
      <c r="CI1676" s="3">
        <v>1</v>
      </c>
      <c r="CJ1676" s="3">
        <v>1</v>
      </c>
      <c r="CK1676" s="3">
        <v>21</v>
      </c>
      <c r="CL1676" s="3" t="s">
        <v>86</v>
      </c>
    </row>
    <row r="1677" spans="1:90" x14ac:dyDescent="0.3">
      <c r="A1677" s="3" t="s">
        <v>72</v>
      </c>
      <c r="B1677" s="3" t="s">
        <v>73</v>
      </c>
      <c r="C1677" s="3" t="s">
        <v>74</v>
      </c>
      <c r="E1677" s="3" t="str">
        <f>"080056037517"</f>
        <v>080056037517</v>
      </c>
      <c r="F1677" s="4">
        <v>45253</v>
      </c>
      <c r="G1677" s="3">
        <v>202408</v>
      </c>
      <c r="H1677" s="3" t="s">
        <v>75</v>
      </c>
      <c r="I1677" s="3" t="s">
        <v>76</v>
      </c>
      <c r="J1677" s="3" t="s">
        <v>77</v>
      </c>
      <c r="K1677" s="3" t="s">
        <v>78</v>
      </c>
      <c r="L1677" s="3" t="s">
        <v>215</v>
      </c>
      <c r="M1677" s="3" t="s">
        <v>216</v>
      </c>
      <c r="N1677" s="3" t="s">
        <v>1497</v>
      </c>
      <c r="O1677" s="3" t="s">
        <v>150</v>
      </c>
      <c r="P1677" s="3" t="str">
        <f>"1162958606                    "</f>
        <v xml:space="preserve">1162958606                    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5.57</v>
      </c>
      <c r="AH1677" s="3">
        <v>0</v>
      </c>
      <c r="AI1677" s="3">
        <v>0</v>
      </c>
      <c r="AJ1677" s="3">
        <v>0</v>
      </c>
      <c r="AK1677" s="3">
        <v>0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64.66</v>
      </c>
      <c r="AR1677" s="3">
        <v>0</v>
      </c>
      <c r="AS1677" s="3">
        <v>0</v>
      </c>
      <c r="AT1677" s="3">
        <v>0</v>
      </c>
      <c r="AU1677" s="3">
        <v>0</v>
      </c>
      <c r="AV1677" s="3">
        <v>0</v>
      </c>
      <c r="AW1677" s="3">
        <v>0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0</v>
      </c>
      <c r="BF1677" s="3">
        <v>0</v>
      </c>
      <c r="BG1677" s="3">
        <v>0</v>
      </c>
      <c r="BH1677" s="3">
        <v>1</v>
      </c>
      <c r="BI1677" s="3">
        <v>10</v>
      </c>
      <c r="BJ1677" s="3">
        <v>30.9</v>
      </c>
      <c r="BK1677" s="3">
        <v>31</v>
      </c>
      <c r="BL1677" s="3">
        <v>171.26</v>
      </c>
      <c r="BM1677" s="3">
        <v>25.69</v>
      </c>
      <c r="BN1677" s="3">
        <v>196.95</v>
      </c>
      <c r="BO1677" s="3">
        <v>196.95</v>
      </c>
      <c r="BQ1677" s="3" t="s">
        <v>1498</v>
      </c>
      <c r="BR1677" s="3" t="s">
        <v>84</v>
      </c>
      <c r="BS1677" s="4">
        <v>45254</v>
      </c>
      <c r="BT1677" s="5">
        <v>0.44097222222222227</v>
      </c>
      <c r="BU1677" s="3" t="s">
        <v>2354</v>
      </c>
      <c r="BV1677" s="3" t="s">
        <v>94</v>
      </c>
      <c r="BY1677" s="3">
        <v>154560</v>
      </c>
      <c r="CA1677" s="3" t="s">
        <v>776</v>
      </c>
      <c r="CC1677" s="3" t="s">
        <v>216</v>
      </c>
      <c r="CD1677" s="3">
        <v>1559</v>
      </c>
      <c r="CE1677" s="3" t="s">
        <v>90</v>
      </c>
      <c r="CF1677" s="4">
        <v>45254</v>
      </c>
      <c r="CI1677" s="3">
        <v>1</v>
      </c>
      <c r="CJ1677" s="3">
        <v>1</v>
      </c>
      <c r="CK1677" s="3">
        <v>42</v>
      </c>
      <c r="CL1677" s="3" t="s">
        <v>86</v>
      </c>
    </row>
    <row r="1678" spans="1:90" x14ac:dyDescent="0.3">
      <c r="A1678" s="3" t="s">
        <v>72</v>
      </c>
      <c r="B1678" s="3" t="s">
        <v>73</v>
      </c>
      <c r="C1678" s="3" t="s">
        <v>74</v>
      </c>
      <c r="E1678" s="3" t="str">
        <f>"080056035285"</f>
        <v>080056035285</v>
      </c>
      <c r="F1678" s="4">
        <v>45253</v>
      </c>
      <c r="G1678" s="3">
        <v>202408</v>
      </c>
      <c r="H1678" s="3" t="s">
        <v>75</v>
      </c>
      <c r="I1678" s="3" t="s">
        <v>76</v>
      </c>
      <c r="J1678" s="3" t="s">
        <v>77</v>
      </c>
      <c r="K1678" s="3" t="s">
        <v>78</v>
      </c>
      <c r="L1678" s="3" t="s">
        <v>215</v>
      </c>
      <c r="M1678" s="3" t="s">
        <v>216</v>
      </c>
      <c r="N1678" s="3" t="s">
        <v>1672</v>
      </c>
      <c r="O1678" s="3" t="s">
        <v>82</v>
      </c>
      <c r="P1678" s="3" t="str">
        <f>"1162958563                    "</f>
        <v xml:space="preserve">1162958563                    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0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23.07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0</v>
      </c>
      <c r="AX1678" s="3">
        <v>0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0</v>
      </c>
      <c r="BF1678" s="3">
        <v>0</v>
      </c>
      <c r="BG1678" s="3">
        <v>0</v>
      </c>
      <c r="BH1678" s="3">
        <v>1</v>
      </c>
      <c r="BI1678" s="3">
        <v>1</v>
      </c>
      <c r="BJ1678" s="3">
        <v>0.2</v>
      </c>
      <c r="BK1678" s="3">
        <v>1</v>
      </c>
      <c r="BL1678" s="3">
        <v>59.12</v>
      </c>
      <c r="BM1678" s="3">
        <v>8.8699999999999992</v>
      </c>
      <c r="BN1678" s="3">
        <v>67.989999999999995</v>
      </c>
      <c r="BO1678" s="3">
        <v>67.989999999999995</v>
      </c>
      <c r="BQ1678" s="3" t="s">
        <v>1673</v>
      </c>
      <c r="BR1678" s="3" t="s">
        <v>84</v>
      </c>
      <c r="BS1678" s="4">
        <v>45254</v>
      </c>
      <c r="BT1678" s="5">
        <v>0.52916666666666667</v>
      </c>
      <c r="BU1678" s="3" t="s">
        <v>2233</v>
      </c>
      <c r="BV1678" s="3" t="s">
        <v>86</v>
      </c>
      <c r="BW1678" s="3" t="s">
        <v>1867</v>
      </c>
      <c r="BX1678" s="3" t="s">
        <v>2355</v>
      </c>
      <c r="BY1678" s="3">
        <v>1200</v>
      </c>
      <c r="CA1678" s="3" t="s">
        <v>608</v>
      </c>
      <c r="CC1678" s="3" t="s">
        <v>216</v>
      </c>
      <c r="CD1678" s="3">
        <v>1559</v>
      </c>
      <c r="CE1678" s="3" t="s">
        <v>90</v>
      </c>
      <c r="CF1678" s="4">
        <v>45254</v>
      </c>
      <c r="CI1678" s="3">
        <v>1</v>
      </c>
      <c r="CJ1678" s="3">
        <v>1</v>
      </c>
      <c r="CK1678" s="3">
        <v>22</v>
      </c>
      <c r="CL1678" s="3" t="s">
        <v>86</v>
      </c>
    </row>
    <row r="1679" spans="1:90" x14ac:dyDescent="0.3">
      <c r="A1679" s="3" t="s">
        <v>72</v>
      </c>
      <c r="B1679" s="3" t="s">
        <v>73</v>
      </c>
      <c r="C1679" s="3" t="s">
        <v>74</v>
      </c>
      <c r="E1679" s="3" t="str">
        <f>"080056033042"</f>
        <v>080056033042</v>
      </c>
      <c r="F1679" s="4">
        <v>45253</v>
      </c>
      <c r="G1679" s="3">
        <v>202408</v>
      </c>
      <c r="H1679" s="3" t="s">
        <v>75</v>
      </c>
      <c r="I1679" s="3" t="s">
        <v>76</v>
      </c>
      <c r="J1679" s="3" t="s">
        <v>77</v>
      </c>
      <c r="K1679" s="3" t="s">
        <v>78</v>
      </c>
      <c r="L1679" s="3" t="s">
        <v>147</v>
      </c>
      <c r="M1679" s="3" t="s">
        <v>148</v>
      </c>
      <c r="N1679" s="3" t="s">
        <v>1393</v>
      </c>
      <c r="O1679" s="3" t="s">
        <v>82</v>
      </c>
      <c r="P1679" s="3" t="str">
        <f>"1162958485                    "</f>
        <v xml:space="preserve">1162958485                    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0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29.54</v>
      </c>
      <c r="AR1679" s="3">
        <v>0</v>
      </c>
      <c r="AS1679" s="3">
        <v>0</v>
      </c>
      <c r="AT1679" s="3">
        <v>0</v>
      </c>
      <c r="AU1679" s="3">
        <v>0</v>
      </c>
      <c r="AV1679" s="3">
        <v>0</v>
      </c>
      <c r="AW1679" s="3">
        <v>0</v>
      </c>
      <c r="AX1679" s="3">
        <v>0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0</v>
      </c>
      <c r="BF1679" s="3">
        <v>0</v>
      </c>
      <c r="BG1679" s="3">
        <v>0</v>
      </c>
      <c r="BH1679" s="3">
        <v>1</v>
      </c>
      <c r="BI1679" s="3">
        <v>1</v>
      </c>
      <c r="BJ1679" s="3">
        <v>0.2</v>
      </c>
      <c r="BK1679" s="3">
        <v>1</v>
      </c>
      <c r="BL1679" s="3">
        <v>75.69</v>
      </c>
      <c r="BM1679" s="3">
        <v>11.35</v>
      </c>
      <c r="BN1679" s="3">
        <v>87.04</v>
      </c>
      <c r="BO1679" s="3">
        <v>87.04</v>
      </c>
      <c r="BQ1679" s="3" t="s">
        <v>1394</v>
      </c>
      <c r="BR1679" s="3" t="s">
        <v>84</v>
      </c>
      <c r="BS1679" s="4">
        <v>45254</v>
      </c>
      <c r="BT1679" s="5">
        <v>0.35625000000000001</v>
      </c>
      <c r="BU1679" s="3" t="s">
        <v>2308</v>
      </c>
      <c r="BV1679" s="3" t="s">
        <v>94</v>
      </c>
      <c r="BY1679" s="3">
        <v>1200</v>
      </c>
      <c r="CA1679" s="3" t="s">
        <v>342</v>
      </c>
      <c r="CC1679" s="3" t="s">
        <v>148</v>
      </c>
      <c r="CD1679" s="3">
        <v>117</v>
      </c>
      <c r="CE1679" s="3" t="s">
        <v>90</v>
      </c>
      <c r="CF1679" s="4">
        <v>45254</v>
      </c>
      <c r="CI1679" s="3">
        <v>1</v>
      </c>
      <c r="CJ1679" s="3">
        <v>1</v>
      </c>
      <c r="CK1679" s="3">
        <v>21</v>
      </c>
      <c r="CL1679" s="3" t="s">
        <v>86</v>
      </c>
    </row>
    <row r="1680" spans="1:90" x14ac:dyDescent="0.3">
      <c r="A1680" s="3" t="s">
        <v>72</v>
      </c>
      <c r="B1680" s="3" t="s">
        <v>73</v>
      </c>
      <c r="C1680" s="3" t="s">
        <v>74</v>
      </c>
      <c r="E1680" s="3" t="str">
        <f>"080056033062"</f>
        <v>080056033062</v>
      </c>
      <c r="F1680" s="4">
        <v>45253</v>
      </c>
      <c r="G1680" s="3">
        <v>202408</v>
      </c>
      <c r="H1680" s="3" t="s">
        <v>75</v>
      </c>
      <c r="I1680" s="3" t="s">
        <v>76</v>
      </c>
      <c r="J1680" s="3" t="s">
        <v>77</v>
      </c>
      <c r="K1680" s="3" t="s">
        <v>78</v>
      </c>
      <c r="L1680" s="3" t="s">
        <v>75</v>
      </c>
      <c r="M1680" s="3" t="s">
        <v>76</v>
      </c>
      <c r="N1680" s="3" t="s">
        <v>1279</v>
      </c>
      <c r="O1680" s="3" t="s">
        <v>82</v>
      </c>
      <c r="P1680" s="3" t="str">
        <f>"1162958483                    "</f>
        <v xml:space="preserve">1162958483                    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0</v>
      </c>
      <c r="AF1680" s="3">
        <v>0</v>
      </c>
      <c r="AG1680" s="3">
        <v>0</v>
      </c>
      <c r="AH1680" s="3">
        <v>0</v>
      </c>
      <c r="AI1680" s="3">
        <v>0</v>
      </c>
      <c r="AJ1680" s="3">
        <v>0</v>
      </c>
      <c r="AK1680" s="3">
        <v>0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23.07</v>
      </c>
      <c r="AR1680" s="3">
        <v>0</v>
      </c>
      <c r="AS1680" s="3">
        <v>0</v>
      </c>
      <c r="AT1680" s="3">
        <v>0</v>
      </c>
      <c r="AU1680" s="3">
        <v>0</v>
      </c>
      <c r="AV1680" s="3">
        <v>0</v>
      </c>
      <c r="AW1680" s="3">
        <v>0</v>
      </c>
      <c r="AX1680" s="3">
        <v>0</v>
      </c>
      <c r="AY1680" s="3">
        <v>0</v>
      </c>
      <c r="AZ1680" s="3">
        <v>0</v>
      </c>
      <c r="BA1680" s="3">
        <v>0</v>
      </c>
      <c r="BB1680" s="3">
        <v>0</v>
      </c>
      <c r="BC1680" s="3">
        <v>0</v>
      </c>
      <c r="BD1680" s="3">
        <v>0</v>
      </c>
      <c r="BE1680" s="3">
        <v>0</v>
      </c>
      <c r="BF1680" s="3">
        <v>0</v>
      </c>
      <c r="BG1680" s="3">
        <v>0</v>
      </c>
      <c r="BH1680" s="3">
        <v>1</v>
      </c>
      <c r="BI1680" s="3">
        <v>1</v>
      </c>
      <c r="BJ1680" s="3">
        <v>0.2</v>
      </c>
      <c r="BK1680" s="3">
        <v>1</v>
      </c>
      <c r="BL1680" s="3">
        <v>59.12</v>
      </c>
      <c r="BM1680" s="3">
        <v>8.8699999999999992</v>
      </c>
      <c r="BN1680" s="3">
        <v>67.989999999999995</v>
      </c>
      <c r="BO1680" s="3">
        <v>67.989999999999995</v>
      </c>
      <c r="BQ1680" s="3" t="s">
        <v>1280</v>
      </c>
      <c r="BR1680" s="3" t="s">
        <v>84</v>
      </c>
      <c r="BS1680" s="4">
        <v>45254</v>
      </c>
      <c r="BT1680" s="5">
        <v>0.37986111111111115</v>
      </c>
      <c r="BU1680" s="3" t="s">
        <v>1316</v>
      </c>
      <c r="BV1680" s="3" t="s">
        <v>94</v>
      </c>
      <c r="BY1680" s="3">
        <v>1200</v>
      </c>
      <c r="CA1680" s="3" t="s">
        <v>95</v>
      </c>
      <c r="CC1680" s="3" t="s">
        <v>76</v>
      </c>
      <c r="CD1680" s="3">
        <v>1619</v>
      </c>
      <c r="CE1680" s="3" t="s">
        <v>90</v>
      </c>
      <c r="CF1680" s="4">
        <v>45254</v>
      </c>
      <c r="CI1680" s="3">
        <v>1</v>
      </c>
      <c r="CJ1680" s="3">
        <v>1</v>
      </c>
      <c r="CK1680" s="3">
        <v>22</v>
      </c>
      <c r="CL1680" s="3" t="s">
        <v>86</v>
      </c>
    </row>
    <row r="1681" spans="1:90" x14ac:dyDescent="0.3">
      <c r="A1681" s="3" t="s">
        <v>72</v>
      </c>
      <c r="B1681" s="3" t="s">
        <v>73</v>
      </c>
      <c r="C1681" s="3" t="s">
        <v>74</v>
      </c>
      <c r="E1681" s="3" t="str">
        <f>"080056037540"</f>
        <v>080056037540</v>
      </c>
      <c r="F1681" s="4">
        <v>45253</v>
      </c>
      <c r="G1681" s="3">
        <v>202408</v>
      </c>
      <c r="H1681" s="3" t="s">
        <v>75</v>
      </c>
      <c r="I1681" s="3" t="s">
        <v>76</v>
      </c>
      <c r="J1681" s="3" t="s">
        <v>77</v>
      </c>
      <c r="K1681" s="3" t="s">
        <v>78</v>
      </c>
      <c r="L1681" s="3" t="s">
        <v>472</v>
      </c>
      <c r="M1681" s="3" t="s">
        <v>473</v>
      </c>
      <c r="N1681" s="3" t="s">
        <v>474</v>
      </c>
      <c r="O1681" s="3" t="s">
        <v>82</v>
      </c>
      <c r="P1681" s="3" t="str">
        <f>"1162958575                    "</f>
        <v xml:space="preserve">1162958575                    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0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44.29</v>
      </c>
      <c r="AR1681" s="3">
        <v>0</v>
      </c>
      <c r="AS1681" s="3">
        <v>0</v>
      </c>
      <c r="AT1681" s="3">
        <v>0</v>
      </c>
      <c r="AU1681" s="3">
        <v>0</v>
      </c>
      <c r="AV1681" s="3">
        <v>0</v>
      </c>
      <c r="AW1681" s="3">
        <v>0</v>
      </c>
      <c r="AX1681" s="3">
        <v>0</v>
      </c>
      <c r="AY1681" s="3">
        <v>0</v>
      </c>
      <c r="AZ1681" s="3">
        <v>0</v>
      </c>
      <c r="BA1681" s="3">
        <v>0</v>
      </c>
      <c r="BB1681" s="3">
        <v>0</v>
      </c>
      <c r="BC1681" s="3">
        <v>0</v>
      </c>
      <c r="BD1681" s="3">
        <v>0</v>
      </c>
      <c r="BE1681" s="3">
        <v>0</v>
      </c>
      <c r="BF1681" s="3">
        <v>0</v>
      </c>
      <c r="BG1681" s="3">
        <v>0</v>
      </c>
      <c r="BH1681" s="3">
        <v>1</v>
      </c>
      <c r="BI1681" s="3">
        <v>3</v>
      </c>
      <c r="BJ1681" s="3">
        <v>1.4</v>
      </c>
      <c r="BK1681" s="3">
        <v>3</v>
      </c>
      <c r="BL1681" s="3">
        <v>113.5</v>
      </c>
      <c r="BM1681" s="3">
        <v>17.03</v>
      </c>
      <c r="BN1681" s="3">
        <v>130.53</v>
      </c>
      <c r="BO1681" s="3">
        <v>130.53</v>
      </c>
      <c r="BQ1681" s="3" t="s">
        <v>475</v>
      </c>
      <c r="BR1681" s="3" t="s">
        <v>84</v>
      </c>
      <c r="BS1681" s="4">
        <v>45254</v>
      </c>
      <c r="BT1681" s="5">
        <v>0.42708333333333331</v>
      </c>
      <c r="BU1681" s="3" t="s">
        <v>782</v>
      </c>
      <c r="BV1681" s="3" t="s">
        <v>94</v>
      </c>
      <c r="BY1681" s="3">
        <v>7000</v>
      </c>
      <c r="CC1681" s="3" t="s">
        <v>473</v>
      </c>
      <c r="CD1681" s="3">
        <v>6220</v>
      </c>
      <c r="CE1681" s="3" t="s">
        <v>90</v>
      </c>
      <c r="CF1681" s="4">
        <v>45254</v>
      </c>
      <c r="CI1681" s="3">
        <v>1</v>
      </c>
      <c r="CJ1681" s="3">
        <v>1</v>
      </c>
      <c r="CK1681" s="3">
        <v>21</v>
      </c>
      <c r="CL1681" s="3" t="s">
        <v>86</v>
      </c>
    </row>
    <row r="1682" spans="1:90" x14ac:dyDescent="0.3">
      <c r="A1682" s="3" t="s">
        <v>72</v>
      </c>
      <c r="B1682" s="3" t="s">
        <v>73</v>
      </c>
      <c r="C1682" s="3" t="s">
        <v>74</v>
      </c>
      <c r="E1682" s="3" t="str">
        <f>"080056027877"</f>
        <v>080056027877</v>
      </c>
      <c r="F1682" s="4">
        <v>45253</v>
      </c>
      <c r="G1682" s="3">
        <v>202408</v>
      </c>
      <c r="H1682" s="3" t="s">
        <v>75</v>
      </c>
      <c r="I1682" s="3" t="s">
        <v>76</v>
      </c>
      <c r="J1682" s="3" t="s">
        <v>77</v>
      </c>
      <c r="K1682" s="3" t="s">
        <v>78</v>
      </c>
      <c r="L1682" s="3" t="s">
        <v>442</v>
      </c>
      <c r="M1682" s="3" t="s">
        <v>443</v>
      </c>
      <c r="N1682" s="3" t="s">
        <v>1340</v>
      </c>
      <c r="O1682" s="3" t="s">
        <v>82</v>
      </c>
      <c r="P1682" s="3" t="str">
        <f>"1162958481                    "</f>
        <v xml:space="preserve">1162958481                    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0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23.07</v>
      </c>
      <c r="AR1682" s="3">
        <v>0</v>
      </c>
      <c r="AS1682" s="3">
        <v>0</v>
      </c>
      <c r="AT1682" s="3">
        <v>0</v>
      </c>
      <c r="AU1682" s="3">
        <v>0</v>
      </c>
      <c r="AV1682" s="3">
        <v>0</v>
      </c>
      <c r="AW1682" s="3">
        <v>0</v>
      </c>
      <c r="AX1682" s="3">
        <v>0</v>
      </c>
      <c r="AY1682" s="3">
        <v>0</v>
      </c>
      <c r="AZ1682" s="3">
        <v>0</v>
      </c>
      <c r="BA1682" s="3">
        <v>0</v>
      </c>
      <c r="BB1682" s="3">
        <v>0</v>
      </c>
      <c r="BC1682" s="3">
        <v>0</v>
      </c>
      <c r="BD1682" s="3">
        <v>0</v>
      </c>
      <c r="BE1682" s="3">
        <v>0</v>
      </c>
      <c r="BF1682" s="3">
        <v>0</v>
      </c>
      <c r="BG1682" s="3">
        <v>0</v>
      </c>
      <c r="BH1682" s="3">
        <v>1</v>
      </c>
      <c r="BI1682" s="3">
        <v>1</v>
      </c>
      <c r="BJ1682" s="3">
        <v>0.2</v>
      </c>
      <c r="BK1682" s="3">
        <v>1</v>
      </c>
      <c r="BL1682" s="3">
        <v>59.12</v>
      </c>
      <c r="BM1682" s="3">
        <v>8.8699999999999992</v>
      </c>
      <c r="BN1682" s="3">
        <v>67.989999999999995</v>
      </c>
      <c r="BO1682" s="3">
        <v>67.989999999999995</v>
      </c>
      <c r="BQ1682" s="3" t="s">
        <v>1341</v>
      </c>
      <c r="BR1682" s="3" t="s">
        <v>84</v>
      </c>
      <c r="BS1682" s="4">
        <v>45254</v>
      </c>
      <c r="BT1682" s="5">
        <v>0.47361111111111115</v>
      </c>
      <c r="BU1682" s="3" t="s">
        <v>2356</v>
      </c>
      <c r="BV1682" s="3" t="s">
        <v>86</v>
      </c>
      <c r="BW1682" s="3" t="s">
        <v>503</v>
      </c>
      <c r="BX1682" s="3" t="s">
        <v>1610</v>
      </c>
      <c r="BY1682" s="3">
        <v>1200</v>
      </c>
      <c r="CA1682" s="3" t="s">
        <v>465</v>
      </c>
      <c r="CC1682" s="3" t="s">
        <v>443</v>
      </c>
      <c r="CD1682" s="3">
        <v>2040</v>
      </c>
      <c r="CE1682" s="3" t="s">
        <v>90</v>
      </c>
      <c r="CF1682" s="4">
        <v>45254</v>
      </c>
      <c r="CI1682" s="3">
        <v>1</v>
      </c>
      <c r="CJ1682" s="3">
        <v>1</v>
      </c>
      <c r="CK1682" s="3">
        <v>22</v>
      </c>
      <c r="CL1682" s="3" t="s">
        <v>86</v>
      </c>
    </row>
    <row r="1683" spans="1:90" x14ac:dyDescent="0.3">
      <c r="A1683" s="3" t="s">
        <v>72</v>
      </c>
      <c r="B1683" s="3" t="s">
        <v>73</v>
      </c>
      <c r="C1683" s="3" t="s">
        <v>74</v>
      </c>
      <c r="E1683" s="3" t="str">
        <f>"080056037571"</f>
        <v>080056037571</v>
      </c>
      <c r="F1683" s="4">
        <v>45253</v>
      </c>
      <c r="G1683" s="3">
        <v>202408</v>
      </c>
      <c r="H1683" s="3" t="s">
        <v>75</v>
      </c>
      <c r="I1683" s="3" t="s">
        <v>76</v>
      </c>
      <c r="J1683" s="3" t="s">
        <v>77</v>
      </c>
      <c r="K1683" s="3" t="s">
        <v>78</v>
      </c>
      <c r="L1683" s="3" t="s">
        <v>472</v>
      </c>
      <c r="M1683" s="3" t="s">
        <v>473</v>
      </c>
      <c r="N1683" s="3" t="s">
        <v>474</v>
      </c>
      <c r="O1683" s="3" t="s">
        <v>82</v>
      </c>
      <c r="P1683" s="3" t="str">
        <f>"1162958578                    "</f>
        <v xml:space="preserve">1162958578                    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0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29.54</v>
      </c>
      <c r="AR1683" s="3">
        <v>0</v>
      </c>
      <c r="AS1683" s="3">
        <v>0</v>
      </c>
      <c r="AT1683" s="3">
        <v>0</v>
      </c>
      <c r="AU1683" s="3">
        <v>0</v>
      </c>
      <c r="AV1683" s="3">
        <v>0</v>
      </c>
      <c r="AW1683" s="3">
        <v>0</v>
      </c>
      <c r="AX1683" s="3">
        <v>0</v>
      </c>
      <c r="AY1683" s="3">
        <v>0</v>
      </c>
      <c r="AZ1683" s="3">
        <v>0</v>
      </c>
      <c r="BA1683" s="3">
        <v>0</v>
      </c>
      <c r="BB1683" s="3">
        <v>0</v>
      </c>
      <c r="BC1683" s="3">
        <v>0</v>
      </c>
      <c r="BD1683" s="3">
        <v>0</v>
      </c>
      <c r="BE1683" s="3">
        <v>0</v>
      </c>
      <c r="BF1683" s="3">
        <v>0</v>
      </c>
      <c r="BG1683" s="3">
        <v>0</v>
      </c>
      <c r="BH1683" s="3">
        <v>1</v>
      </c>
      <c r="BI1683" s="3">
        <v>1</v>
      </c>
      <c r="BJ1683" s="3">
        <v>1.4</v>
      </c>
      <c r="BK1683" s="3">
        <v>1.5</v>
      </c>
      <c r="BL1683" s="3">
        <v>75.69</v>
      </c>
      <c r="BM1683" s="3">
        <v>11.35</v>
      </c>
      <c r="BN1683" s="3">
        <v>87.04</v>
      </c>
      <c r="BO1683" s="3">
        <v>87.04</v>
      </c>
      <c r="BQ1683" s="3" t="s">
        <v>475</v>
      </c>
      <c r="BR1683" s="3" t="s">
        <v>84</v>
      </c>
      <c r="BS1683" s="4">
        <v>45254</v>
      </c>
      <c r="BT1683" s="5">
        <v>0.42708333333333331</v>
      </c>
      <c r="BU1683" s="3" t="s">
        <v>782</v>
      </c>
      <c r="BV1683" s="3" t="s">
        <v>94</v>
      </c>
      <c r="BY1683" s="3">
        <v>7000</v>
      </c>
      <c r="CC1683" s="3" t="s">
        <v>473</v>
      </c>
      <c r="CD1683" s="3">
        <v>6220</v>
      </c>
      <c r="CE1683" s="3" t="s">
        <v>90</v>
      </c>
      <c r="CF1683" s="4">
        <v>45254</v>
      </c>
      <c r="CI1683" s="3">
        <v>1</v>
      </c>
      <c r="CJ1683" s="3">
        <v>1</v>
      </c>
      <c r="CK1683" s="3">
        <v>21</v>
      </c>
      <c r="CL1683" s="3" t="s">
        <v>86</v>
      </c>
    </row>
    <row r="1684" spans="1:90" x14ac:dyDescent="0.3">
      <c r="A1684" s="3" t="s">
        <v>72</v>
      </c>
      <c r="B1684" s="3" t="s">
        <v>73</v>
      </c>
      <c r="C1684" s="3" t="s">
        <v>74</v>
      </c>
      <c r="E1684" s="3" t="str">
        <f>"080056037606"</f>
        <v>080056037606</v>
      </c>
      <c r="F1684" s="4">
        <v>45253</v>
      </c>
      <c r="G1684" s="3">
        <v>202408</v>
      </c>
      <c r="H1684" s="3" t="s">
        <v>75</v>
      </c>
      <c r="I1684" s="3" t="s">
        <v>76</v>
      </c>
      <c r="J1684" s="3" t="s">
        <v>77</v>
      </c>
      <c r="K1684" s="3" t="s">
        <v>78</v>
      </c>
      <c r="L1684" s="3" t="s">
        <v>472</v>
      </c>
      <c r="M1684" s="3" t="s">
        <v>473</v>
      </c>
      <c r="N1684" s="3" t="s">
        <v>474</v>
      </c>
      <c r="O1684" s="3" t="s">
        <v>82</v>
      </c>
      <c r="P1684" s="3" t="str">
        <f>"1162958577                    "</f>
        <v xml:space="preserve">1162958577                    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0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29.54</v>
      </c>
      <c r="AR1684" s="3">
        <v>0</v>
      </c>
      <c r="AS1684" s="3">
        <v>0</v>
      </c>
      <c r="AT1684" s="3">
        <v>0</v>
      </c>
      <c r="AU1684" s="3">
        <v>0</v>
      </c>
      <c r="AV1684" s="3">
        <v>0</v>
      </c>
      <c r="AW1684" s="3">
        <v>0</v>
      </c>
      <c r="AX1684" s="3">
        <v>0</v>
      </c>
      <c r="AY1684" s="3">
        <v>0</v>
      </c>
      <c r="AZ1684" s="3">
        <v>0</v>
      </c>
      <c r="BA1684" s="3">
        <v>0</v>
      </c>
      <c r="BB1684" s="3">
        <v>0</v>
      </c>
      <c r="BC1684" s="3">
        <v>0</v>
      </c>
      <c r="BD1684" s="3">
        <v>0</v>
      </c>
      <c r="BE1684" s="3">
        <v>0</v>
      </c>
      <c r="BF1684" s="3">
        <v>0</v>
      </c>
      <c r="BG1684" s="3">
        <v>0</v>
      </c>
      <c r="BH1684" s="3">
        <v>1</v>
      </c>
      <c r="BI1684" s="3">
        <v>1</v>
      </c>
      <c r="BJ1684" s="3">
        <v>1.4</v>
      </c>
      <c r="BK1684" s="3">
        <v>1.5</v>
      </c>
      <c r="BL1684" s="3">
        <v>75.69</v>
      </c>
      <c r="BM1684" s="3">
        <v>11.35</v>
      </c>
      <c r="BN1684" s="3">
        <v>87.04</v>
      </c>
      <c r="BO1684" s="3">
        <v>87.04</v>
      </c>
      <c r="BQ1684" s="3" t="s">
        <v>475</v>
      </c>
      <c r="BR1684" s="3" t="s">
        <v>84</v>
      </c>
      <c r="BS1684" s="4">
        <v>45254</v>
      </c>
      <c r="BT1684" s="5">
        <v>0.42708333333333331</v>
      </c>
      <c r="BU1684" s="3" t="s">
        <v>2357</v>
      </c>
      <c r="BV1684" s="3" t="s">
        <v>94</v>
      </c>
      <c r="BY1684" s="3">
        <v>7000</v>
      </c>
      <c r="CC1684" s="3" t="s">
        <v>473</v>
      </c>
      <c r="CD1684" s="3">
        <v>6220</v>
      </c>
      <c r="CE1684" s="3" t="s">
        <v>90</v>
      </c>
      <c r="CF1684" s="4">
        <v>45254</v>
      </c>
      <c r="CI1684" s="3">
        <v>1</v>
      </c>
      <c r="CJ1684" s="3">
        <v>1</v>
      </c>
      <c r="CK1684" s="3">
        <v>21</v>
      </c>
      <c r="CL1684" s="3" t="s">
        <v>86</v>
      </c>
    </row>
    <row r="1685" spans="1:90" x14ac:dyDescent="0.3">
      <c r="A1685" s="3" t="s">
        <v>72</v>
      </c>
      <c r="B1685" s="3" t="s">
        <v>73</v>
      </c>
      <c r="C1685" s="3" t="s">
        <v>74</v>
      </c>
      <c r="E1685" s="3" t="str">
        <f>"080056027898"</f>
        <v>080056027898</v>
      </c>
      <c r="F1685" s="4">
        <v>45253</v>
      </c>
      <c r="G1685" s="3">
        <v>202408</v>
      </c>
      <c r="H1685" s="3" t="s">
        <v>75</v>
      </c>
      <c r="I1685" s="3" t="s">
        <v>76</v>
      </c>
      <c r="J1685" s="3" t="s">
        <v>77</v>
      </c>
      <c r="K1685" s="3" t="s">
        <v>78</v>
      </c>
      <c r="L1685" s="3" t="s">
        <v>79</v>
      </c>
      <c r="M1685" s="3" t="s">
        <v>80</v>
      </c>
      <c r="N1685" s="3" t="s">
        <v>112</v>
      </c>
      <c r="O1685" s="3" t="s">
        <v>82</v>
      </c>
      <c r="P1685" s="3" t="str">
        <f>"1162958487                    "</f>
        <v xml:space="preserve">1162958487                    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0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29.54</v>
      </c>
      <c r="AR1685" s="3">
        <v>0</v>
      </c>
      <c r="AS1685" s="3">
        <v>0</v>
      </c>
      <c r="AT1685" s="3">
        <v>0</v>
      </c>
      <c r="AU1685" s="3">
        <v>0</v>
      </c>
      <c r="AV1685" s="3">
        <v>0</v>
      </c>
      <c r="AW1685" s="3">
        <v>0</v>
      </c>
      <c r="AX1685" s="3">
        <v>0</v>
      </c>
      <c r="AY1685" s="3">
        <v>0</v>
      </c>
      <c r="AZ1685" s="3">
        <v>0</v>
      </c>
      <c r="BA1685" s="3">
        <v>0</v>
      </c>
      <c r="BB1685" s="3">
        <v>0</v>
      </c>
      <c r="BC1685" s="3">
        <v>0</v>
      </c>
      <c r="BD1685" s="3">
        <v>0</v>
      </c>
      <c r="BE1685" s="3">
        <v>0</v>
      </c>
      <c r="BF1685" s="3">
        <v>0</v>
      </c>
      <c r="BG1685" s="3">
        <v>0</v>
      </c>
      <c r="BH1685" s="3">
        <v>1</v>
      </c>
      <c r="BI1685" s="3">
        <v>1</v>
      </c>
      <c r="BJ1685" s="3">
        <v>0.2</v>
      </c>
      <c r="BK1685" s="3">
        <v>1</v>
      </c>
      <c r="BL1685" s="3">
        <v>75.69</v>
      </c>
      <c r="BM1685" s="3">
        <v>11.35</v>
      </c>
      <c r="BN1685" s="3">
        <v>87.04</v>
      </c>
      <c r="BO1685" s="3">
        <v>87.04</v>
      </c>
      <c r="BQ1685" s="3" t="s">
        <v>113</v>
      </c>
      <c r="BR1685" s="3" t="s">
        <v>84</v>
      </c>
      <c r="BS1685" s="4">
        <v>45254</v>
      </c>
      <c r="BT1685" s="5">
        <v>0.38125000000000003</v>
      </c>
      <c r="BU1685" s="3" t="s">
        <v>846</v>
      </c>
      <c r="BV1685" s="3" t="s">
        <v>94</v>
      </c>
      <c r="BY1685" s="3">
        <v>1200</v>
      </c>
      <c r="CA1685" s="3" t="s">
        <v>659</v>
      </c>
      <c r="CC1685" s="3" t="s">
        <v>80</v>
      </c>
      <c r="CD1685" s="3">
        <v>7441</v>
      </c>
      <c r="CE1685" s="3" t="s">
        <v>90</v>
      </c>
      <c r="CF1685" s="4">
        <v>45257</v>
      </c>
      <c r="CI1685" s="3">
        <v>1</v>
      </c>
      <c r="CJ1685" s="3">
        <v>1</v>
      </c>
      <c r="CK1685" s="3">
        <v>21</v>
      </c>
      <c r="CL1685" s="3" t="s">
        <v>86</v>
      </c>
    </row>
    <row r="1686" spans="1:90" x14ac:dyDescent="0.3">
      <c r="A1686" s="3" t="s">
        <v>72</v>
      </c>
      <c r="B1686" s="3" t="s">
        <v>73</v>
      </c>
      <c r="C1686" s="3" t="s">
        <v>74</v>
      </c>
      <c r="E1686" s="3" t="str">
        <f>"080056027913"</f>
        <v>080056027913</v>
      </c>
      <c r="F1686" s="4">
        <v>45253</v>
      </c>
      <c r="G1686" s="3">
        <v>202408</v>
      </c>
      <c r="H1686" s="3" t="s">
        <v>75</v>
      </c>
      <c r="I1686" s="3" t="s">
        <v>76</v>
      </c>
      <c r="J1686" s="3" t="s">
        <v>77</v>
      </c>
      <c r="K1686" s="3" t="s">
        <v>78</v>
      </c>
      <c r="L1686" s="3" t="s">
        <v>418</v>
      </c>
      <c r="M1686" s="3" t="s">
        <v>419</v>
      </c>
      <c r="N1686" s="3" t="s">
        <v>420</v>
      </c>
      <c r="O1686" s="3" t="s">
        <v>82</v>
      </c>
      <c r="P1686" s="3" t="str">
        <f>"1162958502                    "</f>
        <v xml:space="preserve">1162958502                    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0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57.23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0</v>
      </c>
      <c r="AX1686" s="3">
        <v>0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0</v>
      </c>
      <c r="BF1686" s="3">
        <v>0</v>
      </c>
      <c r="BG1686" s="3">
        <v>0</v>
      </c>
      <c r="BH1686" s="3">
        <v>1</v>
      </c>
      <c r="BI1686" s="3">
        <v>1</v>
      </c>
      <c r="BJ1686" s="3">
        <v>0.2</v>
      </c>
      <c r="BK1686" s="3">
        <v>1</v>
      </c>
      <c r="BL1686" s="3">
        <v>146.65</v>
      </c>
      <c r="BM1686" s="3">
        <v>22</v>
      </c>
      <c r="BN1686" s="3">
        <v>168.65</v>
      </c>
      <c r="BO1686" s="3">
        <v>168.65</v>
      </c>
      <c r="BQ1686" s="3" t="s">
        <v>421</v>
      </c>
      <c r="BR1686" s="3" t="s">
        <v>84</v>
      </c>
      <c r="BS1686" s="4">
        <v>45254</v>
      </c>
      <c r="BT1686" s="5">
        <v>0.40416666666666662</v>
      </c>
      <c r="BU1686" s="3" t="s">
        <v>2358</v>
      </c>
      <c r="BV1686" s="3" t="s">
        <v>94</v>
      </c>
      <c r="BY1686" s="3">
        <v>1200</v>
      </c>
      <c r="CA1686" s="3" t="s">
        <v>788</v>
      </c>
      <c r="CC1686" s="3" t="s">
        <v>419</v>
      </c>
      <c r="CD1686" s="3">
        <v>2740</v>
      </c>
      <c r="CE1686" s="3" t="s">
        <v>90</v>
      </c>
      <c r="CF1686" s="4">
        <v>45258</v>
      </c>
      <c r="CI1686" s="3">
        <v>1</v>
      </c>
      <c r="CJ1686" s="3">
        <v>1</v>
      </c>
      <c r="CK1686" s="3">
        <v>23</v>
      </c>
      <c r="CL1686" s="3" t="s">
        <v>86</v>
      </c>
    </row>
    <row r="1687" spans="1:90" x14ac:dyDescent="0.3">
      <c r="A1687" s="3" t="s">
        <v>72</v>
      </c>
      <c r="B1687" s="3" t="s">
        <v>73</v>
      </c>
      <c r="C1687" s="3" t="s">
        <v>74</v>
      </c>
      <c r="E1687" s="3" t="str">
        <f>"080056033089"</f>
        <v>080056033089</v>
      </c>
      <c r="F1687" s="4">
        <v>45253</v>
      </c>
      <c r="G1687" s="3">
        <v>202408</v>
      </c>
      <c r="H1687" s="3" t="s">
        <v>75</v>
      </c>
      <c r="I1687" s="3" t="s">
        <v>76</v>
      </c>
      <c r="J1687" s="3" t="s">
        <v>77</v>
      </c>
      <c r="K1687" s="3" t="s">
        <v>78</v>
      </c>
      <c r="L1687" s="3" t="s">
        <v>205</v>
      </c>
      <c r="M1687" s="3" t="s">
        <v>206</v>
      </c>
      <c r="N1687" s="3" t="s">
        <v>1200</v>
      </c>
      <c r="O1687" s="3" t="s">
        <v>82</v>
      </c>
      <c r="P1687" s="3" t="str">
        <f>"1162958528                    "</f>
        <v xml:space="preserve">1162958528                    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0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29.54</v>
      </c>
      <c r="AR1687" s="3">
        <v>0</v>
      </c>
      <c r="AS1687" s="3">
        <v>0</v>
      </c>
      <c r="AT1687" s="3">
        <v>0</v>
      </c>
      <c r="AU1687" s="3">
        <v>0</v>
      </c>
      <c r="AV1687" s="3">
        <v>0</v>
      </c>
      <c r="AW1687" s="3">
        <v>0</v>
      </c>
      <c r="AX1687" s="3">
        <v>0</v>
      </c>
      <c r="AY1687" s="3">
        <v>0</v>
      </c>
      <c r="AZ1687" s="3">
        <v>0</v>
      </c>
      <c r="BA1687" s="3">
        <v>0</v>
      </c>
      <c r="BB1687" s="3">
        <v>0</v>
      </c>
      <c r="BC1687" s="3">
        <v>0</v>
      </c>
      <c r="BD1687" s="3">
        <v>0</v>
      </c>
      <c r="BE1687" s="3">
        <v>0</v>
      </c>
      <c r="BF1687" s="3">
        <v>0</v>
      </c>
      <c r="BG1687" s="3">
        <v>0</v>
      </c>
      <c r="BH1687" s="3">
        <v>1</v>
      </c>
      <c r="BI1687" s="3">
        <v>1</v>
      </c>
      <c r="BJ1687" s="3">
        <v>0.2</v>
      </c>
      <c r="BK1687" s="3">
        <v>1</v>
      </c>
      <c r="BL1687" s="3">
        <v>75.69</v>
      </c>
      <c r="BM1687" s="3">
        <v>11.35</v>
      </c>
      <c r="BN1687" s="3">
        <v>87.04</v>
      </c>
      <c r="BO1687" s="3">
        <v>87.04</v>
      </c>
      <c r="BQ1687" s="3" t="s">
        <v>1201</v>
      </c>
      <c r="BR1687" s="3" t="s">
        <v>84</v>
      </c>
      <c r="BS1687" s="4">
        <v>45254</v>
      </c>
      <c r="BT1687" s="5">
        <v>0.4145833333333333</v>
      </c>
      <c r="BU1687" s="3" t="s">
        <v>1202</v>
      </c>
      <c r="BV1687" s="3" t="s">
        <v>94</v>
      </c>
      <c r="BY1687" s="3">
        <v>1200</v>
      </c>
      <c r="CA1687" s="3" t="s">
        <v>593</v>
      </c>
      <c r="CC1687" s="3" t="s">
        <v>206</v>
      </c>
      <c r="CD1687" s="3">
        <v>4052</v>
      </c>
      <c r="CE1687" s="3" t="s">
        <v>90</v>
      </c>
      <c r="CF1687" s="4">
        <v>45258</v>
      </c>
      <c r="CI1687" s="3">
        <v>1</v>
      </c>
      <c r="CJ1687" s="3">
        <v>1</v>
      </c>
      <c r="CK1687" s="3">
        <v>21</v>
      </c>
      <c r="CL1687" s="3" t="s">
        <v>86</v>
      </c>
    </row>
    <row r="1688" spans="1:90" x14ac:dyDescent="0.3">
      <c r="A1688" s="3" t="s">
        <v>72</v>
      </c>
      <c r="B1688" s="3" t="s">
        <v>73</v>
      </c>
      <c r="C1688" s="3" t="s">
        <v>74</v>
      </c>
      <c r="E1688" s="3" t="str">
        <f>"080056035414"</f>
        <v>080056035414</v>
      </c>
      <c r="F1688" s="4">
        <v>45253</v>
      </c>
      <c r="G1688" s="3">
        <v>202408</v>
      </c>
      <c r="H1688" s="3" t="s">
        <v>75</v>
      </c>
      <c r="I1688" s="3" t="s">
        <v>76</v>
      </c>
      <c r="J1688" s="3" t="s">
        <v>77</v>
      </c>
      <c r="K1688" s="3" t="s">
        <v>78</v>
      </c>
      <c r="L1688" s="3" t="s">
        <v>147</v>
      </c>
      <c r="M1688" s="3" t="s">
        <v>148</v>
      </c>
      <c r="N1688" s="3" t="s">
        <v>2359</v>
      </c>
      <c r="O1688" s="3" t="s">
        <v>82</v>
      </c>
      <c r="P1688" s="3" t="str">
        <f>"1162958526                    "</f>
        <v xml:space="preserve">1162958526                    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29.54</v>
      </c>
      <c r="AR1688" s="3">
        <v>0</v>
      </c>
      <c r="AS1688" s="3">
        <v>0</v>
      </c>
      <c r="AT1688" s="3">
        <v>0</v>
      </c>
      <c r="AU1688" s="3">
        <v>0</v>
      </c>
      <c r="AV1688" s="3">
        <v>0</v>
      </c>
      <c r="AW1688" s="3">
        <v>0</v>
      </c>
      <c r="AX1688" s="3">
        <v>0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0</v>
      </c>
      <c r="BF1688" s="3">
        <v>0</v>
      </c>
      <c r="BG1688" s="3">
        <v>0</v>
      </c>
      <c r="BH1688" s="3">
        <v>1</v>
      </c>
      <c r="BI1688" s="3">
        <v>1</v>
      </c>
      <c r="BJ1688" s="3">
        <v>0.2</v>
      </c>
      <c r="BK1688" s="3">
        <v>1</v>
      </c>
      <c r="BL1688" s="3">
        <v>75.69</v>
      </c>
      <c r="BM1688" s="3">
        <v>11.35</v>
      </c>
      <c r="BN1688" s="3">
        <v>87.04</v>
      </c>
      <c r="BO1688" s="3">
        <v>87.04</v>
      </c>
      <c r="BQ1688" s="3" t="s">
        <v>2360</v>
      </c>
      <c r="BR1688" s="3" t="s">
        <v>84</v>
      </c>
      <c r="BS1688" s="4">
        <v>45254</v>
      </c>
      <c r="BT1688" s="5">
        <v>0.4375</v>
      </c>
      <c r="BU1688" s="3" t="s">
        <v>2361</v>
      </c>
      <c r="BV1688" s="3" t="s">
        <v>94</v>
      </c>
      <c r="BY1688" s="3">
        <v>1200</v>
      </c>
      <c r="CA1688" s="3" t="s">
        <v>633</v>
      </c>
      <c r="CC1688" s="3" t="s">
        <v>148</v>
      </c>
      <c r="CD1688" s="3">
        <v>200</v>
      </c>
      <c r="CE1688" s="3" t="s">
        <v>90</v>
      </c>
      <c r="CF1688" s="4">
        <v>45257</v>
      </c>
      <c r="CI1688" s="3">
        <v>1</v>
      </c>
      <c r="CJ1688" s="3">
        <v>1</v>
      </c>
      <c r="CK1688" s="3">
        <v>21</v>
      </c>
      <c r="CL1688" s="3" t="s">
        <v>86</v>
      </c>
    </row>
    <row r="1689" spans="1:90" x14ac:dyDescent="0.3">
      <c r="A1689" s="3" t="s">
        <v>72</v>
      </c>
      <c r="B1689" s="3" t="s">
        <v>73</v>
      </c>
      <c r="C1689" s="3" t="s">
        <v>74</v>
      </c>
      <c r="E1689" s="3" t="str">
        <f>"080056027935"</f>
        <v>080056027935</v>
      </c>
      <c r="F1689" s="4">
        <v>45253</v>
      </c>
      <c r="G1689" s="3">
        <v>202408</v>
      </c>
      <c r="H1689" s="3" t="s">
        <v>75</v>
      </c>
      <c r="I1689" s="3" t="s">
        <v>76</v>
      </c>
      <c r="J1689" s="3" t="s">
        <v>77</v>
      </c>
      <c r="K1689" s="3" t="s">
        <v>78</v>
      </c>
      <c r="L1689" s="3" t="s">
        <v>332</v>
      </c>
      <c r="M1689" s="3" t="s">
        <v>332</v>
      </c>
      <c r="N1689" s="3" t="s">
        <v>585</v>
      </c>
      <c r="O1689" s="3" t="s">
        <v>82</v>
      </c>
      <c r="P1689" s="3" t="str">
        <f>"1162958497                    "</f>
        <v xml:space="preserve">1162958497                    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57.23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  <c r="BE1689" s="3">
        <v>0</v>
      </c>
      <c r="BF1689" s="3">
        <v>0</v>
      </c>
      <c r="BG1689" s="3">
        <v>0</v>
      </c>
      <c r="BH1689" s="3">
        <v>1</v>
      </c>
      <c r="BI1689" s="3">
        <v>1</v>
      </c>
      <c r="BJ1689" s="3">
        <v>0.2</v>
      </c>
      <c r="BK1689" s="3">
        <v>1</v>
      </c>
      <c r="BL1689" s="3">
        <v>146.65</v>
      </c>
      <c r="BM1689" s="3">
        <v>22</v>
      </c>
      <c r="BN1689" s="3">
        <v>168.65</v>
      </c>
      <c r="BO1689" s="3">
        <v>168.65</v>
      </c>
      <c r="BQ1689" s="3" t="s">
        <v>586</v>
      </c>
      <c r="BR1689" s="3" t="s">
        <v>84</v>
      </c>
      <c r="BS1689" s="4">
        <v>45254</v>
      </c>
      <c r="BT1689" s="5">
        <v>0.5083333333333333</v>
      </c>
      <c r="BU1689" s="3" t="s">
        <v>587</v>
      </c>
      <c r="BV1689" s="3" t="s">
        <v>94</v>
      </c>
      <c r="BY1689" s="3">
        <v>1200</v>
      </c>
      <c r="CA1689" s="3" t="s">
        <v>336</v>
      </c>
      <c r="CC1689" s="3" t="s">
        <v>332</v>
      </c>
      <c r="CD1689" s="3">
        <v>7646</v>
      </c>
      <c r="CE1689" s="3" t="s">
        <v>90</v>
      </c>
      <c r="CF1689" s="4">
        <v>45257</v>
      </c>
      <c r="CI1689" s="3">
        <v>1</v>
      </c>
      <c r="CJ1689" s="3">
        <v>1</v>
      </c>
      <c r="CK1689" s="3">
        <v>23</v>
      </c>
      <c r="CL1689" s="3" t="s">
        <v>86</v>
      </c>
    </row>
    <row r="1690" spans="1:90" x14ac:dyDescent="0.3">
      <c r="A1690" s="3" t="s">
        <v>72</v>
      </c>
      <c r="B1690" s="3" t="s">
        <v>73</v>
      </c>
      <c r="C1690" s="3" t="s">
        <v>74</v>
      </c>
      <c r="E1690" s="3" t="str">
        <f>"080056033112"</f>
        <v>080056033112</v>
      </c>
      <c r="F1690" s="4">
        <v>45253</v>
      </c>
      <c r="G1690" s="3">
        <v>202408</v>
      </c>
      <c r="H1690" s="3" t="s">
        <v>75</v>
      </c>
      <c r="I1690" s="3" t="s">
        <v>76</v>
      </c>
      <c r="J1690" s="3" t="s">
        <v>77</v>
      </c>
      <c r="K1690" s="3" t="s">
        <v>78</v>
      </c>
      <c r="L1690" s="3" t="s">
        <v>116</v>
      </c>
      <c r="M1690" s="3" t="s">
        <v>117</v>
      </c>
      <c r="N1690" s="3" t="s">
        <v>946</v>
      </c>
      <c r="O1690" s="3" t="s">
        <v>82</v>
      </c>
      <c r="P1690" s="3" t="str">
        <f>"1162958519                    "</f>
        <v xml:space="preserve">1162958519                    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0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0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23.07</v>
      </c>
      <c r="AR1690" s="3">
        <v>0</v>
      </c>
      <c r="AS1690" s="3">
        <v>0</v>
      </c>
      <c r="AT1690" s="3">
        <v>0</v>
      </c>
      <c r="AU1690" s="3">
        <v>0</v>
      </c>
      <c r="AV1690" s="3">
        <v>0</v>
      </c>
      <c r="AW1690" s="3">
        <v>0</v>
      </c>
      <c r="AX1690" s="3">
        <v>0</v>
      </c>
      <c r="AY1690" s="3">
        <v>0</v>
      </c>
      <c r="AZ1690" s="3">
        <v>0</v>
      </c>
      <c r="BA1690" s="3">
        <v>0</v>
      </c>
      <c r="BB1690" s="3">
        <v>0</v>
      </c>
      <c r="BC1690" s="3">
        <v>0</v>
      </c>
      <c r="BD1690" s="3">
        <v>0</v>
      </c>
      <c r="BE1690" s="3">
        <v>0</v>
      </c>
      <c r="BF1690" s="3">
        <v>0</v>
      </c>
      <c r="BG1690" s="3">
        <v>0</v>
      </c>
      <c r="BH1690" s="3">
        <v>1</v>
      </c>
      <c r="BI1690" s="3">
        <v>1</v>
      </c>
      <c r="BJ1690" s="3">
        <v>0.2</v>
      </c>
      <c r="BK1690" s="3">
        <v>1</v>
      </c>
      <c r="BL1690" s="3">
        <v>59.12</v>
      </c>
      <c r="BM1690" s="3">
        <v>8.8699999999999992</v>
      </c>
      <c r="BN1690" s="3">
        <v>67.989999999999995</v>
      </c>
      <c r="BO1690" s="3">
        <v>67.989999999999995</v>
      </c>
      <c r="BQ1690" s="3" t="s">
        <v>1671</v>
      </c>
      <c r="BR1690" s="3" t="s">
        <v>84</v>
      </c>
      <c r="BS1690" s="4">
        <v>45254</v>
      </c>
      <c r="BT1690" s="5">
        <v>0.39652777777777781</v>
      </c>
      <c r="BU1690" s="3" t="s">
        <v>2362</v>
      </c>
      <c r="BV1690" s="3" t="s">
        <v>94</v>
      </c>
      <c r="BY1690" s="3">
        <v>1200</v>
      </c>
      <c r="CA1690" s="3" t="s">
        <v>375</v>
      </c>
      <c r="CC1690" s="3" t="s">
        <v>117</v>
      </c>
      <c r="CD1690" s="3">
        <v>2163</v>
      </c>
      <c r="CE1690" s="3" t="s">
        <v>90</v>
      </c>
      <c r="CF1690" s="4">
        <v>45254</v>
      </c>
      <c r="CI1690" s="3">
        <v>1</v>
      </c>
      <c r="CJ1690" s="3">
        <v>1</v>
      </c>
      <c r="CK1690" s="3">
        <v>22</v>
      </c>
      <c r="CL1690" s="3" t="s">
        <v>86</v>
      </c>
    </row>
    <row r="1691" spans="1:90" x14ac:dyDescent="0.3">
      <c r="A1691" s="3" t="s">
        <v>72</v>
      </c>
      <c r="B1691" s="3" t="s">
        <v>73</v>
      </c>
      <c r="C1691" s="3" t="s">
        <v>74</v>
      </c>
      <c r="E1691" s="3" t="str">
        <f>"080056033135"</f>
        <v>080056033135</v>
      </c>
      <c r="F1691" s="4">
        <v>45253</v>
      </c>
      <c r="G1691" s="3">
        <v>202408</v>
      </c>
      <c r="H1691" s="3" t="s">
        <v>75</v>
      </c>
      <c r="I1691" s="3" t="s">
        <v>76</v>
      </c>
      <c r="J1691" s="3" t="s">
        <v>77</v>
      </c>
      <c r="K1691" s="3" t="s">
        <v>78</v>
      </c>
      <c r="L1691" s="3" t="s">
        <v>193</v>
      </c>
      <c r="M1691" s="3" t="s">
        <v>194</v>
      </c>
      <c r="N1691" s="3" t="s">
        <v>469</v>
      </c>
      <c r="O1691" s="3" t="s">
        <v>82</v>
      </c>
      <c r="P1691" s="3" t="str">
        <f>"1162958506                    "</f>
        <v xml:space="preserve">1162958506                    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0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36.92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0</v>
      </c>
      <c r="BF1691" s="3">
        <v>0</v>
      </c>
      <c r="BG1691" s="3">
        <v>0</v>
      </c>
      <c r="BH1691" s="3">
        <v>1</v>
      </c>
      <c r="BI1691" s="3">
        <v>1</v>
      </c>
      <c r="BJ1691" s="3">
        <v>2.1</v>
      </c>
      <c r="BK1691" s="3">
        <v>2.5</v>
      </c>
      <c r="BL1691" s="3">
        <v>94.6</v>
      </c>
      <c r="BM1691" s="3">
        <v>14.19</v>
      </c>
      <c r="BN1691" s="3">
        <v>108.79</v>
      </c>
      <c r="BO1691" s="3">
        <v>108.79</v>
      </c>
      <c r="BQ1691" s="3" t="s">
        <v>470</v>
      </c>
      <c r="BR1691" s="3" t="s">
        <v>84</v>
      </c>
      <c r="BS1691" s="4">
        <v>45254</v>
      </c>
      <c r="BT1691" s="5">
        <v>0.43055555555555558</v>
      </c>
      <c r="BU1691" s="3" t="s">
        <v>2332</v>
      </c>
      <c r="BV1691" s="3" t="s">
        <v>94</v>
      </c>
      <c r="BY1691" s="3">
        <v>10388</v>
      </c>
      <c r="CA1691" s="3" t="s">
        <v>198</v>
      </c>
      <c r="CC1691" s="3" t="s">
        <v>194</v>
      </c>
      <c r="CD1691" s="3">
        <v>6001</v>
      </c>
      <c r="CE1691" s="3" t="s">
        <v>90</v>
      </c>
      <c r="CF1691" s="4">
        <v>45254</v>
      </c>
      <c r="CI1691" s="3">
        <v>1</v>
      </c>
      <c r="CJ1691" s="3">
        <v>1</v>
      </c>
      <c r="CK1691" s="3">
        <v>21</v>
      </c>
      <c r="CL1691" s="3" t="s">
        <v>86</v>
      </c>
    </row>
    <row r="1692" spans="1:90" x14ac:dyDescent="0.3">
      <c r="A1692" s="3" t="s">
        <v>72</v>
      </c>
      <c r="B1692" s="3" t="s">
        <v>73</v>
      </c>
      <c r="C1692" s="3" t="s">
        <v>74</v>
      </c>
      <c r="E1692" s="3" t="str">
        <f>"080056035518"</f>
        <v>080056035518</v>
      </c>
      <c r="F1692" s="4">
        <v>45253</v>
      </c>
      <c r="G1692" s="3">
        <v>202408</v>
      </c>
      <c r="H1692" s="3" t="s">
        <v>75</v>
      </c>
      <c r="I1692" s="3" t="s">
        <v>76</v>
      </c>
      <c r="J1692" s="3" t="s">
        <v>77</v>
      </c>
      <c r="K1692" s="3" t="s">
        <v>78</v>
      </c>
      <c r="L1692" s="3" t="s">
        <v>205</v>
      </c>
      <c r="M1692" s="3" t="s">
        <v>206</v>
      </c>
      <c r="N1692" s="3" t="s">
        <v>207</v>
      </c>
      <c r="O1692" s="3" t="s">
        <v>82</v>
      </c>
      <c r="P1692" s="3" t="str">
        <f>"1162958588                    "</f>
        <v xml:space="preserve">1162958588                    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0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81.19</v>
      </c>
      <c r="AR1692" s="3">
        <v>0</v>
      </c>
      <c r="AS1692" s="3">
        <v>0</v>
      </c>
      <c r="AT1692" s="3">
        <v>0</v>
      </c>
      <c r="AU1692" s="3">
        <v>0</v>
      </c>
      <c r="AV1692" s="3">
        <v>0</v>
      </c>
      <c r="AW1692" s="3">
        <v>0</v>
      </c>
      <c r="AX1692" s="3">
        <v>0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1</v>
      </c>
      <c r="BI1692" s="3">
        <v>3</v>
      </c>
      <c r="BJ1692" s="3">
        <v>5.3</v>
      </c>
      <c r="BK1692" s="3">
        <v>5.5</v>
      </c>
      <c r="BL1692" s="3">
        <v>208.05</v>
      </c>
      <c r="BM1692" s="3">
        <v>31.21</v>
      </c>
      <c r="BN1692" s="3">
        <v>239.26</v>
      </c>
      <c r="BO1692" s="3">
        <v>239.26</v>
      </c>
      <c r="BQ1692" s="3" t="s">
        <v>208</v>
      </c>
      <c r="BR1692" s="3" t="s">
        <v>84</v>
      </c>
      <c r="BS1692" s="4">
        <v>45254</v>
      </c>
      <c r="BT1692" s="5">
        <v>0.31944444444444448</v>
      </c>
      <c r="BU1692" s="3" t="s">
        <v>792</v>
      </c>
      <c r="BV1692" s="3" t="s">
        <v>94</v>
      </c>
      <c r="BY1692" s="3">
        <v>26448</v>
      </c>
      <c r="CA1692" s="3" t="s">
        <v>533</v>
      </c>
      <c r="CC1692" s="3" t="s">
        <v>206</v>
      </c>
      <c r="CD1692" s="3">
        <v>4000</v>
      </c>
      <c r="CE1692" s="3" t="s">
        <v>90</v>
      </c>
      <c r="CF1692" s="4">
        <v>45258</v>
      </c>
      <c r="CI1692" s="3">
        <v>1</v>
      </c>
      <c r="CJ1692" s="3">
        <v>1</v>
      </c>
      <c r="CK1692" s="3">
        <v>21</v>
      </c>
      <c r="CL1692" s="3" t="s">
        <v>86</v>
      </c>
    </row>
    <row r="1693" spans="1:90" x14ac:dyDescent="0.3">
      <c r="A1693" s="3" t="s">
        <v>72</v>
      </c>
      <c r="B1693" s="3" t="s">
        <v>73</v>
      </c>
      <c r="C1693" s="3" t="s">
        <v>74</v>
      </c>
      <c r="E1693" s="3" t="str">
        <f>"080056035436"</f>
        <v>080056035436</v>
      </c>
      <c r="F1693" s="4">
        <v>45253</v>
      </c>
      <c r="G1693" s="3">
        <v>202408</v>
      </c>
      <c r="H1693" s="3" t="s">
        <v>75</v>
      </c>
      <c r="I1693" s="3" t="s">
        <v>76</v>
      </c>
      <c r="J1693" s="3" t="s">
        <v>77</v>
      </c>
      <c r="K1693" s="3" t="s">
        <v>78</v>
      </c>
      <c r="L1693" s="3" t="s">
        <v>193</v>
      </c>
      <c r="M1693" s="3" t="s">
        <v>194</v>
      </c>
      <c r="N1693" s="3" t="s">
        <v>234</v>
      </c>
      <c r="O1693" s="3" t="s">
        <v>82</v>
      </c>
      <c r="P1693" s="3" t="str">
        <f>"1162958504                    "</f>
        <v xml:space="preserve">1162958504                    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G1693" s="3">
        <v>0</v>
      </c>
      <c r="AH1693" s="3">
        <v>0</v>
      </c>
      <c r="AI1693" s="3">
        <v>0</v>
      </c>
      <c r="AJ1693" s="3">
        <v>0</v>
      </c>
      <c r="AK1693" s="3">
        <v>0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29.54</v>
      </c>
      <c r="AR1693" s="3">
        <v>0</v>
      </c>
      <c r="AS1693" s="3">
        <v>0</v>
      </c>
      <c r="AT1693" s="3">
        <v>0</v>
      </c>
      <c r="AU1693" s="3">
        <v>0</v>
      </c>
      <c r="AV1693" s="3">
        <v>0</v>
      </c>
      <c r="AW1693" s="3">
        <v>0</v>
      </c>
      <c r="AX1693" s="3">
        <v>0</v>
      </c>
      <c r="AY1693" s="3">
        <v>0</v>
      </c>
      <c r="AZ1693" s="3">
        <v>0</v>
      </c>
      <c r="BA1693" s="3">
        <v>0</v>
      </c>
      <c r="BB1693" s="3">
        <v>0</v>
      </c>
      <c r="BC1693" s="3">
        <v>0</v>
      </c>
      <c r="BD1693" s="3">
        <v>0</v>
      </c>
      <c r="BE1693" s="3">
        <v>0</v>
      </c>
      <c r="BF1693" s="3">
        <v>0</v>
      </c>
      <c r="BG1693" s="3">
        <v>0</v>
      </c>
      <c r="BH1693" s="3">
        <v>1</v>
      </c>
      <c r="BI1693" s="3">
        <v>1</v>
      </c>
      <c r="BJ1693" s="3">
        <v>0.2</v>
      </c>
      <c r="BK1693" s="3">
        <v>1</v>
      </c>
      <c r="BL1693" s="3">
        <v>75.69</v>
      </c>
      <c r="BM1693" s="3">
        <v>11.35</v>
      </c>
      <c r="BN1693" s="3">
        <v>87.04</v>
      </c>
      <c r="BO1693" s="3">
        <v>87.04</v>
      </c>
      <c r="BQ1693" s="3" t="s">
        <v>235</v>
      </c>
      <c r="BR1693" s="3" t="s">
        <v>84</v>
      </c>
      <c r="BS1693" s="4">
        <v>45254</v>
      </c>
      <c r="BT1693" s="5">
        <v>0.43472222222222223</v>
      </c>
      <c r="BU1693" s="3" t="s">
        <v>2363</v>
      </c>
      <c r="BV1693" s="3" t="s">
        <v>94</v>
      </c>
      <c r="BY1693" s="3">
        <v>1200</v>
      </c>
      <c r="CA1693" s="3" t="s">
        <v>198</v>
      </c>
      <c r="CC1693" s="3" t="s">
        <v>194</v>
      </c>
      <c r="CD1693" s="3">
        <v>6001</v>
      </c>
      <c r="CE1693" s="3" t="s">
        <v>90</v>
      </c>
      <c r="CF1693" s="4">
        <v>45254</v>
      </c>
      <c r="CI1693" s="3">
        <v>1</v>
      </c>
      <c r="CJ1693" s="3">
        <v>1</v>
      </c>
      <c r="CK1693" s="3">
        <v>21</v>
      </c>
      <c r="CL1693" s="3" t="s">
        <v>86</v>
      </c>
    </row>
    <row r="1694" spans="1:90" x14ac:dyDescent="0.3">
      <c r="A1694" s="3" t="s">
        <v>72</v>
      </c>
      <c r="B1694" s="3" t="s">
        <v>73</v>
      </c>
      <c r="C1694" s="3" t="s">
        <v>74</v>
      </c>
      <c r="E1694" s="3" t="str">
        <f>"080056035636"</f>
        <v>080056035636</v>
      </c>
      <c r="F1694" s="4">
        <v>45253</v>
      </c>
      <c r="G1694" s="3">
        <v>202408</v>
      </c>
      <c r="H1694" s="3" t="s">
        <v>75</v>
      </c>
      <c r="I1694" s="3" t="s">
        <v>76</v>
      </c>
      <c r="J1694" s="3" t="s">
        <v>77</v>
      </c>
      <c r="K1694" s="3" t="s">
        <v>78</v>
      </c>
      <c r="L1694" s="3" t="s">
        <v>193</v>
      </c>
      <c r="M1694" s="3" t="s">
        <v>194</v>
      </c>
      <c r="N1694" s="3" t="s">
        <v>2364</v>
      </c>
      <c r="O1694" s="3" t="s">
        <v>82</v>
      </c>
      <c r="P1694" s="3" t="str">
        <f>"1162958509                    "</f>
        <v xml:space="preserve">1162958509                    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0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36.92</v>
      </c>
      <c r="AR1694" s="3">
        <v>0</v>
      </c>
      <c r="AS1694" s="3">
        <v>0</v>
      </c>
      <c r="AT1694" s="3">
        <v>0</v>
      </c>
      <c r="AU1694" s="3">
        <v>0</v>
      </c>
      <c r="AV1694" s="3">
        <v>0</v>
      </c>
      <c r="AW1694" s="3">
        <v>0</v>
      </c>
      <c r="AX1694" s="3">
        <v>0</v>
      </c>
      <c r="AY1694" s="3">
        <v>0</v>
      </c>
      <c r="AZ1694" s="3">
        <v>0</v>
      </c>
      <c r="BA1694" s="3">
        <v>0</v>
      </c>
      <c r="BB1694" s="3">
        <v>0</v>
      </c>
      <c r="BC1694" s="3">
        <v>0</v>
      </c>
      <c r="BD1694" s="3">
        <v>0</v>
      </c>
      <c r="BE1694" s="3">
        <v>0</v>
      </c>
      <c r="BF1694" s="3">
        <v>0</v>
      </c>
      <c r="BG1694" s="3">
        <v>0</v>
      </c>
      <c r="BH1694" s="3">
        <v>1</v>
      </c>
      <c r="BI1694" s="3">
        <v>1</v>
      </c>
      <c r="BJ1694" s="3">
        <v>2.2000000000000002</v>
      </c>
      <c r="BK1694" s="3">
        <v>2.5</v>
      </c>
      <c r="BL1694" s="3">
        <v>94.6</v>
      </c>
      <c r="BM1694" s="3">
        <v>14.19</v>
      </c>
      <c r="BN1694" s="3">
        <v>108.79</v>
      </c>
      <c r="BO1694" s="3">
        <v>108.79</v>
      </c>
      <c r="BQ1694" s="3" t="s">
        <v>2365</v>
      </c>
      <c r="BR1694" s="3" t="s">
        <v>84</v>
      </c>
      <c r="BS1694" s="4">
        <v>45254</v>
      </c>
      <c r="BT1694" s="5">
        <v>0.43472222222222223</v>
      </c>
      <c r="BU1694" s="3" t="s">
        <v>2366</v>
      </c>
      <c r="BV1694" s="3" t="s">
        <v>94</v>
      </c>
      <c r="BY1694" s="3">
        <v>11232</v>
      </c>
      <c r="CA1694" s="3" t="s">
        <v>2367</v>
      </c>
      <c r="CC1694" s="3" t="s">
        <v>194</v>
      </c>
      <c r="CD1694" s="3">
        <v>6001</v>
      </c>
      <c r="CE1694" s="3" t="s">
        <v>90</v>
      </c>
      <c r="CF1694" s="4">
        <v>45254</v>
      </c>
      <c r="CI1694" s="3">
        <v>1</v>
      </c>
      <c r="CJ1694" s="3">
        <v>1</v>
      </c>
      <c r="CK1694" s="3">
        <v>21</v>
      </c>
      <c r="CL1694" s="3" t="s">
        <v>86</v>
      </c>
    </row>
    <row r="1695" spans="1:90" x14ac:dyDescent="0.3">
      <c r="A1695" s="3" t="s">
        <v>72</v>
      </c>
      <c r="B1695" s="3" t="s">
        <v>73</v>
      </c>
      <c r="C1695" s="3" t="s">
        <v>74</v>
      </c>
      <c r="E1695" s="3" t="str">
        <f>"080056031773"</f>
        <v>080056031773</v>
      </c>
      <c r="F1695" s="4">
        <v>45253</v>
      </c>
      <c r="G1695" s="3">
        <v>202408</v>
      </c>
      <c r="H1695" s="3" t="s">
        <v>75</v>
      </c>
      <c r="I1695" s="3" t="s">
        <v>76</v>
      </c>
      <c r="J1695" s="3" t="s">
        <v>77</v>
      </c>
      <c r="K1695" s="3" t="s">
        <v>78</v>
      </c>
      <c r="L1695" s="3" t="s">
        <v>137</v>
      </c>
      <c r="M1695" s="3" t="s">
        <v>138</v>
      </c>
      <c r="N1695" s="3" t="s">
        <v>1684</v>
      </c>
      <c r="O1695" s="3" t="s">
        <v>82</v>
      </c>
      <c r="P1695" s="3" t="str">
        <f>"1162958494                    "</f>
        <v xml:space="preserve">1162958494                    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G1695" s="3">
        <v>0</v>
      </c>
      <c r="AH1695" s="3">
        <v>0</v>
      </c>
      <c r="AI1695" s="3">
        <v>0</v>
      </c>
      <c r="AJ1695" s="3">
        <v>0</v>
      </c>
      <c r="AK1695" s="3">
        <v>0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29.54</v>
      </c>
      <c r="AR1695" s="3">
        <v>0</v>
      </c>
      <c r="AS1695" s="3">
        <v>0</v>
      </c>
      <c r="AT1695" s="3">
        <v>0</v>
      </c>
      <c r="AU1695" s="3">
        <v>0</v>
      </c>
      <c r="AV1695" s="3">
        <v>0</v>
      </c>
      <c r="AW1695" s="3">
        <v>0</v>
      </c>
      <c r="AX1695" s="3">
        <v>0</v>
      </c>
      <c r="AY1695" s="3">
        <v>0</v>
      </c>
      <c r="AZ1695" s="3">
        <v>0</v>
      </c>
      <c r="BA1695" s="3">
        <v>0</v>
      </c>
      <c r="BB1695" s="3">
        <v>0</v>
      </c>
      <c r="BC1695" s="3">
        <v>0</v>
      </c>
      <c r="BD1695" s="3">
        <v>0</v>
      </c>
      <c r="BE1695" s="3">
        <v>0</v>
      </c>
      <c r="BF1695" s="3">
        <v>0</v>
      </c>
      <c r="BG1695" s="3">
        <v>0</v>
      </c>
      <c r="BH1695" s="3">
        <v>1</v>
      </c>
      <c r="BI1695" s="3">
        <v>1</v>
      </c>
      <c r="BJ1695" s="3">
        <v>0.2</v>
      </c>
      <c r="BK1695" s="3">
        <v>1</v>
      </c>
      <c r="BL1695" s="3">
        <v>75.69</v>
      </c>
      <c r="BM1695" s="3">
        <v>11.35</v>
      </c>
      <c r="BN1695" s="3">
        <v>87.04</v>
      </c>
      <c r="BO1695" s="3">
        <v>87.04</v>
      </c>
      <c r="BQ1695" s="3" t="s">
        <v>1685</v>
      </c>
      <c r="BR1695" s="3" t="s">
        <v>84</v>
      </c>
      <c r="BS1695" s="4">
        <v>45254</v>
      </c>
      <c r="BT1695" s="5">
        <v>0.42708333333333331</v>
      </c>
      <c r="BU1695" s="3" t="s">
        <v>2368</v>
      </c>
      <c r="BV1695" s="3" t="s">
        <v>94</v>
      </c>
      <c r="BY1695" s="3">
        <v>1200</v>
      </c>
      <c r="CA1695" s="3" t="s">
        <v>1687</v>
      </c>
      <c r="CC1695" s="3" t="s">
        <v>138</v>
      </c>
      <c r="CD1695" s="3">
        <v>3201</v>
      </c>
      <c r="CE1695" s="3" t="s">
        <v>90</v>
      </c>
      <c r="CF1695" s="4">
        <v>45254</v>
      </c>
      <c r="CI1695" s="3">
        <v>5</v>
      </c>
      <c r="CJ1695" s="3">
        <v>1</v>
      </c>
      <c r="CK1695" s="3">
        <v>21</v>
      </c>
      <c r="CL1695" s="3" t="s">
        <v>86</v>
      </c>
    </row>
    <row r="1696" spans="1:90" x14ac:dyDescent="0.3">
      <c r="A1696" s="3" t="s">
        <v>72</v>
      </c>
      <c r="B1696" s="3" t="s">
        <v>73</v>
      </c>
      <c r="C1696" s="3" t="s">
        <v>74</v>
      </c>
      <c r="E1696" s="3" t="str">
        <f>"080056035668"</f>
        <v>080056035668</v>
      </c>
      <c r="F1696" s="4">
        <v>45253</v>
      </c>
      <c r="G1696" s="3">
        <v>202408</v>
      </c>
      <c r="H1696" s="3" t="s">
        <v>75</v>
      </c>
      <c r="I1696" s="3" t="s">
        <v>76</v>
      </c>
      <c r="J1696" s="3" t="s">
        <v>77</v>
      </c>
      <c r="K1696" s="3" t="s">
        <v>78</v>
      </c>
      <c r="L1696" s="3" t="s">
        <v>79</v>
      </c>
      <c r="M1696" s="3" t="s">
        <v>80</v>
      </c>
      <c r="N1696" s="3" t="s">
        <v>1263</v>
      </c>
      <c r="O1696" s="3" t="s">
        <v>82</v>
      </c>
      <c r="P1696" s="3" t="str">
        <f>"1162958527                    "</f>
        <v xml:space="preserve">1162958527                    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0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44.29</v>
      </c>
      <c r="AR1696" s="3">
        <v>0</v>
      </c>
      <c r="AS1696" s="3">
        <v>0</v>
      </c>
      <c r="AT1696" s="3">
        <v>0</v>
      </c>
      <c r="AU1696" s="3">
        <v>0</v>
      </c>
      <c r="AV1696" s="3">
        <v>0</v>
      </c>
      <c r="AW1696" s="3">
        <v>0</v>
      </c>
      <c r="AX1696" s="3">
        <v>0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0</v>
      </c>
      <c r="BF1696" s="3">
        <v>0</v>
      </c>
      <c r="BG1696" s="3">
        <v>0</v>
      </c>
      <c r="BH1696" s="3">
        <v>1</v>
      </c>
      <c r="BI1696" s="3">
        <v>3</v>
      </c>
      <c r="BJ1696" s="3">
        <v>1.4</v>
      </c>
      <c r="BK1696" s="3">
        <v>3</v>
      </c>
      <c r="BL1696" s="3">
        <v>113.5</v>
      </c>
      <c r="BM1696" s="3">
        <v>17.03</v>
      </c>
      <c r="BN1696" s="3">
        <v>130.53</v>
      </c>
      <c r="BO1696" s="3">
        <v>130.53</v>
      </c>
      <c r="BQ1696" s="3" t="s">
        <v>1264</v>
      </c>
      <c r="BR1696" s="3" t="s">
        <v>84</v>
      </c>
      <c r="BS1696" s="4">
        <v>45254</v>
      </c>
      <c r="BT1696" s="5">
        <v>0.36944444444444446</v>
      </c>
      <c r="BU1696" s="3" t="s">
        <v>438</v>
      </c>
      <c r="BV1696" s="3" t="s">
        <v>94</v>
      </c>
      <c r="BY1696" s="3">
        <v>7000</v>
      </c>
      <c r="CA1696" s="3" t="s">
        <v>89</v>
      </c>
      <c r="CC1696" s="3" t="s">
        <v>80</v>
      </c>
      <c r="CD1696" s="3">
        <v>7480</v>
      </c>
      <c r="CE1696" s="3" t="s">
        <v>90</v>
      </c>
      <c r="CF1696" s="4">
        <v>45257</v>
      </c>
      <c r="CI1696" s="3">
        <v>1</v>
      </c>
      <c r="CJ1696" s="3">
        <v>1</v>
      </c>
      <c r="CK1696" s="3">
        <v>21</v>
      </c>
      <c r="CL1696" s="3" t="s">
        <v>86</v>
      </c>
    </row>
    <row r="1697" spans="1:90" x14ac:dyDescent="0.3">
      <c r="A1697" s="3" t="s">
        <v>72</v>
      </c>
      <c r="B1697" s="3" t="s">
        <v>73</v>
      </c>
      <c r="C1697" s="3" t="s">
        <v>74</v>
      </c>
      <c r="E1697" s="3" t="str">
        <f>"080056031822"</f>
        <v>080056031822</v>
      </c>
      <c r="F1697" s="4">
        <v>45253</v>
      </c>
      <c r="G1697" s="3">
        <v>202408</v>
      </c>
      <c r="H1697" s="3" t="s">
        <v>75</v>
      </c>
      <c r="I1697" s="3" t="s">
        <v>76</v>
      </c>
      <c r="J1697" s="3" t="s">
        <v>77</v>
      </c>
      <c r="K1697" s="3" t="s">
        <v>78</v>
      </c>
      <c r="L1697" s="3" t="s">
        <v>147</v>
      </c>
      <c r="M1697" s="3" t="s">
        <v>148</v>
      </c>
      <c r="N1697" s="3" t="s">
        <v>1393</v>
      </c>
      <c r="O1697" s="3" t="s">
        <v>82</v>
      </c>
      <c r="P1697" s="3" t="str">
        <f>"1162958488                    "</f>
        <v xml:space="preserve">1162958488                    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0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29.54</v>
      </c>
      <c r="AR1697" s="3">
        <v>0</v>
      </c>
      <c r="AS1697" s="3">
        <v>0</v>
      </c>
      <c r="AT1697" s="3">
        <v>0</v>
      </c>
      <c r="AU1697" s="3">
        <v>0</v>
      </c>
      <c r="AV1697" s="3">
        <v>0</v>
      </c>
      <c r="AW1697" s="3">
        <v>0</v>
      </c>
      <c r="AX1697" s="3">
        <v>0</v>
      </c>
      <c r="AY1697" s="3">
        <v>0</v>
      </c>
      <c r="AZ1697" s="3">
        <v>0</v>
      </c>
      <c r="BA1697" s="3">
        <v>0</v>
      </c>
      <c r="BB1697" s="3">
        <v>0</v>
      </c>
      <c r="BC1697" s="3">
        <v>0</v>
      </c>
      <c r="BD1697" s="3">
        <v>0</v>
      </c>
      <c r="BE1697" s="3">
        <v>0</v>
      </c>
      <c r="BF1697" s="3">
        <v>0</v>
      </c>
      <c r="BG1697" s="3">
        <v>0</v>
      </c>
      <c r="BH1697" s="3">
        <v>1</v>
      </c>
      <c r="BI1697" s="3">
        <v>1</v>
      </c>
      <c r="BJ1697" s="3">
        <v>0.2</v>
      </c>
      <c r="BK1697" s="3">
        <v>1</v>
      </c>
      <c r="BL1697" s="3">
        <v>75.69</v>
      </c>
      <c r="BM1697" s="3">
        <v>11.35</v>
      </c>
      <c r="BN1697" s="3">
        <v>87.04</v>
      </c>
      <c r="BO1697" s="3">
        <v>87.04</v>
      </c>
      <c r="BQ1697" s="3" t="s">
        <v>1394</v>
      </c>
      <c r="BR1697" s="3" t="s">
        <v>84</v>
      </c>
      <c r="BS1697" s="4">
        <v>45254</v>
      </c>
      <c r="BT1697" s="5">
        <v>0.35625000000000001</v>
      </c>
      <c r="BU1697" s="3" t="s">
        <v>2308</v>
      </c>
      <c r="BV1697" s="3" t="s">
        <v>94</v>
      </c>
      <c r="BY1697" s="3">
        <v>1200</v>
      </c>
      <c r="CA1697" s="3" t="s">
        <v>342</v>
      </c>
      <c r="CC1697" s="3" t="s">
        <v>148</v>
      </c>
      <c r="CD1697" s="3">
        <v>117</v>
      </c>
      <c r="CE1697" s="3" t="s">
        <v>90</v>
      </c>
      <c r="CF1697" s="4">
        <v>45254</v>
      </c>
      <c r="CI1697" s="3">
        <v>1</v>
      </c>
      <c r="CJ1697" s="3">
        <v>1</v>
      </c>
      <c r="CK1697" s="3">
        <v>21</v>
      </c>
      <c r="CL1697" s="3" t="s">
        <v>86</v>
      </c>
    </row>
    <row r="1698" spans="1:90" x14ac:dyDescent="0.3">
      <c r="A1698" s="3" t="s">
        <v>72</v>
      </c>
      <c r="B1698" s="3" t="s">
        <v>73</v>
      </c>
      <c r="C1698" s="3" t="s">
        <v>74</v>
      </c>
      <c r="E1698" s="3" t="str">
        <f>"009942813021"</f>
        <v>009942813021</v>
      </c>
      <c r="F1698" s="4">
        <v>45238</v>
      </c>
      <c r="G1698" s="3">
        <v>202408</v>
      </c>
      <c r="H1698" s="3" t="s">
        <v>491</v>
      </c>
      <c r="I1698" s="3" t="s">
        <v>492</v>
      </c>
      <c r="J1698" s="3" t="s">
        <v>2369</v>
      </c>
      <c r="K1698" s="3" t="s">
        <v>78</v>
      </c>
      <c r="L1698" s="3" t="s">
        <v>102</v>
      </c>
      <c r="M1698" s="3" t="s">
        <v>103</v>
      </c>
      <c r="N1698" s="3" t="s">
        <v>2370</v>
      </c>
      <c r="O1698" s="3" t="s">
        <v>150</v>
      </c>
      <c r="P1698" s="3" t="str">
        <f>"080055591996                  "</f>
        <v xml:space="preserve">080055591996                  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0</v>
      </c>
      <c r="AD1698" s="3">
        <v>0</v>
      </c>
      <c r="AE1698" s="3">
        <v>0</v>
      </c>
      <c r="AF1698" s="3">
        <v>0</v>
      </c>
      <c r="AG1698" s="3">
        <v>5.57</v>
      </c>
      <c r="AH1698" s="3">
        <v>0</v>
      </c>
      <c r="AI1698" s="3">
        <v>0</v>
      </c>
      <c r="AJ1698" s="3">
        <v>0</v>
      </c>
      <c r="AK1698" s="3">
        <v>0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80.56</v>
      </c>
      <c r="AR1698" s="3">
        <v>0</v>
      </c>
      <c r="AS1698" s="3">
        <v>0</v>
      </c>
      <c r="AT1698" s="3">
        <v>0</v>
      </c>
      <c r="AU1698" s="3">
        <v>0</v>
      </c>
      <c r="AV1698" s="3">
        <v>0</v>
      </c>
      <c r="AW1698" s="3">
        <v>0</v>
      </c>
      <c r="AX1698" s="3">
        <v>0</v>
      </c>
      <c r="AY1698" s="3">
        <v>0</v>
      </c>
      <c r="AZ1698" s="3">
        <v>0</v>
      </c>
      <c r="BA1698" s="3">
        <v>0</v>
      </c>
      <c r="BB1698" s="3">
        <v>0</v>
      </c>
      <c r="BC1698" s="3">
        <v>0</v>
      </c>
      <c r="BD1698" s="3">
        <v>0</v>
      </c>
      <c r="BE1698" s="3">
        <v>0</v>
      </c>
      <c r="BF1698" s="3">
        <v>0</v>
      </c>
      <c r="BG1698" s="3">
        <v>0</v>
      </c>
      <c r="BH1698" s="3">
        <v>3</v>
      </c>
      <c r="BI1698" s="3">
        <v>15</v>
      </c>
      <c r="BJ1698" s="3">
        <v>8.1</v>
      </c>
      <c r="BK1698" s="3">
        <v>15</v>
      </c>
      <c r="BL1698" s="3">
        <v>212.01</v>
      </c>
      <c r="BM1698" s="3">
        <v>31.8</v>
      </c>
      <c r="BN1698" s="3">
        <v>243.81</v>
      </c>
      <c r="BO1698" s="3">
        <v>243.81</v>
      </c>
      <c r="BQ1698" s="3" t="s">
        <v>2371</v>
      </c>
      <c r="BR1698" s="3" t="s">
        <v>2372</v>
      </c>
      <c r="BS1698" s="4">
        <v>45239</v>
      </c>
      <c r="BT1698" s="5">
        <v>0.39999999999999997</v>
      </c>
      <c r="BU1698" s="3" t="s">
        <v>964</v>
      </c>
      <c r="BV1698" s="3" t="s">
        <v>94</v>
      </c>
      <c r="BY1698" s="3">
        <v>23640</v>
      </c>
      <c r="BZ1698" s="3" t="s">
        <v>2373</v>
      </c>
      <c r="CA1698" s="3" t="s">
        <v>107</v>
      </c>
      <c r="CC1698" s="3" t="s">
        <v>103</v>
      </c>
      <c r="CD1698" s="3">
        <v>1759</v>
      </c>
      <c r="CE1698" s="3" t="s">
        <v>90</v>
      </c>
      <c r="CF1698" s="4">
        <v>45240</v>
      </c>
      <c r="CI1698" s="3">
        <v>1</v>
      </c>
      <c r="CJ1698" s="3">
        <v>1</v>
      </c>
      <c r="CK1698" s="3">
        <v>43</v>
      </c>
      <c r="CL1698" s="3" t="s">
        <v>86</v>
      </c>
    </row>
    <row r="1699" spans="1:90" x14ac:dyDescent="0.3">
      <c r="A1699" s="3" t="s">
        <v>72</v>
      </c>
      <c r="B1699" s="3" t="s">
        <v>73</v>
      </c>
      <c r="C1699" s="3" t="s">
        <v>74</v>
      </c>
      <c r="E1699" s="3" t="str">
        <f>"080056125948"</f>
        <v>080056125948</v>
      </c>
      <c r="F1699" s="4">
        <v>45258</v>
      </c>
      <c r="G1699" s="3">
        <v>202408</v>
      </c>
      <c r="H1699" s="3" t="s">
        <v>75</v>
      </c>
      <c r="I1699" s="3" t="s">
        <v>76</v>
      </c>
      <c r="J1699" s="3" t="s">
        <v>77</v>
      </c>
      <c r="K1699" s="3" t="s">
        <v>78</v>
      </c>
      <c r="L1699" s="3" t="s">
        <v>238</v>
      </c>
      <c r="M1699" s="3" t="s">
        <v>239</v>
      </c>
      <c r="N1699" s="3" t="s">
        <v>466</v>
      </c>
      <c r="O1699" s="3" t="s">
        <v>82</v>
      </c>
      <c r="P1699" s="3" t="str">
        <f>"1162959412                    "</f>
        <v xml:space="preserve">1162959412                    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0</v>
      </c>
      <c r="Y1699" s="3">
        <v>0</v>
      </c>
      <c r="Z1699" s="3">
        <v>0</v>
      </c>
      <c r="AA1699" s="3">
        <v>0</v>
      </c>
      <c r="AB1699" s="3">
        <v>0</v>
      </c>
      <c r="AC1699" s="3">
        <v>0</v>
      </c>
      <c r="AD1699" s="3">
        <v>0</v>
      </c>
      <c r="AE1699" s="3">
        <v>0</v>
      </c>
      <c r="AF1699" s="3">
        <v>0</v>
      </c>
      <c r="AG1699" s="3">
        <v>0</v>
      </c>
      <c r="AH1699" s="3">
        <v>0</v>
      </c>
      <c r="AI1699" s="3">
        <v>0</v>
      </c>
      <c r="AJ1699" s="3">
        <v>0</v>
      </c>
      <c r="AK1699" s="3">
        <v>0</v>
      </c>
      <c r="AL1699" s="3">
        <v>0</v>
      </c>
      <c r="AM1699" s="3">
        <v>0</v>
      </c>
      <c r="AN1699" s="3">
        <v>0</v>
      </c>
      <c r="AO1699" s="3">
        <v>0</v>
      </c>
      <c r="AP1699" s="3">
        <v>0</v>
      </c>
      <c r="AQ1699" s="3">
        <v>29.54</v>
      </c>
      <c r="AR1699" s="3">
        <v>0</v>
      </c>
      <c r="AS1699" s="3">
        <v>0</v>
      </c>
      <c r="AT1699" s="3">
        <v>0</v>
      </c>
      <c r="AU1699" s="3">
        <v>0</v>
      </c>
      <c r="AV1699" s="3">
        <v>0</v>
      </c>
      <c r="AW1699" s="3">
        <v>0</v>
      </c>
      <c r="AX1699" s="3">
        <v>0</v>
      </c>
      <c r="AY1699" s="3">
        <v>0</v>
      </c>
      <c r="AZ1699" s="3">
        <v>0</v>
      </c>
      <c r="BA1699" s="3">
        <v>0</v>
      </c>
      <c r="BB1699" s="3">
        <v>0</v>
      </c>
      <c r="BC1699" s="3">
        <v>0</v>
      </c>
      <c r="BD1699" s="3">
        <v>0</v>
      </c>
      <c r="BE1699" s="3">
        <v>0</v>
      </c>
      <c r="BF1699" s="3">
        <v>0</v>
      </c>
      <c r="BG1699" s="3">
        <v>0</v>
      </c>
      <c r="BH1699" s="3">
        <v>1</v>
      </c>
      <c r="BI1699" s="3">
        <v>1</v>
      </c>
      <c r="BJ1699" s="3">
        <v>0.2</v>
      </c>
      <c r="BK1699" s="3">
        <v>1</v>
      </c>
      <c r="BL1699" s="3">
        <v>75.69</v>
      </c>
      <c r="BM1699" s="3">
        <v>11.35</v>
      </c>
      <c r="BN1699" s="3">
        <v>87.04</v>
      </c>
      <c r="BO1699" s="3">
        <v>87.04</v>
      </c>
      <c r="BQ1699" s="3" t="s">
        <v>467</v>
      </c>
      <c r="BR1699" s="3" t="s">
        <v>84</v>
      </c>
      <c r="BS1699" s="4">
        <v>45259</v>
      </c>
      <c r="BT1699" s="5">
        <v>0.43402777777777773</v>
      </c>
      <c r="BU1699" s="3" t="s">
        <v>826</v>
      </c>
      <c r="BV1699" s="3" t="s">
        <v>94</v>
      </c>
      <c r="BY1699" s="3">
        <v>1200</v>
      </c>
      <c r="CA1699" s="3" t="s">
        <v>243</v>
      </c>
      <c r="CC1699" s="3" t="s">
        <v>239</v>
      </c>
      <c r="CD1699" s="3">
        <v>5201</v>
      </c>
      <c r="CE1699" s="3" t="s">
        <v>90</v>
      </c>
      <c r="CF1699" s="4">
        <v>45259</v>
      </c>
      <c r="CI1699" s="3">
        <v>1</v>
      </c>
      <c r="CJ1699" s="3">
        <v>1</v>
      </c>
      <c r="CK1699" s="3">
        <v>21</v>
      </c>
      <c r="CL1699" s="3" t="s">
        <v>86</v>
      </c>
    </row>
    <row r="1700" spans="1:90" x14ac:dyDescent="0.3">
      <c r="A1700" s="3" t="s">
        <v>72</v>
      </c>
      <c r="B1700" s="3" t="s">
        <v>73</v>
      </c>
      <c r="C1700" s="3" t="s">
        <v>74</v>
      </c>
      <c r="E1700" s="3" t="str">
        <f>"080056130096"</f>
        <v>080056130096</v>
      </c>
      <c r="F1700" s="4">
        <v>45258</v>
      </c>
      <c r="G1700" s="3">
        <v>202408</v>
      </c>
      <c r="H1700" s="3" t="s">
        <v>75</v>
      </c>
      <c r="I1700" s="3" t="s">
        <v>76</v>
      </c>
      <c r="J1700" s="3" t="s">
        <v>77</v>
      </c>
      <c r="K1700" s="3" t="s">
        <v>78</v>
      </c>
      <c r="L1700" s="3" t="s">
        <v>472</v>
      </c>
      <c r="M1700" s="3" t="s">
        <v>473</v>
      </c>
      <c r="N1700" s="3" t="s">
        <v>149</v>
      </c>
      <c r="O1700" s="3" t="s">
        <v>82</v>
      </c>
      <c r="P1700" s="3" t="str">
        <f>"1162959406                    "</f>
        <v xml:space="preserve">1162959406                    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0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29.54</v>
      </c>
      <c r="AR1700" s="3">
        <v>0</v>
      </c>
      <c r="AS1700" s="3">
        <v>0</v>
      </c>
      <c r="AT1700" s="3">
        <v>0</v>
      </c>
      <c r="AU1700" s="3">
        <v>0</v>
      </c>
      <c r="AV1700" s="3">
        <v>0</v>
      </c>
      <c r="AW1700" s="3">
        <v>0</v>
      </c>
      <c r="AX1700" s="3">
        <v>0</v>
      </c>
      <c r="AY1700" s="3">
        <v>0</v>
      </c>
      <c r="AZ1700" s="3">
        <v>0</v>
      </c>
      <c r="BA1700" s="3">
        <v>0</v>
      </c>
      <c r="BB1700" s="3">
        <v>0</v>
      </c>
      <c r="BC1700" s="3">
        <v>0</v>
      </c>
      <c r="BD1700" s="3">
        <v>0</v>
      </c>
      <c r="BE1700" s="3">
        <v>0</v>
      </c>
      <c r="BF1700" s="3">
        <v>0</v>
      </c>
      <c r="BG1700" s="3">
        <v>0</v>
      </c>
      <c r="BH1700" s="3">
        <v>1</v>
      </c>
      <c r="BI1700" s="3">
        <v>1</v>
      </c>
      <c r="BJ1700" s="3">
        <v>0.2</v>
      </c>
      <c r="BK1700" s="3">
        <v>1</v>
      </c>
      <c r="BL1700" s="3">
        <v>75.69</v>
      </c>
      <c r="BM1700" s="3">
        <v>11.35</v>
      </c>
      <c r="BN1700" s="3">
        <v>87.04</v>
      </c>
      <c r="BO1700" s="3">
        <v>87.04</v>
      </c>
      <c r="BQ1700" s="3" t="s">
        <v>769</v>
      </c>
      <c r="BR1700" s="3" t="s">
        <v>84</v>
      </c>
      <c r="BS1700" s="4">
        <v>45259</v>
      </c>
      <c r="BT1700" s="5">
        <v>0.43611111111111112</v>
      </c>
      <c r="BU1700" s="3" t="s">
        <v>1986</v>
      </c>
      <c r="BV1700" s="3" t="s">
        <v>94</v>
      </c>
      <c r="BY1700" s="3">
        <v>1200</v>
      </c>
      <c r="CC1700" s="3" t="s">
        <v>473</v>
      </c>
      <c r="CD1700" s="3">
        <v>6220</v>
      </c>
      <c r="CE1700" s="3" t="s">
        <v>90</v>
      </c>
      <c r="CF1700" s="4">
        <v>45259</v>
      </c>
      <c r="CI1700" s="3">
        <v>1</v>
      </c>
      <c r="CJ1700" s="3">
        <v>1</v>
      </c>
      <c r="CK1700" s="3">
        <v>21</v>
      </c>
      <c r="CL1700" s="3" t="s">
        <v>86</v>
      </c>
    </row>
    <row r="1701" spans="1:90" x14ac:dyDescent="0.3">
      <c r="A1701" s="3" t="s">
        <v>72</v>
      </c>
      <c r="B1701" s="3" t="s">
        <v>73</v>
      </c>
      <c r="C1701" s="3" t="s">
        <v>74</v>
      </c>
      <c r="E1701" s="3" t="str">
        <f>"080056130108"</f>
        <v>080056130108</v>
      </c>
      <c r="F1701" s="4">
        <v>45258</v>
      </c>
      <c r="G1701" s="3">
        <v>202408</v>
      </c>
      <c r="H1701" s="3" t="s">
        <v>75</v>
      </c>
      <c r="I1701" s="3" t="s">
        <v>76</v>
      </c>
      <c r="J1701" s="3" t="s">
        <v>77</v>
      </c>
      <c r="K1701" s="3" t="s">
        <v>78</v>
      </c>
      <c r="L1701" s="3" t="s">
        <v>75</v>
      </c>
      <c r="M1701" s="3" t="s">
        <v>76</v>
      </c>
      <c r="N1701" s="3" t="s">
        <v>1579</v>
      </c>
      <c r="O1701" s="3" t="s">
        <v>82</v>
      </c>
      <c r="P1701" s="3" t="str">
        <f>"1162959368                    "</f>
        <v xml:space="preserve">1162959368                    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0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23.07</v>
      </c>
      <c r="AR1701" s="3">
        <v>0</v>
      </c>
      <c r="AS1701" s="3">
        <v>0</v>
      </c>
      <c r="AT1701" s="3">
        <v>0</v>
      </c>
      <c r="AU1701" s="3">
        <v>0</v>
      </c>
      <c r="AV1701" s="3">
        <v>0</v>
      </c>
      <c r="AW1701" s="3">
        <v>0</v>
      </c>
      <c r="AX1701" s="3">
        <v>0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0</v>
      </c>
      <c r="BF1701" s="3">
        <v>0</v>
      </c>
      <c r="BG1701" s="3">
        <v>0</v>
      </c>
      <c r="BH1701" s="3">
        <v>1</v>
      </c>
      <c r="BI1701" s="3">
        <v>1</v>
      </c>
      <c r="BJ1701" s="3">
        <v>0.2</v>
      </c>
      <c r="BK1701" s="3">
        <v>1</v>
      </c>
      <c r="BL1701" s="3">
        <v>59.12</v>
      </c>
      <c r="BM1701" s="3">
        <v>8.8699999999999992</v>
      </c>
      <c r="BN1701" s="3">
        <v>67.989999999999995</v>
      </c>
      <c r="BO1701" s="3">
        <v>67.989999999999995</v>
      </c>
      <c r="BQ1701" s="3" t="s">
        <v>1580</v>
      </c>
      <c r="BR1701" s="3" t="s">
        <v>84</v>
      </c>
      <c r="BS1701" s="4">
        <v>45259</v>
      </c>
      <c r="BT1701" s="5">
        <v>0.37916666666666665</v>
      </c>
      <c r="BU1701" s="3" t="s">
        <v>2374</v>
      </c>
      <c r="BV1701" s="3" t="s">
        <v>94</v>
      </c>
      <c r="BY1701" s="3">
        <v>1200</v>
      </c>
      <c r="CA1701" s="3" t="s">
        <v>564</v>
      </c>
      <c r="CC1701" s="3" t="s">
        <v>76</v>
      </c>
      <c r="CD1701" s="3">
        <v>1601</v>
      </c>
      <c r="CE1701" s="3" t="s">
        <v>90</v>
      </c>
      <c r="CF1701" s="4">
        <v>45259</v>
      </c>
      <c r="CI1701" s="3">
        <v>1</v>
      </c>
      <c r="CJ1701" s="3">
        <v>1</v>
      </c>
      <c r="CK1701" s="3">
        <v>22</v>
      </c>
      <c r="CL1701" s="3" t="s">
        <v>86</v>
      </c>
    </row>
    <row r="1702" spans="1:90" x14ac:dyDescent="0.3">
      <c r="A1702" s="3" t="s">
        <v>72</v>
      </c>
      <c r="B1702" s="3" t="s">
        <v>73</v>
      </c>
      <c r="C1702" s="3" t="s">
        <v>74</v>
      </c>
      <c r="E1702" s="3" t="str">
        <f>"080056131441"</f>
        <v>080056131441</v>
      </c>
      <c r="F1702" s="4">
        <v>45258</v>
      </c>
      <c r="G1702" s="3">
        <v>202408</v>
      </c>
      <c r="H1702" s="3" t="s">
        <v>75</v>
      </c>
      <c r="I1702" s="3" t="s">
        <v>76</v>
      </c>
      <c r="J1702" s="3" t="s">
        <v>77</v>
      </c>
      <c r="K1702" s="3" t="s">
        <v>78</v>
      </c>
      <c r="L1702" s="3" t="s">
        <v>221</v>
      </c>
      <c r="M1702" s="3" t="s">
        <v>222</v>
      </c>
      <c r="N1702" s="3" t="s">
        <v>1594</v>
      </c>
      <c r="O1702" s="3" t="s">
        <v>82</v>
      </c>
      <c r="P1702" s="3" t="str">
        <f>"1162959319                    "</f>
        <v xml:space="preserve">1162959319                    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0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28.6</v>
      </c>
      <c r="AR1702" s="3">
        <v>0</v>
      </c>
      <c r="AS1702" s="3">
        <v>0</v>
      </c>
      <c r="AT1702" s="3">
        <v>0</v>
      </c>
      <c r="AU1702" s="3">
        <v>0</v>
      </c>
      <c r="AV1702" s="3">
        <v>0</v>
      </c>
      <c r="AW1702" s="3">
        <v>0</v>
      </c>
      <c r="AX1702" s="3">
        <v>0</v>
      </c>
      <c r="AY1702" s="3">
        <v>0</v>
      </c>
      <c r="AZ1702" s="3">
        <v>0</v>
      </c>
      <c r="BA1702" s="3">
        <v>0</v>
      </c>
      <c r="BB1702" s="3">
        <v>0</v>
      </c>
      <c r="BC1702" s="3">
        <v>0</v>
      </c>
      <c r="BD1702" s="3">
        <v>0</v>
      </c>
      <c r="BE1702" s="3">
        <v>0</v>
      </c>
      <c r="BF1702" s="3">
        <v>0</v>
      </c>
      <c r="BG1702" s="3">
        <v>0</v>
      </c>
      <c r="BH1702" s="3">
        <v>1</v>
      </c>
      <c r="BI1702" s="3">
        <v>5</v>
      </c>
      <c r="BJ1702" s="3">
        <v>9.1</v>
      </c>
      <c r="BK1702" s="3">
        <v>10</v>
      </c>
      <c r="BL1702" s="3">
        <v>73.290000000000006</v>
      </c>
      <c r="BM1702" s="3">
        <v>10.99</v>
      </c>
      <c r="BN1702" s="3">
        <v>84.28</v>
      </c>
      <c r="BO1702" s="3">
        <v>84.28</v>
      </c>
      <c r="BQ1702" s="3" t="s">
        <v>1595</v>
      </c>
      <c r="BR1702" s="3" t="s">
        <v>84</v>
      </c>
      <c r="BS1702" s="4">
        <v>45259</v>
      </c>
      <c r="BT1702" s="5">
        <v>0.30972222222222223</v>
      </c>
      <c r="BU1702" s="3" t="s">
        <v>2375</v>
      </c>
      <c r="BV1702" s="3" t="s">
        <v>94</v>
      </c>
      <c r="BY1702" s="3">
        <v>45632</v>
      </c>
      <c r="CA1702" s="3" t="s">
        <v>1300</v>
      </c>
      <c r="CC1702" s="3" t="s">
        <v>222</v>
      </c>
      <c r="CD1702" s="3">
        <v>1469</v>
      </c>
      <c r="CE1702" s="3" t="s">
        <v>90</v>
      </c>
      <c r="CF1702" s="4">
        <v>45260</v>
      </c>
      <c r="CI1702" s="3">
        <v>1</v>
      </c>
      <c r="CJ1702" s="3">
        <v>1</v>
      </c>
      <c r="CK1702" s="3">
        <v>22</v>
      </c>
      <c r="CL1702" s="3" t="s">
        <v>86</v>
      </c>
    </row>
    <row r="1703" spans="1:90" x14ac:dyDescent="0.3">
      <c r="A1703" s="3" t="s">
        <v>72</v>
      </c>
      <c r="B1703" s="3" t="s">
        <v>73</v>
      </c>
      <c r="C1703" s="3" t="s">
        <v>74</v>
      </c>
      <c r="E1703" s="3" t="str">
        <f>"080056125996"</f>
        <v>080056125996</v>
      </c>
      <c r="F1703" s="4">
        <v>45258</v>
      </c>
      <c r="G1703" s="3">
        <v>202408</v>
      </c>
      <c r="H1703" s="3" t="s">
        <v>75</v>
      </c>
      <c r="I1703" s="3" t="s">
        <v>76</v>
      </c>
      <c r="J1703" s="3" t="s">
        <v>77</v>
      </c>
      <c r="K1703" s="3" t="s">
        <v>78</v>
      </c>
      <c r="L1703" s="3" t="s">
        <v>442</v>
      </c>
      <c r="M1703" s="3" t="s">
        <v>443</v>
      </c>
      <c r="N1703" s="3" t="s">
        <v>793</v>
      </c>
      <c r="O1703" s="3" t="s">
        <v>82</v>
      </c>
      <c r="P1703" s="3" t="str">
        <f>"1162959364                    "</f>
        <v xml:space="preserve">1162959364                    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0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23.07</v>
      </c>
      <c r="AR1703" s="3">
        <v>0</v>
      </c>
      <c r="AS1703" s="3">
        <v>0</v>
      </c>
      <c r="AT1703" s="3">
        <v>0</v>
      </c>
      <c r="AU1703" s="3">
        <v>0</v>
      </c>
      <c r="AV1703" s="3">
        <v>0</v>
      </c>
      <c r="AW1703" s="3">
        <v>0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  <c r="BE1703" s="3">
        <v>0</v>
      </c>
      <c r="BF1703" s="3">
        <v>0</v>
      </c>
      <c r="BG1703" s="3">
        <v>0</v>
      </c>
      <c r="BH1703" s="3">
        <v>1</v>
      </c>
      <c r="BI1703" s="3">
        <v>1</v>
      </c>
      <c r="BJ1703" s="3">
        <v>0.2</v>
      </c>
      <c r="BK1703" s="3">
        <v>1</v>
      </c>
      <c r="BL1703" s="3">
        <v>59.12</v>
      </c>
      <c r="BM1703" s="3">
        <v>8.8699999999999992</v>
      </c>
      <c r="BN1703" s="3">
        <v>67.989999999999995</v>
      </c>
      <c r="BO1703" s="3">
        <v>67.989999999999995</v>
      </c>
      <c r="BQ1703" s="3" t="s">
        <v>794</v>
      </c>
      <c r="BR1703" s="3" t="s">
        <v>84</v>
      </c>
      <c r="BS1703" s="4">
        <v>45259</v>
      </c>
      <c r="BT1703" s="5">
        <v>0.35138888888888892</v>
      </c>
      <c r="BU1703" s="3" t="s">
        <v>2376</v>
      </c>
      <c r="BV1703" s="3" t="s">
        <v>94</v>
      </c>
      <c r="BY1703" s="3">
        <v>1200</v>
      </c>
      <c r="CA1703" s="3" t="s">
        <v>673</v>
      </c>
      <c r="CC1703" s="3" t="s">
        <v>443</v>
      </c>
      <c r="CD1703" s="3">
        <v>2094</v>
      </c>
      <c r="CE1703" s="3" t="s">
        <v>90</v>
      </c>
      <c r="CF1703" s="4">
        <v>45259</v>
      </c>
      <c r="CI1703" s="3">
        <v>1</v>
      </c>
      <c r="CJ1703" s="3">
        <v>1</v>
      </c>
      <c r="CK1703" s="3">
        <v>22</v>
      </c>
      <c r="CL1703" s="3" t="s">
        <v>86</v>
      </c>
    </row>
    <row r="1704" spans="1:90" x14ac:dyDescent="0.3">
      <c r="A1704" s="3" t="s">
        <v>72</v>
      </c>
      <c r="B1704" s="3" t="s">
        <v>73</v>
      </c>
      <c r="C1704" s="3" t="s">
        <v>74</v>
      </c>
      <c r="E1704" s="3" t="str">
        <f>"080056128011"</f>
        <v>080056128011</v>
      </c>
      <c r="F1704" s="4">
        <v>45258</v>
      </c>
      <c r="G1704" s="3">
        <v>202408</v>
      </c>
      <c r="H1704" s="3" t="s">
        <v>75</v>
      </c>
      <c r="I1704" s="3" t="s">
        <v>76</v>
      </c>
      <c r="J1704" s="3" t="s">
        <v>77</v>
      </c>
      <c r="K1704" s="3" t="s">
        <v>78</v>
      </c>
      <c r="L1704" s="3" t="s">
        <v>442</v>
      </c>
      <c r="M1704" s="3" t="s">
        <v>443</v>
      </c>
      <c r="N1704" s="3" t="s">
        <v>678</v>
      </c>
      <c r="O1704" s="3" t="s">
        <v>82</v>
      </c>
      <c r="P1704" s="3" t="str">
        <f>"1162959355                    "</f>
        <v xml:space="preserve">1162959355                    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0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23.07</v>
      </c>
      <c r="AR1704" s="3">
        <v>0</v>
      </c>
      <c r="AS1704" s="3">
        <v>0</v>
      </c>
      <c r="AT1704" s="3">
        <v>0</v>
      </c>
      <c r="AU1704" s="3">
        <v>0</v>
      </c>
      <c r="AV1704" s="3">
        <v>0</v>
      </c>
      <c r="AW1704" s="3">
        <v>0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  <c r="BE1704" s="3">
        <v>0</v>
      </c>
      <c r="BF1704" s="3">
        <v>0</v>
      </c>
      <c r="BG1704" s="3">
        <v>0</v>
      </c>
      <c r="BH1704" s="3">
        <v>1</v>
      </c>
      <c r="BI1704" s="3">
        <v>1</v>
      </c>
      <c r="BJ1704" s="3">
        <v>0.2</v>
      </c>
      <c r="BK1704" s="3">
        <v>1</v>
      </c>
      <c r="BL1704" s="3">
        <v>59.12</v>
      </c>
      <c r="BM1704" s="3">
        <v>8.8699999999999992</v>
      </c>
      <c r="BN1704" s="3">
        <v>67.989999999999995</v>
      </c>
      <c r="BO1704" s="3">
        <v>67.989999999999995</v>
      </c>
      <c r="BQ1704" s="3" t="s">
        <v>679</v>
      </c>
      <c r="BR1704" s="3" t="s">
        <v>84</v>
      </c>
      <c r="BS1704" s="4">
        <v>45259</v>
      </c>
      <c r="BT1704" s="5">
        <v>0.30555555555555552</v>
      </c>
      <c r="BU1704" s="3" t="s">
        <v>680</v>
      </c>
      <c r="BV1704" s="3" t="s">
        <v>94</v>
      </c>
      <c r="BY1704" s="3">
        <v>1200</v>
      </c>
      <c r="CA1704" s="3" t="s">
        <v>508</v>
      </c>
      <c r="CC1704" s="3" t="s">
        <v>443</v>
      </c>
      <c r="CD1704" s="3">
        <v>2013</v>
      </c>
      <c r="CE1704" s="3" t="s">
        <v>90</v>
      </c>
      <c r="CF1704" s="4">
        <v>45259</v>
      </c>
      <c r="CI1704" s="3">
        <v>1</v>
      </c>
      <c r="CJ1704" s="3">
        <v>1</v>
      </c>
      <c r="CK1704" s="3">
        <v>22</v>
      </c>
      <c r="CL1704" s="3" t="s">
        <v>86</v>
      </c>
    </row>
    <row r="1705" spans="1:90" x14ac:dyDescent="0.3">
      <c r="A1705" s="3" t="s">
        <v>72</v>
      </c>
      <c r="B1705" s="3" t="s">
        <v>73</v>
      </c>
      <c r="C1705" s="3" t="s">
        <v>74</v>
      </c>
      <c r="E1705" s="3" t="str">
        <f>"080056130155"</f>
        <v>080056130155</v>
      </c>
      <c r="F1705" s="4">
        <v>45258</v>
      </c>
      <c r="G1705" s="3">
        <v>202408</v>
      </c>
      <c r="H1705" s="3" t="s">
        <v>75</v>
      </c>
      <c r="I1705" s="3" t="s">
        <v>76</v>
      </c>
      <c r="J1705" s="3" t="s">
        <v>77</v>
      </c>
      <c r="K1705" s="3" t="s">
        <v>78</v>
      </c>
      <c r="L1705" s="3" t="s">
        <v>79</v>
      </c>
      <c r="M1705" s="3" t="s">
        <v>80</v>
      </c>
      <c r="N1705" s="3" t="s">
        <v>112</v>
      </c>
      <c r="O1705" s="3" t="s">
        <v>82</v>
      </c>
      <c r="P1705" s="3" t="str">
        <f>"1162959387                    "</f>
        <v xml:space="preserve">1162959387                    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0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29.54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0</v>
      </c>
      <c r="BF1705" s="3">
        <v>0</v>
      </c>
      <c r="BG1705" s="3">
        <v>0</v>
      </c>
      <c r="BH1705" s="3">
        <v>1</v>
      </c>
      <c r="BI1705" s="3">
        <v>1</v>
      </c>
      <c r="BJ1705" s="3">
        <v>0.2</v>
      </c>
      <c r="BK1705" s="3">
        <v>1</v>
      </c>
      <c r="BL1705" s="3">
        <v>75.69</v>
      </c>
      <c r="BM1705" s="3">
        <v>11.35</v>
      </c>
      <c r="BN1705" s="3">
        <v>87.04</v>
      </c>
      <c r="BO1705" s="3">
        <v>87.04</v>
      </c>
      <c r="BQ1705" s="3" t="s">
        <v>113</v>
      </c>
      <c r="BR1705" s="3" t="s">
        <v>84</v>
      </c>
      <c r="BS1705" s="4">
        <v>45259</v>
      </c>
      <c r="BT1705" s="5">
        <v>0.40208333333333335</v>
      </c>
      <c r="BU1705" s="3" t="s">
        <v>114</v>
      </c>
      <c r="BV1705" s="3" t="s">
        <v>94</v>
      </c>
      <c r="BY1705" s="3">
        <v>1200</v>
      </c>
      <c r="CA1705" s="3" t="s">
        <v>115</v>
      </c>
      <c r="CC1705" s="3" t="s">
        <v>80</v>
      </c>
      <c r="CD1705" s="3">
        <v>7441</v>
      </c>
      <c r="CE1705" s="3" t="s">
        <v>90</v>
      </c>
      <c r="CF1705" s="4">
        <v>45260</v>
      </c>
      <c r="CI1705" s="3">
        <v>1</v>
      </c>
      <c r="CJ1705" s="3">
        <v>1</v>
      </c>
      <c r="CK1705" s="3">
        <v>21</v>
      </c>
      <c r="CL1705" s="3" t="s">
        <v>86</v>
      </c>
    </row>
    <row r="1706" spans="1:90" x14ac:dyDescent="0.3">
      <c r="A1706" s="3" t="s">
        <v>72</v>
      </c>
      <c r="B1706" s="3" t="s">
        <v>73</v>
      </c>
      <c r="C1706" s="3" t="s">
        <v>74</v>
      </c>
      <c r="E1706" s="3" t="str">
        <f>"080056128545"</f>
        <v>080056128545</v>
      </c>
      <c r="F1706" s="4">
        <v>45258</v>
      </c>
      <c r="G1706" s="3">
        <v>202408</v>
      </c>
      <c r="H1706" s="3" t="s">
        <v>75</v>
      </c>
      <c r="I1706" s="3" t="s">
        <v>76</v>
      </c>
      <c r="J1706" s="3" t="s">
        <v>77</v>
      </c>
      <c r="K1706" s="3" t="s">
        <v>78</v>
      </c>
      <c r="L1706" s="3" t="s">
        <v>612</v>
      </c>
      <c r="M1706" s="3" t="s">
        <v>613</v>
      </c>
      <c r="N1706" s="3" t="s">
        <v>1253</v>
      </c>
      <c r="O1706" s="3" t="s">
        <v>82</v>
      </c>
      <c r="P1706" s="3" t="str">
        <f>"1162959233                    "</f>
        <v xml:space="preserve">1162959233                    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0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57.23</v>
      </c>
      <c r="AR1706" s="3">
        <v>0</v>
      </c>
      <c r="AS1706" s="3">
        <v>0</v>
      </c>
      <c r="AT1706" s="3">
        <v>0</v>
      </c>
      <c r="AU1706" s="3">
        <v>0</v>
      </c>
      <c r="AV1706" s="3">
        <v>0</v>
      </c>
      <c r="AW1706" s="3">
        <v>0</v>
      </c>
      <c r="AX1706" s="3">
        <v>0</v>
      </c>
      <c r="AY1706" s="3">
        <v>0</v>
      </c>
      <c r="AZ1706" s="3">
        <v>0</v>
      </c>
      <c r="BA1706" s="3">
        <v>0</v>
      </c>
      <c r="BB1706" s="3">
        <v>0</v>
      </c>
      <c r="BC1706" s="3">
        <v>0</v>
      </c>
      <c r="BD1706" s="3">
        <v>0</v>
      </c>
      <c r="BE1706" s="3">
        <v>0</v>
      </c>
      <c r="BF1706" s="3">
        <v>0</v>
      </c>
      <c r="BG1706" s="3">
        <v>0</v>
      </c>
      <c r="BH1706" s="3">
        <v>1</v>
      </c>
      <c r="BI1706" s="3">
        <v>1</v>
      </c>
      <c r="BJ1706" s="3">
        <v>0.2</v>
      </c>
      <c r="BK1706" s="3">
        <v>1</v>
      </c>
      <c r="BL1706" s="3">
        <v>146.65</v>
      </c>
      <c r="BM1706" s="3">
        <v>22</v>
      </c>
      <c r="BN1706" s="3">
        <v>168.65</v>
      </c>
      <c r="BO1706" s="3">
        <v>168.65</v>
      </c>
      <c r="BQ1706" s="3" t="s">
        <v>1254</v>
      </c>
      <c r="BR1706" s="3" t="s">
        <v>84</v>
      </c>
      <c r="BS1706" s="4">
        <v>45259</v>
      </c>
      <c r="BT1706" s="5">
        <v>0.59027777777777779</v>
      </c>
      <c r="BU1706" s="3" t="s">
        <v>1255</v>
      </c>
      <c r="BV1706" s="3" t="s">
        <v>94</v>
      </c>
      <c r="BY1706" s="3">
        <v>1200</v>
      </c>
      <c r="CA1706" s="3" t="s">
        <v>617</v>
      </c>
      <c r="CC1706" s="3" t="s">
        <v>613</v>
      </c>
      <c r="CD1706" s="3">
        <v>6850</v>
      </c>
      <c r="CE1706" s="3" t="s">
        <v>90</v>
      </c>
      <c r="CF1706" s="4">
        <v>45260</v>
      </c>
      <c r="CI1706" s="3">
        <v>2</v>
      </c>
      <c r="CJ1706" s="3">
        <v>1</v>
      </c>
      <c r="CK1706" s="3">
        <v>23</v>
      </c>
      <c r="CL1706" s="3" t="s">
        <v>86</v>
      </c>
    </row>
    <row r="1707" spans="1:90" x14ac:dyDescent="0.3">
      <c r="A1707" s="3" t="s">
        <v>72</v>
      </c>
      <c r="B1707" s="3" t="s">
        <v>73</v>
      </c>
      <c r="C1707" s="3" t="s">
        <v>74</v>
      </c>
      <c r="E1707" s="3" t="str">
        <f>"080056131453"</f>
        <v>080056131453</v>
      </c>
      <c r="F1707" s="4">
        <v>45258</v>
      </c>
      <c r="G1707" s="3">
        <v>202408</v>
      </c>
      <c r="H1707" s="3" t="s">
        <v>75</v>
      </c>
      <c r="I1707" s="3" t="s">
        <v>76</v>
      </c>
      <c r="J1707" s="3" t="s">
        <v>77</v>
      </c>
      <c r="K1707" s="3" t="s">
        <v>78</v>
      </c>
      <c r="L1707" s="3" t="s">
        <v>332</v>
      </c>
      <c r="M1707" s="3" t="s">
        <v>332</v>
      </c>
      <c r="N1707" s="3" t="s">
        <v>585</v>
      </c>
      <c r="O1707" s="3" t="s">
        <v>82</v>
      </c>
      <c r="P1707" s="3" t="str">
        <f>"1162959526                    "</f>
        <v xml:space="preserve">1162959526                    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0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57.23</v>
      </c>
      <c r="AR1707" s="3">
        <v>0</v>
      </c>
      <c r="AS1707" s="3">
        <v>0</v>
      </c>
      <c r="AT1707" s="3">
        <v>0</v>
      </c>
      <c r="AU1707" s="3">
        <v>0</v>
      </c>
      <c r="AV1707" s="3">
        <v>0</v>
      </c>
      <c r="AW1707" s="3">
        <v>0</v>
      </c>
      <c r="AX1707" s="3">
        <v>0</v>
      </c>
      <c r="AY1707" s="3">
        <v>0</v>
      </c>
      <c r="AZ1707" s="3">
        <v>0</v>
      </c>
      <c r="BA1707" s="3">
        <v>0</v>
      </c>
      <c r="BB1707" s="3">
        <v>0</v>
      </c>
      <c r="BC1707" s="3">
        <v>0</v>
      </c>
      <c r="BD1707" s="3">
        <v>0</v>
      </c>
      <c r="BE1707" s="3">
        <v>0</v>
      </c>
      <c r="BF1707" s="3">
        <v>0</v>
      </c>
      <c r="BG1707" s="3">
        <v>0</v>
      </c>
      <c r="BH1707" s="3">
        <v>1</v>
      </c>
      <c r="BI1707" s="3">
        <v>1</v>
      </c>
      <c r="BJ1707" s="3">
        <v>0.2</v>
      </c>
      <c r="BK1707" s="3">
        <v>1</v>
      </c>
      <c r="BL1707" s="3">
        <v>146.65</v>
      </c>
      <c r="BM1707" s="3">
        <v>22</v>
      </c>
      <c r="BN1707" s="3">
        <v>168.65</v>
      </c>
      <c r="BO1707" s="3">
        <v>168.65</v>
      </c>
      <c r="BQ1707" s="3" t="s">
        <v>586</v>
      </c>
      <c r="BR1707" s="3" t="s">
        <v>84</v>
      </c>
      <c r="BS1707" s="4">
        <v>45259</v>
      </c>
      <c r="BT1707" s="5">
        <v>0.5625</v>
      </c>
      <c r="BU1707" s="3" t="s">
        <v>2377</v>
      </c>
      <c r="BV1707" s="3" t="s">
        <v>86</v>
      </c>
      <c r="BW1707" s="3" t="s">
        <v>2378</v>
      </c>
      <c r="BX1707" s="3" t="s">
        <v>805</v>
      </c>
      <c r="BY1707" s="3">
        <v>1200</v>
      </c>
      <c r="CA1707" s="3" t="s">
        <v>902</v>
      </c>
      <c r="CC1707" s="3" t="s">
        <v>332</v>
      </c>
      <c r="CD1707" s="3">
        <v>7646</v>
      </c>
      <c r="CE1707" s="3" t="s">
        <v>90</v>
      </c>
      <c r="CF1707" s="4">
        <v>45260</v>
      </c>
      <c r="CI1707" s="3">
        <v>1</v>
      </c>
      <c r="CJ1707" s="3">
        <v>1</v>
      </c>
      <c r="CK1707" s="3">
        <v>23</v>
      </c>
      <c r="CL1707" s="3" t="s">
        <v>86</v>
      </c>
    </row>
    <row r="1708" spans="1:90" x14ac:dyDescent="0.3">
      <c r="A1708" s="3" t="s">
        <v>72</v>
      </c>
      <c r="B1708" s="3" t="s">
        <v>73</v>
      </c>
      <c r="C1708" s="3" t="s">
        <v>74</v>
      </c>
      <c r="E1708" s="3" t="str">
        <f>"080056131503"</f>
        <v>080056131503</v>
      </c>
      <c r="F1708" s="4">
        <v>45258</v>
      </c>
      <c r="G1708" s="3">
        <v>202408</v>
      </c>
      <c r="H1708" s="3" t="s">
        <v>75</v>
      </c>
      <c r="I1708" s="3" t="s">
        <v>76</v>
      </c>
      <c r="J1708" s="3" t="s">
        <v>77</v>
      </c>
      <c r="K1708" s="3" t="s">
        <v>78</v>
      </c>
      <c r="L1708" s="3" t="s">
        <v>75</v>
      </c>
      <c r="M1708" s="3" t="s">
        <v>76</v>
      </c>
      <c r="N1708" s="3" t="s">
        <v>548</v>
      </c>
      <c r="O1708" s="3" t="s">
        <v>82</v>
      </c>
      <c r="P1708" s="3" t="str">
        <f>"1162959423                    "</f>
        <v xml:space="preserve">1162959423                    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0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23.07</v>
      </c>
      <c r="AR1708" s="3">
        <v>0</v>
      </c>
      <c r="AS1708" s="3">
        <v>0</v>
      </c>
      <c r="AT1708" s="3">
        <v>0</v>
      </c>
      <c r="AU1708" s="3">
        <v>0</v>
      </c>
      <c r="AV1708" s="3">
        <v>0</v>
      </c>
      <c r="AW1708" s="3">
        <v>0</v>
      </c>
      <c r="AX1708" s="3">
        <v>0</v>
      </c>
      <c r="AY1708" s="3">
        <v>0</v>
      </c>
      <c r="AZ1708" s="3">
        <v>0</v>
      </c>
      <c r="BA1708" s="3">
        <v>0</v>
      </c>
      <c r="BB1708" s="3">
        <v>0</v>
      </c>
      <c r="BC1708" s="3">
        <v>0</v>
      </c>
      <c r="BD1708" s="3">
        <v>0</v>
      </c>
      <c r="BE1708" s="3">
        <v>0</v>
      </c>
      <c r="BF1708" s="3">
        <v>0</v>
      </c>
      <c r="BG1708" s="3">
        <v>0</v>
      </c>
      <c r="BH1708" s="3">
        <v>1</v>
      </c>
      <c r="BI1708" s="3">
        <v>1</v>
      </c>
      <c r="BJ1708" s="3">
        <v>0.2</v>
      </c>
      <c r="BK1708" s="3">
        <v>1</v>
      </c>
      <c r="BL1708" s="3">
        <v>59.12</v>
      </c>
      <c r="BM1708" s="3">
        <v>8.8699999999999992</v>
      </c>
      <c r="BN1708" s="3">
        <v>67.989999999999995</v>
      </c>
      <c r="BO1708" s="3">
        <v>67.989999999999995</v>
      </c>
      <c r="BQ1708" s="3" t="s">
        <v>549</v>
      </c>
      <c r="BR1708" s="3" t="s">
        <v>84</v>
      </c>
      <c r="BS1708" s="4">
        <v>45259</v>
      </c>
      <c r="BT1708" s="5">
        <v>0.39374999999999999</v>
      </c>
      <c r="BU1708" s="3" t="s">
        <v>550</v>
      </c>
      <c r="BV1708" s="3" t="s">
        <v>94</v>
      </c>
      <c r="BY1708" s="3">
        <v>1200</v>
      </c>
      <c r="CA1708" s="3" t="s">
        <v>95</v>
      </c>
      <c r="CC1708" s="3" t="s">
        <v>76</v>
      </c>
      <c r="CD1708" s="3">
        <v>1600</v>
      </c>
      <c r="CE1708" s="3" t="s">
        <v>90</v>
      </c>
      <c r="CF1708" s="4">
        <v>45259</v>
      </c>
      <c r="CI1708" s="3">
        <v>1</v>
      </c>
      <c r="CJ1708" s="3">
        <v>1</v>
      </c>
      <c r="CK1708" s="3">
        <v>22</v>
      </c>
      <c r="CL1708" s="3" t="s">
        <v>86</v>
      </c>
    </row>
    <row r="1709" spans="1:90" x14ac:dyDescent="0.3">
      <c r="A1709" s="3" t="s">
        <v>72</v>
      </c>
      <c r="B1709" s="3" t="s">
        <v>73</v>
      </c>
      <c r="C1709" s="3" t="s">
        <v>74</v>
      </c>
      <c r="E1709" s="3" t="str">
        <f>"080056131510"</f>
        <v>080056131510</v>
      </c>
      <c r="F1709" s="4">
        <v>45258</v>
      </c>
      <c r="G1709" s="3">
        <v>202408</v>
      </c>
      <c r="H1709" s="3" t="s">
        <v>75</v>
      </c>
      <c r="I1709" s="3" t="s">
        <v>76</v>
      </c>
      <c r="J1709" s="3" t="s">
        <v>77</v>
      </c>
      <c r="K1709" s="3" t="s">
        <v>78</v>
      </c>
      <c r="L1709" s="3" t="s">
        <v>612</v>
      </c>
      <c r="M1709" s="3" t="s">
        <v>613</v>
      </c>
      <c r="N1709" s="3" t="s">
        <v>1253</v>
      </c>
      <c r="O1709" s="3" t="s">
        <v>82</v>
      </c>
      <c r="P1709" s="3" t="str">
        <f>"1162959243                    "</f>
        <v xml:space="preserve">1162959243                    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0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83.07</v>
      </c>
      <c r="AR1709" s="3">
        <v>0</v>
      </c>
      <c r="AS1709" s="3">
        <v>0</v>
      </c>
      <c r="AT1709" s="3">
        <v>0</v>
      </c>
      <c r="AU1709" s="3">
        <v>0</v>
      </c>
      <c r="AV1709" s="3">
        <v>0</v>
      </c>
      <c r="AW1709" s="3">
        <v>0</v>
      </c>
      <c r="AX1709" s="3">
        <v>0</v>
      </c>
      <c r="AY1709" s="3">
        <v>0</v>
      </c>
      <c r="AZ1709" s="3">
        <v>0</v>
      </c>
      <c r="BA1709" s="3">
        <v>0</v>
      </c>
      <c r="BB1709" s="3">
        <v>0</v>
      </c>
      <c r="BC1709" s="3">
        <v>0</v>
      </c>
      <c r="BD1709" s="3">
        <v>0</v>
      </c>
      <c r="BE1709" s="3">
        <v>0</v>
      </c>
      <c r="BF1709" s="3">
        <v>0</v>
      </c>
      <c r="BG1709" s="3">
        <v>0</v>
      </c>
      <c r="BH1709" s="3">
        <v>1</v>
      </c>
      <c r="BI1709" s="3">
        <v>3</v>
      </c>
      <c r="BJ1709" s="3">
        <v>1.7</v>
      </c>
      <c r="BK1709" s="3">
        <v>3</v>
      </c>
      <c r="BL1709" s="3">
        <v>212.87</v>
      </c>
      <c r="BM1709" s="3">
        <v>31.93</v>
      </c>
      <c r="BN1709" s="3">
        <v>244.8</v>
      </c>
      <c r="BO1709" s="3">
        <v>244.8</v>
      </c>
      <c r="BQ1709" s="3" t="s">
        <v>1254</v>
      </c>
      <c r="BR1709" s="3" t="s">
        <v>84</v>
      </c>
      <c r="BS1709" s="4">
        <v>45259</v>
      </c>
      <c r="BT1709" s="5">
        <v>0.59027777777777779</v>
      </c>
      <c r="BU1709" s="3" t="s">
        <v>1255</v>
      </c>
      <c r="BV1709" s="3" t="s">
        <v>94</v>
      </c>
      <c r="BY1709" s="3">
        <v>8512</v>
      </c>
      <c r="CA1709" s="3" t="s">
        <v>617</v>
      </c>
      <c r="CC1709" s="3" t="s">
        <v>613</v>
      </c>
      <c r="CD1709" s="3">
        <v>6850</v>
      </c>
      <c r="CE1709" s="3" t="s">
        <v>90</v>
      </c>
      <c r="CF1709" s="4">
        <v>45260</v>
      </c>
      <c r="CI1709" s="3">
        <v>2</v>
      </c>
      <c r="CJ1709" s="3">
        <v>1</v>
      </c>
      <c r="CK1709" s="3">
        <v>23</v>
      </c>
      <c r="CL1709" s="3" t="s">
        <v>86</v>
      </c>
    </row>
    <row r="1710" spans="1:90" x14ac:dyDescent="0.3">
      <c r="A1710" s="3" t="s">
        <v>72</v>
      </c>
      <c r="B1710" s="3" t="s">
        <v>73</v>
      </c>
      <c r="C1710" s="3" t="s">
        <v>74</v>
      </c>
      <c r="E1710" s="3" t="str">
        <f>"080056131521"</f>
        <v>080056131521</v>
      </c>
      <c r="F1710" s="4">
        <v>45258</v>
      </c>
      <c r="G1710" s="3">
        <v>202408</v>
      </c>
      <c r="H1710" s="3" t="s">
        <v>75</v>
      </c>
      <c r="I1710" s="3" t="s">
        <v>76</v>
      </c>
      <c r="J1710" s="3" t="s">
        <v>77</v>
      </c>
      <c r="K1710" s="3" t="s">
        <v>78</v>
      </c>
      <c r="L1710" s="3" t="s">
        <v>79</v>
      </c>
      <c r="M1710" s="3" t="s">
        <v>80</v>
      </c>
      <c r="N1710" s="3" t="s">
        <v>112</v>
      </c>
      <c r="O1710" s="3" t="s">
        <v>82</v>
      </c>
      <c r="P1710" s="3" t="str">
        <f>"1162959523                    "</f>
        <v xml:space="preserve">1162959523                    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0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29.54</v>
      </c>
      <c r="AR1710" s="3">
        <v>0</v>
      </c>
      <c r="AS1710" s="3">
        <v>0</v>
      </c>
      <c r="AT1710" s="3">
        <v>0</v>
      </c>
      <c r="AU1710" s="3">
        <v>0</v>
      </c>
      <c r="AV1710" s="3">
        <v>0</v>
      </c>
      <c r="AW1710" s="3">
        <v>0</v>
      </c>
      <c r="AX1710" s="3">
        <v>0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0</v>
      </c>
      <c r="BF1710" s="3">
        <v>0</v>
      </c>
      <c r="BG1710" s="3">
        <v>0</v>
      </c>
      <c r="BH1710" s="3">
        <v>1</v>
      </c>
      <c r="BI1710" s="3">
        <v>1</v>
      </c>
      <c r="BJ1710" s="3">
        <v>0.2</v>
      </c>
      <c r="BK1710" s="3">
        <v>1</v>
      </c>
      <c r="BL1710" s="3">
        <v>75.69</v>
      </c>
      <c r="BM1710" s="3">
        <v>11.35</v>
      </c>
      <c r="BN1710" s="3">
        <v>87.04</v>
      </c>
      <c r="BO1710" s="3">
        <v>87.04</v>
      </c>
      <c r="BQ1710" s="3" t="s">
        <v>113</v>
      </c>
      <c r="BR1710" s="3" t="s">
        <v>84</v>
      </c>
      <c r="BS1710" s="4">
        <v>45259</v>
      </c>
      <c r="BT1710" s="5">
        <v>0.40208333333333335</v>
      </c>
      <c r="BU1710" s="3" t="s">
        <v>114</v>
      </c>
      <c r="BV1710" s="3" t="s">
        <v>94</v>
      </c>
      <c r="BY1710" s="3">
        <v>1200</v>
      </c>
      <c r="CA1710" s="3" t="s">
        <v>115</v>
      </c>
      <c r="CC1710" s="3" t="s">
        <v>80</v>
      </c>
      <c r="CD1710" s="3">
        <v>7441</v>
      </c>
      <c r="CE1710" s="3" t="s">
        <v>90</v>
      </c>
      <c r="CF1710" s="4">
        <v>45260</v>
      </c>
      <c r="CI1710" s="3">
        <v>1</v>
      </c>
      <c r="CJ1710" s="3">
        <v>1</v>
      </c>
      <c r="CK1710" s="3">
        <v>21</v>
      </c>
      <c r="CL1710" s="3" t="s">
        <v>86</v>
      </c>
    </row>
    <row r="1711" spans="1:90" x14ac:dyDescent="0.3">
      <c r="A1711" s="3" t="s">
        <v>72</v>
      </c>
      <c r="B1711" s="3" t="s">
        <v>73</v>
      </c>
      <c r="C1711" s="3" t="s">
        <v>74</v>
      </c>
      <c r="E1711" s="3" t="str">
        <f>"080056133367"</f>
        <v>080056133367</v>
      </c>
      <c r="F1711" s="4">
        <v>45258</v>
      </c>
      <c r="G1711" s="3">
        <v>202408</v>
      </c>
      <c r="H1711" s="3" t="s">
        <v>75</v>
      </c>
      <c r="I1711" s="3" t="s">
        <v>76</v>
      </c>
      <c r="J1711" s="3" t="s">
        <v>77</v>
      </c>
      <c r="K1711" s="3" t="s">
        <v>78</v>
      </c>
      <c r="L1711" s="3" t="s">
        <v>2379</v>
      </c>
      <c r="M1711" s="3" t="s">
        <v>2380</v>
      </c>
      <c r="N1711" s="3" t="s">
        <v>2381</v>
      </c>
      <c r="O1711" s="3" t="s">
        <v>82</v>
      </c>
      <c r="P1711" s="3" t="str">
        <f>"1162959565                    "</f>
        <v xml:space="preserve">1162959565                    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  <c r="AD1711" s="3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0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83.07</v>
      </c>
      <c r="AR1711" s="3">
        <v>0</v>
      </c>
      <c r="AS1711" s="3">
        <v>0</v>
      </c>
      <c r="AT1711" s="3">
        <v>0</v>
      </c>
      <c r="AU1711" s="3">
        <v>0</v>
      </c>
      <c r="AV1711" s="3">
        <v>0</v>
      </c>
      <c r="AW1711" s="3">
        <v>0</v>
      </c>
      <c r="AX1711" s="3">
        <v>0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0</v>
      </c>
      <c r="BF1711" s="3">
        <v>0</v>
      </c>
      <c r="BG1711" s="3">
        <v>0</v>
      </c>
      <c r="BH1711" s="3">
        <v>1</v>
      </c>
      <c r="BI1711" s="3">
        <v>3</v>
      </c>
      <c r="BJ1711" s="3">
        <v>1.7</v>
      </c>
      <c r="BK1711" s="3">
        <v>3</v>
      </c>
      <c r="BL1711" s="3">
        <v>212.87</v>
      </c>
      <c r="BM1711" s="3">
        <v>31.93</v>
      </c>
      <c r="BN1711" s="3">
        <v>244.8</v>
      </c>
      <c r="BO1711" s="3">
        <v>244.8</v>
      </c>
      <c r="BQ1711" s="3" t="s">
        <v>2382</v>
      </c>
      <c r="BR1711" s="3" t="s">
        <v>84</v>
      </c>
      <c r="BS1711" s="3" t="s">
        <v>130</v>
      </c>
      <c r="BY1711" s="3">
        <v>8512</v>
      </c>
      <c r="CC1711" s="3" t="s">
        <v>2380</v>
      </c>
      <c r="CD1711" s="3">
        <v>2310</v>
      </c>
      <c r="CE1711" s="3" t="s">
        <v>90</v>
      </c>
      <c r="CI1711" s="3">
        <v>1</v>
      </c>
      <c r="CJ1711" s="3" t="s">
        <v>130</v>
      </c>
      <c r="CK1711" s="3">
        <v>23</v>
      </c>
      <c r="CL1711" s="3" t="s">
        <v>86</v>
      </c>
    </row>
    <row r="1712" spans="1:90" x14ac:dyDescent="0.3">
      <c r="A1712" s="3" t="s">
        <v>72</v>
      </c>
      <c r="B1712" s="3" t="s">
        <v>73</v>
      </c>
      <c r="C1712" s="3" t="s">
        <v>74</v>
      </c>
      <c r="E1712" s="3" t="str">
        <f>"080056129899"</f>
        <v>080056129899</v>
      </c>
      <c r="F1712" s="4">
        <v>45258</v>
      </c>
      <c r="G1712" s="3">
        <v>202408</v>
      </c>
      <c r="H1712" s="3" t="s">
        <v>75</v>
      </c>
      <c r="I1712" s="3" t="s">
        <v>76</v>
      </c>
      <c r="J1712" s="3" t="s">
        <v>77</v>
      </c>
      <c r="K1712" s="3" t="s">
        <v>78</v>
      </c>
      <c r="L1712" s="3" t="s">
        <v>79</v>
      </c>
      <c r="M1712" s="3" t="s">
        <v>80</v>
      </c>
      <c r="N1712" s="3" t="s">
        <v>309</v>
      </c>
      <c r="O1712" s="3" t="s">
        <v>82</v>
      </c>
      <c r="P1712" s="3" t="str">
        <f>"1162959385                    "</f>
        <v xml:space="preserve">1162959385                    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29.54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0</v>
      </c>
      <c r="AX1712" s="3">
        <v>0</v>
      </c>
      <c r="AY1712" s="3">
        <v>0</v>
      </c>
      <c r="AZ1712" s="3">
        <v>0</v>
      </c>
      <c r="BA1712" s="3">
        <v>0</v>
      </c>
      <c r="BB1712" s="3">
        <v>0</v>
      </c>
      <c r="BC1712" s="3">
        <v>0</v>
      </c>
      <c r="BD1712" s="3">
        <v>0</v>
      </c>
      <c r="BE1712" s="3">
        <v>0</v>
      </c>
      <c r="BF1712" s="3">
        <v>0</v>
      </c>
      <c r="BG1712" s="3">
        <v>0</v>
      </c>
      <c r="BH1712" s="3">
        <v>1</v>
      </c>
      <c r="BI1712" s="3">
        <v>1</v>
      </c>
      <c r="BJ1712" s="3">
        <v>0.2</v>
      </c>
      <c r="BK1712" s="3">
        <v>1</v>
      </c>
      <c r="BL1712" s="3">
        <v>75.69</v>
      </c>
      <c r="BM1712" s="3">
        <v>11.35</v>
      </c>
      <c r="BN1712" s="3">
        <v>87.04</v>
      </c>
      <c r="BO1712" s="3">
        <v>87.04</v>
      </c>
      <c r="BQ1712" s="3" t="s">
        <v>310</v>
      </c>
      <c r="BR1712" s="3" t="s">
        <v>84</v>
      </c>
      <c r="BS1712" s="4">
        <v>45259</v>
      </c>
      <c r="BT1712" s="5">
        <v>0.32430555555555557</v>
      </c>
      <c r="BU1712" s="3" t="s">
        <v>145</v>
      </c>
      <c r="BV1712" s="3" t="s">
        <v>94</v>
      </c>
      <c r="BY1712" s="3">
        <v>1200</v>
      </c>
      <c r="CA1712" s="3" t="s">
        <v>146</v>
      </c>
      <c r="CC1712" s="3" t="s">
        <v>80</v>
      </c>
      <c r="CD1712" s="3">
        <v>7493</v>
      </c>
      <c r="CE1712" s="3" t="s">
        <v>90</v>
      </c>
      <c r="CF1712" s="4">
        <v>45260</v>
      </c>
      <c r="CI1712" s="3">
        <v>1</v>
      </c>
      <c r="CJ1712" s="3">
        <v>1</v>
      </c>
      <c r="CK1712" s="3">
        <v>21</v>
      </c>
      <c r="CL1712" s="3" t="s">
        <v>86</v>
      </c>
    </row>
    <row r="1713" spans="1:90" x14ac:dyDescent="0.3">
      <c r="A1713" s="3" t="s">
        <v>72</v>
      </c>
      <c r="B1713" s="3" t="s">
        <v>73</v>
      </c>
      <c r="C1713" s="3" t="s">
        <v>74</v>
      </c>
      <c r="E1713" s="3" t="str">
        <f>"080056133402"</f>
        <v>080056133402</v>
      </c>
      <c r="F1713" s="4">
        <v>45258</v>
      </c>
      <c r="G1713" s="3">
        <v>202408</v>
      </c>
      <c r="H1713" s="3" t="s">
        <v>75</v>
      </c>
      <c r="I1713" s="3" t="s">
        <v>76</v>
      </c>
      <c r="J1713" s="3" t="s">
        <v>77</v>
      </c>
      <c r="K1713" s="3" t="s">
        <v>78</v>
      </c>
      <c r="L1713" s="3" t="s">
        <v>154</v>
      </c>
      <c r="M1713" s="3" t="s">
        <v>155</v>
      </c>
      <c r="N1713" s="3" t="s">
        <v>2029</v>
      </c>
      <c r="O1713" s="3" t="s">
        <v>82</v>
      </c>
      <c r="P1713" s="3" t="str">
        <f>"1162959333                    "</f>
        <v xml:space="preserve">1162959333                    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0</v>
      </c>
      <c r="AF1713" s="3">
        <v>0</v>
      </c>
      <c r="AG1713" s="3">
        <v>0</v>
      </c>
      <c r="AH1713" s="3">
        <v>0</v>
      </c>
      <c r="AI1713" s="3">
        <v>0</v>
      </c>
      <c r="AJ1713" s="3">
        <v>0</v>
      </c>
      <c r="AK1713" s="3">
        <v>0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23.07</v>
      </c>
      <c r="AR1713" s="3">
        <v>0</v>
      </c>
      <c r="AS1713" s="3">
        <v>0</v>
      </c>
      <c r="AT1713" s="3">
        <v>0</v>
      </c>
      <c r="AU1713" s="3">
        <v>0</v>
      </c>
      <c r="AV1713" s="3">
        <v>0</v>
      </c>
      <c r="AW1713" s="3">
        <v>0</v>
      </c>
      <c r="AX1713" s="3">
        <v>0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1</v>
      </c>
      <c r="BI1713" s="3">
        <v>1</v>
      </c>
      <c r="BJ1713" s="3">
        <v>0.7</v>
      </c>
      <c r="BK1713" s="3">
        <v>1</v>
      </c>
      <c r="BL1713" s="3">
        <v>59.12</v>
      </c>
      <c r="BM1713" s="3">
        <v>8.8699999999999992</v>
      </c>
      <c r="BN1713" s="3">
        <v>67.989999999999995</v>
      </c>
      <c r="BO1713" s="3">
        <v>67.989999999999995</v>
      </c>
      <c r="BQ1713" s="3" t="s">
        <v>2030</v>
      </c>
      <c r="BR1713" s="3" t="s">
        <v>84</v>
      </c>
      <c r="BS1713" s="4">
        <v>45259</v>
      </c>
      <c r="BT1713" s="5">
        <v>0.34861111111111115</v>
      </c>
      <c r="BU1713" s="3" t="s">
        <v>2383</v>
      </c>
      <c r="BV1713" s="3" t="s">
        <v>94</v>
      </c>
      <c r="BY1713" s="3">
        <v>3600</v>
      </c>
      <c r="CA1713" s="3" t="s">
        <v>159</v>
      </c>
      <c r="CC1713" s="3" t="s">
        <v>155</v>
      </c>
      <c r="CD1713" s="3">
        <v>1406</v>
      </c>
      <c r="CE1713" s="3" t="s">
        <v>90</v>
      </c>
      <c r="CF1713" s="4">
        <v>45260</v>
      </c>
      <c r="CI1713" s="3">
        <v>1</v>
      </c>
      <c r="CJ1713" s="3">
        <v>1</v>
      </c>
      <c r="CK1713" s="3">
        <v>22</v>
      </c>
      <c r="CL1713" s="3" t="s">
        <v>86</v>
      </c>
    </row>
    <row r="1714" spans="1:90" x14ac:dyDescent="0.3">
      <c r="A1714" s="3" t="s">
        <v>72</v>
      </c>
      <c r="B1714" s="3" t="s">
        <v>73</v>
      </c>
      <c r="C1714" s="3" t="s">
        <v>74</v>
      </c>
      <c r="E1714" s="3" t="str">
        <f>"080056131344"</f>
        <v>080056131344</v>
      </c>
      <c r="F1714" s="4">
        <v>45258</v>
      </c>
      <c r="G1714" s="3">
        <v>202408</v>
      </c>
      <c r="H1714" s="3" t="s">
        <v>75</v>
      </c>
      <c r="I1714" s="3" t="s">
        <v>76</v>
      </c>
      <c r="J1714" s="3" t="s">
        <v>77</v>
      </c>
      <c r="K1714" s="3" t="s">
        <v>78</v>
      </c>
      <c r="L1714" s="3" t="s">
        <v>215</v>
      </c>
      <c r="M1714" s="3" t="s">
        <v>216</v>
      </c>
      <c r="N1714" s="3" t="s">
        <v>847</v>
      </c>
      <c r="O1714" s="3" t="s">
        <v>82</v>
      </c>
      <c r="P1714" s="3" t="str">
        <f>"1162959247                    "</f>
        <v xml:space="preserve">1162959247                    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G1714" s="3">
        <v>0</v>
      </c>
      <c r="AH1714" s="3">
        <v>0</v>
      </c>
      <c r="AI1714" s="3">
        <v>0</v>
      </c>
      <c r="AJ1714" s="3">
        <v>0</v>
      </c>
      <c r="AK1714" s="3">
        <v>0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23.07</v>
      </c>
      <c r="AR1714" s="3">
        <v>0</v>
      </c>
      <c r="AS1714" s="3">
        <v>0</v>
      </c>
      <c r="AT1714" s="3">
        <v>0</v>
      </c>
      <c r="AU1714" s="3">
        <v>0</v>
      </c>
      <c r="AV1714" s="3">
        <v>0</v>
      </c>
      <c r="AW1714" s="3">
        <v>0</v>
      </c>
      <c r="AX1714" s="3">
        <v>0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1</v>
      </c>
      <c r="BI1714" s="3">
        <v>1</v>
      </c>
      <c r="BJ1714" s="3">
        <v>0.2</v>
      </c>
      <c r="BK1714" s="3">
        <v>1</v>
      </c>
      <c r="BL1714" s="3">
        <v>59.12</v>
      </c>
      <c r="BM1714" s="3">
        <v>8.8699999999999992</v>
      </c>
      <c r="BN1714" s="3">
        <v>67.989999999999995</v>
      </c>
      <c r="BO1714" s="3">
        <v>67.989999999999995</v>
      </c>
      <c r="BQ1714" s="3" t="s">
        <v>848</v>
      </c>
      <c r="BR1714" s="3" t="s">
        <v>84</v>
      </c>
      <c r="BS1714" s="4">
        <v>45259</v>
      </c>
      <c r="BT1714" s="5">
        <v>0.43194444444444446</v>
      </c>
      <c r="BU1714" s="3" t="s">
        <v>2384</v>
      </c>
      <c r="BV1714" s="3" t="s">
        <v>94</v>
      </c>
      <c r="BY1714" s="3">
        <v>1200</v>
      </c>
      <c r="CA1714" s="3" t="s">
        <v>1116</v>
      </c>
      <c r="CC1714" s="3" t="s">
        <v>216</v>
      </c>
      <c r="CD1714" s="3">
        <v>1559</v>
      </c>
      <c r="CE1714" s="3" t="s">
        <v>90</v>
      </c>
      <c r="CF1714" s="4">
        <v>45259</v>
      </c>
      <c r="CI1714" s="3">
        <v>1</v>
      </c>
      <c r="CJ1714" s="3">
        <v>1</v>
      </c>
      <c r="CK1714" s="3">
        <v>22</v>
      </c>
      <c r="CL1714" s="3" t="s">
        <v>86</v>
      </c>
    </row>
    <row r="1715" spans="1:90" x14ac:dyDescent="0.3">
      <c r="A1715" s="3" t="s">
        <v>72</v>
      </c>
      <c r="B1715" s="3" t="s">
        <v>73</v>
      </c>
      <c r="C1715" s="3" t="s">
        <v>74</v>
      </c>
      <c r="E1715" s="3" t="str">
        <f>"080056129929"</f>
        <v>080056129929</v>
      </c>
      <c r="F1715" s="4">
        <v>45258</v>
      </c>
      <c r="G1715" s="3">
        <v>202408</v>
      </c>
      <c r="H1715" s="3" t="s">
        <v>75</v>
      </c>
      <c r="I1715" s="3" t="s">
        <v>76</v>
      </c>
      <c r="J1715" s="3" t="s">
        <v>77</v>
      </c>
      <c r="K1715" s="3" t="s">
        <v>78</v>
      </c>
      <c r="L1715" s="3" t="s">
        <v>79</v>
      </c>
      <c r="M1715" s="3" t="s">
        <v>80</v>
      </c>
      <c r="N1715" s="3" t="s">
        <v>254</v>
      </c>
      <c r="O1715" s="3" t="s">
        <v>82</v>
      </c>
      <c r="P1715" s="3" t="str">
        <f>"1162959405                    "</f>
        <v xml:space="preserve">1162959405                    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0</v>
      </c>
      <c r="AD1715" s="3">
        <v>0</v>
      </c>
      <c r="AE1715" s="3">
        <v>0</v>
      </c>
      <c r="AF1715" s="3">
        <v>0</v>
      </c>
      <c r="AG1715" s="3">
        <v>0</v>
      </c>
      <c r="AH1715" s="3">
        <v>0</v>
      </c>
      <c r="AI1715" s="3">
        <v>0</v>
      </c>
      <c r="AJ1715" s="3">
        <v>0</v>
      </c>
      <c r="AK1715" s="3">
        <v>0</v>
      </c>
      <c r="AL1715" s="3">
        <v>0</v>
      </c>
      <c r="AM1715" s="3">
        <v>0</v>
      </c>
      <c r="AN1715" s="3">
        <v>0</v>
      </c>
      <c r="AO1715" s="3">
        <v>0</v>
      </c>
      <c r="AP1715" s="3">
        <v>0</v>
      </c>
      <c r="AQ1715" s="3">
        <v>29.54</v>
      </c>
      <c r="AR1715" s="3">
        <v>0</v>
      </c>
      <c r="AS1715" s="3">
        <v>0</v>
      </c>
      <c r="AT1715" s="3">
        <v>0</v>
      </c>
      <c r="AU1715" s="3">
        <v>0</v>
      </c>
      <c r="AV1715" s="3">
        <v>0</v>
      </c>
      <c r="AW1715" s="3">
        <v>0</v>
      </c>
      <c r="AX1715" s="3">
        <v>0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1</v>
      </c>
      <c r="BI1715" s="3">
        <v>1</v>
      </c>
      <c r="BJ1715" s="3">
        <v>0.2</v>
      </c>
      <c r="BK1715" s="3">
        <v>1</v>
      </c>
      <c r="BL1715" s="3">
        <v>75.69</v>
      </c>
      <c r="BM1715" s="3">
        <v>11.35</v>
      </c>
      <c r="BN1715" s="3">
        <v>87.04</v>
      </c>
      <c r="BO1715" s="3">
        <v>87.04</v>
      </c>
      <c r="BQ1715" s="3" t="s">
        <v>255</v>
      </c>
      <c r="BR1715" s="3" t="s">
        <v>84</v>
      </c>
      <c r="BS1715" s="4">
        <v>45259</v>
      </c>
      <c r="BT1715" s="5">
        <v>0.47152777777777777</v>
      </c>
      <c r="BU1715" s="3" t="s">
        <v>2004</v>
      </c>
      <c r="BV1715" s="3" t="s">
        <v>86</v>
      </c>
      <c r="BW1715" s="3" t="s">
        <v>747</v>
      </c>
      <c r="BX1715" s="3" t="s">
        <v>805</v>
      </c>
      <c r="BY1715" s="3">
        <v>1200</v>
      </c>
      <c r="CA1715" s="3" t="s">
        <v>490</v>
      </c>
      <c r="CC1715" s="3" t="s">
        <v>80</v>
      </c>
      <c r="CD1715" s="3">
        <v>7535</v>
      </c>
      <c r="CE1715" s="3" t="s">
        <v>90</v>
      </c>
      <c r="CF1715" s="4">
        <v>45260</v>
      </c>
      <c r="CI1715" s="3">
        <v>1</v>
      </c>
      <c r="CJ1715" s="3">
        <v>1</v>
      </c>
      <c r="CK1715" s="3">
        <v>21</v>
      </c>
      <c r="CL1715" s="3" t="s">
        <v>86</v>
      </c>
    </row>
    <row r="1716" spans="1:90" x14ac:dyDescent="0.3">
      <c r="A1716" s="3" t="s">
        <v>72</v>
      </c>
      <c r="B1716" s="3" t="s">
        <v>73</v>
      </c>
      <c r="C1716" s="3" t="s">
        <v>74</v>
      </c>
      <c r="E1716" s="3" t="str">
        <f>"080056131384"</f>
        <v>080056131384</v>
      </c>
      <c r="F1716" s="4">
        <v>45258</v>
      </c>
      <c r="G1716" s="3">
        <v>202408</v>
      </c>
      <c r="H1716" s="3" t="s">
        <v>75</v>
      </c>
      <c r="I1716" s="3" t="s">
        <v>76</v>
      </c>
      <c r="J1716" s="3" t="s">
        <v>77</v>
      </c>
      <c r="K1716" s="3" t="s">
        <v>78</v>
      </c>
      <c r="L1716" s="3" t="s">
        <v>612</v>
      </c>
      <c r="M1716" s="3" t="s">
        <v>613</v>
      </c>
      <c r="N1716" s="3" t="s">
        <v>1253</v>
      </c>
      <c r="O1716" s="3" t="s">
        <v>82</v>
      </c>
      <c r="P1716" s="3" t="str">
        <f>"1162959226                    "</f>
        <v xml:space="preserve">1162959226                    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0</v>
      </c>
      <c r="AJ1716" s="3">
        <v>0</v>
      </c>
      <c r="AK1716" s="3">
        <v>0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57.23</v>
      </c>
      <c r="AR1716" s="3">
        <v>0</v>
      </c>
      <c r="AS1716" s="3">
        <v>0</v>
      </c>
      <c r="AT1716" s="3">
        <v>0</v>
      </c>
      <c r="AU1716" s="3">
        <v>0</v>
      </c>
      <c r="AV1716" s="3">
        <v>0</v>
      </c>
      <c r="AW1716" s="3">
        <v>0</v>
      </c>
      <c r="AX1716" s="3">
        <v>0</v>
      </c>
      <c r="AY1716" s="3">
        <v>0</v>
      </c>
      <c r="AZ1716" s="3">
        <v>0</v>
      </c>
      <c r="BA1716" s="3">
        <v>0</v>
      </c>
      <c r="BB1716" s="3">
        <v>0</v>
      </c>
      <c r="BC1716" s="3">
        <v>0</v>
      </c>
      <c r="BD1716" s="3">
        <v>0</v>
      </c>
      <c r="BE1716" s="3">
        <v>0</v>
      </c>
      <c r="BF1716" s="3">
        <v>0</v>
      </c>
      <c r="BG1716" s="3">
        <v>0</v>
      </c>
      <c r="BH1716" s="3">
        <v>1</v>
      </c>
      <c r="BI1716" s="3">
        <v>1</v>
      </c>
      <c r="BJ1716" s="3">
        <v>0.2</v>
      </c>
      <c r="BK1716" s="3">
        <v>1</v>
      </c>
      <c r="BL1716" s="3">
        <v>146.65</v>
      </c>
      <c r="BM1716" s="3">
        <v>22</v>
      </c>
      <c r="BN1716" s="3">
        <v>168.65</v>
      </c>
      <c r="BO1716" s="3">
        <v>168.65</v>
      </c>
      <c r="BQ1716" s="3" t="s">
        <v>1254</v>
      </c>
      <c r="BR1716" s="3" t="s">
        <v>84</v>
      </c>
      <c r="BS1716" s="4">
        <v>45259</v>
      </c>
      <c r="BT1716" s="5">
        <v>0.59027777777777779</v>
      </c>
      <c r="BU1716" s="3" t="s">
        <v>1255</v>
      </c>
      <c r="BV1716" s="3" t="s">
        <v>94</v>
      </c>
      <c r="BY1716" s="3">
        <v>1200</v>
      </c>
      <c r="CA1716" s="3" t="s">
        <v>617</v>
      </c>
      <c r="CC1716" s="3" t="s">
        <v>613</v>
      </c>
      <c r="CD1716" s="3">
        <v>6850</v>
      </c>
      <c r="CE1716" s="3" t="s">
        <v>90</v>
      </c>
      <c r="CF1716" s="4">
        <v>45260</v>
      </c>
      <c r="CI1716" s="3">
        <v>2</v>
      </c>
      <c r="CJ1716" s="3">
        <v>1</v>
      </c>
      <c r="CK1716" s="3">
        <v>23</v>
      </c>
      <c r="CL1716" s="3" t="s">
        <v>86</v>
      </c>
    </row>
    <row r="1717" spans="1:90" x14ac:dyDescent="0.3">
      <c r="A1717" s="3" t="s">
        <v>72</v>
      </c>
      <c r="B1717" s="3" t="s">
        <v>73</v>
      </c>
      <c r="C1717" s="3" t="s">
        <v>74</v>
      </c>
      <c r="E1717" s="3" t="str">
        <f>"080056133448"</f>
        <v>080056133448</v>
      </c>
      <c r="F1717" s="4">
        <v>45258</v>
      </c>
      <c r="G1717" s="3">
        <v>202408</v>
      </c>
      <c r="H1717" s="3" t="s">
        <v>75</v>
      </c>
      <c r="I1717" s="3" t="s">
        <v>76</v>
      </c>
      <c r="J1717" s="3" t="s">
        <v>77</v>
      </c>
      <c r="K1717" s="3" t="s">
        <v>78</v>
      </c>
      <c r="L1717" s="3" t="s">
        <v>612</v>
      </c>
      <c r="M1717" s="3" t="s">
        <v>613</v>
      </c>
      <c r="N1717" s="3" t="s">
        <v>2385</v>
      </c>
      <c r="O1717" s="3" t="s">
        <v>82</v>
      </c>
      <c r="P1717" s="3" t="str">
        <f>"1162959327                    "</f>
        <v xml:space="preserve">1162959327                    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0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57.23</v>
      </c>
      <c r="AR1717" s="3">
        <v>0</v>
      </c>
      <c r="AS1717" s="3">
        <v>0</v>
      </c>
      <c r="AT1717" s="3">
        <v>0</v>
      </c>
      <c r="AU1717" s="3">
        <v>0</v>
      </c>
      <c r="AV1717" s="3">
        <v>0</v>
      </c>
      <c r="AW1717" s="3">
        <v>0</v>
      </c>
      <c r="AX1717" s="3">
        <v>0</v>
      </c>
      <c r="AY1717" s="3">
        <v>0</v>
      </c>
      <c r="AZ1717" s="3">
        <v>0</v>
      </c>
      <c r="BA1717" s="3">
        <v>0</v>
      </c>
      <c r="BB1717" s="3">
        <v>0</v>
      </c>
      <c r="BC1717" s="3">
        <v>0</v>
      </c>
      <c r="BD1717" s="3">
        <v>0</v>
      </c>
      <c r="BE1717" s="3">
        <v>0</v>
      </c>
      <c r="BF1717" s="3">
        <v>0</v>
      </c>
      <c r="BG1717" s="3">
        <v>0</v>
      </c>
      <c r="BH1717" s="3">
        <v>1</v>
      </c>
      <c r="BI1717" s="3">
        <v>1</v>
      </c>
      <c r="BJ1717" s="3">
        <v>0.7</v>
      </c>
      <c r="BK1717" s="3">
        <v>1</v>
      </c>
      <c r="BL1717" s="3">
        <v>146.65</v>
      </c>
      <c r="BM1717" s="3">
        <v>22</v>
      </c>
      <c r="BN1717" s="3">
        <v>168.65</v>
      </c>
      <c r="BO1717" s="3">
        <v>168.65</v>
      </c>
      <c r="BQ1717" s="3" t="s">
        <v>2386</v>
      </c>
      <c r="BR1717" s="3" t="s">
        <v>84</v>
      </c>
      <c r="BS1717" s="3" t="s">
        <v>130</v>
      </c>
      <c r="BY1717" s="3">
        <v>3600</v>
      </c>
      <c r="CC1717" s="3" t="s">
        <v>613</v>
      </c>
      <c r="CD1717" s="3">
        <v>6850</v>
      </c>
      <c r="CE1717" s="3" t="s">
        <v>90</v>
      </c>
      <c r="CI1717" s="3">
        <v>2</v>
      </c>
      <c r="CJ1717" s="3" t="s">
        <v>130</v>
      </c>
      <c r="CK1717" s="3">
        <v>23</v>
      </c>
      <c r="CL1717" s="3" t="s">
        <v>86</v>
      </c>
    </row>
    <row r="1718" spans="1:90" x14ac:dyDescent="0.3">
      <c r="A1718" s="3" t="s">
        <v>72</v>
      </c>
      <c r="B1718" s="3" t="s">
        <v>73</v>
      </c>
      <c r="C1718" s="3" t="s">
        <v>74</v>
      </c>
      <c r="E1718" s="3" t="str">
        <f>"080056130182"</f>
        <v>080056130182</v>
      </c>
      <c r="F1718" s="4">
        <v>45258</v>
      </c>
      <c r="G1718" s="3">
        <v>202408</v>
      </c>
      <c r="H1718" s="3" t="s">
        <v>75</v>
      </c>
      <c r="I1718" s="3" t="s">
        <v>76</v>
      </c>
      <c r="J1718" s="3" t="s">
        <v>77</v>
      </c>
      <c r="K1718" s="3" t="s">
        <v>78</v>
      </c>
      <c r="L1718" s="3" t="s">
        <v>221</v>
      </c>
      <c r="M1718" s="3" t="s">
        <v>222</v>
      </c>
      <c r="N1718" s="3" t="s">
        <v>223</v>
      </c>
      <c r="O1718" s="3" t="s">
        <v>82</v>
      </c>
      <c r="P1718" s="3" t="str">
        <f>"1162959411                    "</f>
        <v xml:space="preserve">1162959411                    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0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23.07</v>
      </c>
      <c r="AR1718" s="3">
        <v>0</v>
      </c>
      <c r="AS1718" s="3">
        <v>0</v>
      </c>
      <c r="AT1718" s="3">
        <v>0</v>
      </c>
      <c r="AU1718" s="3">
        <v>0</v>
      </c>
      <c r="AV1718" s="3">
        <v>0</v>
      </c>
      <c r="AW1718" s="3">
        <v>0</v>
      </c>
      <c r="AX1718" s="3">
        <v>0</v>
      </c>
      <c r="AY1718" s="3">
        <v>0</v>
      </c>
      <c r="AZ1718" s="3">
        <v>0</v>
      </c>
      <c r="BA1718" s="3">
        <v>0</v>
      </c>
      <c r="BB1718" s="3">
        <v>0</v>
      </c>
      <c r="BC1718" s="3">
        <v>0</v>
      </c>
      <c r="BD1718" s="3">
        <v>0</v>
      </c>
      <c r="BE1718" s="3">
        <v>0</v>
      </c>
      <c r="BF1718" s="3">
        <v>0</v>
      </c>
      <c r="BG1718" s="3">
        <v>0</v>
      </c>
      <c r="BH1718" s="3">
        <v>1</v>
      </c>
      <c r="BI1718" s="3">
        <v>1</v>
      </c>
      <c r="BJ1718" s="3">
        <v>0.2</v>
      </c>
      <c r="BK1718" s="3">
        <v>1</v>
      </c>
      <c r="BL1718" s="3">
        <v>59.12</v>
      </c>
      <c r="BM1718" s="3">
        <v>8.8699999999999992</v>
      </c>
      <c r="BN1718" s="3">
        <v>67.989999999999995</v>
      </c>
      <c r="BO1718" s="3">
        <v>67.989999999999995</v>
      </c>
      <c r="BQ1718" s="3" t="s">
        <v>224</v>
      </c>
      <c r="BR1718" s="3" t="s">
        <v>84</v>
      </c>
      <c r="BS1718" s="4">
        <v>45259</v>
      </c>
      <c r="BT1718" s="5">
        <v>0.40069444444444446</v>
      </c>
      <c r="BU1718" s="3" t="s">
        <v>2387</v>
      </c>
      <c r="BV1718" s="3" t="s">
        <v>94</v>
      </c>
      <c r="BY1718" s="3">
        <v>1200</v>
      </c>
      <c r="CA1718" s="3" t="s">
        <v>399</v>
      </c>
      <c r="CC1718" s="3" t="s">
        <v>222</v>
      </c>
      <c r="CD1718" s="3">
        <v>1459</v>
      </c>
      <c r="CE1718" s="3" t="s">
        <v>90</v>
      </c>
      <c r="CF1718" s="4">
        <v>45260</v>
      </c>
      <c r="CI1718" s="3">
        <v>1</v>
      </c>
      <c r="CJ1718" s="3">
        <v>1</v>
      </c>
      <c r="CK1718" s="3">
        <v>22</v>
      </c>
      <c r="CL1718" s="3" t="s">
        <v>86</v>
      </c>
    </row>
    <row r="1719" spans="1:90" x14ac:dyDescent="0.3">
      <c r="A1719" s="3" t="s">
        <v>72</v>
      </c>
      <c r="B1719" s="3" t="s">
        <v>73</v>
      </c>
      <c r="C1719" s="3" t="s">
        <v>74</v>
      </c>
      <c r="E1719" s="3" t="str">
        <f>"080056128052"</f>
        <v>080056128052</v>
      </c>
      <c r="F1719" s="4">
        <v>45258</v>
      </c>
      <c r="G1719" s="3">
        <v>202408</v>
      </c>
      <c r="H1719" s="3" t="s">
        <v>75</v>
      </c>
      <c r="I1719" s="3" t="s">
        <v>76</v>
      </c>
      <c r="J1719" s="3" t="s">
        <v>77</v>
      </c>
      <c r="K1719" s="3" t="s">
        <v>78</v>
      </c>
      <c r="L1719" s="3" t="s">
        <v>193</v>
      </c>
      <c r="M1719" s="3" t="s">
        <v>194</v>
      </c>
      <c r="N1719" s="3" t="s">
        <v>2364</v>
      </c>
      <c r="O1719" s="3" t="s">
        <v>82</v>
      </c>
      <c r="P1719" s="3" t="str">
        <f>"1162959398                    "</f>
        <v xml:space="preserve">1162959398                    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0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29.54</v>
      </c>
      <c r="AR1719" s="3">
        <v>0</v>
      </c>
      <c r="AS1719" s="3">
        <v>0</v>
      </c>
      <c r="AT1719" s="3">
        <v>0</v>
      </c>
      <c r="AU1719" s="3">
        <v>0</v>
      </c>
      <c r="AV1719" s="3">
        <v>0</v>
      </c>
      <c r="AW1719" s="3">
        <v>0</v>
      </c>
      <c r="AX1719" s="3">
        <v>0</v>
      </c>
      <c r="AY1719" s="3">
        <v>0</v>
      </c>
      <c r="AZ1719" s="3">
        <v>0</v>
      </c>
      <c r="BA1719" s="3">
        <v>0</v>
      </c>
      <c r="BB1719" s="3">
        <v>0</v>
      </c>
      <c r="BC1719" s="3">
        <v>0</v>
      </c>
      <c r="BD1719" s="3">
        <v>0</v>
      </c>
      <c r="BE1719" s="3">
        <v>0</v>
      </c>
      <c r="BF1719" s="3">
        <v>0</v>
      </c>
      <c r="BG1719" s="3">
        <v>0</v>
      </c>
      <c r="BH1719" s="3">
        <v>1</v>
      </c>
      <c r="BI1719" s="3">
        <v>1</v>
      </c>
      <c r="BJ1719" s="3">
        <v>0.2</v>
      </c>
      <c r="BK1719" s="3">
        <v>1</v>
      </c>
      <c r="BL1719" s="3">
        <v>75.69</v>
      </c>
      <c r="BM1719" s="3">
        <v>11.35</v>
      </c>
      <c r="BN1719" s="3">
        <v>87.04</v>
      </c>
      <c r="BO1719" s="3">
        <v>87.04</v>
      </c>
      <c r="BQ1719" s="3" t="s">
        <v>2365</v>
      </c>
      <c r="BR1719" s="3" t="s">
        <v>84</v>
      </c>
      <c r="BS1719" s="4">
        <v>45259</v>
      </c>
      <c r="BT1719" s="5">
        <v>0.42777777777777781</v>
      </c>
      <c r="BU1719" s="3" t="s">
        <v>2366</v>
      </c>
      <c r="BV1719" s="3" t="s">
        <v>94</v>
      </c>
      <c r="BY1719" s="3">
        <v>1200</v>
      </c>
      <c r="CA1719" s="3" t="s">
        <v>2367</v>
      </c>
      <c r="CC1719" s="3" t="s">
        <v>194</v>
      </c>
      <c r="CD1719" s="3">
        <v>6000</v>
      </c>
      <c r="CE1719" s="3" t="s">
        <v>90</v>
      </c>
      <c r="CF1719" s="4">
        <v>45259</v>
      </c>
      <c r="CI1719" s="3">
        <v>1</v>
      </c>
      <c r="CJ1719" s="3">
        <v>1</v>
      </c>
      <c r="CK1719" s="3">
        <v>21</v>
      </c>
      <c r="CL1719" s="3" t="s">
        <v>86</v>
      </c>
    </row>
    <row r="1720" spans="1:90" x14ac:dyDescent="0.3">
      <c r="A1720" s="3" t="s">
        <v>72</v>
      </c>
      <c r="B1720" s="3" t="s">
        <v>73</v>
      </c>
      <c r="C1720" s="3" t="s">
        <v>74</v>
      </c>
      <c r="E1720" s="3" t="str">
        <f>"080056129862"</f>
        <v>080056129862</v>
      </c>
      <c r="F1720" s="4">
        <v>45258</v>
      </c>
      <c r="G1720" s="3">
        <v>202408</v>
      </c>
      <c r="H1720" s="3" t="s">
        <v>75</v>
      </c>
      <c r="I1720" s="3" t="s">
        <v>76</v>
      </c>
      <c r="J1720" s="3" t="s">
        <v>77</v>
      </c>
      <c r="K1720" s="3" t="s">
        <v>78</v>
      </c>
      <c r="L1720" s="3" t="s">
        <v>221</v>
      </c>
      <c r="M1720" s="3" t="s">
        <v>222</v>
      </c>
      <c r="N1720" s="3" t="s">
        <v>434</v>
      </c>
      <c r="O1720" s="3" t="s">
        <v>82</v>
      </c>
      <c r="P1720" s="3" t="str">
        <f>"1162959068                    "</f>
        <v xml:space="preserve">1162959068                    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0</v>
      </c>
      <c r="AK1720" s="3">
        <v>0</v>
      </c>
      <c r="AL1720" s="3">
        <v>0</v>
      </c>
      <c r="AM1720" s="3">
        <v>0</v>
      </c>
      <c r="AN1720" s="3">
        <v>0</v>
      </c>
      <c r="AO1720" s="3">
        <v>0</v>
      </c>
      <c r="AP1720" s="3">
        <v>0</v>
      </c>
      <c r="AQ1720" s="3">
        <v>23.07</v>
      </c>
      <c r="AR1720" s="3">
        <v>0</v>
      </c>
      <c r="AS1720" s="3">
        <v>0</v>
      </c>
      <c r="AT1720" s="3">
        <v>0</v>
      </c>
      <c r="AU1720" s="3">
        <v>0</v>
      </c>
      <c r="AV1720" s="3">
        <v>0</v>
      </c>
      <c r="AW1720" s="3">
        <v>0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0</v>
      </c>
      <c r="BD1720" s="3">
        <v>0</v>
      </c>
      <c r="BE1720" s="3">
        <v>0</v>
      </c>
      <c r="BF1720" s="3">
        <v>0</v>
      </c>
      <c r="BG1720" s="3">
        <v>0</v>
      </c>
      <c r="BH1720" s="3">
        <v>1</v>
      </c>
      <c r="BI1720" s="3">
        <v>1</v>
      </c>
      <c r="BJ1720" s="3">
        <v>0.2</v>
      </c>
      <c r="BK1720" s="3">
        <v>1</v>
      </c>
      <c r="BL1720" s="3">
        <v>59.12</v>
      </c>
      <c r="BM1720" s="3">
        <v>8.8699999999999992</v>
      </c>
      <c r="BN1720" s="3">
        <v>67.989999999999995</v>
      </c>
      <c r="BO1720" s="3">
        <v>67.989999999999995</v>
      </c>
      <c r="BQ1720" s="3" t="s">
        <v>435</v>
      </c>
      <c r="BR1720" s="3" t="s">
        <v>84</v>
      </c>
      <c r="BS1720" s="4">
        <v>45259</v>
      </c>
      <c r="BT1720" s="5">
        <v>0.3888888888888889</v>
      </c>
      <c r="BU1720" s="3" t="s">
        <v>1771</v>
      </c>
      <c r="BV1720" s="3" t="s">
        <v>94</v>
      </c>
      <c r="BY1720" s="3">
        <v>1200</v>
      </c>
      <c r="CA1720" s="3" t="s">
        <v>399</v>
      </c>
      <c r="CC1720" s="3" t="s">
        <v>222</v>
      </c>
      <c r="CD1720" s="3">
        <v>1459</v>
      </c>
      <c r="CE1720" s="3" t="s">
        <v>90</v>
      </c>
      <c r="CF1720" s="4">
        <v>45260</v>
      </c>
      <c r="CI1720" s="3">
        <v>1</v>
      </c>
      <c r="CJ1720" s="3">
        <v>1</v>
      </c>
      <c r="CK1720" s="3">
        <v>22</v>
      </c>
      <c r="CL1720" s="3" t="s">
        <v>86</v>
      </c>
    </row>
    <row r="1721" spans="1:90" x14ac:dyDescent="0.3">
      <c r="A1721" s="3" t="s">
        <v>72</v>
      </c>
      <c r="B1721" s="3" t="s">
        <v>73</v>
      </c>
      <c r="C1721" s="3" t="s">
        <v>74</v>
      </c>
      <c r="E1721" s="3" t="str">
        <f>"080056127101"</f>
        <v>080056127101</v>
      </c>
      <c r="F1721" s="4">
        <v>45258</v>
      </c>
      <c r="G1721" s="3">
        <v>202408</v>
      </c>
      <c r="H1721" s="3" t="s">
        <v>75</v>
      </c>
      <c r="I1721" s="3" t="s">
        <v>76</v>
      </c>
      <c r="J1721" s="3" t="s">
        <v>77</v>
      </c>
      <c r="K1721" s="3" t="s">
        <v>78</v>
      </c>
      <c r="L1721" s="3" t="s">
        <v>126</v>
      </c>
      <c r="M1721" s="3" t="s">
        <v>127</v>
      </c>
      <c r="N1721" s="3" t="s">
        <v>199</v>
      </c>
      <c r="O1721" s="3" t="s">
        <v>82</v>
      </c>
      <c r="P1721" s="3" t="str">
        <f>"1162959330                    "</f>
        <v xml:space="preserve">1162959330                    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41.54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  <c r="BE1721" s="3">
        <v>0</v>
      </c>
      <c r="BF1721" s="3">
        <v>0</v>
      </c>
      <c r="BG1721" s="3">
        <v>0</v>
      </c>
      <c r="BH1721" s="3">
        <v>1</v>
      </c>
      <c r="BI1721" s="3">
        <v>1</v>
      </c>
      <c r="BJ1721" s="3">
        <v>0.2</v>
      </c>
      <c r="BK1721" s="3">
        <v>1</v>
      </c>
      <c r="BL1721" s="3">
        <v>106.45</v>
      </c>
      <c r="BM1721" s="3">
        <v>15.97</v>
      </c>
      <c r="BN1721" s="3">
        <v>122.42</v>
      </c>
      <c r="BO1721" s="3">
        <v>122.42</v>
      </c>
      <c r="BQ1721" s="3" t="s">
        <v>200</v>
      </c>
      <c r="BR1721" s="3" t="s">
        <v>84</v>
      </c>
      <c r="BS1721" s="4">
        <v>45259</v>
      </c>
      <c r="BT1721" s="5">
        <v>0.36944444444444446</v>
      </c>
      <c r="BU1721" s="3" t="s">
        <v>2388</v>
      </c>
      <c r="BV1721" s="3" t="s">
        <v>94</v>
      </c>
      <c r="BY1721" s="3">
        <v>1200</v>
      </c>
      <c r="CA1721" s="3" t="s">
        <v>2389</v>
      </c>
      <c r="CC1721" s="3" t="s">
        <v>127</v>
      </c>
      <c r="CD1721" s="3">
        <v>1754</v>
      </c>
      <c r="CE1721" s="3" t="s">
        <v>90</v>
      </c>
      <c r="CF1721" s="4">
        <v>45260</v>
      </c>
      <c r="CI1721" s="3">
        <v>1</v>
      </c>
      <c r="CJ1721" s="3">
        <v>1</v>
      </c>
      <c r="CK1721" s="3">
        <v>24</v>
      </c>
      <c r="CL1721" s="3" t="s">
        <v>86</v>
      </c>
    </row>
    <row r="1722" spans="1:90" x14ac:dyDescent="0.3">
      <c r="A1722" s="3" t="s">
        <v>72</v>
      </c>
      <c r="B1722" s="3" t="s">
        <v>73</v>
      </c>
      <c r="C1722" s="3" t="s">
        <v>74</v>
      </c>
      <c r="E1722" s="3" t="str">
        <f>"080056129943"</f>
        <v>080056129943</v>
      </c>
      <c r="F1722" s="4">
        <v>45258</v>
      </c>
      <c r="G1722" s="3">
        <v>202408</v>
      </c>
      <c r="H1722" s="3" t="s">
        <v>75</v>
      </c>
      <c r="I1722" s="3" t="s">
        <v>76</v>
      </c>
      <c r="J1722" s="3" t="s">
        <v>77</v>
      </c>
      <c r="K1722" s="3" t="s">
        <v>78</v>
      </c>
      <c r="L1722" s="3" t="s">
        <v>573</v>
      </c>
      <c r="M1722" s="3" t="s">
        <v>574</v>
      </c>
      <c r="N1722" s="3" t="s">
        <v>1085</v>
      </c>
      <c r="O1722" s="3" t="s">
        <v>82</v>
      </c>
      <c r="P1722" s="3" t="str">
        <f>"1162959377                    "</f>
        <v xml:space="preserve">1162959377                    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0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29.54</v>
      </c>
      <c r="AR1722" s="3">
        <v>0</v>
      </c>
      <c r="AS1722" s="3">
        <v>0</v>
      </c>
      <c r="AT1722" s="3">
        <v>0</v>
      </c>
      <c r="AU1722" s="3">
        <v>0</v>
      </c>
      <c r="AV1722" s="3">
        <v>0</v>
      </c>
      <c r="AW1722" s="3">
        <v>0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0</v>
      </c>
      <c r="BE1722" s="3">
        <v>0</v>
      </c>
      <c r="BF1722" s="3">
        <v>0</v>
      </c>
      <c r="BG1722" s="3">
        <v>0</v>
      </c>
      <c r="BH1722" s="3">
        <v>1</v>
      </c>
      <c r="BI1722" s="3">
        <v>1</v>
      </c>
      <c r="BJ1722" s="3">
        <v>0.2</v>
      </c>
      <c r="BK1722" s="3">
        <v>1</v>
      </c>
      <c r="BL1722" s="3">
        <v>75.69</v>
      </c>
      <c r="BM1722" s="3">
        <v>11.35</v>
      </c>
      <c r="BN1722" s="3">
        <v>87.04</v>
      </c>
      <c r="BO1722" s="3">
        <v>87.04</v>
      </c>
      <c r="BQ1722" s="3" t="s">
        <v>1086</v>
      </c>
      <c r="BR1722" s="3" t="s">
        <v>84</v>
      </c>
      <c r="BS1722" s="4">
        <v>45259</v>
      </c>
      <c r="BT1722" s="5">
        <v>0.39374999999999999</v>
      </c>
      <c r="BU1722" s="3" t="s">
        <v>1382</v>
      </c>
      <c r="BV1722" s="3" t="s">
        <v>94</v>
      </c>
      <c r="BY1722" s="3">
        <v>1200</v>
      </c>
      <c r="CA1722" s="3" t="s">
        <v>388</v>
      </c>
      <c r="CC1722" s="3" t="s">
        <v>574</v>
      </c>
      <c r="CD1722" s="3">
        <v>157</v>
      </c>
      <c r="CE1722" s="3" t="s">
        <v>90</v>
      </c>
      <c r="CF1722" s="4">
        <v>45259</v>
      </c>
      <c r="CI1722" s="3">
        <v>1</v>
      </c>
      <c r="CJ1722" s="3">
        <v>1</v>
      </c>
      <c r="CK1722" s="3">
        <v>21</v>
      </c>
      <c r="CL1722" s="3" t="s">
        <v>86</v>
      </c>
    </row>
    <row r="1723" spans="1:90" x14ac:dyDescent="0.3">
      <c r="A1723" s="3" t="s">
        <v>72</v>
      </c>
      <c r="B1723" s="3" t="s">
        <v>73</v>
      </c>
      <c r="C1723" s="3" t="s">
        <v>74</v>
      </c>
      <c r="E1723" s="3" t="str">
        <f>"080056131546"</f>
        <v>080056131546</v>
      </c>
      <c r="F1723" s="4">
        <v>45258</v>
      </c>
      <c r="G1723" s="3">
        <v>202408</v>
      </c>
      <c r="H1723" s="3" t="s">
        <v>75</v>
      </c>
      <c r="I1723" s="3" t="s">
        <v>76</v>
      </c>
      <c r="J1723" s="3" t="s">
        <v>77</v>
      </c>
      <c r="K1723" s="3" t="s">
        <v>78</v>
      </c>
      <c r="L1723" s="3" t="s">
        <v>280</v>
      </c>
      <c r="M1723" s="3" t="s">
        <v>281</v>
      </c>
      <c r="N1723" s="3" t="s">
        <v>282</v>
      </c>
      <c r="O1723" s="3" t="s">
        <v>82</v>
      </c>
      <c r="P1723" s="3" t="str">
        <f>"1162959209                    "</f>
        <v xml:space="preserve">1162959209                    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108.92</v>
      </c>
      <c r="AR1723" s="3">
        <v>0</v>
      </c>
      <c r="AS1723" s="3">
        <v>0</v>
      </c>
      <c r="AT1723" s="3">
        <v>0</v>
      </c>
      <c r="AU1723" s="3">
        <v>0</v>
      </c>
      <c r="AV1723" s="3">
        <v>0</v>
      </c>
      <c r="AW1723" s="3">
        <v>0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  <c r="BE1723" s="3">
        <v>0</v>
      </c>
      <c r="BF1723" s="3">
        <v>0</v>
      </c>
      <c r="BG1723" s="3">
        <v>0</v>
      </c>
      <c r="BH1723" s="3">
        <v>1</v>
      </c>
      <c r="BI1723" s="3">
        <v>4</v>
      </c>
      <c r="BJ1723" s="3">
        <v>0.9</v>
      </c>
      <c r="BK1723" s="3">
        <v>4</v>
      </c>
      <c r="BL1723" s="3">
        <v>279.10000000000002</v>
      </c>
      <c r="BM1723" s="3">
        <v>41.87</v>
      </c>
      <c r="BN1723" s="3">
        <v>320.97000000000003</v>
      </c>
      <c r="BO1723" s="3">
        <v>320.97000000000003</v>
      </c>
      <c r="BQ1723" s="3" t="s">
        <v>283</v>
      </c>
      <c r="BR1723" s="3" t="s">
        <v>84</v>
      </c>
      <c r="BS1723" s="4">
        <v>45259</v>
      </c>
      <c r="BT1723" s="5">
        <v>0.72777777777777775</v>
      </c>
      <c r="BU1723" s="3" t="s">
        <v>284</v>
      </c>
      <c r="BV1723" s="3" t="s">
        <v>94</v>
      </c>
      <c r="BY1723" s="3">
        <v>4560</v>
      </c>
      <c r="CA1723" s="3" t="s">
        <v>285</v>
      </c>
      <c r="CC1723" s="3" t="s">
        <v>281</v>
      </c>
      <c r="CD1723" s="3">
        <v>7130</v>
      </c>
      <c r="CE1723" s="3" t="s">
        <v>90</v>
      </c>
      <c r="CI1723" s="3">
        <v>1</v>
      </c>
      <c r="CJ1723" s="3">
        <v>1</v>
      </c>
      <c r="CK1723" s="3">
        <v>23</v>
      </c>
      <c r="CL1723" s="3" t="s">
        <v>86</v>
      </c>
    </row>
    <row r="1724" spans="1:90" x14ac:dyDescent="0.3">
      <c r="A1724" s="3" t="s">
        <v>72</v>
      </c>
      <c r="B1724" s="3" t="s">
        <v>73</v>
      </c>
      <c r="C1724" s="3" t="s">
        <v>74</v>
      </c>
      <c r="E1724" s="3" t="str">
        <f>"080056129983"</f>
        <v>080056129983</v>
      </c>
      <c r="F1724" s="4">
        <v>45258</v>
      </c>
      <c r="G1724" s="3">
        <v>202408</v>
      </c>
      <c r="H1724" s="3" t="s">
        <v>75</v>
      </c>
      <c r="I1724" s="3" t="s">
        <v>76</v>
      </c>
      <c r="J1724" s="3" t="s">
        <v>77</v>
      </c>
      <c r="K1724" s="3" t="s">
        <v>78</v>
      </c>
      <c r="L1724" s="3" t="s">
        <v>238</v>
      </c>
      <c r="M1724" s="3" t="s">
        <v>239</v>
      </c>
      <c r="N1724" s="3" t="s">
        <v>579</v>
      </c>
      <c r="O1724" s="3" t="s">
        <v>82</v>
      </c>
      <c r="P1724" s="3" t="str">
        <f>"1162959296                    "</f>
        <v xml:space="preserve">1162959296                    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0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29.54</v>
      </c>
      <c r="AR1724" s="3">
        <v>0</v>
      </c>
      <c r="AS1724" s="3">
        <v>0</v>
      </c>
      <c r="AT1724" s="3">
        <v>0</v>
      </c>
      <c r="AU1724" s="3">
        <v>0</v>
      </c>
      <c r="AV1724" s="3">
        <v>0</v>
      </c>
      <c r="AW1724" s="3">
        <v>0</v>
      </c>
      <c r="AX1724" s="3">
        <v>0</v>
      </c>
      <c r="AY1724" s="3">
        <v>0</v>
      </c>
      <c r="AZ1724" s="3">
        <v>0</v>
      </c>
      <c r="BA1724" s="3">
        <v>0</v>
      </c>
      <c r="BB1724" s="3">
        <v>0</v>
      </c>
      <c r="BC1724" s="3">
        <v>0</v>
      </c>
      <c r="BD1724" s="3">
        <v>0</v>
      </c>
      <c r="BE1724" s="3">
        <v>0</v>
      </c>
      <c r="BF1724" s="3">
        <v>0</v>
      </c>
      <c r="BG1724" s="3">
        <v>0</v>
      </c>
      <c r="BH1724" s="3">
        <v>1</v>
      </c>
      <c r="BI1724" s="3">
        <v>1</v>
      </c>
      <c r="BJ1724" s="3">
        <v>0.2</v>
      </c>
      <c r="BK1724" s="3">
        <v>1</v>
      </c>
      <c r="BL1724" s="3">
        <v>75.69</v>
      </c>
      <c r="BM1724" s="3">
        <v>11.35</v>
      </c>
      <c r="BN1724" s="3">
        <v>87.04</v>
      </c>
      <c r="BO1724" s="3">
        <v>87.04</v>
      </c>
      <c r="BQ1724" s="3" t="s">
        <v>580</v>
      </c>
      <c r="BR1724" s="3" t="s">
        <v>84</v>
      </c>
      <c r="BS1724" s="4">
        <v>45259</v>
      </c>
      <c r="BT1724" s="5">
        <v>0.4375</v>
      </c>
      <c r="BU1724" s="3" t="s">
        <v>2390</v>
      </c>
      <c r="BV1724" s="3" t="s">
        <v>94</v>
      </c>
      <c r="BY1724" s="3">
        <v>1200</v>
      </c>
      <c r="CA1724" s="3" t="s">
        <v>136</v>
      </c>
      <c r="CC1724" s="3" t="s">
        <v>239</v>
      </c>
      <c r="CD1724" s="3">
        <v>5200</v>
      </c>
      <c r="CE1724" s="3" t="s">
        <v>90</v>
      </c>
      <c r="CF1724" s="4">
        <v>45259</v>
      </c>
      <c r="CI1724" s="3">
        <v>1</v>
      </c>
      <c r="CJ1724" s="3">
        <v>1</v>
      </c>
      <c r="CK1724" s="3">
        <v>21</v>
      </c>
      <c r="CL1724" s="3" t="s">
        <v>86</v>
      </c>
    </row>
    <row r="1725" spans="1:90" x14ac:dyDescent="0.3">
      <c r="A1725" s="3" t="s">
        <v>72</v>
      </c>
      <c r="B1725" s="3" t="s">
        <v>73</v>
      </c>
      <c r="C1725" s="3" t="s">
        <v>74</v>
      </c>
      <c r="E1725" s="3" t="str">
        <f>"080056130226"</f>
        <v>080056130226</v>
      </c>
      <c r="F1725" s="4">
        <v>45258</v>
      </c>
      <c r="G1725" s="3">
        <v>202408</v>
      </c>
      <c r="H1725" s="3" t="s">
        <v>75</v>
      </c>
      <c r="I1725" s="3" t="s">
        <v>76</v>
      </c>
      <c r="J1725" s="3" t="s">
        <v>77</v>
      </c>
      <c r="K1725" s="3" t="s">
        <v>78</v>
      </c>
      <c r="L1725" s="3" t="s">
        <v>221</v>
      </c>
      <c r="M1725" s="3" t="s">
        <v>222</v>
      </c>
      <c r="N1725" s="3" t="s">
        <v>761</v>
      </c>
      <c r="O1725" s="3" t="s">
        <v>82</v>
      </c>
      <c r="P1725" s="3" t="str">
        <f>"1162959372                    "</f>
        <v xml:space="preserve">1162959372                    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0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23.07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0</v>
      </c>
      <c r="BF1725" s="3">
        <v>0</v>
      </c>
      <c r="BG1725" s="3">
        <v>0</v>
      </c>
      <c r="BH1725" s="3">
        <v>1</v>
      </c>
      <c r="BI1725" s="3">
        <v>1</v>
      </c>
      <c r="BJ1725" s="3">
        <v>0.2</v>
      </c>
      <c r="BK1725" s="3">
        <v>1</v>
      </c>
      <c r="BL1725" s="3">
        <v>59.12</v>
      </c>
      <c r="BM1725" s="3">
        <v>8.8699999999999992</v>
      </c>
      <c r="BN1725" s="3">
        <v>67.989999999999995</v>
      </c>
      <c r="BO1725" s="3">
        <v>67.989999999999995</v>
      </c>
      <c r="BQ1725" s="3" t="s">
        <v>762</v>
      </c>
      <c r="BR1725" s="3" t="s">
        <v>84</v>
      </c>
      <c r="BS1725" s="4">
        <v>45259</v>
      </c>
      <c r="BT1725" s="5">
        <v>0.30902777777777779</v>
      </c>
      <c r="BU1725" s="3" t="s">
        <v>2391</v>
      </c>
      <c r="BV1725" s="3" t="s">
        <v>94</v>
      </c>
      <c r="BY1725" s="3">
        <v>1200</v>
      </c>
      <c r="CA1725" s="3" t="s">
        <v>399</v>
      </c>
      <c r="CC1725" s="3" t="s">
        <v>222</v>
      </c>
      <c r="CD1725" s="3">
        <v>1459</v>
      </c>
      <c r="CE1725" s="3" t="s">
        <v>90</v>
      </c>
      <c r="CF1725" s="4">
        <v>45260</v>
      </c>
      <c r="CI1725" s="3">
        <v>1</v>
      </c>
      <c r="CJ1725" s="3">
        <v>1</v>
      </c>
      <c r="CK1725" s="3">
        <v>22</v>
      </c>
      <c r="CL1725" s="3" t="s">
        <v>86</v>
      </c>
    </row>
    <row r="1726" spans="1:90" x14ac:dyDescent="0.3">
      <c r="A1726" s="3" t="s">
        <v>72</v>
      </c>
      <c r="B1726" s="3" t="s">
        <v>73</v>
      </c>
      <c r="C1726" s="3" t="s">
        <v>74</v>
      </c>
      <c r="E1726" s="3" t="str">
        <f>"080056127845"</f>
        <v>080056127845</v>
      </c>
      <c r="F1726" s="4">
        <v>45258</v>
      </c>
      <c r="G1726" s="3">
        <v>202408</v>
      </c>
      <c r="H1726" s="3" t="s">
        <v>75</v>
      </c>
      <c r="I1726" s="3" t="s">
        <v>76</v>
      </c>
      <c r="J1726" s="3" t="s">
        <v>77</v>
      </c>
      <c r="K1726" s="3" t="s">
        <v>78</v>
      </c>
      <c r="L1726" s="3" t="s">
        <v>221</v>
      </c>
      <c r="M1726" s="3" t="s">
        <v>222</v>
      </c>
      <c r="N1726" s="3" t="s">
        <v>223</v>
      </c>
      <c r="O1726" s="3" t="s">
        <v>82</v>
      </c>
      <c r="P1726" s="3" t="str">
        <f>"1162959344                    "</f>
        <v xml:space="preserve">1162959344                    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0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23.07</v>
      </c>
      <c r="AR1726" s="3">
        <v>0</v>
      </c>
      <c r="AS1726" s="3">
        <v>0</v>
      </c>
      <c r="AT1726" s="3">
        <v>0</v>
      </c>
      <c r="AU1726" s="3">
        <v>0</v>
      </c>
      <c r="AV1726" s="3">
        <v>0</v>
      </c>
      <c r="AW1726" s="3">
        <v>0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  <c r="BE1726" s="3">
        <v>0</v>
      </c>
      <c r="BF1726" s="3">
        <v>0</v>
      </c>
      <c r="BG1726" s="3">
        <v>0</v>
      </c>
      <c r="BH1726" s="3">
        <v>1</v>
      </c>
      <c r="BI1726" s="3">
        <v>1</v>
      </c>
      <c r="BJ1726" s="3">
        <v>0.2</v>
      </c>
      <c r="BK1726" s="3">
        <v>1</v>
      </c>
      <c r="BL1726" s="3">
        <v>59.12</v>
      </c>
      <c r="BM1726" s="3">
        <v>8.8699999999999992</v>
      </c>
      <c r="BN1726" s="3">
        <v>67.989999999999995</v>
      </c>
      <c r="BO1726" s="3">
        <v>67.989999999999995</v>
      </c>
      <c r="BQ1726" s="3" t="s">
        <v>224</v>
      </c>
      <c r="BR1726" s="3" t="s">
        <v>84</v>
      </c>
      <c r="BS1726" s="4">
        <v>45259</v>
      </c>
      <c r="BT1726" s="5">
        <v>0.40138888888888885</v>
      </c>
      <c r="BU1726" s="3" t="s">
        <v>2387</v>
      </c>
      <c r="BV1726" s="3" t="s">
        <v>94</v>
      </c>
      <c r="BY1726" s="3">
        <v>1200</v>
      </c>
      <c r="CA1726" s="3" t="s">
        <v>399</v>
      </c>
      <c r="CC1726" s="3" t="s">
        <v>222</v>
      </c>
      <c r="CD1726" s="3">
        <v>1460</v>
      </c>
      <c r="CE1726" s="3" t="s">
        <v>90</v>
      </c>
      <c r="CF1726" s="4">
        <v>45260</v>
      </c>
      <c r="CI1726" s="3">
        <v>1</v>
      </c>
      <c r="CJ1726" s="3">
        <v>1</v>
      </c>
      <c r="CK1726" s="3">
        <v>22</v>
      </c>
      <c r="CL1726" s="3" t="s">
        <v>86</v>
      </c>
    </row>
    <row r="1727" spans="1:90" x14ac:dyDescent="0.3">
      <c r="A1727" s="3" t="s">
        <v>72</v>
      </c>
      <c r="B1727" s="3" t="s">
        <v>73</v>
      </c>
      <c r="C1727" s="3" t="s">
        <v>74</v>
      </c>
      <c r="E1727" s="3" t="str">
        <f>"080056128729"</f>
        <v>080056128729</v>
      </c>
      <c r="F1727" s="4">
        <v>45258</v>
      </c>
      <c r="G1727" s="3">
        <v>202408</v>
      </c>
      <c r="H1727" s="3" t="s">
        <v>75</v>
      </c>
      <c r="I1727" s="3" t="s">
        <v>76</v>
      </c>
      <c r="J1727" s="3" t="s">
        <v>77</v>
      </c>
      <c r="K1727" s="3" t="s">
        <v>78</v>
      </c>
      <c r="L1727" s="3" t="s">
        <v>205</v>
      </c>
      <c r="M1727" s="3" t="s">
        <v>206</v>
      </c>
      <c r="N1727" s="3" t="s">
        <v>318</v>
      </c>
      <c r="O1727" s="3" t="s">
        <v>82</v>
      </c>
      <c r="P1727" s="3" t="str">
        <f>"1162959163                    "</f>
        <v xml:space="preserve">1162959163                    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0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73.81</v>
      </c>
      <c r="AR1727" s="3">
        <v>0</v>
      </c>
      <c r="AS1727" s="3">
        <v>0</v>
      </c>
      <c r="AT1727" s="3">
        <v>0</v>
      </c>
      <c r="AU1727" s="3">
        <v>0</v>
      </c>
      <c r="AV1727" s="3">
        <v>0</v>
      </c>
      <c r="AW1727" s="3">
        <v>0</v>
      </c>
      <c r="AX1727" s="3">
        <v>0</v>
      </c>
      <c r="AY1727" s="3">
        <v>0</v>
      </c>
      <c r="AZ1727" s="3">
        <v>0</v>
      </c>
      <c r="BA1727" s="3">
        <v>0</v>
      </c>
      <c r="BB1727" s="3">
        <v>0</v>
      </c>
      <c r="BC1727" s="3">
        <v>0</v>
      </c>
      <c r="BD1727" s="3">
        <v>0</v>
      </c>
      <c r="BE1727" s="3">
        <v>0</v>
      </c>
      <c r="BF1727" s="3">
        <v>0</v>
      </c>
      <c r="BG1727" s="3">
        <v>0</v>
      </c>
      <c r="BH1727" s="3">
        <v>1</v>
      </c>
      <c r="BI1727" s="3">
        <v>5</v>
      </c>
      <c r="BJ1727" s="3">
        <v>1.6</v>
      </c>
      <c r="BK1727" s="3">
        <v>5</v>
      </c>
      <c r="BL1727" s="3">
        <v>189.14</v>
      </c>
      <c r="BM1727" s="3">
        <v>28.37</v>
      </c>
      <c r="BN1727" s="3">
        <v>217.51</v>
      </c>
      <c r="BO1727" s="3">
        <v>217.51</v>
      </c>
      <c r="BQ1727" s="3" t="s">
        <v>319</v>
      </c>
      <c r="BR1727" s="3" t="s">
        <v>84</v>
      </c>
      <c r="BS1727" s="4">
        <v>45259</v>
      </c>
      <c r="BT1727" s="5">
        <v>0.36458333333333331</v>
      </c>
      <c r="BU1727" s="3" t="s">
        <v>2392</v>
      </c>
      <c r="BV1727" s="3" t="s">
        <v>94</v>
      </c>
      <c r="BY1727" s="3">
        <v>7776</v>
      </c>
      <c r="CA1727" s="3" t="s">
        <v>696</v>
      </c>
      <c r="CC1727" s="3" t="s">
        <v>206</v>
      </c>
      <c r="CD1727" s="3">
        <v>4001</v>
      </c>
      <c r="CE1727" s="3" t="s">
        <v>90</v>
      </c>
      <c r="CI1727" s="3">
        <v>1</v>
      </c>
      <c r="CJ1727" s="3">
        <v>1</v>
      </c>
      <c r="CK1727" s="3">
        <v>21</v>
      </c>
      <c r="CL1727" s="3" t="s">
        <v>86</v>
      </c>
    </row>
    <row r="1728" spans="1:90" x14ac:dyDescent="0.3">
      <c r="A1728" s="3" t="s">
        <v>72</v>
      </c>
      <c r="B1728" s="3" t="s">
        <v>73</v>
      </c>
      <c r="C1728" s="3" t="s">
        <v>74</v>
      </c>
      <c r="E1728" s="3" t="str">
        <f>"080056130247"</f>
        <v>080056130247</v>
      </c>
      <c r="F1728" s="4">
        <v>45258</v>
      </c>
      <c r="G1728" s="3">
        <v>202408</v>
      </c>
      <c r="H1728" s="3" t="s">
        <v>75</v>
      </c>
      <c r="I1728" s="3" t="s">
        <v>76</v>
      </c>
      <c r="J1728" s="3" t="s">
        <v>77</v>
      </c>
      <c r="K1728" s="3" t="s">
        <v>78</v>
      </c>
      <c r="L1728" s="3" t="s">
        <v>187</v>
      </c>
      <c r="M1728" s="3" t="s">
        <v>188</v>
      </c>
      <c r="N1728" s="3" t="s">
        <v>1428</v>
      </c>
      <c r="O1728" s="3" t="s">
        <v>82</v>
      </c>
      <c r="P1728" s="3" t="str">
        <f>"1162959362                    "</f>
        <v xml:space="preserve">1162959362                    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  <c r="AD1728" s="3">
        <v>0</v>
      </c>
      <c r="AE1728" s="3">
        <v>0</v>
      </c>
      <c r="AF1728" s="3">
        <v>0</v>
      </c>
      <c r="AG1728" s="3">
        <v>0</v>
      </c>
      <c r="AH1728" s="3">
        <v>0</v>
      </c>
      <c r="AI1728" s="3">
        <v>0</v>
      </c>
      <c r="AJ1728" s="3">
        <v>0</v>
      </c>
      <c r="AK1728" s="3">
        <v>0</v>
      </c>
      <c r="AL1728" s="3">
        <v>0</v>
      </c>
      <c r="AM1728" s="3">
        <v>0</v>
      </c>
      <c r="AN1728" s="3">
        <v>0</v>
      </c>
      <c r="AO1728" s="3">
        <v>0</v>
      </c>
      <c r="AP1728" s="3">
        <v>0</v>
      </c>
      <c r="AQ1728" s="3">
        <v>29.54</v>
      </c>
      <c r="AR1728" s="3">
        <v>0</v>
      </c>
      <c r="AS1728" s="3">
        <v>0</v>
      </c>
      <c r="AT1728" s="3">
        <v>0</v>
      </c>
      <c r="AU1728" s="3">
        <v>0</v>
      </c>
      <c r="AV1728" s="3">
        <v>0</v>
      </c>
      <c r="AW1728" s="3">
        <v>0</v>
      </c>
      <c r="AX1728" s="3">
        <v>0</v>
      </c>
      <c r="AY1728" s="3">
        <v>0</v>
      </c>
      <c r="AZ1728" s="3">
        <v>0</v>
      </c>
      <c r="BA1728" s="3">
        <v>0</v>
      </c>
      <c r="BB1728" s="3">
        <v>0</v>
      </c>
      <c r="BC1728" s="3">
        <v>0</v>
      </c>
      <c r="BD1728" s="3">
        <v>0</v>
      </c>
      <c r="BE1728" s="3">
        <v>0</v>
      </c>
      <c r="BF1728" s="3">
        <v>0</v>
      </c>
      <c r="BG1728" s="3">
        <v>0</v>
      </c>
      <c r="BH1728" s="3">
        <v>1</v>
      </c>
      <c r="BI1728" s="3">
        <v>1</v>
      </c>
      <c r="BJ1728" s="3">
        <v>0.2</v>
      </c>
      <c r="BK1728" s="3">
        <v>1</v>
      </c>
      <c r="BL1728" s="3">
        <v>75.69</v>
      </c>
      <c r="BM1728" s="3">
        <v>11.35</v>
      </c>
      <c r="BN1728" s="3">
        <v>87.04</v>
      </c>
      <c r="BO1728" s="3">
        <v>87.04</v>
      </c>
      <c r="BQ1728" s="3" t="s">
        <v>1429</v>
      </c>
      <c r="BR1728" s="3" t="s">
        <v>84</v>
      </c>
      <c r="BS1728" s="4">
        <v>45259</v>
      </c>
      <c r="BT1728" s="5">
        <v>0.62013888888888891</v>
      </c>
      <c r="BU1728" s="3" t="s">
        <v>1430</v>
      </c>
      <c r="BV1728" s="3" t="s">
        <v>86</v>
      </c>
      <c r="BW1728" s="3" t="s">
        <v>1102</v>
      </c>
      <c r="BX1728" s="3" t="s">
        <v>1069</v>
      </c>
      <c r="BY1728" s="3">
        <v>1200</v>
      </c>
      <c r="CA1728" s="3" t="s">
        <v>331</v>
      </c>
      <c r="CC1728" s="3" t="s">
        <v>188</v>
      </c>
      <c r="CD1728" s="3">
        <v>3610</v>
      </c>
      <c r="CE1728" s="3" t="s">
        <v>90</v>
      </c>
      <c r="CI1728" s="3">
        <v>1</v>
      </c>
      <c r="CJ1728" s="3">
        <v>1</v>
      </c>
      <c r="CK1728" s="3">
        <v>21</v>
      </c>
      <c r="CL1728" s="3" t="s">
        <v>86</v>
      </c>
    </row>
    <row r="1729" spans="1:90" x14ac:dyDescent="0.3">
      <c r="A1729" s="3" t="s">
        <v>72</v>
      </c>
      <c r="B1729" s="3" t="s">
        <v>73</v>
      </c>
      <c r="C1729" s="3" t="s">
        <v>74</v>
      </c>
      <c r="E1729" s="3" t="str">
        <f>"080056128575"</f>
        <v>080056128575</v>
      </c>
      <c r="F1729" s="4">
        <v>45258</v>
      </c>
      <c r="G1729" s="3">
        <v>202408</v>
      </c>
      <c r="H1729" s="3" t="s">
        <v>75</v>
      </c>
      <c r="I1729" s="3" t="s">
        <v>76</v>
      </c>
      <c r="J1729" s="3" t="s">
        <v>77</v>
      </c>
      <c r="K1729" s="3" t="s">
        <v>78</v>
      </c>
      <c r="L1729" s="3" t="s">
        <v>612</v>
      </c>
      <c r="M1729" s="3" t="s">
        <v>613</v>
      </c>
      <c r="N1729" s="3" t="s">
        <v>1253</v>
      </c>
      <c r="O1729" s="3" t="s">
        <v>82</v>
      </c>
      <c r="P1729" s="3" t="str">
        <f>"1162959235                    "</f>
        <v xml:space="preserve">1162959235                    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0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57.23</v>
      </c>
      <c r="AR1729" s="3">
        <v>0</v>
      </c>
      <c r="AS1729" s="3">
        <v>0</v>
      </c>
      <c r="AT1729" s="3">
        <v>0</v>
      </c>
      <c r="AU1729" s="3">
        <v>0</v>
      </c>
      <c r="AV1729" s="3">
        <v>0</v>
      </c>
      <c r="AW1729" s="3">
        <v>0</v>
      </c>
      <c r="AX1729" s="3">
        <v>0</v>
      </c>
      <c r="AY1729" s="3">
        <v>0</v>
      </c>
      <c r="AZ1729" s="3">
        <v>0</v>
      </c>
      <c r="BA1729" s="3">
        <v>0</v>
      </c>
      <c r="BB1729" s="3">
        <v>0</v>
      </c>
      <c r="BC1729" s="3">
        <v>0</v>
      </c>
      <c r="BD1729" s="3">
        <v>0</v>
      </c>
      <c r="BE1729" s="3">
        <v>0</v>
      </c>
      <c r="BF1729" s="3">
        <v>0</v>
      </c>
      <c r="BG1729" s="3">
        <v>0</v>
      </c>
      <c r="BH1729" s="3">
        <v>1</v>
      </c>
      <c r="BI1729" s="3">
        <v>1</v>
      </c>
      <c r="BJ1729" s="3">
        <v>0.2</v>
      </c>
      <c r="BK1729" s="3">
        <v>1</v>
      </c>
      <c r="BL1729" s="3">
        <v>146.65</v>
      </c>
      <c r="BM1729" s="3">
        <v>22</v>
      </c>
      <c r="BN1729" s="3">
        <v>168.65</v>
      </c>
      <c r="BO1729" s="3">
        <v>168.65</v>
      </c>
      <c r="BQ1729" s="3" t="s">
        <v>1254</v>
      </c>
      <c r="BR1729" s="3" t="s">
        <v>84</v>
      </c>
      <c r="BS1729" s="4">
        <v>45259</v>
      </c>
      <c r="BT1729" s="5">
        <v>0.59027777777777779</v>
      </c>
      <c r="BU1729" s="3" t="s">
        <v>1255</v>
      </c>
      <c r="BV1729" s="3" t="s">
        <v>94</v>
      </c>
      <c r="BY1729" s="3">
        <v>1200</v>
      </c>
      <c r="CA1729" s="3" t="s">
        <v>617</v>
      </c>
      <c r="CC1729" s="3" t="s">
        <v>613</v>
      </c>
      <c r="CD1729" s="3">
        <v>6850</v>
      </c>
      <c r="CE1729" s="3" t="s">
        <v>90</v>
      </c>
      <c r="CF1729" s="4">
        <v>45260</v>
      </c>
      <c r="CI1729" s="3">
        <v>2</v>
      </c>
      <c r="CJ1729" s="3">
        <v>1</v>
      </c>
      <c r="CK1729" s="3">
        <v>23</v>
      </c>
      <c r="CL1729" s="3" t="s">
        <v>86</v>
      </c>
    </row>
    <row r="1730" spans="1:90" x14ac:dyDescent="0.3">
      <c r="A1730" s="3" t="s">
        <v>72</v>
      </c>
      <c r="B1730" s="3" t="s">
        <v>73</v>
      </c>
      <c r="C1730" s="3" t="s">
        <v>74</v>
      </c>
      <c r="E1730" s="3" t="str">
        <f>"080056131400"</f>
        <v>080056131400</v>
      </c>
      <c r="F1730" s="4">
        <v>45258</v>
      </c>
      <c r="G1730" s="3">
        <v>202408</v>
      </c>
      <c r="H1730" s="3" t="s">
        <v>75</v>
      </c>
      <c r="I1730" s="3" t="s">
        <v>76</v>
      </c>
      <c r="J1730" s="3" t="s">
        <v>77</v>
      </c>
      <c r="K1730" s="3" t="s">
        <v>78</v>
      </c>
      <c r="L1730" s="3" t="s">
        <v>137</v>
      </c>
      <c r="M1730" s="3" t="s">
        <v>138</v>
      </c>
      <c r="N1730" s="3" t="s">
        <v>164</v>
      </c>
      <c r="O1730" s="3" t="s">
        <v>82</v>
      </c>
      <c r="P1730" s="3" t="str">
        <f>"1162959288                    "</f>
        <v xml:space="preserve">1162959288                    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0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59.05</v>
      </c>
      <c r="AR1730" s="3">
        <v>0</v>
      </c>
      <c r="AS1730" s="3">
        <v>0</v>
      </c>
      <c r="AT1730" s="3">
        <v>0</v>
      </c>
      <c r="AU1730" s="3">
        <v>0</v>
      </c>
      <c r="AV1730" s="3">
        <v>0</v>
      </c>
      <c r="AW1730" s="3">
        <v>0</v>
      </c>
      <c r="AX1730" s="3">
        <v>0</v>
      </c>
      <c r="AY1730" s="3">
        <v>0</v>
      </c>
      <c r="AZ1730" s="3">
        <v>0</v>
      </c>
      <c r="BA1730" s="3">
        <v>0</v>
      </c>
      <c r="BB1730" s="3">
        <v>0</v>
      </c>
      <c r="BC1730" s="3">
        <v>0</v>
      </c>
      <c r="BD1730" s="3">
        <v>0</v>
      </c>
      <c r="BE1730" s="3">
        <v>0</v>
      </c>
      <c r="BF1730" s="3">
        <v>0</v>
      </c>
      <c r="BG1730" s="3">
        <v>0</v>
      </c>
      <c r="BH1730" s="3">
        <v>1</v>
      </c>
      <c r="BI1730" s="3">
        <v>4</v>
      </c>
      <c r="BJ1730" s="3">
        <v>1.7</v>
      </c>
      <c r="BK1730" s="3">
        <v>4</v>
      </c>
      <c r="BL1730" s="3">
        <v>151.32</v>
      </c>
      <c r="BM1730" s="3">
        <v>22.7</v>
      </c>
      <c r="BN1730" s="3">
        <v>174.02</v>
      </c>
      <c r="BO1730" s="3">
        <v>174.02</v>
      </c>
      <c r="BQ1730" s="3" t="s">
        <v>165</v>
      </c>
      <c r="BR1730" s="3" t="s">
        <v>84</v>
      </c>
      <c r="BS1730" s="4">
        <v>45259</v>
      </c>
      <c r="BT1730" s="5">
        <v>0.41250000000000003</v>
      </c>
      <c r="BU1730" s="3" t="s">
        <v>1106</v>
      </c>
      <c r="BV1730" s="3" t="s">
        <v>94</v>
      </c>
      <c r="BY1730" s="3">
        <v>8512</v>
      </c>
      <c r="CA1730" s="3" t="s">
        <v>142</v>
      </c>
      <c r="CC1730" s="3" t="s">
        <v>138</v>
      </c>
      <c r="CD1730" s="3">
        <v>3212</v>
      </c>
      <c r="CE1730" s="3" t="s">
        <v>90</v>
      </c>
      <c r="CI1730" s="3">
        <v>2</v>
      </c>
      <c r="CJ1730" s="3">
        <v>1</v>
      </c>
      <c r="CK1730" s="3">
        <v>21</v>
      </c>
      <c r="CL1730" s="3" t="s">
        <v>86</v>
      </c>
    </row>
    <row r="1731" spans="1:90" x14ac:dyDescent="0.3">
      <c r="A1731" s="3" t="s">
        <v>72</v>
      </c>
      <c r="B1731" s="3" t="s">
        <v>73</v>
      </c>
      <c r="C1731" s="3" t="s">
        <v>74</v>
      </c>
      <c r="E1731" s="3" t="str">
        <f>"080056131403"</f>
        <v>080056131403</v>
      </c>
      <c r="F1731" s="4">
        <v>45258</v>
      </c>
      <c r="G1731" s="3">
        <v>202408</v>
      </c>
      <c r="H1731" s="3" t="s">
        <v>75</v>
      </c>
      <c r="I1731" s="3" t="s">
        <v>76</v>
      </c>
      <c r="J1731" s="3" t="s">
        <v>77</v>
      </c>
      <c r="K1731" s="3" t="s">
        <v>78</v>
      </c>
      <c r="L1731" s="3" t="s">
        <v>221</v>
      </c>
      <c r="M1731" s="3" t="s">
        <v>222</v>
      </c>
      <c r="N1731" s="3" t="s">
        <v>1594</v>
      </c>
      <c r="O1731" s="3" t="s">
        <v>82</v>
      </c>
      <c r="P1731" s="3" t="str">
        <f>"1162959506                    "</f>
        <v xml:space="preserve">1162959506                    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  <c r="AD1731" s="3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0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23.07</v>
      </c>
      <c r="AR1731" s="3">
        <v>0</v>
      </c>
      <c r="AS1731" s="3">
        <v>0</v>
      </c>
      <c r="AT1731" s="3">
        <v>0</v>
      </c>
      <c r="AU1731" s="3">
        <v>0</v>
      </c>
      <c r="AV1731" s="3">
        <v>0</v>
      </c>
      <c r="AW1731" s="3">
        <v>0</v>
      </c>
      <c r="AX1731" s="3">
        <v>0</v>
      </c>
      <c r="AY1731" s="3">
        <v>0</v>
      </c>
      <c r="AZ1731" s="3">
        <v>0</v>
      </c>
      <c r="BA1731" s="3">
        <v>0</v>
      </c>
      <c r="BB1731" s="3">
        <v>0</v>
      </c>
      <c r="BC1731" s="3">
        <v>0</v>
      </c>
      <c r="BD1731" s="3">
        <v>0</v>
      </c>
      <c r="BE1731" s="3">
        <v>0</v>
      </c>
      <c r="BF1731" s="3">
        <v>0</v>
      </c>
      <c r="BG1731" s="3">
        <v>0</v>
      </c>
      <c r="BH1731" s="3">
        <v>1</v>
      </c>
      <c r="BI1731" s="3">
        <v>1</v>
      </c>
      <c r="BJ1731" s="3">
        <v>0.2</v>
      </c>
      <c r="BK1731" s="3">
        <v>1</v>
      </c>
      <c r="BL1731" s="3">
        <v>59.12</v>
      </c>
      <c r="BM1731" s="3">
        <v>8.8699999999999992</v>
      </c>
      <c r="BN1731" s="3">
        <v>67.989999999999995</v>
      </c>
      <c r="BO1731" s="3">
        <v>67.989999999999995</v>
      </c>
      <c r="BQ1731" s="3" t="s">
        <v>1595</v>
      </c>
      <c r="BR1731" s="3" t="s">
        <v>84</v>
      </c>
      <c r="BS1731" s="4">
        <v>45259</v>
      </c>
      <c r="BT1731" s="5">
        <v>0.30972222222222223</v>
      </c>
      <c r="BU1731" s="3" t="s">
        <v>2375</v>
      </c>
      <c r="BV1731" s="3" t="s">
        <v>94</v>
      </c>
      <c r="BY1731" s="3">
        <v>1200</v>
      </c>
      <c r="CA1731" s="3" t="s">
        <v>1300</v>
      </c>
      <c r="CC1731" s="3" t="s">
        <v>222</v>
      </c>
      <c r="CD1731" s="3">
        <v>1469</v>
      </c>
      <c r="CE1731" s="3" t="s">
        <v>90</v>
      </c>
      <c r="CF1731" s="4">
        <v>45260</v>
      </c>
      <c r="CI1731" s="3">
        <v>1</v>
      </c>
      <c r="CJ1731" s="3">
        <v>1</v>
      </c>
      <c r="CK1731" s="3">
        <v>22</v>
      </c>
      <c r="CL1731" s="3" t="s">
        <v>86</v>
      </c>
    </row>
    <row r="1732" spans="1:90" x14ac:dyDescent="0.3">
      <c r="A1732" s="3" t="s">
        <v>72</v>
      </c>
      <c r="B1732" s="3" t="s">
        <v>73</v>
      </c>
      <c r="C1732" s="3" t="s">
        <v>74</v>
      </c>
      <c r="E1732" s="3" t="str">
        <f>"080056123715"</f>
        <v>080056123715</v>
      </c>
      <c r="F1732" s="4">
        <v>45258</v>
      </c>
      <c r="G1732" s="3">
        <v>202408</v>
      </c>
      <c r="H1732" s="3" t="s">
        <v>75</v>
      </c>
      <c r="I1732" s="3" t="s">
        <v>76</v>
      </c>
      <c r="J1732" s="3" t="s">
        <v>77</v>
      </c>
      <c r="K1732" s="3" t="s">
        <v>78</v>
      </c>
      <c r="L1732" s="3" t="s">
        <v>442</v>
      </c>
      <c r="M1732" s="3" t="s">
        <v>443</v>
      </c>
      <c r="N1732" s="3" t="s">
        <v>2393</v>
      </c>
      <c r="O1732" s="3" t="s">
        <v>445</v>
      </c>
      <c r="P1732" s="3" t="str">
        <f>"1162959263                    "</f>
        <v xml:space="preserve">1162959263                    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0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23.08</v>
      </c>
      <c r="AR1732" s="3">
        <v>0</v>
      </c>
      <c r="AS1732" s="3">
        <v>0</v>
      </c>
      <c r="AT1732" s="3">
        <v>0</v>
      </c>
      <c r="AU1732" s="3">
        <v>0</v>
      </c>
      <c r="AV1732" s="3">
        <v>0</v>
      </c>
      <c r="AW1732" s="3">
        <v>0</v>
      </c>
      <c r="AX1732" s="3">
        <v>0</v>
      </c>
      <c r="AY1732" s="3">
        <v>0</v>
      </c>
      <c r="AZ1732" s="3">
        <v>0</v>
      </c>
      <c r="BA1732" s="3">
        <v>0</v>
      </c>
      <c r="BB1732" s="3">
        <v>0</v>
      </c>
      <c r="BC1732" s="3">
        <v>0</v>
      </c>
      <c r="BD1732" s="3">
        <v>0</v>
      </c>
      <c r="BE1732" s="3">
        <v>0</v>
      </c>
      <c r="BF1732" s="3">
        <v>0</v>
      </c>
      <c r="BG1732" s="3">
        <v>0</v>
      </c>
      <c r="BH1732" s="3">
        <v>1</v>
      </c>
      <c r="BI1732" s="3">
        <v>3</v>
      </c>
      <c r="BJ1732" s="3">
        <v>4.9000000000000004</v>
      </c>
      <c r="BK1732" s="3">
        <v>5</v>
      </c>
      <c r="BL1732" s="3">
        <v>59.14</v>
      </c>
      <c r="BM1732" s="3">
        <v>8.8699999999999992</v>
      </c>
      <c r="BN1732" s="3">
        <v>68.010000000000005</v>
      </c>
      <c r="BO1732" s="3">
        <v>68.010000000000005</v>
      </c>
      <c r="BQ1732" s="3" t="s">
        <v>2394</v>
      </c>
      <c r="BR1732" s="3" t="s">
        <v>84</v>
      </c>
      <c r="BS1732" s="4">
        <v>45259</v>
      </c>
      <c r="BT1732" s="5">
        <v>0.66666666666666663</v>
      </c>
      <c r="BU1732" s="3" t="s">
        <v>2395</v>
      </c>
      <c r="BV1732" s="3" t="s">
        <v>94</v>
      </c>
      <c r="BY1732" s="3">
        <v>24304</v>
      </c>
      <c r="CA1732" s="3" t="s">
        <v>2396</v>
      </c>
      <c r="CC1732" s="3" t="s">
        <v>443</v>
      </c>
      <c r="CD1732" s="3">
        <v>2092</v>
      </c>
      <c r="CE1732" s="3" t="s">
        <v>90</v>
      </c>
      <c r="CF1732" s="4">
        <v>45260</v>
      </c>
      <c r="CI1732" s="3">
        <v>1</v>
      </c>
      <c r="CJ1732" s="3">
        <v>1</v>
      </c>
      <c r="CK1732" s="3">
        <v>32</v>
      </c>
      <c r="CL1732" s="3" t="s">
        <v>86</v>
      </c>
    </row>
    <row r="1733" spans="1:90" x14ac:dyDescent="0.3">
      <c r="A1733" s="3" t="s">
        <v>72</v>
      </c>
      <c r="B1733" s="3" t="s">
        <v>73</v>
      </c>
      <c r="C1733" s="3" t="s">
        <v>74</v>
      </c>
      <c r="E1733" s="3" t="str">
        <f>"080056122564"</f>
        <v>080056122564</v>
      </c>
      <c r="F1733" s="4">
        <v>45258</v>
      </c>
      <c r="G1733" s="3">
        <v>202408</v>
      </c>
      <c r="H1733" s="3" t="s">
        <v>75</v>
      </c>
      <c r="I1733" s="3" t="s">
        <v>76</v>
      </c>
      <c r="J1733" s="3" t="s">
        <v>77</v>
      </c>
      <c r="K1733" s="3" t="s">
        <v>78</v>
      </c>
      <c r="L1733" s="3" t="s">
        <v>137</v>
      </c>
      <c r="M1733" s="3" t="s">
        <v>138</v>
      </c>
      <c r="N1733" s="3" t="s">
        <v>600</v>
      </c>
      <c r="O1733" s="3" t="s">
        <v>82</v>
      </c>
      <c r="P1733" s="3" t="str">
        <f>"1162959216                    "</f>
        <v xml:space="preserve">1162959216                    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0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29.54</v>
      </c>
      <c r="AR1733" s="3">
        <v>0</v>
      </c>
      <c r="AS1733" s="3">
        <v>0</v>
      </c>
      <c r="AT1733" s="3">
        <v>0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  <c r="BE1733" s="3">
        <v>0</v>
      </c>
      <c r="BF1733" s="3">
        <v>0</v>
      </c>
      <c r="BG1733" s="3">
        <v>0</v>
      </c>
      <c r="BH1733" s="3">
        <v>1</v>
      </c>
      <c r="BI1733" s="3">
        <v>1</v>
      </c>
      <c r="BJ1733" s="3">
        <v>0.2</v>
      </c>
      <c r="BK1733" s="3">
        <v>1</v>
      </c>
      <c r="BL1733" s="3">
        <v>75.69</v>
      </c>
      <c r="BM1733" s="3">
        <v>11.35</v>
      </c>
      <c r="BN1733" s="3">
        <v>87.04</v>
      </c>
      <c r="BO1733" s="3">
        <v>87.04</v>
      </c>
      <c r="BQ1733" s="3" t="s">
        <v>601</v>
      </c>
      <c r="BR1733" s="3" t="s">
        <v>84</v>
      </c>
      <c r="BS1733" s="4">
        <v>45259</v>
      </c>
      <c r="BT1733" s="5">
        <v>0.46249999999999997</v>
      </c>
      <c r="BU1733" s="3" t="s">
        <v>2329</v>
      </c>
      <c r="BV1733" s="3" t="s">
        <v>94</v>
      </c>
      <c r="BY1733" s="3">
        <v>1200</v>
      </c>
      <c r="CC1733" s="3" t="s">
        <v>138</v>
      </c>
      <c r="CD1733" s="3">
        <v>3201</v>
      </c>
      <c r="CE1733" s="3" t="s">
        <v>90</v>
      </c>
      <c r="CI1733" s="3">
        <v>1</v>
      </c>
      <c r="CJ1733" s="3">
        <v>1</v>
      </c>
      <c r="CK1733" s="3">
        <v>21</v>
      </c>
      <c r="CL1733" s="3" t="s">
        <v>86</v>
      </c>
    </row>
    <row r="1734" spans="1:90" x14ac:dyDescent="0.3">
      <c r="A1734" s="3" t="s">
        <v>72</v>
      </c>
      <c r="B1734" s="3" t="s">
        <v>73</v>
      </c>
      <c r="C1734" s="3" t="s">
        <v>74</v>
      </c>
      <c r="E1734" s="3" t="str">
        <f>"080056125851"</f>
        <v>080056125851</v>
      </c>
      <c r="F1734" s="4">
        <v>45258</v>
      </c>
      <c r="G1734" s="3">
        <v>202408</v>
      </c>
      <c r="H1734" s="3" t="s">
        <v>75</v>
      </c>
      <c r="I1734" s="3" t="s">
        <v>76</v>
      </c>
      <c r="J1734" s="3" t="s">
        <v>77</v>
      </c>
      <c r="K1734" s="3" t="s">
        <v>78</v>
      </c>
      <c r="L1734" s="3" t="s">
        <v>491</v>
      </c>
      <c r="M1734" s="3" t="s">
        <v>492</v>
      </c>
      <c r="N1734" s="3" t="s">
        <v>757</v>
      </c>
      <c r="O1734" s="3" t="s">
        <v>82</v>
      </c>
      <c r="P1734" s="3" t="str">
        <f>"1162959415                    "</f>
        <v xml:space="preserve">1162959415                    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  <c r="AD1734" s="3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0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57.23</v>
      </c>
      <c r="AR1734" s="3">
        <v>0</v>
      </c>
      <c r="AS1734" s="3">
        <v>0</v>
      </c>
      <c r="AT1734" s="3">
        <v>0</v>
      </c>
      <c r="AU1734" s="3">
        <v>0</v>
      </c>
      <c r="AV1734" s="3">
        <v>0</v>
      </c>
      <c r="AW1734" s="3">
        <v>0</v>
      </c>
      <c r="AX1734" s="3">
        <v>0</v>
      </c>
      <c r="AY1734" s="3">
        <v>0</v>
      </c>
      <c r="AZ1734" s="3">
        <v>0</v>
      </c>
      <c r="BA1734" s="3">
        <v>0</v>
      </c>
      <c r="BB1734" s="3">
        <v>0</v>
      </c>
      <c r="BC1734" s="3">
        <v>0</v>
      </c>
      <c r="BD1734" s="3">
        <v>0</v>
      </c>
      <c r="BE1734" s="3">
        <v>0</v>
      </c>
      <c r="BF1734" s="3">
        <v>0</v>
      </c>
      <c r="BG1734" s="3">
        <v>0</v>
      </c>
      <c r="BH1734" s="3">
        <v>1</v>
      </c>
      <c r="BI1734" s="3">
        <v>1</v>
      </c>
      <c r="BJ1734" s="3">
        <v>0.2</v>
      </c>
      <c r="BK1734" s="3">
        <v>1</v>
      </c>
      <c r="BL1734" s="3">
        <v>146.65</v>
      </c>
      <c r="BM1734" s="3">
        <v>22</v>
      </c>
      <c r="BN1734" s="3">
        <v>168.65</v>
      </c>
      <c r="BO1734" s="3">
        <v>168.65</v>
      </c>
      <c r="BQ1734" s="3" t="s">
        <v>758</v>
      </c>
      <c r="BR1734" s="3" t="s">
        <v>84</v>
      </c>
      <c r="BS1734" s="4">
        <v>45259</v>
      </c>
      <c r="BT1734" s="5">
        <v>0.36944444444444446</v>
      </c>
      <c r="BU1734" s="3" t="s">
        <v>1435</v>
      </c>
      <c r="BV1734" s="3" t="s">
        <v>94</v>
      </c>
      <c r="BY1734" s="3">
        <v>1200</v>
      </c>
      <c r="CA1734" s="3" t="s">
        <v>967</v>
      </c>
      <c r="CC1734" s="3" t="s">
        <v>492</v>
      </c>
      <c r="CD1734" s="3">
        <v>300</v>
      </c>
      <c r="CE1734" s="3" t="s">
        <v>90</v>
      </c>
      <c r="CF1734" s="4">
        <v>45259</v>
      </c>
      <c r="CI1734" s="3">
        <v>1</v>
      </c>
      <c r="CJ1734" s="3">
        <v>1</v>
      </c>
      <c r="CK1734" s="3">
        <v>23</v>
      </c>
      <c r="CL1734" s="3" t="s">
        <v>86</v>
      </c>
    </row>
    <row r="1735" spans="1:90" x14ac:dyDescent="0.3">
      <c r="A1735" s="3" t="s">
        <v>72</v>
      </c>
      <c r="B1735" s="3" t="s">
        <v>73</v>
      </c>
      <c r="C1735" s="3" t="s">
        <v>74</v>
      </c>
      <c r="E1735" s="3" t="str">
        <f>"080056129822"</f>
        <v>080056129822</v>
      </c>
      <c r="F1735" s="4">
        <v>45258</v>
      </c>
      <c r="G1735" s="3">
        <v>202408</v>
      </c>
      <c r="H1735" s="3" t="s">
        <v>75</v>
      </c>
      <c r="I1735" s="3" t="s">
        <v>76</v>
      </c>
      <c r="J1735" s="3" t="s">
        <v>77</v>
      </c>
      <c r="K1735" s="3" t="s">
        <v>78</v>
      </c>
      <c r="L1735" s="3" t="s">
        <v>137</v>
      </c>
      <c r="M1735" s="3" t="s">
        <v>138</v>
      </c>
      <c r="N1735" s="3" t="s">
        <v>164</v>
      </c>
      <c r="O1735" s="3" t="s">
        <v>82</v>
      </c>
      <c r="P1735" s="3" t="str">
        <f>"1162959256                    "</f>
        <v xml:space="preserve">1162959256                    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0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29.54</v>
      </c>
      <c r="AR1735" s="3">
        <v>0</v>
      </c>
      <c r="AS1735" s="3">
        <v>0</v>
      </c>
      <c r="AT1735" s="3">
        <v>0</v>
      </c>
      <c r="AU1735" s="3">
        <v>0</v>
      </c>
      <c r="AV1735" s="3">
        <v>0</v>
      </c>
      <c r="AW1735" s="3">
        <v>0</v>
      </c>
      <c r="AX1735" s="3">
        <v>0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0</v>
      </c>
      <c r="BF1735" s="3">
        <v>0</v>
      </c>
      <c r="BG1735" s="3">
        <v>0</v>
      </c>
      <c r="BH1735" s="3">
        <v>1</v>
      </c>
      <c r="BI1735" s="3">
        <v>1</v>
      </c>
      <c r="BJ1735" s="3">
        <v>0.2</v>
      </c>
      <c r="BK1735" s="3">
        <v>1</v>
      </c>
      <c r="BL1735" s="3">
        <v>75.69</v>
      </c>
      <c r="BM1735" s="3">
        <v>11.35</v>
      </c>
      <c r="BN1735" s="3">
        <v>87.04</v>
      </c>
      <c r="BO1735" s="3">
        <v>87.04</v>
      </c>
      <c r="BQ1735" s="3" t="s">
        <v>165</v>
      </c>
      <c r="BR1735" s="3" t="s">
        <v>84</v>
      </c>
      <c r="BS1735" s="4">
        <v>45259</v>
      </c>
      <c r="BT1735" s="5">
        <v>0.41250000000000003</v>
      </c>
      <c r="BU1735" s="3" t="s">
        <v>1106</v>
      </c>
      <c r="BV1735" s="3" t="s">
        <v>94</v>
      </c>
      <c r="BY1735" s="3">
        <v>1200</v>
      </c>
      <c r="CA1735" s="3" t="s">
        <v>142</v>
      </c>
      <c r="CC1735" s="3" t="s">
        <v>138</v>
      </c>
      <c r="CD1735" s="3">
        <v>3212</v>
      </c>
      <c r="CE1735" s="3" t="s">
        <v>90</v>
      </c>
      <c r="CI1735" s="3">
        <v>2</v>
      </c>
      <c r="CJ1735" s="3">
        <v>1</v>
      </c>
      <c r="CK1735" s="3">
        <v>21</v>
      </c>
      <c r="CL1735" s="3" t="s">
        <v>86</v>
      </c>
    </row>
    <row r="1736" spans="1:90" x14ac:dyDescent="0.3">
      <c r="A1736" s="3" t="s">
        <v>72</v>
      </c>
      <c r="B1736" s="3" t="s">
        <v>73</v>
      </c>
      <c r="C1736" s="3" t="s">
        <v>74</v>
      </c>
      <c r="E1736" s="3" t="str">
        <f>"080056140522"</f>
        <v>080056140522</v>
      </c>
      <c r="F1736" s="4">
        <v>45258</v>
      </c>
      <c r="G1736" s="3">
        <v>202408</v>
      </c>
      <c r="H1736" s="3" t="s">
        <v>75</v>
      </c>
      <c r="I1736" s="3" t="s">
        <v>76</v>
      </c>
      <c r="J1736" s="3" t="s">
        <v>77</v>
      </c>
      <c r="K1736" s="3" t="s">
        <v>78</v>
      </c>
      <c r="L1736" s="3" t="s">
        <v>205</v>
      </c>
      <c r="M1736" s="3" t="s">
        <v>206</v>
      </c>
      <c r="N1736" s="3" t="s">
        <v>376</v>
      </c>
      <c r="O1736" s="3" t="s">
        <v>82</v>
      </c>
      <c r="P1736" s="3" t="str">
        <f>"1162959579                    "</f>
        <v xml:space="preserve">1162959579                    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0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59.05</v>
      </c>
      <c r="AR1736" s="3">
        <v>0</v>
      </c>
      <c r="AS1736" s="3">
        <v>0</v>
      </c>
      <c r="AT1736" s="3">
        <v>0</v>
      </c>
      <c r="AU1736" s="3">
        <v>0</v>
      </c>
      <c r="AV1736" s="3">
        <v>0</v>
      </c>
      <c r="AW1736" s="3">
        <v>0</v>
      </c>
      <c r="AX1736" s="3">
        <v>0</v>
      </c>
      <c r="AY1736" s="3">
        <v>0</v>
      </c>
      <c r="AZ1736" s="3">
        <v>0</v>
      </c>
      <c r="BA1736" s="3">
        <v>0</v>
      </c>
      <c r="BB1736" s="3">
        <v>0</v>
      </c>
      <c r="BC1736" s="3">
        <v>0</v>
      </c>
      <c r="BD1736" s="3">
        <v>0</v>
      </c>
      <c r="BE1736" s="3">
        <v>0</v>
      </c>
      <c r="BF1736" s="3">
        <v>0</v>
      </c>
      <c r="BG1736" s="3">
        <v>0</v>
      </c>
      <c r="BH1736" s="3">
        <v>1</v>
      </c>
      <c r="BI1736" s="3">
        <v>4</v>
      </c>
      <c r="BJ1736" s="3">
        <v>1.9</v>
      </c>
      <c r="BK1736" s="3">
        <v>4</v>
      </c>
      <c r="BL1736" s="3">
        <v>151.32</v>
      </c>
      <c r="BM1736" s="3">
        <v>22.7</v>
      </c>
      <c r="BN1736" s="3">
        <v>174.02</v>
      </c>
      <c r="BO1736" s="3">
        <v>174.02</v>
      </c>
      <c r="BQ1736" s="3" t="s">
        <v>377</v>
      </c>
      <c r="BR1736" s="3" t="s">
        <v>84</v>
      </c>
      <c r="BS1736" s="4">
        <v>45259</v>
      </c>
      <c r="BT1736" s="5">
        <v>0.35833333333333334</v>
      </c>
      <c r="BU1736" s="3" t="s">
        <v>694</v>
      </c>
      <c r="BV1736" s="3" t="s">
        <v>94</v>
      </c>
      <c r="BY1736" s="3">
        <v>9728</v>
      </c>
      <c r="CA1736" s="3" t="s">
        <v>696</v>
      </c>
      <c r="CC1736" s="3" t="s">
        <v>206</v>
      </c>
      <c r="CD1736" s="3">
        <v>4052</v>
      </c>
      <c r="CE1736" s="3" t="s">
        <v>90</v>
      </c>
      <c r="CI1736" s="3">
        <v>1</v>
      </c>
      <c r="CJ1736" s="3">
        <v>1</v>
      </c>
      <c r="CK1736" s="3">
        <v>21</v>
      </c>
      <c r="CL1736" s="3" t="s">
        <v>86</v>
      </c>
    </row>
    <row r="1737" spans="1:90" x14ac:dyDescent="0.3">
      <c r="A1737" s="3" t="s">
        <v>72</v>
      </c>
      <c r="B1737" s="3" t="s">
        <v>73</v>
      </c>
      <c r="C1737" s="3" t="s">
        <v>74</v>
      </c>
      <c r="E1737" s="3" t="str">
        <f>"080056134602"</f>
        <v>080056134602</v>
      </c>
      <c r="F1737" s="4">
        <v>45258</v>
      </c>
      <c r="G1737" s="3">
        <v>202408</v>
      </c>
      <c r="H1737" s="3" t="s">
        <v>75</v>
      </c>
      <c r="I1737" s="3" t="s">
        <v>76</v>
      </c>
      <c r="J1737" s="3" t="s">
        <v>77</v>
      </c>
      <c r="K1737" s="3" t="s">
        <v>78</v>
      </c>
      <c r="L1737" s="3" t="s">
        <v>187</v>
      </c>
      <c r="M1737" s="3" t="s">
        <v>188</v>
      </c>
      <c r="N1737" s="3" t="s">
        <v>861</v>
      </c>
      <c r="O1737" s="3" t="s">
        <v>82</v>
      </c>
      <c r="P1737" s="3" t="str">
        <f>"1162959370                    "</f>
        <v xml:space="preserve">1162959370                    </v>
      </c>
      <c r="Q1737" s="3">
        <v>0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0</v>
      </c>
      <c r="Y1737" s="3">
        <v>0</v>
      </c>
      <c r="Z1737" s="3">
        <v>0</v>
      </c>
      <c r="AA1737" s="3">
        <v>0</v>
      </c>
      <c r="AB1737" s="3">
        <v>0</v>
      </c>
      <c r="AC1737" s="3">
        <v>0</v>
      </c>
      <c r="AD1737" s="3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0</v>
      </c>
      <c r="AJ1737" s="3">
        <v>0</v>
      </c>
      <c r="AK1737" s="3">
        <v>0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29.54</v>
      </c>
      <c r="AR1737" s="3">
        <v>0</v>
      </c>
      <c r="AS1737" s="3">
        <v>0</v>
      </c>
      <c r="AT1737" s="3">
        <v>0</v>
      </c>
      <c r="AU1737" s="3">
        <v>0</v>
      </c>
      <c r="AV1737" s="3">
        <v>0</v>
      </c>
      <c r="AW1737" s="3">
        <v>0</v>
      </c>
      <c r="AX1737" s="3">
        <v>0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0</v>
      </c>
      <c r="BF1737" s="3">
        <v>0</v>
      </c>
      <c r="BG1737" s="3">
        <v>0</v>
      </c>
      <c r="BH1737" s="3">
        <v>1</v>
      </c>
      <c r="BI1737" s="3">
        <v>1</v>
      </c>
      <c r="BJ1737" s="3">
        <v>0.2</v>
      </c>
      <c r="BK1737" s="3">
        <v>1</v>
      </c>
      <c r="BL1737" s="3">
        <v>75.69</v>
      </c>
      <c r="BM1737" s="3">
        <v>11.35</v>
      </c>
      <c r="BN1737" s="3">
        <v>87.04</v>
      </c>
      <c r="BO1737" s="3">
        <v>87.04</v>
      </c>
      <c r="BQ1737" s="3" t="s">
        <v>862</v>
      </c>
      <c r="BR1737" s="3" t="s">
        <v>84</v>
      </c>
      <c r="BS1737" s="4">
        <v>45259</v>
      </c>
      <c r="BT1737" s="5">
        <v>0.42430555555555555</v>
      </c>
      <c r="BU1737" s="3" t="s">
        <v>191</v>
      </c>
      <c r="BV1737" s="3" t="s">
        <v>94</v>
      </c>
      <c r="BY1737" s="3">
        <v>1200</v>
      </c>
      <c r="CA1737" s="3" t="s">
        <v>1105</v>
      </c>
      <c r="CC1737" s="3" t="s">
        <v>188</v>
      </c>
      <c r="CD1737" s="3">
        <v>3610</v>
      </c>
      <c r="CE1737" s="3" t="s">
        <v>90</v>
      </c>
      <c r="CI1737" s="3">
        <v>1</v>
      </c>
      <c r="CJ1737" s="3">
        <v>1</v>
      </c>
      <c r="CK1737" s="3">
        <v>21</v>
      </c>
      <c r="CL1737" s="3" t="s">
        <v>86</v>
      </c>
    </row>
    <row r="1738" spans="1:90" x14ac:dyDescent="0.3">
      <c r="A1738" s="3" t="s">
        <v>72</v>
      </c>
      <c r="B1738" s="3" t="s">
        <v>73</v>
      </c>
      <c r="C1738" s="3" t="s">
        <v>74</v>
      </c>
      <c r="E1738" s="3" t="str">
        <f>"080056136298"</f>
        <v>080056136298</v>
      </c>
      <c r="F1738" s="4">
        <v>45258</v>
      </c>
      <c r="G1738" s="3">
        <v>202408</v>
      </c>
      <c r="H1738" s="3" t="s">
        <v>75</v>
      </c>
      <c r="I1738" s="3" t="s">
        <v>76</v>
      </c>
      <c r="J1738" s="3" t="s">
        <v>77</v>
      </c>
      <c r="K1738" s="3" t="s">
        <v>78</v>
      </c>
      <c r="L1738" s="3" t="s">
        <v>75</v>
      </c>
      <c r="M1738" s="3" t="s">
        <v>76</v>
      </c>
      <c r="N1738" s="3" t="s">
        <v>290</v>
      </c>
      <c r="O1738" s="3" t="s">
        <v>82</v>
      </c>
      <c r="P1738" s="3" t="str">
        <f>"1162959292                    "</f>
        <v xml:space="preserve">1162959292                    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0</v>
      </c>
      <c r="AD1738" s="3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0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23.07</v>
      </c>
      <c r="AR1738" s="3">
        <v>0</v>
      </c>
      <c r="AS1738" s="3">
        <v>0</v>
      </c>
      <c r="AT1738" s="3">
        <v>0</v>
      </c>
      <c r="AU1738" s="3">
        <v>0</v>
      </c>
      <c r="AV1738" s="3">
        <v>0</v>
      </c>
      <c r="AW1738" s="3">
        <v>0</v>
      </c>
      <c r="AX1738" s="3">
        <v>0</v>
      </c>
      <c r="AY1738" s="3">
        <v>0</v>
      </c>
      <c r="AZ1738" s="3">
        <v>0</v>
      </c>
      <c r="BA1738" s="3">
        <v>0</v>
      </c>
      <c r="BB1738" s="3">
        <v>0</v>
      </c>
      <c r="BC1738" s="3">
        <v>0</v>
      </c>
      <c r="BD1738" s="3">
        <v>0</v>
      </c>
      <c r="BE1738" s="3">
        <v>0</v>
      </c>
      <c r="BF1738" s="3">
        <v>0</v>
      </c>
      <c r="BG1738" s="3">
        <v>0</v>
      </c>
      <c r="BH1738" s="3">
        <v>1</v>
      </c>
      <c r="BI1738" s="3">
        <v>1</v>
      </c>
      <c r="BJ1738" s="3">
        <v>0.2</v>
      </c>
      <c r="BK1738" s="3">
        <v>1</v>
      </c>
      <c r="BL1738" s="3">
        <v>59.12</v>
      </c>
      <c r="BM1738" s="3">
        <v>8.8699999999999992</v>
      </c>
      <c r="BN1738" s="3">
        <v>67.989999999999995</v>
      </c>
      <c r="BO1738" s="3">
        <v>67.989999999999995</v>
      </c>
      <c r="BQ1738" s="3" t="s">
        <v>291</v>
      </c>
      <c r="BR1738" s="3" t="s">
        <v>84</v>
      </c>
      <c r="BS1738" s="4">
        <v>45259</v>
      </c>
      <c r="BT1738" s="5">
        <v>0.3659722222222222</v>
      </c>
      <c r="BU1738" s="3" t="s">
        <v>640</v>
      </c>
      <c r="BV1738" s="3" t="s">
        <v>94</v>
      </c>
      <c r="BY1738" s="3">
        <v>1200</v>
      </c>
      <c r="CA1738" s="3" t="s">
        <v>95</v>
      </c>
      <c r="CC1738" s="3" t="s">
        <v>76</v>
      </c>
      <c r="CD1738" s="3">
        <v>1600</v>
      </c>
      <c r="CE1738" s="3" t="s">
        <v>90</v>
      </c>
      <c r="CF1738" s="4">
        <v>45259</v>
      </c>
      <c r="CI1738" s="3">
        <v>1</v>
      </c>
      <c r="CJ1738" s="3">
        <v>1</v>
      </c>
      <c r="CK1738" s="3">
        <v>22</v>
      </c>
      <c r="CL1738" s="3" t="s">
        <v>86</v>
      </c>
    </row>
    <row r="1739" spans="1:90" x14ac:dyDescent="0.3">
      <c r="A1739" s="3" t="s">
        <v>72</v>
      </c>
      <c r="B1739" s="3" t="s">
        <v>73</v>
      </c>
      <c r="C1739" s="3" t="s">
        <v>74</v>
      </c>
      <c r="E1739" s="3" t="str">
        <f>"080056136317"</f>
        <v>080056136317</v>
      </c>
      <c r="F1739" s="4">
        <v>45258</v>
      </c>
      <c r="G1739" s="3">
        <v>202408</v>
      </c>
      <c r="H1739" s="3" t="s">
        <v>75</v>
      </c>
      <c r="I1739" s="3" t="s">
        <v>76</v>
      </c>
      <c r="J1739" s="3" t="s">
        <v>77</v>
      </c>
      <c r="K1739" s="3" t="s">
        <v>78</v>
      </c>
      <c r="L1739" s="3" t="s">
        <v>442</v>
      </c>
      <c r="M1739" s="3" t="s">
        <v>443</v>
      </c>
      <c r="N1739" s="3" t="s">
        <v>2397</v>
      </c>
      <c r="O1739" s="3" t="s">
        <v>82</v>
      </c>
      <c r="P1739" s="3" t="str">
        <f>"1162959474                    "</f>
        <v xml:space="preserve">1162959474                    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  <c r="AD1739" s="3">
        <v>0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0</v>
      </c>
      <c r="AK1739" s="3">
        <v>0</v>
      </c>
      <c r="AL1739" s="3">
        <v>0</v>
      </c>
      <c r="AM1739" s="3">
        <v>0</v>
      </c>
      <c r="AN1739" s="3">
        <v>0</v>
      </c>
      <c r="AO1739" s="3">
        <v>0</v>
      </c>
      <c r="AP1739" s="3">
        <v>0</v>
      </c>
      <c r="AQ1739" s="3">
        <v>23.07</v>
      </c>
      <c r="AR1739" s="3">
        <v>0</v>
      </c>
      <c r="AS1739" s="3">
        <v>0</v>
      </c>
      <c r="AT1739" s="3">
        <v>0</v>
      </c>
      <c r="AU1739" s="3">
        <v>0</v>
      </c>
      <c r="AV1739" s="3">
        <v>0</v>
      </c>
      <c r="AW1739" s="3">
        <v>0</v>
      </c>
      <c r="AX1739" s="3">
        <v>0</v>
      </c>
      <c r="AY1739" s="3">
        <v>0</v>
      </c>
      <c r="AZ1739" s="3">
        <v>0</v>
      </c>
      <c r="BA1739" s="3">
        <v>0</v>
      </c>
      <c r="BB1739" s="3">
        <v>0</v>
      </c>
      <c r="BC1739" s="3">
        <v>0</v>
      </c>
      <c r="BD1739" s="3">
        <v>0</v>
      </c>
      <c r="BE1739" s="3">
        <v>0</v>
      </c>
      <c r="BF1739" s="3">
        <v>0</v>
      </c>
      <c r="BG1739" s="3">
        <v>0</v>
      </c>
      <c r="BH1739" s="3">
        <v>1</v>
      </c>
      <c r="BI1739" s="3">
        <v>2</v>
      </c>
      <c r="BJ1739" s="3">
        <v>0.9</v>
      </c>
      <c r="BK1739" s="3">
        <v>2</v>
      </c>
      <c r="BL1739" s="3">
        <v>59.12</v>
      </c>
      <c r="BM1739" s="3">
        <v>8.8699999999999992</v>
      </c>
      <c r="BN1739" s="3">
        <v>67.989999999999995</v>
      </c>
      <c r="BO1739" s="3">
        <v>67.989999999999995</v>
      </c>
      <c r="BQ1739" s="3" t="s">
        <v>2398</v>
      </c>
      <c r="BR1739" s="3" t="s">
        <v>84</v>
      </c>
      <c r="BS1739" s="4">
        <v>45259</v>
      </c>
      <c r="BT1739" s="5">
        <v>0.4152777777777778</v>
      </c>
      <c r="BU1739" s="3" t="s">
        <v>2399</v>
      </c>
      <c r="BV1739" s="3" t="s">
        <v>94</v>
      </c>
      <c r="BY1739" s="3">
        <v>4275</v>
      </c>
      <c r="CA1739" s="3" t="s">
        <v>2400</v>
      </c>
      <c r="CC1739" s="3" t="s">
        <v>443</v>
      </c>
      <c r="CD1739" s="3">
        <v>2195</v>
      </c>
      <c r="CE1739" s="3" t="s">
        <v>90</v>
      </c>
      <c r="CF1739" s="4">
        <v>45260</v>
      </c>
      <c r="CI1739" s="3">
        <v>1</v>
      </c>
      <c r="CJ1739" s="3">
        <v>1</v>
      </c>
      <c r="CK1739" s="3">
        <v>22</v>
      </c>
      <c r="CL1739" s="3" t="s">
        <v>86</v>
      </c>
    </row>
    <row r="1740" spans="1:90" x14ac:dyDescent="0.3">
      <c r="A1740" s="3" t="s">
        <v>72</v>
      </c>
      <c r="B1740" s="3" t="s">
        <v>73</v>
      </c>
      <c r="C1740" s="3" t="s">
        <v>74</v>
      </c>
      <c r="E1740" s="3" t="str">
        <f>"080056136349"</f>
        <v>080056136349</v>
      </c>
      <c r="F1740" s="4">
        <v>45258</v>
      </c>
      <c r="G1740" s="3">
        <v>202408</v>
      </c>
      <c r="H1740" s="3" t="s">
        <v>75</v>
      </c>
      <c r="I1740" s="3" t="s">
        <v>76</v>
      </c>
      <c r="J1740" s="3" t="s">
        <v>77</v>
      </c>
      <c r="K1740" s="3" t="s">
        <v>78</v>
      </c>
      <c r="L1740" s="3" t="s">
        <v>75</v>
      </c>
      <c r="M1740" s="3" t="s">
        <v>76</v>
      </c>
      <c r="N1740" s="3" t="s">
        <v>2401</v>
      </c>
      <c r="O1740" s="3" t="s">
        <v>82</v>
      </c>
      <c r="P1740" s="3" t="str">
        <f>"1162959273                    "</f>
        <v xml:space="preserve">1162959273                    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0</v>
      </c>
      <c r="AA1740" s="3">
        <v>0</v>
      </c>
      <c r="AB1740" s="3">
        <v>0</v>
      </c>
      <c r="AC1740" s="3">
        <v>0</v>
      </c>
      <c r="AD1740" s="3">
        <v>0</v>
      </c>
      <c r="AE1740" s="3">
        <v>0</v>
      </c>
      <c r="AF1740" s="3">
        <v>0</v>
      </c>
      <c r="AG1740" s="3">
        <v>0</v>
      </c>
      <c r="AH1740" s="3">
        <v>0</v>
      </c>
      <c r="AI1740" s="3">
        <v>0</v>
      </c>
      <c r="AJ1740" s="3">
        <v>0</v>
      </c>
      <c r="AK1740" s="3">
        <v>0</v>
      </c>
      <c r="AL1740" s="3">
        <v>0</v>
      </c>
      <c r="AM1740" s="3">
        <v>0</v>
      </c>
      <c r="AN1740" s="3">
        <v>0</v>
      </c>
      <c r="AO1740" s="3">
        <v>0</v>
      </c>
      <c r="AP1740" s="3">
        <v>0</v>
      </c>
      <c r="AQ1740" s="3">
        <v>23.07</v>
      </c>
      <c r="AR1740" s="3">
        <v>0</v>
      </c>
      <c r="AS1740" s="3">
        <v>0</v>
      </c>
      <c r="AT1740" s="3">
        <v>0</v>
      </c>
      <c r="AU1740" s="3">
        <v>0</v>
      </c>
      <c r="AV1740" s="3">
        <v>0</v>
      </c>
      <c r="AW1740" s="3">
        <v>0</v>
      </c>
      <c r="AX1740" s="3">
        <v>0</v>
      </c>
      <c r="AY1740" s="3">
        <v>0</v>
      </c>
      <c r="AZ1740" s="3">
        <v>0</v>
      </c>
      <c r="BA1740" s="3">
        <v>0</v>
      </c>
      <c r="BB1740" s="3">
        <v>0</v>
      </c>
      <c r="BC1740" s="3">
        <v>0</v>
      </c>
      <c r="BD1740" s="3">
        <v>0</v>
      </c>
      <c r="BE1740" s="3">
        <v>0</v>
      </c>
      <c r="BF1740" s="3">
        <v>0</v>
      </c>
      <c r="BG1740" s="3">
        <v>0</v>
      </c>
      <c r="BH1740" s="3">
        <v>1</v>
      </c>
      <c r="BI1740" s="3">
        <v>1</v>
      </c>
      <c r="BJ1740" s="3">
        <v>0.2</v>
      </c>
      <c r="BK1740" s="3">
        <v>1</v>
      </c>
      <c r="BL1740" s="3">
        <v>59.12</v>
      </c>
      <c r="BM1740" s="3">
        <v>8.8699999999999992</v>
      </c>
      <c r="BN1740" s="3">
        <v>67.989999999999995</v>
      </c>
      <c r="BO1740" s="3">
        <v>67.989999999999995</v>
      </c>
      <c r="BQ1740" s="3" t="s">
        <v>2402</v>
      </c>
      <c r="BR1740" s="3" t="s">
        <v>84</v>
      </c>
      <c r="BS1740" s="4">
        <v>45259</v>
      </c>
      <c r="BT1740" s="5">
        <v>0.33333333333333331</v>
      </c>
      <c r="BU1740" s="3" t="s">
        <v>2403</v>
      </c>
      <c r="BV1740" s="3" t="s">
        <v>94</v>
      </c>
      <c r="BY1740" s="3">
        <v>1200</v>
      </c>
      <c r="CA1740" s="3" t="s">
        <v>564</v>
      </c>
      <c r="CC1740" s="3" t="s">
        <v>76</v>
      </c>
      <c r="CD1740" s="3">
        <v>1600</v>
      </c>
      <c r="CE1740" s="3" t="s">
        <v>90</v>
      </c>
      <c r="CF1740" s="4">
        <v>45259</v>
      </c>
      <c r="CI1740" s="3">
        <v>1</v>
      </c>
      <c r="CJ1740" s="3">
        <v>1</v>
      </c>
      <c r="CK1740" s="3">
        <v>22</v>
      </c>
      <c r="CL1740" s="3" t="s">
        <v>86</v>
      </c>
    </row>
    <row r="1741" spans="1:90" x14ac:dyDescent="0.3">
      <c r="A1741" s="3" t="s">
        <v>72</v>
      </c>
      <c r="B1741" s="3" t="s">
        <v>73</v>
      </c>
      <c r="C1741" s="3" t="s">
        <v>74</v>
      </c>
      <c r="E1741" s="3" t="str">
        <f>"080056136368"</f>
        <v>080056136368</v>
      </c>
      <c r="F1741" s="4">
        <v>45258</v>
      </c>
      <c r="G1741" s="3">
        <v>202408</v>
      </c>
      <c r="H1741" s="3" t="s">
        <v>75</v>
      </c>
      <c r="I1741" s="3" t="s">
        <v>76</v>
      </c>
      <c r="J1741" s="3" t="s">
        <v>77</v>
      </c>
      <c r="K1741" s="3" t="s">
        <v>78</v>
      </c>
      <c r="L1741" s="3" t="s">
        <v>573</v>
      </c>
      <c r="M1741" s="3" t="s">
        <v>574</v>
      </c>
      <c r="N1741" s="3" t="s">
        <v>1085</v>
      </c>
      <c r="O1741" s="3" t="s">
        <v>82</v>
      </c>
      <c r="P1741" s="3" t="str">
        <f>"1162959293                    "</f>
        <v xml:space="preserve">1162959293                    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0</v>
      </c>
      <c r="AD1741" s="3">
        <v>0</v>
      </c>
      <c r="AE1741" s="3">
        <v>0</v>
      </c>
      <c r="AF1741" s="3">
        <v>0</v>
      </c>
      <c r="AG1741" s="3">
        <v>0</v>
      </c>
      <c r="AH1741" s="3">
        <v>0</v>
      </c>
      <c r="AI1741" s="3">
        <v>0</v>
      </c>
      <c r="AJ1741" s="3">
        <v>0</v>
      </c>
      <c r="AK1741" s="3">
        <v>0</v>
      </c>
      <c r="AL1741" s="3">
        <v>0</v>
      </c>
      <c r="AM1741" s="3">
        <v>0</v>
      </c>
      <c r="AN1741" s="3">
        <v>0</v>
      </c>
      <c r="AO1741" s="3">
        <v>0</v>
      </c>
      <c r="AP1741" s="3">
        <v>0</v>
      </c>
      <c r="AQ1741" s="3">
        <v>29.54</v>
      </c>
      <c r="AR1741" s="3">
        <v>0</v>
      </c>
      <c r="AS1741" s="3">
        <v>0</v>
      </c>
      <c r="AT1741" s="3">
        <v>0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0</v>
      </c>
      <c r="BB1741" s="3">
        <v>0</v>
      </c>
      <c r="BC1741" s="3">
        <v>0</v>
      </c>
      <c r="BD1741" s="3">
        <v>0</v>
      </c>
      <c r="BE1741" s="3">
        <v>0</v>
      </c>
      <c r="BF1741" s="3">
        <v>0</v>
      </c>
      <c r="BG1741" s="3">
        <v>0</v>
      </c>
      <c r="BH1741" s="3">
        <v>1</v>
      </c>
      <c r="BI1741" s="3">
        <v>1</v>
      </c>
      <c r="BJ1741" s="3">
        <v>1.7</v>
      </c>
      <c r="BK1741" s="3">
        <v>2</v>
      </c>
      <c r="BL1741" s="3">
        <v>75.69</v>
      </c>
      <c r="BM1741" s="3">
        <v>11.35</v>
      </c>
      <c r="BN1741" s="3">
        <v>87.04</v>
      </c>
      <c r="BO1741" s="3">
        <v>87.04</v>
      </c>
      <c r="BQ1741" s="3" t="s">
        <v>1086</v>
      </c>
      <c r="BR1741" s="3" t="s">
        <v>84</v>
      </c>
      <c r="BS1741" s="4">
        <v>45259</v>
      </c>
      <c r="BT1741" s="5">
        <v>0.39374999999999999</v>
      </c>
      <c r="BU1741" s="3" t="s">
        <v>1382</v>
      </c>
      <c r="BV1741" s="3" t="s">
        <v>94</v>
      </c>
      <c r="BY1741" s="3">
        <v>8512</v>
      </c>
      <c r="CA1741" s="3" t="s">
        <v>388</v>
      </c>
      <c r="CC1741" s="3" t="s">
        <v>574</v>
      </c>
      <c r="CD1741" s="3">
        <v>157</v>
      </c>
      <c r="CE1741" s="3" t="s">
        <v>90</v>
      </c>
      <c r="CF1741" s="4">
        <v>45259</v>
      </c>
      <c r="CI1741" s="3">
        <v>1</v>
      </c>
      <c r="CJ1741" s="3">
        <v>1</v>
      </c>
      <c r="CK1741" s="3">
        <v>21</v>
      </c>
      <c r="CL1741" s="3" t="s">
        <v>86</v>
      </c>
    </row>
    <row r="1742" spans="1:90" x14ac:dyDescent="0.3">
      <c r="A1742" s="3" t="s">
        <v>72</v>
      </c>
      <c r="B1742" s="3" t="s">
        <v>73</v>
      </c>
      <c r="C1742" s="3" t="s">
        <v>74</v>
      </c>
      <c r="E1742" s="3" t="str">
        <f>"080056136891"</f>
        <v>080056136891</v>
      </c>
      <c r="F1742" s="4">
        <v>45258</v>
      </c>
      <c r="G1742" s="3">
        <v>202408</v>
      </c>
      <c r="H1742" s="3" t="s">
        <v>75</v>
      </c>
      <c r="I1742" s="3" t="s">
        <v>76</v>
      </c>
      <c r="J1742" s="3" t="s">
        <v>77</v>
      </c>
      <c r="K1742" s="3" t="s">
        <v>78</v>
      </c>
      <c r="L1742" s="3" t="s">
        <v>1231</v>
      </c>
      <c r="M1742" s="3" t="s">
        <v>1232</v>
      </c>
      <c r="N1742" s="3" t="s">
        <v>2404</v>
      </c>
      <c r="O1742" s="3" t="s">
        <v>82</v>
      </c>
      <c r="P1742" s="3" t="str">
        <f>"1162959489                    "</f>
        <v xml:space="preserve">1162959489                    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0</v>
      </c>
      <c r="AG1742" s="3">
        <v>0</v>
      </c>
      <c r="AH1742" s="3">
        <v>0</v>
      </c>
      <c r="AI1742" s="3">
        <v>0</v>
      </c>
      <c r="AJ1742" s="3">
        <v>0</v>
      </c>
      <c r="AK1742" s="3">
        <v>0</v>
      </c>
      <c r="AL1742" s="3">
        <v>0</v>
      </c>
      <c r="AM1742" s="3">
        <v>0</v>
      </c>
      <c r="AN1742" s="3">
        <v>0</v>
      </c>
      <c r="AO1742" s="3">
        <v>0</v>
      </c>
      <c r="AP1742" s="3">
        <v>0</v>
      </c>
      <c r="AQ1742" s="3">
        <v>57.23</v>
      </c>
      <c r="AR1742" s="3">
        <v>0</v>
      </c>
      <c r="AS1742" s="3">
        <v>0</v>
      </c>
      <c r="AT1742" s="3">
        <v>0</v>
      </c>
      <c r="AU1742" s="3">
        <v>0</v>
      </c>
      <c r="AV1742" s="3">
        <v>0</v>
      </c>
      <c r="AW1742" s="3">
        <v>0</v>
      </c>
      <c r="AX1742" s="3">
        <v>0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0</v>
      </c>
      <c r="BF1742" s="3">
        <v>0</v>
      </c>
      <c r="BG1742" s="3">
        <v>0</v>
      </c>
      <c r="BH1742" s="3">
        <v>1</v>
      </c>
      <c r="BI1742" s="3">
        <v>1</v>
      </c>
      <c r="BJ1742" s="3">
        <v>0.2</v>
      </c>
      <c r="BK1742" s="3">
        <v>1</v>
      </c>
      <c r="BL1742" s="3">
        <v>146.65</v>
      </c>
      <c r="BM1742" s="3">
        <v>22</v>
      </c>
      <c r="BN1742" s="3">
        <v>168.65</v>
      </c>
      <c r="BO1742" s="3">
        <v>168.65</v>
      </c>
      <c r="BQ1742" s="3" t="s">
        <v>2405</v>
      </c>
      <c r="BR1742" s="3" t="s">
        <v>84</v>
      </c>
      <c r="BS1742" s="4">
        <v>45259</v>
      </c>
      <c r="BT1742" s="5">
        <v>0.51388888888888895</v>
      </c>
      <c r="BU1742" s="3" t="s">
        <v>2406</v>
      </c>
      <c r="BV1742" s="3" t="s">
        <v>94</v>
      </c>
      <c r="BY1742" s="3">
        <v>1200</v>
      </c>
      <c r="CA1742" s="3" t="s">
        <v>527</v>
      </c>
      <c r="CC1742" s="3" t="s">
        <v>1232</v>
      </c>
      <c r="CD1742" s="3">
        <v>4339</v>
      </c>
      <c r="CE1742" s="3" t="s">
        <v>90</v>
      </c>
      <c r="CI1742" s="3">
        <v>1</v>
      </c>
      <c r="CJ1742" s="3">
        <v>1</v>
      </c>
      <c r="CK1742" s="3">
        <v>23</v>
      </c>
      <c r="CL1742" s="3" t="s">
        <v>86</v>
      </c>
    </row>
    <row r="1743" spans="1:90" x14ac:dyDescent="0.3">
      <c r="A1743" s="3" t="s">
        <v>72</v>
      </c>
      <c r="B1743" s="3" t="s">
        <v>73</v>
      </c>
      <c r="C1743" s="3" t="s">
        <v>74</v>
      </c>
      <c r="E1743" s="3" t="str">
        <f>"080056134965"</f>
        <v>080056134965</v>
      </c>
      <c r="F1743" s="4">
        <v>45258</v>
      </c>
      <c r="G1743" s="3">
        <v>202408</v>
      </c>
      <c r="H1743" s="3" t="s">
        <v>75</v>
      </c>
      <c r="I1743" s="3" t="s">
        <v>76</v>
      </c>
      <c r="J1743" s="3" t="s">
        <v>77</v>
      </c>
      <c r="K1743" s="3" t="s">
        <v>78</v>
      </c>
      <c r="L1743" s="3" t="s">
        <v>75</v>
      </c>
      <c r="M1743" s="3" t="s">
        <v>76</v>
      </c>
      <c r="N1743" s="3" t="s">
        <v>2407</v>
      </c>
      <c r="O1743" s="3" t="s">
        <v>82</v>
      </c>
      <c r="P1743" s="3" t="str">
        <f>"1162959434                    "</f>
        <v xml:space="preserve">1162959434                    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0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23.07</v>
      </c>
      <c r="AR1743" s="3">
        <v>0</v>
      </c>
      <c r="AS1743" s="3">
        <v>0</v>
      </c>
      <c r="AT1743" s="3">
        <v>0</v>
      </c>
      <c r="AU1743" s="3">
        <v>0</v>
      </c>
      <c r="AV1743" s="3">
        <v>0</v>
      </c>
      <c r="AW1743" s="3">
        <v>0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  <c r="BE1743" s="3">
        <v>0</v>
      </c>
      <c r="BF1743" s="3">
        <v>0</v>
      </c>
      <c r="BG1743" s="3">
        <v>0</v>
      </c>
      <c r="BH1743" s="3">
        <v>1</v>
      </c>
      <c r="BI1743" s="3">
        <v>1</v>
      </c>
      <c r="BJ1743" s="3">
        <v>0.2</v>
      </c>
      <c r="BK1743" s="3">
        <v>1</v>
      </c>
      <c r="BL1743" s="3">
        <v>59.12</v>
      </c>
      <c r="BM1743" s="3">
        <v>8.8699999999999992</v>
      </c>
      <c r="BN1743" s="3">
        <v>67.989999999999995</v>
      </c>
      <c r="BO1743" s="3">
        <v>67.989999999999995</v>
      </c>
      <c r="BQ1743" s="3" t="s">
        <v>2408</v>
      </c>
      <c r="BR1743" s="3" t="s">
        <v>84</v>
      </c>
      <c r="BS1743" s="4">
        <v>45259</v>
      </c>
      <c r="BT1743" s="5">
        <v>0.4236111111111111</v>
      </c>
      <c r="BU1743" s="3" t="s">
        <v>2409</v>
      </c>
      <c r="BV1743" s="3" t="s">
        <v>94</v>
      </c>
      <c r="BY1743" s="3">
        <v>1200</v>
      </c>
      <c r="CC1743" s="3" t="s">
        <v>76</v>
      </c>
      <c r="CD1743" s="3">
        <v>1609</v>
      </c>
      <c r="CE1743" s="3" t="s">
        <v>90</v>
      </c>
      <c r="CF1743" s="4">
        <v>45260</v>
      </c>
      <c r="CI1743" s="3">
        <v>1</v>
      </c>
      <c r="CJ1743" s="3">
        <v>1</v>
      </c>
      <c r="CK1743" s="3">
        <v>22</v>
      </c>
      <c r="CL1743" s="3" t="s">
        <v>86</v>
      </c>
    </row>
    <row r="1744" spans="1:90" x14ac:dyDescent="0.3">
      <c r="A1744" s="3" t="s">
        <v>72</v>
      </c>
      <c r="B1744" s="3" t="s">
        <v>73</v>
      </c>
      <c r="C1744" s="3" t="s">
        <v>74</v>
      </c>
      <c r="E1744" s="3" t="str">
        <f>"080056136399"</f>
        <v>080056136399</v>
      </c>
      <c r="F1744" s="4">
        <v>45258</v>
      </c>
      <c r="G1744" s="3">
        <v>202408</v>
      </c>
      <c r="H1744" s="3" t="s">
        <v>75</v>
      </c>
      <c r="I1744" s="3" t="s">
        <v>76</v>
      </c>
      <c r="J1744" s="3" t="s">
        <v>77</v>
      </c>
      <c r="K1744" s="3" t="s">
        <v>78</v>
      </c>
      <c r="L1744" s="3" t="s">
        <v>79</v>
      </c>
      <c r="M1744" s="3" t="s">
        <v>80</v>
      </c>
      <c r="N1744" s="3" t="s">
        <v>112</v>
      </c>
      <c r="O1744" s="3" t="s">
        <v>82</v>
      </c>
      <c r="P1744" s="3" t="str">
        <f>"1162959305                    "</f>
        <v xml:space="preserve">1162959305                    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0</v>
      </c>
      <c r="AD1744" s="3">
        <v>0</v>
      </c>
      <c r="AE1744" s="3">
        <v>0</v>
      </c>
      <c r="AF1744" s="3">
        <v>0</v>
      </c>
      <c r="AG1744" s="3">
        <v>0</v>
      </c>
      <c r="AH1744" s="3">
        <v>0</v>
      </c>
      <c r="AI1744" s="3">
        <v>0</v>
      </c>
      <c r="AJ1744" s="3">
        <v>0</v>
      </c>
      <c r="AK1744" s="3">
        <v>0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29.54</v>
      </c>
      <c r="AR1744" s="3">
        <v>0</v>
      </c>
      <c r="AS1744" s="3">
        <v>0</v>
      </c>
      <c r="AT1744" s="3">
        <v>0</v>
      </c>
      <c r="AU1744" s="3">
        <v>0</v>
      </c>
      <c r="AV1744" s="3">
        <v>0</v>
      </c>
      <c r="AW1744" s="3">
        <v>0</v>
      </c>
      <c r="AX1744" s="3">
        <v>0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0</v>
      </c>
      <c r="BF1744" s="3">
        <v>0</v>
      </c>
      <c r="BG1744" s="3">
        <v>0</v>
      </c>
      <c r="BH1744" s="3">
        <v>1</v>
      </c>
      <c r="BI1744" s="3">
        <v>1</v>
      </c>
      <c r="BJ1744" s="3">
        <v>0.2</v>
      </c>
      <c r="BK1744" s="3">
        <v>1</v>
      </c>
      <c r="BL1744" s="3">
        <v>75.69</v>
      </c>
      <c r="BM1744" s="3">
        <v>11.35</v>
      </c>
      <c r="BN1744" s="3">
        <v>87.04</v>
      </c>
      <c r="BO1744" s="3">
        <v>87.04</v>
      </c>
      <c r="BQ1744" s="3" t="s">
        <v>113</v>
      </c>
      <c r="BR1744" s="3" t="s">
        <v>84</v>
      </c>
      <c r="BS1744" s="4">
        <v>45259</v>
      </c>
      <c r="BT1744" s="5">
        <v>0.40208333333333335</v>
      </c>
      <c r="BU1744" s="3" t="s">
        <v>114</v>
      </c>
      <c r="BV1744" s="3" t="s">
        <v>94</v>
      </c>
      <c r="BY1744" s="3">
        <v>1200</v>
      </c>
      <c r="CA1744" s="3" t="s">
        <v>115</v>
      </c>
      <c r="CC1744" s="3" t="s">
        <v>80</v>
      </c>
      <c r="CD1744" s="3">
        <v>7441</v>
      </c>
      <c r="CE1744" s="3" t="s">
        <v>90</v>
      </c>
      <c r="CF1744" s="4">
        <v>45260</v>
      </c>
      <c r="CI1744" s="3">
        <v>1</v>
      </c>
      <c r="CJ1744" s="3">
        <v>1</v>
      </c>
      <c r="CK1744" s="3">
        <v>21</v>
      </c>
      <c r="CL1744" s="3" t="s">
        <v>86</v>
      </c>
    </row>
    <row r="1745" spans="1:90" x14ac:dyDescent="0.3">
      <c r="A1745" s="3" t="s">
        <v>72</v>
      </c>
      <c r="B1745" s="3" t="s">
        <v>73</v>
      </c>
      <c r="C1745" s="3" t="s">
        <v>74</v>
      </c>
      <c r="E1745" s="3" t="str">
        <f>"080056139840"</f>
        <v>080056139840</v>
      </c>
      <c r="F1745" s="4">
        <v>45258</v>
      </c>
      <c r="G1745" s="3">
        <v>202408</v>
      </c>
      <c r="H1745" s="3" t="s">
        <v>75</v>
      </c>
      <c r="I1745" s="3" t="s">
        <v>76</v>
      </c>
      <c r="J1745" s="3" t="s">
        <v>77</v>
      </c>
      <c r="K1745" s="3" t="s">
        <v>78</v>
      </c>
      <c r="L1745" s="3" t="s">
        <v>187</v>
      </c>
      <c r="M1745" s="3" t="s">
        <v>188</v>
      </c>
      <c r="N1745" s="3" t="s">
        <v>1428</v>
      </c>
      <c r="O1745" s="3" t="s">
        <v>82</v>
      </c>
      <c r="P1745" s="3" t="str">
        <f>"1162959479                    "</f>
        <v xml:space="preserve">1162959479                    </v>
      </c>
      <c r="Q1745" s="3">
        <v>0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0</v>
      </c>
      <c r="X1745" s="3">
        <v>0</v>
      </c>
      <c r="Y1745" s="3">
        <v>0</v>
      </c>
      <c r="Z1745" s="3">
        <v>0</v>
      </c>
      <c r="AA1745" s="3">
        <v>0</v>
      </c>
      <c r="AB1745" s="3">
        <v>0</v>
      </c>
      <c r="AC1745" s="3">
        <v>0</v>
      </c>
      <c r="AD1745" s="3">
        <v>0</v>
      </c>
      <c r="AE1745" s="3">
        <v>0</v>
      </c>
      <c r="AF1745" s="3">
        <v>0</v>
      </c>
      <c r="AG1745" s="3">
        <v>0</v>
      </c>
      <c r="AH1745" s="3">
        <v>0</v>
      </c>
      <c r="AI1745" s="3">
        <v>0</v>
      </c>
      <c r="AJ1745" s="3">
        <v>0</v>
      </c>
      <c r="AK1745" s="3">
        <v>0</v>
      </c>
      <c r="AL1745" s="3">
        <v>0</v>
      </c>
      <c r="AM1745" s="3">
        <v>0</v>
      </c>
      <c r="AN1745" s="3">
        <v>0</v>
      </c>
      <c r="AO1745" s="3">
        <v>0</v>
      </c>
      <c r="AP1745" s="3">
        <v>0</v>
      </c>
      <c r="AQ1745" s="3">
        <v>29.54</v>
      </c>
      <c r="AR1745" s="3">
        <v>0</v>
      </c>
      <c r="AS1745" s="3">
        <v>0</v>
      </c>
      <c r="AT1745" s="3">
        <v>0</v>
      </c>
      <c r="AU1745" s="3">
        <v>0</v>
      </c>
      <c r="AV1745" s="3">
        <v>0</v>
      </c>
      <c r="AW1745" s="3">
        <v>0</v>
      </c>
      <c r="AX1745" s="3">
        <v>0</v>
      </c>
      <c r="AY1745" s="3">
        <v>0</v>
      </c>
      <c r="AZ1745" s="3">
        <v>0</v>
      </c>
      <c r="BA1745" s="3">
        <v>0</v>
      </c>
      <c r="BB1745" s="3">
        <v>0</v>
      </c>
      <c r="BC1745" s="3">
        <v>0</v>
      </c>
      <c r="BD1745" s="3">
        <v>0</v>
      </c>
      <c r="BE1745" s="3">
        <v>0</v>
      </c>
      <c r="BF1745" s="3">
        <v>0</v>
      </c>
      <c r="BG1745" s="3">
        <v>0</v>
      </c>
      <c r="BH1745" s="3">
        <v>1</v>
      </c>
      <c r="BI1745" s="3">
        <v>1</v>
      </c>
      <c r="BJ1745" s="3">
        <v>0.2</v>
      </c>
      <c r="BK1745" s="3">
        <v>1</v>
      </c>
      <c r="BL1745" s="3">
        <v>75.69</v>
      </c>
      <c r="BM1745" s="3">
        <v>11.35</v>
      </c>
      <c r="BN1745" s="3">
        <v>87.04</v>
      </c>
      <c r="BO1745" s="3">
        <v>87.04</v>
      </c>
      <c r="BQ1745" s="3" t="s">
        <v>1429</v>
      </c>
      <c r="BR1745" s="3" t="s">
        <v>84</v>
      </c>
      <c r="BS1745" s="4">
        <v>45259</v>
      </c>
      <c r="BT1745" s="5">
        <v>0.62013888888888891</v>
      </c>
      <c r="BU1745" s="3" t="s">
        <v>1430</v>
      </c>
      <c r="BV1745" s="3" t="s">
        <v>86</v>
      </c>
      <c r="BY1745" s="3">
        <v>1200</v>
      </c>
      <c r="CA1745" s="3" t="s">
        <v>331</v>
      </c>
      <c r="CC1745" s="3" t="s">
        <v>188</v>
      </c>
      <c r="CD1745" s="3">
        <v>3610</v>
      </c>
      <c r="CE1745" s="3" t="s">
        <v>90</v>
      </c>
      <c r="CI1745" s="3">
        <v>1</v>
      </c>
      <c r="CJ1745" s="3">
        <v>1</v>
      </c>
      <c r="CK1745" s="3">
        <v>21</v>
      </c>
      <c r="CL1745" s="3" t="s">
        <v>86</v>
      </c>
    </row>
    <row r="1746" spans="1:90" x14ac:dyDescent="0.3">
      <c r="A1746" s="3" t="s">
        <v>72</v>
      </c>
      <c r="B1746" s="3" t="s">
        <v>73</v>
      </c>
      <c r="C1746" s="3" t="s">
        <v>74</v>
      </c>
      <c r="E1746" s="3" t="str">
        <f>"080056134637"</f>
        <v>080056134637</v>
      </c>
      <c r="F1746" s="4">
        <v>45258</v>
      </c>
      <c r="G1746" s="3">
        <v>202408</v>
      </c>
      <c r="H1746" s="3" t="s">
        <v>75</v>
      </c>
      <c r="I1746" s="3" t="s">
        <v>76</v>
      </c>
      <c r="J1746" s="3" t="s">
        <v>77</v>
      </c>
      <c r="K1746" s="3" t="s">
        <v>78</v>
      </c>
      <c r="L1746" s="3" t="s">
        <v>187</v>
      </c>
      <c r="M1746" s="3" t="s">
        <v>188</v>
      </c>
      <c r="N1746" s="3" t="s">
        <v>2410</v>
      </c>
      <c r="O1746" s="3" t="s">
        <v>82</v>
      </c>
      <c r="P1746" s="3" t="str">
        <f>"1162959560                    "</f>
        <v xml:space="preserve">1162959560                    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G1746" s="3">
        <v>0</v>
      </c>
      <c r="AH1746" s="3">
        <v>0</v>
      </c>
      <c r="AI1746" s="3">
        <v>0</v>
      </c>
      <c r="AJ1746" s="3">
        <v>0</v>
      </c>
      <c r="AK1746" s="3">
        <v>0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29.54</v>
      </c>
      <c r="AR1746" s="3">
        <v>0</v>
      </c>
      <c r="AS1746" s="3">
        <v>0</v>
      </c>
      <c r="AT1746" s="3">
        <v>0</v>
      </c>
      <c r="AU1746" s="3">
        <v>0</v>
      </c>
      <c r="AV1746" s="3">
        <v>0</v>
      </c>
      <c r="AW1746" s="3">
        <v>0</v>
      </c>
      <c r="AX1746" s="3">
        <v>0</v>
      </c>
      <c r="AY1746" s="3">
        <v>0</v>
      </c>
      <c r="AZ1746" s="3">
        <v>0</v>
      </c>
      <c r="BA1746" s="3">
        <v>0</v>
      </c>
      <c r="BB1746" s="3">
        <v>0</v>
      </c>
      <c r="BC1746" s="3">
        <v>0</v>
      </c>
      <c r="BD1746" s="3">
        <v>0</v>
      </c>
      <c r="BE1746" s="3">
        <v>0</v>
      </c>
      <c r="BF1746" s="3">
        <v>0</v>
      </c>
      <c r="BG1746" s="3">
        <v>0</v>
      </c>
      <c r="BH1746" s="3">
        <v>1</v>
      </c>
      <c r="BI1746" s="3">
        <v>1</v>
      </c>
      <c r="BJ1746" s="3">
        <v>0.2</v>
      </c>
      <c r="BK1746" s="3">
        <v>1</v>
      </c>
      <c r="BL1746" s="3">
        <v>75.69</v>
      </c>
      <c r="BM1746" s="3">
        <v>11.35</v>
      </c>
      <c r="BN1746" s="3">
        <v>87.04</v>
      </c>
      <c r="BO1746" s="3">
        <v>87.04</v>
      </c>
      <c r="BQ1746" s="3" t="s">
        <v>2411</v>
      </c>
      <c r="BR1746" s="3" t="s">
        <v>84</v>
      </c>
      <c r="BS1746" s="4">
        <v>45259</v>
      </c>
      <c r="BT1746" s="5">
        <v>0.43263888888888885</v>
      </c>
      <c r="BU1746" s="3" t="s">
        <v>2412</v>
      </c>
      <c r="BV1746" s="3" t="s">
        <v>94</v>
      </c>
      <c r="BY1746" s="3">
        <v>1200</v>
      </c>
      <c r="CA1746" s="3" t="s">
        <v>1105</v>
      </c>
      <c r="CC1746" s="3" t="s">
        <v>188</v>
      </c>
      <c r="CD1746" s="3">
        <v>3608</v>
      </c>
      <c r="CE1746" s="3" t="s">
        <v>90</v>
      </c>
      <c r="CI1746" s="3">
        <v>1</v>
      </c>
      <c r="CJ1746" s="3">
        <v>1</v>
      </c>
      <c r="CK1746" s="3">
        <v>21</v>
      </c>
      <c r="CL1746" s="3" t="s">
        <v>86</v>
      </c>
    </row>
    <row r="1747" spans="1:90" x14ac:dyDescent="0.3">
      <c r="A1747" s="3" t="s">
        <v>72</v>
      </c>
      <c r="B1747" s="3" t="s">
        <v>73</v>
      </c>
      <c r="C1747" s="3" t="s">
        <v>74</v>
      </c>
      <c r="E1747" s="3" t="str">
        <f>"080056134628"</f>
        <v>080056134628</v>
      </c>
      <c r="F1747" s="4">
        <v>45258</v>
      </c>
      <c r="G1747" s="3">
        <v>202408</v>
      </c>
      <c r="H1747" s="3" t="s">
        <v>75</v>
      </c>
      <c r="I1747" s="3" t="s">
        <v>76</v>
      </c>
      <c r="J1747" s="3" t="s">
        <v>77</v>
      </c>
      <c r="K1747" s="3" t="s">
        <v>78</v>
      </c>
      <c r="L1747" s="3" t="s">
        <v>126</v>
      </c>
      <c r="M1747" s="3" t="s">
        <v>127</v>
      </c>
      <c r="N1747" s="3" t="s">
        <v>128</v>
      </c>
      <c r="O1747" s="3" t="s">
        <v>82</v>
      </c>
      <c r="P1747" s="3" t="str">
        <f>"1162959359                    "</f>
        <v xml:space="preserve">1162959359                    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0</v>
      </c>
      <c r="AA1747" s="3">
        <v>0</v>
      </c>
      <c r="AB1747" s="3">
        <v>0</v>
      </c>
      <c r="AC1747" s="3">
        <v>0</v>
      </c>
      <c r="AD1747" s="3">
        <v>0</v>
      </c>
      <c r="AE1747" s="3">
        <v>0</v>
      </c>
      <c r="AF1747" s="3">
        <v>0</v>
      </c>
      <c r="AG1747" s="3">
        <v>0</v>
      </c>
      <c r="AH1747" s="3">
        <v>0</v>
      </c>
      <c r="AI1747" s="3">
        <v>0</v>
      </c>
      <c r="AJ1747" s="3">
        <v>0</v>
      </c>
      <c r="AK1747" s="3">
        <v>0</v>
      </c>
      <c r="AL1747" s="3">
        <v>0</v>
      </c>
      <c r="AM1747" s="3">
        <v>0</v>
      </c>
      <c r="AN1747" s="3">
        <v>0</v>
      </c>
      <c r="AO1747" s="3">
        <v>0</v>
      </c>
      <c r="AP1747" s="3">
        <v>0</v>
      </c>
      <c r="AQ1747" s="3">
        <v>41.54</v>
      </c>
      <c r="AR1747" s="3">
        <v>0</v>
      </c>
      <c r="AS1747" s="3">
        <v>0</v>
      </c>
      <c r="AT1747" s="3">
        <v>0</v>
      </c>
      <c r="AU1747" s="3">
        <v>0</v>
      </c>
      <c r="AV1747" s="3">
        <v>0</v>
      </c>
      <c r="AW1747" s="3">
        <v>0</v>
      </c>
      <c r="AX1747" s="3">
        <v>0</v>
      </c>
      <c r="AY1747" s="3">
        <v>0</v>
      </c>
      <c r="AZ1747" s="3">
        <v>0</v>
      </c>
      <c r="BA1747" s="3">
        <v>0</v>
      </c>
      <c r="BB1747" s="3">
        <v>0</v>
      </c>
      <c r="BC1747" s="3">
        <v>0</v>
      </c>
      <c r="BD1747" s="3">
        <v>0</v>
      </c>
      <c r="BE1747" s="3">
        <v>0</v>
      </c>
      <c r="BF1747" s="3">
        <v>0</v>
      </c>
      <c r="BG1747" s="3">
        <v>0</v>
      </c>
      <c r="BH1747" s="3">
        <v>1</v>
      </c>
      <c r="BI1747" s="3">
        <v>1</v>
      </c>
      <c r="BJ1747" s="3">
        <v>0.2</v>
      </c>
      <c r="BK1747" s="3">
        <v>1</v>
      </c>
      <c r="BL1747" s="3">
        <v>106.45</v>
      </c>
      <c r="BM1747" s="3">
        <v>15.97</v>
      </c>
      <c r="BN1747" s="3">
        <v>122.42</v>
      </c>
      <c r="BO1747" s="3">
        <v>122.42</v>
      </c>
      <c r="BQ1747" s="3" t="s">
        <v>129</v>
      </c>
      <c r="BR1747" s="3" t="s">
        <v>84</v>
      </c>
      <c r="BS1747" s="4">
        <v>45259</v>
      </c>
      <c r="BT1747" s="5">
        <v>0.50624999999999998</v>
      </c>
      <c r="BU1747" s="3" t="s">
        <v>2104</v>
      </c>
      <c r="BV1747" s="3" t="s">
        <v>94</v>
      </c>
      <c r="BY1747" s="3">
        <v>1200</v>
      </c>
      <c r="CC1747" s="3" t="s">
        <v>127</v>
      </c>
      <c r="CD1747" s="3">
        <v>1748</v>
      </c>
      <c r="CE1747" s="3" t="s">
        <v>90</v>
      </c>
      <c r="CF1747" s="4">
        <v>45260</v>
      </c>
      <c r="CI1747" s="3">
        <v>1</v>
      </c>
      <c r="CJ1747" s="3">
        <v>1</v>
      </c>
      <c r="CK1747" s="3">
        <v>24</v>
      </c>
      <c r="CL1747" s="3" t="s">
        <v>86</v>
      </c>
    </row>
    <row r="1748" spans="1:90" x14ac:dyDescent="0.3">
      <c r="A1748" s="3" t="s">
        <v>72</v>
      </c>
      <c r="B1748" s="3" t="s">
        <v>73</v>
      </c>
      <c r="C1748" s="3" t="s">
        <v>74</v>
      </c>
      <c r="E1748" s="3" t="str">
        <f>"080056136429"</f>
        <v>080056136429</v>
      </c>
      <c r="F1748" s="4">
        <v>45258</v>
      </c>
      <c r="G1748" s="3">
        <v>202408</v>
      </c>
      <c r="H1748" s="3" t="s">
        <v>75</v>
      </c>
      <c r="I1748" s="3" t="s">
        <v>76</v>
      </c>
      <c r="J1748" s="3" t="s">
        <v>77</v>
      </c>
      <c r="K1748" s="3" t="s">
        <v>78</v>
      </c>
      <c r="L1748" s="3" t="s">
        <v>102</v>
      </c>
      <c r="M1748" s="3" t="s">
        <v>103</v>
      </c>
      <c r="N1748" s="3" t="s">
        <v>2172</v>
      </c>
      <c r="O1748" s="3" t="s">
        <v>82</v>
      </c>
      <c r="P1748" s="3" t="str">
        <f>"1162959300                    "</f>
        <v xml:space="preserve">1162959300                    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0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51.65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  <c r="BE1748" s="3">
        <v>0</v>
      </c>
      <c r="BF1748" s="3">
        <v>0</v>
      </c>
      <c r="BG1748" s="3">
        <v>0</v>
      </c>
      <c r="BH1748" s="3">
        <v>1</v>
      </c>
      <c r="BI1748" s="3">
        <v>2</v>
      </c>
      <c r="BJ1748" s="3">
        <v>2.1</v>
      </c>
      <c r="BK1748" s="3">
        <v>2.5</v>
      </c>
      <c r="BL1748" s="3">
        <v>132.36000000000001</v>
      </c>
      <c r="BM1748" s="3">
        <v>19.850000000000001</v>
      </c>
      <c r="BN1748" s="3">
        <v>152.21</v>
      </c>
      <c r="BO1748" s="3">
        <v>152.21</v>
      </c>
      <c r="BQ1748" s="3" t="s">
        <v>2173</v>
      </c>
      <c r="BR1748" s="3" t="s">
        <v>84</v>
      </c>
      <c r="BS1748" s="4">
        <v>45259</v>
      </c>
      <c r="BT1748" s="5">
        <v>0.53402777777777777</v>
      </c>
      <c r="BU1748" s="3" t="s">
        <v>106</v>
      </c>
      <c r="BV1748" s="3" t="s">
        <v>94</v>
      </c>
      <c r="BY1748" s="3">
        <v>10584</v>
      </c>
      <c r="CA1748" s="3" t="s">
        <v>107</v>
      </c>
      <c r="CC1748" s="3" t="s">
        <v>103</v>
      </c>
      <c r="CD1748" s="3">
        <v>1759</v>
      </c>
      <c r="CE1748" s="3" t="s">
        <v>90</v>
      </c>
      <c r="CF1748" s="4">
        <v>45260</v>
      </c>
      <c r="CI1748" s="3">
        <v>1</v>
      </c>
      <c r="CJ1748" s="3">
        <v>1</v>
      </c>
      <c r="CK1748" s="3">
        <v>24</v>
      </c>
      <c r="CL1748" s="3" t="s">
        <v>86</v>
      </c>
    </row>
    <row r="1749" spans="1:90" x14ac:dyDescent="0.3">
      <c r="A1749" s="3" t="s">
        <v>72</v>
      </c>
      <c r="B1749" s="3" t="s">
        <v>73</v>
      </c>
      <c r="C1749" s="3" t="s">
        <v>74</v>
      </c>
      <c r="E1749" s="3" t="str">
        <f>"080056139353"</f>
        <v>080056139353</v>
      </c>
      <c r="F1749" s="4">
        <v>45258</v>
      </c>
      <c r="G1749" s="3">
        <v>202408</v>
      </c>
      <c r="H1749" s="3" t="s">
        <v>75</v>
      </c>
      <c r="I1749" s="3" t="s">
        <v>76</v>
      </c>
      <c r="J1749" s="3" t="s">
        <v>77</v>
      </c>
      <c r="K1749" s="3" t="s">
        <v>78</v>
      </c>
      <c r="L1749" s="3" t="s">
        <v>193</v>
      </c>
      <c r="M1749" s="3" t="s">
        <v>194</v>
      </c>
      <c r="N1749" s="3" t="s">
        <v>195</v>
      </c>
      <c r="O1749" s="3" t="s">
        <v>82</v>
      </c>
      <c r="P1749" s="3" t="str">
        <f>"1162959591                    "</f>
        <v xml:space="preserve">1162959591                    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29.54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0</v>
      </c>
      <c r="AX1749" s="3">
        <v>0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0</v>
      </c>
      <c r="BF1749" s="3">
        <v>0</v>
      </c>
      <c r="BG1749" s="3">
        <v>0</v>
      </c>
      <c r="BH1749" s="3">
        <v>1</v>
      </c>
      <c r="BI1749" s="3">
        <v>1</v>
      </c>
      <c r="BJ1749" s="3">
        <v>0.2</v>
      </c>
      <c r="BK1749" s="3">
        <v>1</v>
      </c>
      <c r="BL1749" s="3">
        <v>75.69</v>
      </c>
      <c r="BM1749" s="3">
        <v>11.35</v>
      </c>
      <c r="BN1749" s="3">
        <v>87.04</v>
      </c>
      <c r="BO1749" s="3">
        <v>87.04</v>
      </c>
      <c r="BQ1749" s="3" t="s">
        <v>196</v>
      </c>
      <c r="BR1749" s="3" t="s">
        <v>84</v>
      </c>
      <c r="BS1749" s="4">
        <v>45259</v>
      </c>
      <c r="BT1749" s="5">
        <v>0.41180555555555554</v>
      </c>
      <c r="BU1749" s="3" t="s">
        <v>1052</v>
      </c>
      <c r="BV1749" s="3" t="s">
        <v>94</v>
      </c>
      <c r="BY1749" s="3">
        <v>1200</v>
      </c>
      <c r="CA1749" s="3" t="s">
        <v>198</v>
      </c>
      <c r="CC1749" s="3" t="s">
        <v>194</v>
      </c>
      <c r="CD1749" s="3">
        <v>6001</v>
      </c>
      <c r="CE1749" s="3" t="s">
        <v>90</v>
      </c>
      <c r="CF1749" s="4">
        <v>45259</v>
      </c>
      <c r="CI1749" s="3">
        <v>1</v>
      </c>
      <c r="CJ1749" s="3">
        <v>1</v>
      </c>
      <c r="CK1749" s="3">
        <v>21</v>
      </c>
      <c r="CL1749" s="3" t="s">
        <v>86</v>
      </c>
    </row>
    <row r="1750" spans="1:90" x14ac:dyDescent="0.3">
      <c r="A1750" s="3" t="s">
        <v>72</v>
      </c>
      <c r="B1750" s="3" t="s">
        <v>73</v>
      </c>
      <c r="C1750" s="3" t="s">
        <v>74</v>
      </c>
      <c r="E1750" s="3" t="str">
        <f>"080056139383"</f>
        <v>080056139383</v>
      </c>
      <c r="F1750" s="4">
        <v>45258</v>
      </c>
      <c r="G1750" s="3">
        <v>202408</v>
      </c>
      <c r="H1750" s="3" t="s">
        <v>75</v>
      </c>
      <c r="I1750" s="3" t="s">
        <v>76</v>
      </c>
      <c r="J1750" s="3" t="s">
        <v>77</v>
      </c>
      <c r="K1750" s="3" t="s">
        <v>78</v>
      </c>
      <c r="L1750" s="3" t="s">
        <v>193</v>
      </c>
      <c r="M1750" s="3" t="s">
        <v>194</v>
      </c>
      <c r="N1750" s="3" t="s">
        <v>272</v>
      </c>
      <c r="O1750" s="3" t="s">
        <v>82</v>
      </c>
      <c r="P1750" s="3" t="str">
        <f>"1162959331                    "</f>
        <v xml:space="preserve">1162959331                    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0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29.54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0</v>
      </c>
      <c r="AX1750" s="3">
        <v>0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0</v>
      </c>
      <c r="BF1750" s="3">
        <v>0</v>
      </c>
      <c r="BG1750" s="3">
        <v>0</v>
      </c>
      <c r="BH1750" s="3">
        <v>1</v>
      </c>
      <c r="BI1750" s="3">
        <v>1</v>
      </c>
      <c r="BJ1750" s="3">
        <v>0.2</v>
      </c>
      <c r="BK1750" s="3">
        <v>1</v>
      </c>
      <c r="BL1750" s="3">
        <v>75.69</v>
      </c>
      <c r="BM1750" s="3">
        <v>11.35</v>
      </c>
      <c r="BN1750" s="3">
        <v>87.04</v>
      </c>
      <c r="BO1750" s="3">
        <v>87.04</v>
      </c>
      <c r="BQ1750" s="3" t="s">
        <v>273</v>
      </c>
      <c r="BR1750" s="3" t="s">
        <v>84</v>
      </c>
      <c r="BS1750" s="4">
        <v>45259</v>
      </c>
      <c r="BT1750" s="5">
        <v>0.37291666666666662</v>
      </c>
      <c r="BU1750" s="3" t="s">
        <v>1031</v>
      </c>
      <c r="BV1750" s="3" t="s">
        <v>94</v>
      </c>
      <c r="BY1750" s="3">
        <v>1200</v>
      </c>
      <c r="CA1750" s="3" t="s">
        <v>739</v>
      </c>
      <c r="CC1750" s="3" t="s">
        <v>194</v>
      </c>
      <c r="CD1750" s="3">
        <v>6001</v>
      </c>
      <c r="CE1750" s="3" t="s">
        <v>90</v>
      </c>
      <c r="CF1750" s="4">
        <v>45259</v>
      </c>
      <c r="CI1750" s="3">
        <v>1</v>
      </c>
      <c r="CJ1750" s="3">
        <v>1</v>
      </c>
      <c r="CK1750" s="3">
        <v>21</v>
      </c>
      <c r="CL1750" s="3" t="s">
        <v>86</v>
      </c>
    </row>
    <row r="1751" spans="1:90" x14ac:dyDescent="0.3">
      <c r="A1751" s="3" t="s">
        <v>72</v>
      </c>
      <c r="B1751" s="3" t="s">
        <v>73</v>
      </c>
      <c r="C1751" s="3" t="s">
        <v>74</v>
      </c>
      <c r="E1751" s="3" t="str">
        <f>"080056139865"</f>
        <v>080056139865</v>
      </c>
      <c r="F1751" s="4">
        <v>45258</v>
      </c>
      <c r="G1751" s="3">
        <v>202408</v>
      </c>
      <c r="H1751" s="3" t="s">
        <v>75</v>
      </c>
      <c r="I1751" s="3" t="s">
        <v>76</v>
      </c>
      <c r="J1751" s="3" t="s">
        <v>77</v>
      </c>
      <c r="K1751" s="3" t="s">
        <v>78</v>
      </c>
      <c r="L1751" s="3" t="s">
        <v>147</v>
      </c>
      <c r="M1751" s="3" t="s">
        <v>148</v>
      </c>
      <c r="N1751" s="3" t="s">
        <v>764</v>
      </c>
      <c r="O1751" s="3" t="s">
        <v>150</v>
      </c>
      <c r="P1751" s="3" t="str">
        <f>"1162959593                    "</f>
        <v xml:space="preserve">1162959593                    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0</v>
      </c>
      <c r="AD1751" s="3">
        <v>0</v>
      </c>
      <c r="AE1751" s="3">
        <v>0</v>
      </c>
      <c r="AF1751" s="3">
        <v>0</v>
      </c>
      <c r="AG1751" s="3">
        <v>5.57</v>
      </c>
      <c r="AH1751" s="3">
        <v>0</v>
      </c>
      <c r="AI1751" s="3">
        <v>0</v>
      </c>
      <c r="AJ1751" s="3">
        <v>0</v>
      </c>
      <c r="AK1751" s="3">
        <v>0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57.12</v>
      </c>
      <c r="AR1751" s="3">
        <v>0</v>
      </c>
      <c r="AS1751" s="3">
        <v>0</v>
      </c>
      <c r="AT1751" s="3">
        <v>0</v>
      </c>
      <c r="AU1751" s="3">
        <v>0</v>
      </c>
      <c r="AV1751" s="3">
        <v>0</v>
      </c>
      <c r="AW1751" s="3">
        <v>0</v>
      </c>
      <c r="AX1751" s="3">
        <v>0</v>
      </c>
      <c r="AY1751" s="3">
        <v>0</v>
      </c>
      <c r="AZ1751" s="3">
        <v>0</v>
      </c>
      <c r="BA1751" s="3">
        <v>0</v>
      </c>
      <c r="BB1751" s="3">
        <v>0</v>
      </c>
      <c r="BC1751" s="3">
        <v>0</v>
      </c>
      <c r="BD1751" s="3">
        <v>0</v>
      </c>
      <c r="BE1751" s="3">
        <v>0</v>
      </c>
      <c r="BF1751" s="3">
        <v>0</v>
      </c>
      <c r="BG1751" s="3">
        <v>0</v>
      </c>
      <c r="BH1751" s="3">
        <v>1</v>
      </c>
      <c r="BI1751" s="3">
        <v>2</v>
      </c>
      <c r="BJ1751" s="3">
        <v>3.2</v>
      </c>
      <c r="BK1751" s="3">
        <v>4</v>
      </c>
      <c r="BL1751" s="3">
        <v>151.94</v>
      </c>
      <c r="BM1751" s="3">
        <v>22.79</v>
      </c>
      <c r="BN1751" s="3">
        <v>174.73</v>
      </c>
      <c r="BO1751" s="3">
        <v>174.73</v>
      </c>
      <c r="BQ1751" s="3" t="s">
        <v>765</v>
      </c>
      <c r="BR1751" s="3" t="s">
        <v>84</v>
      </c>
      <c r="BS1751" s="3" t="s">
        <v>130</v>
      </c>
      <c r="BY1751" s="3">
        <v>16184</v>
      </c>
      <c r="CC1751" s="3" t="s">
        <v>148</v>
      </c>
      <c r="CD1751" s="3">
        <v>183</v>
      </c>
      <c r="CE1751" s="3" t="s">
        <v>90</v>
      </c>
      <c r="CI1751" s="3">
        <v>1</v>
      </c>
      <c r="CJ1751" s="3" t="s">
        <v>130</v>
      </c>
      <c r="CK1751" s="3">
        <v>41</v>
      </c>
      <c r="CL1751" s="3" t="s">
        <v>86</v>
      </c>
    </row>
    <row r="1752" spans="1:90" x14ac:dyDescent="0.3">
      <c r="A1752" s="3" t="s">
        <v>72</v>
      </c>
      <c r="B1752" s="3" t="s">
        <v>73</v>
      </c>
      <c r="C1752" s="3" t="s">
        <v>74</v>
      </c>
      <c r="E1752" s="3" t="str">
        <f>"080056140424"</f>
        <v>080056140424</v>
      </c>
      <c r="F1752" s="4">
        <v>45258</v>
      </c>
      <c r="G1752" s="3">
        <v>202408</v>
      </c>
      <c r="H1752" s="3" t="s">
        <v>75</v>
      </c>
      <c r="I1752" s="3" t="s">
        <v>76</v>
      </c>
      <c r="J1752" s="3" t="s">
        <v>77</v>
      </c>
      <c r="K1752" s="3" t="s">
        <v>78</v>
      </c>
      <c r="L1752" s="3" t="s">
        <v>193</v>
      </c>
      <c r="M1752" s="3" t="s">
        <v>194</v>
      </c>
      <c r="N1752" s="3" t="s">
        <v>272</v>
      </c>
      <c r="O1752" s="3" t="s">
        <v>82</v>
      </c>
      <c r="P1752" s="3" t="str">
        <f>"1162959444                    "</f>
        <v xml:space="preserve">1162959444                    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0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88.57</v>
      </c>
      <c r="AR1752" s="3">
        <v>0</v>
      </c>
      <c r="AS1752" s="3">
        <v>0</v>
      </c>
      <c r="AT1752" s="3">
        <v>0</v>
      </c>
      <c r="AU1752" s="3">
        <v>0</v>
      </c>
      <c r="AV1752" s="3">
        <v>0</v>
      </c>
      <c r="AW1752" s="3">
        <v>0</v>
      </c>
      <c r="AX1752" s="3">
        <v>0</v>
      </c>
      <c r="AY1752" s="3">
        <v>0</v>
      </c>
      <c r="AZ1752" s="3">
        <v>0</v>
      </c>
      <c r="BA1752" s="3">
        <v>0</v>
      </c>
      <c r="BB1752" s="3">
        <v>0</v>
      </c>
      <c r="BC1752" s="3">
        <v>0</v>
      </c>
      <c r="BD1752" s="3">
        <v>0</v>
      </c>
      <c r="BE1752" s="3">
        <v>0</v>
      </c>
      <c r="BF1752" s="3">
        <v>0</v>
      </c>
      <c r="BG1752" s="3">
        <v>0</v>
      </c>
      <c r="BH1752" s="3">
        <v>1</v>
      </c>
      <c r="BI1752" s="3">
        <v>6</v>
      </c>
      <c r="BJ1752" s="3">
        <v>3.4</v>
      </c>
      <c r="BK1752" s="3">
        <v>6</v>
      </c>
      <c r="BL1752" s="3">
        <v>226.96</v>
      </c>
      <c r="BM1752" s="3">
        <v>34.04</v>
      </c>
      <c r="BN1752" s="3">
        <v>261</v>
      </c>
      <c r="BO1752" s="3">
        <v>261</v>
      </c>
      <c r="BQ1752" s="3" t="s">
        <v>273</v>
      </c>
      <c r="BR1752" s="3" t="s">
        <v>84</v>
      </c>
      <c r="BS1752" s="4">
        <v>45259</v>
      </c>
      <c r="BT1752" s="5">
        <v>0.36319444444444443</v>
      </c>
      <c r="BU1752" s="3" t="s">
        <v>1031</v>
      </c>
      <c r="BV1752" s="3" t="s">
        <v>94</v>
      </c>
      <c r="BY1752" s="3">
        <v>16965</v>
      </c>
      <c r="CA1752" s="3" t="s">
        <v>739</v>
      </c>
      <c r="CC1752" s="3" t="s">
        <v>194</v>
      </c>
      <c r="CD1752" s="3">
        <v>6001</v>
      </c>
      <c r="CE1752" s="3" t="s">
        <v>90</v>
      </c>
      <c r="CF1752" s="4">
        <v>45259</v>
      </c>
      <c r="CI1752" s="3">
        <v>1</v>
      </c>
      <c r="CJ1752" s="3">
        <v>1</v>
      </c>
      <c r="CK1752" s="3">
        <v>21</v>
      </c>
      <c r="CL1752" s="3" t="s">
        <v>86</v>
      </c>
    </row>
    <row r="1753" spans="1:90" x14ac:dyDescent="0.3">
      <c r="A1753" s="3" t="s">
        <v>72</v>
      </c>
      <c r="B1753" s="3" t="s">
        <v>73</v>
      </c>
      <c r="C1753" s="3" t="s">
        <v>74</v>
      </c>
      <c r="E1753" s="3" t="str">
        <f>"080056136940"</f>
        <v>080056136940</v>
      </c>
      <c r="F1753" s="4">
        <v>45258</v>
      </c>
      <c r="G1753" s="3">
        <v>202408</v>
      </c>
      <c r="H1753" s="3" t="s">
        <v>75</v>
      </c>
      <c r="I1753" s="3" t="s">
        <v>76</v>
      </c>
      <c r="J1753" s="3" t="s">
        <v>77</v>
      </c>
      <c r="K1753" s="3" t="s">
        <v>78</v>
      </c>
      <c r="L1753" s="3" t="s">
        <v>1231</v>
      </c>
      <c r="M1753" s="3" t="s">
        <v>1232</v>
      </c>
      <c r="N1753" s="3" t="s">
        <v>2413</v>
      </c>
      <c r="O1753" s="3" t="s">
        <v>82</v>
      </c>
      <c r="P1753" s="3" t="str">
        <f>"1162959342                    "</f>
        <v xml:space="preserve">1162959342                    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0</v>
      </c>
      <c r="AD1753" s="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0</v>
      </c>
      <c r="AJ1753" s="3">
        <v>0</v>
      </c>
      <c r="AK1753" s="3">
        <v>0</v>
      </c>
      <c r="AL1753" s="3">
        <v>0</v>
      </c>
      <c r="AM1753" s="3">
        <v>0</v>
      </c>
      <c r="AN1753" s="3">
        <v>0</v>
      </c>
      <c r="AO1753" s="3">
        <v>0</v>
      </c>
      <c r="AP1753" s="3">
        <v>0</v>
      </c>
      <c r="AQ1753" s="3">
        <v>57.23</v>
      </c>
      <c r="AR1753" s="3">
        <v>0</v>
      </c>
      <c r="AS1753" s="3">
        <v>0</v>
      </c>
      <c r="AT1753" s="3">
        <v>0</v>
      </c>
      <c r="AU1753" s="3">
        <v>0</v>
      </c>
      <c r="AV1753" s="3">
        <v>0</v>
      </c>
      <c r="AW1753" s="3">
        <v>0</v>
      </c>
      <c r="AX1753" s="3">
        <v>0</v>
      </c>
      <c r="AY1753" s="3">
        <v>0</v>
      </c>
      <c r="AZ1753" s="3">
        <v>0</v>
      </c>
      <c r="BA1753" s="3">
        <v>0</v>
      </c>
      <c r="BB1753" s="3">
        <v>0</v>
      </c>
      <c r="BC1753" s="3">
        <v>0</v>
      </c>
      <c r="BD1753" s="3">
        <v>0</v>
      </c>
      <c r="BE1753" s="3">
        <v>0</v>
      </c>
      <c r="BF1753" s="3">
        <v>0</v>
      </c>
      <c r="BG1753" s="3">
        <v>0</v>
      </c>
      <c r="BH1753" s="3">
        <v>1</v>
      </c>
      <c r="BI1753" s="3">
        <v>1</v>
      </c>
      <c r="BJ1753" s="3">
        <v>0.2</v>
      </c>
      <c r="BK1753" s="3">
        <v>1</v>
      </c>
      <c r="BL1753" s="3">
        <v>146.65</v>
      </c>
      <c r="BM1753" s="3">
        <v>22</v>
      </c>
      <c r="BN1753" s="3">
        <v>168.65</v>
      </c>
      <c r="BO1753" s="3">
        <v>168.65</v>
      </c>
      <c r="BQ1753" s="3" t="s">
        <v>2414</v>
      </c>
      <c r="BR1753" s="3" t="s">
        <v>84</v>
      </c>
      <c r="BS1753" s="4">
        <v>45259</v>
      </c>
      <c r="BT1753" s="5">
        <v>0.46111111111111108</v>
      </c>
      <c r="BU1753" s="3" t="s">
        <v>2415</v>
      </c>
      <c r="BV1753" s="3" t="s">
        <v>94</v>
      </c>
      <c r="BY1753" s="3">
        <v>1200</v>
      </c>
      <c r="CA1753" s="3" t="s">
        <v>527</v>
      </c>
      <c r="CC1753" s="3" t="s">
        <v>1232</v>
      </c>
      <c r="CD1753" s="3">
        <v>4339</v>
      </c>
      <c r="CE1753" s="3" t="s">
        <v>90</v>
      </c>
      <c r="CI1753" s="3">
        <v>1</v>
      </c>
      <c r="CJ1753" s="3">
        <v>1</v>
      </c>
      <c r="CK1753" s="3">
        <v>23</v>
      </c>
      <c r="CL1753" s="3" t="s">
        <v>86</v>
      </c>
    </row>
    <row r="1754" spans="1:90" x14ac:dyDescent="0.3">
      <c r="A1754" s="3" t="s">
        <v>72</v>
      </c>
      <c r="B1754" s="3" t="s">
        <v>73</v>
      </c>
      <c r="C1754" s="3" t="s">
        <v>74</v>
      </c>
      <c r="E1754" s="3" t="str">
        <f>"080056139406"</f>
        <v>080056139406</v>
      </c>
      <c r="F1754" s="4">
        <v>45258</v>
      </c>
      <c r="G1754" s="3">
        <v>202408</v>
      </c>
      <c r="H1754" s="3" t="s">
        <v>75</v>
      </c>
      <c r="I1754" s="3" t="s">
        <v>76</v>
      </c>
      <c r="J1754" s="3" t="s">
        <v>77</v>
      </c>
      <c r="K1754" s="3" t="s">
        <v>78</v>
      </c>
      <c r="L1754" s="3" t="s">
        <v>75</v>
      </c>
      <c r="M1754" s="3" t="s">
        <v>76</v>
      </c>
      <c r="N1754" s="3" t="s">
        <v>312</v>
      </c>
      <c r="O1754" s="3" t="s">
        <v>82</v>
      </c>
      <c r="P1754" s="3" t="str">
        <f>"1162959538                    "</f>
        <v xml:space="preserve">1162959538                    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0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23.07</v>
      </c>
      <c r="AR1754" s="3">
        <v>0</v>
      </c>
      <c r="AS1754" s="3">
        <v>0</v>
      </c>
      <c r="AT1754" s="3">
        <v>0</v>
      </c>
      <c r="AU1754" s="3">
        <v>0</v>
      </c>
      <c r="AV1754" s="3">
        <v>0</v>
      </c>
      <c r="AW1754" s="3">
        <v>0</v>
      </c>
      <c r="AX1754" s="3">
        <v>0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0</v>
      </c>
      <c r="BF1754" s="3">
        <v>0</v>
      </c>
      <c r="BG1754" s="3">
        <v>0</v>
      </c>
      <c r="BH1754" s="3">
        <v>1</v>
      </c>
      <c r="BI1754" s="3">
        <v>1</v>
      </c>
      <c r="BJ1754" s="3">
        <v>0.2</v>
      </c>
      <c r="BK1754" s="3">
        <v>1</v>
      </c>
      <c r="BL1754" s="3">
        <v>59.12</v>
      </c>
      <c r="BM1754" s="3">
        <v>8.8699999999999992</v>
      </c>
      <c r="BN1754" s="3">
        <v>67.989999999999995</v>
      </c>
      <c r="BO1754" s="3">
        <v>67.989999999999995</v>
      </c>
      <c r="BQ1754" s="3" t="s">
        <v>313</v>
      </c>
      <c r="BR1754" s="3" t="s">
        <v>84</v>
      </c>
      <c r="BS1754" s="4">
        <v>45259</v>
      </c>
      <c r="BT1754" s="5">
        <v>0.37291666666666662</v>
      </c>
      <c r="BU1754" s="3" t="s">
        <v>675</v>
      </c>
      <c r="BV1754" s="3" t="s">
        <v>94</v>
      </c>
      <c r="BY1754" s="3">
        <v>1200</v>
      </c>
      <c r="CA1754" s="3" t="s">
        <v>676</v>
      </c>
      <c r="CC1754" s="3" t="s">
        <v>76</v>
      </c>
      <c r="CD1754" s="3">
        <v>1645</v>
      </c>
      <c r="CE1754" s="3" t="s">
        <v>90</v>
      </c>
      <c r="CF1754" s="4">
        <v>45260</v>
      </c>
      <c r="CI1754" s="3">
        <v>1</v>
      </c>
      <c r="CJ1754" s="3">
        <v>1</v>
      </c>
      <c r="CK1754" s="3">
        <v>22</v>
      </c>
      <c r="CL1754" s="3" t="s">
        <v>86</v>
      </c>
    </row>
    <row r="1755" spans="1:90" x14ac:dyDescent="0.3">
      <c r="A1755" s="3" t="s">
        <v>72</v>
      </c>
      <c r="B1755" s="3" t="s">
        <v>73</v>
      </c>
      <c r="C1755" s="3" t="s">
        <v>74</v>
      </c>
      <c r="E1755" s="3" t="str">
        <f>"080056139884"</f>
        <v>080056139884</v>
      </c>
      <c r="F1755" s="4">
        <v>45258</v>
      </c>
      <c r="G1755" s="3">
        <v>202408</v>
      </c>
      <c r="H1755" s="3" t="s">
        <v>75</v>
      </c>
      <c r="I1755" s="3" t="s">
        <v>76</v>
      </c>
      <c r="J1755" s="3" t="s">
        <v>77</v>
      </c>
      <c r="K1755" s="3" t="s">
        <v>78</v>
      </c>
      <c r="L1755" s="3" t="s">
        <v>172</v>
      </c>
      <c r="M1755" s="3" t="s">
        <v>173</v>
      </c>
      <c r="N1755" s="3" t="s">
        <v>2416</v>
      </c>
      <c r="O1755" s="3" t="s">
        <v>82</v>
      </c>
      <c r="P1755" s="3" t="str">
        <f>"1162959595                    "</f>
        <v xml:space="preserve">1162959595                    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0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59.05</v>
      </c>
      <c r="AR1755" s="3">
        <v>0</v>
      </c>
      <c r="AS1755" s="3">
        <v>0</v>
      </c>
      <c r="AT1755" s="3">
        <v>0</v>
      </c>
      <c r="AU1755" s="3">
        <v>0</v>
      </c>
      <c r="AV1755" s="3">
        <v>0</v>
      </c>
      <c r="AW1755" s="3">
        <v>0</v>
      </c>
      <c r="AX1755" s="3">
        <v>0</v>
      </c>
      <c r="AY1755" s="3">
        <v>0</v>
      </c>
      <c r="AZ1755" s="3">
        <v>0</v>
      </c>
      <c r="BA1755" s="3">
        <v>0</v>
      </c>
      <c r="BB1755" s="3">
        <v>0</v>
      </c>
      <c r="BC1755" s="3">
        <v>0</v>
      </c>
      <c r="BD1755" s="3">
        <v>0</v>
      </c>
      <c r="BE1755" s="3">
        <v>0</v>
      </c>
      <c r="BF1755" s="3">
        <v>0</v>
      </c>
      <c r="BG1755" s="3">
        <v>0</v>
      </c>
      <c r="BH1755" s="3">
        <v>1</v>
      </c>
      <c r="BI1755" s="3">
        <v>1</v>
      </c>
      <c r="BJ1755" s="3">
        <v>4</v>
      </c>
      <c r="BK1755" s="3">
        <v>4</v>
      </c>
      <c r="BL1755" s="3">
        <v>151.32</v>
      </c>
      <c r="BM1755" s="3">
        <v>22.7</v>
      </c>
      <c r="BN1755" s="3">
        <v>174.02</v>
      </c>
      <c r="BO1755" s="3">
        <v>174.02</v>
      </c>
      <c r="BQ1755" s="3" t="s">
        <v>2417</v>
      </c>
      <c r="BR1755" s="3" t="s">
        <v>84</v>
      </c>
      <c r="BS1755" s="4">
        <v>45259</v>
      </c>
      <c r="BT1755" s="5">
        <v>0.35972222222222222</v>
      </c>
      <c r="BU1755" s="3" t="s">
        <v>2418</v>
      </c>
      <c r="BV1755" s="3" t="s">
        <v>94</v>
      </c>
      <c r="BY1755" s="3">
        <v>19780</v>
      </c>
      <c r="CA1755" s="3" t="s">
        <v>593</v>
      </c>
      <c r="CC1755" s="3" t="s">
        <v>173</v>
      </c>
      <c r="CD1755" s="3">
        <v>4113</v>
      </c>
      <c r="CE1755" s="3" t="s">
        <v>90</v>
      </c>
      <c r="CI1755" s="3">
        <v>1</v>
      </c>
      <c r="CJ1755" s="3">
        <v>1</v>
      </c>
      <c r="CK1755" s="3">
        <v>21</v>
      </c>
      <c r="CL1755" s="3" t="s">
        <v>86</v>
      </c>
    </row>
    <row r="1756" spans="1:90" x14ac:dyDescent="0.3">
      <c r="A1756" s="3" t="s">
        <v>72</v>
      </c>
      <c r="B1756" s="3" t="s">
        <v>73</v>
      </c>
      <c r="C1756" s="3" t="s">
        <v>74</v>
      </c>
      <c r="E1756" s="3" t="str">
        <f>"080056135945"</f>
        <v>080056135945</v>
      </c>
      <c r="F1756" s="4">
        <v>45258</v>
      </c>
      <c r="G1756" s="3">
        <v>202408</v>
      </c>
      <c r="H1756" s="3" t="s">
        <v>75</v>
      </c>
      <c r="I1756" s="3" t="s">
        <v>76</v>
      </c>
      <c r="J1756" s="3" t="s">
        <v>77</v>
      </c>
      <c r="K1756" s="3" t="s">
        <v>78</v>
      </c>
      <c r="L1756" s="3" t="s">
        <v>332</v>
      </c>
      <c r="M1756" s="3" t="s">
        <v>332</v>
      </c>
      <c r="N1756" s="3" t="s">
        <v>651</v>
      </c>
      <c r="O1756" s="3" t="s">
        <v>82</v>
      </c>
      <c r="P1756" s="3" t="str">
        <f>"1162959528                    "</f>
        <v xml:space="preserve">1162959528                    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0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108.92</v>
      </c>
      <c r="AR1756" s="3">
        <v>0</v>
      </c>
      <c r="AS1756" s="3">
        <v>0</v>
      </c>
      <c r="AT1756" s="3">
        <v>0</v>
      </c>
      <c r="AU1756" s="3">
        <v>0</v>
      </c>
      <c r="AV1756" s="3">
        <v>0</v>
      </c>
      <c r="AW1756" s="3">
        <v>0</v>
      </c>
      <c r="AX1756" s="3">
        <v>0</v>
      </c>
      <c r="AY1756" s="3">
        <v>0</v>
      </c>
      <c r="AZ1756" s="3">
        <v>0</v>
      </c>
      <c r="BA1756" s="3">
        <v>0</v>
      </c>
      <c r="BB1756" s="3">
        <v>0</v>
      </c>
      <c r="BC1756" s="3">
        <v>0</v>
      </c>
      <c r="BD1756" s="3">
        <v>0</v>
      </c>
      <c r="BE1756" s="3">
        <v>0</v>
      </c>
      <c r="BF1756" s="3">
        <v>0</v>
      </c>
      <c r="BG1756" s="3">
        <v>0</v>
      </c>
      <c r="BH1756" s="3">
        <v>1</v>
      </c>
      <c r="BI1756" s="3">
        <v>4</v>
      </c>
      <c r="BJ1756" s="3">
        <v>3.6</v>
      </c>
      <c r="BK1756" s="3">
        <v>4</v>
      </c>
      <c r="BL1756" s="3">
        <v>279.10000000000002</v>
      </c>
      <c r="BM1756" s="3">
        <v>41.87</v>
      </c>
      <c r="BN1756" s="3">
        <v>320.97000000000003</v>
      </c>
      <c r="BO1756" s="3">
        <v>320.97000000000003</v>
      </c>
      <c r="BQ1756" s="3" t="s">
        <v>652</v>
      </c>
      <c r="BR1756" s="3" t="s">
        <v>84</v>
      </c>
      <c r="BS1756" s="4">
        <v>45259</v>
      </c>
      <c r="BT1756" s="5">
        <v>0.57500000000000007</v>
      </c>
      <c r="BU1756" s="3" t="s">
        <v>1223</v>
      </c>
      <c r="BV1756" s="3" t="s">
        <v>86</v>
      </c>
      <c r="BW1756" s="3" t="s">
        <v>2378</v>
      </c>
      <c r="BX1756" s="3" t="s">
        <v>805</v>
      </c>
      <c r="BY1756" s="3">
        <v>18144</v>
      </c>
      <c r="BZ1756" s="3" t="s">
        <v>311</v>
      </c>
      <c r="CA1756" s="3" t="s">
        <v>902</v>
      </c>
      <c r="CC1756" s="3" t="s">
        <v>332</v>
      </c>
      <c r="CD1756" s="3">
        <v>7646</v>
      </c>
      <c r="CE1756" s="3" t="s">
        <v>90</v>
      </c>
      <c r="CF1756" s="4">
        <v>45260</v>
      </c>
      <c r="CI1756" s="3">
        <v>1</v>
      </c>
      <c r="CJ1756" s="3">
        <v>1</v>
      </c>
      <c r="CK1756" s="3">
        <v>23</v>
      </c>
      <c r="CL1756" s="3" t="s">
        <v>86</v>
      </c>
    </row>
    <row r="1757" spans="1:90" x14ac:dyDescent="0.3">
      <c r="A1757" s="3" t="s">
        <v>72</v>
      </c>
      <c r="B1757" s="3" t="s">
        <v>73</v>
      </c>
      <c r="C1757" s="3" t="s">
        <v>74</v>
      </c>
      <c r="E1757" s="3" t="str">
        <f>"080056140536"</f>
        <v>080056140536</v>
      </c>
      <c r="F1757" s="4">
        <v>45258</v>
      </c>
      <c r="G1757" s="3">
        <v>202408</v>
      </c>
      <c r="H1757" s="3" t="s">
        <v>75</v>
      </c>
      <c r="I1757" s="3" t="s">
        <v>76</v>
      </c>
      <c r="J1757" s="3" t="s">
        <v>77</v>
      </c>
      <c r="K1757" s="3" t="s">
        <v>78</v>
      </c>
      <c r="L1757" s="3" t="s">
        <v>193</v>
      </c>
      <c r="M1757" s="3" t="s">
        <v>194</v>
      </c>
      <c r="N1757" s="3" t="s">
        <v>1888</v>
      </c>
      <c r="O1757" s="3" t="s">
        <v>82</v>
      </c>
      <c r="P1757" s="3" t="str">
        <f>"1162959347                    "</f>
        <v xml:space="preserve">1162959347                    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0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29.54</v>
      </c>
      <c r="AR1757" s="3">
        <v>0</v>
      </c>
      <c r="AS1757" s="3">
        <v>0</v>
      </c>
      <c r="AT1757" s="3">
        <v>0</v>
      </c>
      <c r="AU1757" s="3">
        <v>0</v>
      </c>
      <c r="AV1757" s="3">
        <v>0</v>
      </c>
      <c r="AW1757" s="3">
        <v>0</v>
      </c>
      <c r="AX1757" s="3">
        <v>0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0</v>
      </c>
      <c r="BF1757" s="3">
        <v>0</v>
      </c>
      <c r="BG1757" s="3">
        <v>0</v>
      </c>
      <c r="BH1757" s="3">
        <v>1</v>
      </c>
      <c r="BI1757" s="3">
        <v>1</v>
      </c>
      <c r="BJ1757" s="3">
        <v>0.2</v>
      </c>
      <c r="BK1757" s="3">
        <v>1</v>
      </c>
      <c r="BL1757" s="3">
        <v>75.69</v>
      </c>
      <c r="BM1757" s="3">
        <v>11.35</v>
      </c>
      <c r="BN1757" s="3">
        <v>87.04</v>
      </c>
      <c r="BO1757" s="3">
        <v>87.04</v>
      </c>
      <c r="BQ1757" s="3" t="s">
        <v>1889</v>
      </c>
      <c r="BR1757" s="3" t="s">
        <v>84</v>
      </c>
      <c r="BS1757" s="4">
        <v>45259</v>
      </c>
      <c r="BT1757" s="5">
        <v>0.36805555555555558</v>
      </c>
      <c r="BU1757" s="3" t="s">
        <v>2419</v>
      </c>
      <c r="BV1757" s="3" t="s">
        <v>94</v>
      </c>
      <c r="BY1757" s="3">
        <v>1200</v>
      </c>
      <c r="CA1757" s="3" t="s">
        <v>2420</v>
      </c>
      <c r="CC1757" s="3" t="s">
        <v>194</v>
      </c>
      <c r="CD1757" s="3">
        <v>6000</v>
      </c>
      <c r="CE1757" s="3" t="s">
        <v>90</v>
      </c>
      <c r="CF1757" s="4">
        <v>45259</v>
      </c>
      <c r="CI1757" s="3">
        <v>1</v>
      </c>
      <c r="CJ1757" s="3">
        <v>1</v>
      </c>
      <c r="CK1757" s="3">
        <v>21</v>
      </c>
      <c r="CL1757" s="3" t="s">
        <v>86</v>
      </c>
    </row>
    <row r="1758" spans="1:90" x14ac:dyDescent="0.3">
      <c r="A1758" s="3" t="s">
        <v>72</v>
      </c>
      <c r="B1758" s="3" t="s">
        <v>73</v>
      </c>
      <c r="C1758" s="3" t="s">
        <v>74</v>
      </c>
      <c r="E1758" s="3" t="str">
        <f>"080056139440"</f>
        <v>080056139440</v>
      </c>
      <c r="F1758" s="4">
        <v>45258</v>
      </c>
      <c r="G1758" s="3">
        <v>202408</v>
      </c>
      <c r="H1758" s="3" t="s">
        <v>75</v>
      </c>
      <c r="I1758" s="3" t="s">
        <v>76</v>
      </c>
      <c r="J1758" s="3" t="s">
        <v>77</v>
      </c>
      <c r="K1758" s="3" t="s">
        <v>78</v>
      </c>
      <c r="L1758" s="3" t="s">
        <v>137</v>
      </c>
      <c r="M1758" s="3" t="s">
        <v>138</v>
      </c>
      <c r="N1758" s="3" t="s">
        <v>2421</v>
      </c>
      <c r="O1758" s="3" t="s">
        <v>82</v>
      </c>
      <c r="P1758" s="3" t="str">
        <f>"1162959425                    "</f>
        <v xml:space="preserve">1162959425                    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0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29.54</v>
      </c>
      <c r="AR1758" s="3">
        <v>0</v>
      </c>
      <c r="AS1758" s="3">
        <v>0</v>
      </c>
      <c r="AT1758" s="3">
        <v>0</v>
      </c>
      <c r="AU1758" s="3">
        <v>0</v>
      </c>
      <c r="AV1758" s="3">
        <v>0</v>
      </c>
      <c r="AW1758" s="3">
        <v>0</v>
      </c>
      <c r="AX1758" s="3">
        <v>0</v>
      </c>
      <c r="AY1758" s="3">
        <v>0</v>
      </c>
      <c r="AZ1758" s="3">
        <v>0</v>
      </c>
      <c r="BA1758" s="3">
        <v>0</v>
      </c>
      <c r="BB1758" s="3">
        <v>0</v>
      </c>
      <c r="BC1758" s="3">
        <v>0</v>
      </c>
      <c r="BD1758" s="3">
        <v>0</v>
      </c>
      <c r="BE1758" s="3">
        <v>0</v>
      </c>
      <c r="BF1758" s="3">
        <v>0</v>
      </c>
      <c r="BG1758" s="3">
        <v>0</v>
      </c>
      <c r="BH1758" s="3">
        <v>1</v>
      </c>
      <c r="BI1758" s="3">
        <v>2</v>
      </c>
      <c r="BJ1758" s="3">
        <v>1.4</v>
      </c>
      <c r="BK1758" s="3">
        <v>2</v>
      </c>
      <c r="BL1758" s="3">
        <v>75.69</v>
      </c>
      <c r="BM1758" s="3">
        <v>11.35</v>
      </c>
      <c r="BN1758" s="3">
        <v>87.04</v>
      </c>
      <c r="BO1758" s="3">
        <v>87.04</v>
      </c>
      <c r="BQ1758" s="3" t="s">
        <v>2422</v>
      </c>
      <c r="BR1758" s="3" t="s">
        <v>84</v>
      </c>
      <c r="BS1758" s="4">
        <v>45259</v>
      </c>
      <c r="BT1758" s="5">
        <v>0.46249999999999997</v>
      </c>
      <c r="BU1758" s="3" t="s">
        <v>2329</v>
      </c>
      <c r="BV1758" s="3" t="s">
        <v>94</v>
      </c>
      <c r="BY1758" s="3">
        <v>7056</v>
      </c>
      <c r="CC1758" s="3" t="s">
        <v>138</v>
      </c>
      <c r="CD1758" s="3">
        <v>3201</v>
      </c>
      <c r="CE1758" s="3" t="s">
        <v>90</v>
      </c>
      <c r="CI1758" s="3">
        <v>1</v>
      </c>
      <c r="CJ1758" s="3">
        <v>1</v>
      </c>
      <c r="CK1758" s="3">
        <v>21</v>
      </c>
      <c r="CL1758" s="3" t="s">
        <v>86</v>
      </c>
    </row>
    <row r="1759" spans="1:90" x14ac:dyDescent="0.3">
      <c r="A1759" s="3" t="s">
        <v>72</v>
      </c>
      <c r="B1759" s="3" t="s">
        <v>73</v>
      </c>
      <c r="C1759" s="3" t="s">
        <v>74</v>
      </c>
      <c r="E1759" s="3" t="str">
        <f>"080056137009"</f>
        <v>080056137009</v>
      </c>
      <c r="F1759" s="4">
        <v>45258</v>
      </c>
      <c r="G1759" s="3">
        <v>202408</v>
      </c>
      <c r="H1759" s="3" t="s">
        <v>75</v>
      </c>
      <c r="I1759" s="3" t="s">
        <v>76</v>
      </c>
      <c r="J1759" s="3" t="s">
        <v>77</v>
      </c>
      <c r="K1759" s="3" t="s">
        <v>78</v>
      </c>
      <c r="L1759" s="3" t="s">
        <v>314</v>
      </c>
      <c r="M1759" s="3" t="s">
        <v>315</v>
      </c>
      <c r="N1759" s="3" t="s">
        <v>1378</v>
      </c>
      <c r="O1759" s="3" t="s">
        <v>82</v>
      </c>
      <c r="P1759" s="3" t="str">
        <f>"1162959334                    "</f>
        <v xml:space="preserve">1162959334                    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0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29.54</v>
      </c>
      <c r="AR1759" s="3">
        <v>0</v>
      </c>
      <c r="AS1759" s="3">
        <v>0</v>
      </c>
      <c r="AT1759" s="3">
        <v>0</v>
      </c>
      <c r="AU1759" s="3">
        <v>0</v>
      </c>
      <c r="AV1759" s="3">
        <v>0</v>
      </c>
      <c r="AW1759" s="3">
        <v>0</v>
      </c>
      <c r="AX1759" s="3">
        <v>0</v>
      </c>
      <c r="AY1759" s="3">
        <v>0</v>
      </c>
      <c r="AZ1759" s="3">
        <v>0</v>
      </c>
      <c r="BA1759" s="3">
        <v>0</v>
      </c>
      <c r="BB1759" s="3">
        <v>0</v>
      </c>
      <c r="BC1759" s="3">
        <v>0</v>
      </c>
      <c r="BD1759" s="3">
        <v>0</v>
      </c>
      <c r="BE1759" s="3">
        <v>0</v>
      </c>
      <c r="BF1759" s="3">
        <v>0</v>
      </c>
      <c r="BG1759" s="3">
        <v>0</v>
      </c>
      <c r="BH1759" s="3">
        <v>1</v>
      </c>
      <c r="BI1759" s="3">
        <v>1</v>
      </c>
      <c r="BJ1759" s="3">
        <v>0.2</v>
      </c>
      <c r="BK1759" s="3">
        <v>1</v>
      </c>
      <c r="BL1759" s="3">
        <v>75.69</v>
      </c>
      <c r="BM1759" s="3">
        <v>11.35</v>
      </c>
      <c r="BN1759" s="3">
        <v>87.04</v>
      </c>
      <c r="BO1759" s="3">
        <v>87.04</v>
      </c>
      <c r="BQ1759" s="3" t="s">
        <v>1379</v>
      </c>
      <c r="BR1759" s="3" t="s">
        <v>84</v>
      </c>
      <c r="BS1759" s="4">
        <v>45259</v>
      </c>
      <c r="BT1759" s="5">
        <v>0.41666666666666669</v>
      </c>
      <c r="BU1759" s="3" t="s">
        <v>2423</v>
      </c>
      <c r="BV1759" s="3" t="s">
        <v>94</v>
      </c>
      <c r="BY1759" s="3">
        <v>1200</v>
      </c>
      <c r="CC1759" s="3" t="s">
        <v>315</v>
      </c>
      <c r="CD1759" s="3">
        <v>7600</v>
      </c>
      <c r="CE1759" s="3" t="s">
        <v>90</v>
      </c>
      <c r="CI1759" s="3">
        <v>1</v>
      </c>
      <c r="CJ1759" s="3">
        <v>1</v>
      </c>
      <c r="CK1759" s="3">
        <v>21</v>
      </c>
      <c r="CL1759" s="3" t="s">
        <v>86</v>
      </c>
    </row>
    <row r="1760" spans="1:90" x14ac:dyDescent="0.3">
      <c r="A1760" s="3" t="s">
        <v>72</v>
      </c>
      <c r="B1760" s="3" t="s">
        <v>73</v>
      </c>
      <c r="C1760" s="3" t="s">
        <v>74</v>
      </c>
      <c r="E1760" s="3" t="str">
        <f>"080056136443"</f>
        <v>080056136443</v>
      </c>
      <c r="F1760" s="4">
        <v>45258</v>
      </c>
      <c r="G1760" s="3">
        <v>202408</v>
      </c>
      <c r="H1760" s="3" t="s">
        <v>75</v>
      </c>
      <c r="I1760" s="3" t="s">
        <v>76</v>
      </c>
      <c r="J1760" s="3" t="s">
        <v>77</v>
      </c>
      <c r="K1760" s="3" t="s">
        <v>78</v>
      </c>
      <c r="L1760" s="3" t="s">
        <v>193</v>
      </c>
      <c r="M1760" s="3" t="s">
        <v>194</v>
      </c>
      <c r="N1760" s="3" t="s">
        <v>350</v>
      </c>
      <c r="O1760" s="3" t="s">
        <v>82</v>
      </c>
      <c r="P1760" s="3" t="str">
        <f>"1162959301                    "</f>
        <v xml:space="preserve">1162959301                    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0</v>
      </c>
      <c r="Y1760" s="3">
        <v>0</v>
      </c>
      <c r="Z1760" s="3">
        <v>0</v>
      </c>
      <c r="AA1760" s="3">
        <v>0</v>
      </c>
      <c r="AB1760" s="3">
        <v>0</v>
      </c>
      <c r="AC1760" s="3">
        <v>0</v>
      </c>
      <c r="AD1760" s="3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0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29.54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0</v>
      </c>
      <c r="AX1760" s="3">
        <v>0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0</v>
      </c>
      <c r="BF1760" s="3">
        <v>0</v>
      </c>
      <c r="BG1760" s="3">
        <v>0</v>
      </c>
      <c r="BH1760" s="3">
        <v>1</v>
      </c>
      <c r="BI1760" s="3">
        <v>1</v>
      </c>
      <c r="BJ1760" s="3">
        <v>0.2</v>
      </c>
      <c r="BK1760" s="3">
        <v>1</v>
      </c>
      <c r="BL1760" s="3">
        <v>75.69</v>
      </c>
      <c r="BM1760" s="3">
        <v>11.35</v>
      </c>
      <c r="BN1760" s="3">
        <v>87.04</v>
      </c>
      <c r="BO1760" s="3">
        <v>87.04</v>
      </c>
      <c r="BQ1760" s="3" t="s">
        <v>351</v>
      </c>
      <c r="BR1760" s="3" t="s">
        <v>84</v>
      </c>
      <c r="BS1760" s="4">
        <v>45259</v>
      </c>
      <c r="BT1760" s="5">
        <v>0.3576388888888889</v>
      </c>
      <c r="BU1760" s="3" t="s">
        <v>2424</v>
      </c>
      <c r="BV1760" s="3" t="s">
        <v>94</v>
      </c>
      <c r="BY1760" s="3">
        <v>1200</v>
      </c>
      <c r="CC1760" s="3" t="s">
        <v>194</v>
      </c>
      <c r="CD1760" s="3">
        <v>6001</v>
      </c>
      <c r="CE1760" s="3" t="s">
        <v>90</v>
      </c>
      <c r="CF1760" s="4">
        <v>45259</v>
      </c>
      <c r="CI1760" s="3">
        <v>1</v>
      </c>
      <c r="CJ1760" s="3">
        <v>1</v>
      </c>
      <c r="CK1760" s="3">
        <v>21</v>
      </c>
      <c r="CL1760" s="3" t="s">
        <v>86</v>
      </c>
    </row>
    <row r="1761" spans="1:90" x14ac:dyDescent="0.3">
      <c r="A1761" s="3" t="s">
        <v>72</v>
      </c>
      <c r="B1761" s="3" t="s">
        <v>73</v>
      </c>
      <c r="C1761" s="3" t="s">
        <v>74</v>
      </c>
      <c r="E1761" s="3" t="str">
        <f>"080056128633"</f>
        <v>080056128633</v>
      </c>
      <c r="F1761" s="4">
        <v>45258</v>
      </c>
      <c r="G1761" s="3">
        <v>202408</v>
      </c>
      <c r="H1761" s="3" t="s">
        <v>75</v>
      </c>
      <c r="I1761" s="3" t="s">
        <v>76</v>
      </c>
      <c r="J1761" s="3" t="s">
        <v>77</v>
      </c>
      <c r="K1761" s="3" t="s">
        <v>78</v>
      </c>
      <c r="L1761" s="3" t="s">
        <v>238</v>
      </c>
      <c r="M1761" s="3" t="s">
        <v>239</v>
      </c>
      <c r="N1761" s="3" t="s">
        <v>240</v>
      </c>
      <c r="O1761" s="3" t="s">
        <v>82</v>
      </c>
      <c r="P1761" s="3" t="str">
        <f>"1162959409                    "</f>
        <v xml:space="preserve">1162959409                    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0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29.54</v>
      </c>
      <c r="AR1761" s="3">
        <v>0</v>
      </c>
      <c r="AS1761" s="3">
        <v>0</v>
      </c>
      <c r="AT1761" s="3">
        <v>0</v>
      </c>
      <c r="AU1761" s="3">
        <v>0</v>
      </c>
      <c r="AV1761" s="3">
        <v>0</v>
      </c>
      <c r="AW1761" s="3">
        <v>0</v>
      </c>
      <c r="AX1761" s="3">
        <v>0</v>
      </c>
      <c r="AY1761" s="3">
        <v>0</v>
      </c>
      <c r="AZ1761" s="3">
        <v>0</v>
      </c>
      <c r="BA1761" s="3">
        <v>0</v>
      </c>
      <c r="BB1761" s="3">
        <v>0</v>
      </c>
      <c r="BC1761" s="3">
        <v>0</v>
      </c>
      <c r="BD1761" s="3">
        <v>0</v>
      </c>
      <c r="BE1761" s="3">
        <v>0</v>
      </c>
      <c r="BF1761" s="3">
        <v>0</v>
      </c>
      <c r="BG1761" s="3">
        <v>0</v>
      </c>
      <c r="BH1761" s="3">
        <v>1</v>
      </c>
      <c r="BI1761" s="3">
        <v>1</v>
      </c>
      <c r="BJ1761" s="3">
        <v>0.2</v>
      </c>
      <c r="BK1761" s="3">
        <v>1</v>
      </c>
      <c r="BL1761" s="3">
        <v>75.69</v>
      </c>
      <c r="BM1761" s="3">
        <v>11.35</v>
      </c>
      <c r="BN1761" s="3">
        <v>87.04</v>
      </c>
      <c r="BO1761" s="3">
        <v>87.04</v>
      </c>
      <c r="BQ1761" s="3" t="s">
        <v>241</v>
      </c>
      <c r="BR1761" s="3" t="s">
        <v>84</v>
      </c>
      <c r="BS1761" s="4">
        <v>45259</v>
      </c>
      <c r="BT1761" s="5">
        <v>0.4375</v>
      </c>
      <c r="BU1761" s="3" t="s">
        <v>242</v>
      </c>
      <c r="BV1761" s="3" t="s">
        <v>94</v>
      </c>
      <c r="BY1761" s="3">
        <v>1200</v>
      </c>
      <c r="CA1761" s="3" t="s">
        <v>243</v>
      </c>
      <c r="CC1761" s="3" t="s">
        <v>239</v>
      </c>
      <c r="CD1761" s="3">
        <v>5201</v>
      </c>
      <c r="CE1761" s="3" t="s">
        <v>90</v>
      </c>
      <c r="CF1761" s="4">
        <v>45259</v>
      </c>
      <c r="CI1761" s="3">
        <v>1</v>
      </c>
      <c r="CJ1761" s="3">
        <v>1</v>
      </c>
      <c r="CK1761" s="3">
        <v>21</v>
      </c>
      <c r="CL1761" s="3" t="s">
        <v>86</v>
      </c>
    </row>
    <row r="1762" spans="1:90" x14ac:dyDescent="0.3">
      <c r="A1762" s="3" t="s">
        <v>72</v>
      </c>
      <c r="B1762" s="3" t="s">
        <v>73</v>
      </c>
      <c r="C1762" s="3" t="s">
        <v>74</v>
      </c>
      <c r="E1762" s="3" t="str">
        <f>"080056123753"</f>
        <v>080056123753</v>
      </c>
      <c r="F1762" s="4">
        <v>45258</v>
      </c>
      <c r="G1762" s="3">
        <v>202408</v>
      </c>
      <c r="H1762" s="3" t="s">
        <v>75</v>
      </c>
      <c r="I1762" s="3" t="s">
        <v>76</v>
      </c>
      <c r="J1762" s="3" t="s">
        <v>77</v>
      </c>
      <c r="K1762" s="3" t="s">
        <v>78</v>
      </c>
      <c r="L1762" s="3" t="s">
        <v>79</v>
      </c>
      <c r="M1762" s="3" t="s">
        <v>80</v>
      </c>
      <c r="N1762" s="3" t="s">
        <v>1263</v>
      </c>
      <c r="O1762" s="3" t="s">
        <v>82</v>
      </c>
      <c r="P1762" s="3" t="str">
        <f>"1162959266                    "</f>
        <v xml:space="preserve">1162959266                    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0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0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36.92</v>
      </c>
      <c r="AR1762" s="3">
        <v>0</v>
      </c>
      <c r="AS1762" s="3">
        <v>0</v>
      </c>
      <c r="AT1762" s="3">
        <v>0</v>
      </c>
      <c r="AU1762" s="3">
        <v>0</v>
      </c>
      <c r="AV1762" s="3">
        <v>0</v>
      </c>
      <c r="AW1762" s="3">
        <v>0</v>
      </c>
      <c r="AX1762" s="3">
        <v>0</v>
      </c>
      <c r="AY1762" s="3">
        <v>0</v>
      </c>
      <c r="AZ1762" s="3">
        <v>0</v>
      </c>
      <c r="BA1762" s="3">
        <v>0</v>
      </c>
      <c r="BB1762" s="3">
        <v>0</v>
      </c>
      <c r="BC1762" s="3">
        <v>0</v>
      </c>
      <c r="BD1762" s="3">
        <v>0</v>
      </c>
      <c r="BE1762" s="3">
        <v>0</v>
      </c>
      <c r="BF1762" s="3">
        <v>0</v>
      </c>
      <c r="BG1762" s="3">
        <v>0</v>
      </c>
      <c r="BH1762" s="3">
        <v>1</v>
      </c>
      <c r="BI1762" s="3">
        <v>1</v>
      </c>
      <c r="BJ1762" s="3">
        <v>2.2000000000000002</v>
      </c>
      <c r="BK1762" s="3">
        <v>2.5</v>
      </c>
      <c r="BL1762" s="3">
        <v>94.6</v>
      </c>
      <c r="BM1762" s="3">
        <v>14.19</v>
      </c>
      <c r="BN1762" s="3">
        <v>108.79</v>
      </c>
      <c r="BO1762" s="3">
        <v>108.79</v>
      </c>
      <c r="BQ1762" s="3" t="s">
        <v>1264</v>
      </c>
      <c r="BR1762" s="3" t="s">
        <v>84</v>
      </c>
      <c r="BS1762" s="4">
        <v>45259</v>
      </c>
      <c r="BT1762" s="5">
        <v>0.44375000000000003</v>
      </c>
      <c r="BU1762" s="3" t="s">
        <v>438</v>
      </c>
      <c r="BV1762" s="3" t="s">
        <v>86</v>
      </c>
      <c r="BW1762" s="3" t="s">
        <v>87</v>
      </c>
      <c r="BX1762" s="3" t="s">
        <v>88</v>
      </c>
      <c r="BY1762" s="3">
        <v>10976</v>
      </c>
      <c r="CA1762" s="3" t="s">
        <v>89</v>
      </c>
      <c r="CC1762" s="3" t="s">
        <v>80</v>
      </c>
      <c r="CD1762" s="3">
        <v>7480</v>
      </c>
      <c r="CE1762" s="3" t="s">
        <v>90</v>
      </c>
      <c r="CF1762" s="4">
        <v>45260</v>
      </c>
      <c r="CI1762" s="3">
        <v>1</v>
      </c>
      <c r="CJ1762" s="3">
        <v>1</v>
      </c>
      <c r="CK1762" s="3">
        <v>21</v>
      </c>
      <c r="CL1762" s="3" t="s">
        <v>86</v>
      </c>
    </row>
    <row r="1763" spans="1:90" x14ac:dyDescent="0.3">
      <c r="A1763" s="3" t="s">
        <v>72</v>
      </c>
      <c r="B1763" s="3" t="s">
        <v>73</v>
      </c>
      <c r="C1763" s="3" t="s">
        <v>74</v>
      </c>
      <c r="E1763" s="3" t="str">
        <f>"080056130356"</f>
        <v>080056130356</v>
      </c>
      <c r="F1763" s="4">
        <v>45258</v>
      </c>
      <c r="G1763" s="3">
        <v>202408</v>
      </c>
      <c r="H1763" s="3" t="s">
        <v>75</v>
      </c>
      <c r="I1763" s="3" t="s">
        <v>76</v>
      </c>
      <c r="J1763" s="3" t="s">
        <v>77</v>
      </c>
      <c r="K1763" s="3" t="s">
        <v>78</v>
      </c>
      <c r="L1763" s="3" t="s">
        <v>147</v>
      </c>
      <c r="M1763" s="3" t="s">
        <v>148</v>
      </c>
      <c r="N1763" s="3" t="s">
        <v>339</v>
      </c>
      <c r="O1763" s="3" t="s">
        <v>82</v>
      </c>
      <c r="P1763" s="3" t="str">
        <f>"1162959419                    "</f>
        <v xml:space="preserve">1162959419                    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0</v>
      </c>
      <c r="Z1763" s="3">
        <v>0</v>
      </c>
      <c r="AA1763" s="3">
        <v>0</v>
      </c>
      <c r="AB1763" s="3">
        <v>0</v>
      </c>
      <c r="AC1763" s="3">
        <v>0</v>
      </c>
      <c r="AD1763" s="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0</v>
      </c>
      <c r="AL1763" s="3">
        <v>0</v>
      </c>
      <c r="AM1763" s="3">
        <v>0</v>
      </c>
      <c r="AN1763" s="3">
        <v>0</v>
      </c>
      <c r="AO1763" s="3">
        <v>0</v>
      </c>
      <c r="AP1763" s="3">
        <v>0</v>
      </c>
      <c r="AQ1763" s="3">
        <v>29.54</v>
      </c>
      <c r="AR1763" s="3">
        <v>0</v>
      </c>
      <c r="AS1763" s="3">
        <v>0</v>
      </c>
      <c r="AT1763" s="3">
        <v>0</v>
      </c>
      <c r="AU1763" s="3">
        <v>0</v>
      </c>
      <c r="AV1763" s="3">
        <v>0</v>
      </c>
      <c r="AW1763" s="3">
        <v>0</v>
      </c>
      <c r="AX1763" s="3">
        <v>0</v>
      </c>
      <c r="AY1763" s="3">
        <v>0</v>
      </c>
      <c r="AZ1763" s="3">
        <v>0</v>
      </c>
      <c r="BA1763" s="3">
        <v>0</v>
      </c>
      <c r="BB1763" s="3">
        <v>0</v>
      </c>
      <c r="BC1763" s="3">
        <v>0</v>
      </c>
      <c r="BD1763" s="3">
        <v>0</v>
      </c>
      <c r="BE1763" s="3">
        <v>0</v>
      </c>
      <c r="BF1763" s="3">
        <v>0</v>
      </c>
      <c r="BG1763" s="3">
        <v>0</v>
      </c>
      <c r="BH1763" s="3">
        <v>1</v>
      </c>
      <c r="BI1763" s="3">
        <v>1</v>
      </c>
      <c r="BJ1763" s="3">
        <v>0.2</v>
      </c>
      <c r="BK1763" s="3">
        <v>1</v>
      </c>
      <c r="BL1763" s="3">
        <v>75.69</v>
      </c>
      <c r="BM1763" s="3">
        <v>11.35</v>
      </c>
      <c r="BN1763" s="3">
        <v>87.04</v>
      </c>
      <c r="BO1763" s="3">
        <v>87.04</v>
      </c>
      <c r="BQ1763" s="3" t="s">
        <v>340</v>
      </c>
      <c r="BR1763" s="3" t="s">
        <v>84</v>
      </c>
      <c r="BS1763" s="4">
        <v>45259</v>
      </c>
      <c r="BT1763" s="5">
        <v>0.43194444444444446</v>
      </c>
      <c r="BU1763" s="3" t="s">
        <v>2425</v>
      </c>
      <c r="BV1763" s="3" t="s">
        <v>94</v>
      </c>
      <c r="BY1763" s="3">
        <v>1200</v>
      </c>
      <c r="CA1763" s="3" t="s">
        <v>342</v>
      </c>
      <c r="CC1763" s="3" t="s">
        <v>148</v>
      </c>
      <c r="CD1763" s="3">
        <v>117</v>
      </c>
      <c r="CE1763" s="3" t="s">
        <v>90</v>
      </c>
      <c r="CF1763" s="4">
        <v>45259</v>
      </c>
      <c r="CI1763" s="3">
        <v>1</v>
      </c>
      <c r="CJ1763" s="3">
        <v>1</v>
      </c>
      <c r="CK1763" s="3">
        <v>21</v>
      </c>
      <c r="CL1763" s="3" t="s">
        <v>86</v>
      </c>
    </row>
    <row r="1764" spans="1:90" x14ac:dyDescent="0.3">
      <c r="A1764" s="3" t="s">
        <v>72</v>
      </c>
      <c r="B1764" s="3" t="s">
        <v>73</v>
      </c>
      <c r="C1764" s="3" t="s">
        <v>74</v>
      </c>
      <c r="E1764" s="3" t="str">
        <f>"080056131262"</f>
        <v>080056131262</v>
      </c>
      <c r="F1764" s="4">
        <v>45258</v>
      </c>
      <c r="G1764" s="3">
        <v>202408</v>
      </c>
      <c r="H1764" s="3" t="s">
        <v>75</v>
      </c>
      <c r="I1764" s="3" t="s">
        <v>76</v>
      </c>
      <c r="J1764" s="3" t="s">
        <v>77</v>
      </c>
      <c r="K1764" s="3" t="s">
        <v>78</v>
      </c>
      <c r="L1764" s="3" t="s">
        <v>154</v>
      </c>
      <c r="M1764" s="3" t="s">
        <v>155</v>
      </c>
      <c r="N1764" s="3" t="s">
        <v>1614</v>
      </c>
      <c r="O1764" s="3" t="s">
        <v>82</v>
      </c>
      <c r="P1764" s="3" t="str">
        <f>"1162959254                    "</f>
        <v xml:space="preserve">1162959254                    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0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23.07</v>
      </c>
      <c r="AR1764" s="3">
        <v>0</v>
      </c>
      <c r="AS1764" s="3">
        <v>0</v>
      </c>
      <c r="AT1764" s="3">
        <v>0</v>
      </c>
      <c r="AU1764" s="3">
        <v>0</v>
      </c>
      <c r="AV1764" s="3">
        <v>0</v>
      </c>
      <c r="AW1764" s="3">
        <v>0</v>
      </c>
      <c r="AX1764" s="3">
        <v>0</v>
      </c>
      <c r="AY1764" s="3">
        <v>0</v>
      </c>
      <c r="AZ1764" s="3">
        <v>0</v>
      </c>
      <c r="BA1764" s="3">
        <v>0</v>
      </c>
      <c r="BB1764" s="3">
        <v>0</v>
      </c>
      <c r="BC1764" s="3">
        <v>0</v>
      </c>
      <c r="BD1764" s="3">
        <v>0</v>
      </c>
      <c r="BE1764" s="3">
        <v>0</v>
      </c>
      <c r="BF1764" s="3">
        <v>0</v>
      </c>
      <c r="BG1764" s="3">
        <v>0</v>
      </c>
      <c r="BH1764" s="3">
        <v>1</v>
      </c>
      <c r="BI1764" s="3">
        <v>1</v>
      </c>
      <c r="BJ1764" s="3">
        <v>0.2</v>
      </c>
      <c r="BK1764" s="3">
        <v>1</v>
      </c>
      <c r="BL1764" s="3">
        <v>59.12</v>
      </c>
      <c r="BM1764" s="3">
        <v>8.8699999999999992</v>
      </c>
      <c r="BN1764" s="3">
        <v>67.989999999999995</v>
      </c>
      <c r="BO1764" s="3">
        <v>67.989999999999995</v>
      </c>
      <c r="BQ1764" s="3" t="s">
        <v>1615</v>
      </c>
      <c r="BR1764" s="3" t="s">
        <v>84</v>
      </c>
      <c r="BS1764" s="4">
        <v>45259</v>
      </c>
      <c r="BT1764" s="5">
        <v>0.40972222222222227</v>
      </c>
      <c r="BU1764" s="3" t="s">
        <v>1110</v>
      </c>
      <c r="BV1764" s="3" t="s">
        <v>94</v>
      </c>
      <c r="BY1764" s="3">
        <v>1200</v>
      </c>
      <c r="CA1764" s="3" t="s">
        <v>1683</v>
      </c>
      <c r="CC1764" s="3" t="s">
        <v>155</v>
      </c>
      <c r="CD1764" s="3">
        <v>1428</v>
      </c>
      <c r="CE1764" s="3" t="s">
        <v>90</v>
      </c>
      <c r="CF1764" s="4">
        <v>45260</v>
      </c>
      <c r="CI1764" s="3">
        <v>1</v>
      </c>
      <c r="CJ1764" s="3">
        <v>1</v>
      </c>
      <c r="CK1764" s="3">
        <v>22</v>
      </c>
      <c r="CL1764" s="3" t="s">
        <v>86</v>
      </c>
    </row>
    <row r="1765" spans="1:90" x14ac:dyDescent="0.3">
      <c r="A1765" s="3" t="s">
        <v>72</v>
      </c>
      <c r="B1765" s="3" t="s">
        <v>73</v>
      </c>
      <c r="C1765" s="3" t="s">
        <v>74</v>
      </c>
      <c r="E1765" s="3" t="str">
        <f>"080056131266"</f>
        <v>080056131266</v>
      </c>
      <c r="F1765" s="4">
        <v>45258</v>
      </c>
      <c r="G1765" s="3">
        <v>202408</v>
      </c>
      <c r="H1765" s="3" t="s">
        <v>75</v>
      </c>
      <c r="I1765" s="3" t="s">
        <v>76</v>
      </c>
      <c r="J1765" s="3" t="s">
        <v>77</v>
      </c>
      <c r="K1765" s="3" t="s">
        <v>78</v>
      </c>
      <c r="L1765" s="3" t="s">
        <v>205</v>
      </c>
      <c r="M1765" s="3" t="s">
        <v>206</v>
      </c>
      <c r="N1765" s="3" t="s">
        <v>207</v>
      </c>
      <c r="O1765" s="3" t="s">
        <v>150</v>
      </c>
      <c r="P1765" s="3" t="str">
        <f>"1162959323                    "</f>
        <v xml:space="preserve">1162959323                    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0</v>
      </c>
      <c r="AF1765" s="3">
        <v>0</v>
      </c>
      <c r="AG1765" s="3">
        <v>5.57</v>
      </c>
      <c r="AH1765" s="3">
        <v>0</v>
      </c>
      <c r="AI1765" s="3">
        <v>0</v>
      </c>
      <c r="AJ1765" s="3">
        <v>0</v>
      </c>
      <c r="AK1765" s="3">
        <v>0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64.19</v>
      </c>
      <c r="AR1765" s="3">
        <v>0</v>
      </c>
      <c r="AS1765" s="3">
        <v>0</v>
      </c>
      <c r="AT1765" s="3">
        <v>0</v>
      </c>
      <c r="AU1765" s="3">
        <v>0</v>
      </c>
      <c r="AV1765" s="3">
        <v>0</v>
      </c>
      <c r="AW1765" s="3">
        <v>0</v>
      </c>
      <c r="AX1765" s="3">
        <v>0</v>
      </c>
      <c r="AY1765" s="3">
        <v>0</v>
      </c>
      <c r="AZ1765" s="3">
        <v>0</v>
      </c>
      <c r="BA1765" s="3">
        <v>0</v>
      </c>
      <c r="BB1765" s="3">
        <v>0</v>
      </c>
      <c r="BC1765" s="3">
        <v>0</v>
      </c>
      <c r="BD1765" s="3">
        <v>0</v>
      </c>
      <c r="BE1765" s="3">
        <v>0</v>
      </c>
      <c r="BF1765" s="3">
        <v>0</v>
      </c>
      <c r="BG1765" s="3">
        <v>0</v>
      </c>
      <c r="BH1765" s="3">
        <v>1</v>
      </c>
      <c r="BI1765" s="3">
        <v>7</v>
      </c>
      <c r="BJ1765" s="3">
        <v>17.7</v>
      </c>
      <c r="BK1765" s="3">
        <v>18</v>
      </c>
      <c r="BL1765" s="3">
        <v>170.05</v>
      </c>
      <c r="BM1765" s="3">
        <v>25.51</v>
      </c>
      <c r="BN1765" s="3">
        <v>195.56</v>
      </c>
      <c r="BO1765" s="3">
        <v>195.56</v>
      </c>
      <c r="BQ1765" s="3" t="s">
        <v>208</v>
      </c>
      <c r="BR1765" s="3" t="s">
        <v>84</v>
      </c>
      <c r="BS1765" s="4">
        <v>45259</v>
      </c>
      <c r="BT1765" s="5">
        <v>0.30972222222222223</v>
      </c>
      <c r="BU1765" s="3" t="s">
        <v>532</v>
      </c>
      <c r="BV1765" s="3" t="s">
        <v>94</v>
      </c>
      <c r="BY1765" s="3">
        <v>88320</v>
      </c>
      <c r="CA1765" s="3" t="s">
        <v>533</v>
      </c>
      <c r="CC1765" s="3" t="s">
        <v>206</v>
      </c>
      <c r="CD1765" s="3">
        <v>4000</v>
      </c>
      <c r="CE1765" s="3" t="s">
        <v>90</v>
      </c>
      <c r="CI1765" s="3">
        <v>1</v>
      </c>
      <c r="CJ1765" s="3">
        <v>1</v>
      </c>
      <c r="CK1765" s="3">
        <v>41</v>
      </c>
      <c r="CL1765" s="3" t="s">
        <v>86</v>
      </c>
    </row>
    <row r="1766" spans="1:90" x14ac:dyDescent="0.3">
      <c r="A1766" s="3" t="s">
        <v>72</v>
      </c>
      <c r="B1766" s="3" t="s">
        <v>73</v>
      </c>
      <c r="C1766" s="3" t="s">
        <v>74</v>
      </c>
      <c r="E1766" s="3" t="str">
        <f>"080056133514"</f>
        <v>080056133514</v>
      </c>
      <c r="F1766" s="4">
        <v>45258</v>
      </c>
      <c r="G1766" s="3">
        <v>202408</v>
      </c>
      <c r="H1766" s="3" t="s">
        <v>75</v>
      </c>
      <c r="I1766" s="3" t="s">
        <v>76</v>
      </c>
      <c r="J1766" s="3" t="s">
        <v>77</v>
      </c>
      <c r="K1766" s="3" t="s">
        <v>78</v>
      </c>
      <c r="L1766" s="3" t="s">
        <v>442</v>
      </c>
      <c r="M1766" s="3" t="s">
        <v>443</v>
      </c>
      <c r="N1766" s="3" t="s">
        <v>480</v>
      </c>
      <c r="O1766" s="3" t="s">
        <v>82</v>
      </c>
      <c r="P1766" s="3" t="str">
        <f>"1162959317                    "</f>
        <v xml:space="preserve">1162959317                    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0</v>
      </c>
      <c r="Y1766" s="3">
        <v>0</v>
      </c>
      <c r="Z1766" s="3">
        <v>0</v>
      </c>
      <c r="AA1766" s="3">
        <v>0</v>
      </c>
      <c r="AB1766" s="3">
        <v>0</v>
      </c>
      <c r="AC1766" s="3">
        <v>0</v>
      </c>
      <c r="AD1766" s="3">
        <v>0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0</v>
      </c>
      <c r="AL1766" s="3">
        <v>0</v>
      </c>
      <c r="AM1766" s="3">
        <v>0</v>
      </c>
      <c r="AN1766" s="3">
        <v>0</v>
      </c>
      <c r="AO1766" s="3">
        <v>0</v>
      </c>
      <c r="AP1766" s="3">
        <v>0</v>
      </c>
      <c r="AQ1766" s="3">
        <v>23.07</v>
      </c>
      <c r="AR1766" s="3">
        <v>0</v>
      </c>
      <c r="AS1766" s="3">
        <v>0</v>
      </c>
      <c r="AT1766" s="3">
        <v>0</v>
      </c>
      <c r="AU1766" s="3">
        <v>0</v>
      </c>
      <c r="AV1766" s="3">
        <v>0</v>
      </c>
      <c r="AW1766" s="3">
        <v>0</v>
      </c>
      <c r="AX1766" s="3">
        <v>0</v>
      </c>
      <c r="AY1766" s="3">
        <v>0</v>
      </c>
      <c r="AZ1766" s="3">
        <v>0</v>
      </c>
      <c r="BA1766" s="3">
        <v>0</v>
      </c>
      <c r="BB1766" s="3">
        <v>0</v>
      </c>
      <c r="BC1766" s="3">
        <v>0</v>
      </c>
      <c r="BD1766" s="3">
        <v>0</v>
      </c>
      <c r="BE1766" s="3">
        <v>0</v>
      </c>
      <c r="BF1766" s="3">
        <v>0</v>
      </c>
      <c r="BG1766" s="3">
        <v>0</v>
      </c>
      <c r="BH1766" s="3">
        <v>1</v>
      </c>
      <c r="BI1766" s="3">
        <v>5</v>
      </c>
      <c r="BJ1766" s="3">
        <v>2.6</v>
      </c>
      <c r="BK1766" s="3">
        <v>5</v>
      </c>
      <c r="BL1766" s="3">
        <v>59.12</v>
      </c>
      <c r="BM1766" s="3">
        <v>8.8699999999999992</v>
      </c>
      <c r="BN1766" s="3">
        <v>67.989999999999995</v>
      </c>
      <c r="BO1766" s="3">
        <v>67.989999999999995</v>
      </c>
      <c r="BQ1766" s="3" t="s">
        <v>481</v>
      </c>
      <c r="BR1766" s="3" t="s">
        <v>84</v>
      </c>
      <c r="BS1766" s="4">
        <v>45259</v>
      </c>
      <c r="BT1766" s="5">
        <v>0.3666666666666667</v>
      </c>
      <c r="BU1766" s="3" t="s">
        <v>672</v>
      </c>
      <c r="BV1766" s="3" t="s">
        <v>94</v>
      </c>
      <c r="BY1766" s="3">
        <v>12800</v>
      </c>
      <c r="CA1766" s="3" t="s">
        <v>673</v>
      </c>
      <c r="CC1766" s="3" t="s">
        <v>443</v>
      </c>
      <c r="CD1766" s="3">
        <v>2094</v>
      </c>
      <c r="CE1766" s="3" t="s">
        <v>90</v>
      </c>
      <c r="CF1766" s="4">
        <v>45259</v>
      </c>
      <c r="CI1766" s="3">
        <v>1</v>
      </c>
      <c r="CJ1766" s="3">
        <v>1</v>
      </c>
      <c r="CK1766" s="3">
        <v>22</v>
      </c>
      <c r="CL1766" s="3" t="s">
        <v>86</v>
      </c>
    </row>
    <row r="1767" spans="1:90" x14ac:dyDescent="0.3">
      <c r="A1767" s="3" t="s">
        <v>72</v>
      </c>
      <c r="B1767" s="3" t="s">
        <v>73</v>
      </c>
      <c r="C1767" s="3" t="s">
        <v>74</v>
      </c>
      <c r="E1767" s="3" t="str">
        <f>"080056130445"</f>
        <v>080056130445</v>
      </c>
      <c r="F1767" s="4">
        <v>45258</v>
      </c>
      <c r="G1767" s="3">
        <v>202408</v>
      </c>
      <c r="H1767" s="3" t="s">
        <v>75</v>
      </c>
      <c r="I1767" s="3" t="s">
        <v>76</v>
      </c>
      <c r="J1767" s="3" t="s">
        <v>77</v>
      </c>
      <c r="K1767" s="3" t="s">
        <v>78</v>
      </c>
      <c r="L1767" s="3" t="s">
        <v>612</v>
      </c>
      <c r="M1767" s="3" t="s">
        <v>613</v>
      </c>
      <c r="N1767" s="3" t="s">
        <v>1253</v>
      </c>
      <c r="O1767" s="3" t="s">
        <v>82</v>
      </c>
      <c r="P1767" s="3" t="str">
        <f>"1162959230                    "</f>
        <v xml:space="preserve">1162959230                    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0</v>
      </c>
      <c r="AD1767" s="3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0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134.76</v>
      </c>
      <c r="AR1767" s="3">
        <v>0</v>
      </c>
      <c r="AS1767" s="3">
        <v>0</v>
      </c>
      <c r="AT1767" s="3">
        <v>0</v>
      </c>
      <c r="AU1767" s="3">
        <v>0</v>
      </c>
      <c r="AV1767" s="3">
        <v>0</v>
      </c>
      <c r="AW1767" s="3">
        <v>0</v>
      </c>
      <c r="AX1767" s="3">
        <v>0</v>
      </c>
      <c r="AY1767" s="3">
        <v>0</v>
      </c>
      <c r="AZ1767" s="3">
        <v>0</v>
      </c>
      <c r="BA1767" s="3">
        <v>0</v>
      </c>
      <c r="BB1767" s="3">
        <v>0</v>
      </c>
      <c r="BC1767" s="3">
        <v>0</v>
      </c>
      <c r="BD1767" s="3">
        <v>0</v>
      </c>
      <c r="BE1767" s="3">
        <v>0</v>
      </c>
      <c r="BF1767" s="3">
        <v>0</v>
      </c>
      <c r="BG1767" s="3">
        <v>0</v>
      </c>
      <c r="BH1767" s="3">
        <v>1</v>
      </c>
      <c r="BI1767" s="3">
        <v>5</v>
      </c>
      <c r="BJ1767" s="3">
        <v>3.6</v>
      </c>
      <c r="BK1767" s="3">
        <v>5</v>
      </c>
      <c r="BL1767" s="3">
        <v>345.32</v>
      </c>
      <c r="BM1767" s="3">
        <v>51.8</v>
      </c>
      <c r="BN1767" s="3">
        <v>397.12</v>
      </c>
      <c r="BO1767" s="3">
        <v>397.12</v>
      </c>
      <c r="BQ1767" s="3" t="s">
        <v>1254</v>
      </c>
      <c r="BR1767" s="3" t="s">
        <v>84</v>
      </c>
      <c r="BS1767" s="4">
        <v>45259</v>
      </c>
      <c r="BT1767" s="5">
        <v>0.59027777777777779</v>
      </c>
      <c r="BU1767" s="3" t="s">
        <v>1255</v>
      </c>
      <c r="BV1767" s="3" t="s">
        <v>94</v>
      </c>
      <c r="BY1767" s="3">
        <v>18096</v>
      </c>
      <c r="CA1767" s="3" t="s">
        <v>617</v>
      </c>
      <c r="CC1767" s="3" t="s">
        <v>613</v>
      </c>
      <c r="CD1767" s="3">
        <v>6850</v>
      </c>
      <c r="CE1767" s="3" t="s">
        <v>90</v>
      </c>
      <c r="CF1767" s="4">
        <v>45260</v>
      </c>
      <c r="CI1767" s="3">
        <v>2</v>
      </c>
      <c r="CJ1767" s="3">
        <v>1</v>
      </c>
      <c r="CK1767" s="3">
        <v>23</v>
      </c>
      <c r="CL1767" s="3" t="s">
        <v>86</v>
      </c>
    </row>
    <row r="1768" spans="1:90" x14ac:dyDescent="0.3">
      <c r="A1768" s="3" t="s">
        <v>72</v>
      </c>
      <c r="B1768" s="3" t="s">
        <v>73</v>
      </c>
      <c r="C1768" s="3" t="s">
        <v>74</v>
      </c>
      <c r="E1768" s="3" t="str">
        <f>"080056125579"</f>
        <v>080056125579</v>
      </c>
      <c r="F1768" s="4">
        <v>45258</v>
      </c>
      <c r="G1768" s="3">
        <v>202408</v>
      </c>
      <c r="H1768" s="3" t="s">
        <v>75</v>
      </c>
      <c r="I1768" s="3" t="s">
        <v>76</v>
      </c>
      <c r="J1768" s="3" t="s">
        <v>77</v>
      </c>
      <c r="K1768" s="3" t="s">
        <v>78</v>
      </c>
      <c r="L1768" s="3" t="s">
        <v>612</v>
      </c>
      <c r="M1768" s="3" t="s">
        <v>613</v>
      </c>
      <c r="N1768" s="3" t="s">
        <v>1253</v>
      </c>
      <c r="O1768" s="3" t="s">
        <v>82</v>
      </c>
      <c r="P1768" s="3" t="str">
        <f>"1162959236                    "</f>
        <v xml:space="preserve">1162959236                    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0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57.23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0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0</v>
      </c>
      <c r="BF1768" s="3">
        <v>0</v>
      </c>
      <c r="BG1768" s="3">
        <v>0</v>
      </c>
      <c r="BH1768" s="3">
        <v>1</v>
      </c>
      <c r="BI1768" s="3">
        <v>1</v>
      </c>
      <c r="BJ1768" s="3">
        <v>0.2</v>
      </c>
      <c r="BK1768" s="3">
        <v>1</v>
      </c>
      <c r="BL1768" s="3">
        <v>146.65</v>
      </c>
      <c r="BM1768" s="3">
        <v>22</v>
      </c>
      <c r="BN1768" s="3">
        <v>168.65</v>
      </c>
      <c r="BO1768" s="3">
        <v>168.65</v>
      </c>
      <c r="BQ1768" s="3" t="s">
        <v>1254</v>
      </c>
      <c r="BR1768" s="3" t="s">
        <v>84</v>
      </c>
      <c r="BS1768" s="4">
        <v>45259</v>
      </c>
      <c r="BT1768" s="5">
        <v>0.59027777777777779</v>
      </c>
      <c r="BU1768" s="3" t="s">
        <v>1255</v>
      </c>
      <c r="BV1768" s="3" t="s">
        <v>94</v>
      </c>
      <c r="BY1768" s="3">
        <v>1200</v>
      </c>
      <c r="CA1768" s="3" t="s">
        <v>617</v>
      </c>
      <c r="CC1768" s="3" t="s">
        <v>613</v>
      </c>
      <c r="CD1768" s="3">
        <v>6850</v>
      </c>
      <c r="CE1768" s="3" t="s">
        <v>90</v>
      </c>
      <c r="CF1768" s="4">
        <v>45260</v>
      </c>
      <c r="CI1768" s="3">
        <v>2</v>
      </c>
      <c r="CJ1768" s="3">
        <v>1</v>
      </c>
      <c r="CK1768" s="3">
        <v>23</v>
      </c>
      <c r="CL1768" s="3" t="s">
        <v>86</v>
      </c>
    </row>
    <row r="1769" spans="1:90" x14ac:dyDescent="0.3">
      <c r="A1769" s="3" t="s">
        <v>72</v>
      </c>
      <c r="B1769" s="3" t="s">
        <v>73</v>
      </c>
      <c r="C1769" s="3" t="s">
        <v>74</v>
      </c>
      <c r="E1769" s="3" t="str">
        <f>"080056130567"</f>
        <v>080056130567</v>
      </c>
      <c r="F1769" s="4">
        <v>45258</v>
      </c>
      <c r="G1769" s="3">
        <v>202408</v>
      </c>
      <c r="H1769" s="3" t="s">
        <v>75</v>
      </c>
      <c r="I1769" s="3" t="s">
        <v>76</v>
      </c>
      <c r="J1769" s="3" t="s">
        <v>77</v>
      </c>
      <c r="K1769" s="3" t="s">
        <v>78</v>
      </c>
      <c r="L1769" s="3" t="s">
        <v>332</v>
      </c>
      <c r="M1769" s="3" t="s">
        <v>332</v>
      </c>
      <c r="N1769" s="3" t="s">
        <v>651</v>
      </c>
      <c r="O1769" s="3" t="s">
        <v>82</v>
      </c>
      <c r="P1769" s="3" t="str">
        <f>"1162959431                    "</f>
        <v xml:space="preserve">1162959431                    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0</v>
      </c>
      <c r="AD1769" s="3">
        <v>0</v>
      </c>
      <c r="AE1769" s="3">
        <v>0</v>
      </c>
      <c r="AF1769" s="3">
        <v>0</v>
      </c>
      <c r="AG1769" s="3">
        <v>0</v>
      </c>
      <c r="AH1769" s="3">
        <v>0</v>
      </c>
      <c r="AI1769" s="3">
        <v>0</v>
      </c>
      <c r="AJ1769" s="3">
        <v>0</v>
      </c>
      <c r="AK1769" s="3">
        <v>0</v>
      </c>
      <c r="AL1769" s="3">
        <v>0</v>
      </c>
      <c r="AM1769" s="3">
        <v>0</v>
      </c>
      <c r="AN1769" s="3">
        <v>0</v>
      </c>
      <c r="AO1769" s="3">
        <v>0</v>
      </c>
      <c r="AP1769" s="3">
        <v>0</v>
      </c>
      <c r="AQ1769" s="3">
        <v>393.19</v>
      </c>
      <c r="AR1769" s="3">
        <v>0</v>
      </c>
      <c r="AS1769" s="3">
        <v>0</v>
      </c>
      <c r="AT1769" s="3">
        <v>0</v>
      </c>
      <c r="AU1769" s="3">
        <v>0</v>
      </c>
      <c r="AV1769" s="3">
        <v>0</v>
      </c>
      <c r="AW1769" s="3">
        <v>0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0</v>
      </c>
      <c r="BF1769" s="3">
        <v>0</v>
      </c>
      <c r="BG1769" s="3">
        <v>0</v>
      </c>
      <c r="BH1769" s="3">
        <v>1</v>
      </c>
      <c r="BI1769" s="3">
        <v>15</v>
      </c>
      <c r="BJ1769" s="3">
        <v>4.0999999999999996</v>
      </c>
      <c r="BK1769" s="3">
        <v>15</v>
      </c>
      <c r="BL1769" s="3">
        <v>1007.55</v>
      </c>
      <c r="BM1769" s="3">
        <v>151.13</v>
      </c>
      <c r="BN1769" s="3">
        <v>1158.68</v>
      </c>
      <c r="BO1769" s="3">
        <v>1158.68</v>
      </c>
      <c r="BQ1769" s="3" t="s">
        <v>652</v>
      </c>
      <c r="BR1769" s="3" t="s">
        <v>84</v>
      </c>
      <c r="BS1769" s="4">
        <v>45259</v>
      </c>
      <c r="BT1769" s="5">
        <v>0.57500000000000007</v>
      </c>
      <c r="BU1769" s="3" t="s">
        <v>1223</v>
      </c>
      <c r="BV1769" s="3" t="s">
        <v>86</v>
      </c>
      <c r="BW1769" s="3" t="s">
        <v>2378</v>
      </c>
      <c r="BX1769" s="3" t="s">
        <v>805</v>
      </c>
      <c r="BY1769" s="3">
        <v>20358</v>
      </c>
      <c r="CA1769" s="3" t="s">
        <v>902</v>
      </c>
      <c r="CC1769" s="3" t="s">
        <v>332</v>
      </c>
      <c r="CD1769" s="3">
        <v>7646</v>
      </c>
      <c r="CE1769" s="3" t="s">
        <v>90</v>
      </c>
      <c r="CF1769" s="4">
        <v>45260</v>
      </c>
      <c r="CI1769" s="3">
        <v>1</v>
      </c>
      <c r="CJ1769" s="3">
        <v>1</v>
      </c>
      <c r="CK1769" s="3">
        <v>23</v>
      </c>
      <c r="CL1769" s="3" t="s">
        <v>86</v>
      </c>
    </row>
    <row r="1770" spans="1:90" x14ac:dyDescent="0.3">
      <c r="A1770" s="3" t="s">
        <v>72</v>
      </c>
      <c r="B1770" s="3" t="s">
        <v>73</v>
      </c>
      <c r="C1770" s="3" t="s">
        <v>74</v>
      </c>
      <c r="E1770" s="3" t="str">
        <f>"080056133589"</f>
        <v>080056133589</v>
      </c>
      <c r="F1770" s="4">
        <v>45258</v>
      </c>
      <c r="G1770" s="3">
        <v>202408</v>
      </c>
      <c r="H1770" s="3" t="s">
        <v>75</v>
      </c>
      <c r="I1770" s="3" t="s">
        <v>76</v>
      </c>
      <c r="J1770" s="3" t="s">
        <v>77</v>
      </c>
      <c r="K1770" s="3" t="s">
        <v>78</v>
      </c>
      <c r="L1770" s="3" t="s">
        <v>556</v>
      </c>
      <c r="M1770" s="3" t="s">
        <v>557</v>
      </c>
      <c r="N1770" s="3" t="s">
        <v>2198</v>
      </c>
      <c r="O1770" s="3" t="s">
        <v>82</v>
      </c>
      <c r="P1770" s="3" t="str">
        <f>"1162959328                    "</f>
        <v xml:space="preserve">1162959328                    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  <c r="AD1770" s="3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0</v>
      </c>
      <c r="AL1770" s="3">
        <v>0</v>
      </c>
      <c r="AM1770" s="3">
        <v>0</v>
      </c>
      <c r="AN1770" s="3">
        <v>0</v>
      </c>
      <c r="AO1770" s="3">
        <v>0</v>
      </c>
      <c r="AP1770" s="3">
        <v>0</v>
      </c>
      <c r="AQ1770" s="3">
        <v>23.07</v>
      </c>
      <c r="AR1770" s="3">
        <v>0</v>
      </c>
      <c r="AS1770" s="3">
        <v>0</v>
      </c>
      <c r="AT1770" s="3">
        <v>0</v>
      </c>
      <c r="AU1770" s="3">
        <v>0</v>
      </c>
      <c r="AV1770" s="3">
        <v>0</v>
      </c>
      <c r="AW1770" s="3">
        <v>0</v>
      </c>
      <c r="AX1770" s="3">
        <v>0</v>
      </c>
      <c r="AY1770" s="3">
        <v>0</v>
      </c>
      <c r="AZ1770" s="3">
        <v>0</v>
      </c>
      <c r="BA1770" s="3">
        <v>0</v>
      </c>
      <c r="BB1770" s="3">
        <v>0</v>
      </c>
      <c r="BC1770" s="3">
        <v>0</v>
      </c>
      <c r="BD1770" s="3">
        <v>0</v>
      </c>
      <c r="BE1770" s="3">
        <v>0</v>
      </c>
      <c r="BF1770" s="3">
        <v>0</v>
      </c>
      <c r="BG1770" s="3">
        <v>0</v>
      </c>
      <c r="BH1770" s="3">
        <v>1</v>
      </c>
      <c r="BI1770" s="3">
        <v>1</v>
      </c>
      <c r="BJ1770" s="3">
        <v>1.4</v>
      </c>
      <c r="BK1770" s="3">
        <v>2</v>
      </c>
      <c r="BL1770" s="3">
        <v>59.12</v>
      </c>
      <c r="BM1770" s="3">
        <v>8.8699999999999992</v>
      </c>
      <c r="BN1770" s="3">
        <v>67.989999999999995</v>
      </c>
      <c r="BO1770" s="3">
        <v>67.989999999999995</v>
      </c>
      <c r="BQ1770" s="3" t="s">
        <v>2199</v>
      </c>
      <c r="BR1770" s="3" t="s">
        <v>84</v>
      </c>
      <c r="BS1770" s="4">
        <v>45259</v>
      </c>
      <c r="BT1770" s="5">
        <v>0.41805555555555557</v>
      </c>
      <c r="BU1770" s="3" t="s">
        <v>2200</v>
      </c>
      <c r="BV1770" s="3" t="s">
        <v>94</v>
      </c>
      <c r="BY1770" s="3">
        <v>7000</v>
      </c>
      <c r="CA1770" s="3" t="s">
        <v>2201</v>
      </c>
      <c r="CC1770" s="3" t="s">
        <v>557</v>
      </c>
      <c r="CD1770" s="3">
        <v>1500</v>
      </c>
      <c r="CE1770" s="3" t="s">
        <v>90</v>
      </c>
      <c r="CF1770" s="4">
        <v>45259</v>
      </c>
      <c r="CI1770" s="3">
        <v>1</v>
      </c>
      <c r="CJ1770" s="3">
        <v>1</v>
      </c>
      <c r="CK1770" s="3">
        <v>22</v>
      </c>
      <c r="CL1770" s="3" t="s">
        <v>86</v>
      </c>
    </row>
    <row r="1771" spans="1:90" x14ac:dyDescent="0.3">
      <c r="A1771" s="3" t="s">
        <v>72</v>
      </c>
      <c r="B1771" s="3" t="s">
        <v>73</v>
      </c>
      <c r="C1771" s="3" t="s">
        <v>74</v>
      </c>
      <c r="E1771" s="3" t="str">
        <f>"080056127897"</f>
        <v>080056127897</v>
      </c>
      <c r="F1771" s="4">
        <v>45258</v>
      </c>
      <c r="G1771" s="3">
        <v>202408</v>
      </c>
      <c r="H1771" s="3" t="s">
        <v>75</v>
      </c>
      <c r="I1771" s="3" t="s">
        <v>76</v>
      </c>
      <c r="J1771" s="3" t="s">
        <v>77</v>
      </c>
      <c r="K1771" s="3" t="s">
        <v>78</v>
      </c>
      <c r="L1771" s="3" t="s">
        <v>75</v>
      </c>
      <c r="M1771" s="3" t="s">
        <v>76</v>
      </c>
      <c r="N1771" s="3" t="s">
        <v>347</v>
      </c>
      <c r="O1771" s="3" t="s">
        <v>82</v>
      </c>
      <c r="P1771" s="3" t="str">
        <f>"1162959140                    "</f>
        <v xml:space="preserve">1162959140                    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0</v>
      </c>
      <c r="AD1771" s="3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0</v>
      </c>
      <c r="AL1771" s="3">
        <v>0</v>
      </c>
      <c r="AM1771" s="3">
        <v>0</v>
      </c>
      <c r="AN1771" s="3">
        <v>0</v>
      </c>
      <c r="AO1771" s="3">
        <v>0</v>
      </c>
      <c r="AP1771" s="3">
        <v>0</v>
      </c>
      <c r="AQ1771" s="3">
        <v>23.07</v>
      </c>
      <c r="AR1771" s="3">
        <v>0</v>
      </c>
      <c r="AS1771" s="3">
        <v>0</v>
      </c>
      <c r="AT1771" s="3">
        <v>0</v>
      </c>
      <c r="AU1771" s="3">
        <v>0</v>
      </c>
      <c r="AV1771" s="3">
        <v>0</v>
      </c>
      <c r="AW1771" s="3">
        <v>0</v>
      </c>
      <c r="AX1771" s="3">
        <v>0</v>
      </c>
      <c r="AY1771" s="3">
        <v>0</v>
      </c>
      <c r="AZ1771" s="3">
        <v>0</v>
      </c>
      <c r="BA1771" s="3">
        <v>0</v>
      </c>
      <c r="BB1771" s="3">
        <v>0</v>
      </c>
      <c r="BC1771" s="3">
        <v>0</v>
      </c>
      <c r="BD1771" s="3">
        <v>0</v>
      </c>
      <c r="BE1771" s="3">
        <v>0</v>
      </c>
      <c r="BF1771" s="3">
        <v>0</v>
      </c>
      <c r="BG1771" s="3">
        <v>0</v>
      </c>
      <c r="BH1771" s="3">
        <v>1</v>
      </c>
      <c r="BI1771" s="3">
        <v>1</v>
      </c>
      <c r="BJ1771" s="3">
        <v>0.2</v>
      </c>
      <c r="BK1771" s="3">
        <v>1</v>
      </c>
      <c r="BL1771" s="3">
        <v>59.12</v>
      </c>
      <c r="BM1771" s="3">
        <v>8.8699999999999992</v>
      </c>
      <c r="BN1771" s="3">
        <v>67.989999999999995</v>
      </c>
      <c r="BO1771" s="3">
        <v>67.989999999999995</v>
      </c>
      <c r="BQ1771" s="3" t="s">
        <v>348</v>
      </c>
      <c r="BR1771" s="3" t="s">
        <v>84</v>
      </c>
      <c r="BS1771" s="4">
        <v>45259</v>
      </c>
      <c r="BT1771" s="5">
        <v>0.28194444444444444</v>
      </c>
      <c r="BU1771" s="3" t="s">
        <v>349</v>
      </c>
      <c r="BV1771" s="3" t="s">
        <v>94</v>
      </c>
      <c r="BY1771" s="3">
        <v>1200</v>
      </c>
      <c r="CA1771" s="3" t="s">
        <v>95</v>
      </c>
      <c r="CC1771" s="3" t="s">
        <v>76</v>
      </c>
      <c r="CD1771" s="3">
        <v>1620</v>
      </c>
      <c r="CE1771" s="3" t="s">
        <v>90</v>
      </c>
      <c r="CF1771" s="4">
        <v>45259</v>
      </c>
      <c r="CI1771" s="3">
        <v>1</v>
      </c>
      <c r="CJ1771" s="3">
        <v>1</v>
      </c>
      <c r="CK1771" s="3">
        <v>22</v>
      </c>
      <c r="CL1771" s="3" t="s">
        <v>86</v>
      </c>
    </row>
    <row r="1772" spans="1:90" x14ac:dyDescent="0.3">
      <c r="A1772" s="3" t="s">
        <v>72</v>
      </c>
      <c r="B1772" s="3" t="s">
        <v>73</v>
      </c>
      <c r="C1772" s="3" t="s">
        <v>74</v>
      </c>
      <c r="E1772" s="3" t="str">
        <f>"080056133613"</f>
        <v>080056133613</v>
      </c>
      <c r="F1772" s="4">
        <v>45258</v>
      </c>
      <c r="G1772" s="3">
        <v>202408</v>
      </c>
      <c r="H1772" s="3" t="s">
        <v>75</v>
      </c>
      <c r="I1772" s="3" t="s">
        <v>76</v>
      </c>
      <c r="J1772" s="3" t="s">
        <v>77</v>
      </c>
      <c r="K1772" s="3" t="s">
        <v>78</v>
      </c>
      <c r="L1772" s="3" t="s">
        <v>137</v>
      </c>
      <c r="M1772" s="3" t="s">
        <v>138</v>
      </c>
      <c r="N1772" s="3" t="s">
        <v>2426</v>
      </c>
      <c r="O1772" s="3" t="s">
        <v>82</v>
      </c>
      <c r="P1772" s="3" t="str">
        <f>"1162959416                    "</f>
        <v xml:space="preserve">1162959416                    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0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29.54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0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0</v>
      </c>
      <c r="BF1772" s="3">
        <v>0</v>
      </c>
      <c r="BG1772" s="3">
        <v>0</v>
      </c>
      <c r="BH1772" s="3">
        <v>1</v>
      </c>
      <c r="BI1772" s="3">
        <v>1</v>
      </c>
      <c r="BJ1772" s="3">
        <v>0.2</v>
      </c>
      <c r="BK1772" s="3">
        <v>1</v>
      </c>
      <c r="BL1772" s="3">
        <v>75.69</v>
      </c>
      <c r="BM1772" s="3">
        <v>11.35</v>
      </c>
      <c r="BN1772" s="3">
        <v>87.04</v>
      </c>
      <c r="BO1772" s="3">
        <v>87.04</v>
      </c>
      <c r="BQ1772" s="3" t="s">
        <v>2427</v>
      </c>
      <c r="BR1772" s="3" t="s">
        <v>84</v>
      </c>
      <c r="BS1772" s="4">
        <v>45259</v>
      </c>
      <c r="BT1772" s="5">
        <v>0.39930555555555558</v>
      </c>
      <c r="BU1772" s="3" t="s">
        <v>2428</v>
      </c>
      <c r="BV1772" s="3" t="s">
        <v>94</v>
      </c>
      <c r="BY1772" s="3">
        <v>1200</v>
      </c>
      <c r="CA1772" s="3" t="s">
        <v>142</v>
      </c>
      <c r="CC1772" s="3" t="s">
        <v>138</v>
      </c>
      <c r="CD1772" s="3">
        <v>3200</v>
      </c>
      <c r="CE1772" s="3" t="s">
        <v>90</v>
      </c>
      <c r="CI1772" s="3">
        <v>1</v>
      </c>
      <c r="CJ1772" s="3">
        <v>1</v>
      </c>
      <c r="CK1772" s="3">
        <v>21</v>
      </c>
      <c r="CL1772" s="3" t="s">
        <v>86</v>
      </c>
    </row>
    <row r="1773" spans="1:90" x14ac:dyDescent="0.3">
      <c r="A1773" s="3" t="s">
        <v>72</v>
      </c>
      <c r="B1773" s="3" t="s">
        <v>73</v>
      </c>
      <c r="C1773" s="3" t="s">
        <v>74</v>
      </c>
      <c r="E1773" s="3" t="str">
        <f>"080056129839"</f>
        <v>080056129839</v>
      </c>
      <c r="F1773" s="4">
        <v>45258</v>
      </c>
      <c r="G1773" s="3">
        <v>202408</v>
      </c>
      <c r="H1773" s="3" t="s">
        <v>75</v>
      </c>
      <c r="I1773" s="3" t="s">
        <v>76</v>
      </c>
      <c r="J1773" s="3" t="s">
        <v>77</v>
      </c>
      <c r="K1773" s="3" t="s">
        <v>78</v>
      </c>
      <c r="L1773" s="3" t="s">
        <v>612</v>
      </c>
      <c r="M1773" s="3" t="s">
        <v>613</v>
      </c>
      <c r="N1773" s="3" t="s">
        <v>1253</v>
      </c>
      <c r="O1773" s="3" t="s">
        <v>82</v>
      </c>
      <c r="P1773" s="3" t="str">
        <f>"1162959252                    "</f>
        <v xml:space="preserve">1162959252                    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0</v>
      </c>
      <c r="AL1773" s="3">
        <v>0</v>
      </c>
      <c r="AM1773" s="3">
        <v>0</v>
      </c>
      <c r="AN1773" s="3">
        <v>0</v>
      </c>
      <c r="AO1773" s="3">
        <v>0</v>
      </c>
      <c r="AP1773" s="3">
        <v>0</v>
      </c>
      <c r="AQ1773" s="3">
        <v>57.23</v>
      </c>
      <c r="AR1773" s="3">
        <v>0</v>
      </c>
      <c r="AS1773" s="3">
        <v>0</v>
      </c>
      <c r="AT1773" s="3">
        <v>0</v>
      </c>
      <c r="AU1773" s="3">
        <v>0</v>
      </c>
      <c r="AV1773" s="3">
        <v>0</v>
      </c>
      <c r="AW1773" s="3">
        <v>0</v>
      </c>
      <c r="AX1773" s="3">
        <v>0</v>
      </c>
      <c r="AY1773" s="3">
        <v>0</v>
      </c>
      <c r="AZ1773" s="3">
        <v>0</v>
      </c>
      <c r="BA1773" s="3">
        <v>0</v>
      </c>
      <c r="BB1773" s="3">
        <v>0</v>
      </c>
      <c r="BC1773" s="3">
        <v>0</v>
      </c>
      <c r="BD1773" s="3">
        <v>0</v>
      </c>
      <c r="BE1773" s="3">
        <v>0</v>
      </c>
      <c r="BF1773" s="3">
        <v>0</v>
      </c>
      <c r="BG1773" s="3">
        <v>0</v>
      </c>
      <c r="BH1773" s="3">
        <v>1</v>
      </c>
      <c r="BI1773" s="3">
        <v>1</v>
      </c>
      <c r="BJ1773" s="3">
        <v>0.2</v>
      </c>
      <c r="BK1773" s="3">
        <v>1</v>
      </c>
      <c r="BL1773" s="3">
        <v>146.65</v>
      </c>
      <c r="BM1773" s="3">
        <v>22</v>
      </c>
      <c r="BN1773" s="3">
        <v>168.65</v>
      </c>
      <c r="BO1773" s="3">
        <v>168.65</v>
      </c>
      <c r="BQ1773" s="3" t="s">
        <v>1254</v>
      </c>
      <c r="BR1773" s="3" t="s">
        <v>84</v>
      </c>
      <c r="BS1773" s="4">
        <v>45259</v>
      </c>
      <c r="BT1773" s="5">
        <v>0.59027777777777779</v>
      </c>
      <c r="BU1773" s="3" t="s">
        <v>1255</v>
      </c>
      <c r="BV1773" s="3" t="s">
        <v>94</v>
      </c>
      <c r="BY1773" s="3">
        <v>1200</v>
      </c>
      <c r="CA1773" s="3" t="s">
        <v>617</v>
      </c>
      <c r="CC1773" s="3" t="s">
        <v>613</v>
      </c>
      <c r="CD1773" s="3">
        <v>6850</v>
      </c>
      <c r="CE1773" s="3" t="s">
        <v>90</v>
      </c>
      <c r="CF1773" s="4">
        <v>45260</v>
      </c>
      <c r="CI1773" s="3">
        <v>2</v>
      </c>
      <c r="CJ1773" s="3">
        <v>1</v>
      </c>
      <c r="CK1773" s="3">
        <v>23</v>
      </c>
      <c r="CL1773" s="3" t="s">
        <v>86</v>
      </c>
    </row>
    <row r="1774" spans="1:90" x14ac:dyDescent="0.3">
      <c r="A1774" s="3" t="s">
        <v>72</v>
      </c>
      <c r="B1774" s="3" t="s">
        <v>73</v>
      </c>
      <c r="C1774" s="3" t="s">
        <v>74</v>
      </c>
      <c r="E1774" s="3" t="str">
        <f>"080056128782"</f>
        <v>080056128782</v>
      </c>
      <c r="F1774" s="4">
        <v>45258</v>
      </c>
      <c r="G1774" s="3">
        <v>202408</v>
      </c>
      <c r="H1774" s="3" t="s">
        <v>75</v>
      </c>
      <c r="I1774" s="3" t="s">
        <v>76</v>
      </c>
      <c r="J1774" s="3" t="s">
        <v>77</v>
      </c>
      <c r="K1774" s="3" t="s">
        <v>78</v>
      </c>
      <c r="L1774" s="3" t="s">
        <v>137</v>
      </c>
      <c r="M1774" s="3" t="s">
        <v>138</v>
      </c>
      <c r="N1774" s="3" t="s">
        <v>495</v>
      </c>
      <c r="O1774" s="3" t="s">
        <v>82</v>
      </c>
      <c r="P1774" s="3" t="str">
        <f>"1162959329                    "</f>
        <v xml:space="preserve">1162959329                    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132.84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0</v>
      </c>
      <c r="AX1774" s="3">
        <v>0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0</v>
      </c>
      <c r="BF1774" s="3">
        <v>0</v>
      </c>
      <c r="BG1774" s="3">
        <v>0</v>
      </c>
      <c r="BH1774" s="3">
        <v>1</v>
      </c>
      <c r="BI1774" s="3">
        <v>9</v>
      </c>
      <c r="BJ1774" s="3">
        <v>4.3</v>
      </c>
      <c r="BK1774" s="3">
        <v>9</v>
      </c>
      <c r="BL1774" s="3">
        <v>340.41</v>
      </c>
      <c r="BM1774" s="3">
        <v>51.06</v>
      </c>
      <c r="BN1774" s="3">
        <v>391.47</v>
      </c>
      <c r="BO1774" s="3">
        <v>391.47</v>
      </c>
      <c r="BQ1774" s="3" t="s">
        <v>496</v>
      </c>
      <c r="BR1774" s="3" t="s">
        <v>84</v>
      </c>
      <c r="BS1774" s="4">
        <v>45259</v>
      </c>
      <c r="BT1774" s="5">
        <v>0.4375</v>
      </c>
      <c r="BU1774" s="3" t="s">
        <v>677</v>
      </c>
      <c r="BV1774" s="3" t="s">
        <v>94</v>
      </c>
      <c r="BY1774" s="3">
        <v>21600</v>
      </c>
      <c r="CA1774" s="3" t="s">
        <v>663</v>
      </c>
      <c r="CC1774" s="3" t="s">
        <v>138</v>
      </c>
      <c r="CD1774" s="3">
        <v>3201</v>
      </c>
      <c r="CE1774" s="3" t="s">
        <v>90</v>
      </c>
      <c r="CI1774" s="3">
        <v>1</v>
      </c>
      <c r="CJ1774" s="3">
        <v>1</v>
      </c>
      <c r="CK1774" s="3">
        <v>21</v>
      </c>
      <c r="CL1774" s="3" t="s">
        <v>86</v>
      </c>
    </row>
    <row r="1775" spans="1:90" x14ac:dyDescent="0.3">
      <c r="A1775" s="3" t="s">
        <v>72</v>
      </c>
      <c r="B1775" s="3" t="s">
        <v>73</v>
      </c>
      <c r="C1775" s="3" t="s">
        <v>74</v>
      </c>
      <c r="E1775" s="3" t="str">
        <f>"080056122197"</f>
        <v>080056122197</v>
      </c>
      <c r="F1775" s="4">
        <v>45258</v>
      </c>
      <c r="G1775" s="3">
        <v>202408</v>
      </c>
      <c r="H1775" s="3" t="s">
        <v>75</v>
      </c>
      <c r="I1775" s="3" t="s">
        <v>76</v>
      </c>
      <c r="J1775" s="3" t="s">
        <v>77</v>
      </c>
      <c r="K1775" s="3" t="s">
        <v>78</v>
      </c>
      <c r="L1775" s="3" t="s">
        <v>442</v>
      </c>
      <c r="M1775" s="3" t="s">
        <v>443</v>
      </c>
      <c r="N1775" s="3" t="s">
        <v>444</v>
      </c>
      <c r="O1775" s="3" t="s">
        <v>82</v>
      </c>
      <c r="P1775" s="3" t="str">
        <f>"1162959035                    "</f>
        <v xml:space="preserve">1162959035                    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23.07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0</v>
      </c>
      <c r="AX1775" s="3">
        <v>0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0</v>
      </c>
      <c r="BF1775" s="3">
        <v>0</v>
      </c>
      <c r="BG1775" s="3">
        <v>0</v>
      </c>
      <c r="BH1775" s="3">
        <v>1</v>
      </c>
      <c r="BI1775" s="3">
        <v>1</v>
      </c>
      <c r="BJ1775" s="3">
        <v>0.2</v>
      </c>
      <c r="BK1775" s="3">
        <v>1</v>
      </c>
      <c r="BL1775" s="3">
        <v>59.12</v>
      </c>
      <c r="BM1775" s="3">
        <v>8.8699999999999992</v>
      </c>
      <c r="BN1775" s="3">
        <v>67.989999999999995</v>
      </c>
      <c r="BO1775" s="3">
        <v>67.989999999999995</v>
      </c>
      <c r="BQ1775" s="3" t="s">
        <v>446</v>
      </c>
      <c r="BR1775" s="3" t="s">
        <v>84</v>
      </c>
      <c r="BS1775" s="4">
        <v>45259</v>
      </c>
      <c r="BT1775" s="5">
        <v>0.3833333333333333</v>
      </c>
      <c r="BU1775" s="3" t="s">
        <v>2429</v>
      </c>
      <c r="BV1775" s="3" t="s">
        <v>94</v>
      </c>
      <c r="BY1775" s="3">
        <v>1200</v>
      </c>
      <c r="CA1775" s="3" t="s">
        <v>508</v>
      </c>
      <c r="CC1775" s="3" t="s">
        <v>443</v>
      </c>
      <c r="CD1775" s="3">
        <v>2091</v>
      </c>
      <c r="CE1775" s="3" t="s">
        <v>90</v>
      </c>
      <c r="CF1775" s="4">
        <v>45259</v>
      </c>
      <c r="CI1775" s="3">
        <v>1</v>
      </c>
      <c r="CJ1775" s="3">
        <v>1</v>
      </c>
      <c r="CK1775" s="3">
        <v>22</v>
      </c>
      <c r="CL1775" s="3" t="s">
        <v>86</v>
      </c>
    </row>
    <row r="1776" spans="1:90" x14ac:dyDescent="0.3">
      <c r="A1776" s="3" t="s">
        <v>72</v>
      </c>
      <c r="B1776" s="3" t="s">
        <v>73</v>
      </c>
      <c r="C1776" s="3" t="s">
        <v>74</v>
      </c>
      <c r="E1776" s="3" t="str">
        <f>"080056130636"</f>
        <v>080056130636</v>
      </c>
      <c r="F1776" s="4">
        <v>45258</v>
      </c>
      <c r="G1776" s="3">
        <v>202408</v>
      </c>
      <c r="H1776" s="3" t="s">
        <v>75</v>
      </c>
      <c r="I1776" s="3" t="s">
        <v>76</v>
      </c>
      <c r="J1776" s="3" t="s">
        <v>77</v>
      </c>
      <c r="K1776" s="3" t="s">
        <v>78</v>
      </c>
      <c r="L1776" s="3" t="s">
        <v>612</v>
      </c>
      <c r="M1776" s="3" t="s">
        <v>613</v>
      </c>
      <c r="N1776" s="3" t="s">
        <v>1253</v>
      </c>
      <c r="O1776" s="3" t="s">
        <v>82</v>
      </c>
      <c r="P1776" s="3" t="str">
        <f>"1162959253                    "</f>
        <v xml:space="preserve">1162959253                    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95.99</v>
      </c>
      <c r="AR1776" s="3">
        <v>0</v>
      </c>
      <c r="AS1776" s="3">
        <v>0</v>
      </c>
      <c r="AT1776" s="3">
        <v>0</v>
      </c>
      <c r="AU1776" s="3">
        <v>0</v>
      </c>
      <c r="AV1776" s="3">
        <v>0</v>
      </c>
      <c r="AW1776" s="3">
        <v>0</v>
      </c>
      <c r="AX1776" s="3">
        <v>0</v>
      </c>
      <c r="AY1776" s="3">
        <v>0</v>
      </c>
      <c r="AZ1776" s="3">
        <v>0</v>
      </c>
      <c r="BA1776" s="3">
        <v>0</v>
      </c>
      <c r="BB1776" s="3">
        <v>0</v>
      </c>
      <c r="BC1776" s="3">
        <v>0</v>
      </c>
      <c r="BD1776" s="3">
        <v>0</v>
      </c>
      <c r="BE1776" s="3">
        <v>0</v>
      </c>
      <c r="BF1776" s="3">
        <v>0</v>
      </c>
      <c r="BG1776" s="3">
        <v>0</v>
      </c>
      <c r="BH1776" s="3">
        <v>1</v>
      </c>
      <c r="BI1776" s="3">
        <v>2</v>
      </c>
      <c r="BJ1776" s="3">
        <v>3.4</v>
      </c>
      <c r="BK1776" s="3">
        <v>3.5</v>
      </c>
      <c r="BL1776" s="3">
        <v>245.98</v>
      </c>
      <c r="BM1776" s="3">
        <v>36.9</v>
      </c>
      <c r="BN1776" s="3">
        <v>282.88</v>
      </c>
      <c r="BO1776" s="3">
        <v>282.88</v>
      </c>
      <c r="BQ1776" s="3" t="s">
        <v>1254</v>
      </c>
      <c r="BR1776" s="3" t="s">
        <v>84</v>
      </c>
      <c r="BS1776" s="4">
        <v>45259</v>
      </c>
      <c r="BT1776" s="5">
        <v>0.59027777777777779</v>
      </c>
      <c r="BU1776" s="3" t="s">
        <v>1255</v>
      </c>
      <c r="BV1776" s="3" t="s">
        <v>94</v>
      </c>
      <c r="BY1776" s="3">
        <v>16965</v>
      </c>
      <c r="CA1776" s="3" t="s">
        <v>617</v>
      </c>
      <c r="CC1776" s="3" t="s">
        <v>613</v>
      </c>
      <c r="CD1776" s="3">
        <v>6850</v>
      </c>
      <c r="CE1776" s="3" t="s">
        <v>90</v>
      </c>
      <c r="CF1776" s="4">
        <v>45260</v>
      </c>
      <c r="CI1776" s="3">
        <v>2</v>
      </c>
      <c r="CJ1776" s="3">
        <v>1</v>
      </c>
      <c r="CK1776" s="3">
        <v>23</v>
      </c>
      <c r="CL1776" s="3" t="s">
        <v>86</v>
      </c>
    </row>
    <row r="1777" spans="1:90" x14ac:dyDescent="0.3">
      <c r="A1777" s="3" t="s">
        <v>72</v>
      </c>
      <c r="B1777" s="3" t="s">
        <v>73</v>
      </c>
      <c r="C1777" s="3" t="s">
        <v>74</v>
      </c>
      <c r="E1777" s="3" t="str">
        <f>"080056130638"</f>
        <v>080056130638</v>
      </c>
      <c r="F1777" s="4">
        <v>45258</v>
      </c>
      <c r="G1777" s="3">
        <v>202408</v>
      </c>
      <c r="H1777" s="3" t="s">
        <v>75</v>
      </c>
      <c r="I1777" s="3" t="s">
        <v>76</v>
      </c>
      <c r="J1777" s="3" t="s">
        <v>77</v>
      </c>
      <c r="K1777" s="3" t="s">
        <v>78</v>
      </c>
      <c r="L1777" s="3" t="s">
        <v>75</v>
      </c>
      <c r="M1777" s="3" t="s">
        <v>76</v>
      </c>
      <c r="N1777" s="3" t="s">
        <v>1310</v>
      </c>
      <c r="O1777" s="3" t="s">
        <v>82</v>
      </c>
      <c r="P1777" s="3" t="str">
        <f>"1162959356                    "</f>
        <v xml:space="preserve">1162959356                    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0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23.07</v>
      </c>
      <c r="AR1777" s="3">
        <v>0</v>
      </c>
      <c r="AS1777" s="3">
        <v>0</v>
      </c>
      <c r="AT1777" s="3">
        <v>0</v>
      </c>
      <c r="AU1777" s="3">
        <v>0</v>
      </c>
      <c r="AV1777" s="3">
        <v>0</v>
      </c>
      <c r="AW1777" s="3">
        <v>0</v>
      </c>
      <c r="AX1777" s="3">
        <v>0</v>
      </c>
      <c r="AY1777" s="3">
        <v>0</v>
      </c>
      <c r="AZ1777" s="3">
        <v>0</v>
      </c>
      <c r="BA1777" s="3">
        <v>0</v>
      </c>
      <c r="BB1777" s="3">
        <v>0</v>
      </c>
      <c r="BC1777" s="3">
        <v>0</v>
      </c>
      <c r="BD1777" s="3">
        <v>0</v>
      </c>
      <c r="BE1777" s="3">
        <v>0</v>
      </c>
      <c r="BF1777" s="3">
        <v>0</v>
      </c>
      <c r="BG1777" s="3">
        <v>0</v>
      </c>
      <c r="BH1777" s="3">
        <v>1</v>
      </c>
      <c r="BI1777" s="3">
        <v>1</v>
      </c>
      <c r="BJ1777" s="3">
        <v>0.2</v>
      </c>
      <c r="BK1777" s="3">
        <v>1</v>
      </c>
      <c r="BL1777" s="3">
        <v>59.12</v>
      </c>
      <c r="BM1777" s="3">
        <v>8.8699999999999992</v>
      </c>
      <c r="BN1777" s="3">
        <v>67.989999999999995</v>
      </c>
      <c r="BO1777" s="3">
        <v>67.989999999999995</v>
      </c>
      <c r="BQ1777" s="3" t="s">
        <v>1311</v>
      </c>
      <c r="BR1777" s="3" t="s">
        <v>84</v>
      </c>
      <c r="BS1777" s="4">
        <v>45259</v>
      </c>
      <c r="BT1777" s="5">
        <v>0.41666666666666669</v>
      </c>
      <c r="BU1777" s="3" t="s">
        <v>2430</v>
      </c>
      <c r="BV1777" s="3" t="s">
        <v>94</v>
      </c>
      <c r="BY1777" s="3">
        <v>1200</v>
      </c>
      <c r="CC1777" s="3" t="s">
        <v>76</v>
      </c>
      <c r="CD1777" s="3">
        <v>1609</v>
      </c>
      <c r="CE1777" s="3" t="s">
        <v>90</v>
      </c>
      <c r="CF1777" s="4">
        <v>45260</v>
      </c>
      <c r="CI1777" s="3">
        <v>1</v>
      </c>
      <c r="CJ1777" s="3">
        <v>1</v>
      </c>
      <c r="CK1777" s="3">
        <v>22</v>
      </c>
      <c r="CL1777" s="3" t="s">
        <v>86</v>
      </c>
    </row>
    <row r="1778" spans="1:90" x14ac:dyDescent="0.3">
      <c r="A1778" s="3" t="s">
        <v>72</v>
      </c>
      <c r="B1778" s="3" t="s">
        <v>73</v>
      </c>
      <c r="C1778" s="3" t="s">
        <v>74</v>
      </c>
      <c r="E1778" s="3" t="str">
        <f>"080056131795"</f>
        <v>080056131795</v>
      </c>
      <c r="F1778" s="4">
        <v>45258</v>
      </c>
      <c r="G1778" s="3">
        <v>202408</v>
      </c>
      <c r="H1778" s="3" t="s">
        <v>75</v>
      </c>
      <c r="I1778" s="3" t="s">
        <v>76</v>
      </c>
      <c r="J1778" s="3" t="s">
        <v>77</v>
      </c>
      <c r="K1778" s="3" t="s">
        <v>78</v>
      </c>
      <c r="L1778" s="3" t="s">
        <v>154</v>
      </c>
      <c r="M1778" s="3" t="s">
        <v>155</v>
      </c>
      <c r="N1778" s="3" t="s">
        <v>1160</v>
      </c>
      <c r="O1778" s="3" t="s">
        <v>82</v>
      </c>
      <c r="P1778" s="3" t="str">
        <f>"1162959509                    "</f>
        <v xml:space="preserve">1162959509                    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0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23.07</v>
      </c>
      <c r="AR1778" s="3">
        <v>0</v>
      </c>
      <c r="AS1778" s="3">
        <v>0</v>
      </c>
      <c r="AT1778" s="3">
        <v>0</v>
      </c>
      <c r="AU1778" s="3">
        <v>0</v>
      </c>
      <c r="AV1778" s="3">
        <v>0</v>
      </c>
      <c r="AW1778" s="3">
        <v>0</v>
      </c>
      <c r="AX1778" s="3">
        <v>0</v>
      </c>
      <c r="AY1778" s="3">
        <v>0</v>
      </c>
      <c r="AZ1778" s="3">
        <v>0</v>
      </c>
      <c r="BA1778" s="3">
        <v>0</v>
      </c>
      <c r="BB1778" s="3">
        <v>0</v>
      </c>
      <c r="BC1778" s="3">
        <v>0</v>
      </c>
      <c r="BD1778" s="3">
        <v>0</v>
      </c>
      <c r="BE1778" s="3">
        <v>0</v>
      </c>
      <c r="BF1778" s="3">
        <v>0</v>
      </c>
      <c r="BG1778" s="3">
        <v>0</v>
      </c>
      <c r="BH1778" s="3">
        <v>1</v>
      </c>
      <c r="BI1778" s="3">
        <v>1</v>
      </c>
      <c r="BJ1778" s="3">
        <v>1.4</v>
      </c>
      <c r="BK1778" s="3">
        <v>2</v>
      </c>
      <c r="BL1778" s="3">
        <v>59.12</v>
      </c>
      <c r="BM1778" s="3">
        <v>8.8699999999999992</v>
      </c>
      <c r="BN1778" s="3">
        <v>67.989999999999995</v>
      </c>
      <c r="BO1778" s="3">
        <v>67.989999999999995</v>
      </c>
      <c r="BQ1778" s="3" t="s">
        <v>1161</v>
      </c>
      <c r="BR1778" s="3" t="s">
        <v>84</v>
      </c>
      <c r="BS1778" s="4">
        <v>45260</v>
      </c>
      <c r="BT1778" s="5">
        <v>0.42777777777777781</v>
      </c>
      <c r="BU1778" s="3" t="s">
        <v>2431</v>
      </c>
      <c r="BV1778" s="3" t="s">
        <v>86</v>
      </c>
      <c r="BW1778" s="3" t="s">
        <v>2432</v>
      </c>
      <c r="BX1778" s="3" t="s">
        <v>504</v>
      </c>
      <c r="BY1778" s="3">
        <v>7000</v>
      </c>
      <c r="CA1778" s="3" t="s">
        <v>1164</v>
      </c>
      <c r="CC1778" s="3" t="s">
        <v>155</v>
      </c>
      <c r="CD1778" s="3">
        <v>1401</v>
      </c>
      <c r="CE1778" s="3" t="s">
        <v>90</v>
      </c>
      <c r="CI1778" s="3">
        <v>1</v>
      </c>
      <c r="CJ1778" s="3">
        <v>2</v>
      </c>
      <c r="CK1778" s="3">
        <v>22</v>
      </c>
      <c r="CL1778" s="3" t="s">
        <v>86</v>
      </c>
    </row>
    <row r="1779" spans="1:90" x14ac:dyDescent="0.3">
      <c r="A1779" s="3" t="s">
        <v>72</v>
      </c>
      <c r="B1779" s="3" t="s">
        <v>73</v>
      </c>
      <c r="C1779" s="3" t="s">
        <v>74</v>
      </c>
      <c r="E1779" s="3" t="str">
        <f>"080056122632"</f>
        <v>080056122632</v>
      </c>
      <c r="F1779" s="4">
        <v>45258</v>
      </c>
      <c r="G1779" s="3">
        <v>202408</v>
      </c>
      <c r="H1779" s="3" t="s">
        <v>75</v>
      </c>
      <c r="I1779" s="3" t="s">
        <v>76</v>
      </c>
      <c r="J1779" s="3" t="s">
        <v>77</v>
      </c>
      <c r="K1779" s="3" t="s">
        <v>78</v>
      </c>
      <c r="L1779" s="3" t="s">
        <v>187</v>
      </c>
      <c r="M1779" s="3" t="s">
        <v>188</v>
      </c>
      <c r="N1779" s="3" t="s">
        <v>1428</v>
      </c>
      <c r="O1779" s="3" t="s">
        <v>82</v>
      </c>
      <c r="P1779" s="3" t="str">
        <f>"1162959177                    "</f>
        <v xml:space="preserve">1162959177                    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44.29</v>
      </c>
      <c r="AR1779" s="3">
        <v>0</v>
      </c>
      <c r="AS1779" s="3">
        <v>0</v>
      </c>
      <c r="AT1779" s="3">
        <v>0</v>
      </c>
      <c r="AU1779" s="3">
        <v>0</v>
      </c>
      <c r="AV1779" s="3">
        <v>0</v>
      </c>
      <c r="AW1779" s="3">
        <v>0</v>
      </c>
      <c r="AX1779" s="3">
        <v>0</v>
      </c>
      <c r="AY1779" s="3">
        <v>0</v>
      </c>
      <c r="AZ1779" s="3">
        <v>0</v>
      </c>
      <c r="BA1779" s="3">
        <v>0</v>
      </c>
      <c r="BB1779" s="3">
        <v>0</v>
      </c>
      <c r="BC1779" s="3">
        <v>0</v>
      </c>
      <c r="BD1779" s="3">
        <v>0</v>
      </c>
      <c r="BE1779" s="3">
        <v>0</v>
      </c>
      <c r="BF1779" s="3">
        <v>0</v>
      </c>
      <c r="BG1779" s="3">
        <v>0</v>
      </c>
      <c r="BH1779" s="3">
        <v>1</v>
      </c>
      <c r="BI1779" s="3">
        <v>3</v>
      </c>
      <c r="BJ1779" s="3">
        <v>2.9</v>
      </c>
      <c r="BK1779" s="3">
        <v>3</v>
      </c>
      <c r="BL1779" s="3">
        <v>113.5</v>
      </c>
      <c r="BM1779" s="3">
        <v>17.03</v>
      </c>
      <c r="BN1779" s="3">
        <v>130.53</v>
      </c>
      <c r="BO1779" s="3">
        <v>130.53</v>
      </c>
      <c r="BQ1779" s="3" t="s">
        <v>1429</v>
      </c>
      <c r="BR1779" s="3" t="s">
        <v>84</v>
      </c>
      <c r="BS1779" s="4">
        <v>45259</v>
      </c>
      <c r="BT1779" s="5">
        <v>0.62013888888888891</v>
      </c>
      <c r="BU1779" s="3" t="s">
        <v>1430</v>
      </c>
      <c r="BV1779" s="3" t="s">
        <v>86</v>
      </c>
      <c r="BW1779" s="3" t="s">
        <v>1102</v>
      </c>
      <c r="BX1779" s="3" t="s">
        <v>1069</v>
      </c>
      <c r="BY1779" s="3">
        <v>14336</v>
      </c>
      <c r="CA1779" s="3" t="s">
        <v>331</v>
      </c>
      <c r="CC1779" s="3" t="s">
        <v>188</v>
      </c>
      <c r="CD1779" s="3">
        <v>3610</v>
      </c>
      <c r="CE1779" s="3" t="s">
        <v>90</v>
      </c>
      <c r="CI1779" s="3">
        <v>1</v>
      </c>
      <c r="CJ1779" s="3">
        <v>1</v>
      </c>
      <c r="CK1779" s="3">
        <v>21</v>
      </c>
      <c r="CL1779" s="3" t="s">
        <v>86</v>
      </c>
    </row>
    <row r="1780" spans="1:90" x14ac:dyDescent="0.3">
      <c r="A1780" s="3" t="s">
        <v>72</v>
      </c>
      <c r="B1780" s="3" t="s">
        <v>73</v>
      </c>
      <c r="C1780" s="3" t="s">
        <v>74</v>
      </c>
      <c r="E1780" s="3" t="str">
        <f>"080056133686"</f>
        <v>080056133686</v>
      </c>
      <c r="F1780" s="4">
        <v>45258</v>
      </c>
      <c r="G1780" s="3">
        <v>202408</v>
      </c>
      <c r="H1780" s="3" t="s">
        <v>75</v>
      </c>
      <c r="I1780" s="3" t="s">
        <v>76</v>
      </c>
      <c r="J1780" s="3" t="s">
        <v>77</v>
      </c>
      <c r="K1780" s="3" t="s">
        <v>78</v>
      </c>
      <c r="L1780" s="3" t="s">
        <v>79</v>
      </c>
      <c r="M1780" s="3" t="s">
        <v>80</v>
      </c>
      <c r="N1780" s="3" t="s">
        <v>108</v>
      </c>
      <c r="O1780" s="3" t="s">
        <v>82</v>
      </c>
      <c r="P1780" s="3" t="str">
        <f>"1162959307                    "</f>
        <v xml:space="preserve">1162959307                    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0</v>
      </c>
      <c r="AG1780" s="3">
        <v>0</v>
      </c>
      <c r="AH1780" s="3">
        <v>0</v>
      </c>
      <c r="AI1780" s="3">
        <v>0</v>
      </c>
      <c r="AJ1780" s="3">
        <v>0</v>
      </c>
      <c r="AK1780" s="3">
        <v>0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29.54</v>
      </c>
      <c r="AR1780" s="3">
        <v>0</v>
      </c>
      <c r="AS1780" s="3">
        <v>0</v>
      </c>
      <c r="AT1780" s="3">
        <v>0</v>
      </c>
      <c r="AU1780" s="3">
        <v>0</v>
      </c>
      <c r="AV1780" s="3">
        <v>0</v>
      </c>
      <c r="AW1780" s="3">
        <v>0</v>
      </c>
      <c r="AX1780" s="3">
        <v>0</v>
      </c>
      <c r="AY1780" s="3">
        <v>0</v>
      </c>
      <c r="AZ1780" s="3">
        <v>0</v>
      </c>
      <c r="BA1780" s="3">
        <v>0</v>
      </c>
      <c r="BB1780" s="3">
        <v>0</v>
      </c>
      <c r="BC1780" s="3">
        <v>0</v>
      </c>
      <c r="BD1780" s="3">
        <v>0</v>
      </c>
      <c r="BE1780" s="3">
        <v>0</v>
      </c>
      <c r="BF1780" s="3">
        <v>0</v>
      </c>
      <c r="BG1780" s="3">
        <v>0</v>
      </c>
      <c r="BH1780" s="3">
        <v>1</v>
      </c>
      <c r="BI1780" s="3">
        <v>1</v>
      </c>
      <c r="BJ1780" s="3">
        <v>0.2</v>
      </c>
      <c r="BK1780" s="3">
        <v>1</v>
      </c>
      <c r="BL1780" s="3">
        <v>75.69</v>
      </c>
      <c r="BM1780" s="3">
        <v>11.35</v>
      </c>
      <c r="BN1780" s="3">
        <v>87.04</v>
      </c>
      <c r="BO1780" s="3">
        <v>87.04</v>
      </c>
      <c r="BQ1780" s="3" t="s">
        <v>109</v>
      </c>
      <c r="BR1780" s="3" t="s">
        <v>84</v>
      </c>
      <c r="BS1780" s="4">
        <v>45259</v>
      </c>
      <c r="BT1780" s="5">
        <v>0.34652777777777777</v>
      </c>
      <c r="BU1780" s="3" t="s">
        <v>110</v>
      </c>
      <c r="BV1780" s="3" t="s">
        <v>94</v>
      </c>
      <c r="BY1780" s="3">
        <v>1200</v>
      </c>
      <c r="CA1780" s="3" t="s">
        <v>111</v>
      </c>
      <c r="CC1780" s="3" t="s">
        <v>80</v>
      </c>
      <c r="CD1780" s="3">
        <v>7530</v>
      </c>
      <c r="CE1780" s="3" t="s">
        <v>90</v>
      </c>
      <c r="CF1780" s="4">
        <v>45260</v>
      </c>
      <c r="CI1780" s="3">
        <v>1</v>
      </c>
      <c r="CJ1780" s="3">
        <v>1</v>
      </c>
      <c r="CK1780" s="3">
        <v>21</v>
      </c>
      <c r="CL1780" s="3" t="s">
        <v>86</v>
      </c>
    </row>
    <row r="1781" spans="1:90" x14ac:dyDescent="0.3">
      <c r="A1781" s="3" t="s">
        <v>72</v>
      </c>
      <c r="B1781" s="3" t="s">
        <v>73</v>
      </c>
      <c r="C1781" s="3" t="s">
        <v>74</v>
      </c>
      <c r="E1781" s="3" t="str">
        <f>"080056131824"</f>
        <v>080056131824</v>
      </c>
      <c r="F1781" s="4">
        <v>45258</v>
      </c>
      <c r="G1781" s="3">
        <v>202408</v>
      </c>
      <c r="H1781" s="3" t="s">
        <v>75</v>
      </c>
      <c r="I1781" s="3" t="s">
        <v>76</v>
      </c>
      <c r="J1781" s="3" t="s">
        <v>77</v>
      </c>
      <c r="K1781" s="3" t="s">
        <v>78</v>
      </c>
      <c r="L1781" s="3" t="s">
        <v>137</v>
      </c>
      <c r="M1781" s="3" t="s">
        <v>138</v>
      </c>
      <c r="N1781" s="3" t="s">
        <v>1878</v>
      </c>
      <c r="O1781" s="3" t="s">
        <v>82</v>
      </c>
      <c r="P1781" s="3" t="str">
        <f>"1162959512                    "</f>
        <v xml:space="preserve">1162959512                    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0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29.54</v>
      </c>
      <c r="AR1781" s="3">
        <v>0</v>
      </c>
      <c r="AS1781" s="3">
        <v>0</v>
      </c>
      <c r="AT1781" s="3">
        <v>0</v>
      </c>
      <c r="AU1781" s="3">
        <v>0</v>
      </c>
      <c r="AV1781" s="3">
        <v>0</v>
      </c>
      <c r="AW1781" s="3">
        <v>0</v>
      </c>
      <c r="AX1781" s="3">
        <v>0</v>
      </c>
      <c r="AY1781" s="3">
        <v>0</v>
      </c>
      <c r="AZ1781" s="3">
        <v>0</v>
      </c>
      <c r="BA1781" s="3">
        <v>0</v>
      </c>
      <c r="BB1781" s="3">
        <v>0</v>
      </c>
      <c r="BC1781" s="3">
        <v>0</v>
      </c>
      <c r="BD1781" s="3">
        <v>0</v>
      </c>
      <c r="BE1781" s="3">
        <v>0</v>
      </c>
      <c r="BF1781" s="3">
        <v>0</v>
      </c>
      <c r="BG1781" s="3">
        <v>0</v>
      </c>
      <c r="BH1781" s="3">
        <v>1</v>
      </c>
      <c r="BI1781" s="3">
        <v>1</v>
      </c>
      <c r="BJ1781" s="3">
        <v>0.2</v>
      </c>
      <c r="BK1781" s="3">
        <v>1</v>
      </c>
      <c r="BL1781" s="3">
        <v>75.69</v>
      </c>
      <c r="BM1781" s="3">
        <v>11.35</v>
      </c>
      <c r="BN1781" s="3">
        <v>87.04</v>
      </c>
      <c r="BO1781" s="3">
        <v>87.04</v>
      </c>
      <c r="BQ1781" s="3" t="s">
        <v>1879</v>
      </c>
      <c r="BR1781" s="3" t="s">
        <v>84</v>
      </c>
      <c r="BS1781" s="4">
        <v>45259</v>
      </c>
      <c r="BT1781" s="5">
        <v>0.38541666666666669</v>
      </c>
      <c r="BU1781" s="3" t="s">
        <v>2433</v>
      </c>
      <c r="BV1781" s="3" t="s">
        <v>94</v>
      </c>
      <c r="BY1781" s="3">
        <v>1200</v>
      </c>
      <c r="CA1781" s="3" t="s">
        <v>1881</v>
      </c>
      <c r="CC1781" s="3" t="s">
        <v>138</v>
      </c>
      <c r="CD1781" s="3">
        <v>3201</v>
      </c>
      <c r="CE1781" s="3" t="s">
        <v>90</v>
      </c>
      <c r="CI1781" s="3">
        <v>1</v>
      </c>
      <c r="CJ1781" s="3">
        <v>1</v>
      </c>
      <c r="CK1781" s="3">
        <v>21</v>
      </c>
      <c r="CL1781" s="3" t="s">
        <v>86</v>
      </c>
    </row>
    <row r="1782" spans="1:90" x14ac:dyDescent="0.3">
      <c r="A1782" s="3" t="s">
        <v>72</v>
      </c>
      <c r="B1782" s="3" t="s">
        <v>73</v>
      </c>
      <c r="C1782" s="3" t="s">
        <v>74</v>
      </c>
      <c r="E1782" s="3" t="str">
        <f>"080056133744"</f>
        <v>080056133744</v>
      </c>
      <c r="F1782" s="4">
        <v>45258</v>
      </c>
      <c r="G1782" s="3">
        <v>202408</v>
      </c>
      <c r="H1782" s="3" t="s">
        <v>75</v>
      </c>
      <c r="I1782" s="3" t="s">
        <v>76</v>
      </c>
      <c r="J1782" s="3" t="s">
        <v>77</v>
      </c>
      <c r="K1782" s="3" t="s">
        <v>78</v>
      </c>
      <c r="L1782" s="3" t="s">
        <v>332</v>
      </c>
      <c r="M1782" s="3" t="s">
        <v>332</v>
      </c>
      <c r="N1782" s="3" t="s">
        <v>899</v>
      </c>
      <c r="O1782" s="3" t="s">
        <v>82</v>
      </c>
      <c r="P1782" s="3" t="str">
        <f>"1162959316                    "</f>
        <v xml:space="preserve">1162959316                    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0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57.23</v>
      </c>
      <c r="AR1782" s="3">
        <v>0</v>
      </c>
      <c r="AS1782" s="3">
        <v>0</v>
      </c>
      <c r="AT1782" s="3">
        <v>0</v>
      </c>
      <c r="AU1782" s="3">
        <v>0</v>
      </c>
      <c r="AV1782" s="3">
        <v>0</v>
      </c>
      <c r="AW1782" s="3">
        <v>0</v>
      </c>
      <c r="AX1782" s="3">
        <v>0</v>
      </c>
      <c r="AY1782" s="3">
        <v>0</v>
      </c>
      <c r="AZ1782" s="3">
        <v>0</v>
      </c>
      <c r="BA1782" s="3">
        <v>0</v>
      </c>
      <c r="BB1782" s="3">
        <v>0</v>
      </c>
      <c r="BC1782" s="3">
        <v>0</v>
      </c>
      <c r="BD1782" s="3">
        <v>0</v>
      </c>
      <c r="BE1782" s="3">
        <v>0</v>
      </c>
      <c r="BF1782" s="3">
        <v>0</v>
      </c>
      <c r="BG1782" s="3">
        <v>0</v>
      </c>
      <c r="BH1782" s="3">
        <v>1</v>
      </c>
      <c r="BI1782" s="3">
        <v>1</v>
      </c>
      <c r="BJ1782" s="3">
        <v>0.2</v>
      </c>
      <c r="BK1782" s="3">
        <v>1</v>
      </c>
      <c r="BL1782" s="3">
        <v>146.65</v>
      </c>
      <c r="BM1782" s="3">
        <v>22</v>
      </c>
      <c r="BN1782" s="3">
        <v>168.65</v>
      </c>
      <c r="BO1782" s="3">
        <v>168.65</v>
      </c>
      <c r="BQ1782" s="3" t="s">
        <v>900</v>
      </c>
      <c r="BR1782" s="3" t="s">
        <v>84</v>
      </c>
      <c r="BS1782" s="4">
        <v>45259</v>
      </c>
      <c r="BT1782" s="5">
        <v>0.58263888888888882</v>
      </c>
      <c r="BU1782" s="3" t="s">
        <v>1555</v>
      </c>
      <c r="BV1782" s="3" t="s">
        <v>86</v>
      </c>
      <c r="BW1782" s="3" t="s">
        <v>2378</v>
      </c>
      <c r="BX1782" s="3" t="s">
        <v>805</v>
      </c>
      <c r="BY1782" s="3">
        <v>1200</v>
      </c>
      <c r="CA1782" s="3" t="s">
        <v>902</v>
      </c>
      <c r="CC1782" s="3" t="s">
        <v>332</v>
      </c>
      <c r="CD1782" s="3">
        <v>7646</v>
      </c>
      <c r="CE1782" s="3" t="s">
        <v>90</v>
      </c>
      <c r="CF1782" s="4">
        <v>45260</v>
      </c>
      <c r="CI1782" s="3">
        <v>1</v>
      </c>
      <c r="CJ1782" s="3">
        <v>1</v>
      </c>
      <c r="CK1782" s="3">
        <v>23</v>
      </c>
      <c r="CL1782" s="3" t="s">
        <v>86</v>
      </c>
    </row>
    <row r="1783" spans="1:90" x14ac:dyDescent="0.3">
      <c r="A1783" s="3" t="s">
        <v>72</v>
      </c>
      <c r="B1783" s="3" t="s">
        <v>73</v>
      </c>
      <c r="C1783" s="3" t="s">
        <v>74</v>
      </c>
      <c r="E1783" s="3" t="str">
        <f>"080056127781"</f>
        <v>080056127781</v>
      </c>
      <c r="F1783" s="4">
        <v>45258</v>
      </c>
      <c r="G1783" s="3">
        <v>202408</v>
      </c>
      <c r="H1783" s="3" t="s">
        <v>75</v>
      </c>
      <c r="I1783" s="3" t="s">
        <v>76</v>
      </c>
      <c r="J1783" s="3" t="s">
        <v>77</v>
      </c>
      <c r="K1783" s="3" t="s">
        <v>78</v>
      </c>
      <c r="L1783" s="3" t="s">
        <v>79</v>
      </c>
      <c r="M1783" s="3" t="s">
        <v>80</v>
      </c>
      <c r="N1783" s="3" t="s">
        <v>112</v>
      </c>
      <c r="O1783" s="3" t="s">
        <v>82</v>
      </c>
      <c r="P1783" s="3" t="str">
        <f>"1162959129                    "</f>
        <v xml:space="preserve">1162959129                    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29.54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  <c r="BE1783" s="3">
        <v>0</v>
      </c>
      <c r="BF1783" s="3">
        <v>0</v>
      </c>
      <c r="BG1783" s="3">
        <v>0</v>
      </c>
      <c r="BH1783" s="3">
        <v>1</v>
      </c>
      <c r="BI1783" s="3">
        <v>1</v>
      </c>
      <c r="BJ1783" s="3">
        <v>0.2</v>
      </c>
      <c r="BK1783" s="3">
        <v>1</v>
      </c>
      <c r="BL1783" s="3">
        <v>75.69</v>
      </c>
      <c r="BM1783" s="3">
        <v>11.35</v>
      </c>
      <c r="BN1783" s="3">
        <v>87.04</v>
      </c>
      <c r="BO1783" s="3">
        <v>87.04</v>
      </c>
      <c r="BQ1783" s="3" t="s">
        <v>113</v>
      </c>
      <c r="BR1783" s="3" t="s">
        <v>84</v>
      </c>
      <c r="BS1783" s="4">
        <v>45259</v>
      </c>
      <c r="BT1783" s="5">
        <v>0.40208333333333335</v>
      </c>
      <c r="BU1783" s="3" t="s">
        <v>114</v>
      </c>
      <c r="BV1783" s="3" t="s">
        <v>94</v>
      </c>
      <c r="BY1783" s="3">
        <v>1200</v>
      </c>
      <c r="CA1783" s="3" t="s">
        <v>115</v>
      </c>
      <c r="CC1783" s="3" t="s">
        <v>80</v>
      </c>
      <c r="CD1783" s="3">
        <v>7441</v>
      </c>
      <c r="CE1783" s="3" t="s">
        <v>90</v>
      </c>
      <c r="CF1783" s="4">
        <v>45260</v>
      </c>
      <c r="CI1783" s="3">
        <v>1</v>
      </c>
      <c r="CJ1783" s="3">
        <v>1</v>
      </c>
      <c r="CK1783" s="3">
        <v>21</v>
      </c>
      <c r="CL1783" s="3" t="s">
        <v>86</v>
      </c>
    </row>
    <row r="1784" spans="1:90" x14ac:dyDescent="0.3">
      <c r="A1784" s="3" t="s">
        <v>72</v>
      </c>
      <c r="B1784" s="3" t="s">
        <v>73</v>
      </c>
      <c r="C1784" s="3" t="s">
        <v>74</v>
      </c>
      <c r="E1784" s="3" t="str">
        <f>"080056123509"</f>
        <v>080056123509</v>
      </c>
      <c r="F1784" s="4">
        <v>45258</v>
      </c>
      <c r="G1784" s="3">
        <v>202408</v>
      </c>
      <c r="H1784" s="3" t="s">
        <v>75</v>
      </c>
      <c r="I1784" s="3" t="s">
        <v>76</v>
      </c>
      <c r="J1784" s="3" t="s">
        <v>77</v>
      </c>
      <c r="K1784" s="3" t="s">
        <v>78</v>
      </c>
      <c r="L1784" s="3" t="s">
        <v>79</v>
      </c>
      <c r="M1784" s="3" t="s">
        <v>80</v>
      </c>
      <c r="N1784" s="3" t="s">
        <v>108</v>
      </c>
      <c r="O1784" s="3" t="s">
        <v>82</v>
      </c>
      <c r="P1784" s="3" t="str">
        <f>"1162959270                    "</f>
        <v xml:space="preserve">1162959270                    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0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29.54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0</v>
      </c>
      <c r="AX1784" s="3">
        <v>0</v>
      </c>
      <c r="AY1784" s="3">
        <v>0</v>
      </c>
      <c r="AZ1784" s="3">
        <v>0</v>
      </c>
      <c r="BA1784" s="3">
        <v>0</v>
      </c>
      <c r="BB1784" s="3">
        <v>0</v>
      </c>
      <c r="BC1784" s="3">
        <v>0</v>
      </c>
      <c r="BD1784" s="3">
        <v>0</v>
      </c>
      <c r="BE1784" s="3">
        <v>0</v>
      </c>
      <c r="BF1784" s="3">
        <v>0</v>
      </c>
      <c r="BG1784" s="3">
        <v>0</v>
      </c>
      <c r="BH1784" s="3">
        <v>1</v>
      </c>
      <c r="BI1784" s="3">
        <v>1</v>
      </c>
      <c r="BJ1784" s="3">
        <v>0.2</v>
      </c>
      <c r="BK1784" s="3">
        <v>1</v>
      </c>
      <c r="BL1784" s="3">
        <v>75.69</v>
      </c>
      <c r="BM1784" s="3">
        <v>11.35</v>
      </c>
      <c r="BN1784" s="3">
        <v>87.04</v>
      </c>
      <c r="BO1784" s="3">
        <v>87.04</v>
      </c>
      <c r="BQ1784" s="3" t="s">
        <v>109</v>
      </c>
      <c r="BR1784" s="3" t="s">
        <v>84</v>
      </c>
      <c r="BS1784" s="4">
        <v>45259</v>
      </c>
      <c r="BT1784" s="5">
        <v>0.34652777777777777</v>
      </c>
      <c r="BU1784" s="3" t="s">
        <v>110</v>
      </c>
      <c r="BV1784" s="3" t="s">
        <v>94</v>
      </c>
      <c r="BY1784" s="3">
        <v>1200</v>
      </c>
      <c r="CA1784" s="3" t="s">
        <v>111</v>
      </c>
      <c r="CC1784" s="3" t="s">
        <v>80</v>
      </c>
      <c r="CD1784" s="3">
        <v>7530</v>
      </c>
      <c r="CE1784" s="3" t="s">
        <v>90</v>
      </c>
      <c r="CF1784" s="4">
        <v>45260</v>
      </c>
      <c r="CI1784" s="3">
        <v>1</v>
      </c>
      <c r="CJ1784" s="3">
        <v>1</v>
      </c>
      <c r="CK1784" s="3">
        <v>21</v>
      </c>
      <c r="CL1784" s="3" t="s">
        <v>86</v>
      </c>
    </row>
    <row r="1785" spans="1:90" x14ac:dyDescent="0.3">
      <c r="A1785" s="3" t="s">
        <v>72</v>
      </c>
      <c r="B1785" s="3" t="s">
        <v>73</v>
      </c>
      <c r="C1785" s="3" t="s">
        <v>74</v>
      </c>
      <c r="E1785" s="3" t="str">
        <f>"080056133791"</f>
        <v>080056133791</v>
      </c>
      <c r="F1785" s="4">
        <v>45258</v>
      </c>
      <c r="G1785" s="3">
        <v>202408</v>
      </c>
      <c r="H1785" s="3" t="s">
        <v>75</v>
      </c>
      <c r="I1785" s="3" t="s">
        <v>76</v>
      </c>
      <c r="J1785" s="3" t="s">
        <v>77</v>
      </c>
      <c r="K1785" s="3" t="s">
        <v>78</v>
      </c>
      <c r="L1785" s="3" t="s">
        <v>193</v>
      </c>
      <c r="M1785" s="3" t="s">
        <v>194</v>
      </c>
      <c r="N1785" s="3" t="s">
        <v>2434</v>
      </c>
      <c r="O1785" s="3" t="s">
        <v>82</v>
      </c>
      <c r="P1785" s="3" t="str">
        <f>"1162959435                    "</f>
        <v xml:space="preserve">1162959435                    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0</v>
      </c>
      <c r="AD1785" s="3">
        <v>0</v>
      </c>
      <c r="AE1785" s="3">
        <v>0</v>
      </c>
      <c r="AF1785" s="3">
        <v>0</v>
      </c>
      <c r="AG1785" s="3">
        <v>0</v>
      </c>
      <c r="AH1785" s="3">
        <v>0</v>
      </c>
      <c r="AI1785" s="3">
        <v>0</v>
      </c>
      <c r="AJ1785" s="3">
        <v>0</v>
      </c>
      <c r="AK1785" s="3">
        <v>0</v>
      </c>
      <c r="AL1785" s="3">
        <v>0</v>
      </c>
      <c r="AM1785" s="3">
        <v>0</v>
      </c>
      <c r="AN1785" s="3">
        <v>0</v>
      </c>
      <c r="AO1785" s="3">
        <v>0</v>
      </c>
      <c r="AP1785" s="3">
        <v>0</v>
      </c>
      <c r="AQ1785" s="3">
        <v>29.54</v>
      </c>
      <c r="AR1785" s="3">
        <v>0</v>
      </c>
      <c r="AS1785" s="3">
        <v>0</v>
      </c>
      <c r="AT1785" s="3">
        <v>0</v>
      </c>
      <c r="AU1785" s="3">
        <v>0</v>
      </c>
      <c r="AV1785" s="3">
        <v>0</v>
      </c>
      <c r="AW1785" s="3">
        <v>0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  <c r="BE1785" s="3">
        <v>0</v>
      </c>
      <c r="BF1785" s="3">
        <v>0</v>
      </c>
      <c r="BG1785" s="3">
        <v>0</v>
      </c>
      <c r="BH1785" s="3">
        <v>1</v>
      </c>
      <c r="BI1785" s="3">
        <v>1</v>
      </c>
      <c r="BJ1785" s="3">
        <v>0.2</v>
      </c>
      <c r="BK1785" s="3">
        <v>1</v>
      </c>
      <c r="BL1785" s="3">
        <v>75.69</v>
      </c>
      <c r="BM1785" s="3">
        <v>11.35</v>
      </c>
      <c r="BN1785" s="3">
        <v>87.04</v>
      </c>
      <c r="BO1785" s="3">
        <v>87.04</v>
      </c>
      <c r="BQ1785" s="3" t="s">
        <v>2435</v>
      </c>
      <c r="BR1785" s="3" t="s">
        <v>84</v>
      </c>
      <c r="BS1785" s="4">
        <v>45259</v>
      </c>
      <c r="BT1785" s="5">
        <v>0.36319444444444443</v>
      </c>
      <c r="BU1785" s="3" t="s">
        <v>2436</v>
      </c>
      <c r="BV1785" s="3" t="s">
        <v>94</v>
      </c>
      <c r="BY1785" s="3">
        <v>1200</v>
      </c>
      <c r="CA1785" s="3" t="s">
        <v>671</v>
      </c>
      <c r="CC1785" s="3" t="s">
        <v>194</v>
      </c>
      <c r="CD1785" s="3">
        <v>6012</v>
      </c>
      <c r="CE1785" s="3" t="s">
        <v>90</v>
      </c>
      <c r="CF1785" s="4">
        <v>45259</v>
      </c>
      <c r="CI1785" s="3">
        <v>1</v>
      </c>
      <c r="CJ1785" s="3">
        <v>1</v>
      </c>
      <c r="CK1785" s="3">
        <v>21</v>
      </c>
      <c r="CL1785" s="3" t="s">
        <v>86</v>
      </c>
    </row>
    <row r="1786" spans="1:90" x14ac:dyDescent="0.3">
      <c r="A1786" s="3" t="s">
        <v>72</v>
      </c>
      <c r="B1786" s="3" t="s">
        <v>73</v>
      </c>
      <c r="C1786" s="3" t="s">
        <v>74</v>
      </c>
      <c r="E1786" s="3" t="str">
        <f>"080056129514"</f>
        <v>080056129514</v>
      </c>
      <c r="F1786" s="4">
        <v>45258</v>
      </c>
      <c r="G1786" s="3">
        <v>202408</v>
      </c>
      <c r="H1786" s="3" t="s">
        <v>75</v>
      </c>
      <c r="I1786" s="3" t="s">
        <v>76</v>
      </c>
      <c r="J1786" s="3" t="s">
        <v>77</v>
      </c>
      <c r="K1786" s="3" t="s">
        <v>78</v>
      </c>
      <c r="L1786" s="3" t="s">
        <v>193</v>
      </c>
      <c r="M1786" s="3" t="s">
        <v>194</v>
      </c>
      <c r="N1786" s="3" t="s">
        <v>1963</v>
      </c>
      <c r="O1786" s="3" t="s">
        <v>82</v>
      </c>
      <c r="P1786" s="3" t="str">
        <f>"1162959417                    "</f>
        <v xml:space="preserve">1162959417                    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0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29.54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0</v>
      </c>
      <c r="AX1786" s="3">
        <v>0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0</v>
      </c>
      <c r="BF1786" s="3">
        <v>0</v>
      </c>
      <c r="BG1786" s="3">
        <v>0</v>
      </c>
      <c r="BH1786" s="3">
        <v>1</v>
      </c>
      <c r="BI1786" s="3">
        <v>1</v>
      </c>
      <c r="BJ1786" s="3">
        <v>0.2</v>
      </c>
      <c r="BK1786" s="3">
        <v>1</v>
      </c>
      <c r="BL1786" s="3">
        <v>75.69</v>
      </c>
      <c r="BM1786" s="3">
        <v>11.35</v>
      </c>
      <c r="BN1786" s="3">
        <v>87.04</v>
      </c>
      <c r="BO1786" s="3">
        <v>87.04</v>
      </c>
      <c r="BQ1786" s="3" t="s">
        <v>1964</v>
      </c>
      <c r="BR1786" s="3" t="s">
        <v>84</v>
      </c>
      <c r="BS1786" s="4">
        <v>45259</v>
      </c>
      <c r="BT1786" s="5">
        <v>0.43194444444444446</v>
      </c>
      <c r="BU1786" s="3" t="s">
        <v>2437</v>
      </c>
      <c r="BV1786" s="3" t="s">
        <v>94</v>
      </c>
      <c r="BY1786" s="3">
        <v>1200</v>
      </c>
      <c r="CA1786" s="3" t="s">
        <v>198</v>
      </c>
      <c r="CC1786" s="3" t="s">
        <v>194</v>
      </c>
      <c r="CD1786" s="3">
        <v>6000</v>
      </c>
      <c r="CE1786" s="3" t="s">
        <v>90</v>
      </c>
      <c r="CF1786" s="4">
        <v>45259</v>
      </c>
      <c r="CI1786" s="3">
        <v>1</v>
      </c>
      <c r="CJ1786" s="3">
        <v>1</v>
      </c>
      <c r="CK1786" s="3">
        <v>21</v>
      </c>
      <c r="CL1786" s="3" t="s">
        <v>86</v>
      </c>
    </row>
    <row r="1787" spans="1:90" x14ac:dyDescent="0.3">
      <c r="A1787" s="3" t="s">
        <v>72</v>
      </c>
      <c r="B1787" s="3" t="s">
        <v>73</v>
      </c>
      <c r="C1787" s="3" t="s">
        <v>74</v>
      </c>
      <c r="E1787" s="3" t="str">
        <f>"080056122682"</f>
        <v>080056122682</v>
      </c>
      <c r="F1787" s="4">
        <v>45258</v>
      </c>
      <c r="G1787" s="3">
        <v>202408</v>
      </c>
      <c r="H1787" s="3" t="s">
        <v>75</v>
      </c>
      <c r="I1787" s="3" t="s">
        <v>76</v>
      </c>
      <c r="J1787" s="3" t="s">
        <v>77</v>
      </c>
      <c r="K1787" s="3" t="s">
        <v>78</v>
      </c>
      <c r="L1787" s="3" t="s">
        <v>79</v>
      </c>
      <c r="M1787" s="3" t="s">
        <v>80</v>
      </c>
      <c r="N1787" s="3" t="s">
        <v>1527</v>
      </c>
      <c r="O1787" s="3" t="s">
        <v>82</v>
      </c>
      <c r="P1787" s="3" t="str">
        <f>"1162959191                    "</f>
        <v xml:space="preserve">1162959191                    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0</v>
      </c>
      <c r="AD1787" s="3">
        <v>0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0</v>
      </c>
      <c r="AK1787" s="3">
        <v>0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51.67</v>
      </c>
      <c r="AR1787" s="3">
        <v>0</v>
      </c>
      <c r="AS1787" s="3">
        <v>0</v>
      </c>
      <c r="AT1787" s="3">
        <v>0</v>
      </c>
      <c r="AU1787" s="3">
        <v>0</v>
      </c>
      <c r="AV1787" s="3">
        <v>0</v>
      </c>
      <c r="AW1787" s="3">
        <v>0</v>
      </c>
      <c r="AX1787" s="3">
        <v>0</v>
      </c>
      <c r="AY1787" s="3">
        <v>0</v>
      </c>
      <c r="AZ1787" s="3">
        <v>0</v>
      </c>
      <c r="BA1787" s="3">
        <v>0</v>
      </c>
      <c r="BB1787" s="3">
        <v>0</v>
      </c>
      <c r="BC1787" s="3">
        <v>0</v>
      </c>
      <c r="BD1787" s="3">
        <v>0</v>
      </c>
      <c r="BE1787" s="3">
        <v>0</v>
      </c>
      <c r="BF1787" s="3">
        <v>0</v>
      </c>
      <c r="BG1787" s="3">
        <v>0</v>
      </c>
      <c r="BH1787" s="3">
        <v>1</v>
      </c>
      <c r="BI1787" s="3">
        <v>2</v>
      </c>
      <c r="BJ1787" s="3">
        <v>3.4</v>
      </c>
      <c r="BK1787" s="3">
        <v>3.5</v>
      </c>
      <c r="BL1787" s="3">
        <v>132.41</v>
      </c>
      <c r="BM1787" s="3">
        <v>19.86</v>
      </c>
      <c r="BN1787" s="3">
        <v>152.27000000000001</v>
      </c>
      <c r="BO1787" s="3">
        <v>152.27000000000001</v>
      </c>
      <c r="BQ1787" s="3" t="s">
        <v>1528</v>
      </c>
      <c r="BR1787" s="3" t="s">
        <v>84</v>
      </c>
      <c r="BS1787" s="4">
        <v>45259</v>
      </c>
      <c r="BT1787" s="5">
        <v>0.4069444444444445</v>
      </c>
      <c r="BU1787" s="3" t="s">
        <v>2438</v>
      </c>
      <c r="BV1787" s="3" t="s">
        <v>94</v>
      </c>
      <c r="BY1787" s="3">
        <v>16965</v>
      </c>
      <c r="CA1787" s="3" t="s">
        <v>1392</v>
      </c>
      <c r="CC1787" s="3" t="s">
        <v>80</v>
      </c>
      <c r="CD1787" s="3">
        <v>7945</v>
      </c>
      <c r="CE1787" s="3" t="s">
        <v>90</v>
      </c>
      <c r="CF1787" s="4">
        <v>45260</v>
      </c>
      <c r="CI1787" s="3">
        <v>1</v>
      </c>
      <c r="CJ1787" s="3">
        <v>1</v>
      </c>
      <c r="CK1787" s="3">
        <v>21</v>
      </c>
      <c r="CL1787" s="3" t="s">
        <v>86</v>
      </c>
    </row>
    <row r="1788" spans="1:90" x14ac:dyDescent="0.3">
      <c r="A1788" s="3" t="s">
        <v>72</v>
      </c>
      <c r="B1788" s="3" t="s">
        <v>73</v>
      </c>
      <c r="C1788" s="3" t="s">
        <v>74</v>
      </c>
      <c r="E1788" s="3" t="str">
        <f>"080056131583"</f>
        <v>080056131583</v>
      </c>
      <c r="F1788" s="4">
        <v>45258</v>
      </c>
      <c r="G1788" s="3">
        <v>202408</v>
      </c>
      <c r="H1788" s="3" t="s">
        <v>75</v>
      </c>
      <c r="I1788" s="3" t="s">
        <v>76</v>
      </c>
      <c r="J1788" s="3" t="s">
        <v>77</v>
      </c>
      <c r="K1788" s="3" t="s">
        <v>78</v>
      </c>
      <c r="L1788" s="3" t="s">
        <v>612</v>
      </c>
      <c r="M1788" s="3" t="s">
        <v>613</v>
      </c>
      <c r="N1788" s="3" t="s">
        <v>1253</v>
      </c>
      <c r="O1788" s="3" t="s">
        <v>82</v>
      </c>
      <c r="P1788" s="3" t="str">
        <f>"1162959255                    "</f>
        <v xml:space="preserve">1162959255                    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0</v>
      </c>
      <c r="AL1788" s="3">
        <v>0</v>
      </c>
      <c r="AM1788" s="3">
        <v>0</v>
      </c>
      <c r="AN1788" s="3">
        <v>0</v>
      </c>
      <c r="AO1788" s="3">
        <v>0</v>
      </c>
      <c r="AP1788" s="3">
        <v>0</v>
      </c>
      <c r="AQ1788" s="3">
        <v>186.44</v>
      </c>
      <c r="AR1788" s="3">
        <v>0</v>
      </c>
      <c r="AS1788" s="3">
        <v>0</v>
      </c>
      <c r="AT1788" s="3">
        <v>0</v>
      </c>
      <c r="AU1788" s="3">
        <v>0</v>
      </c>
      <c r="AV1788" s="3">
        <v>0</v>
      </c>
      <c r="AW1788" s="3">
        <v>0</v>
      </c>
      <c r="AX1788" s="3">
        <v>0</v>
      </c>
      <c r="AY1788" s="3">
        <v>0</v>
      </c>
      <c r="AZ1788" s="3">
        <v>0</v>
      </c>
      <c r="BA1788" s="3">
        <v>0</v>
      </c>
      <c r="BB1788" s="3">
        <v>0</v>
      </c>
      <c r="BC1788" s="3">
        <v>0</v>
      </c>
      <c r="BD1788" s="3">
        <v>0</v>
      </c>
      <c r="BE1788" s="3">
        <v>0</v>
      </c>
      <c r="BF1788" s="3">
        <v>0</v>
      </c>
      <c r="BG1788" s="3">
        <v>0</v>
      </c>
      <c r="BH1788" s="3">
        <v>1</v>
      </c>
      <c r="BI1788" s="3">
        <v>6</v>
      </c>
      <c r="BJ1788" s="3">
        <v>6.6</v>
      </c>
      <c r="BK1788" s="3">
        <v>7</v>
      </c>
      <c r="BL1788" s="3">
        <v>477.76</v>
      </c>
      <c r="BM1788" s="3">
        <v>71.66</v>
      </c>
      <c r="BN1788" s="3">
        <v>549.41999999999996</v>
      </c>
      <c r="BO1788" s="3">
        <v>549.41999999999996</v>
      </c>
      <c r="BQ1788" s="3" t="s">
        <v>1254</v>
      </c>
      <c r="BR1788" s="3" t="s">
        <v>84</v>
      </c>
      <c r="BS1788" s="4">
        <v>45259</v>
      </c>
      <c r="BT1788" s="5">
        <v>0.59027777777777779</v>
      </c>
      <c r="BU1788" s="3" t="s">
        <v>1255</v>
      </c>
      <c r="BV1788" s="3" t="s">
        <v>94</v>
      </c>
      <c r="BY1788" s="3">
        <v>32832</v>
      </c>
      <c r="CA1788" s="3" t="s">
        <v>617</v>
      </c>
      <c r="CC1788" s="3" t="s">
        <v>613</v>
      </c>
      <c r="CD1788" s="3">
        <v>6850</v>
      </c>
      <c r="CE1788" s="3" t="s">
        <v>90</v>
      </c>
      <c r="CF1788" s="4">
        <v>45260</v>
      </c>
      <c r="CI1788" s="3">
        <v>2</v>
      </c>
      <c r="CJ1788" s="3">
        <v>1</v>
      </c>
      <c r="CK1788" s="3">
        <v>23</v>
      </c>
      <c r="CL1788" s="3" t="s">
        <v>86</v>
      </c>
    </row>
    <row r="1789" spans="1:90" x14ac:dyDescent="0.3">
      <c r="A1789" s="3" t="s">
        <v>72</v>
      </c>
      <c r="B1789" s="3" t="s">
        <v>73</v>
      </c>
      <c r="C1789" s="3" t="s">
        <v>74</v>
      </c>
      <c r="E1789" s="3" t="str">
        <f>"080056131851"</f>
        <v>080056131851</v>
      </c>
      <c r="F1789" s="4">
        <v>45258</v>
      </c>
      <c r="G1789" s="3">
        <v>202408</v>
      </c>
      <c r="H1789" s="3" t="s">
        <v>75</v>
      </c>
      <c r="I1789" s="3" t="s">
        <v>76</v>
      </c>
      <c r="J1789" s="3" t="s">
        <v>77</v>
      </c>
      <c r="K1789" s="3" t="s">
        <v>78</v>
      </c>
      <c r="L1789" s="3" t="s">
        <v>79</v>
      </c>
      <c r="M1789" s="3" t="s">
        <v>80</v>
      </c>
      <c r="N1789" s="3" t="s">
        <v>337</v>
      </c>
      <c r="O1789" s="3" t="s">
        <v>82</v>
      </c>
      <c r="P1789" s="3" t="str">
        <f>"1162959391                    "</f>
        <v xml:space="preserve">1162959391                    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29.54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  <c r="BE1789" s="3">
        <v>0</v>
      </c>
      <c r="BF1789" s="3">
        <v>0</v>
      </c>
      <c r="BG1789" s="3">
        <v>0</v>
      </c>
      <c r="BH1789" s="3">
        <v>1</v>
      </c>
      <c r="BI1789" s="3">
        <v>1</v>
      </c>
      <c r="BJ1789" s="3">
        <v>0.2</v>
      </c>
      <c r="BK1789" s="3">
        <v>1</v>
      </c>
      <c r="BL1789" s="3">
        <v>75.69</v>
      </c>
      <c r="BM1789" s="3">
        <v>11.35</v>
      </c>
      <c r="BN1789" s="3">
        <v>87.04</v>
      </c>
      <c r="BO1789" s="3">
        <v>87.04</v>
      </c>
      <c r="BQ1789" s="3" t="s">
        <v>338</v>
      </c>
      <c r="BR1789" s="3" t="s">
        <v>84</v>
      </c>
      <c r="BS1789" s="4">
        <v>45259</v>
      </c>
      <c r="BT1789" s="5">
        <v>0.55486111111111114</v>
      </c>
      <c r="BU1789" s="3" t="s">
        <v>1130</v>
      </c>
      <c r="BV1789" s="3" t="s">
        <v>86</v>
      </c>
      <c r="BW1789" s="3" t="s">
        <v>87</v>
      </c>
      <c r="BX1789" s="3" t="s">
        <v>2274</v>
      </c>
      <c r="BY1789" s="3">
        <v>1200</v>
      </c>
      <c r="CA1789" s="3" t="s">
        <v>851</v>
      </c>
      <c r="CC1789" s="3" t="s">
        <v>80</v>
      </c>
      <c r="CD1789" s="3">
        <v>7975</v>
      </c>
      <c r="CE1789" s="3" t="s">
        <v>90</v>
      </c>
      <c r="CF1789" s="4">
        <v>45260</v>
      </c>
      <c r="CI1789" s="3">
        <v>1</v>
      </c>
      <c r="CJ1789" s="3">
        <v>1</v>
      </c>
      <c r="CK1789" s="3">
        <v>21</v>
      </c>
      <c r="CL1789" s="3" t="s">
        <v>86</v>
      </c>
    </row>
    <row r="1790" spans="1:90" x14ac:dyDescent="0.3">
      <c r="A1790" s="3" t="s">
        <v>72</v>
      </c>
      <c r="B1790" s="3" t="s">
        <v>73</v>
      </c>
      <c r="C1790" s="3" t="s">
        <v>74</v>
      </c>
      <c r="E1790" s="3" t="str">
        <f>"080056126925"</f>
        <v>080056126925</v>
      </c>
      <c r="F1790" s="4">
        <v>45258</v>
      </c>
      <c r="G1790" s="3">
        <v>202408</v>
      </c>
      <c r="H1790" s="3" t="s">
        <v>75</v>
      </c>
      <c r="I1790" s="3" t="s">
        <v>76</v>
      </c>
      <c r="J1790" s="3" t="s">
        <v>77</v>
      </c>
      <c r="K1790" s="3" t="s">
        <v>78</v>
      </c>
      <c r="L1790" s="3" t="s">
        <v>187</v>
      </c>
      <c r="M1790" s="3" t="s">
        <v>188</v>
      </c>
      <c r="N1790" s="3" t="s">
        <v>861</v>
      </c>
      <c r="O1790" s="3" t="s">
        <v>82</v>
      </c>
      <c r="P1790" s="3" t="str">
        <f>"1162959402                    "</f>
        <v xml:space="preserve">1162959402                    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0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0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29.54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0</v>
      </c>
      <c r="AX1790" s="3">
        <v>0</v>
      </c>
      <c r="AY1790" s="3">
        <v>0</v>
      </c>
      <c r="AZ1790" s="3">
        <v>0</v>
      </c>
      <c r="BA1790" s="3">
        <v>0</v>
      </c>
      <c r="BB1790" s="3">
        <v>0</v>
      </c>
      <c r="BC1790" s="3">
        <v>0</v>
      </c>
      <c r="BD1790" s="3">
        <v>0</v>
      </c>
      <c r="BE1790" s="3">
        <v>0</v>
      </c>
      <c r="BF1790" s="3">
        <v>0</v>
      </c>
      <c r="BG1790" s="3">
        <v>0</v>
      </c>
      <c r="BH1790" s="3">
        <v>1</v>
      </c>
      <c r="BI1790" s="3">
        <v>1</v>
      </c>
      <c r="BJ1790" s="3">
        <v>0.2</v>
      </c>
      <c r="BK1790" s="3">
        <v>1</v>
      </c>
      <c r="BL1790" s="3">
        <v>75.69</v>
      </c>
      <c r="BM1790" s="3">
        <v>11.35</v>
      </c>
      <c r="BN1790" s="3">
        <v>87.04</v>
      </c>
      <c r="BO1790" s="3">
        <v>87.04</v>
      </c>
      <c r="BQ1790" s="3" t="s">
        <v>862</v>
      </c>
      <c r="BR1790" s="3" t="s">
        <v>84</v>
      </c>
      <c r="BS1790" s="4">
        <v>45259</v>
      </c>
      <c r="BT1790" s="5">
        <v>0.35486111111111113</v>
      </c>
      <c r="BU1790" s="3" t="s">
        <v>2439</v>
      </c>
      <c r="BV1790" s="3" t="s">
        <v>94</v>
      </c>
      <c r="BY1790" s="3">
        <v>1200</v>
      </c>
      <c r="CA1790" s="3" t="s">
        <v>2440</v>
      </c>
      <c r="CC1790" s="3" t="s">
        <v>188</v>
      </c>
      <c r="CD1790" s="3">
        <v>3610</v>
      </c>
      <c r="CE1790" s="3" t="s">
        <v>90</v>
      </c>
      <c r="CI1790" s="3">
        <v>1</v>
      </c>
      <c r="CJ1790" s="3">
        <v>1</v>
      </c>
      <c r="CK1790" s="3">
        <v>21</v>
      </c>
      <c r="CL1790" s="3" t="s">
        <v>86</v>
      </c>
    </row>
    <row r="1791" spans="1:90" x14ac:dyDescent="0.3">
      <c r="A1791" s="3" t="s">
        <v>72</v>
      </c>
      <c r="B1791" s="3" t="s">
        <v>73</v>
      </c>
      <c r="C1791" s="3" t="s">
        <v>74</v>
      </c>
      <c r="E1791" s="3" t="str">
        <f>"080056125637"</f>
        <v>080056125637</v>
      </c>
      <c r="F1791" s="4">
        <v>45258</v>
      </c>
      <c r="G1791" s="3">
        <v>202408</v>
      </c>
      <c r="H1791" s="3" t="s">
        <v>75</v>
      </c>
      <c r="I1791" s="3" t="s">
        <v>76</v>
      </c>
      <c r="J1791" s="3" t="s">
        <v>77</v>
      </c>
      <c r="K1791" s="3" t="s">
        <v>78</v>
      </c>
      <c r="L1791" s="3" t="s">
        <v>205</v>
      </c>
      <c r="M1791" s="3" t="s">
        <v>206</v>
      </c>
      <c r="N1791" s="3" t="s">
        <v>609</v>
      </c>
      <c r="O1791" s="3" t="s">
        <v>82</v>
      </c>
      <c r="P1791" s="3" t="str">
        <f>"1162959361                    "</f>
        <v xml:space="preserve">1162959361                    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29.54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  <c r="BE1791" s="3">
        <v>0</v>
      </c>
      <c r="BF1791" s="3">
        <v>0</v>
      </c>
      <c r="BG1791" s="3">
        <v>0</v>
      </c>
      <c r="BH1791" s="3">
        <v>1</v>
      </c>
      <c r="BI1791" s="3">
        <v>1</v>
      </c>
      <c r="BJ1791" s="3">
        <v>0.2</v>
      </c>
      <c r="BK1791" s="3">
        <v>1</v>
      </c>
      <c r="BL1791" s="3">
        <v>75.69</v>
      </c>
      <c r="BM1791" s="3">
        <v>11.35</v>
      </c>
      <c r="BN1791" s="3">
        <v>87.04</v>
      </c>
      <c r="BO1791" s="3">
        <v>87.04</v>
      </c>
      <c r="BQ1791" s="3" t="s">
        <v>610</v>
      </c>
      <c r="BR1791" s="3" t="s">
        <v>84</v>
      </c>
      <c r="BS1791" s="4">
        <v>45259</v>
      </c>
      <c r="BT1791" s="5">
        <v>0.36874999999999997</v>
      </c>
      <c r="BU1791" s="3" t="s">
        <v>2441</v>
      </c>
      <c r="BV1791" s="3" t="s">
        <v>94</v>
      </c>
      <c r="BY1791" s="3">
        <v>1200</v>
      </c>
      <c r="CA1791" s="3" t="s">
        <v>593</v>
      </c>
      <c r="CC1791" s="3" t="s">
        <v>206</v>
      </c>
      <c r="CD1791" s="3">
        <v>4052</v>
      </c>
      <c r="CE1791" s="3" t="s">
        <v>90</v>
      </c>
      <c r="CI1791" s="3">
        <v>1</v>
      </c>
      <c r="CJ1791" s="3">
        <v>1</v>
      </c>
      <c r="CK1791" s="3">
        <v>21</v>
      </c>
      <c r="CL1791" s="3" t="s">
        <v>86</v>
      </c>
    </row>
    <row r="1792" spans="1:90" x14ac:dyDescent="0.3">
      <c r="A1792" s="3" t="s">
        <v>72</v>
      </c>
      <c r="B1792" s="3" t="s">
        <v>73</v>
      </c>
      <c r="C1792" s="3" t="s">
        <v>74</v>
      </c>
      <c r="E1792" s="3" t="str">
        <f>"080056130678"</f>
        <v>080056130678</v>
      </c>
      <c r="F1792" s="4">
        <v>45258</v>
      </c>
      <c r="G1792" s="3">
        <v>202408</v>
      </c>
      <c r="H1792" s="3" t="s">
        <v>75</v>
      </c>
      <c r="I1792" s="3" t="s">
        <v>76</v>
      </c>
      <c r="J1792" s="3" t="s">
        <v>77</v>
      </c>
      <c r="K1792" s="3" t="s">
        <v>78</v>
      </c>
      <c r="L1792" s="3" t="s">
        <v>147</v>
      </c>
      <c r="M1792" s="3" t="s">
        <v>148</v>
      </c>
      <c r="N1792" s="3" t="s">
        <v>411</v>
      </c>
      <c r="O1792" s="3" t="s">
        <v>82</v>
      </c>
      <c r="P1792" s="3" t="str">
        <f>"1162959338                    "</f>
        <v xml:space="preserve">1162959338                    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0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0</v>
      </c>
      <c r="AK1792" s="3">
        <v>0</v>
      </c>
      <c r="AL1792" s="3">
        <v>0</v>
      </c>
      <c r="AM1792" s="3">
        <v>0</v>
      </c>
      <c r="AN1792" s="3">
        <v>0</v>
      </c>
      <c r="AO1792" s="3">
        <v>0</v>
      </c>
      <c r="AP1792" s="3">
        <v>0</v>
      </c>
      <c r="AQ1792" s="3">
        <v>29.54</v>
      </c>
      <c r="AR1792" s="3">
        <v>0</v>
      </c>
      <c r="AS1792" s="3">
        <v>0</v>
      </c>
      <c r="AT1792" s="3">
        <v>0</v>
      </c>
      <c r="AU1792" s="3">
        <v>0</v>
      </c>
      <c r="AV1792" s="3">
        <v>0</v>
      </c>
      <c r="AW1792" s="3">
        <v>0</v>
      </c>
      <c r="AX1792" s="3">
        <v>0</v>
      </c>
      <c r="AY1792" s="3">
        <v>0</v>
      </c>
      <c r="AZ1792" s="3">
        <v>0</v>
      </c>
      <c r="BA1792" s="3">
        <v>0</v>
      </c>
      <c r="BB1792" s="3">
        <v>0</v>
      </c>
      <c r="BC1792" s="3">
        <v>0</v>
      </c>
      <c r="BD1792" s="3">
        <v>0</v>
      </c>
      <c r="BE1792" s="3">
        <v>0</v>
      </c>
      <c r="BF1792" s="3">
        <v>0</v>
      </c>
      <c r="BG1792" s="3">
        <v>0</v>
      </c>
      <c r="BH1792" s="3">
        <v>1</v>
      </c>
      <c r="BI1792" s="3">
        <v>1</v>
      </c>
      <c r="BJ1792" s="3">
        <v>0.2</v>
      </c>
      <c r="BK1792" s="3">
        <v>1</v>
      </c>
      <c r="BL1792" s="3">
        <v>75.69</v>
      </c>
      <c r="BM1792" s="3">
        <v>11.35</v>
      </c>
      <c r="BN1792" s="3">
        <v>87.04</v>
      </c>
      <c r="BO1792" s="3">
        <v>87.04</v>
      </c>
      <c r="BQ1792" s="3" t="s">
        <v>412</v>
      </c>
      <c r="BR1792" s="3" t="s">
        <v>84</v>
      </c>
      <c r="BS1792" s="4">
        <v>45259</v>
      </c>
      <c r="BT1792" s="5">
        <v>0.84583333333333333</v>
      </c>
      <c r="BU1792" s="3" t="s">
        <v>2442</v>
      </c>
      <c r="BV1792" s="3" t="s">
        <v>86</v>
      </c>
      <c r="BW1792" s="3" t="s">
        <v>621</v>
      </c>
      <c r="BX1792" s="3" t="s">
        <v>622</v>
      </c>
      <c r="BY1792" s="3">
        <v>1200</v>
      </c>
      <c r="CA1792" s="3" t="s">
        <v>1019</v>
      </c>
      <c r="CC1792" s="3" t="s">
        <v>148</v>
      </c>
      <c r="CD1792" s="3">
        <v>2</v>
      </c>
      <c r="CE1792" s="3" t="s">
        <v>90</v>
      </c>
      <c r="CF1792" s="4">
        <v>45259</v>
      </c>
      <c r="CI1792" s="3">
        <v>1</v>
      </c>
      <c r="CJ1792" s="3">
        <v>1</v>
      </c>
      <c r="CK1792" s="3">
        <v>21</v>
      </c>
      <c r="CL1792" s="3" t="s">
        <v>86</v>
      </c>
    </row>
    <row r="1793" spans="1:90" x14ac:dyDescent="0.3">
      <c r="A1793" s="3" t="s">
        <v>72</v>
      </c>
      <c r="B1793" s="3" t="s">
        <v>73</v>
      </c>
      <c r="C1793" s="3" t="s">
        <v>74</v>
      </c>
      <c r="E1793" s="3" t="str">
        <f>"080056130718"</f>
        <v>080056130718</v>
      </c>
      <c r="F1793" s="4">
        <v>45258</v>
      </c>
      <c r="G1793" s="3">
        <v>202408</v>
      </c>
      <c r="H1793" s="3" t="s">
        <v>75</v>
      </c>
      <c r="I1793" s="3" t="s">
        <v>76</v>
      </c>
      <c r="J1793" s="3" t="s">
        <v>77</v>
      </c>
      <c r="K1793" s="3" t="s">
        <v>78</v>
      </c>
      <c r="L1793" s="3" t="s">
        <v>116</v>
      </c>
      <c r="M1793" s="3" t="s">
        <v>117</v>
      </c>
      <c r="N1793" s="3" t="s">
        <v>946</v>
      </c>
      <c r="O1793" s="3" t="s">
        <v>82</v>
      </c>
      <c r="P1793" s="3" t="str">
        <f>"1162959378                    "</f>
        <v xml:space="preserve">1162959378                    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0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23.07</v>
      </c>
      <c r="AR1793" s="3">
        <v>0</v>
      </c>
      <c r="AS1793" s="3">
        <v>0</v>
      </c>
      <c r="AT1793" s="3">
        <v>0</v>
      </c>
      <c r="AU1793" s="3">
        <v>0</v>
      </c>
      <c r="AV1793" s="3">
        <v>0</v>
      </c>
      <c r="AW1793" s="3">
        <v>0</v>
      </c>
      <c r="AX1793" s="3">
        <v>0</v>
      </c>
      <c r="AY1793" s="3">
        <v>0</v>
      </c>
      <c r="AZ1793" s="3">
        <v>0</v>
      </c>
      <c r="BA1793" s="3">
        <v>0</v>
      </c>
      <c r="BB1793" s="3">
        <v>0</v>
      </c>
      <c r="BC1793" s="3">
        <v>0</v>
      </c>
      <c r="BD1793" s="3">
        <v>0</v>
      </c>
      <c r="BE1793" s="3">
        <v>0</v>
      </c>
      <c r="BF1793" s="3">
        <v>0</v>
      </c>
      <c r="BG1793" s="3">
        <v>0</v>
      </c>
      <c r="BH1793" s="3">
        <v>1</v>
      </c>
      <c r="BI1793" s="3">
        <v>1</v>
      </c>
      <c r="BJ1793" s="3">
        <v>0.2</v>
      </c>
      <c r="BK1793" s="3">
        <v>1</v>
      </c>
      <c r="BL1793" s="3">
        <v>59.12</v>
      </c>
      <c r="BM1793" s="3">
        <v>8.8699999999999992</v>
      </c>
      <c r="BN1793" s="3">
        <v>67.989999999999995</v>
      </c>
      <c r="BO1793" s="3">
        <v>67.989999999999995</v>
      </c>
      <c r="BQ1793" s="3" t="s">
        <v>1671</v>
      </c>
      <c r="BR1793" s="3" t="s">
        <v>84</v>
      </c>
      <c r="BS1793" s="4">
        <v>45259</v>
      </c>
      <c r="BT1793" s="5">
        <v>0.41111111111111115</v>
      </c>
      <c r="BU1793" s="3" t="s">
        <v>1833</v>
      </c>
      <c r="BV1793" s="3" t="s">
        <v>94</v>
      </c>
      <c r="BY1793" s="3">
        <v>1200</v>
      </c>
      <c r="CA1793" s="3" t="s">
        <v>949</v>
      </c>
      <c r="CC1793" s="3" t="s">
        <v>117</v>
      </c>
      <c r="CD1793" s="3">
        <v>2163</v>
      </c>
      <c r="CE1793" s="3" t="s">
        <v>90</v>
      </c>
      <c r="CF1793" s="4">
        <v>45259</v>
      </c>
      <c r="CI1793" s="3">
        <v>1</v>
      </c>
      <c r="CJ1793" s="3">
        <v>1</v>
      </c>
      <c r="CK1793" s="3">
        <v>22</v>
      </c>
      <c r="CL1793" s="3" t="s">
        <v>86</v>
      </c>
    </row>
    <row r="1794" spans="1:90" x14ac:dyDescent="0.3">
      <c r="A1794" s="3" t="s">
        <v>72</v>
      </c>
      <c r="B1794" s="3" t="s">
        <v>73</v>
      </c>
      <c r="C1794" s="3" t="s">
        <v>74</v>
      </c>
      <c r="E1794" s="3" t="str">
        <f>"080056130714"</f>
        <v>080056130714</v>
      </c>
      <c r="F1794" s="4">
        <v>45258</v>
      </c>
      <c r="G1794" s="3">
        <v>202408</v>
      </c>
      <c r="H1794" s="3" t="s">
        <v>75</v>
      </c>
      <c r="I1794" s="3" t="s">
        <v>76</v>
      </c>
      <c r="J1794" s="3" t="s">
        <v>77</v>
      </c>
      <c r="K1794" s="3" t="s">
        <v>78</v>
      </c>
      <c r="L1794" s="3" t="s">
        <v>147</v>
      </c>
      <c r="M1794" s="3" t="s">
        <v>148</v>
      </c>
      <c r="N1794" s="3" t="s">
        <v>654</v>
      </c>
      <c r="O1794" s="3" t="s">
        <v>82</v>
      </c>
      <c r="P1794" s="3" t="str">
        <f>"1162959272                    "</f>
        <v xml:space="preserve">1162959272                    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0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0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44.29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0</v>
      </c>
      <c r="AX1794" s="3">
        <v>0</v>
      </c>
      <c r="AY1794" s="3">
        <v>0</v>
      </c>
      <c r="AZ1794" s="3">
        <v>0</v>
      </c>
      <c r="BA1794" s="3">
        <v>0</v>
      </c>
      <c r="BB1794" s="3">
        <v>0</v>
      </c>
      <c r="BC1794" s="3">
        <v>0</v>
      </c>
      <c r="BD1794" s="3">
        <v>0</v>
      </c>
      <c r="BE1794" s="3">
        <v>0</v>
      </c>
      <c r="BF1794" s="3">
        <v>0</v>
      </c>
      <c r="BG1794" s="3">
        <v>0</v>
      </c>
      <c r="BH1794" s="3">
        <v>1</v>
      </c>
      <c r="BI1794" s="3">
        <v>3</v>
      </c>
      <c r="BJ1794" s="3">
        <v>1.7</v>
      </c>
      <c r="BK1794" s="3">
        <v>3</v>
      </c>
      <c r="BL1794" s="3">
        <v>113.5</v>
      </c>
      <c r="BM1794" s="3">
        <v>17.03</v>
      </c>
      <c r="BN1794" s="3">
        <v>130.53</v>
      </c>
      <c r="BO1794" s="3">
        <v>130.53</v>
      </c>
      <c r="BQ1794" s="3" t="s">
        <v>655</v>
      </c>
      <c r="BR1794" s="3" t="s">
        <v>84</v>
      </c>
      <c r="BS1794" s="4">
        <v>45259</v>
      </c>
      <c r="BT1794" s="5">
        <v>0.4291666666666667</v>
      </c>
      <c r="BU1794" s="3" t="s">
        <v>1274</v>
      </c>
      <c r="BV1794" s="3" t="s">
        <v>94</v>
      </c>
      <c r="BY1794" s="3">
        <v>8512</v>
      </c>
      <c r="CA1794" s="3" t="s">
        <v>1275</v>
      </c>
      <c r="CC1794" s="3" t="s">
        <v>148</v>
      </c>
      <c r="CD1794" s="3">
        <v>2</v>
      </c>
      <c r="CE1794" s="3" t="s">
        <v>90</v>
      </c>
      <c r="CF1794" s="4">
        <v>45259</v>
      </c>
      <c r="CI1794" s="3">
        <v>1</v>
      </c>
      <c r="CJ1794" s="3">
        <v>1</v>
      </c>
      <c r="CK1794" s="3">
        <v>21</v>
      </c>
      <c r="CL1794" s="3" t="s">
        <v>86</v>
      </c>
    </row>
    <row r="1795" spans="1:90" x14ac:dyDescent="0.3">
      <c r="A1795" s="3" t="s">
        <v>72</v>
      </c>
      <c r="B1795" s="3" t="s">
        <v>73</v>
      </c>
      <c r="C1795" s="3" t="s">
        <v>74</v>
      </c>
      <c r="E1795" s="3" t="str">
        <f>"080056131284"</f>
        <v>080056131284</v>
      </c>
      <c r="F1795" s="4">
        <v>45258</v>
      </c>
      <c r="G1795" s="3">
        <v>202408</v>
      </c>
      <c r="H1795" s="3" t="s">
        <v>75</v>
      </c>
      <c r="I1795" s="3" t="s">
        <v>76</v>
      </c>
      <c r="J1795" s="3" t="s">
        <v>77</v>
      </c>
      <c r="K1795" s="3" t="s">
        <v>78</v>
      </c>
      <c r="L1795" s="3" t="s">
        <v>193</v>
      </c>
      <c r="M1795" s="3" t="s">
        <v>194</v>
      </c>
      <c r="N1795" s="3" t="s">
        <v>272</v>
      </c>
      <c r="O1795" s="3" t="s">
        <v>82</v>
      </c>
      <c r="P1795" s="3" t="str">
        <f>"1162959244                    "</f>
        <v xml:space="preserve">1162959244                    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0</v>
      </c>
      <c r="X1795" s="3">
        <v>0</v>
      </c>
      <c r="Y1795" s="3">
        <v>0</v>
      </c>
      <c r="Z1795" s="3">
        <v>0</v>
      </c>
      <c r="AA1795" s="3">
        <v>0</v>
      </c>
      <c r="AB1795" s="3">
        <v>0</v>
      </c>
      <c r="AC1795" s="3">
        <v>0</v>
      </c>
      <c r="AD1795" s="3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0</v>
      </c>
      <c r="AL1795" s="3">
        <v>0</v>
      </c>
      <c r="AM1795" s="3">
        <v>0</v>
      </c>
      <c r="AN1795" s="3">
        <v>0</v>
      </c>
      <c r="AO1795" s="3">
        <v>0</v>
      </c>
      <c r="AP1795" s="3">
        <v>0</v>
      </c>
      <c r="AQ1795" s="3">
        <v>29.54</v>
      </c>
      <c r="AR1795" s="3">
        <v>0</v>
      </c>
      <c r="AS1795" s="3">
        <v>0</v>
      </c>
      <c r="AT1795" s="3">
        <v>0</v>
      </c>
      <c r="AU1795" s="3">
        <v>0</v>
      </c>
      <c r="AV1795" s="3">
        <v>0</v>
      </c>
      <c r="AW1795" s="3">
        <v>0</v>
      </c>
      <c r="AX1795" s="3">
        <v>0</v>
      </c>
      <c r="AY1795" s="3">
        <v>0</v>
      </c>
      <c r="AZ1795" s="3">
        <v>0</v>
      </c>
      <c r="BA1795" s="3">
        <v>0</v>
      </c>
      <c r="BB1795" s="3">
        <v>0</v>
      </c>
      <c r="BC1795" s="3">
        <v>0</v>
      </c>
      <c r="BD1795" s="3">
        <v>0</v>
      </c>
      <c r="BE1795" s="3">
        <v>0</v>
      </c>
      <c r="BF1795" s="3">
        <v>0</v>
      </c>
      <c r="BG1795" s="3">
        <v>0</v>
      </c>
      <c r="BH1795" s="3">
        <v>1</v>
      </c>
      <c r="BI1795" s="3">
        <v>1</v>
      </c>
      <c r="BJ1795" s="3">
        <v>0.2</v>
      </c>
      <c r="BK1795" s="3">
        <v>1</v>
      </c>
      <c r="BL1795" s="3">
        <v>75.69</v>
      </c>
      <c r="BM1795" s="3">
        <v>11.35</v>
      </c>
      <c r="BN1795" s="3">
        <v>87.04</v>
      </c>
      <c r="BO1795" s="3">
        <v>87.04</v>
      </c>
      <c r="BQ1795" s="3" t="s">
        <v>273</v>
      </c>
      <c r="BR1795" s="3" t="s">
        <v>84</v>
      </c>
      <c r="BS1795" s="4">
        <v>45259</v>
      </c>
      <c r="BT1795" s="5">
        <v>0.37222222222222223</v>
      </c>
      <c r="BU1795" s="3" t="s">
        <v>1031</v>
      </c>
      <c r="BV1795" s="3" t="s">
        <v>94</v>
      </c>
      <c r="BY1795" s="3">
        <v>1200</v>
      </c>
      <c r="CA1795" s="3" t="s">
        <v>739</v>
      </c>
      <c r="CC1795" s="3" t="s">
        <v>194</v>
      </c>
      <c r="CD1795" s="3">
        <v>6001</v>
      </c>
      <c r="CE1795" s="3" t="s">
        <v>90</v>
      </c>
      <c r="CF1795" s="4">
        <v>45259</v>
      </c>
      <c r="CI1795" s="3">
        <v>1</v>
      </c>
      <c r="CJ1795" s="3">
        <v>1</v>
      </c>
      <c r="CK1795" s="3">
        <v>21</v>
      </c>
      <c r="CL1795" s="3" t="s">
        <v>86</v>
      </c>
    </row>
    <row r="1796" spans="1:90" x14ac:dyDescent="0.3">
      <c r="A1796" s="3" t="s">
        <v>72</v>
      </c>
      <c r="B1796" s="3" t="s">
        <v>73</v>
      </c>
      <c r="C1796" s="3" t="s">
        <v>74</v>
      </c>
      <c r="E1796" s="3" t="str">
        <f>"080056131480"</f>
        <v>080056131480</v>
      </c>
      <c r="F1796" s="4">
        <v>45258</v>
      </c>
      <c r="G1796" s="3">
        <v>202408</v>
      </c>
      <c r="H1796" s="3" t="s">
        <v>75</v>
      </c>
      <c r="I1796" s="3" t="s">
        <v>76</v>
      </c>
      <c r="J1796" s="3" t="s">
        <v>77</v>
      </c>
      <c r="K1796" s="3" t="s">
        <v>78</v>
      </c>
      <c r="L1796" s="3" t="s">
        <v>612</v>
      </c>
      <c r="M1796" s="3" t="s">
        <v>613</v>
      </c>
      <c r="N1796" s="3" t="s">
        <v>1253</v>
      </c>
      <c r="O1796" s="3" t="s">
        <v>82</v>
      </c>
      <c r="P1796" s="3" t="str">
        <f>"1162959245                    "</f>
        <v xml:space="preserve">1162959245                    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0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83.07</v>
      </c>
      <c r="AR1796" s="3">
        <v>0</v>
      </c>
      <c r="AS1796" s="3">
        <v>0</v>
      </c>
      <c r="AT1796" s="3">
        <v>0</v>
      </c>
      <c r="AU1796" s="3">
        <v>0</v>
      </c>
      <c r="AV1796" s="3">
        <v>0</v>
      </c>
      <c r="AW1796" s="3">
        <v>0</v>
      </c>
      <c r="AX1796" s="3">
        <v>0</v>
      </c>
      <c r="AY1796" s="3">
        <v>0</v>
      </c>
      <c r="AZ1796" s="3">
        <v>0</v>
      </c>
      <c r="BA1796" s="3">
        <v>0</v>
      </c>
      <c r="BB1796" s="3">
        <v>0</v>
      </c>
      <c r="BC1796" s="3">
        <v>0</v>
      </c>
      <c r="BD1796" s="3">
        <v>0</v>
      </c>
      <c r="BE1796" s="3">
        <v>0</v>
      </c>
      <c r="BF1796" s="3">
        <v>0</v>
      </c>
      <c r="BG1796" s="3">
        <v>0</v>
      </c>
      <c r="BH1796" s="3">
        <v>1</v>
      </c>
      <c r="BI1796" s="3">
        <v>3</v>
      </c>
      <c r="BJ1796" s="3">
        <v>1.7</v>
      </c>
      <c r="BK1796" s="3">
        <v>3</v>
      </c>
      <c r="BL1796" s="3">
        <v>212.87</v>
      </c>
      <c r="BM1796" s="3">
        <v>31.93</v>
      </c>
      <c r="BN1796" s="3">
        <v>244.8</v>
      </c>
      <c r="BO1796" s="3">
        <v>244.8</v>
      </c>
      <c r="BQ1796" s="3" t="s">
        <v>1254</v>
      </c>
      <c r="BR1796" s="3" t="s">
        <v>84</v>
      </c>
      <c r="BS1796" s="4">
        <v>45259</v>
      </c>
      <c r="BT1796" s="5">
        <v>0.59027777777777779</v>
      </c>
      <c r="BU1796" s="3" t="s">
        <v>1255</v>
      </c>
      <c r="BV1796" s="3" t="s">
        <v>94</v>
      </c>
      <c r="BY1796" s="3">
        <v>8512</v>
      </c>
      <c r="CA1796" s="3" t="s">
        <v>617</v>
      </c>
      <c r="CC1796" s="3" t="s">
        <v>613</v>
      </c>
      <c r="CD1796" s="3">
        <v>6850</v>
      </c>
      <c r="CE1796" s="3" t="s">
        <v>90</v>
      </c>
      <c r="CF1796" s="4">
        <v>45260</v>
      </c>
      <c r="CI1796" s="3">
        <v>2</v>
      </c>
      <c r="CJ1796" s="3">
        <v>1</v>
      </c>
      <c r="CK1796" s="3">
        <v>23</v>
      </c>
      <c r="CL1796" s="3" t="s">
        <v>86</v>
      </c>
    </row>
    <row r="1797" spans="1:90" x14ac:dyDescent="0.3">
      <c r="A1797" s="3" t="s">
        <v>72</v>
      </c>
      <c r="B1797" s="3" t="s">
        <v>73</v>
      </c>
      <c r="C1797" s="3" t="s">
        <v>74</v>
      </c>
      <c r="E1797" s="3" t="str">
        <f>"080056131485"</f>
        <v>080056131485</v>
      </c>
      <c r="F1797" s="4">
        <v>45258</v>
      </c>
      <c r="G1797" s="3">
        <v>202408</v>
      </c>
      <c r="H1797" s="3" t="s">
        <v>75</v>
      </c>
      <c r="I1797" s="3" t="s">
        <v>76</v>
      </c>
      <c r="J1797" s="3" t="s">
        <v>77</v>
      </c>
      <c r="K1797" s="3" t="s">
        <v>78</v>
      </c>
      <c r="L1797" s="3" t="s">
        <v>706</v>
      </c>
      <c r="M1797" s="3" t="s">
        <v>707</v>
      </c>
      <c r="N1797" s="3" t="s">
        <v>992</v>
      </c>
      <c r="O1797" s="3" t="s">
        <v>82</v>
      </c>
      <c r="P1797" s="3" t="str">
        <f>"1162959497                    "</f>
        <v xml:space="preserve">1162959497                    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  <c r="AD1797" s="3">
        <v>0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0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57.23</v>
      </c>
      <c r="AR1797" s="3">
        <v>0</v>
      </c>
      <c r="AS1797" s="3">
        <v>0</v>
      </c>
      <c r="AT1797" s="3">
        <v>0</v>
      </c>
      <c r="AU1797" s="3">
        <v>0</v>
      </c>
      <c r="AV1797" s="3">
        <v>0</v>
      </c>
      <c r="AW1797" s="3">
        <v>0</v>
      </c>
      <c r="AX1797" s="3">
        <v>0</v>
      </c>
      <c r="AY1797" s="3">
        <v>0</v>
      </c>
      <c r="AZ1797" s="3">
        <v>0</v>
      </c>
      <c r="BA1797" s="3">
        <v>0</v>
      </c>
      <c r="BB1797" s="3">
        <v>0</v>
      </c>
      <c r="BC1797" s="3">
        <v>0</v>
      </c>
      <c r="BD1797" s="3">
        <v>0</v>
      </c>
      <c r="BE1797" s="3">
        <v>0</v>
      </c>
      <c r="BF1797" s="3">
        <v>0</v>
      </c>
      <c r="BG1797" s="3">
        <v>0</v>
      </c>
      <c r="BH1797" s="3">
        <v>1</v>
      </c>
      <c r="BI1797" s="3">
        <v>1</v>
      </c>
      <c r="BJ1797" s="3">
        <v>0.2</v>
      </c>
      <c r="BK1797" s="3">
        <v>1</v>
      </c>
      <c r="BL1797" s="3">
        <v>146.65</v>
      </c>
      <c r="BM1797" s="3">
        <v>22</v>
      </c>
      <c r="BN1797" s="3">
        <v>168.65</v>
      </c>
      <c r="BO1797" s="3">
        <v>168.65</v>
      </c>
      <c r="BQ1797" s="3" t="s">
        <v>993</v>
      </c>
      <c r="BR1797" s="3" t="s">
        <v>84</v>
      </c>
      <c r="BS1797" s="4">
        <v>45259</v>
      </c>
      <c r="BT1797" s="5">
        <v>0.41666666666666669</v>
      </c>
      <c r="BU1797" s="3" t="s">
        <v>994</v>
      </c>
      <c r="BV1797" s="3" t="s">
        <v>94</v>
      </c>
      <c r="BY1797" s="3">
        <v>1200</v>
      </c>
      <c r="CA1797" s="3" t="s">
        <v>995</v>
      </c>
      <c r="CC1797" s="3" t="s">
        <v>707</v>
      </c>
      <c r="CD1797" s="3">
        <v>250</v>
      </c>
      <c r="CE1797" s="3" t="s">
        <v>90</v>
      </c>
      <c r="CF1797" s="4">
        <v>45259</v>
      </c>
      <c r="CI1797" s="3">
        <v>1</v>
      </c>
      <c r="CJ1797" s="3">
        <v>1</v>
      </c>
      <c r="CK1797" s="3">
        <v>23</v>
      </c>
      <c r="CL1797" s="3" t="s">
        <v>86</v>
      </c>
    </row>
    <row r="1798" spans="1:90" x14ac:dyDescent="0.3">
      <c r="A1798" s="3" t="s">
        <v>72</v>
      </c>
      <c r="B1798" s="3" t="s">
        <v>73</v>
      </c>
      <c r="C1798" s="3" t="s">
        <v>74</v>
      </c>
      <c r="E1798" s="3" t="str">
        <f>"080056131426"</f>
        <v>080056131426</v>
      </c>
      <c r="F1798" s="4">
        <v>45258</v>
      </c>
      <c r="G1798" s="3">
        <v>202408</v>
      </c>
      <c r="H1798" s="3" t="s">
        <v>75</v>
      </c>
      <c r="I1798" s="3" t="s">
        <v>76</v>
      </c>
      <c r="J1798" s="3" t="s">
        <v>77</v>
      </c>
      <c r="K1798" s="3" t="s">
        <v>78</v>
      </c>
      <c r="L1798" s="3" t="s">
        <v>137</v>
      </c>
      <c r="M1798" s="3" t="s">
        <v>138</v>
      </c>
      <c r="N1798" s="3" t="s">
        <v>1878</v>
      </c>
      <c r="O1798" s="3" t="s">
        <v>82</v>
      </c>
      <c r="P1798" s="3" t="str">
        <f>"1162959449                    "</f>
        <v xml:space="preserve">1162959449                    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0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29.54</v>
      </c>
      <c r="AR1798" s="3">
        <v>0</v>
      </c>
      <c r="AS1798" s="3">
        <v>0</v>
      </c>
      <c r="AT1798" s="3">
        <v>0</v>
      </c>
      <c r="AU1798" s="3">
        <v>0</v>
      </c>
      <c r="AV1798" s="3">
        <v>0</v>
      </c>
      <c r="AW1798" s="3">
        <v>0</v>
      </c>
      <c r="AX1798" s="3">
        <v>0</v>
      </c>
      <c r="AY1798" s="3">
        <v>0</v>
      </c>
      <c r="AZ1798" s="3">
        <v>0</v>
      </c>
      <c r="BA1798" s="3">
        <v>0</v>
      </c>
      <c r="BB1798" s="3">
        <v>0</v>
      </c>
      <c r="BC1798" s="3">
        <v>0</v>
      </c>
      <c r="BD1798" s="3">
        <v>0</v>
      </c>
      <c r="BE1798" s="3">
        <v>0</v>
      </c>
      <c r="BF1798" s="3">
        <v>0</v>
      </c>
      <c r="BG1798" s="3">
        <v>0</v>
      </c>
      <c r="BH1798" s="3">
        <v>1</v>
      </c>
      <c r="BI1798" s="3">
        <v>1</v>
      </c>
      <c r="BJ1798" s="3">
        <v>0.2</v>
      </c>
      <c r="BK1798" s="3">
        <v>1</v>
      </c>
      <c r="BL1798" s="3">
        <v>75.69</v>
      </c>
      <c r="BM1798" s="3">
        <v>11.35</v>
      </c>
      <c r="BN1798" s="3">
        <v>87.04</v>
      </c>
      <c r="BO1798" s="3">
        <v>87.04</v>
      </c>
      <c r="BQ1798" s="3" t="s">
        <v>1879</v>
      </c>
      <c r="BR1798" s="3" t="s">
        <v>84</v>
      </c>
      <c r="BS1798" s="4">
        <v>45259</v>
      </c>
      <c r="BT1798" s="5">
        <v>0.38541666666666669</v>
      </c>
      <c r="BU1798" s="3" t="s">
        <v>2433</v>
      </c>
      <c r="BV1798" s="3" t="s">
        <v>94</v>
      </c>
      <c r="BY1798" s="3">
        <v>1200</v>
      </c>
      <c r="CA1798" s="3" t="s">
        <v>1881</v>
      </c>
      <c r="CC1798" s="3" t="s">
        <v>138</v>
      </c>
      <c r="CD1798" s="3">
        <v>3201</v>
      </c>
      <c r="CE1798" s="3" t="s">
        <v>90</v>
      </c>
      <c r="CI1798" s="3">
        <v>1</v>
      </c>
      <c r="CJ1798" s="3">
        <v>1</v>
      </c>
      <c r="CK1798" s="3">
        <v>21</v>
      </c>
      <c r="CL1798" s="3" t="s">
        <v>86</v>
      </c>
    </row>
    <row r="1799" spans="1:90" x14ac:dyDescent="0.3">
      <c r="A1799" s="3" t="s">
        <v>72</v>
      </c>
      <c r="B1799" s="3" t="s">
        <v>73</v>
      </c>
      <c r="C1799" s="3" t="s">
        <v>74</v>
      </c>
      <c r="E1799" s="3" t="str">
        <f>"080056125895"</f>
        <v>080056125895</v>
      </c>
      <c r="F1799" s="4">
        <v>45258</v>
      </c>
      <c r="G1799" s="3">
        <v>202408</v>
      </c>
      <c r="H1799" s="3" t="s">
        <v>75</v>
      </c>
      <c r="I1799" s="3" t="s">
        <v>76</v>
      </c>
      <c r="J1799" s="3" t="s">
        <v>77</v>
      </c>
      <c r="K1799" s="3" t="s">
        <v>78</v>
      </c>
      <c r="L1799" s="3" t="s">
        <v>193</v>
      </c>
      <c r="M1799" s="3" t="s">
        <v>194</v>
      </c>
      <c r="N1799" s="3" t="s">
        <v>486</v>
      </c>
      <c r="O1799" s="3" t="s">
        <v>82</v>
      </c>
      <c r="P1799" s="3" t="str">
        <f>"1162959357                    "</f>
        <v xml:space="preserve">1162959357                    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0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29.54</v>
      </c>
      <c r="AR1799" s="3">
        <v>0</v>
      </c>
      <c r="AS1799" s="3">
        <v>0</v>
      </c>
      <c r="AT1799" s="3">
        <v>0</v>
      </c>
      <c r="AU1799" s="3">
        <v>0</v>
      </c>
      <c r="AV1799" s="3">
        <v>0</v>
      </c>
      <c r="AW1799" s="3">
        <v>0</v>
      </c>
      <c r="AX1799" s="3">
        <v>0</v>
      </c>
      <c r="AY1799" s="3">
        <v>0</v>
      </c>
      <c r="AZ1799" s="3">
        <v>0</v>
      </c>
      <c r="BA1799" s="3">
        <v>0</v>
      </c>
      <c r="BB1799" s="3">
        <v>0</v>
      </c>
      <c r="BC1799" s="3">
        <v>0</v>
      </c>
      <c r="BD1799" s="3">
        <v>0</v>
      </c>
      <c r="BE1799" s="3">
        <v>0</v>
      </c>
      <c r="BF1799" s="3">
        <v>0</v>
      </c>
      <c r="BG1799" s="3">
        <v>0</v>
      </c>
      <c r="BH1799" s="3">
        <v>1</v>
      </c>
      <c r="BI1799" s="3">
        <v>1</v>
      </c>
      <c r="BJ1799" s="3">
        <v>0.2</v>
      </c>
      <c r="BK1799" s="3">
        <v>1</v>
      </c>
      <c r="BL1799" s="3">
        <v>75.69</v>
      </c>
      <c r="BM1799" s="3">
        <v>11.35</v>
      </c>
      <c r="BN1799" s="3">
        <v>87.04</v>
      </c>
      <c r="BO1799" s="3">
        <v>87.04</v>
      </c>
      <c r="BQ1799" s="3" t="s">
        <v>487</v>
      </c>
      <c r="BR1799" s="3" t="s">
        <v>84</v>
      </c>
      <c r="BS1799" s="4">
        <v>45259</v>
      </c>
      <c r="BT1799" s="5">
        <v>0.41944444444444445</v>
      </c>
      <c r="BU1799" s="3" t="s">
        <v>2443</v>
      </c>
      <c r="BV1799" s="3" t="s">
        <v>94</v>
      </c>
      <c r="BY1799" s="3">
        <v>1200</v>
      </c>
      <c r="CA1799" s="3" t="s">
        <v>198</v>
      </c>
      <c r="CC1799" s="3" t="s">
        <v>194</v>
      </c>
      <c r="CD1799" s="3">
        <v>6020</v>
      </c>
      <c r="CE1799" s="3" t="s">
        <v>90</v>
      </c>
      <c r="CF1799" s="4">
        <v>45259</v>
      </c>
      <c r="CI1799" s="3">
        <v>1</v>
      </c>
      <c r="CJ1799" s="3">
        <v>1</v>
      </c>
      <c r="CK1799" s="3">
        <v>21</v>
      </c>
      <c r="CL1799" s="3" t="s">
        <v>86</v>
      </c>
    </row>
    <row r="1800" spans="1:90" x14ac:dyDescent="0.3">
      <c r="A1800" s="3" t="s">
        <v>72</v>
      </c>
      <c r="B1800" s="3" t="s">
        <v>73</v>
      </c>
      <c r="C1800" s="3" t="s">
        <v>74</v>
      </c>
      <c r="E1800" s="3" t="str">
        <f>"080056131869"</f>
        <v>080056131869</v>
      </c>
      <c r="F1800" s="4">
        <v>45258</v>
      </c>
      <c r="G1800" s="3">
        <v>202408</v>
      </c>
      <c r="H1800" s="3" t="s">
        <v>75</v>
      </c>
      <c r="I1800" s="3" t="s">
        <v>76</v>
      </c>
      <c r="J1800" s="3" t="s">
        <v>77</v>
      </c>
      <c r="K1800" s="3" t="s">
        <v>78</v>
      </c>
      <c r="L1800" s="3" t="s">
        <v>193</v>
      </c>
      <c r="M1800" s="3" t="s">
        <v>194</v>
      </c>
      <c r="N1800" s="3" t="s">
        <v>272</v>
      </c>
      <c r="O1800" s="3" t="s">
        <v>82</v>
      </c>
      <c r="P1800" s="3" t="str">
        <f>"1162959410                    "</f>
        <v xml:space="preserve">1162959410                    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0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29.54</v>
      </c>
      <c r="AR1800" s="3">
        <v>0</v>
      </c>
      <c r="AS1800" s="3">
        <v>0</v>
      </c>
      <c r="AT1800" s="3">
        <v>0</v>
      </c>
      <c r="AU1800" s="3">
        <v>0</v>
      </c>
      <c r="AV1800" s="3">
        <v>0</v>
      </c>
      <c r="AW1800" s="3">
        <v>0</v>
      </c>
      <c r="AX1800" s="3">
        <v>0</v>
      </c>
      <c r="AY1800" s="3">
        <v>0</v>
      </c>
      <c r="AZ1800" s="3">
        <v>0</v>
      </c>
      <c r="BA1800" s="3">
        <v>0</v>
      </c>
      <c r="BB1800" s="3">
        <v>0</v>
      </c>
      <c r="BC1800" s="3">
        <v>0</v>
      </c>
      <c r="BD1800" s="3">
        <v>0</v>
      </c>
      <c r="BE1800" s="3">
        <v>0</v>
      </c>
      <c r="BF1800" s="3">
        <v>0</v>
      </c>
      <c r="BG1800" s="3">
        <v>0</v>
      </c>
      <c r="BH1800" s="3">
        <v>1</v>
      </c>
      <c r="BI1800" s="3">
        <v>1</v>
      </c>
      <c r="BJ1800" s="3">
        <v>0.2</v>
      </c>
      <c r="BK1800" s="3">
        <v>1</v>
      </c>
      <c r="BL1800" s="3">
        <v>75.69</v>
      </c>
      <c r="BM1800" s="3">
        <v>11.35</v>
      </c>
      <c r="BN1800" s="3">
        <v>87.04</v>
      </c>
      <c r="BO1800" s="3">
        <v>87.04</v>
      </c>
      <c r="BQ1800" s="3" t="s">
        <v>273</v>
      </c>
      <c r="BR1800" s="3" t="s">
        <v>84</v>
      </c>
      <c r="BS1800" s="4">
        <v>45259</v>
      </c>
      <c r="BT1800" s="5">
        <v>0.37152777777777773</v>
      </c>
      <c r="BU1800" s="3" t="s">
        <v>1031</v>
      </c>
      <c r="BV1800" s="3" t="s">
        <v>94</v>
      </c>
      <c r="BY1800" s="3">
        <v>1200</v>
      </c>
      <c r="CA1800" s="3" t="s">
        <v>739</v>
      </c>
      <c r="CC1800" s="3" t="s">
        <v>194</v>
      </c>
      <c r="CD1800" s="3">
        <v>6001</v>
      </c>
      <c r="CE1800" s="3" t="s">
        <v>90</v>
      </c>
      <c r="CF1800" s="4">
        <v>45259</v>
      </c>
      <c r="CI1800" s="3">
        <v>1</v>
      </c>
      <c r="CJ1800" s="3">
        <v>1</v>
      </c>
      <c r="CK1800" s="3">
        <v>21</v>
      </c>
      <c r="CL1800" s="3" t="s">
        <v>86</v>
      </c>
    </row>
    <row r="1801" spans="1:90" x14ac:dyDescent="0.3">
      <c r="A1801" s="3" t="s">
        <v>72</v>
      </c>
      <c r="B1801" s="3" t="s">
        <v>73</v>
      </c>
      <c r="C1801" s="3" t="s">
        <v>74</v>
      </c>
      <c r="E1801" s="3" t="str">
        <f>"080056128411"</f>
        <v>080056128411</v>
      </c>
      <c r="F1801" s="4">
        <v>45258</v>
      </c>
      <c r="G1801" s="3">
        <v>202408</v>
      </c>
      <c r="H1801" s="3" t="s">
        <v>75</v>
      </c>
      <c r="I1801" s="3" t="s">
        <v>76</v>
      </c>
      <c r="J1801" s="3" t="s">
        <v>77</v>
      </c>
      <c r="K1801" s="3" t="s">
        <v>78</v>
      </c>
      <c r="L1801" s="3" t="s">
        <v>75</v>
      </c>
      <c r="M1801" s="3" t="s">
        <v>76</v>
      </c>
      <c r="N1801" s="3" t="s">
        <v>2444</v>
      </c>
      <c r="O1801" s="3" t="s">
        <v>82</v>
      </c>
      <c r="P1801" s="3" t="str">
        <f>"1162959395                    "</f>
        <v xml:space="preserve">1162959395                    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0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23.07</v>
      </c>
      <c r="AR1801" s="3">
        <v>0</v>
      </c>
      <c r="AS1801" s="3">
        <v>0</v>
      </c>
      <c r="AT1801" s="3">
        <v>0</v>
      </c>
      <c r="AU1801" s="3">
        <v>0</v>
      </c>
      <c r="AV1801" s="3">
        <v>0</v>
      </c>
      <c r="AW1801" s="3">
        <v>0</v>
      </c>
      <c r="AX1801" s="3">
        <v>0</v>
      </c>
      <c r="AY1801" s="3">
        <v>0</v>
      </c>
      <c r="AZ1801" s="3">
        <v>0</v>
      </c>
      <c r="BA1801" s="3">
        <v>0</v>
      </c>
      <c r="BB1801" s="3">
        <v>0</v>
      </c>
      <c r="BC1801" s="3">
        <v>0</v>
      </c>
      <c r="BD1801" s="3">
        <v>0</v>
      </c>
      <c r="BE1801" s="3">
        <v>0</v>
      </c>
      <c r="BF1801" s="3">
        <v>0</v>
      </c>
      <c r="BG1801" s="3">
        <v>0</v>
      </c>
      <c r="BH1801" s="3">
        <v>1</v>
      </c>
      <c r="BI1801" s="3">
        <v>1</v>
      </c>
      <c r="BJ1801" s="3">
        <v>0.2</v>
      </c>
      <c r="BK1801" s="3">
        <v>1</v>
      </c>
      <c r="BL1801" s="3">
        <v>59.12</v>
      </c>
      <c r="BM1801" s="3">
        <v>8.8699999999999992</v>
      </c>
      <c r="BN1801" s="3">
        <v>67.989999999999995</v>
      </c>
      <c r="BO1801" s="3">
        <v>67.989999999999995</v>
      </c>
      <c r="BQ1801" s="3" t="s">
        <v>2445</v>
      </c>
      <c r="BR1801" s="3" t="s">
        <v>84</v>
      </c>
      <c r="BS1801" s="3" t="s">
        <v>130</v>
      </c>
      <c r="BY1801" s="3">
        <v>1200</v>
      </c>
      <c r="CC1801" s="3" t="s">
        <v>76</v>
      </c>
      <c r="CD1801" s="3">
        <v>1624</v>
      </c>
      <c r="CE1801" s="3" t="s">
        <v>90</v>
      </c>
      <c r="CI1801" s="3">
        <v>1</v>
      </c>
      <c r="CJ1801" s="3" t="s">
        <v>130</v>
      </c>
      <c r="CK1801" s="3">
        <v>22</v>
      </c>
      <c r="CL1801" s="3" t="s">
        <v>86</v>
      </c>
    </row>
    <row r="1802" spans="1:90" x14ac:dyDescent="0.3">
      <c r="A1802" s="3" t="s">
        <v>72</v>
      </c>
      <c r="B1802" s="3" t="s">
        <v>73</v>
      </c>
      <c r="C1802" s="3" t="s">
        <v>74</v>
      </c>
      <c r="E1802" s="3" t="str">
        <f>"080056130781"</f>
        <v>080056130781</v>
      </c>
      <c r="F1802" s="4">
        <v>45258</v>
      </c>
      <c r="G1802" s="3">
        <v>202408</v>
      </c>
      <c r="H1802" s="3" t="s">
        <v>75</v>
      </c>
      <c r="I1802" s="3" t="s">
        <v>76</v>
      </c>
      <c r="J1802" s="3" t="s">
        <v>77</v>
      </c>
      <c r="K1802" s="3" t="s">
        <v>78</v>
      </c>
      <c r="L1802" s="3" t="s">
        <v>193</v>
      </c>
      <c r="M1802" s="3" t="s">
        <v>194</v>
      </c>
      <c r="N1802" s="3" t="s">
        <v>286</v>
      </c>
      <c r="O1802" s="3" t="s">
        <v>82</v>
      </c>
      <c r="P1802" s="3" t="str">
        <f>"1162959394                    "</f>
        <v xml:space="preserve">1162959394                    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  <c r="AD1802" s="3">
        <v>0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0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29.54</v>
      </c>
      <c r="AR1802" s="3">
        <v>0</v>
      </c>
      <c r="AS1802" s="3">
        <v>0</v>
      </c>
      <c r="AT1802" s="3">
        <v>0</v>
      </c>
      <c r="AU1802" s="3">
        <v>0</v>
      </c>
      <c r="AV1802" s="3">
        <v>0</v>
      </c>
      <c r="AW1802" s="3">
        <v>0</v>
      </c>
      <c r="AX1802" s="3">
        <v>0</v>
      </c>
      <c r="AY1802" s="3">
        <v>0</v>
      </c>
      <c r="AZ1802" s="3">
        <v>0</v>
      </c>
      <c r="BA1802" s="3">
        <v>0</v>
      </c>
      <c r="BB1802" s="3">
        <v>0</v>
      </c>
      <c r="BC1802" s="3">
        <v>0</v>
      </c>
      <c r="BD1802" s="3">
        <v>0</v>
      </c>
      <c r="BE1802" s="3">
        <v>0</v>
      </c>
      <c r="BF1802" s="3">
        <v>0</v>
      </c>
      <c r="BG1802" s="3">
        <v>0</v>
      </c>
      <c r="BH1802" s="3">
        <v>1</v>
      </c>
      <c r="BI1802" s="3">
        <v>1</v>
      </c>
      <c r="BJ1802" s="3">
        <v>0.2</v>
      </c>
      <c r="BK1802" s="3">
        <v>1</v>
      </c>
      <c r="BL1802" s="3">
        <v>75.69</v>
      </c>
      <c r="BM1802" s="3">
        <v>11.35</v>
      </c>
      <c r="BN1802" s="3">
        <v>87.04</v>
      </c>
      <c r="BO1802" s="3">
        <v>87.04</v>
      </c>
      <c r="BQ1802" s="3" t="s">
        <v>287</v>
      </c>
      <c r="BR1802" s="3" t="s">
        <v>84</v>
      </c>
      <c r="BS1802" s="4">
        <v>45259</v>
      </c>
      <c r="BT1802" s="5">
        <v>0.34722222222222227</v>
      </c>
      <c r="BU1802" s="3" t="s">
        <v>1109</v>
      </c>
      <c r="BV1802" s="3" t="s">
        <v>94</v>
      </c>
      <c r="BY1802" s="3">
        <v>1200</v>
      </c>
      <c r="CA1802" s="3" t="s">
        <v>671</v>
      </c>
      <c r="CC1802" s="3" t="s">
        <v>194</v>
      </c>
      <c r="CD1802" s="3">
        <v>6001</v>
      </c>
      <c r="CE1802" s="3" t="s">
        <v>90</v>
      </c>
      <c r="CF1802" s="4">
        <v>45259</v>
      </c>
      <c r="CI1802" s="3">
        <v>1</v>
      </c>
      <c r="CJ1802" s="3">
        <v>1</v>
      </c>
      <c r="CK1802" s="3">
        <v>21</v>
      </c>
      <c r="CL1802" s="3" t="s">
        <v>86</v>
      </c>
    </row>
    <row r="1803" spans="1:90" x14ac:dyDescent="0.3">
      <c r="A1803" s="3" t="s">
        <v>72</v>
      </c>
      <c r="B1803" s="3" t="s">
        <v>73</v>
      </c>
      <c r="C1803" s="3" t="s">
        <v>74</v>
      </c>
      <c r="E1803" s="3" t="str">
        <f>"080056130837"</f>
        <v>080056130837</v>
      </c>
      <c r="F1803" s="4">
        <v>45258</v>
      </c>
      <c r="G1803" s="3">
        <v>202408</v>
      </c>
      <c r="H1803" s="3" t="s">
        <v>75</v>
      </c>
      <c r="I1803" s="3" t="s">
        <v>76</v>
      </c>
      <c r="J1803" s="3" t="s">
        <v>77</v>
      </c>
      <c r="K1803" s="3" t="s">
        <v>78</v>
      </c>
      <c r="L1803" s="3" t="s">
        <v>193</v>
      </c>
      <c r="M1803" s="3" t="s">
        <v>194</v>
      </c>
      <c r="N1803" s="3" t="s">
        <v>195</v>
      </c>
      <c r="O1803" s="3" t="s">
        <v>82</v>
      </c>
      <c r="P1803" s="3" t="str">
        <f>"1162959382                    "</f>
        <v xml:space="preserve">1162959382                    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29.54</v>
      </c>
      <c r="AR1803" s="3">
        <v>0</v>
      </c>
      <c r="AS1803" s="3">
        <v>0</v>
      </c>
      <c r="AT1803" s="3">
        <v>0</v>
      </c>
      <c r="AU1803" s="3">
        <v>0</v>
      </c>
      <c r="AV1803" s="3">
        <v>0</v>
      </c>
      <c r="AW1803" s="3">
        <v>0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0</v>
      </c>
      <c r="BF1803" s="3">
        <v>0</v>
      </c>
      <c r="BG1803" s="3">
        <v>0</v>
      </c>
      <c r="BH1803" s="3">
        <v>1</v>
      </c>
      <c r="BI1803" s="3">
        <v>1</v>
      </c>
      <c r="BJ1803" s="3">
        <v>0.2</v>
      </c>
      <c r="BK1803" s="3">
        <v>1</v>
      </c>
      <c r="BL1803" s="3">
        <v>75.69</v>
      </c>
      <c r="BM1803" s="3">
        <v>11.35</v>
      </c>
      <c r="BN1803" s="3">
        <v>87.04</v>
      </c>
      <c r="BO1803" s="3">
        <v>87.04</v>
      </c>
      <c r="BQ1803" s="3" t="s">
        <v>196</v>
      </c>
      <c r="BR1803" s="3" t="s">
        <v>84</v>
      </c>
      <c r="BS1803" s="4">
        <v>45259</v>
      </c>
      <c r="BT1803" s="5">
        <v>0.41180555555555554</v>
      </c>
      <c r="BU1803" s="3" t="s">
        <v>1052</v>
      </c>
      <c r="BV1803" s="3" t="s">
        <v>94</v>
      </c>
      <c r="BY1803" s="3">
        <v>1200</v>
      </c>
      <c r="CA1803" s="3" t="s">
        <v>198</v>
      </c>
      <c r="CC1803" s="3" t="s">
        <v>194</v>
      </c>
      <c r="CD1803" s="3">
        <v>6001</v>
      </c>
      <c r="CE1803" s="3" t="s">
        <v>90</v>
      </c>
      <c r="CF1803" s="4">
        <v>45259</v>
      </c>
      <c r="CI1803" s="3">
        <v>1</v>
      </c>
      <c r="CJ1803" s="3">
        <v>1</v>
      </c>
      <c r="CK1803" s="3">
        <v>21</v>
      </c>
      <c r="CL1803" s="3" t="s">
        <v>86</v>
      </c>
    </row>
    <row r="1804" spans="1:90" x14ac:dyDescent="0.3">
      <c r="A1804" s="3" t="s">
        <v>72</v>
      </c>
      <c r="B1804" s="3" t="s">
        <v>73</v>
      </c>
      <c r="C1804" s="3" t="s">
        <v>74</v>
      </c>
      <c r="E1804" s="3" t="str">
        <f>"080056130839"</f>
        <v>080056130839</v>
      </c>
      <c r="F1804" s="4">
        <v>45258</v>
      </c>
      <c r="G1804" s="3">
        <v>202408</v>
      </c>
      <c r="H1804" s="3" t="s">
        <v>75</v>
      </c>
      <c r="I1804" s="3" t="s">
        <v>76</v>
      </c>
      <c r="J1804" s="3" t="s">
        <v>77</v>
      </c>
      <c r="K1804" s="3" t="s">
        <v>78</v>
      </c>
      <c r="L1804" s="3" t="s">
        <v>612</v>
      </c>
      <c r="M1804" s="3" t="s">
        <v>613</v>
      </c>
      <c r="N1804" s="3" t="s">
        <v>1253</v>
      </c>
      <c r="O1804" s="3" t="s">
        <v>82</v>
      </c>
      <c r="P1804" s="3" t="str">
        <f>"1162959237                    "</f>
        <v xml:space="preserve">1162959237                    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108.92</v>
      </c>
      <c r="AR1804" s="3">
        <v>0</v>
      </c>
      <c r="AS1804" s="3">
        <v>0</v>
      </c>
      <c r="AT1804" s="3">
        <v>0</v>
      </c>
      <c r="AU1804" s="3">
        <v>0</v>
      </c>
      <c r="AV1804" s="3">
        <v>0</v>
      </c>
      <c r="AW1804" s="3">
        <v>0</v>
      </c>
      <c r="AX1804" s="3">
        <v>0</v>
      </c>
      <c r="AY1804" s="3">
        <v>0</v>
      </c>
      <c r="AZ1804" s="3">
        <v>0</v>
      </c>
      <c r="BA1804" s="3">
        <v>0</v>
      </c>
      <c r="BB1804" s="3">
        <v>0</v>
      </c>
      <c r="BC1804" s="3">
        <v>0</v>
      </c>
      <c r="BD1804" s="3">
        <v>0</v>
      </c>
      <c r="BE1804" s="3">
        <v>0</v>
      </c>
      <c r="BF1804" s="3">
        <v>0</v>
      </c>
      <c r="BG1804" s="3">
        <v>0</v>
      </c>
      <c r="BH1804" s="3">
        <v>1</v>
      </c>
      <c r="BI1804" s="3">
        <v>4</v>
      </c>
      <c r="BJ1804" s="3">
        <v>1.4</v>
      </c>
      <c r="BK1804" s="3">
        <v>4</v>
      </c>
      <c r="BL1804" s="3">
        <v>279.10000000000002</v>
      </c>
      <c r="BM1804" s="3">
        <v>41.87</v>
      </c>
      <c r="BN1804" s="3">
        <v>320.97000000000003</v>
      </c>
      <c r="BO1804" s="3">
        <v>320.97000000000003</v>
      </c>
      <c r="BQ1804" s="3" t="s">
        <v>1254</v>
      </c>
      <c r="BR1804" s="3" t="s">
        <v>84</v>
      </c>
      <c r="BS1804" s="4">
        <v>45259</v>
      </c>
      <c r="BT1804" s="5">
        <v>0.59027777777777779</v>
      </c>
      <c r="BU1804" s="3" t="s">
        <v>1255</v>
      </c>
      <c r="BV1804" s="3" t="s">
        <v>94</v>
      </c>
      <c r="BY1804" s="3">
        <v>7000</v>
      </c>
      <c r="CA1804" s="3" t="s">
        <v>617</v>
      </c>
      <c r="CC1804" s="3" t="s">
        <v>613</v>
      </c>
      <c r="CD1804" s="3">
        <v>6850</v>
      </c>
      <c r="CE1804" s="3" t="s">
        <v>90</v>
      </c>
      <c r="CF1804" s="4">
        <v>45260</v>
      </c>
      <c r="CI1804" s="3">
        <v>2</v>
      </c>
      <c r="CJ1804" s="3">
        <v>1</v>
      </c>
      <c r="CK1804" s="3">
        <v>23</v>
      </c>
      <c r="CL1804" s="3" t="s">
        <v>86</v>
      </c>
    </row>
    <row r="1805" spans="1:90" x14ac:dyDescent="0.3">
      <c r="A1805" s="3" t="s">
        <v>72</v>
      </c>
      <c r="B1805" s="3" t="s">
        <v>73</v>
      </c>
      <c r="C1805" s="3" t="s">
        <v>74</v>
      </c>
      <c r="E1805" s="3" t="str">
        <f>"080056126955"</f>
        <v>080056126955</v>
      </c>
      <c r="F1805" s="4">
        <v>45258</v>
      </c>
      <c r="G1805" s="3">
        <v>202408</v>
      </c>
      <c r="H1805" s="3" t="s">
        <v>75</v>
      </c>
      <c r="I1805" s="3" t="s">
        <v>76</v>
      </c>
      <c r="J1805" s="3" t="s">
        <v>77</v>
      </c>
      <c r="K1805" s="3" t="s">
        <v>78</v>
      </c>
      <c r="L1805" s="3" t="s">
        <v>193</v>
      </c>
      <c r="M1805" s="3" t="s">
        <v>194</v>
      </c>
      <c r="N1805" s="3" t="s">
        <v>286</v>
      </c>
      <c r="O1805" s="3" t="s">
        <v>82</v>
      </c>
      <c r="P1805" s="3" t="str">
        <f>"1162959404                    "</f>
        <v xml:space="preserve">1162959404                    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29.54</v>
      </c>
      <c r="AR1805" s="3">
        <v>0</v>
      </c>
      <c r="AS1805" s="3">
        <v>0</v>
      </c>
      <c r="AT1805" s="3">
        <v>0</v>
      </c>
      <c r="AU1805" s="3">
        <v>0</v>
      </c>
      <c r="AV1805" s="3">
        <v>0</v>
      </c>
      <c r="AW1805" s="3">
        <v>0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0</v>
      </c>
      <c r="BF1805" s="3">
        <v>0</v>
      </c>
      <c r="BG1805" s="3">
        <v>0</v>
      </c>
      <c r="BH1805" s="3">
        <v>1</v>
      </c>
      <c r="BI1805" s="3">
        <v>1</v>
      </c>
      <c r="BJ1805" s="3">
        <v>0.2</v>
      </c>
      <c r="BK1805" s="3">
        <v>1</v>
      </c>
      <c r="BL1805" s="3">
        <v>75.69</v>
      </c>
      <c r="BM1805" s="3">
        <v>11.35</v>
      </c>
      <c r="BN1805" s="3">
        <v>87.04</v>
      </c>
      <c r="BO1805" s="3">
        <v>87.04</v>
      </c>
      <c r="BQ1805" s="3" t="s">
        <v>287</v>
      </c>
      <c r="BR1805" s="3" t="s">
        <v>84</v>
      </c>
      <c r="BS1805" s="4">
        <v>45259</v>
      </c>
      <c r="BT1805" s="5">
        <v>0.34791666666666665</v>
      </c>
      <c r="BU1805" s="3" t="s">
        <v>1109</v>
      </c>
      <c r="BV1805" s="3" t="s">
        <v>94</v>
      </c>
      <c r="BY1805" s="3">
        <v>1200</v>
      </c>
      <c r="CA1805" s="3" t="s">
        <v>671</v>
      </c>
      <c r="CC1805" s="3" t="s">
        <v>194</v>
      </c>
      <c r="CD1805" s="3">
        <v>6001</v>
      </c>
      <c r="CE1805" s="3" t="s">
        <v>90</v>
      </c>
      <c r="CF1805" s="4">
        <v>45259</v>
      </c>
      <c r="CI1805" s="3">
        <v>1</v>
      </c>
      <c r="CJ1805" s="3">
        <v>1</v>
      </c>
      <c r="CK1805" s="3">
        <v>21</v>
      </c>
      <c r="CL1805" s="3" t="s">
        <v>86</v>
      </c>
    </row>
    <row r="1806" spans="1:90" x14ac:dyDescent="0.3">
      <c r="A1806" s="3" t="s">
        <v>72</v>
      </c>
      <c r="B1806" s="3" t="s">
        <v>73</v>
      </c>
      <c r="C1806" s="3" t="s">
        <v>74</v>
      </c>
      <c r="E1806" s="3" t="str">
        <f>"080056131361"</f>
        <v>080056131361</v>
      </c>
      <c r="F1806" s="4">
        <v>45258</v>
      </c>
      <c r="G1806" s="3">
        <v>202408</v>
      </c>
      <c r="H1806" s="3" t="s">
        <v>75</v>
      </c>
      <c r="I1806" s="3" t="s">
        <v>76</v>
      </c>
      <c r="J1806" s="3" t="s">
        <v>77</v>
      </c>
      <c r="K1806" s="3" t="s">
        <v>78</v>
      </c>
      <c r="L1806" s="3" t="s">
        <v>137</v>
      </c>
      <c r="M1806" s="3" t="s">
        <v>138</v>
      </c>
      <c r="N1806" s="3" t="s">
        <v>164</v>
      </c>
      <c r="O1806" s="3" t="s">
        <v>82</v>
      </c>
      <c r="P1806" s="3" t="str">
        <f>"1162959569                    "</f>
        <v xml:space="preserve">1162959569                    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0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29.54</v>
      </c>
      <c r="AR1806" s="3">
        <v>0</v>
      </c>
      <c r="AS1806" s="3">
        <v>0</v>
      </c>
      <c r="AT1806" s="3">
        <v>0</v>
      </c>
      <c r="AU1806" s="3">
        <v>0</v>
      </c>
      <c r="AV1806" s="3">
        <v>0</v>
      </c>
      <c r="AW1806" s="3">
        <v>0</v>
      </c>
      <c r="AX1806" s="3">
        <v>0</v>
      </c>
      <c r="AY1806" s="3">
        <v>0</v>
      </c>
      <c r="AZ1806" s="3">
        <v>0</v>
      </c>
      <c r="BA1806" s="3">
        <v>0</v>
      </c>
      <c r="BB1806" s="3">
        <v>0</v>
      </c>
      <c r="BC1806" s="3">
        <v>0</v>
      </c>
      <c r="BD1806" s="3">
        <v>0</v>
      </c>
      <c r="BE1806" s="3">
        <v>0</v>
      </c>
      <c r="BF1806" s="3">
        <v>0</v>
      </c>
      <c r="BG1806" s="3">
        <v>0</v>
      </c>
      <c r="BH1806" s="3">
        <v>1</v>
      </c>
      <c r="BI1806" s="3">
        <v>1</v>
      </c>
      <c r="BJ1806" s="3">
        <v>0.2</v>
      </c>
      <c r="BK1806" s="3">
        <v>1</v>
      </c>
      <c r="BL1806" s="3">
        <v>75.69</v>
      </c>
      <c r="BM1806" s="3">
        <v>11.35</v>
      </c>
      <c r="BN1806" s="3">
        <v>87.04</v>
      </c>
      <c r="BO1806" s="3">
        <v>87.04</v>
      </c>
      <c r="BQ1806" s="3" t="s">
        <v>165</v>
      </c>
      <c r="BR1806" s="3" t="s">
        <v>84</v>
      </c>
      <c r="BS1806" s="4">
        <v>45259</v>
      </c>
      <c r="BT1806" s="5">
        <v>0.41250000000000003</v>
      </c>
      <c r="BU1806" s="3" t="s">
        <v>1106</v>
      </c>
      <c r="BV1806" s="3" t="s">
        <v>94</v>
      </c>
      <c r="BY1806" s="3">
        <v>1200</v>
      </c>
      <c r="CA1806" s="3" t="s">
        <v>142</v>
      </c>
      <c r="CC1806" s="3" t="s">
        <v>138</v>
      </c>
      <c r="CD1806" s="3">
        <v>3212</v>
      </c>
      <c r="CE1806" s="3" t="s">
        <v>90</v>
      </c>
      <c r="CI1806" s="3">
        <v>2</v>
      </c>
      <c r="CJ1806" s="3">
        <v>1</v>
      </c>
      <c r="CK1806" s="3">
        <v>21</v>
      </c>
      <c r="CL1806" s="3" t="s">
        <v>86</v>
      </c>
    </row>
    <row r="1807" spans="1:90" x14ac:dyDescent="0.3">
      <c r="A1807" s="3" t="s">
        <v>72</v>
      </c>
      <c r="B1807" s="3" t="s">
        <v>73</v>
      </c>
      <c r="C1807" s="3" t="s">
        <v>74</v>
      </c>
      <c r="E1807" s="3" t="str">
        <f>"080056131369"</f>
        <v>080056131369</v>
      </c>
      <c r="F1807" s="4">
        <v>45258</v>
      </c>
      <c r="G1807" s="3">
        <v>202408</v>
      </c>
      <c r="H1807" s="3" t="s">
        <v>75</v>
      </c>
      <c r="I1807" s="3" t="s">
        <v>76</v>
      </c>
      <c r="J1807" s="3" t="s">
        <v>77</v>
      </c>
      <c r="K1807" s="3" t="s">
        <v>78</v>
      </c>
      <c r="L1807" s="3" t="s">
        <v>442</v>
      </c>
      <c r="M1807" s="3" t="s">
        <v>443</v>
      </c>
      <c r="N1807" s="3" t="s">
        <v>793</v>
      </c>
      <c r="O1807" s="3" t="s">
        <v>82</v>
      </c>
      <c r="P1807" s="3" t="str">
        <f>"1162959282                    "</f>
        <v xml:space="preserve">1162959282                    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0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23.07</v>
      </c>
      <c r="AR1807" s="3">
        <v>0</v>
      </c>
      <c r="AS1807" s="3">
        <v>0</v>
      </c>
      <c r="AT1807" s="3">
        <v>0</v>
      </c>
      <c r="AU1807" s="3">
        <v>0</v>
      </c>
      <c r="AV1807" s="3">
        <v>0</v>
      </c>
      <c r="AW1807" s="3">
        <v>0</v>
      </c>
      <c r="AX1807" s="3">
        <v>0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0</v>
      </c>
      <c r="BF1807" s="3">
        <v>0</v>
      </c>
      <c r="BG1807" s="3">
        <v>0</v>
      </c>
      <c r="BH1807" s="3">
        <v>1</v>
      </c>
      <c r="BI1807" s="3">
        <v>7</v>
      </c>
      <c r="BJ1807" s="3">
        <v>5.7</v>
      </c>
      <c r="BK1807" s="3">
        <v>7</v>
      </c>
      <c r="BL1807" s="3">
        <v>59.12</v>
      </c>
      <c r="BM1807" s="3">
        <v>8.8699999999999992</v>
      </c>
      <c r="BN1807" s="3">
        <v>67.989999999999995</v>
      </c>
      <c r="BO1807" s="3">
        <v>67.989999999999995</v>
      </c>
      <c r="BQ1807" s="3" t="s">
        <v>794</v>
      </c>
      <c r="BR1807" s="3" t="s">
        <v>84</v>
      </c>
      <c r="BS1807" s="4">
        <v>45259</v>
      </c>
      <c r="BT1807" s="5">
        <v>0.35138888888888892</v>
      </c>
      <c r="BU1807" s="3" t="s">
        <v>2376</v>
      </c>
      <c r="BV1807" s="3" t="s">
        <v>94</v>
      </c>
      <c r="BY1807" s="3">
        <v>28275</v>
      </c>
      <c r="CA1807" s="3" t="s">
        <v>673</v>
      </c>
      <c r="CC1807" s="3" t="s">
        <v>443</v>
      </c>
      <c r="CD1807" s="3">
        <v>2094</v>
      </c>
      <c r="CE1807" s="3" t="s">
        <v>90</v>
      </c>
      <c r="CF1807" s="4">
        <v>45259</v>
      </c>
      <c r="CI1807" s="3">
        <v>1</v>
      </c>
      <c r="CJ1807" s="3">
        <v>1</v>
      </c>
      <c r="CK1807" s="3">
        <v>22</v>
      </c>
      <c r="CL1807" s="3" t="s">
        <v>86</v>
      </c>
    </row>
    <row r="1808" spans="1:90" x14ac:dyDescent="0.3">
      <c r="A1808" s="3" t="s">
        <v>72</v>
      </c>
      <c r="B1808" s="3" t="s">
        <v>73</v>
      </c>
      <c r="C1808" s="3" t="s">
        <v>74</v>
      </c>
      <c r="E1808" s="3" t="str">
        <f>"080056127927"</f>
        <v>080056127927</v>
      </c>
      <c r="F1808" s="4">
        <v>45258</v>
      </c>
      <c r="G1808" s="3">
        <v>202408</v>
      </c>
      <c r="H1808" s="3" t="s">
        <v>75</v>
      </c>
      <c r="I1808" s="3" t="s">
        <v>76</v>
      </c>
      <c r="J1808" s="3" t="s">
        <v>77</v>
      </c>
      <c r="K1808" s="3" t="s">
        <v>78</v>
      </c>
      <c r="L1808" s="3" t="s">
        <v>612</v>
      </c>
      <c r="M1808" s="3" t="s">
        <v>613</v>
      </c>
      <c r="N1808" s="3" t="s">
        <v>1417</v>
      </c>
      <c r="O1808" s="3" t="s">
        <v>82</v>
      </c>
      <c r="P1808" s="3" t="str">
        <f>"1162959148                    "</f>
        <v xml:space="preserve">1162959148                    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  <c r="AD1808" s="3">
        <v>0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0</v>
      </c>
      <c r="AL1808" s="3">
        <v>0</v>
      </c>
      <c r="AM1808" s="3">
        <v>0</v>
      </c>
      <c r="AN1808" s="3">
        <v>0</v>
      </c>
      <c r="AO1808" s="3">
        <v>0</v>
      </c>
      <c r="AP1808" s="3">
        <v>0</v>
      </c>
      <c r="AQ1808" s="3">
        <v>57.23</v>
      </c>
      <c r="AR1808" s="3">
        <v>0</v>
      </c>
      <c r="AS1808" s="3">
        <v>0</v>
      </c>
      <c r="AT1808" s="3">
        <v>0</v>
      </c>
      <c r="AU1808" s="3">
        <v>0</v>
      </c>
      <c r="AV1808" s="3">
        <v>0</v>
      </c>
      <c r="AW1808" s="3">
        <v>0</v>
      </c>
      <c r="AX1808" s="3">
        <v>0</v>
      </c>
      <c r="AY1808" s="3">
        <v>0</v>
      </c>
      <c r="AZ1808" s="3">
        <v>0</v>
      </c>
      <c r="BA1808" s="3">
        <v>0</v>
      </c>
      <c r="BB1808" s="3">
        <v>0</v>
      </c>
      <c r="BC1808" s="3">
        <v>0</v>
      </c>
      <c r="BD1808" s="3">
        <v>0</v>
      </c>
      <c r="BE1808" s="3">
        <v>0</v>
      </c>
      <c r="BF1808" s="3">
        <v>0</v>
      </c>
      <c r="BG1808" s="3">
        <v>0</v>
      </c>
      <c r="BH1808" s="3">
        <v>1</v>
      </c>
      <c r="BI1808" s="3">
        <v>1</v>
      </c>
      <c r="BJ1808" s="3">
        <v>0.2</v>
      </c>
      <c r="BK1808" s="3">
        <v>1</v>
      </c>
      <c r="BL1808" s="3">
        <v>146.65</v>
      </c>
      <c r="BM1808" s="3">
        <v>22</v>
      </c>
      <c r="BN1808" s="3">
        <v>168.65</v>
      </c>
      <c r="BO1808" s="3">
        <v>168.65</v>
      </c>
      <c r="BQ1808" s="3" t="s">
        <v>1418</v>
      </c>
      <c r="BR1808" s="3" t="s">
        <v>84</v>
      </c>
      <c r="BS1808" s="4">
        <v>45259</v>
      </c>
      <c r="BT1808" s="5">
        <v>0.55833333333333335</v>
      </c>
      <c r="BU1808" s="3" t="s">
        <v>1479</v>
      </c>
      <c r="BV1808" s="3" t="s">
        <v>94</v>
      </c>
      <c r="BY1808" s="3">
        <v>1200</v>
      </c>
      <c r="CA1808" s="3" t="s">
        <v>617</v>
      </c>
      <c r="CC1808" s="3" t="s">
        <v>613</v>
      </c>
      <c r="CD1808" s="3">
        <v>6849</v>
      </c>
      <c r="CE1808" s="3" t="s">
        <v>90</v>
      </c>
      <c r="CF1808" s="4">
        <v>45260</v>
      </c>
      <c r="CI1808" s="3">
        <v>2</v>
      </c>
      <c r="CJ1808" s="3">
        <v>1</v>
      </c>
      <c r="CK1808" s="3">
        <v>23</v>
      </c>
      <c r="CL1808" s="3" t="s">
        <v>86</v>
      </c>
    </row>
    <row r="1809" spans="1:90" x14ac:dyDescent="0.3">
      <c r="A1809" s="3" t="s">
        <v>72</v>
      </c>
      <c r="B1809" s="3" t="s">
        <v>73</v>
      </c>
      <c r="C1809" s="3" t="s">
        <v>74</v>
      </c>
      <c r="E1809" s="3" t="str">
        <f>"080056122726"</f>
        <v>080056122726</v>
      </c>
      <c r="F1809" s="4">
        <v>45258</v>
      </c>
      <c r="G1809" s="3">
        <v>202408</v>
      </c>
      <c r="H1809" s="3" t="s">
        <v>75</v>
      </c>
      <c r="I1809" s="3" t="s">
        <v>76</v>
      </c>
      <c r="J1809" s="3" t="s">
        <v>77</v>
      </c>
      <c r="K1809" s="3" t="s">
        <v>78</v>
      </c>
      <c r="L1809" s="3" t="s">
        <v>147</v>
      </c>
      <c r="M1809" s="3" t="s">
        <v>148</v>
      </c>
      <c r="N1809" s="3" t="s">
        <v>1393</v>
      </c>
      <c r="O1809" s="3" t="s">
        <v>82</v>
      </c>
      <c r="P1809" s="3" t="str">
        <f>"1162959220                    "</f>
        <v xml:space="preserve">1162959220                    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0</v>
      </c>
      <c r="AL1809" s="3">
        <v>0</v>
      </c>
      <c r="AM1809" s="3">
        <v>0</v>
      </c>
      <c r="AN1809" s="3">
        <v>0</v>
      </c>
      <c r="AO1809" s="3">
        <v>0</v>
      </c>
      <c r="AP1809" s="3">
        <v>0</v>
      </c>
      <c r="AQ1809" s="3">
        <v>29.54</v>
      </c>
      <c r="AR1809" s="3">
        <v>0</v>
      </c>
      <c r="AS1809" s="3">
        <v>0</v>
      </c>
      <c r="AT1809" s="3">
        <v>0</v>
      </c>
      <c r="AU1809" s="3">
        <v>0</v>
      </c>
      <c r="AV1809" s="3">
        <v>0</v>
      </c>
      <c r="AW1809" s="3">
        <v>0</v>
      </c>
      <c r="AX1809" s="3">
        <v>0</v>
      </c>
      <c r="AY1809" s="3">
        <v>0</v>
      </c>
      <c r="AZ1809" s="3">
        <v>0</v>
      </c>
      <c r="BA1809" s="3">
        <v>0</v>
      </c>
      <c r="BB1809" s="3">
        <v>0</v>
      </c>
      <c r="BC1809" s="3">
        <v>0</v>
      </c>
      <c r="BD1809" s="3">
        <v>0</v>
      </c>
      <c r="BE1809" s="3">
        <v>0</v>
      </c>
      <c r="BF1809" s="3">
        <v>0</v>
      </c>
      <c r="BG1809" s="3">
        <v>0</v>
      </c>
      <c r="BH1809" s="3">
        <v>1</v>
      </c>
      <c r="BI1809" s="3">
        <v>1</v>
      </c>
      <c r="BJ1809" s="3">
        <v>0.2</v>
      </c>
      <c r="BK1809" s="3">
        <v>1</v>
      </c>
      <c r="BL1809" s="3">
        <v>75.69</v>
      </c>
      <c r="BM1809" s="3">
        <v>11.35</v>
      </c>
      <c r="BN1809" s="3">
        <v>87.04</v>
      </c>
      <c r="BO1809" s="3">
        <v>87.04</v>
      </c>
      <c r="BQ1809" s="3" t="s">
        <v>1394</v>
      </c>
      <c r="BR1809" s="3" t="s">
        <v>84</v>
      </c>
      <c r="BS1809" s="4">
        <v>45259</v>
      </c>
      <c r="BT1809" s="5">
        <v>0.38819444444444445</v>
      </c>
      <c r="BU1809" s="3" t="s">
        <v>2308</v>
      </c>
      <c r="BV1809" s="3" t="s">
        <v>94</v>
      </c>
      <c r="BY1809" s="3">
        <v>1200</v>
      </c>
      <c r="CA1809" s="3" t="s">
        <v>342</v>
      </c>
      <c r="CC1809" s="3" t="s">
        <v>148</v>
      </c>
      <c r="CD1809" s="3">
        <v>117</v>
      </c>
      <c r="CE1809" s="3" t="s">
        <v>90</v>
      </c>
      <c r="CF1809" s="4">
        <v>45259</v>
      </c>
      <c r="CI1809" s="3">
        <v>1</v>
      </c>
      <c r="CJ1809" s="3">
        <v>1</v>
      </c>
      <c r="CK1809" s="3">
        <v>21</v>
      </c>
      <c r="CL1809" s="3" t="s">
        <v>86</v>
      </c>
    </row>
    <row r="1810" spans="1:90" x14ac:dyDescent="0.3">
      <c r="A1810" s="3" t="s">
        <v>72</v>
      </c>
      <c r="B1810" s="3" t="s">
        <v>73</v>
      </c>
      <c r="C1810" s="3" t="s">
        <v>74</v>
      </c>
      <c r="E1810" s="3" t="str">
        <f>"080056122739"</f>
        <v>080056122739</v>
      </c>
      <c r="F1810" s="4">
        <v>45258</v>
      </c>
      <c r="G1810" s="3">
        <v>202408</v>
      </c>
      <c r="H1810" s="3" t="s">
        <v>75</v>
      </c>
      <c r="I1810" s="3" t="s">
        <v>76</v>
      </c>
      <c r="J1810" s="3" t="s">
        <v>77</v>
      </c>
      <c r="K1810" s="3" t="s">
        <v>78</v>
      </c>
      <c r="L1810" s="3" t="s">
        <v>79</v>
      </c>
      <c r="M1810" s="3" t="s">
        <v>80</v>
      </c>
      <c r="N1810" s="3" t="s">
        <v>449</v>
      </c>
      <c r="O1810" s="3" t="s">
        <v>82</v>
      </c>
      <c r="P1810" s="3" t="str">
        <f>"1162959187                    "</f>
        <v xml:space="preserve">1162959187                    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0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29.54</v>
      </c>
      <c r="AR1810" s="3">
        <v>0</v>
      </c>
      <c r="AS1810" s="3">
        <v>0</v>
      </c>
      <c r="AT1810" s="3">
        <v>0</v>
      </c>
      <c r="AU1810" s="3">
        <v>0</v>
      </c>
      <c r="AV1810" s="3">
        <v>0</v>
      </c>
      <c r="AW1810" s="3">
        <v>0</v>
      </c>
      <c r="AX1810" s="3">
        <v>0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0</v>
      </c>
      <c r="BF1810" s="3">
        <v>0</v>
      </c>
      <c r="BG1810" s="3">
        <v>0</v>
      </c>
      <c r="BH1810" s="3">
        <v>1</v>
      </c>
      <c r="BI1810" s="3">
        <v>2</v>
      </c>
      <c r="BJ1810" s="3">
        <v>1.4</v>
      </c>
      <c r="BK1810" s="3">
        <v>2</v>
      </c>
      <c r="BL1810" s="3">
        <v>75.69</v>
      </c>
      <c r="BM1810" s="3">
        <v>11.35</v>
      </c>
      <c r="BN1810" s="3">
        <v>87.04</v>
      </c>
      <c r="BO1810" s="3">
        <v>87.04</v>
      </c>
      <c r="BQ1810" s="3" t="s">
        <v>450</v>
      </c>
      <c r="BR1810" s="3" t="s">
        <v>84</v>
      </c>
      <c r="BS1810" s="4">
        <v>45259</v>
      </c>
      <c r="BT1810" s="5">
        <v>0.3666666666666667</v>
      </c>
      <c r="BU1810" s="3" t="s">
        <v>451</v>
      </c>
      <c r="BV1810" s="3" t="s">
        <v>94</v>
      </c>
      <c r="BY1810" s="3">
        <v>7000</v>
      </c>
      <c r="CA1810" s="3" t="s">
        <v>452</v>
      </c>
      <c r="CC1810" s="3" t="s">
        <v>80</v>
      </c>
      <c r="CD1810" s="3">
        <v>7441</v>
      </c>
      <c r="CE1810" s="3" t="s">
        <v>90</v>
      </c>
      <c r="CF1810" s="4">
        <v>45260</v>
      </c>
      <c r="CI1810" s="3">
        <v>1</v>
      </c>
      <c r="CJ1810" s="3">
        <v>1</v>
      </c>
      <c r="CK1810" s="3">
        <v>21</v>
      </c>
      <c r="CL1810" s="3" t="s">
        <v>86</v>
      </c>
    </row>
    <row r="1811" spans="1:90" x14ac:dyDescent="0.3">
      <c r="A1811" s="3" t="s">
        <v>72</v>
      </c>
      <c r="B1811" s="3" t="s">
        <v>73</v>
      </c>
      <c r="C1811" s="3" t="s">
        <v>74</v>
      </c>
      <c r="E1811" s="3" t="str">
        <f>"080056131893"</f>
        <v>080056131893</v>
      </c>
      <c r="F1811" s="4">
        <v>45258</v>
      </c>
      <c r="G1811" s="3">
        <v>202408</v>
      </c>
      <c r="H1811" s="3" t="s">
        <v>75</v>
      </c>
      <c r="I1811" s="3" t="s">
        <v>76</v>
      </c>
      <c r="J1811" s="3" t="s">
        <v>77</v>
      </c>
      <c r="K1811" s="3" t="s">
        <v>78</v>
      </c>
      <c r="L1811" s="3" t="s">
        <v>238</v>
      </c>
      <c r="M1811" s="3" t="s">
        <v>239</v>
      </c>
      <c r="N1811" s="3" t="s">
        <v>579</v>
      </c>
      <c r="O1811" s="3" t="s">
        <v>82</v>
      </c>
      <c r="P1811" s="3" t="str">
        <f>"1162959365                    "</f>
        <v xml:space="preserve">1162959365                    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0</v>
      </c>
      <c r="AD1811" s="3">
        <v>0</v>
      </c>
      <c r="AE1811" s="3">
        <v>0</v>
      </c>
      <c r="AF1811" s="3">
        <v>0</v>
      </c>
      <c r="AG1811" s="3">
        <v>0</v>
      </c>
      <c r="AH1811" s="3">
        <v>0</v>
      </c>
      <c r="AI1811" s="3">
        <v>0</v>
      </c>
      <c r="AJ1811" s="3">
        <v>0</v>
      </c>
      <c r="AK1811" s="3">
        <v>0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29.54</v>
      </c>
      <c r="AR1811" s="3">
        <v>0</v>
      </c>
      <c r="AS1811" s="3">
        <v>0</v>
      </c>
      <c r="AT1811" s="3">
        <v>0</v>
      </c>
      <c r="AU1811" s="3">
        <v>0</v>
      </c>
      <c r="AV1811" s="3">
        <v>0</v>
      </c>
      <c r="AW1811" s="3">
        <v>0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0</v>
      </c>
      <c r="BF1811" s="3">
        <v>0</v>
      </c>
      <c r="BG1811" s="3">
        <v>0</v>
      </c>
      <c r="BH1811" s="3">
        <v>1</v>
      </c>
      <c r="BI1811" s="3">
        <v>1</v>
      </c>
      <c r="BJ1811" s="3">
        <v>0.2</v>
      </c>
      <c r="BK1811" s="3">
        <v>1</v>
      </c>
      <c r="BL1811" s="3">
        <v>75.69</v>
      </c>
      <c r="BM1811" s="3">
        <v>11.35</v>
      </c>
      <c r="BN1811" s="3">
        <v>87.04</v>
      </c>
      <c r="BO1811" s="3">
        <v>87.04</v>
      </c>
      <c r="BQ1811" s="3" t="s">
        <v>580</v>
      </c>
      <c r="BR1811" s="3" t="s">
        <v>84</v>
      </c>
      <c r="BS1811" s="4">
        <v>45259</v>
      </c>
      <c r="BT1811" s="5">
        <v>0.5</v>
      </c>
      <c r="BU1811" s="3" t="s">
        <v>2390</v>
      </c>
      <c r="BV1811" s="3" t="s">
        <v>94</v>
      </c>
      <c r="BY1811" s="3">
        <v>1200</v>
      </c>
      <c r="CA1811" s="3" t="s">
        <v>136</v>
      </c>
      <c r="CC1811" s="3" t="s">
        <v>239</v>
      </c>
      <c r="CD1811" s="3">
        <v>5201</v>
      </c>
      <c r="CE1811" s="3" t="s">
        <v>90</v>
      </c>
      <c r="CF1811" s="4">
        <v>45259</v>
      </c>
      <c r="CI1811" s="3">
        <v>1</v>
      </c>
      <c r="CJ1811" s="3">
        <v>1</v>
      </c>
      <c r="CK1811" s="3">
        <v>21</v>
      </c>
      <c r="CL1811" s="3" t="s">
        <v>86</v>
      </c>
    </row>
    <row r="1812" spans="1:90" x14ac:dyDescent="0.3">
      <c r="A1812" s="3" t="s">
        <v>72</v>
      </c>
      <c r="B1812" s="3" t="s">
        <v>73</v>
      </c>
      <c r="C1812" s="3" t="s">
        <v>74</v>
      </c>
      <c r="E1812" s="3" t="str">
        <f>"080056122762"</f>
        <v>080056122762</v>
      </c>
      <c r="F1812" s="4">
        <v>45258</v>
      </c>
      <c r="G1812" s="3">
        <v>202408</v>
      </c>
      <c r="H1812" s="3" t="s">
        <v>75</v>
      </c>
      <c r="I1812" s="3" t="s">
        <v>76</v>
      </c>
      <c r="J1812" s="3" t="s">
        <v>77</v>
      </c>
      <c r="K1812" s="3" t="s">
        <v>78</v>
      </c>
      <c r="L1812" s="3" t="s">
        <v>472</v>
      </c>
      <c r="M1812" s="3" t="s">
        <v>473</v>
      </c>
      <c r="N1812" s="3" t="s">
        <v>149</v>
      </c>
      <c r="O1812" s="3" t="s">
        <v>82</v>
      </c>
      <c r="P1812" s="3" t="str">
        <f>"1162959181                    "</f>
        <v xml:space="preserve">1162959181                    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0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29.54</v>
      </c>
      <c r="AR1812" s="3">
        <v>0</v>
      </c>
      <c r="AS1812" s="3">
        <v>0</v>
      </c>
      <c r="AT1812" s="3">
        <v>0</v>
      </c>
      <c r="AU1812" s="3">
        <v>0</v>
      </c>
      <c r="AV1812" s="3">
        <v>0</v>
      </c>
      <c r="AW1812" s="3">
        <v>0</v>
      </c>
      <c r="AX1812" s="3">
        <v>0</v>
      </c>
      <c r="AY1812" s="3">
        <v>0</v>
      </c>
      <c r="AZ1812" s="3">
        <v>0</v>
      </c>
      <c r="BA1812" s="3">
        <v>0</v>
      </c>
      <c r="BB1812" s="3">
        <v>0</v>
      </c>
      <c r="BC1812" s="3">
        <v>0</v>
      </c>
      <c r="BD1812" s="3">
        <v>0</v>
      </c>
      <c r="BE1812" s="3">
        <v>0</v>
      </c>
      <c r="BF1812" s="3">
        <v>0</v>
      </c>
      <c r="BG1812" s="3">
        <v>0</v>
      </c>
      <c r="BH1812" s="3">
        <v>1</v>
      </c>
      <c r="BI1812" s="3">
        <v>1</v>
      </c>
      <c r="BJ1812" s="3">
        <v>0.2</v>
      </c>
      <c r="BK1812" s="3">
        <v>1</v>
      </c>
      <c r="BL1812" s="3">
        <v>75.69</v>
      </c>
      <c r="BM1812" s="3">
        <v>11.35</v>
      </c>
      <c r="BN1812" s="3">
        <v>87.04</v>
      </c>
      <c r="BO1812" s="3">
        <v>87.04</v>
      </c>
      <c r="BQ1812" s="3" t="s">
        <v>769</v>
      </c>
      <c r="BR1812" s="3" t="s">
        <v>84</v>
      </c>
      <c r="BS1812" s="4">
        <v>45259</v>
      </c>
      <c r="BT1812" s="5">
        <v>0.43611111111111112</v>
      </c>
      <c r="BU1812" s="3" t="s">
        <v>1986</v>
      </c>
      <c r="BV1812" s="3" t="s">
        <v>94</v>
      </c>
      <c r="BY1812" s="3">
        <v>1200</v>
      </c>
      <c r="CC1812" s="3" t="s">
        <v>473</v>
      </c>
      <c r="CD1812" s="3">
        <v>6220</v>
      </c>
      <c r="CE1812" s="3" t="s">
        <v>90</v>
      </c>
      <c r="CF1812" s="4">
        <v>45259</v>
      </c>
      <c r="CI1812" s="3">
        <v>1</v>
      </c>
      <c r="CJ1812" s="3">
        <v>1</v>
      </c>
      <c r="CK1812" s="3">
        <v>21</v>
      </c>
      <c r="CL1812" s="3" t="s">
        <v>86</v>
      </c>
    </row>
    <row r="1813" spans="1:90" x14ac:dyDescent="0.3">
      <c r="A1813" s="3" t="s">
        <v>72</v>
      </c>
      <c r="B1813" s="3" t="s">
        <v>73</v>
      </c>
      <c r="C1813" s="3" t="s">
        <v>74</v>
      </c>
      <c r="E1813" s="3" t="str">
        <f>"080056122782"</f>
        <v>080056122782</v>
      </c>
      <c r="F1813" s="4">
        <v>45258</v>
      </c>
      <c r="G1813" s="3">
        <v>202408</v>
      </c>
      <c r="H1813" s="3" t="s">
        <v>75</v>
      </c>
      <c r="I1813" s="3" t="s">
        <v>76</v>
      </c>
      <c r="J1813" s="3" t="s">
        <v>77</v>
      </c>
      <c r="K1813" s="3" t="s">
        <v>78</v>
      </c>
      <c r="L1813" s="3" t="s">
        <v>147</v>
      </c>
      <c r="M1813" s="3" t="s">
        <v>148</v>
      </c>
      <c r="N1813" s="3" t="s">
        <v>1724</v>
      </c>
      <c r="O1813" s="3" t="s">
        <v>82</v>
      </c>
      <c r="P1813" s="3" t="str">
        <f>"1162958901                    "</f>
        <v xml:space="preserve">1162958901                    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0</v>
      </c>
      <c r="AL1813" s="3">
        <v>0</v>
      </c>
      <c r="AM1813" s="3">
        <v>0</v>
      </c>
      <c r="AN1813" s="3">
        <v>0</v>
      </c>
      <c r="AO1813" s="3">
        <v>0</v>
      </c>
      <c r="AP1813" s="3">
        <v>0</v>
      </c>
      <c r="AQ1813" s="3">
        <v>29.54</v>
      </c>
      <c r="AR1813" s="3">
        <v>0</v>
      </c>
      <c r="AS1813" s="3">
        <v>0</v>
      </c>
      <c r="AT1813" s="3">
        <v>0</v>
      </c>
      <c r="AU1813" s="3">
        <v>0</v>
      </c>
      <c r="AV1813" s="3">
        <v>0</v>
      </c>
      <c r="AW1813" s="3">
        <v>0</v>
      </c>
      <c r="AX1813" s="3">
        <v>0</v>
      </c>
      <c r="AY1813" s="3">
        <v>0</v>
      </c>
      <c r="AZ1813" s="3">
        <v>0</v>
      </c>
      <c r="BA1813" s="3">
        <v>0</v>
      </c>
      <c r="BB1813" s="3">
        <v>0</v>
      </c>
      <c r="BC1813" s="3">
        <v>0</v>
      </c>
      <c r="BD1813" s="3">
        <v>0</v>
      </c>
      <c r="BE1813" s="3">
        <v>0</v>
      </c>
      <c r="BF1813" s="3">
        <v>0</v>
      </c>
      <c r="BG1813" s="3">
        <v>0</v>
      </c>
      <c r="BH1813" s="3">
        <v>1</v>
      </c>
      <c r="BI1813" s="3">
        <v>2</v>
      </c>
      <c r="BJ1813" s="3">
        <v>1.7</v>
      </c>
      <c r="BK1813" s="3">
        <v>2</v>
      </c>
      <c r="BL1813" s="3">
        <v>75.69</v>
      </c>
      <c r="BM1813" s="3">
        <v>11.35</v>
      </c>
      <c r="BN1813" s="3">
        <v>87.04</v>
      </c>
      <c r="BO1813" s="3">
        <v>87.04</v>
      </c>
      <c r="BQ1813" s="3" t="s">
        <v>1725</v>
      </c>
      <c r="BR1813" s="3" t="s">
        <v>84</v>
      </c>
      <c r="BS1813" s="4">
        <v>45259</v>
      </c>
      <c r="BT1813" s="5">
        <v>0.4826388888888889</v>
      </c>
      <c r="BU1813" s="3" t="s">
        <v>1726</v>
      </c>
      <c r="BV1813" s="3" t="s">
        <v>86</v>
      </c>
      <c r="BW1813" s="3" t="s">
        <v>747</v>
      </c>
      <c r="BX1813" s="3" t="s">
        <v>2446</v>
      </c>
      <c r="BY1813" s="3">
        <v>8512</v>
      </c>
      <c r="CA1813" s="3" t="s">
        <v>633</v>
      </c>
      <c r="CC1813" s="3" t="s">
        <v>148</v>
      </c>
      <c r="CD1813" s="3">
        <v>200</v>
      </c>
      <c r="CE1813" s="3" t="s">
        <v>90</v>
      </c>
      <c r="CF1813" s="4">
        <v>45259</v>
      </c>
      <c r="CI1813" s="3">
        <v>1</v>
      </c>
      <c r="CJ1813" s="3">
        <v>1</v>
      </c>
      <c r="CK1813" s="3">
        <v>21</v>
      </c>
      <c r="CL1813" s="3" t="s">
        <v>86</v>
      </c>
    </row>
    <row r="1814" spans="1:90" x14ac:dyDescent="0.3">
      <c r="A1814" s="3" t="s">
        <v>72</v>
      </c>
      <c r="B1814" s="3" t="s">
        <v>73</v>
      </c>
      <c r="C1814" s="3" t="s">
        <v>74</v>
      </c>
      <c r="E1814" s="3" t="str">
        <f>"080056122787"</f>
        <v>080056122787</v>
      </c>
      <c r="F1814" s="4">
        <v>45258</v>
      </c>
      <c r="G1814" s="3">
        <v>202408</v>
      </c>
      <c r="H1814" s="3" t="s">
        <v>75</v>
      </c>
      <c r="I1814" s="3" t="s">
        <v>76</v>
      </c>
      <c r="J1814" s="3" t="s">
        <v>77</v>
      </c>
      <c r="K1814" s="3" t="s">
        <v>78</v>
      </c>
      <c r="L1814" s="3" t="s">
        <v>205</v>
      </c>
      <c r="M1814" s="3" t="s">
        <v>206</v>
      </c>
      <c r="N1814" s="3" t="s">
        <v>757</v>
      </c>
      <c r="O1814" s="3" t="s">
        <v>82</v>
      </c>
      <c r="P1814" s="3" t="str">
        <f>"1162959183                    "</f>
        <v xml:space="preserve">1162959183                    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0</v>
      </c>
      <c r="Y1814" s="3">
        <v>0</v>
      </c>
      <c r="Z1814" s="3">
        <v>0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0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29.54</v>
      </c>
      <c r="AR1814" s="3">
        <v>0</v>
      </c>
      <c r="AS1814" s="3">
        <v>0</v>
      </c>
      <c r="AT1814" s="3">
        <v>0</v>
      </c>
      <c r="AU1814" s="3">
        <v>0</v>
      </c>
      <c r="AV1814" s="3">
        <v>0</v>
      </c>
      <c r="AW1814" s="3">
        <v>0</v>
      </c>
      <c r="AX1814" s="3">
        <v>0</v>
      </c>
      <c r="AY1814" s="3">
        <v>0</v>
      </c>
      <c r="AZ1814" s="3">
        <v>0</v>
      </c>
      <c r="BA1814" s="3">
        <v>0</v>
      </c>
      <c r="BB1814" s="3">
        <v>0</v>
      </c>
      <c r="BC1814" s="3">
        <v>0</v>
      </c>
      <c r="BD1814" s="3">
        <v>0</v>
      </c>
      <c r="BE1814" s="3">
        <v>0</v>
      </c>
      <c r="BF1814" s="3">
        <v>0</v>
      </c>
      <c r="BG1814" s="3">
        <v>0</v>
      </c>
      <c r="BH1814" s="3">
        <v>1</v>
      </c>
      <c r="BI1814" s="3">
        <v>1</v>
      </c>
      <c r="BJ1814" s="3">
        <v>0.2</v>
      </c>
      <c r="BK1814" s="3">
        <v>1</v>
      </c>
      <c r="BL1814" s="3">
        <v>75.69</v>
      </c>
      <c r="BM1814" s="3">
        <v>11.35</v>
      </c>
      <c r="BN1814" s="3">
        <v>87.04</v>
      </c>
      <c r="BO1814" s="3">
        <v>87.04</v>
      </c>
      <c r="BQ1814" s="3" t="s">
        <v>758</v>
      </c>
      <c r="BR1814" s="3" t="s">
        <v>84</v>
      </c>
      <c r="BS1814" s="3" t="s">
        <v>130</v>
      </c>
      <c r="BY1814" s="3">
        <v>1200</v>
      </c>
      <c r="CC1814" s="3" t="s">
        <v>206</v>
      </c>
      <c r="CD1814" s="3">
        <v>3629</v>
      </c>
      <c r="CE1814" s="3" t="s">
        <v>90</v>
      </c>
      <c r="CI1814" s="3">
        <v>1</v>
      </c>
      <c r="CJ1814" s="3" t="s">
        <v>130</v>
      </c>
      <c r="CK1814" s="3">
        <v>21</v>
      </c>
      <c r="CL1814" s="3" t="s">
        <v>86</v>
      </c>
    </row>
    <row r="1815" spans="1:90" x14ac:dyDescent="0.3">
      <c r="A1815" s="3" t="s">
        <v>72</v>
      </c>
      <c r="B1815" s="3" t="s">
        <v>73</v>
      </c>
      <c r="C1815" s="3" t="s">
        <v>74</v>
      </c>
      <c r="E1815" s="3" t="str">
        <f>"080056130885"</f>
        <v>080056130885</v>
      </c>
      <c r="F1815" s="4">
        <v>45258</v>
      </c>
      <c r="G1815" s="3">
        <v>202408</v>
      </c>
      <c r="H1815" s="3" t="s">
        <v>75</v>
      </c>
      <c r="I1815" s="3" t="s">
        <v>76</v>
      </c>
      <c r="J1815" s="3" t="s">
        <v>77</v>
      </c>
      <c r="K1815" s="3" t="s">
        <v>78</v>
      </c>
      <c r="L1815" s="3" t="s">
        <v>1917</v>
      </c>
      <c r="M1815" s="3" t="s">
        <v>1918</v>
      </c>
      <c r="N1815" s="3" t="s">
        <v>1919</v>
      </c>
      <c r="O1815" s="3" t="s">
        <v>82</v>
      </c>
      <c r="P1815" s="3" t="str">
        <f>"1162959396                    "</f>
        <v xml:space="preserve">1162959396                    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0</v>
      </c>
      <c r="X1815" s="3">
        <v>0</v>
      </c>
      <c r="Y1815" s="3">
        <v>0</v>
      </c>
      <c r="Z1815" s="3">
        <v>0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0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57.23</v>
      </c>
      <c r="AR1815" s="3">
        <v>0</v>
      </c>
      <c r="AS1815" s="3">
        <v>0</v>
      </c>
      <c r="AT1815" s="3">
        <v>0</v>
      </c>
      <c r="AU1815" s="3">
        <v>0</v>
      </c>
      <c r="AV1815" s="3">
        <v>0</v>
      </c>
      <c r="AW1815" s="3">
        <v>0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  <c r="BE1815" s="3">
        <v>0</v>
      </c>
      <c r="BF1815" s="3">
        <v>0</v>
      </c>
      <c r="BG1815" s="3">
        <v>0</v>
      </c>
      <c r="BH1815" s="3">
        <v>1</v>
      </c>
      <c r="BI1815" s="3">
        <v>1</v>
      </c>
      <c r="BJ1815" s="3">
        <v>0.2</v>
      </c>
      <c r="BK1815" s="3">
        <v>1</v>
      </c>
      <c r="BL1815" s="3">
        <v>146.65</v>
      </c>
      <c r="BM1815" s="3">
        <v>22</v>
      </c>
      <c r="BN1815" s="3">
        <v>168.65</v>
      </c>
      <c r="BO1815" s="3">
        <v>168.65</v>
      </c>
      <c r="BQ1815" s="3" t="s">
        <v>1920</v>
      </c>
      <c r="BR1815" s="3" t="s">
        <v>84</v>
      </c>
      <c r="BS1815" s="4">
        <v>45259</v>
      </c>
      <c r="BT1815" s="5">
        <v>0.41666666666666669</v>
      </c>
      <c r="BU1815" s="3" t="s">
        <v>704</v>
      </c>
      <c r="BV1815" s="3" t="s">
        <v>94</v>
      </c>
      <c r="BY1815" s="3">
        <v>1200</v>
      </c>
      <c r="CA1815" s="3" t="s">
        <v>2447</v>
      </c>
      <c r="CC1815" s="3" t="s">
        <v>1918</v>
      </c>
      <c r="CD1815" s="3">
        <v>9701</v>
      </c>
      <c r="CE1815" s="3" t="s">
        <v>90</v>
      </c>
      <c r="CF1815" s="4">
        <v>45260</v>
      </c>
      <c r="CI1815" s="3">
        <v>1</v>
      </c>
      <c r="CJ1815" s="3">
        <v>1</v>
      </c>
      <c r="CK1815" s="3">
        <v>23</v>
      </c>
      <c r="CL1815" s="3" t="s">
        <v>86</v>
      </c>
    </row>
    <row r="1816" spans="1:90" x14ac:dyDescent="0.3">
      <c r="A1816" s="3" t="s">
        <v>72</v>
      </c>
      <c r="B1816" s="3" t="s">
        <v>73</v>
      </c>
      <c r="C1816" s="3" t="s">
        <v>74</v>
      </c>
      <c r="E1816" s="3" t="str">
        <f>"080056130899"</f>
        <v>080056130899</v>
      </c>
      <c r="F1816" s="4">
        <v>45258</v>
      </c>
      <c r="G1816" s="3">
        <v>202408</v>
      </c>
      <c r="H1816" s="3" t="s">
        <v>75</v>
      </c>
      <c r="I1816" s="3" t="s">
        <v>76</v>
      </c>
      <c r="J1816" s="3" t="s">
        <v>77</v>
      </c>
      <c r="K1816" s="3" t="s">
        <v>78</v>
      </c>
      <c r="L1816" s="3" t="s">
        <v>612</v>
      </c>
      <c r="M1816" s="3" t="s">
        <v>613</v>
      </c>
      <c r="N1816" s="3" t="s">
        <v>1253</v>
      </c>
      <c r="O1816" s="3" t="s">
        <v>82</v>
      </c>
      <c r="P1816" s="3" t="str">
        <f>"1162959231                    "</f>
        <v xml:space="preserve">1162959231                    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0</v>
      </c>
      <c r="Y1816" s="3">
        <v>0</v>
      </c>
      <c r="Z1816" s="3">
        <v>0</v>
      </c>
      <c r="AA1816" s="3">
        <v>0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0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108.92</v>
      </c>
      <c r="AR1816" s="3">
        <v>0</v>
      </c>
      <c r="AS1816" s="3">
        <v>0</v>
      </c>
      <c r="AT1816" s="3">
        <v>0</v>
      </c>
      <c r="AU1816" s="3">
        <v>0</v>
      </c>
      <c r="AV1816" s="3">
        <v>0</v>
      </c>
      <c r="AW1816" s="3">
        <v>0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  <c r="BE1816" s="3">
        <v>0</v>
      </c>
      <c r="BF1816" s="3">
        <v>0</v>
      </c>
      <c r="BG1816" s="3">
        <v>0</v>
      </c>
      <c r="BH1816" s="3">
        <v>1</v>
      </c>
      <c r="BI1816" s="3">
        <v>4</v>
      </c>
      <c r="BJ1816" s="3">
        <v>1.4</v>
      </c>
      <c r="BK1816" s="3">
        <v>4</v>
      </c>
      <c r="BL1816" s="3">
        <v>279.10000000000002</v>
      </c>
      <c r="BM1816" s="3">
        <v>41.87</v>
      </c>
      <c r="BN1816" s="3">
        <v>320.97000000000003</v>
      </c>
      <c r="BO1816" s="3">
        <v>320.97000000000003</v>
      </c>
      <c r="BQ1816" s="3" t="s">
        <v>1254</v>
      </c>
      <c r="BR1816" s="3" t="s">
        <v>84</v>
      </c>
      <c r="BS1816" s="4">
        <v>45259</v>
      </c>
      <c r="BT1816" s="5">
        <v>0.59027777777777779</v>
      </c>
      <c r="BU1816" s="3" t="s">
        <v>1255</v>
      </c>
      <c r="BV1816" s="3" t="s">
        <v>94</v>
      </c>
      <c r="BY1816" s="3">
        <v>7000</v>
      </c>
      <c r="CA1816" s="3" t="s">
        <v>617</v>
      </c>
      <c r="CC1816" s="3" t="s">
        <v>613</v>
      </c>
      <c r="CD1816" s="3">
        <v>6850</v>
      </c>
      <c r="CE1816" s="3" t="s">
        <v>90</v>
      </c>
      <c r="CF1816" s="4">
        <v>45260</v>
      </c>
      <c r="CI1816" s="3">
        <v>2</v>
      </c>
      <c r="CJ1816" s="3">
        <v>1</v>
      </c>
      <c r="CK1816" s="3">
        <v>23</v>
      </c>
      <c r="CL1816" s="3" t="s">
        <v>86</v>
      </c>
    </row>
    <row r="1817" spans="1:90" x14ac:dyDescent="0.3">
      <c r="A1817" s="3" t="s">
        <v>72</v>
      </c>
      <c r="B1817" s="3" t="s">
        <v>73</v>
      </c>
      <c r="C1817" s="3" t="s">
        <v>74</v>
      </c>
      <c r="E1817" s="3" t="str">
        <f>"080056130920"</f>
        <v>080056130920</v>
      </c>
      <c r="F1817" s="4">
        <v>45258</v>
      </c>
      <c r="G1817" s="3">
        <v>202408</v>
      </c>
      <c r="H1817" s="3" t="s">
        <v>75</v>
      </c>
      <c r="I1817" s="3" t="s">
        <v>76</v>
      </c>
      <c r="J1817" s="3" t="s">
        <v>77</v>
      </c>
      <c r="K1817" s="3" t="s">
        <v>78</v>
      </c>
      <c r="L1817" s="3" t="s">
        <v>442</v>
      </c>
      <c r="M1817" s="3" t="s">
        <v>443</v>
      </c>
      <c r="N1817" s="3" t="s">
        <v>1340</v>
      </c>
      <c r="O1817" s="3" t="s">
        <v>82</v>
      </c>
      <c r="P1817" s="3" t="str">
        <f>"1162959297                    "</f>
        <v xml:space="preserve">1162959297                    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0</v>
      </c>
      <c r="Y1817" s="3">
        <v>0</v>
      </c>
      <c r="Z1817" s="3">
        <v>0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0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23.07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0</v>
      </c>
      <c r="AX1817" s="3">
        <v>0</v>
      </c>
      <c r="AY1817" s="3">
        <v>0</v>
      </c>
      <c r="AZ1817" s="3">
        <v>0</v>
      </c>
      <c r="BA1817" s="3">
        <v>0</v>
      </c>
      <c r="BB1817" s="3">
        <v>0</v>
      </c>
      <c r="BC1817" s="3">
        <v>0</v>
      </c>
      <c r="BD1817" s="3">
        <v>0</v>
      </c>
      <c r="BE1817" s="3">
        <v>0</v>
      </c>
      <c r="BF1817" s="3">
        <v>0</v>
      </c>
      <c r="BG1817" s="3">
        <v>0</v>
      </c>
      <c r="BH1817" s="3">
        <v>1</v>
      </c>
      <c r="BI1817" s="3">
        <v>1</v>
      </c>
      <c r="BJ1817" s="3">
        <v>0.2</v>
      </c>
      <c r="BK1817" s="3">
        <v>1</v>
      </c>
      <c r="BL1817" s="3">
        <v>59.12</v>
      </c>
      <c r="BM1817" s="3">
        <v>8.8699999999999992</v>
      </c>
      <c r="BN1817" s="3">
        <v>67.989999999999995</v>
      </c>
      <c r="BO1817" s="3">
        <v>67.989999999999995</v>
      </c>
      <c r="BQ1817" s="3" t="s">
        <v>1341</v>
      </c>
      <c r="BR1817" s="3" t="s">
        <v>84</v>
      </c>
      <c r="BS1817" s="4">
        <v>45259</v>
      </c>
      <c r="BT1817" s="5">
        <v>0.48749999999999999</v>
      </c>
      <c r="BU1817" s="3" t="s">
        <v>2448</v>
      </c>
      <c r="BV1817" s="3" t="s">
        <v>86</v>
      </c>
      <c r="BW1817" s="3" t="s">
        <v>503</v>
      </c>
      <c r="BX1817" s="3" t="s">
        <v>1610</v>
      </c>
      <c r="BY1817" s="3">
        <v>1200</v>
      </c>
      <c r="CA1817" s="3" t="s">
        <v>465</v>
      </c>
      <c r="CC1817" s="3" t="s">
        <v>443</v>
      </c>
      <c r="CD1817" s="3">
        <v>2040</v>
      </c>
      <c r="CE1817" s="3" t="s">
        <v>90</v>
      </c>
      <c r="CF1817" s="4">
        <v>45260</v>
      </c>
      <c r="CI1817" s="3">
        <v>1</v>
      </c>
      <c r="CJ1817" s="3">
        <v>1</v>
      </c>
      <c r="CK1817" s="3">
        <v>22</v>
      </c>
      <c r="CL1817" s="3" t="s">
        <v>86</v>
      </c>
    </row>
    <row r="1818" spans="1:90" x14ac:dyDescent="0.3">
      <c r="A1818" s="3" t="s">
        <v>72</v>
      </c>
      <c r="B1818" s="3" t="s">
        <v>73</v>
      </c>
      <c r="C1818" s="3" t="s">
        <v>74</v>
      </c>
      <c r="E1818" s="3" t="str">
        <f>"080056128597"</f>
        <v>080056128597</v>
      </c>
      <c r="F1818" s="4">
        <v>45258</v>
      </c>
      <c r="G1818" s="3">
        <v>202408</v>
      </c>
      <c r="H1818" s="3" t="s">
        <v>75</v>
      </c>
      <c r="I1818" s="3" t="s">
        <v>76</v>
      </c>
      <c r="J1818" s="3" t="s">
        <v>77</v>
      </c>
      <c r="K1818" s="3" t="s">
        <v>78</v>
      </c>
      <c r="L1818" s="3" t="s">
        <v>79</v>
      </c>
      <c r="M1818" s="3" t="s">
        <v>80</v>
      </c>
      <c r="N1818" s="3" t="s">
        <v>112</v>
      </c>
      <c r="O1818" s="3" t="s">
        <v>82</v>
      </c>
      <c r="P1818" s="3" t="str">
        <f>"1162958685                    "</f>
        <v xml:space="preserve">1162958685                    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0</v>
      </c>
      <c r="W1818" s="3">
        <v>0</v>
      </c>
      <c r="X1818" s="3">
        <v>0</v>
      </c>
      <c r="Y1818" s="3">
        <v>0</v>
      </c>
      <c r="Z1818" s="3">
        <v>0</v>
      </c>
      <c r="AA1818" s="3">
        <v>0</v>
      </c>
      <c r="AB1818" s="3">
        <v>0</v>
      </c>
      <c r="AC1818" s="3">
        <v>0</v>
      </c>
      <c r="AD1818" s="3">
        <v>0</v>
      </c>
      <c r="AE1818" s="3">
        <v>0</v>
      </c>
      <c r="AF1818" s="3">
        <v>0</v>
      </c>
      <c r="AG1818" s="3">
        <v>0</v>
      </c>
      <c r="AH1818" s="3">
        <v>0</v>
      </c>
      <c r="AI1818" s="3">
        <v>0</v>
      </c>
      <c r="AJ1818" s="3">
        <v>0</v>
      </c>
      <c r="AK1818" s="3">
        <v>0</v>
      </c>
      <c r="AL1818" s="3">
        <v>0</v>
      </c>
      <c r="AM1818" s="3">
        <v>0</v>
      </c>
      <c r="AN1818" s="3">
        <v>0</v>
      </c>
      <c r="AO1818" s="3">
        <v>0</v>
      </c>
      <c r="AP1818" s="3">
        <v>0</v>
      </c>
      <c r="AQ1818" s="3">
        <v>29.54</v>
      </c>
      <c r="AR1818" s="3">
        <v>0</v>
      </c>
      <c r="AS1818" s="3">
        <v>0</v>
      </c>
      <c r="AT1818" s="3">
        <v>0</v>
      </c>
      <c r="AU1818" s="3">
        <v>0</v>
      </c>
      <c r="AV1818" s="3">
        <v>0</v>
      </c>
      <c r="AW1818" s="3">
        <v>0</v>
      </c>
      <c r="AX1818" s="3">
        <v>0</v>
      </c>
      <c r="AY1818" s="3">
        <v>0</v>
      </c>
      <c r="AZ1818" s="3">
        <v>0</v>
      </c>
      <c r="BA1818" s="3">
        <v>0</v>
      </c>
      <c r="BB1818" s="3">
        <v>0</v>
      </c>
      <c r="BC1818" s="3">
        <v>0</v>
      </c>
      <c r="BD1818" s="3">
        <v>0</v>
      </c>
      <c r="BE1818" s="3">
        <v>0</v>
      </c>
      <c r="BF1818" s="3">
        <v>0</v>
      </c>
      <c r="BG1818" s="3">
        <v>0</v>
      </c>
      <c r="BH1818" s="3">
        <v>1</v>
      </c>
      <c r="BI1818" s="3">
        <v>1</v>
      </c>
      <c r="BJ1818" s="3">
        <v>0.2</v>
      </c>
      <c r="BK1818" s="3">
        <v>1</v>
      </c>
      <c r="BL1818" s="3">
        <v>75.69</v>
      </c>
      <c r="BM1818" s="3">
        <v>11.35</v>
      </c>
      <c r="BN1818" s="3">
        <v>87.04</v>
      </c>
      <c r="BO1818" s="3">
        <v>87.04</v>
      </c>
      <c r="BQ1818" s="3" t="s">
        <v>113</v>
      </c>
      <c r="BR1818" s="3" t="s">
        <v>84</v>
      </c>
      <c r="BS1818" s="4">
        <v>45259</v>
      </c>
      <c r="BT1818" s="5">
        <v>0.40208333333333335</v>
      </c>
      <c r="BU1818" s="3" t="s">
        <v>114</v>
      </c>
      <c r="BV1818" s="3" t="s">
        <v>94</v>
      </c>
      <c r="BY1818" s="3">
        <v>1200</v>
      </c>
      <c r="CA1818" s="3" t="s">
        <v>115</v>
      </c>
      <c r="CC1818" s="3" t="s">
        <v>80</v>
      </c>
      <c r="CD1818" s="3">
        <v>7441</v>
      </c>
      <c r="CE1818" s="3" t="s">
        <v>90</v>
      </c>
      <c r="CF1818" s="4">
        <v>45260</v>
      </c>
      <c r="CI1818" s="3">
        <v>1</v>
      </c>
      <c r="CJ1818" s="3">
        <v>1</v>
      </c>
      <c r="CK1818" s="3">
        <v>21</v>
      </c>
      <c r="CL1818" s="3" t="s">
        <v>86</v>
      </c>
    </row>
    <row r="1819" spans="1:90" x14ac:dyDescent="0.3">
      <c r="A1819" s="3" t="s">
        <v>72</v>
      </c>
      <c r="B1819" s="3" t="s">
        <v>73</v>
      </c>
      <c r="C1819" s="3" t="s">
        <v>74</v>
      </c>
      <c r="E1819" s="3" t="str">
        <f>"080056122814"</f>
        <v>080056122814</v>
      </c>
      <c r="F1819" s="4">
        <v>45258</v>
      </c>
      <c r="G1819" s="3">
        <v>202408</v>
      </c>
      <c r="H1819" s="3" t="s">
        <v>75</v>
      </c>
      <c r="I1819" s="3" t="s">
        <v>76</v>
      </c>
      <c r="J1819" s="3" t="s">
        <v>77</v>
      </c>
      <c r="K1819" s="3" t="s">
        <v>78</v>
      </c>
      <c r="L1819" s="3" t="s">
        <v>193</v>
      </c>
      <c r="M1819" s="3" t="s">
        <v>194</v>
      </c>
      <c r="N1819" s="3" t="s">
        <v>457</v>
      </c>
      <c r="O1819" s="3" t="s">
        <v>82</v>
      </c>
      <c r="P1819" s="3" t="str">
        <f>"1162959188                    "</f>
        <v xml:space="preserve">1162959188                    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0</v>
      </c>
      <c r="Y1819" s="3">
        <v>0</v>
      </c>
      <c r="Z1819" s="3">
        <v>0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  <c r="AH1819" s="3">
        <v>0</v>
      </c>
      <c r="AI1819" s="3">
        <v>0</v>
      </c>
      <c r="AJ1819" s="3">
        <v>0</v>
      </c>
      <c r="AK1819" s="3">
        <v>0</v>
      </c>
      <c r="AL1819" s="3">
        <v>0</v>
      </c>
      <c r="AM1819" s="3">
        <v>0</v>
      </c>
      <c r="AN1819" s="3">
        <v>0</v>
      </c>
      <c r="AO1819" s="3">
        <v>0</v>
      </c>
      <c r="AP1819" s="3">
        <v>0</v>
      </c>
      <c r="AQ1819" s="3">
        <v>29.54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0</v>
      </c>
      <c r="AX1819" s="3">
        <v>0</v>
      </c>
      <c r="AY1819" s="3">
        <v>0</v>
      </c>
      <c r="AZ1819" s="3">
        <v>0</v>
      </c>
      <c r="BA1819" s="3">
        <v>0</v>
      </c>
      <c r="BB1819" s="3">
        <v>0</v>
      </c>
      <c r="BC1819" s="3">
        <v>0</v>
      </c>
      <c r="BD1819" s="3">
        <v>0</v>
      </c>
      <c r="BE1819" s="3">
        <v>0</v>
      </c>
      <c r="BF1819" s="3">
        <v>0</v>
      </c>
      <c r="BG1819" s="3">
        <v>0</v>
      </c>
      <c r="BH1819" s="3">
        <v>1</v>
      </c>
      <c r="BI1819" s="3">
        <v>1</v>
      </c>
      <c r="BJ1819" s="3">
        <v>0.2</v>
      </c>
      <c r="BK1819" s="3">
        <v>1</v>
      </c>
      <c r="BL1819" s="3">
        <v>75.69</v>
      </c>
      <c r="BM1819" s="3">
        <v>11.35</v>
      </c>
      <c r="BN1819" s="3">
        <v>87.04</v>
      </c>
      <c r="BO1819" s="3">
        <v>87.04</v>
      </c>
      <c r="BQ1819" s="3" t="s">
        <v>458</v>
      </c>
      <c r="BR1819" s="3" t="s">
        <v>84</v>
      </c>
      <c r="BS1819" s="4">
        <v>45259</v>
      </c>
      <c r="BT1819" s="5">
        <v>0.34375</v>
      </c>
      <c r="BU1819" s="3" t="s">
        <v>1043</v>
      </c>
      <c r="BV1819" s="3" t="s">
        <v>94</v>
      </c>
      <c r="BY1819" s="3">
        <v>1200</v>
      </c>
      <c r="CA1819" s="3" t="s">
        <v>410</v>
      </c>
      <c r="CC1819" s="3" t="s">
        <v>194</v>
      </c>
      <c r="CD1819" s="3">
        <v>6000</v>
      </c>
      <c r="CE1819" s="3" t="s">
        <v>90</v>
      </c>
      <c r="CF1819" s="4">
        <v>45259</v>
      </c>
      <c r="CI1819" s="3">
        <v>1</v>
      </c>
      <c r="CJ1819" s="3">
        <v>1</v>
      </c>
      <c r="CK1819" s="3">
        <v>21</v>
      </c>
      <c r="CL1819" s="3" t="s">
        <v>86</v>
      </c>
    </row>
    <row r="1820" spans="1:90" x14ac:dyDescent="0.3">
      <c r="A1820" s="3" t="s">
        <v>72</v>
      </c>
      <c r="B1820" s="3" t="s">
        <v>73</v>
      </c>
      <c r="C1820" s="3" t="s">
        <v>74</v>
      </c>
      <c r="E1820" s="3" t="str">
        <f>"080056122817"</f>
        <v>080056122817</v>
      </c>
      <c r="F1820" s="4">
        <v>45258</v>
      </c>
      <c r="G1820" s="3">
        <v>202408</v>
      </c>
      <c r="H1820" s="3" t="s">
        <v>75</v>
      </c>
      <c r="I1820" s="3" t="s">
        <v>76</v>
      </c>
      <c r="J1820" s="3" t="s">
        <v>77</v>
      </c>
      <c r="K1820" s="3" t="s">
        <v>78</v>
      </c>
      <c r="L1820" s="3" t="s">
        <v>79</v>
      </c>
      <c r="M1820" s="3" t="s">
        <v>80</v>
      </c>
      <c r="N1820" s="3" t="s">
        <v>2449</v>
      </c>
      <c r="O1820" s="3" t="s">
        <v>82</v>
      </c>
      <c r="P1820" s="3" t="str">
        <f>"1162959222                    "</f>
        <v xml:space="preserve">1162959222                    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0</v>
      </c>
      <c r="Y1820" s="3">
        <v>0</v>
      </c>
      <c r="Z1820" s="3">
        <v>0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0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29.54</v>
      </c>
      <c r="AR1820" s="3">
        <v>0</v>
      </c>
      <c r="AS1820" s="3">
        <v>0</v>
      </c>
      <c r="AT1820" s="3">
        <v>0</v>
      </c>
      <c r="AU1820" s="3">
        <v>0</v>
      </c>
      <c r="AV1820" s="3">
        <v>0</v>
      </c>
      <c r="AW1820" s="3">
        <v>0</v>
      </c>
      <c r="AX1820" s="3">
        <v>0</v>
      </c>
      <c r="AY1820" s="3">
        <v>0</v>
      </c>
      <c r="AZ1820" s="3">
        <v>0</v>
      </c>
      <c r="BA1820" s="3">
        <v>0</v>
      </c>
      <c r="BB1820" s="3">
        <v>0</v>
      </c>
      <c r="BC1820" s="3">
        <v>0</v>
      </c>
      <c r="BD1820" s="3">
        <v>0</v>
      </c>
      <c r="BE1820" s="3">
        <v>0</v>
      </c>
      <c r="BF1820" s="3">
        <v>0</v>
      </c>
      <c r="BG1820" s="3">
        <v>0</v>
      </c>
      <c r="BH1820" s="3">
        <v>1</v>
      </c>
      <c r="BI1820" s="3">
        <v>1</v>
      </c>
      <c r="BJ1820" s="3">
        <v>0.9</v>
      </c>
      <c r="BK1820" s="3">
        <v>1</v>
      </c>
      <c r="BL1820" s="3">
        <v>75.69</v>
      </c>
      <c r="BM1820" s="3">
        <v>11.35</v>
      </c>
      <c r="BN1820" s="3">
        <v>87.04</v>
      </c>
      <c r="BO1820" s="3">
        <v>87.04</v>
      </c>
      <c r="BQ1820" s="3" t="s">
        <v>2450</v>
      </c>
      <c r="BR1820" s="3" t="s">
        <v>84</v>
      </c>
      <c r="BS1820" s="4">
        <v>45259</v>
      </c>
      <c r="BT1820" s="5">
        <v>0.49444444444444446</v>
      </c>
      <c r="BU1820" s="3" t="s">
        <v>2451</v>
      </c>
      <c r="BV1820" s="3" t="s">
        <v>86</v>
      </c>
      <c r="BW1820" s="3" t="s">
        <v>87</v>
      </c>
      <c r="BX1820" s="3" t="s">
        <v>88</v>
      </c>
      <c r="BY1820" s="3">
        <v>4560</v>
      </c>
      <c r="CA1820" s="3" t="s">
        <v>89</v>
      </c>
      <c r="CC1820" s="3" t="s">
        <v>80</v>
      </c>
      <c r="CD1820" s="3">
        <v>7480</v>
      </c>
      <c r="CE1820" s="3" t="s">
        <v>90</v>
      </c>
      <c r="CF1820" s="4">
        <v>45260</v>
      </c>
      <c r="CI1820" s="3">
        <v>1</v>
      </c>
      <c r="CJ1820" s="3">
        <v>1</v>
      </c>
      <c r="CK1820" s="3">
        <v>21</v>
      </c>
      <c r="CL1820" s="3" t="s">
        <v>86</v>
      </c>
    </row>
    <row r="1821" spans="1:90" x14ac:dyDescent="0.3">
      <c r="A1821" s="3" t="s">
        <v>72</v>
      </c>
      <c r="B1821" s="3" t="s">
        <v>73</v>
      </c>
      <c r="C1821" s="3" t="s">
        <v>74</v>
      </c>
      <c r="E1821" s="3" t="str">
        <f>"080056122235"</f>
        <v>080056122235</v>
      </c>
      <c r="F1821" s="4">
        <v>45258</v>
      </c>
      <c r="G1821" s="3">
        <v>202408</v>
      </c>
      <c r="H1821" s="3" t="s">
        <v>75</v>
      </c>
      <c r="I1821" s="3" t="s">
        <v>76</v>
      </c>
      <c r="J1821" s="3" t="s">
        <v>77</v>
      </c>
      <c r="K1821" s="3" t="s">
        <v>78</v>
      </c>
      <c r="L1821" s="3" t="s">
        <v>131</v>
      </c>
      <c r="M1821" s="3" t="s">
        <v>132</v>
      </c>
      <c r="N1821" s="3" t="s">
        <v>133</v>
      </c>
      <c r="O1821" s="3" t="s">
        <v>82</v>
      </c>
      <c r="P1821" s="3" t="str">
        <f>"1162959027                    "</f>
        <v xml:space="preserve">1162959027                    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0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0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83.07</v>
      </c>
      <c r="AR1821" s="3">
        <v>0</v>
      </c>
      <c r="AS1821" s="3">
        <v>0</v>
      </c>
      <c r="AT1821" s="3">
        <v>0</v>
      </c>
      <c r="AU1821" s="3">
        <v>0</v>
      </c>
      <c r="AV1821" s="3">
        <v>0</v>
      </c>
      <c r="AW1821" s="3">
        <v>0</v>
      </c>
      <c r="AX1821" s="3">
        <v>0</v>
      </c>
      <c r="AY1821" s="3">
        <v>0</v>
      </c>
      <c r="AZ1821" s="3">
        <v>0</v>
      </c>
      <c r="BA1821" s="3">
        <v>0</v>
      </c>
      <c r="BB1821" s="3">
        <v>0</v>
      </c>
      <c r="BC1821" s="3">
        <v>0</v>
      </c>
      <c r="BD1821" s="3">
        <v>0</v>
      </c>
      <c r="BE1821" s="3">
        <v>0</v>
      </c>
      <c r="BF1821" s="3">
        <v>0</v>
      </c>
      <c r="BG1821" s="3">
        <v>0</v>
      </c>
      <c r="BH1821" s="3">
        <v>1</v>
      </c>
      <c r="BI1821" s="3">
        <v>3</v>
      </c>
      <c r="BJ1821" s="3">
        <v>1.7</v>
      </c>
      <c r="BK1821" s="3">
        <v>3</v>
      </c>
      <c r="BL1821" s="3">
        <v>212.87</v>
      </c>
      <c r="BM1821" s="3">
        <v>31.93</v>
      </c>
      <c r="BN1821" s="3">
        <v>244.8</v>
      </c>
      <c r="BO1821" s="3">
        <v>244.8</v>
      </c>
      <c r="BQ1821" s="3" t="s">
        <v>134</v>
      </c>
      <c r="BR1821" s="3" t="s">
        <v>84</v>
      </c>
      <c r="BS1821" s="4">
        <v>45259</v>
      </c>
      <c r="BT1821" s="5">
        <v>0.43611111111111112</v>
      </c>
      <c r="BU1821" s="3" t="s">
        <v>1107</v>
      </c>
      <c r="BV1821" s="3" t="s">
        <v>94</v>
      </c>
      <c r="BY1821" s="3">
        <v>8512</v>
      </c>
      <c r="CA1821" s="3" t="s">
        <v>1108</v>
      </c>
      <c r="CC1821" s="3" t="s">
        <v>132</v>
      </c>
      <c r="CD1821" s="3">
        <v>2531</v>
      </c>
      <c r="CE1821" s="3" t="s">
        <v>90</v>
      </c>
      <c r="CF1821" s="4">
        <v>45260</v>
      </c>
      <c r="CI1821" s="3">
        <v>1</v>
      </c>
      <c r="CJ1821" s="3">
        <v>1</v>
      </c>
      <c r="CK1821" s="3">
        <v>23</v>
      </c>
      <c r="CL1821" s="3" t="s">
        <v>86</v>
      </c>
    </row>
    <row r="1822" spans="1:90" x14ac:dyDescent="0.3">
      <c r="A1822" s="3" t="s">
        <v>72</v>
      </c>
      <c r="B1822" s="3" t="s">
        <v>73</v>
      </c>
      <c r="C1822" s="3" t="s">
        <v>74</v>
      </c>
      <c r="E1822" s="3" t="str">
        <f>"080056125749"</f>
        <v>080056125749</v>
      </c>
      <c r="F1822" s="4">
        <v>45258</v>
      </c>
      <c r="G1822" s="3">
        <v>202408</v>
      </c>
      <c r="H1822" s="3" t="s">
        <v>75</v>
      </c>
      <c r="I1822" s="3" t="s">
        <v>76</v>
      </c>
      <c r="J1822" s="3" t="s">
        <v>77</v>
      </c>
      <c r="K1822" s="3" t="s">
        <v>78</v>
      </c>
      <c r="L1822" s="3" t="s">
        <v>221</v>
      </c>
      <c r="M1822" s="3" t="s">
        <v>222</v>
      </c>
      <c r="N1822" s="3" t="s">
        <v>2452</v>
      </c>
      <c r="O1822" s="3" t="s">
        <v>82</v>
      </c>
      <c r="P1822" s="3" t="str">
        <f>"1162959022                    "</f>
        <v xml:space="preserve">1162959022                    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0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23.07</v>
      </c>
      <c r="AR1822" s="3">
        <v>0</v>
      </c>
      <c r="AS1822" s="3">
        <v>0</v>
      </c>
      <c r="AT1822" s="3">
        <v>0</v>
      </c>
      <c r="AU1822" s="3">
        <v>0</v>
      </c>
      <c r="AV1822" s="3">
        <v>0</v>
      </c>
      <c r="AW1822" s="3">
        <v>0</v>
      </c>
      <c r="AX1822" s="3">
        <v>0</v>
      </c>
      <c r="AY1822" s="3">
        <v>0</v>
      </c>
      <c r="AZ1822" s="3">
        <v>0</v>
      </c>
      <c r="BA1822" s="3">
        <v>0</v>
      </c>
      <c r="BB1822" s="3">
        <v>0</v>
      </c>
      <c r="BC1822" s="3">
        <v>0</v>
      </c>
      <c r="BD1822" s="3">
        <v>0</v>
      </c>
      <c r="BE1822" s="3">
        <v>0</v>
      </c>
      <c r="BF1822" s="3">
        <v>0</v>
      </c>
      <c r="BG1822" s="3">
        <v>0</v>
      </c>
      <c r="BH1822" s="3">
        <v>1</v>
      </c>
      <c r="BI1822" s="3">
        <v>1</v>
      </c>
      <c r="BJ1822" s="3">
        <v>0.2</v>
      </c>
      <c r="BK1822" s="3">
        <v>1</v>
      </c>
      <c r="BL1822" s="3">
        <v>59.12</v>
      </c>
      <c r="BM1822" s="3">
        <v>8.8699999999999992</v>
      </c>
      <c r="BN1822" s="3">
        <v>67.989999999999995</v>
      </c>
      <c r="BO1822" s="3">
        <v>67.989999999999995</v>
      </c>
      <c r="BQ1822" s="3" t="s">
        <v>2453</v>
      </c>
      <c r="BR1822" s="3" t="s">
        <v>84</v>
      </c>
      <c r="BS1822" s="4">
        <v>45259</v>
      </c>
      <c r="BT1822" s="5">
        <v>0.37222222222222223</v>
      </c>
      <c r="BU1822" s="3" t="s">
        <v>2454</v>
      </c>
      <c r="BV1822" s="3" t="s">
        <v>94</v>
      </c>
      <c r="BY1822" s="3">
        <v>1200</v>
      </c>
      <c r="CA1822" s="3" t="s">
        <v>399</v>
      </c>
      <c r="CC1822" s="3" t="s">
        <v>222</v>
      </c>
      <c r="CD1822" s="3">
        <v>1459</v>
      </c>
      <c r="CE1822" s="3" t="s">
        <v>90</v>
      </c>
      <c r="CF1822" s="4">
        <v>45260</v>
      </c>
      <c r="CI1822" s="3">
        <v>1</v>
      </c>
      <c r="CJ1822" s="3">
        <v>1</v>
      </c>
      <c r="CK1822" s="3">
        <v>22</v>
      </c>
      <c r="CL1822" s="3" t="s">
        <v>86</v>
      </c>
    </row>
    <row r="1823" spans="1:90" x14ac:dyDescent="0.3">
      <c r="A1823" s="3" t="s">
        <v>72</v>
      </c>
      <c r="B1823" s="3" t="s">
        <v>73</v>
      </c>
      <c r="C1823" s="3" t="s">
        <v>74</v>
      </c>
      <c r="E1823" s="3" t="str">
        <f>"080056128376"</f>
        <v>080056128376</v>
      </c>
      <c r="F1823" s="4">
        <v>45258</v>
      </c>
      <c r="G1823" s="3">
        <v>202408</v>
      </c>
      <c r="H1823" s="3" t="s">
        <v>75</v>
      </c>
      <c r="I1823" s="3" t="s">
        <v>76</v>
      </c>
      <c r="J1823" s="3" t="s">
        <v>77</v>
      </c>
      <c r="K1823" s="3" t="s">
        <v>78</v>
      </c>
      <c r="L1823" s="3" t="s">
        <v>238</v>
      </c>
      <c r="M1823" s="3" t="s">
        <v>239</v>
      </c>
      <c r="N1823" s="3" t="s">
        <v>2455</v>
      </c>
      <c r="O1823" s="3" t="s">
        <v>82</v>
      </c>
      <c r="P1823" s="3" t="str">
        <f>"1162959145                    "</f>
        <v xml:space="preserve">1162959145                    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0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29.54</v>
      </c>
      <c r="AR1823" s="3">
        <v>0</v>
      </c>
      <c r="AS1823" s="3">
        <v>0</v>
      </c>
      <c r="AT1823" s="3">
        <v>0</v>
      </c>
      <c r="AU1823" s="3">
        <v>0</v>
      </c>
      <c r="AV1823" s="3">
        <v>0</v>
      </c>
      <c r="AW1823" s="3">
        <v>0</v>
      </c>
      <c r="AX1823" s="3">
        <v>0</v>
      </c>
      <c r="AY1823" s="3">
        <v>0</v>
      </c>
      <c r="AZ1823" s="3">
        <v>0</v>
      </c>
      <c r="BA1823" s="3">
        <v>0</v>
      </c>
      <c r="BB1823" s="3">
        <v>0</v>
      </c>
      <c r="BC1823" s="3">
        <v>0</v>
      </c>
      <c r="BD1823" s="3">
        <v>0</v>
      </c>
      <c r="BE1823" s="3">
        <v>0</v>
      </c>
      <c r="BF1823" s="3">
        <v>0</v>
      </c>
      <c r="BG1823" s="3">
        <v>0</v>
      </c>
      <c r="BH1823" s="3">
        <v>1</v>
      </c>
      <c r="BI1823" s="3">
        <v>1</v>
      </c>
      <c r="BJ1823" s="3">
        <v>0.2</v>
      </c>
      <c r="BK1823" s="3">
        <v>1</v>
      </c>
      <c r="BL1823" s="3">
        <v>75.69</v>
      </c>
      <c r="BM1823" s="3">
        <v>11.35</v>
      </c>
      <c r="BN1823" s="3">
        <v>87.04</v>
      </c>
      <c r="BO1823" s="3">
        <v>87.04</v>
      </c>
      <c r="BQ1823" s="3" t="s">
        <v>2456</v>
      </c>
      <c r="BR1823" s="3" t="s">
        <v>84</v>
      </c>
      <c r="BS1823" s="4">
        <v>45259</v>
      </c>
      <c r="BT1823" s="5">
        <v>0.43402777777777773</v>
      </c>
      <c r="BU1823" s="3" t="s">
        <v>2457</v>
      </c>
      <c r="BV1823" s="3" t="s">
        <v>94</v>
      </c>
      <c r="BY1823" s="3">
        <v>1200</v>
      </c>
      <c r="CA1823" s="3" t="s">
        <v>136</v>
      </c>
      <c r="CC1823" s="3" t="s">
        <v>239</v>
      </c>
      <c r="CD1823" s="3">
        <v>5201</v>
      </c>
      <c r="CE1823" s="3" t="s">
        <v>90</v>
      </c>
      <c r="CF1823" s="4">
        <v>45259</v>
      </c>
      <c r="CI1823" s="3">
        <v>1</v>
      </c>
      <c r="CJ1823" s="3">
        <v>1</v>
      </c>
      <c r="CK1823" s="3">
        <v>21</v>
      </c>
      <c r="CL1823" s="3" t="s">
        <v>86</v>
      </c>
    </row>
    <row r="1824" spans="1:90" x14ac:dyDescent="0.3">
      <c r="A1824" s="3" t="s">
        <v>72</v>
      </c>
      <c r="B1824" s="3" t="s">
        <v>73</v>
      </c>
      <c r="C1824" s="3" t="s">
        <v>74</v>
      </c>
      <c r="E1824" s="3" t="str">
        <f>"080056129989"</f>
        <v>080056129989</v>
      </c>
      <c r="F1824" s="4">
        <v>45258</v>
      </c>
      <c r="G1824" s="3">
        <v>202408</v>
      </c>
      <c r="H1824" s="3" t="s">
        <v>75</v>
      </c>
      <c r="I1824" s="3" t="s">
        <v>76</v>
      </c>
      <c r="J1824" s="3" t="s">
        <v>77</v>
      </c>
      <c r="K1824" s="3" t="s">
        <v>78</v>
      </c>
      <c r="L1824" s="3" t="s">
        <v>418</v>
      </c>
      <c r="M1824" s="3" t="s">
        <v>419</v>
      </c>
      <c r="N1824" s="3" t="s">
        <v>420</v>
      </c>
      <c r="O1824" s="3" t="s">
        <v>82</v>
      </c>
      <c r="P1824" s="3" t="str">
        <f>"1162959392                    "</f>
        <v xml:space="preserve">1162959392                    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0</v>
      </c>
      <c r="Z1824" s="3">
        <v>0</v>
      </c>
      <c r="AA1824" s="3">
        <v>0</v>
      </c>
      <c r="AB1824" s="3">
        <v>0</v>
      </c>
      <c r="AC1824" s="3">
        <v>0</v>
      </c>
      <c r="AD1824" s="3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0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57.23</v>
      </c>
      <c r="AR1824" s="3">
        <v>0</v>
      </c>
      <c r="AS1824" s="3">
        <v>0</v>
      </c>
      <c r="AT1824" s="3">
        <v>0</v>
      </c>
      <c r="AU1824" s="3">
        <v>0</v>
      </c>
      <c r="AV1824" s="3">
        <v>0</v>
      </c>
      <c r="AW1824" s="3">
        <v>0</v>
      </c>
      <c r="AX1824" s="3">
        <v>0</v>
      </c>
      <c r="AY1824" s="3">
        <v>0</v>
      </c>
      <c r="AZ1824" s="3">
        <v>0</v>
      </c>
      <c r="BA1824" s="3">
        <v>0</v>
      </c>
      <c r="BB1824" s="3">
        <v>0</v>
      </c>
      <c r="BC1824" s="3">
        <v>0</v>
      </c>
      <c r="BD1824" s="3">
        <v>0</v>
      </c>
      <c r="BE1824" s="3">
        <v>0</v>
      </c>
      <c r="BF1824" s="3">
        <v>0</v>
      </c>
      <c r="BG1824" s="3">
        <v>0</v>
      </c>
      <c r="BH1824" s="3">
        <v>1</v>
      </c>
      <c r="BI1824" s="3">
        <v>1</v>
      </c>
      <c r="BJ1824" s="3">
        <v>0.2</v>
      </c>
      <c r="BK1824" s="3">
        <v>1</v>
      </c>
      <c r="BL1824" s="3">
        <v>146.65</v>
      </c>
      <c r="BM1824" s="3">
        <v>22</v>
      </c>
      <c r="BN1824" s="3">
        <v>168.65</v>
      </c>
      <c r="BO1824" s="3">
        <v>168.65</v>
      </c>
      <c r="BQ1824" s="3" t="s">
        <v>421</v>
      </c>
      <c r="BR1824" s="3" t="s">
        <v>84</v>
      </c>
      <c r="BS1824" s="4">
        <v>45259</v>
      </c>
      <c r="BT1824" s="5">
        <v>0.4201388888888889</v>
      </c>
      <c r="BU1824" s="3" t="s">
        <v>1103</v>
      </c>
      <c r="BV1824" s="3" t="s">
        <v>94</v>
      </c>
      <c r="BY1824" s="3">
        <v>1200</v>
      </c>
      <c r="CC1824" s="3" t="s">
        <v>419</v>
      </c>
      <c r="CD1824" s="3">
        <v>2740</v>
      </c>
      <c r="CE1824" s="3" t="s">
        <v>90</v>
      </c>
      <c r="CI1824" s="3">
        <v>1</v>
      </c>
      <c r="CJ1824" s="3">
        <v>1</v>
      </c>
      <c r="CK1824" s="3">
        <v>23</v>
      </c>
      <c r="CL1824" s="3" t="s">
        <v>86</v>
      </c>
    </row>
    <row r="1825" spans="1:90" x14ac:dyDescent="0.3">
      <c r="A1825" s="3" t="s">
        <v>72</v>
      </c>
      <c r="B1825" s="3" t="s">
        <v>73</v>
      </c>
      <c r="C1825" s="3" t="s">
        <v>74</v>
      </c>
      <c r="E1825" s="3" t="str">
        <f>"080056130006"</f>
        <v>080056130006</v>
      </c>
      <c r="F1825" s="4">
        <v>45258</v>
      </c>
      <c r="G1825" s="3">
        <v>202408</v>
      </c>
      <c r="H1825" s="3" t="s">
        <v>75</v>
      </c>
      <c r="I1825" s="3" t="s">
        <v>76</v>
      </c>
      <c r="J1825" s="3" t="s">
        <v>77</v>
      </c>
      <c r="K1825" s="3" t="s">
        <v>78</v>
      </c>
      <c r="L1825" s="3" t="s">
        <v>79</v>
      </c>
      <c r="M1825" s="3" t="s">
        <v>80</v>
      </c>
      <c r="N1825" s="3" t="s">
        <v>112</v>
      </c>
      <c r="O1825" s="3" t="s">
        <v>82</v>
      </c>
      <c r="P1825" s="3" t="str">
        <f>"1162959304                    "</f>
        <v xml:space="preserve">1162959304                    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0</v>
      </c>
      <c r="AB1825" s="3">
        <v>0</v>
      </c>
      <c r="AC1825" s="3">
        <v>0</v>
      </c>
      <c r="AD1825" s="3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0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29.54</v>
      </c>
      <c r="AR1825" s="3">
        <v>0</v>
      </c>
      <c r="AS1825" s="3">
        <v>0</v>
      </c>
      <c r="AT1825" s="3">
        <v>0</v>
      </c>
      <c r="AU1825" s="3">
        <v>0</v>
      </c>
      <c r="AV1825" s="3">
        <v>0</v>
      </c>
      <c r="AW1825" s="3">
        <v>0</v>
      </c>
      <c r="AX1825" s="3">
        <v>0</v>
      </c>
      <c r="AY1825" s="3">
        <v>0</v>
      </c>
      <c r="AZ1825" s="3">
        <v>0</v>
      </c>
      <c r="BA1825" s="3">
        <v>0</v>
      </c>
      <c r="BB1825" s="3">
        <v>0</v>
      </c>
      <c r="BC1825" s="3">
        <v>0</v>
      </c>
      <c r="BD1825" s="3">
        <v>0</v>
      </c>
      <c r="BE1825" s="3">
        <v>0</v>
      </c>
      <c r="BF1825" s="3">
        <v>0</v>
      </c>
      <c r="BG1825" s="3">
        <v>0</v>
      </c>
      <c r="BH1825" s="3">
        <v>1</v>
      </c>
      <c r="BI1825" s="3">
        <v>1</v>
      </c>
      <c r="BJ1825" s="3">
        <v>0.2</v>
      </c>
      <c r="BK1825" s="3">
        <v>1</v>
      </c>
      <c r="BL1825" s="3">
        <v>75.69</v>
      </c>
      <c r="BM1825" s="3">
        <v>11.35</v>
      </c>
      <c r="BN1825" s="3">
        <v>87.04</v>
      </c>
      <c r="BO1825" s="3">
        <v>87.04</v>
      </c>
      <c r="BQ1825" s="3" t="s">
        <v>113</v>
      </c>
      <c r="BR1825" s="3" t="s">
        <v>84</v>
      </c>
      <c r="BS1825" s="4">
        <v>45259</v>
      </c>
      <c r="BT1825" s="5">
        <v>0.40208333333333335</v>
      </c>
      <c r="BU1825" s="3" t="s">
        <v>114</v>
      </c>
      <c r="BV1825" s="3" t="s">
        <v>94</v>
      </c>
      <c r="BY1825" s="3">
        <v>1200</v>
      </c>
      <c r="CA1825" s="3" t="s">
        <v>115</v>
      </c>
      <c r="CC1825" s="3" t="s">
        <v>80</v>
      </c>
      <c r="CD1825" s="3">
        <v>7441</v>
      </c>
      <c r="CE1825" s="3" t="s">
        <v>90</v>
      </c>
      <c r="CF1825" s="4">
        <v>45260</v>
      </c>
      <c r="CI1825" s="3">
        <v>1</v>
      </c>
      <c r="CJ1825" s="3">
        <v>1</v>
      </c>
      <c r="CK1825" s="3">
        <v>21</v>
      </c>
      <c r="CL1825" s="3" t="s">
        <v>86</v>
      </c>
    </row>
    <row r="1826" spans="1:90" x14ac:dyDescent="0.3">
      <c r="A1826" s="3" t="s">
        <v>72</v>
      </c>
      <c r="B1826" s="3" t="s">
        <v>73</v>
      </c>
      <c r="C1826" s="3" t="s">
        <v>74</v>
      </c>
      <c r="E1826" s="3" t="str">
        <f>"080056127145"</f>
        <v>080056127145</v>
      </c>
      <c r="F1826" s="4">
        <v>45258</v>
      </c>
      <c r="G1826" s="3">
        <v>202408</v>
      </c>
      <c r="H1826" s="3" t="s">
        <v>75</v>
      </c>
      <c r="I1826" s="3" t="s">
        <v>76</v>
      </c>
      <c r="J1826" s="3" t="s">
        <v>77</v>
      </c>
      <c r="K1826" s="3" t="s">
        <v>78</v>
      </c>
      <c r="L1826" s="3" t="s">
        <v>260</v>
      </c>
      <c r="M1826" s="3" t="s">
        <v>261</v>
      </c>
      <c r="N1826" s="3" t="s">
        <v>262</v>
      </c>
      <c r="O1826" s="3" t="s">
        <v>82</v>
      </c>
      <c r="P1826" s="3" t="str">
        <f>"1162959204                    "</f>
        <v xml:space="preserve">1162959204                    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0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251.05</v>
      </c>
      <c r="AR1826" s="3">
        <v>0</v>
      </c>
      <c r="AS1826" s="3">
        <v>0</v>
      </c>
      <c r="AT1826" s="3">
        <v>0</v>
      </c>
      <c r="AU1826" s="3">
        <v>0</v>
      </c>
      <c r="AV1826" s="3">
        <v>0</v>
      </c>
      <c r="AW1826" s="3">
        <v>0</v>
      </c>
      <c r="AX1826" s="3">
        <v>0</v>
      </c>
      <c r="AY1826" s="3">
        <v>0</v>
      </c>
      <c r="AZ1826" s="3">
        <v>0</v>
      </c>
      <c r="BA1826" s="3">
        <v>0</v>
      </c>
      <c r="BB1826" s="3">
        <v>0</v>
      </c>
      <c r="BC1826" s="3">
        <v>0</v>
      </c>
      <c r="BD1826" s="3">
        <v>0</v>
      </c>
      <c r="BE1826" s="3">
        <v>0</v>
      </c>
      <c r="BF1826" s="3">
        <v>0</v>
      </c>
      <c r="BG1826" s="3">
        <v>0</v>
      </c>
      <c r="BH1826" s="3">
        <v>1</v>
      </c>
      <c r="BI1826" s="3">
        <v>3</v>
      </c>
      <c r="BJ1826" s="3">
        <v>9.1</v>
      </c>
      <c r="BK1826" s="3">
        <v>9.5</v>
      </c>
      <c r="BL1826" s="3">
        <v>643.32000000000005</v>
      </c>
      <c r="BM1826" s="3">
        <v>96.5</v>
      </c>
      <c r="BN1826" s="3">
        <v>739.82</v>
      </c>
      <c r="BO1826" s="3">
        <v>739.82</v>
      </c>
      <c r="BQ1826" s="3" t="s">
        <v>263</v>
      </c>
      <c r="BR1826" s="3" t="s">
        <v>84</v>
      </c>
      <c r="BS1826" s="3" t="s">
        <v>130</v>
      </c>
      <c r="BY1826" s="3">
        <v>45632</v>
      </c>
      <c r="CC1826" s="3" t="s">
        <v>261</v>
      </c>
      <c r="CD1826" s="3">
        <v>1961</v>
      </c>
      <c r="CE1826" s="3" t="s">
        <v>90</v>
      </c>
      <c r="CI1826" s="3">
        <v>1</v>
      </c>
      <c r="CJ1826" s="3" t="s">
        <v>130</v>
      </c>
      <c r="CK1826" s="3">
        <v>23</v>
      </c>
      <c r="CL1826" s="3" t="s">
        <v>86</v>
      </c>
    </row>
    <row r="1827" spans="1:90" x14ac:dyDescent="0.3">
      <c r="A1827" s="3" t="s">
        <v>72</v>
      </c>
      <c r="B1827" s="3" t="s">
        <v>73</v>
      </c>
      <c r="C1827" s="3" t="s">
        <v>74</v>
      </c>
      <c r="E1827" s="3" t="str">
        <f>"080056129228"</f>
        <v>080056129228</v>
      </c>
      <c r="F1827" s="4">
        <v>45258</v>
      </c>
      <c r="G1827" s="3">
        <v>202408</v>
      </c>
      <c r="H1827" s="3" t="s">
        <v>75</v>
      </c>
      <c r="I1827" s="3" t="s">
        <v>76</v>
      </c>
      <c r="J1827" s="3" t="s">
        <v>77</v>
      </c>
      <c r="K1827" s="3" t="s">
        <v>78</v>
      </c>
      <c r="L1827" s="3" t="s">
        <v>75</v>
      </c>
      <c r="M1827" s="3" t="s">
        <v>76</v>
      </c>
      <c r="N1827" s="3" t="s">
        <v>2458</v>
      </c>
      <c r="O1827" s="3" t="s">
        <v>445</v>
      </c>
      <c r="P1827" s="3" t="str">
        <f>"1162959302                    "</f>
        <v xml:space="preserve">1162959302                    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0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41.22</v>
      </c>
      <c r="AR1827" s="3">
        <v>0</v>
      </c>
      <c r="AS1827" s="3">
        <v>0</v>
      </c>
      <c r="AT1827" s="3">
        <v>0</v>
      </c>
      <c r="AU1827" s="3">
        <v>0</v>
      </c>
      <c r="AV1827" s="3">
        <v>0</v>
      </c>
      <c r="AW1827" s="3">
        <v>0</v>
      </c>
      <c r="AX1827" s="3">
        <v>0</v>
      </c>
      <c r="AY1827" s="3">
        <v>0</v>
      </c>
      <c r="AZ1827" s="3">
        <v>0</v>
      </c>
      <c r="BA1827" s="3">
        <v>0</v>
      </c>
      <c r="BB1827" s="3">
        <v>0</v>
      </c>
      <c r="BC1827" s="3">
        <v>0</v>
      </c>
      <c r="BD1827" s="3">
        <v>0</v>
      </c>
      <c r="BE1827" s="3">
        <v>0</v>
      </c>
      <c r="BF1827" s="3">
        <v>0</v>
      </c>
      <c r="BG1827" s="3">
        <v>0</v>
      </c>
      <c r="BH1827" s="3">
        <v>1</v>
      </c>
      <c r="BI1827" s="3">
        <v>15</v>
      </c>
      <c r="BJ1827" s="3">
        <v>1.7</v>
      </c>
      <c r="BK1827" s="3">
        <v>15</v>
      </c>
      <c r="BL1827" s="3">
        <v>105.63</v>
      </c>
      <c r="BM1827" s="3">
        <v>15.84</v>
      </c>
      <c r="BN1827" s="3">
        <v>121.47</v>
      </c>
      <c r="BO1827" s="3">
        <v>121.47</v>
      </c>
      <c r="BQ1827" s="3" t="s">
        <v>2459</v>
      </c>
      <c r="BR1827" s="3" t="s">
        <v>84</v>
      </c>
      <c r="BS1827" s="4">
        <v>45259</v>
      </c>
      <c r="BT1827" s="5">
        <v>0.3972222222222222</v>
      </c>
      <c r="BU1827" s="3" t="s">
        <v>2460</v>
      </c>
      <c r="BV1827" s="3" t="s">
        <v>94</v>
      </c>
      <c r="BY1827" s="3">
        <v>8512</v>
      </c>
      <c r="CA1827" s="3" t="s">
        <v>564</v>
      </c>
      <c r="CC1827" s="3" t="s">
        <v>76</v>
      </c>
      <c r="CD1827" s="3">
        <v>1601</v>
      </c>
      <c r="CE1827" s="3" t="s">
        <v>90</v>
      </c>
      <c r="CF1827" s="4">
        <v>45259</v>
      </c>
      <c r="CI1827" s="3">
        <v>1</v>
      </c>
      <c r="CJ1827" s="3">
        <v>1</v>
      </c>
      <c r="CK1827" s="3">
        <v>32</v>
      </c>
      <c r="CL1827" s="3" t="s">
        <v>86</v>
      </c>
    </row>
    <row r="1828" spans="1:90" x14ac:dyDescent="0.3">
      <c r="A1828" s="3" t="s">
        <v>72</v>
      </c>
      <c r="B1828" s="3" t="s">
        <v>73</v>
      </c>
      <c r="C1828" s="3" t="s">
        <v>74</v>
      </c>
      <c r="E1828" s="3" t="str">
        <f>"080056128437"</f>
        <v>080056128437</v>
      </c>
      <c r="F1828" s="4">
        <v>45258</v>
      </c>
      <c r="G1828" s="3">
        <v>202408</v>
      </c>
      <c r="H1828" s="3" t="s">
        <v>75</v>
      </c>
      <c r="I1828" s="3" t="s">
        <v>76</v>
      </c>
      <c r="J1828" s="3" t="s">
        <v>77</v>
      </c>
      <c r="K1828" s="3" t="s">
        <v>78</v>
      </c>
      <c r="L1828" s="3" t="s">
        <v>79</v>
      </c>
      <c r="M1828" s="3" t="s">
        <v>80</v>
      </c>
      <c r="N1828" s="3" t="s">
        <v>112</v>
      </c>
      <c r="O1828" s="3" t="s">
        <v>82</v>
      </c>
      <c r="P1828" s="3" t="str">
        <f>"1162959303                    "</f>
        <v xml:space="preserve">1162959303                    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0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29.54</v>
      </c>
      <c r="AR1828" s="3">
        <v>0</v>
      </c>
      <c r="AS1828" s="3">
        <v>0</v>
      </c>
      <c r="AT1828" s="3">
        <v>0</v>
      </c>
      <c r="AU1828" s="3">
        <v>0</v>
      </c>
      <c r="AV1828" s="3">
        <v>0</v>
      </c>
      <c r="AW1828" s="3">
        <v>0</v>
      </c>
      <c r="AX1828" s="3">
        <v>0</v>
      </c>
      <c r="AY1828" s="3">
        <v>0</v>
      </c>
      <c r="AZ1828" s="3">
        <v>0</v>
      </c>
      <c r="BA1828" s="3">
        <v>0</v>
      </c>
      <c r="BB1828" s="3">
        <v>0</v>
      </c>
      <c r="BC1828" s="3">
        <v>0</v>
      </c>
      <c r="BD1828" s="3">
        <v>0</v>
      </c>
      <c r="BE1828" s="3">
        <v>0</v>
      </c>
      <c r="BF1828" s="3">
        <v>0</v>
      </c>
      <c r="BG1828" s="3">
        <v>0</v>
      </c>
      <c r="BH1828" s="3">
        <v>1</v>
      </c>
      <c r="BI1828" s="3">
        <v>1</v>
      </c>
      <c r="BJ1828" s="3">
        <v>0.2</v>
      </c>
      <c r="BK1828" s="3">
        <v>1</v>
      </c>
      <c r="BL1828" s="3">
        <v>75.69</v>
      </c>
      <c r="BM1828" s="3">
        <v>11.35</v>
      </c>
      <c r="BN1828" s="3">
        <v>87.04</v>
      </c>
      <c r="BO1828" s="3">
        <v>87.04</v>
      </c>
      <c r="BQ1828" s="3" t="s">
        <v>113</v>
      </c>
      <c r="BR1828" s="3" t="s">
        <v>84</v>
      </c>
      <c r="BS1828" s="4">
        <v>45259</v>
      </c>
      <c r="BT1828" s="5">
        <v>0.40208333333333335</v>
      </c>
      <c r="BU1828" s="3" t="s">
        <v>114</v>
      </c>
      <c r="BV1828" s="3" t="s">
        <v>94</v>
      </c>
      <c r="BY1828" s="3">
        <v>1200</v>
      </c>
      <c r="CA1828" s="3" t="s">
        <v>115</v>
      </c>
      <c r="CC1828" s="3" t="s">
        <v>80</v>
      </c>
      <c r="CD1828" s="3">
        <v>7441</v>
      </c>
      <c r="CE1828" s="3" t="s">
        <v>90</v>
      </c>
      <c r="CF1828" s="4">
        <v>45260</v>
      </c>
      <c r="CI1828" s="3">
        <v>1</v>
      </c>
      <c r="CJ1828" s="3">
        <v>1</v>
      </c>
      <c r="CK1828" s="3">
        <v>21</v>
      </c>
      <c r="CL1828" s="3" t="s">
        <v>86</v>
      </c>
    </row>
    <row r="1829" spans="1:90" x14ac:dyDescent="0.3">
      <c r="A1829" s="3" t="s">
        <v>72</v>
      </c>
      <c r="B1829" s="3" t="s">
        <v>73</v>
      </c>
      <c r="C1829" s="3" t="s">
        <v>74</v>
      </c>
      <c r="E1829" s="3" t="str">
        <f>"080056123834"</f>
        <v>080056123834</v>
      </c>
      <c r="F1829" s="4">
        <v>45258</v>
      </c>
      <c r="G1829" s="3">
        <v>202408</v>
      </c>
      <c r="H1829" s="3" t="s">
        <v>75</v>
      </c>
      <c r="I1829" s="3" t="s">
        <v>76</v>
      </c>
      <c r="J1829" s="3" t="s">
        <v>77</v>
      </c>
      <c r="K1829" s="3" t="s">
        <v>78</v>
      </c>
      <c r="L1829" s="3" t="s">
        <v>205</v>
      </c>
      <c r="M1829" s="3" t="s">
        <v>206</v>
      </c>
      <c r="N1829" s="3" t="s">
        <v>2461</v>
      </c>
      <c r="O1829" s="3" t="s">
        <v>82</v>
      </c>
      <c r="P1829" s="3" t="str">
        <f>"1162959265                    "</f>
        <v xml:space="preserve">1162959265                    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0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29.54</v>
      </c>
      <c r="AR1829" s="3">
        <v>0</v>
      </c>
      <c r="AS1829" s="3">
        <v>0</v>
      </c>
      <c r="AT1829" s="3">
        <v>0</v>
      </c>
      <c r="AU1829" s="3">
        <v>0</v>
      </c>
      <c r="AV1829" s="3">
        <v>0</v>
      </c>
      <c r="AW1829" s="3">
        <v>0</v>
      </c>
      <c r="AX1829" s="3">
        <v>0</v>
      </c>
      <c r="AY1829" s="3">
        <v>0</v>
      </c>
      <c r="AZ1829" s="3">
        <v>0</v>
      </c>
      <c r="BA1829" s="3">
        <v>0</v>
      </c>
      <c r="BB1829" s="3">
        <v>0</v>
      </c>
      <c r="BC1829" s="3">
        <v>0</v>
      </c>
      <c r="BD1829" s="3">
        <v>0</v>
      </c>
      <c r="BE1829" s="3">
        <v>0</v>
      </c>
      <c r="BF1829" s="3">
        <v>0</v>
      </c>
      <c r="BG1829" s="3">
        <v>0</v>
      </c>
      <c r="BH1829" s="3">
        <v>1</v>
      </c>
      <c r="BI1829" s="3">
        <v>1</v>
      </c>
      <c r="BJ1829" s="3">
        <v>1.9</v>
      </c>
      <c r="BK1829" s="3">
        <v>2</v>
      </c>
      <c r="BL1829" s="3">
        <v>75.69</v>
      </c>
      <c r="BM1829" s="3">
        <v>11.35</v>
      </c>
      <c r="BN1829" s="3">
        <v>87.04</v>
      </c>
      <c r="BO1829" s="3">
        <v>87.04</v>
      </c>
      <c r="BQ1829" s="3" t="s">
        <v>2462</v>
      </c>
      <c r="BR1829" s="3" t="s">
        <v>84</v>
      </c>
      <c r="BS1829" s="3" t="s">
        <v>130</v>
      </c>
      <c r="BW1829" s="3" t="s">
        <v>1163</v>
      </c>
      <c r="BX1829" s="3" t="s">
        <v>504</v>
      </c>
      <c r="BY1829" s="3">
        <v>9610</v>
      </c>
      <c r="CC1829" s="3" t="s">
        <v>206</v>
      </c>
      <c r="CD1829" s="3">
        <v>4058</v>
      </c>
      <c r="CE1829" s="3" t="s">
        <v>90</v>
      </c>
      <c r="CI1829" s="3">
        <v>1</v>
      </c>
      <c r="CJ1829" s="3" t="s">
        <v>130</v>
      </c>
      <c r="CK1829" s="3">
        <v>21</v>
      </c>
      <c r="CL1829" s="3" t="s">
        <v>86</v>
      </c>
    </row>
    <row r="1830" spans="1:90" x14ac:dyDescent="0.3">
      <c r="A1830" s="3" t="s">
        <v>72</v>
      </c>
      <c r="B1830" s="3" t="s">
        <v>73</v>
      </c>
      <c r="C1830" s="3" t="s">
        <v>74</v>
      </c>
      <c r="E1830" s="3" t="str">
        <f>"080056129594"</f>
        <v>080056129594</v>
      </c>
      <c r="F1830" s="4">
        <v>45258</v>
      </c>
      <c r="G1830" s="3">
        <v>202408</v>
      </c>
      <c r="H1830" s="3" t="s">
        <v>75</v>
      </c>
      <c r="I1830" s="3" t="s">
        <v>76</v>
      </c>
      <c r="J1830" s="3" t="s">
        <v>77</v>
      </c>
      <c r="K1830" s="3" t="s">
        <v>78</v>
      </c>
      <c r="L1830" s="3" t="s">
        <v>79</v>
      </c>
      <c r="M1830" s="3" t="s">
        <v>80</v>
      </c>
      <c r="N1830" s="3" t="s">
        <v>2463</v>
      </c>
      <c r="O1830" s="3" t="s">
        <v>82</v>
      </c>
      <c r="P1830" s="3" t="str">
        <f>"1162959271                    "</f>
        <v xml:space="preserve">1162959271                    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0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29.54</v>
      </c>
      <c r="AR1830" s="3">
        <v>0</v>
      </c>
      <c r="AS1830" s="3">
        <v>0</v>
      </c>
      <c r="AT1830" s="3">
        <v>0</v>
      </c>
      <c r="AU1830" s="3">
        <v>0</v>
      </c>
      <c r="AV1830" s="3">
        <v>0</v>
      </c>
      <c r="AW1830" s="3">
        <v>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0</v>
      </c>
      <c r="BF1830" s="3">
        <v>0</v>
      </c>
      <c r="BG1830" s="3">
        <v>0</v>
      </c>
      <c r="BH1830" s="3">
        <v>1</v>
      </c>
      <c r="BI1830" s="3">
        <v>1</v>
      </c>
      <c r="BJ1830" s="3">
        <v>0.2</v>
      </c>
      <c r="BK1830" s="3">
        <v>1</v>
      </c>
      <c r="BL1830" s="3">
        <v>75.69</v>
      </c>
      <c r="BM1830" s="3">
        <v>11.35</v>
      </c>
      <c r="BN1830" s="3">
        <v>87.04</v>
      </c>
      <c r="BO1830" s="3">
        <v>87.04</v>
      </c>
      <c r="BQ1830" s="3" t="s">
        <v>2464</v>
      </c>
      <c r="BR1830" s="3" t="s">
        <v>84</v>
      </c>
      <c r="BS1830" s="4">
        <v>45259</v>
      </c>
      <c r="BT1830" s="5">
        <v>0.39097222222222222</v>
      </c>
      <c r="BU1830" s="3" t="s">
        <v>2465</v>
      </c>
      <c r="BV1830" s="3" t="s">
        <v>94</v>
      </c>
      <c r="BY1830" s="3">
        <v>1200</v>
      </c>
      <c r="CA1830" s="3" t="s">
        <v>452</v>
      </c>
      <c r="CC1830" s="3" t="s">
        <v>80</v>
      </c>
      <c r="CD1830" s="3">
        <v>7441</v>
      </c>
      <c r="CE1830" s="3" t="s">
        <v>90</v>
      </c>
      <c r="CF1830" s="4">
        <v>45260</v>
      </c>
      <c r="CI1830" s="3">
        <v>1</v>
      </c>
      <c r="CJ1830" s="3">
        <v>1</v>
      </c>
      <c r="CK1830" s="3">
        <v>21</v>
      </c>
      <c r="CL1830" s="3" t="s">
        <v>86</v>
      </c>
    </row>
    <row r="1831" spans="1:90" x14ac:dyDescent="0.3">
      <c r="A1831" s="3" t="s">
        <v>72</v>
      </c>
      <c r="B1831" s="3" t="s">
        <v>73</v>
      </c>
      <c r="C1831" s="3" t="s">
        <v>74</v>
      </c>
      <c r="E1831" s="3" t="str">
        <f>"080056128851"</f>
        <v>080056128851</v>
      </c>
      <c r="F1831" s="4">
        <v>45258</v>
      </c>
      <c r="G1831" s="3">
        <v>202408</v>
      </c>
      <c r="H1831" s="3" t="s">
        <v>75</v>
      </c>
      <c r="I1831" s="3" t="s">
        <v>76</v>
      </c>
      <c r="J1831" s="3" t="s">
        <v>77</v>
      </c>
      <c r="K1831" s="3" t="s">
        <v>78</v>
      </c>
      <c r="L1831" s="3" t="s">
        <v>205</v>
      </c>
      <c r="M1831" s="3" t="s">
        <v>206</v>
      </c>
      <c r="N1831" s="3" t="s">
        <v>207</v>
      </c>
      <c r="O1831" s="3" t="s">
        <v>82</v>
      </c>
      <c r="P1831" s="3" t="str">
        <f>"1162959525                    "</f>
        <v xml:space="preserve">1162959525                    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0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162.36000000000001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0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  <c r="BE1831" s="3">
        <v>0</v>
      </c>
      <c r="BF1831" s="3">
        <v>0</v>
      </c>
      <c r="BG1831" s="3">
        <v>0</v>
      </c>
      <c r="BH1831" s="3">
        <v>1</v>
      </c>
      <c r="BI1831" s="3">
        <v>6</v>
      </c>
      <c r="BJ1831" s="3">
        <v>10.6</v>
      </c>
      <c r="BK1831" s="3">
        <v>11</v>
      </c>
      <c r="BL1831" s="3">
        <v>416.05</v>
      </c>
      <c r="BM1831" s="3">
        <v>62.41</v>
      </c>
      <c r="BN1831" s="3">
        <v>478.46</v>
      </c>
      <c r="BO1831" s="3">
        <v>478.46</v>
      </c>
      <c r="BQ1831" s="3" t="s">
        <v>208</v>
      </c>
      <c r="BR1831" s="3" t="s">
        <v>84</v>
      </c>
      <c r="BS1831" s="4">
        <v>45259</v>
      </c>
      <c r="BT1831" s="5">
        <v>0.30972222222222223</v>
      </c>
      <c r="BU1831" s="3" t="s">
        <v>532</v>
      </c>
      <c r="BV1831" s="3" t="s">
        <v>94</v>
      </c>
      <c r="BY1831" s="3">
        <v>53200</v>
      </c>
      <c r="CA1831" s="3" t="s">
        <v>533</v>
      </c>
      <c r="CC1831" s="3" t="s">
        <v>206</v>
      </c>
      <c r="CD1831" s="3">
        <v>4000</v>
      </c>
      <c r="CE1831" s="3" t="s">
        <v>90</v>
      </c>
      <c r="CI1831" s="3">
        <v>1</v>
      </c>
      <c r="CJ1831" s="3">
        <v>1</v>
      </c>
      <c r="CK1831" s="3">
        <v>21</v>
      </c>
      <c r="CL1831" s="3" t="s">
        <v>86</v>
      </c>
    </row>
    <row r="1832" spans="1:90" x14ac:dyDescent="0.3">
      <c r="A1832" s="3" t="s">
        <v>72</v>
      </c>
      <c r="B1832" s="3" t="s">
        <v>73</v>
      </c>
      <c r="C1832" s="3" t="s">
        <v>74</v>
      </c>
      <c r="E1832" s="3" t="str">
        <f>"080056126065"</f>
        <v>080056126065</v>
      </c>
      <c r="F1832" s="4">
        <v>45258</v>
      </c>
      <c r="G1832" s="3">
        <v>202408</v>
      </c>
      <c r="H1832" s="3" t="s">
        <v>75</v>
      </c>
      <c r="I1832" s="3" t="s">
        <v>76</v>
      </c>
      <c r="J1832" s="3" t="s">
        <v>77</v>
      </c>
      <c r="K1832" s="3" t="s">
        <v>78</v>
      </c>
      <c r="L1832" s="3" t="s">
        <v>75</v>
      </c>
      <c r="M1832" s="3" t="s">
        <v>76</v>
      </c>
      <c r="N1832" s="3" t="s">
        <v>312</v>
      </c>
      <c r="O1832" s="3" t="s">
        <v>82</v>
      </c>
      <c r="P1832" s="3" t="str">
        <f>"1162959264                    "</f>
        <v xml:space="preserve">1162959264                    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0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23.07</v>
      </c>
      <c r="AR1832" s="3">
        <v>0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  <c r="BE1832" s="3">
        <v>0</v>
      </c>
      <c r="BF1832" s="3">
        <v>0</v>
      </c>
      <c r="BG1832" s="3">
        <v>0</v>
      </c>
      <c r="BH1832" s="3">
        <v>1</v>
      </c>
      <c r="BI1832" s="3">
        <v>1</v>
      </c>
      <c r="BJ1832" s="3">
        <v>0.6</v>
      </c>
      <c r="BK1832" s="3">
        <v>1</v>
      </c>
      <c r="BL1832" s="3">
        <v>59.12</v>
      </c>
      <c r="BM1832" s="3">
        <v>8.8699999999999992</v>
      </c>
      <c r="BN1832" s="3">
        <v>67.989999999999995</v>
      </c>
      <c r="BO1832" s="3">
        <v>67.989999999999995</v>
      </c>
      <c r="BQ1832" s="3" t="s">
        <v>313</v>
      </c>
      <c r="BR1832" s="3" t="s">
        <v>84</v>
      </c>
      <c r="BS1832" s="4">
        <v>45259</v>
      </c>
      <c r="BT1832" s="5">
        <v>0.37638888888888888</v>
      </c>
      <c r="BU1832" s="3" t="s">
        <v>2466</v>
      </c>
      <c r="BV1832" s="3" t="s">
        <v>94</v>
      </c>
      <c r="BY1832" s="3">
        <v>3024</v>
      </c>
      <c r="CA1832" s="3" t="s">
        <v>676</v>
      </c>
      <c r="CC1832" s="3" t="s">
        <v>76</v>
      </c>
      <c r="CD1832" s="3">
        <v>1645</v>
      </c>
      <c r="CE1832" s="3" t="s">
        <v>90</v>
      </c>
      <c r="CF1832" s="4">
        <v>45260</v>
      </c>
      <c r="CI1832" s="3">
        <v>1</v>
      </c>
      <c r="CJ1832" s="3">
        <v>1</v>
      </c>
      <c r="CK1832" s="3">
        <v>22</v>
      </c>
      <c r="CL1832" s="3" t="s">
        <v>86</v>
      </c>
    </row>
    <row r="1833" spans="1:90" x14ac:dyDescent="0.3">
      <c r="A1833" s="3" t="s">
        <v>72</v>
      </c>
      <c r="B1833" s="3" t="s">
        <v>73</v>
      </c>
      <c r="C1833" s="3" t="s">
        <v>74</v>
      </c>
      <c r="E1833" s="3" t="str">
        <f>"080056125803"</f>
        <v>080056125803</v>
      </c>
      <c r="F1833" s="4">
        <v>45258</v>
      </c>
      <c r="G1833" s="3">
        <v>202408</v>
      </c>
      <c r="H1833" s="3" t="s">
        <v>75</v>
      </c>
      <c r="I1833" s="3" t="s">
        <v>76</v>
      </c>
      <c r="J1833" s="3" t="s">
        <v>77</v>
      </c>
      <c r="K1833" s="3" t="s">
        <v>78</v>
      </c>
      <c r="L1833" s="3" t="s">
        <v>706</v>
      </c>
      <c r="M1833" s="3" t="s">
        <v>707</v>
      </c>
      <c r="N1833" s="3" t="s">
        <v>708</v>
      </c>
      <c r="O1833" s="3" t="s">
        <v>82</v>
      </c>
      <c r="P1833" s="3" t="str">
        <f>"1162959383                    "</f>
        <v xml:space="preserve">1162959383                    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0</v>
      </c>
      <c r="Y1833" s="3">
        <v>0</v>
      </c>
      <c r="Z1833" s="3">
        <v>0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0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57.23</v>
      </c>
      <c r="AR1833" s="3">
        <v>0</v>
      </c>
      <c r="AS1833" s="3">
        <v>0</v>
      </c>
      <c r="AT1833" s="3">
        <v>0</v>
      </c>
      <c r="AU1833" s="3">
        <v>0</v>
      </c>
      <c r="AV1833" s="3">
        <v>0</v>
      </c>
      <c r="AW1833" s="3">
        <v>0</v>
      </c>
      <c r="AX1833" s="3">
        <v>0</v>
      </c>
      <c r="AY1833" s="3">
        <v>0</v>
      </c>
      <c r="AZ1833" s="3">
        <v>0</v>
      </c>
      <c r="BA1833" s="3">
        <v>0</v>
      </c>
      <c r="BB1833" s="3">
        <v>0</v>
      </c>
      <c r="BC1833" s="3">
        <v>0</v>
      </c>
      <c r="BD1833" s="3">
        <v>0</v>
      </c>
      <c r="BE1833" s="3">
        <v>0</v>
      </c>
      <c r="BF1833" s="3">
        <v>0</v>
      </c>
      <c r="BG1833" s="3">
        <v>0</v>
      </c>
      <c r="BH1833" s="3">
        <v>1</v>
      </c>
      <c r="BI1833" s="3">
        <v>1</v>
      </c>
      <c r="BJ1833" s="3">
        <v>0.2</v>
      </c>
      <c r="BK1833" s="3">
        <v>1</v>
      </c>
      <c r="BL1833" s="3">
        <v>146.65</v>
      </c>
      <c r="BM1833" s="3">
        <v>22</v>
      </c>
      <c r="BN1833" s="3">
        <v>168.65</v>
      </c>
      <c r="BO1833" s="3">
        <v>168.65</v>
      </c>
      <c r="BQ1833" s="3" t="s">
        <v>709</v>
      </c>
      <c r="BR1833" s="3" t="s">
        <v>84</v>
      </c>
      <c r="BS1833" s="4">
        <v>45259</v>
      </c>
      <c r="BT1833" s="5">
        <v>0.43263888888888885</v>
      </c>
      <c r="BU1833" s="3" t="s">
        <v>2467</v>
      </c>
      <c r="BV1833" s="3" t="s">
        <v>94</v>
      </c>
      <c r="BY1833" s="3">
        <v>1200</v>
      </c>
      <c r="CA1833" s="3" t="s">
        <v>995</v>
      </c>
      <c r="CC1833" s="3" t="s">
        <v>707</v>
      </c>
      <c r="CD1833" s="3">
        <v>250</v>
      </c>
      <c r="CE1833" s="3" t="s">
        <v>90</v>
      </c>
      <c r="CF1833" s="4">
        <v>45259</v>
      </c>
      <c r="CI1833" s="3">
        <v>1</v>
      </c>
      <c r="CJ1833" s="3">
        <v>1</v>
      </c>
      <c r="CK1833" s="3">
        <v>23</v>
      </c>
      <c r="CL1833" s="3" t="s">
        <v>86</v>
      </c>
    </row>
    <row r="1834" spans="1:90" x14ac:dyDescent="0.3">
      <c r="A1834" s="3" t="s">
        <v>72</v>
      </c>
      <c r="B1834" s="3" t="s">
        <v>73</v>
      </c>
      <c r="C1834" s="3" t="s">
        <v>74</v>
      </c>
      <c r="E1834" s="3" t="str">
        <f>"080056122286"</f>
        <v>080056122286</v>
      </c>
      <c r="F1834" s="4">
        <v>45258</v>
      </c>
      <c r="G1834" s="3">
        <v>202408</v>
      </c>
      <c r="H1834" s="3" t="s">
        <v>75</v>
      </c>
      <c r="I1834" s="3" t="s">
        <v>76</v>
      </c>
      <c r="J1834" s="3" t="s">
        <v>77</v>
      </c>
      <c r="K1834" s="3" t="s">
        <v>78</v>
      </c>
      <c r="L1834" s="3" t="s">
        <v>75</v>
      </c>
      <c r="M1834" s="3" t="s">
        <v>76</v>
      </c>
      <c r="N1834" s="3" t="s">
        <v>290</v>
      </c>
      <c r="O1834" s="3" t="s">
        <v>82</v>
      </c>
      <c r="P1834" s="3" t="str">
        <f>"1162959212                    "</f>
        <v xml:space="preserve">1162959212                    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0</v>
      </c>
      <c r="Y1834" s="3">
        <v>0</v>
      </c>
      <c r="Z1834" s="3">
        <v>0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0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23.07</v>
      </c>
      <c r="AR1834" s="3">
        <v>0</v>
      </c>
      <c r="AS1834" s="3">
        <v>0</v>
      </c>
      <c r="AT1834" s="3">
        <v>0</v>
      </c>
      <c r="AU1834" s="3">
        <v>0</v>
      </c>
      <c r="AV1834" s="3">
        <v>0</v>
      </c>
      <c r="AW1834" s="3">
        <v>0</v>
      </c>
      <c r="AX1834" s="3">
        <v>0</v>
      </c>
      <c r="AY1834" s="3">
        <v>0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0</v>
      </c>
      <c r="BF1834" s="3">
        <v>0</v>
      </c>
      <c r="BG1834" s="3">
        <v>0</v>
      </c>
      <c r="BH1834" s="3">
        <v>1</v>
      </c>
      <c r="BI1834" s="3">
        <v>7</v>
      </c>
      <c r="BJ1834" s="3">
        <v>3.4</v>
      </c>
      <c r="BK1834" s="3">
        <v>7</v>
      </c>
      <c r="BL1834" s="3">
        <v>59.12</v>
      </c>
      <c r="BM1834" s="3">
        <v>8.8699999999999992</v>
      </c>
      <c r="BN1834" s="3">
        <v>67.989999999999995</v>
      </c>
      <c r="BO1834" s="3">
        <v>67.989999999999995</v>
      </c>
      <c r="BQ1834" s="3" t="s">
        <v>291</v>
      </c>
      <c r="BR1834" s="3" t="s">
        <v>84</v>
      </c>
      <c r="BS1834" s="4">
        <v>45259</v>
      </c>
      <c r="BT1834" s="5">
        <v>0.3659722222222222</v>
      </c>
      <c r="BU1834" s="3" t="s">
        <v>640</v>
      </c>
      <c r="BV1834" s="3" t="s">
        <v>94</v>
      </c>
      <c r="BY1834" s="3">
        <v>16965</v>
      </c>
      <c r="CA1834" s="3" t="s">
        <v>95</v>
      </c>
      <c r="CC1834" s="3" t="s">
        <v>76</v>
      </c>
      <c r="CD1834" s="3">
        <v>1600</v>
      </c>
      <c r="CE1834" s="3" t="s">
        <v>90</v>
      </c>
      <c r="CF1834" s="4">
        <v>45259</v>
      </c>
      <c r="CI1834" s="3">
        <v>1</v>
      </c>
      <c r="CJ1834" s="3">
        <v>1</v>
      </c>
      <c r="CK1834" s="3">
        <v>22</v>
      </c>
      <c r="CL1834" s="3" t="s">
        <v>86</v>
      </c>
    </row>
    <row r="1835" spans="1:90" x14ac:dyDescent="0.3">
      <c r="A1835" s="3" t="s">
        <v>72</v>
      </c>
      <c r="B1835" s="3" t="s">
        <v>73</v>
      </c>
      <c r="C1835" s="3" t="s">
        <v>74</v>
      </c>
      <c r="E1835" s="3" t="str">
        <f>"080056128467"</f>
        <v>080056128467</v>
      </c>
      <c r="F1835" s="4">
        <v>45258</v>
      </c>
      <c r="G1835" s="3">
        <v>202408</v>
      </c>
      <c r="H1835" s="3" t="s">
        <v>75</v>
      </c>
      <c r="I1835" s="3" t="s">
        <v>76</v>
      </c>
      <c r="J1835" s="3" t="s">
        <v>77</v>
      </c>
      <c r="K1835" s="3" t="s">
        <v>78</v>
      </c>
      <c r="L1835" s="3" t="s">
        <v>178</v>
      </c>
      <c r="M1835" s="3" t="s">
        <v>179</v>
      </c>
      <c r="N1835" s="3" t="s">
        <v>180</v>
      </c>
      <c r="O1835" s="3" t="s">
        <v>82</v>
      </c>
      <c r="P1835" s="3" t="str">
        <f>"1162959261                    "</f>
        <v xml:space="preserve">1162959261                    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0</v>
      </c>
      <c r="X1835" s="3">
        <v>0</v>
      </c>
      <c r="Y1835" s="3">
        <v>0</v>
      </c>
      <c r="Z1835" s="3">
        <v>0</v>
      </c>
      <c r="AA1835" s="3">
        <v>0</v>
      </c>
      <c r="AB1835" s="3">
        <v>0</v>
      </c>
      <c r="AC1835" s="3">
        <v>0</v>
      </c>
      <c r="AD1835" s="3">
        <v>0</v>
      </c>
      <c r="AE1835" s="3">
        <v>0</v>
      </c>
      <c r="AF1835" s="3">
        <v>0</v>
      </c>
      <c r="AG1835" s="3">
        <v>0</v>
      </c>
      <c r="AH1835" s="3">
        <v>0</v>
      </c>
      <c r="AI1835" s="3">
        <v>0</v>
      </c>
      <c r="AJ1835" s="3">
        <v>0</v>
      </c>
      <c r="AK1835" s="3">
        <v>0</v>
      </c>
      <c r="AL1835" s="3">
        <v>0</v>
      </c>
      <c r="AM1835" s="3">
        <v>0</v>
      </c>
      <c r="AN1835" s="3">
        <v>0</v>
      </c>
      <c r="AO1835" s="3">
        <v>0</v>
      </c>
      <c r="AP1835" s="3">
        <v>0</v>
      </c>
      <c r="AQ1835" s="3">
        <v>57.23</v>
      </c>
      <c r="AR1835" s="3">
        <v>0</v>
      </c>
      <c r="AS1835" s="3">
        <v>0</v>
      </c>
      <c r="AT1835" s="3">
        <v>0</v>
      </c>
      <c r="AU1835" s="3">
        <v>0</v>
      </c>
      <c r="AV1835" s="3">
        <v>0</v>
      </c>
      <c r="AW1835" s="3">
        <v>0</v>
      </c>
      <c r="AX1835" s="3">
        <v>0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  <c r="BE1835" s="3">
        <v>0</v>
      </c>
      <c r="BF1835" s="3">
        <v>0</v>
      </c>
      <c r="BG1835" s="3">
        <v>0</v>
      </c>
      <c r="BH1835" s="3">
        <v>1</v>
      </c>
      <c r="BI1835" s="3">
        <v>1</v>
      </c>
      <c r="BJ1835" s="3">
        <v>0.2</v>
      </c>
      <c r="BK1835" s="3">
        <v>1</v>
      </c>
      <c r="BL1835" s="3">
        <v>146.65</v>
      </c>
      <c r="BM1835" s="3">
        <v>22</v>
      </c>
      <c r="BN1835" s="3">
        <v>168.65</v>
      </c>
      <c r="BO1835" s="3">
        <v>168.65</v>
      </c>
      <c r="BQ1835" s="3" t="s">
        <v>181</v>
      </c>
      <c r="BR1835" s="3" t="s">
        <v>84</v>
      </c>
      <c r="BS1835" s="4">
        <v>45259</v>
      </c>
      <c r="BT1835" s="5">
        <v>0.84722222222222221</v>
      </c>
      <c r="BU1835" s="3" t="s">
        <v>1293</v>
      </c>
      <c r="BV1835" s="3" t="s">
        <v>86</v>
      </c>
      <c r="BW1835" s="3" t="s">
        <v>621</v>
      </c>
      <c r="BX1835" s="3" t="s">
        <v>622</v>
      </c>
      <c r="BY1835" s="3">
        <v>1200</v>
      </c>
      <c r="CA1835" s="3" t="s">
        <v>1019</v>
      </c>
      <c r="CC1835" s="3" t="s">
        <v>179</v>
      </c>
      <c r="CD1835" s="3">
        <v>1028</v>
      </c>
      <c r="CE1835" s="3" t="s">
        <v>90</v>
      </c>
      <c r="CF1835" s="4">
        <v>45259</v>
      </c>
      <c r="CI1835" s="3">
        <v>1</v>
      </c>
      <c r="CJ1835" s="3">
        <v>1</v>
      </c>
      <c r="CK1835" s="3">
        <v>23</v>
      </c>
      <c r="CL1835" s="3" t="s">
        <v>86</v>
      </c>
    </row>
    <row r="1836" spans="1:90" x14ac:dyDescent="0.3">
      <c r="A1836" s="3" t="s">
        <v>72</v>
      </c>
      <c r="B1836" s="3" t="s">
        <v>73</v>
      </c>
      <c r="C1836" s="3" t="s">
        <v>74</v>
      </c>
      <c r="E1836" s="3" t="str">
        <f>"080056122845"</f>
        <v>080056122845</v>
      </c>
      <c r="F1836" s="4">
        <v>45258</v>
      </c>
      <c r="G1836" s="3">
        <v>202408</v>
      </c>
      <c r="H1836" s="3" t="s">
        <v>75</v>
      </c>
      <c r="I1836" s="3" t="s">
        <v>76</v>
      </c>
      <c r="J1836" s="3" t="s">
        <v>77</v>
      </c>
      <c r="K1836" s="3" t="s">
        <v>78</v>
      </c>
      <c r="L1836" s="3" t="s">
        <v>1840</v>
      </c>
      <c r="M1836" s="3" t="s">
        <v>1841</v>
      </c>
      <c r="N1836" s="3" t="s">
        <v>1842</v>
      </c>
      <c r="O1836" s="3" t="s">
        <v>82</v>
      </c>
      <c r="P1836" s="3" t="str">
        <f>"1162959200                    "</f>
        <v xml:space="preserve">1162959200                    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0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29.54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0</v>
      </c>
      <c r="AX1836" s="3">
        <v>0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  <c r="BE1836" s="3">
        <v>0</v>
      </c>
      <c r="BF1836" s="3">
        <v>0</v>
      </c>
      <c r="BG1836" s="3">
        <v>0</v>
      </c>
      <c r="BH1836" s="3">
        <v>1</v>
      </c>
      <c r="BI1836" s="3">
        <v>1</v>
      </c>
      <c r="BJ1836" s="3">
        <v>0.2</v>
      </c>
      <c r="BK1836" s="3">
        <v>1</v>
      </c>
      <c r="BL1836" s="3">
        <v>75.69</v>
      </c>
      <c r="BM1836" s="3">
        <v>11.35</v>
      </c>
      <c r="BN1836" s="3">
        <v>87.04</v>
      </c>
      <c r="BO1836" s="3">
        <v>87.04</v>
      </c>
      <c r="BQ1836" s="3" t="s">
        <v>1843</v>
      </c>
      <c r="BR1836" s="3" t="s">
        <v>84</v>
      </c>
      <c r="BS1836" s="4">
        <v>45259</v>
      </c>
      <c r="BT1836" s="5">
        <v>0.375</v>
      </c>
      <c r="BU1836" s="3" t="s">
        <v>973</v>
      </c>
      <c r="BV1836" s="3" t="s">
        <v>94</v>
      </c>
      <c r="BY1836" s="3">
        <v>1200</v>
      </c>
      <c r="CA1836" s="3" t="s">
        <v>1125</v>
      </c>
      <c r="CC1836" s="3" t="s">
        <v>1841</v>
      </c>
      <c r="CD1836" s="3">
        <v>4126</v>
      </c>
      <c r="CE1836" s="3" t="s">
        <v>90</v>
      </c>
      <c r="CI1836" s="3">
        <v>1</v>
      </c>
      <c r="CJ1836" s="3">
        <v>1</v>
      </c>
      <c r="CK1836" s="3">
        <v>21</v>
      </c>
      <c r="CL1836" s="3" t="s">
        <v>86</v>
      </c>
    </row>
    <row r="1837" spans="1:90" x14ac:dyDescent="0.3">
      <c r="A1837" s="3" t="s">
        <v>72</v>
      </c>
      <c r="B1837" s="3" t="s">
        <v>73</v>
      </c>
      <c r="C1837" s="3" t="s">
        <v>74</v>
      </c>
      <c r="E1837" s="3" t="str">
        <f>"080056122872"</f>
        <v>080056122872</v>
      </c>
      <c r="F1837" s="4">
        <v>45258</v>
      </c>
      <c r="G1837" s="3">
        <v>202408</v>
      </c>
      <c r="H1837" s="3" t="s">
        <v>75</v>
      </c>
      <c r="I1837" s="3" t="s">
        <v>76</v>
      </c>
      <c r="J1837" s="3" t="s">
        <v>77</v>
      </c>
      <c r="K1837" s="3" t="s">
        <v>78</v>
      </c>
      <c r="L1837" s="3" t="s">
        <v>79</v>
      </c>
      <c r="M1837" s="3" t="s">
        <v>80</v>
      </c>
      <c r="N1837" s="3" t="s">
        <v>112</v>
      </c>
      <c r="O1837" s="3" t="s">
        <v>82</v>
      </c>
      <c r="P1837" s="3" t="str">
        <f>"1162959186                    "</f>
        <v xml:space="preserve">1162959186                    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0</v>
      </c>
      <c r="Y1837" s="3">
        <v>0</v>
      </c>
      <c r="Z1837" s="3">
        <v>0</v>
      </c>
      <c r="AA1837" s="3">
        <v>0</v>
      </c>
      <c r="AB1837" s="3">
        <v>0</v>
      </c>
      <c r="AC1837" s="3">
        <v>0</v>
      </c>
      <c r="AD1837" s="3">
        <v>0</v>
      </c>
      <c r="AE1837" s="3">
        <v>0</v>
      </c>
      <c r="AF1837" s="3">
        <v>0</v>
      </c>
      <c r="AG1837" s="3">
        <v>0</v>
      </c>
      <c r="AH1837" s="3">
        <v>0</v>
      </c>
      <c r="AI1837" s="3">
        <v>0</v>
      </c>
      <c r="AJ1837" s="3">
        <v>0</v>
      </c>
      <c r="AK1837" s="3">
        <v>0</v>
      </c>
      <c r="AL1837" s="3">
        <v>0</v>
      </c>
      <c r="AM1837" s="3">
        <v>0</v>
      </c>
      <c r="AN1837" s="3">
        <v>0</v>
      </c>
      <c r="AO1837" s="3">
        <v>0</v>
      </c>
      <c r="AP1837" s="3">
        <v>0</v>
      </c>
      <c r="AQ1837" s="3">
        <v>29.54</v>
      </c>
      <c r="AR1837" s="3">
        <v>0</v>
      </c>
      <c r="AS1837" s="3">
        <v>0</v>
      </c>
      <c r="AT1837" s="3">
        <v>0</v>
      </c>
      <c r="AU1837" s="3">
        <v>0</v>
      </c>
      <c r="AV1837" s="3">
        <v>0</v>
      </c>
      <c r="AW1837" s="3">
        <v>0</v>
      </c>
      <c r="AX1837" s="3">
        <v>0</v>
      </c>
      <c r="AY1837" s="3">
        <v>0</v>
      </c>
      <c r="AZ1837" s="3">
        <v>0</v>
      </c>
      <c r="BA1837" s="3">
        <v>0</v>
      </c>
      <c r="BB1837" s="3">
        <v>0</v>
      </c>
      <c r="BC1837" s="3">
        <v>0</v>
      </c>
      <c r="BD1837" s="3">
        <v>0</v>
      </c>
      <c r="BE1837" s="3">
        <v>0</v>
      </c>
      <c r="BF1837" s="3">
        <v>0</v>
      </c>
      <c r="BG1837" s="3">
        <v>0</v>
      </c>
      <c r="BH1837" s="3">
        <v>1</v>
      </c>
      <c r="BI1837" s="3">
        <v>2</v>
      </c>
      <c r="BJ1837" s="3">
        <v>1.4</v>
      </c>
      <c r="BK1837" s="3">
        <v>2</v>
      </c>
      <c r="BL1837" s="3">
        <v>75.69</v>
      </c>
      <c r="BM1837" s="3">
        <v>11.35</v>
      </c>
      <c r="BN1837" s="3">
        <v>87.04</v>
      </c>
      <c r="BO1837" s="3">
        <v>87.04</v>
      </c>
      <c r="BQ1837" s="3" t="s">
        <v>113</v>
      </c>
      <c r="BR1837" s="3" t="s">
        <v>84</v>
      </c>
      <c r="BS1837" s="4">
        <v>45259</v>
      </c>
      <c r="BT1837" s="5">
        <v>0.40208333333333335</v>
      </c>
      <c r="BU1837" s="3" t="s">
        <v>114</v>
      </c>
      <c r="BV1837" s="3" t="s">
        <v>94</v>
      </c>
      <c r="BY1837" s="3">
        <v>7000</v>
      </c>
      <c r="CA1837" s="3" t="s">
        <v>115</v>
      </c>
      <c r="CC1837" s="3" t="s">
        <v>80</v>
      </c>
      <c r="CD1837" s="3">
        <v>7441</v>
      </c>
      <c r="CE1837" s="3" t="s">
        <v>90</v>
      </c>
      <c r="CF1837" s="4">
        <v>45260</v>
      </c>
      <c r="CI1837" s="3">
        <v>1</v>
      </c>
      <c r="CJ1837" s="3">
        <v>1</v>
      </c>
      <c r="CK1837" s="3">
        <v>21</v>
      </c>
      <c r="CL1837" s="3" t="s">
        <v>86</v>
      </c>
    </row>
    <row r="1838" spans="1:90" x14ac:dyDescent="0.3">
      <c r="A1838" s="3" t="s">
        <v>72</v>
      </c>
      <c r="B1838" s="3" t="s">
        <v>73</v>
      </c>
      <c r="C1838" s="3" t="s">
        <v>74</v>
      </c>
      <c r="E1838" s="3" t="str">
        <f>"080055751542"</f>
        <v>080055751542</v>
      </c>
      <c r="F1838" s="4">
        <v>45237</v>
      </c>
      <c r="G1838" s="3">
        <v>202408</v>
      </c>
      <c r="H1838" s="3" t="s">
        <v>75</v>
      </c>
      <c r="I1838" s="3" t="s">
        <v>76</v>
      </c>
      <c r="J1838" s="3" t="s">
        <v>903</v>
      </c>
      <c r="K1838" s="3" t="s">
        <v>78</v>
      </c>
      <c r="L1838" s="3" t="s">
        <v>932</v>
      </c>
      <c r="M1838" s="3" t="s">
        <v>933</v>
      </c>
      <c r="N1838" s="3" t="s">
        <v>934</v>
      </c>
      <c r="O1838" s="3" t="s">
        <v>445</v>
      </c>
      <c r="P1838" s="3" t="str">
        <f>"1162955883                    "</f>
        <v xml:space="preserve">1162955883                    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  <c r="AD1838" s="3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0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41.54</v>
      </c>
      <c r="AR1838" s="3">
        <v>0</v>
      </c>
      <c r="AS1838" s="3">
        <v>0</v>
      </c>
      <c r="AT1838" s="3">
        <v>0</v>
      </c>
      <c r="AU1838" s="3">
        <v>0</v>
      </c>
      <c r="AV1838" s="3">
        <v>0</v>
      </c>
      <c r="AW1838" s="3">
        <v>0</v>
      </c>
      <c r="AX1838" s="3">
        <v>0</v>
      </c>
      <c r="AY1838" s="3">
        <v>0</v>
      </c>
      <c r="AZ1838" s="3">
        <v>0</v>
      </c>
      <c r="BA1838" s="3">
        <v>0</v>
      </c>
      <c r="BB1838" s="3">
        <v>0</v>
      </c>
      <c r="BC1838" s="3">
        <v>0</v>
      </c>
      <c r="BD1838" s="3">
        <v>0</v>
      </c>
      <c r="BE1838" s="3">
        <v>0</v>
      </c>
      <c r="BF1838" s="3">
        <v>0</v>
      </c>
      <c r="BG1838" s="3">
        <v>0</v>
      </c>
      <c r="BH1838" s="3">
        <v>1</v>
      </c>
      <c r="BI1838" s="3">
        <v>4</v>
      </c>
      <c r="BJ1838" s="3">
        <v>3.4</v>
      </c>
      <c r="BK1838" s="3">
        <v>4</v>
      </c>
      <c r="BL1838" s="3">
        <v>106.45</v>
      </c>
      <c r="BM1838" s="3">
        <v>15.97</v>
      </c>
      <c r="BN1838" s="3">
        <v>122.42</v>
      </c>
      <c r="BO1838" s="3">
        <v>122.42</v>
      </c>
      <c r="BQ1838" s="3" t="s">
        <v>935</v>
      </c>
      <c r="BR1838" s="3" t="s">
        <v>906</v>
      </c>
      <c r="BS1838" s="4">
        <v>45238</v>
      </c>
      <c r="BT1838" s="5">
        <v>0.38194444444444442</v>
      </c>
      <c r="BU1838" s="3" t="s">
        <v>2468</v>
      </c>
      <c r="BV1838" s="3" t="s">
        <v>94</v>
      </c>
      <c r="BY1838" s="3">
        <v>16856</v>
      </c>
      <c r="BZ1838" s="3" t="s">
        <v>908</v>
      </c>
      <c r="CA1838" s="3" t="s">
        <v>937</v>
      </c>
      <c r="CC1838" s="3" t="s">
        <v>933</v>
      </c>
      <c r="CD1838" s="3">
        <v>2210</v>
      </c>
      <c r="CE1838" s="3" t="s">
        <v>90</v>
      </c>
      <c r="CF1838" s="4">
        <v>45239</v>
      </c>
      <c r="CI1838" s="3">
        <v>1</v>
      </c>
      <c r="CJ1838" s="3">
        <v>1</v>
      </c>
      <c r="CK1838" s="3">
        <v>34</v>
      </c>
      <c r="CL1838" s="3" t="s">
        <v>86</v>
      </c>
    </row>
    <row r="1839" spans="1:90" x14ac:dyDescent="0.3">
      <c r="A1839" s="3" t="s">
        <v>72</v>
      </c>
      <c r="B1839" s="3" t="s">
        <v>73</v>
      </c>
      <c r="C1839" s="3" t="s">
        <v>74</v>
      </c>
      <c r="E1839" s="3" t="str">
        <f>"080055744973"</f>
        <v>080055744973</v>
      </c>
      <c r="F1839" s="4">
        <v>45237</v>
      </c>
      <c r="G1839" s="3">
        <v>202408</v>
      </c>
      <c r="H1839" s="3" t="s">
        <v>75</v>
      </c>
      <c r="I1839" s="3" t="s">
        <v>76</v>
      </c>
      <c r="J1839" s="3" t="s">
        <v>77</v>
      </c>
      <c r="K1839" s="3" t="s">
        <v>78</v>
      </c>
      <c r="L1839" s="3" t="s">
        <v>116</v>
      </c>
      <c r="M1839" s="3" t="s">
        <v>117</v>
      </c>
      <c r="N1839" s="3" t="s">
        <v>2469</v>
      </c>
      <c r="O1839" s="3" t="s">
        <v>445</v>
      </c>
      <c r="P1839" s="3" t="str">
        <f>"1162955754                    "</f>
        <v xml:space="preserve">1162955754                    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  <c r="AD1839" s="3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0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49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0</v>
      </c>
      <c r="AX1839" s="3">
        <v>0</v>
      </c>
      <c r="AY1839" s="3">
        <v>0</v>
      </c>
      <c r="AZ1839" s="3">
        <v>0</v>
      </c>
      <c r="BA1839" s="3">
        <v>0</v>
      </c>
      <c r="BB1839" s="3">
        <v>0</v>
      </c>
      <c r="BC1839" s="3">
        <v>0</v>
      </c>
      <c r="BD1839" s="3">
        <v>0</v>
      </c>
      <c r="BE1839" s="3">
        <v>0</v>
      </c>
      <c r="BF1839" s="3">
        <v>0</v>
      </c>
      <c r="BG1839" s="3">
        <v>0</v>
      </c>
      <c r="BH1839" s="3">
        <v>1</v>
      </c>
      <c r="BI1839" s="3">
        <v>7</v>
      </c>
      <c r="BJ1839" s="3">
        <v>17.7</v>
      </c>
      <c r="BK1839" s="3">
        <v>18</v>
      </c>
      <c r="BL1839" s="3">
        <v>125.56</v>
      </c>
      <c r="BM1839" s="3">
        <v>18.829999999999998</v>
      </c>
      <c r="BN1839" s="3">
        <v>144.38999999999999</v>
      </c>
      <c r="BO1839" s="3">
        <v>144.38999999999999</v>
      </c>
      <c r="BQ1839" s="3" t="s">
        <v>2470</v>
      </c>
      <c r="BR1839" s="3" t="s">
        <v>84</v>
      </c>
      <c r="BS1839" s="4">
        <v>45244</v>
      </c>
      <c r="BT1839" s="5">
        <v>0.4861111111111111</v>
      </c>
      <c r="BU1839" s="3" t="s">
        <v>398</v>
      </c>
      <c r="BV1839" s="3" t="s">
        <v>86</v>
      </c>
      <c r="BW1839" s="3" t="s">
        <v>1867</v>
      </c>
      <c r="BX1839" s="3" t="s">
        <v>1855</v>
      </c>
      <c r="BY1839" s="3">
        <v>88320</v>
      </c>
      <c r="BZ1839" s="3" t="s">
        <v>908</v>
      </c>
      <c r="CC1839" s="3" t="s">
        <v>117</v>
      </c>
      <c r="CD1839" s="3">
        <v>2194</v>
      </c>
      <c r="CE1839" s="3" t="s">
        <v>90</v>
      </c>
      <c r="CF1839" s="4">
        <v>45244</v>
      </c>
      <c r="CI1839" s="3">
        <v>1</v>
      </c>
      <c r="CJ1839" s="3">
        <v>5</v>
      </c>
      <c r="CK1839" s="3">
        <v>32</v>
      </c>
      <c r="CL1839" s="3" t="s">
        <v>86</v>
      </c>
    </row>
    <row r="1840" spans="1:90" x14ac:dyDescent="0.3">
      <c r="A1840" s="3" t="s">
        <v>72</v>
      </c>
      <c r="B1840" s="3" t="s">
        <v>73</v>
      </c>
      <c r="C1840" s="3" t="s">
        <v>74</v>
      </c>
      <c r="E1840" s="3" t="str">
        <f>"080055751742"</f>
        <v>080055751742</v>
      </c>
      <c r="F1840" s="4">
        <v>45237</v>
      </c>
      <c r="G1840" s="3">
        <v>202408</v>
      </c>
      <c r="H1840" s="3" t="s">
        <v>75</v>
      </c>
      <c r="I1840" s="3" t="s">
        <v>76</v>
      </c>
      <c r="J1840" s="3" t="s">
        <v>903</v>
      </c>
      <c r="K1840" s="3" t="s">
        <v>78</v>
      </c>
      <c r="L1840" s="3" t="s">
        <v>932</v>
      </c>
      <c r="M1840" s="3" t="s">
        <v>933</v>
      </c>
      <c r="N1840" s="3" t="s">
        <v>934</v>
      </c>
      <c r="O1840" s="3" t="s">
        <v>445</v>
      </c>
      <c r="P1840" s="3" t="str">
        <f>"1162955882                    "</f>
        <v xml:space="preserve">1162955882                    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0</v>
      </c>
      <c r="Z1840" s="3">
        <v>0</v>
      </c>
      <c r="AA1840" s="3">
        <v>0</v>
      </c>
      <c r="AB1840" s="3">
        <v>0</v>
      </c>
      <c r="AC1840" s="3">
        <v>0</v>
      </c>
      <c r="AD1840" s="3">
        <v>0</v>
      </c>
      <c r="AE1840" s="3">
        <v>0</v>
      </c>
      <c r="AF1840" s="3">
        <v>0</v>
      </c>
      <c r="AG1840" s="3">
        <v>0</v>
      </c>
      <c r="AH1840" s="3">
        <v>0</v>
      </c>
      <c r="AI1840" s="3">
        <v>0</v>
      </c>
      <c r="AJ1840" s="3">
        <v>0</v>
      </c>
      <c r="AK1840" s="3">
        <v>0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41.54</v>
      </c>
      <c r="AR1840" s="3">
        <v>0</v>
      </c>
      <c r="AS1840" s="3">
        <v>0</v>
      </c>
      <c r="AT1840" s="3">
        <v>0</v>
      </c>
      <c r="AU1840" s="3">
        <v>0</v>
      </c>
      <c r="AV1840" s="3">
        <v>0</v>
      </c>
      <c r="AW1840" s="3">
        <v>0</v>
      </c>
      <c r="AX1840" s="3">
        <v>0</v>
      </c>
      <c r="AY1840" s="3">
        <v>0</v>
      </c>
      <c r="AZ1840" s="3">
        <v>0</v>
      </c>
      <c r="BA1840" s="3">
        <v>0</v>
      </c>
      <c r="BB1840" s="3">
        <v>0</v>
      </c>
      <c r="BC1840" s="3">
        <v>0</v>
      </c>
      <c r="BD1840" s="3">
        <v>0</v>
      </c>
      <c r="BE1840" s="3">
        <v>0</v>
      </c>
      <c r="BF1840" s="3">
        <v>0</v>
      </c>
      <c r="BG1840" s="3">
        <v>0</v>
      </c>
      <c r="BH1840" s="3">
        <v>1</v>
      </c>
      <c r="BI1840" s="3">
        <v>4</v>
      </c>
      <c r="BJ1840" s="3">
        <v>1.6</v>
      </c>
      <c r="BK1840" s="3">
        <v>4</v>
      </c>
      <c r="BL1840" s="3">
        <v>106.45</v>
      </c>
      <c r="BM1840" s="3">
        <v>15.97</v>
      </c>
      <c r="BN1840" s="3">
        <v>122.42</v>
      </c>
      <c r="BO1840" s="3">
        <v>122.42</v>
      </c>
      <c r="BQ1840" s="3" t="s">
        <v>935</v>
      </c>
      <c r="BR1840" s="3" t="s">
        <v>906</v>
      </c>
      <c r="BS1840" s="4">
        <v>45238</v>
      </c>
      <c r="BT1840" s="5">
        <v>0.38194444444444442</v>
      </c>
      <c r="BU1840" s="3" t="s">
        <v>2468</v>
      </c>
      <c r="BV1840" s="3" t="s">
        <v>94</v>
      </c>
      <c r="BY1840" s="3">
        <v>8000</v>
      </c>
      <c r="BZ1840" s="3" t="s">
        <v>908</v>
      </c>
      <c r="CA1840" s="3" t="s">
        <v>937</v>
      </c>
      <c r="CC1840" s="3" t="s">
        <v>933</v>
      </c>
      <c r="CD1840" s="3">
        <v>2210</v>
      </c>
      <c r="CE1840" s="3" t="s">
        <v>90</v>
      </c>
      <c r="CF1840" s="4">
        <v>45239</v>
      </c>
      <c r="CI1840" s="3">
        <v>1</v>
      </c>
      <c r="CJ1840" s="3">
        <v>1</v>
      </c>
      <c r="CK1840" s="3">
        <v>34</v>
      </c>
      <c r="CL1840" s="3" t="s">
        <v>86</v>
      </c>
    </row>
    <row r="1841" spans="1:90" x14ac:dyDescent="0.3">
      <c r="A1841" s="3" t="s">
        <v>72</v>
      </c>
      <c r="B1841" s="3" t="s">
        <v>73</v>
      </c>
      <c r="C1841" s="3" t="s">
        <v>74</v>
      </c>
      <c r="E1841" s="3" t="str">
        <f>"080055769142"</f>
        <v>080055769142</v>
      </c>
      <c r="F1841" s="4">
        <v>45238</v>
      </c>
      <c r="G1841" s="3">
        <v>202408</v>
      </c>
      <c r="H1841" s="3" t="s">
        <v>75</v>
      </c>
      <c r="I1841" s="3" t="s">
        <v>76</v>
      </c>
      <c r="J1841" s="3" t="s">
        <v>903</v>
      </c>
      <c r="K1841" s="3" t="s">
        <v>78</v>
      </c>
      <c r="L1841" s="3" t="s">
        <v>932</v>
      </c>
      <c r="M1841" s="3" t="s">
        <v>933</v>
      </c>
      <c r="N1841" s="3" t="s">
        <v>943</v>
      </c>
      <c r="O1841" s="3" t="s">
        <v>445</v>
      </c>
      <c r="P1841" s="3" t="str">
        <f>"1162955991                    "</f>
        <v xml:space="preserve">1162955991                    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0</v>
      </c>
      <c r="Y1841" s="3">
        <v>0</v>
      </c>
      <c r="Z1841" s="3">
        <v>0</v>
      </c>
      <c r="AA1841" s="3">
        <v>0</v>
      </c>
      <c r="AB1841" s="3">
        <v>0</v>
      </c>
      <c r="AC1841" s="3">
        <v>0</v>
      </c>
      <c r="AD1841" s="3">
        <v>0</v>
      </c>
      <c r="AE1841" s="3">
        <v>0</v>
      </c>
      <c r="AF1841" s="3">
        <v>0</v>
      </c>
      <c r="AG1841" s="3">
        <v>0</v>
      </c>
      <c r="AH1841" s="3">
        <v>0</v>
      </c>
      <c r="AI1841" s="3">
        <v>0</v>
      </c>
      <c r="AJ1841" s="3">
        <v>0</v>
      </c>
      <c r="AK1841" s="3">
        <v>0</v>
      </c>
      <c r="AL1841" s="3">
        <v>0</v>
      </c>
      <c r="AM1841" s="3">
        <v>0</v>
      </c>
      <c r="AN1841" s="3">
        <v>0</v>
      </c>
      <c r="AO1841" s="3">
        <v>0</v>
      </c>
      <c r="AP1841" s="3">
        <v>0</v>
      </c>
      <c r="AQ1841" s="3">
        <v>41.54</v>
      </c>
      <c r="AR1841" s="3">
        <v>0</v>
      </c>
      <c r="AS1841" s="3">
        <v>0</v>
      </c>
      <c r="AT1841" s="3">
        <v>0</v>
      </c>
      <c r="AU1841" s="3">
        <v>0</v>
      </c>
      <c r="AV1841" s="3">
        <v>0</v>
      </c>
      <c r="AW1841" s="3">
        <v>0</v>
      </c>
      <c r="AX1841" s="3">
        <v>0</v>
      </c>
      <c r="AY1841" s="3">
        <v>0</v>
      </c>
      <c r="AZ1841" s="3">
        <v>0</v>
      </c>
      <c r="BA1841" s="3">
        <v>0</v>
      </c>
      <c r="BB1841" s="3">
        <v>0</v>
      </c>
      <c r="BC1841" s="3">
        <v>0</v>
      </c>
      <c r="BD1841" s="3">
        <v>0</v>
      </c>
      <c r="BE1841" s="3">
        <v>0</v>
      </c>
      <c r="BF1841" s="3">
        <v>0</v>
      </c>
      <c r="BG1841" s="3">
        <v>0</v>
      </c>
      <c r="BH1841" s="3">
        <v>1</v>
      </c>
      <c r="BI1841" s="3">
        <v>4</v>
      </c>
      <c r="BJ1841" s="3">
        <v>1.4</v>
      </c>
      <c r="BK1841" s="3">
        <v>4</v>
      </c>
      <c r="BL1841" s="3">
        <v>106.45</v>
      </c>
      <c r="BM1841" s="3">
        <v>15.97</v>
      </c>
      <c r="BN1841" s="3">
        <v>122.42</v>
      </c>
      <c r="BO1841" s="3">
        <v>122.42</v>
      </c>
      <c r="BQ1841" s="3" t="s">
        <v>944</v>
      </c>
      <c r="BR1841" s="3" t="s">
        <v>906</v>
      </c>
      <c r="BS1841" s="4">
        <v>45239</v>
      </c>
      <c r="BT1841" s="5">
        <v>0.37152777777777773</v>
      </c>
      <c r="BU1841" s="3" t="s">
        <v>968</v>
      </c>
      <c r="BV1841" s="3" t="s">
        <v>94</v>
      </c>
      <c r="BY1841" s="3">
        <v>7000</v>
      </c>
      <c r="BZ1841" s="3" t="s">
        <v>908</v>
      </c>
      <c r="CA1841" s="3" t="s">
        <v>937</v>
      </c>
      <c r="CC1841" s="3" t="s">
        <v>933</v>
      </c>
      <c r="CD1841" s="3">
        <v>2210</v>
      </c>
      <c r="CE1841" s="3" t="s">
        <v>90</v>
      </c>
      <c r="CF1841" s="4">
        <v>45239</v>
      </c>
      <c r="CI1841" s="3">
        <v>1</v>
      </c>
      <c r="CJ1841" s="3">
        <v>1</v>
      </c>
      <c r="CK1841" s="3">
        <v>34</v>
      </c>
      <c r="CL1841" s="3" t="s">
        <v>86</v>
      </c>
    </row>
    <row r="1842" spans="1:90" x14ac:dyDescent="0.3">
      <c r="A1842" s="3" t="s">
        <v>72</v>
      </c>
      <c r="B1842" s="3" t="s">
        <v>73</v>
      </c>
      <c r="C1842" s="3" t="s">
        <v>74</v>
      </c>
      <c r="E1842" s="3" t="str">
        <f>"080055774496"</f>
        <v>080055774496</v>
      </c>
      <c r="F1842" s="4">
        <v>45238</v>
      </c>
      <c r="G1842" s="3">
        <v>202408</v>
      </c>
      <c r="H1842" s="3" t="s">
        <v>75</v>
      </c>
      <c r="I1842" s="3" t="s">
        <v>76</v>
      </c>
      <c r="J1842" s="3" t="s">
        <v>903</v>
      </c>
      <c r="K1842" s="3" t="s">
        <v>78</v>
      </c>
      <c r="L1842" s="3" t="s">
        <v>116</v>
      </c>
      <c r="M1842" s="3" t="s">
        <v>117</v>
      </c>
      <c r="N1842" s="3" t="s">
        <v>1098</v>
      </c>
      <c r="O1842" s="3" t="s">
        <v>82</v>
      </c>
      <c r="P1842" s="3" t="str">
        <f>"1162956030                    "</f>
        <v xml:space="preserve">1162956030                    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0</v>
      </c>
      <c r="AD1842" s="3">
        <v>0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0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23.07</v>
      </c>
      <c r="AR1842" s="3">
        <v>0</v>
      </c>
      <c r="AS1842" s="3">
        <v>0</v>
      </c>
      <c r="AT1842" s="3">
        <v>0</v>
      </c>
      <c r="AU1842" s="3">
        <v>0</v>
      </c>
      <c r="AV1842" s="3">
        <v>0</v>
      </c>
      <c r="AW1842" s="3">
        <v>0</v>
      </c>
      <c r="AX1842" s="3">
        <v>0</v>
      </c>
      <c r="AY1842" s="3">
        <v>0</v>
      </c>
      <c r="AZ1842" s="3">
        <v>0</v>
      </c>
      <c r="BA1842" s="3">
        <v>0</v>
      </c>
      <c r="BB1842" s="3">
        <v>0</v>
      </c>
      <c r="BC1842" s="3">
        <v>0</v>
      </c>
      <c r="BD1842" s="3">
        <v>0</v>
      </c>
      <c r="BE1842" s="3">
        <v>0</v>
      </c>
      <c r="BF1842" s="3">
        <v>0</v>
      </c>
      <c r="BG1842" s="3">
        <v>0</v>
      </c>
      <c r="BH1842" s="3">
        <v>2</v>
      </c>
      <c r="BI1842" s="3">
        <v>6</v>
      </c>
      <c r="BJ1842" s="3">
        <v>5</v>
      </c>
      <c r="BK1842" s="3">
        <v>6</v>
      </c>
      <c r="BL1842" s="3">
        <v>59.12</v>
      </c>
      <c r="BM1842" s="3">
        <v>8.8699999999999992</v>
      </c>
      <c r="BN1842" s="3">
        <v>67.989999999999995</v>
      </c>
      <c r="BO1842" s="3">
        <v>67.989999999999995</v>
      </c>
      <c r="BQ1842" s="3" t="s">
        <v>1099</v>
      </c>
      <c r="BR1842" s="3" t="s">
        <v>906</v>
      </c>
      <c r="BS1842" s="4">
        <v>45239</v>
      </c>
      <c r="BT1842" s="5">
        <v>0.46111111111111108</v>
      </c>
      <c r="BU1842" s="3" t="s">
        <v>1100</v>
      </c>
      <c r="BV1842" s="3" t="s">
        <v>86</v>
      </c>
      <c r="BY1842" s="3">
        <v>25144</v>
      </c>
      <c r="BZ1842" s="3" t="s">
        <v>908</v>
      </c>
      <c r="CA1842" s="3" t="s">
        <v>1101</v>
      </c>
      <c r="CC1842" s="3" t="s">
        <v>117</v>
      </c>
      <c r="CD1842" s="3">
        <v>2125</v>
      </c>
      <c r="CE1842" s="3" t="s">
        <v>90</v>
      </c>
      <c r="CF1842" s="4">
        <v>45239</v>
      </c>
      <c r="CI1842" s="3">
        <v>1</v>
      </c>
      <c r="CJ1842" s="3">
        <v>1</v>
      </c>
      <c r="CK1842" s="3">
        <v>22</v>
      </c>
      <c r="CL1842" s="3" t="s">
        <v>86</v>
      </c>
    </row>
    <row r="1843" spans="1:90" x14ac:dyDescent="0.3">
      <c r="A1843" s="3" t="s">
        <v>72</v>
      </c>
      <c r="B1843" s="3" t="s">
        <v>73</v>
      </c>
      <c r="C1843" s="3" t="s">
        <v>74</v>
      </c>
      <c r="E1843" s="3" t="str">
        <f>"080055764721"</f>
        <v>080055764721</v>
      </c>
      <c r="F1843" s="4">
        <v>45238</v>
      </c>
      <c r="G1843" s="3">
        <v>202408</v>
      </c>
      <c r="H1843" s="3" t="s">
        <v>75</v>
      </c>
      <c r="I1843" s="3" t="s">
        <v>76</v>
      </c>
      <c r="J1843" s="3" t="s">
        <v>77</v>
      </c>
      <c r="K1843" s="3" t="s">
        <v>78</v>
      </c>
      <c r="L1843" s="3" t="s">
        <v>442</v>
      </c>
      <c r="M1843" s="3" t="s">
        <v>443</v>
      </c>
      <c r="N1843" s="3" t="s">
        <v>480</v>
      </c>
      <c r="O1843" s="3" t="s">
        <v>445</v>
      </c>
      <c r="P1843" s="3" t="str">
        <f>"1162955937                    "</f>
        <v xml:space="preserve">1162955937                    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0</v>
      </c>
      <c r="Z1843" s="3">
        <v>0</v>
      </c>
      <c r="AA1843" s="3">
        <v>0</v>
      </c>
      <c r="AB1843" s="3">
        <v>0</v>
      </c>
      <c r="AC1843" s="3">
        <v>0</v>
      </c>
      <c r="AD1843" s="3">
        <v>0</v>
      </c>
      <c r="AE1843" s="3">
        <v>0</v>
      </c>
      <c r="AF1843" s="3">
        <v>0</v>
      </c>
      <c r="AG1843" s="3">
        <v>0</v>
      </c>
      <c r="AH1843" s="3">
        <v>0</v>
      </c>
      <c r="AI1843" s="3">
        <v>0</v>
      </c>
      <c r="AJ1843" s="3">
        <v>0</v>
      </c>
      <c r="AK1843" s="3">
        <v>0</v>
      </c>
      <c r="AL1843" s="3">
        <v>0</v>
      </c>
      <c r="AM1843" s="3">
        <v>0</v>
      </c>
      <c r="AN1843" s="3">
        <v>0</v>
      </c>
      <c r="AO1843" s="3">
        <v>0</v>
      </c>
      <c r="AP1843" s="3">
        <v>0</v>
      </c>
      <c r="AQ1843" s="3">
        <v>49</v>
      </c>
      <c r="AR1843" s="3">
        <v>0</v>
      </c>
      <c r="AS1843" s="3">
        <v>0</v>
      </c>
      <c r="AT1843" s="3">
        <v>0</v>
      </c>
      <c r="AU1843" s="3">
        <v>0</v>
      </c>
      <c r="AV1843" s="3">
        <v>0</v>
      </c>
      <c r="AW1843" s="3">
        <v>0</v>
      </c>
      <c r="AX1843" s="3">
        <v>0</v>
      </c>
      <c r="AY1843" s="3">
        <v>0</v>
      </c>
      <c r="AZ1843" s="3">
        <v>0</v>
      </c>
      <c r="BA1843" s="3">
        <v>0</v>
      </c>
      <c r="BB1843" s="3">
        <v>0</v>
      </c>
      <c r="BC1843" s="3">
        <v>0</v>
      </c>
      <c r="BD1843" s="3">
        <v>0</v>
      </c>
      <c r="BE1843" s="3">
        <v>0</v>
      </c>
      <c r="BF1843" s="3">
        <v>0</v>
      </c>
      <c r="BG1843" s="3">
        <v>0</v>
      </c>
      <c r="BH1843" s="3">
        <v>1</v>
      </c>
      <c r="BI1843" s="3">
        <v>12</v>
      </c>
      <c r="BJ1843" s="3">
        <v>17.7</v>
      </c>
      <c r="BK1843" s="3">
        <v>18</v>
      </c>
      <c r="BL1843" s="3">
        <v>125.56</v>
      </c>
      <c r="BM1843" s="3">
        <v>18.829999999999998</v>
      </c>
      <c r="BN1843" s="3">
        <v>144.38999999999999</v>
      </c>
      <c r="BO1843" s="3">
        <v>144.38999999999999</v>
      </c>
      <c r="BQ1843" s="3" t="s">
        <v>481</v>
      </c>
      <c r="BR1843" s="3" t="s">
        <v>84</v>
      </c>
      <c r="BS1843" s="4">
        <v>45239</v>
      </c>
      <c r="BT1843" s="5">
        <v>0.37361111111111112</v>
      </c>
      <c r="BU1843" s="3" t="s">
        <v>2471</v>
      </c>
      <c r="BV1843" s="3" t="s">
        <v>94</v>
      </c>
      <c r="BY1843" s="3">
        <v>88320</v>
      </c>
      <c r="BZ1843" s="3" t="s">
        <v>908</v>
      </c>
      <c r="CA1843" s="3" t="s">
        <v>673</v>
      </c>
      <c r="CC1843" s="3" t="s">
        <v>443</v>
      </c>
      <c r="CD1843" s="3">
        <v>2094</v>
      </c>
      <c r="CE1843" s="3" t="s">
        <v>90</v>
      </c>
      <c r="CF1843" s="4">
        <v>45239</v>
      </c>
      <c r="CI1843" s="3">
        <v>1</v>
      </c>
      <c r="CJ1843" s="3">
        <v>1</v>
      </c>
      <c r="CK1843" s="3">
        <v>32</v>
      </c>
      <c r="CL1843" s="3" t="s">
        <v>86</v>
      </c>
    </row>
    <row r="1844" spans="1:90" x14ac:dyDescent="0.3">
      <c r="A1844" s="3" t="s">
        <v>72</v>
      </c>
      <c r="B1844" s="3" t="s">
        <v>73</v>
      </c>
      <c r="C1844" s="3" t="s">
        <v>74</v>
      </c>
      <c r="E1844" s="3" t="str">
        <f>"080055792283"</f>
        <v>080055792283</v>
      </c>
      <c r="F1844" s="4">
        <v>45239</v>
      </c>
      <c r="G1844" s="3">
        <v>202408</v>
      </c>
      <c r="H1844" s="3" t="s">
        <v>75</v>
      </c>
      <c r="I1844" s="3" t="s">
        <v>76</v>
      </c>
      <c r="J1844" s="3" t="s">
        <v>77</v>
      </c>
      <c r="K1844" s="3" t="s">
        <v>78</v>
      </c>
      <c r="L1844" s="3" t="s">
        <v>154</v>
      </c>
      <c r="M1844" s="3" t="s">
        <v>155</v>
      </c>
      <c r="N1844" s="3" t="s">
        <v>1160</v>
      </c>
      <c r="O1844" s="3" t="s">
        <v>445</v>
      </c>
      <c r="P1844" s="3" t="str">
        <f>"1162956141                    "</f>
        <v xml:space="preserve">1162956141                    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0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49</v>
      </c>
      <c r="AR1844" s="3">
        <v>0</v>
      </c>
      <c r="AS1844" s="3">
        <v>0</v>
      </c>
      <c r="AT1844" s="3">
        <v>0</v>
      </c>
      <c r="AU1844" s="3">
        <v>0</v>
      </c>
      <c r="AV1844" s="3">
        <v>0</v>
      </c>
      <c r="AW1844" s="3">
        <v>0</v>
      </c>
      <c r="AX1844" s="3">
        <v>0</v>
      </c>
      <c r="AY1844" s="3">
        <v>0</v>
      </c>
      <c r="AZ1844" s="3">
        <v>0</v>
      </c>
      <c r="BA1844" s="3">
        <v>0</v>
      </c>
      <c r="BB1844" s="3">
        <v>0</v>
      </c>
      <c r="BC1844" s="3">
        <v>0</v>
      </c>
      <c r="BD1844" s="3">
        <v>0</v>
      </c>
      <c r="BE1844" s="3">
        <v>0</v>
      </c>
      <c r="BF1844" s="3">
        <v>0</v>
      </c>
      <c r="BG1844" s="3">
        <v>0</v>
      </c>
      <c r="BH1844" s="3">
        <v>1</v>
      </c>
      <c r="BI1844" s="3">
        <v>17</v>
      </c>
      <c r="BJ1844" s="3">
        <v>17.7</v>
      </c>
      <c r="BK1844" s="3">
        <v>18</v>
      </c>
      <c r="BL1844" s="3">
        <v>125.56</v>
      </c>
      <c r="BM1844" s="3">
        <v>18.829999999999998</v>
      </c>
      <c r="BN1844" s="3">
        <v>144.38999999999999</v>
      </c>
      <c r="BO1844" s="3">
        <v>144.38999999999999</v>
      </c>
      <c r="BQ1844" s="3" t="s">
        <v>1161</v>
      </c>
      <c r="BR1844" s="3" t="s">
        <v>84</v>
      </c>
      <c r="BS1844" s="4">
        <v>45245</v>
      </c>
      <c r="BT1844" s="5">
        <v>0.4291666666666667</v>
      </c>
      <c r="BU1844" s="3" t="s">
        <v>1162</v>
      </c>
      <c r="BV1844" s="3" t="s">
        <v>86</v>
      </c>
      <c r="BW1844" s="3" t="s">
        <v>503</v>
      </c>
      <c r="BX1844" s="3" t="s">
        <v>748</v>
      </c>
      <c r="BY1844" s="3">
        <v>88320</v>
      </c>
      <c r="BZ1844" s="3" t="s">
        <v>908</v>
      </c>
      <c r="CA1844" s="3" t="s">
        <v>1164</v>
      </c>
      <c r="CC1844" s="3" t="s">
        <v>155</v>
      </c>
      <c r="CD1844" s="3">
        <v>1401</v>
      </c>
      <c r="CE1844" s="3" t="s">
        <v>90</v>
      </c>
      <c r="CF1844" s="4">
        <v>45246</v>
      </c>
      <c r="CI1844" s="3">
        <v>1</v>
      </c>
      <c r="CJ1844" s="3">
        <v>4</v>
      </c>
      <c r="CK1844" s="3">
        <v>32</v>
      </c>
      <c r="CL1844" s="3" t="s">
        <v>86</v>
      </c>
    </row>
    <row r="1845" spans="1:90" x14ac:dyDescent="0.3">
      <c r="A1845" s="3" t="s">
        <v>72</v>
      </c>
      <c r="B1845" s="3" t="s">
        <v>73</v>
      </c>
      <c r="C1845" s="3" t="s">
        <v>74</v>
      </c>
      <c r="E1845" s="3" t="str">
        <f>"080055796574"</f>
        <v>080055796574</v>
      </c>
      <c r="F1845" s="4">
        <v>45239</v>
      </c>
      <c r="G1845" s="3">
        <v>202408</v>
      </c>
      <c r="H1845" s="3" t="s">
        <v>75</v>
      </c>
      <c r="I1845" s="3" t="s">
        <v>76</v>
      </c>
      <c r="J1845" s="3" t="s">
        <v>903</v>
      </c>
      <c r="K1845" s="3" t="s">
        <v>78</v>
      </c>
      <c r="L1845" s="3" t="s">
        <v>354</v>
      </c>
      <c r="M1845" s="3" t="s">
        <v>355</v>
      </c>
      <c r="N1845" s="3" t="s">
        <v>356</v>
      </c>
      <c r="O1845" s="3" t="s">
        <v>445</v>
      </c>
      <c r="P1845" s="3" t="str">
        <f>"1162956192                    "</f>
        <v xml:space="preserve">1162956192                    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0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41.54</v>
      </c>
      <c r="AR1845" s="3">
        <v>0</v>
      </c>
      <c r="AS1845" s="3">
        <v>0</v>
      </c>
      <c r="AT1845" s="3">
        <v>0</v>
      </c>
      <c r="AU1845" s="3">
        <v>0</v>
      </c>
      <c r="AV1845" s="3">
        <v>0</v>
      </c>
      <c r="AW1845" s="3">
        <v>0</v>
      </c>
      <c r="AX1845" s="3">
        <v>0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0</v>
      </c>
      <c r="BF1845" s="3">
        <v>0</v>
      </c>
      <c r="BG1845" s="3">
        <v>0</v>
      </c>
      <c r="BH1845" s="3">
        <v>1</v>
      </c>
      <c r="BI1845" s="3">
        <v>3</v>
      </c>
      <c r="BJ1845" s="3">
        <v>1.4</v>
      </c>
      <c r="BK1845" s="3">
        <v>3</v>
      </c>
      <c r="BL1845" s="3">
        <v>106.45</v>
      </c>
      <c r="BM1845" s="3">
        <v>15.97</v>
      </c>
      <c r="BN1845" s="3">
        <v>122.42</v>
      </c>
      <c r="BO1845" s="3">
        <v>122.42</v>
      </c>
      <c r="BQ1845" s="3" t="s">
        <v>920</v>
      </c>
      <c r="BR1845" s="3" t="s">
        <v>906</v>
      </c>
      <c r="BS1845" s="4">
        <v>45240</v>
      </c>
      <c r="BT1845" s="5">
        <v>0.32777777777777778</v>
      </c>
      <c r="BU1845" s="3" t="s">
        <v>2472</v>
      </c>
      <c r="BV1845" s="3" t="s">
        <v>94</v>
      </c>
      <c r="BY1845" s="3">
        <v>7000</v>
      </c>
      <c r="BZ1845" s="3" t="s">
        <v>908</v>
      </c>
      <c r="CA1845" s="3" t="s">
        <v>2473</v>
      </c>
      <c r="CC1845" s="3" t="s">
        <v>355</v>
      </c>
      <c r="CD1845" s="3">
        <v>2302</v>
      </c>
      <c r="CE1845" s="3" t="s">
        <v>90</v>
      </c>
      <c r="CF1845" s="4">
        <v>45240</v>
      </c>
      <c r="CI1845" s="3">
        <v>1</v>
      </c>
      <c r="CJ1845" s="3">
        <v>1</v>
      </c>
      <c r="CK1845" s="3">
        <v>34</v>
      </c>
      <c r="CL1845" s="3" t="s">
        <v>86</v>
      </c>
    </row>
    <row r="1846" spans="1:90" x14ac:dyDescent="0.3">
      <c r="A1846" s="3" t="s">
        <v>72</v>
      </c>
      <c r="B1846" s="3" t="s">
        <v>73</v>
      </c>
      <c r="C1846" s="3" t="s">
        <v>74</v>
      </c>
      <c r="E1846" s="3" t="str">
        <f>"R080055785789"</f>
        <v>R080055785789</v>
      </c>
      <c r="F1846" s="4">
        <v>45243</v>
      </c>
      <c r="G1846" s="3">
        <v>202408</v>
      </c>
      <c r="H1846" s="3" t="s">
        <v>126</v>
      </c>
      <c r="I1846" s="3" t="s">
        <v>127</v>
      </c>
      <c r="J1846" s="3" t="s">
        <v>2474</v>
      </c>
      <c r="K1846" s="3" t="s">
        <v>78</v>
      </c>
      <c r="L1846" s="3" t="s">
        <v>126</v>
      </c>
      <c r="M1846" s="3" t="s">
        <v>127</v>
      </c>
      <c r="N1846" s="3" t="s">
        <v>2475</v>
      </c>
      <c r="O1846" s="3" t="s">
        <v>82</v>
      </c>
      <c r="P1846" s="3" t="str">
        <f>"1162956093                    "</f>
        <v xml:space="preserve">1162956093                    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0</v>
      </c>
      <c r="AX1846" s="3">
        <v>0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0</v>
      </c>
      <c r="BF1846" s="3">
        <v>0</v>
      </c>
      <c r="BG1846" s="3">
        <v>0</v>
      </c>
      <c r="BH1846" s="3">
        <v>1</v>
      </c>
      <c r="BI1846" s="3">
        <v>1</v>
      </c>
      <c r="BJ1846" s="3">
        <v>0</v>
      </c>
      <c r="BK1846" s="3">
        <v>1</v>
      </c>
      <c r="BL1846" s="3">
        <v>0</v>
      </c>
      <c r="BM1846" s="3">
        <v>0</v>
      </c>
      <c r="BN1846" s="3">
        <v>0</v>
      </c>
      <c r="BO1846" s="3">
        <v>0</v>
      </c>
      <c r="BQ1846" s="3">
        <v>119175642</v>
      </c>
      <c r="BR1846" s="3" t="s">
        <v>2476</v>
      </c>
      <c r="BS1846" s="4">
        <v>45244</v>
      </c>
      <c r="BT1846" s="5">
        <v>0.38680555555555557</v>
      </c>
      <c r="BU1846" s="3" t="s">
        <v>2477</v>
      </c>
      <c r="BV1846" s="3" t="s">
        <v>94</v>
      </c>
      <c r="BY1846" s="3">
        <v>9610</v>
      </c>
      <c r="BZ1846" s="3" t="s">
        <v>35</v>
      </c>
      <c r="CA1846" s="3" t="s">
        <v>2478</v>
      </c>
      <c r="CC1846" s="3" t="s">
        <v>127</v>
      </c>
      <c r="CD1846" s="3">
        <v>1739</v>
      </c>
      <c r="CE1846" s="3" t="s">
        <v>90</v>
      </c>
      <c r="CF1846" s="4">
        <v>45244</v>
      </c>
      <c r="CI1846" s="3">
        <v>1</v>
      </c>
      <c r="CJ1846" s="3">
        <v>1</v>
      </c>
      <c r="CK1846" s="3">
        <v>-1</v>
      </c>
      <c r="CL1846" s="3" t="s">
        <v>86</v>
      </c>
    </row>
    <row r="1847" spans="1:90" x14ac:dyDescent="0.3">
      <c r="A1847" s="3" t="s">
        <v>72</v>
      </c>
      <c r="B1847" s="3" t="s">
        <v>73</v>
      </c>
      <c r="C1847" s="3" t="s">
        <v>74</v>
      </c>
      <c r="E1847" s="3" t="str">
        <f>"080056122905"</f>
        <v>080056122905</v>
      </c>
      <c r="F1847" s="4">
        <v>45258</v>
      </c>
      <c r="G1847" s="3">
        <v>202408</v>
      </c>
      <c r="H1847" s="3" t="s">
        <v>75</v>
      </c>
      <c r="I1847" s="3" t="s">
        <v>76</v>
      </c>
      <c r="J1847" s="3" t="s">
        <v>77</v>
      </c>
      <c r="K1847" s="3" t="s">
        <v>78</v>
      </c>
      <c r="L1847" s="3" t="s">
        <v>205</v>
      </c>
      <c r="M1847" s="3" t="s">
        <v>206</v>
      </c>
      <c r="N1847" s="3" t="s">
        <v>318</v>
      </c>
      <c r="O1847" s="3" t="s">
        <v>82</v>
      </c>
      <c r="P1847" s="3" t="str">
        <f>"1162959190                    "</f>
        <v xml:space="preserve">1162959190                    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0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29.54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0</v>
      </c>
      <c r="AX1847" s="3">
        <v>0</v>
      </c>
      <c r="AY1847" s="3">
        <v>0</v>
      </c>
      <c r="AZ1847" s="3">
        <v>0</v>
      </c>
      <c r="BA1847" s="3">
        <v>0</v>
      </c>
      <c r="BB1847" s="3">
        <v>0</v>
      </c>
      <c r="BC1847" s="3">
        <v>0</v>
      </c>
      <c r="BD1847" s="3">
        <v>0</v>
      </c>
      <c r="BE1847" s="3">
        <v>0</v>
      </c>
      <c r="BF1847" s="3">
        <v>0</v>
      </c>
      <c r="BG1847" s="3">
        <v>0</v>
      </c>
      <c r="BH1847" s="3">
        <v>1</v>
      </c>
      <c r="BI1847" s="3">
        <v>1</v>
      </c>
      <c r="BJ1847" s="3">
        <v>0.2</v>
      </c>
      <c r="BK1847" s="3">
        <v>1</v>
      </c>
      <c r="BL1847" s="3">
        <v>75.69</v>
      </c>
      <c r="BM1847" s="3">
        <v>11.35</v>
      </c>
      <c r="BN1847" s="3">
        <v>87.04</v>
      </c>
      <c r="BO1847" s="3">
        <v>87.04</v>
      </c>
      <c r="BQ1847" s="3" t="s">
        <v>319</v>
      </c>
      <c r="BR1847" s="3" t="s">
        <v>84</v>
      </c>
      <c r="BS1847" s="4">
        <v>45259</v>
      </c>
      <c r="BT1847" s="5">
        <v>0.36527777777777781</v>
      </c>
      <c r="BU1847" s="3" t="s">
        <v>2392</v>
      </c>
      <c r="BV1847" s="3" t="s">
        <v>94</v>
      </c>
      <c r="BY1847" s="3">
        <v>1200</v>
      </c>
      <c r="CA1847" s="3" t="s">
        <v>696</v>
      </c>
      <c r="CC1847" s="3" t="s">
        <v>206</v>
      </c>
      <c r="CD1847" s="3">
        <v>4001</v>
      </c>
      <c r="CE1847" s="3" t="s">
        <v>90</v>
      </c>
      <c r="CI1847" s="3">
        <v>1</v>
      </c>
      <c r="CJ1847" s="3">
        <v>1</v>
      </c>
      <c r="CK1847" s="3">
        <v>21</v>
      </c>
      <c r="CL1847" s="3" t="s">
        <v>86</v>
      </c>
    </row>
    <row r="1848" spans="1:90" x14ac:dyDescent="0.3">
      <c r="A1848" s="3" t="s">
        <v>72</v>
      </c>
      <c r="B1848" s="3" t="s">
        <v>73</v>
      </c>
      <c r="C1848" s="3" t="s">
        <v>74</v>
      </c>
      <c r="E1848" s="3" t="str">
        <f>"080056122924"</f>
        <v>080056122924</v>
      </c>
      <c r="F1848" s="4">
        <v>45258</v>
      </c>
      <c r="G1848" s="3">
        <v>202408</v>
      </c>
      <c r="H1848" s="3" t="s">
        <v>75</v>
      </c>
      <c r="I1848" s="3" t="s">
        <v>76</v>
      </c>
      <c r="J1848" s="3" t="s">
        <v>77</v>
      </c>
      <c r="K1848" s="3" t="s">
        <v>78</v>
      </c>
      <c r="L1848" s="3" t="s">
        <v>442</v>
      </c>
      <c r="M1848" s="3" t="s">
        <v>443</v>
      </c>
      <c r="N1848" s="3" t="s">
        <v>444</v>
      </c>
      <c r="O1848" s="3" t="s">
        <v>82</v>
      </c>
      <c r="P1848" s="3" t="str">
        <f>"1162959113                    "</f>
        <v xml:space="preserve">1162959113                    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0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23.07</v>
      </c>
      <c r="AR1848" s="3">
        <v>0</v>
      </c>
      <c r="AS1848" s="3">
        <v>0</v>
      </c>
      <c r="AT1848" s="3">
        <v>0</v>
      </c>
      <c r="AU1848" s="3">
        <v>0</v>
      </c>
      <c r="AV1848" s="3">
        <v>0</v>
      </c>
      <c r="AW1848" s="3">
        <v>0</v>
      </c>
      <c r="AX1848" s="3">
        <v>0</v>
      </c>
      <c r="AY1848" s="3">
        <v>0</v>
      </c>
      <c r="AZ1848" s="3">
        <v>0</v>
      </c>
      <c r="BA1848" s="3">
        <v>0</v>
      </c>
      <c r="BB1848" s="3">
        <v>0</v>
      </c>
      <c r="BC1848" s="3">
        <v>0</v>
      </c>
      <c r="BD1848" s="3">
        <v>0</v>
      </c>
      <c r="BE1848" s="3">
        <v>0</v>
      </c>
      <c r="BF1848" s="3">
        <v>0</v>
      </c>
      <c r="BG1848" s="3">
        <v>0</v>
      </c>
      <c r="BH1848" s="3">
        <v>1</v>
      </c>
      <c r="BI1848" s="3">
        <v>4</v>
      </c>
      <c r="BJ1848" s="3">
        <v>1.4</v>
      </c>
      <c r="BK1848" s="3">
        <v>4</v>
      </c>
      <c r="BL1848" s="3">
        <v>59.12</v>
      </c>
      <c r="BM1848" s="3">
        <v>8.8699999999999992</v>
      </c>
      <c r="BN1848" s="3">
        <v>67.989999999999995</v>
      </c>
      <c r="BO1848" s="3">
        <v>67.989999999999995</v>
      </c>
      <c r="BQ1848" s="3" t="s">
        <v>446</v>
      </c>
      <c r="BR1848" s="3" t="s">
        <v>84</v>
      </c>
      <c r="BS1848" s="4">
        <v>45259</v>
      </c>
      <c r="BT1848" s="5">
        <v>0.3833333333333333</v>
      </c>
      <c r="BU1848" s="3" t="s">
        <v>2175</v>
      </c>
      <c r="BV1848" s="3" t="s">
        <v>94</v>
      </c>
      <c r="BY1848" s="3">
        <v>7200</v>
      </c>
      <c r="CA1848" s="3" t="s">
        <v>508</v>
      </c>
      <c r="CC1848" s="3" t="s">
        <v>443</v>
      </c>
      <c r="CD1848" s="3">
        <v>2091</v>
      </c>
      <c r="CE1848" s="3" t="s">
        <v>90</v>
      </c>
      <c r="CF1848" s="4">
        <v>45259</v>
      </c>
      <c r="CI1848" s="3">
        <v>1</v>
      </c>
      <c r="CJ1848" s="3">
        <v>1</v>
      </c>
      <c r="CK1848" s="3">
        <v>22</v>
      </c>
      <c r="CL1848" s="3" t="s">
        <v>86</v>
      </c>
    </row>
    <row r="1849" spans="1:90" x14ac:dyDescent="0.3">
      <c r="A1849" s="3" t="s">
        <v>72</v>
      </c>
      <c r="B1849" s="3" t="s">
        <v>73</v>
      </c>
      <c r="C1849" s="3" t="s">
        <v>74</v>
      </c>
      <c r="E1849" s="3" t="str">
        <f>"080056122931"</f>
        <v>080056122931</v>
      </c>
      <c r="F1849" s="4">
        <v>45258</v>
      </c>
      <c r="G1849" s="3">
        <v>202408</v>
      </c>
      <c r="H1849" s="3" t="s">
        <v>75</v>
      </c>
      <c r="I1849" s="3" t="s">
        <v>76</v>
      </c>
      <c r="J1849" s="3" t="s">
        <v>77</v>
      </c>
      <c r="K1849" s="3" t="s">
        <v>78</v>
      </c>
      <c r="L1849" s="3" t="s">
        <v>296</v>
      </c>
      <c r="M1849" s="3" t="s">
        <v>297</v>
      </c>
      <c r="N1849" s="3" t="s">
        <v>298</v>
      </c>
      <c r="O1849" s="3" t="s">
        <v>82</v>
      </c>
      <c r="P1849" s="3" t="str">
        <f>"1162959184                    "</f>
        <v xml:space="preserve">1162959184                    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0</v>
      </c>
      <c r="Z1849" s="3">
        <v>0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0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23.07</v>
      </c>
      <c r="AR1849" s="3">
        <v>0</v>
      </c>
      <c r="AS1849" s="3">
        <v>0</v>
      </c>
      <c r="AT1849" s="3">
        <v>0</v>
      </c>
      <c r="AU1849" s="3">
        <v>0</v>
      </c>
      <c r="AV1849" s="3">
        <v>0</v>
      </c>
      <c r="AW1849" s="3">
        <v>0</v>
      </c>
      <c r="AX1849" s="3">
        <v>0</v>
      </c>
      <c r="AY1849" s="3">
        <v>0</v>
      </c>
      <c r="AZ1849" s="3">
        <v>0</v>
      </c>
      <c r="BA1849" s="3">
        <v>0</v>
      </c>
      <c r="BB1849" s="3">
        <v>0</v>
      </c>
      <c r="BC1849" s="3">
        <v>0</v>
      </c>
      <c r="BD1849" s="3">
        <v>0</v>
      </c>
      <c r="BE1849" s="3">
        <v>0</v>
      </c>
      <c r="BF1849" s="3">
        <v>0</v>
      </c>
      <c r="BG1849" s="3">
        <v>0</v>
      </c>
      <c r="BH1849" s="3">
        <v>1</v>
      </c>
      <c r="BI1849" s="3">
        <v>1</v>
      </c>
      <c r="BJ1849" s="3">
        <v>0.2</v>
      </c>
      <c r="BK1849" s="3">
        <v>1</v>
      </c>
      <c r="BL1849" s="3">
        <v>59.12</v>
      </c>
      <c r="BM1849" s="3">
        <v>8.8699999999999992</v>
      </c>
      <c r="BN1849" s="3">
        <v>67.989999999999995</v>
      </c>
      <c r="BO1849" s="3">
        <v>67.989999999999995</v>
      </c>
      <c r="BQ1849" s="3" t="s">
        <v>299</v>
      </c>
      <c r="BR1849" s="3" t="s">
        <v>84</v>
      </c>
      <c r="BS1849" s="4">
        <v>45259</v>
      </c>
      <c r="BT1849" s="5">
        <v>0.3215277777777778</v>
      </c>
      <c r="BU1849" s="3" t="s">
        <v>300</v>
      </c>
      <c r="BV1849" s="3" t="s">
        <v>94</v>
      </c>
      <c r="BY1849" s="3">
        <v>1200</v>
      </c>
      <c r="CA1849" s="3" t="s">
        <v>1030</v>
      </c>
      <c r="CC1849" s="3" t="s">
        <v>297</v>
      </c>
      <c r="CD1849" s="3">
        <v>1451</v>
      </c>
      <c r="CE1849" s="3" t="s">
        <v>90</v>
      </c>
      <c r="CF1849" s="4">
        <v>45259</v>
      </c>
      <c r="CI1849" s="3">
        <v>1</v>
      </c>
      <c r="CJ1849" s="3">
        <v>1</v>
      </c>
      <c r="CK1849" s="3">
        <v>22</v>
      </c>
      <c r="CL1849" s="3" t="s">
        <v>86</v>
      </c>
    </row>
    <row r="1850" spans="1:90" x14ac:dyDescent="0.3">
      <c r="A1850" s="3" t="s">
        <v>72</v>
      </c>
      <c r="B1850" s="3" t="s">
        <v>73</v>
      </c>
      <c r="C1850" s="3" t="s">
        <v>74</v>
      </c>
      <c r="E1850" s="3" t="str">
        <f>"080056122958"</f>
        <v>080056122958</v>
      </c>
      <c r="F1850" s="4">
        <v>45258</v>
      </c>
      <c r="G1850" s="3">
        <v>202408</v>
      </c>
      <c r="H1850" s="3" t="s">
        <v>75</v>
      </c>
      <c r="I1850" s="3" t="s">
        <v>76</v>
      </c>
      <c r="J1850" s="3" t="s">
        <v>77</v>
      </c>
      <c r="K1850" s="3" t="s">
        <v>78</v>
      </c>
      <c r="L1850" s="3" t="s">
        <v>296</v>
      </c>
      <c r="M1850" s="3" t="s">
        <v>297</v>
      </c>
      <c r="N1850" s="3" t="s">
        <v>149</v>
      </c>
      <c r="O1850" s="3" t="s">
        <v>82</v>
      </c>
      <c r="P1850" s="3" t="str">
        <f>"1162959202                    "</f>
        <v xml:space="preserve">1162959202                    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0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23.07</v>
      </c>
      <c r="AR1850" s="3">
        <v>0</v>
      </c>
      <c r="AS1850" s="3">
        <v>0</v>
      </c>
      <c r="AT1850" s="3">
        <v>0</v>
      </c>
      <c r="AU1850" s="3">
        <v>0</v>
      </c>
      <c r="AV1850" s="3">
        <v>0</v>
      </c>
      <c r="AW1850" s="3">
        <v>0</v>
      </c>
      <c r="AX1850" s="3">
        <v>0</v>
      </c>
      <c r="AY1850" s="3">
        <v>0</v>
      </c>
      <c r="AZ1850" s="3">
        <v>0</v>
      </c>
      <c r="BA1850" s="3">
        <v>0</v>
      </c>
      <c r="BB1850" s="3">
        <v>0</v>
      </c>
      <c r="BC1850" s="3">
        <v>0</v>
      </c>
      <c r="BD1850" s="3">
        <v>0</v>
      </c>
      <c r="BE1850" s="3">
        <v>0</v>
      </c>
      <c r="BF1850" s="3">
        <v>0</v>
      </c>
      <c r="BG1850" s="3">
        <v>0</v>
      </c>
      <c r="BH1850" s="3">
        <v>1</v>
      </c>
      <c r="BI1850" s="3">
        <v>1</v>
      </c>
      <c r="BJ1850" s="3">
        <v>0.2</v>
      </c>
      <c r="BK1850" s="3">
        <v>1</v>
      </c>
      <c r="BL1850" s="3">
        <v>59.12</v>
      </c>
      <c r="BM1850" s="3">
        <v>8.8699999999999992</v>
      </c>
      <c r="BN1850" s="3">
        <v>67.989999999999995</v>
      </c>
      <c r="BO1850" s="3">
        <v>67.989999999999995</v>
      </c>
      <c r="BQ1850" s="3" t="s">
        <v>151</v>
      </c>
      <c r="BR1850" s="3" t="s">
        <v>84</v>
      </c>
      <c r="BS1850" s="4">
        <v>45259</v>
      </c>
      <c r="BT1850" s="5">
        <v>0.33888888888888885</v>
      </c>
      <c r="BU1850" s="3" t="s">
        <v>1169</v>
      </c>
      <c r="BV1850" s="3" t="s">
        <v>94</v>
      </c>
      <c r="BY1850" s="3">
        <v>1200</v>
      </c>
      <c r="CA1850" s="3" t="s">
        <v>1030</v>
      </c>
      <c r="CC1850" s="3" t="s">
        <v>297</v>
      </c>
      <c r="CD1850" s="3">
        <v>1451</v>
      </c>
      <c r="CE1850" s="3" t="s">
        <v>90</v>
      </c>
      <c r="CF1850" s="4">
        <v>45259</v>
      </c>
      <c r="CI1850" s="3">
        <v>1</v>
      </c>
      <c r="CJ1850" s="3">
        <v>1</v>
      </c>
      <c r="CK1850" s="3">
        <v>22</v>
      </c>
      <c r="CL1850" s="3" t="s">
        <v>86</v>
      </c>
    </row>
    <row r="1851" spans="1:90" x14ac:dyDescent="0.3">
      <c r="A1851" s="3" t="s">
        <v>72</v>
      </c>
      <c r="B1851" s="3" t="s">
        <v>73</v>
      </c>
      <c r="C1851" s="3" t="s">
        <v>74</v>
      </c>
      <c r="E1851" s="3" t="str">
        <f>"080056122998"</f>
        <v>080056122998</v>
      </c>
      <c r="F1851" s="4">
        <v>45258</v>
      </c>
      <c r="G1851" s="3">
        <v>202408</v>
      </c>
      <c r="H1851" s="3" t="s">
        <v>75</v>
      </c>
      <c r="I1851" s="3" t="s">
        <v>76</v>
      </c>
      <c r="J1851" s="3" t="s">
        <v>77</v>
      </c>
      <c r="K1851" s="3" t="s">
        <v>78</v>
      </c>
      <c r="L1851" s="3" t="s">
        <v>154</v>
      </c>
      <c r="M1851" s="3" t="s">
        <v>155</v>
      </c>
      <c r="N1851" s="3" t="s">
        <v>2479</v>
      </c>
      <c r="O1851" s="3" t="s">
        <v>82</v>
      </c>
      <c r="P1851" s="3" t="str">
        <f>"1162959192                    "</f>
        <v xml:space="preserve">1162959192                    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0</v>
      </c>
      <c r="AJ1851" s="3">
        <v>0</v>
      </c>
      <c r="AK1851" s="3">
        <v>0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23.07</v>
      </c>
      <c r="AR1851" s="3">
        <v>0</v>
      </c>
      <c r="AS1851" s="3">
        <v>0</v>
      </c>
      <c r="AT1851" s="3">
        <v>0</v>
      </c>
      <c r="AU1851" s="3">
        <v>0</v>
      </c>
      <c r="AV1851" s="3">
        <v>0</v>
      </c>
      <c r="AW1851" s="3">
        <v>0</v>
      </c>
      <c r="AX1851" s="3">
        <v>0</v>
      </c>
      <c r="AY1851" s="3">
        <v>0</v>
      </c>
      <c r="AZ1851" s="3">
        <v>0</v>
      </c>
      <c r="BA1851" s="3">
        <v>0</v>
      </c>
      <c r="BB1851" s="3">
        <v>0</v>
      </c>
      <c r="BC1851" s="3">
        <v>0</v>
      </c>
      <c r="BD1851" s="3">
        <v>0</v>
      </c>
      <c r="BE1851" s="3">
        <v>0</v>
      </c>
      <c r="BF1851" s="3">
        <v>0</v>
      </c>
      <c r="BG1851" s="3">
        <v>0</v>
      </c>
      <c r="BH1851" s="3">
        <v>1</v>
      </c>
      <c r="BI1851" s="3">
        <v>1</v>
      </c>
      <c r="BJ1851" s="3">
        <v>0.2</v>
      </c>
      <c r="BK1851" s="3">
        <v>1</v>
      </c>
      <c r="BL1851" s="3">
        <v>59.12</v>
      </c>
      <c r="BM1851" s="3">
        <v>8.8699999999999992</v>
      </c>
      <c r="BN1851" s="3">
        <v>67.989999999999995</v>
      </c>
      <c r="BO1851" s="3">
        <v>67.989999999999995</v>
      </c>
      <c r="BQ1851" s="3" t="s">
        <v>2480</v>
      </c>
      <c r="BR1851" s="3" t="s">
        <v>84</v>
      </c>
      <c r="BS1851" s="4">
        <v>45259</v>
      </c>
      <c r="BT1851" s="5">
        <v>0.37013888888888885</v>
      </c>
      <c r="BU1851" s="3" t="s">
        <v>2481</v>
      </c>
      <c r="BV1851" s="3" t="s">
        <v>94</v>
      </c>
      <c r="BY1851" s="3">
        <v>1200</v>
      </c>
      <c r="CA1851" s="3" t="s">
        <v>1084</v>
      </c>
      <c r="CC1851" s="3" t="s">
        <v>155</v>
      </c>
      <c r="CD1851" s="3">
        <v>1422</v>
      </c>
      <c r="CE1851" s="3" t="s">
        <v>90</v>
      </c>
      <c r="CF1851" s="4">
        <v>45260</v>
      </c>
      <c r="CI1851" s="3">
        <v>1</v>
      </c>
      <c r="CJ1851" s="3">
        <v>1</v>
      </c>
      <c r="CK1851" s="3">
        <v>22</v>
      </c>
      <c r="CL1851" s="3" t="s">
        <v>86</v>
      </c>
    </row>
    <row r="1852" spans="1:90" x14ac:dyDescent="0.3">
      <c r="A1852" s="3" t="s">
        <v>72</v>
      </c>
      <c r="B1852" s="3" t="s">
        <v>73</v>
      </c>
      <c r="C1852" s="3" t="s">
        <v>74</v>
      </c>
      <c r="E1852" s="3" t="str">
        <f>"080056123338"</f>
        <v>080056123338</v>
      </c>
      <c r="F1852" s="4">
        <v>45258</v>
      </c>
      <c r="G1852" s="3">
        <v>202408</v>
      </c>
      <c r="H1852" s="3" t="s">
        <v>75</v>
      </c>
      <c r="I1852" s="3" t="s">
        <v>76</v>
      </c>
      <c r="J1852" s="3" t="s">
        <v>77</v>
      </c>
      <c r="K1852" s="3" t="s">
        <v>78</v>
      </c>
      <c r="L1852" s="3" t="s">
        <v>706</v>
      </c>
      <c r="M1852" s="3" t="s">
        <v>707</v>
      </c>
      <c r="N1852" s="3" t="s">
        <v>708</v>
      </c>
      <c r="O1852" s="3" t="s">
        <v>82</v>
      </c>
      <c r="P1852" s="3" t="str">
        <f>"1162959201                    "</f>
        <v xml:space="preserve">1162959201                    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0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57.23</v>
      </c>
      <c r="AR1852" s="3">
        <v>0</v>
      </c>
      <c r="AS1852" s="3">
        <v>0</v>
      </c>
      <c r="AT1852" s="3">
        <v>0</v>
      </c>
      <c r="AU1852" s="3">
        <v>0</v>
      </c>
      <c r="AV1852" s="3">
        <v>0</v>
      </c>
      <c r="AW1852" s="3">
        <v>0</v>
      </c>
      <c r="AX1852" s="3">
        <v>0</v>
      </c>
      <c r="AY1852" s="3">
        <v>0</v>
      </c>
      <c r="AZ1852" s="3">
        <v>0</v>
      </c>
      <c r="BA1852" s="3">
        <v>0</v>
      </c>
      <c r="BB1852" s="3">
        <v>0</v>
      </c>
      <c r="BC1852" s="3">
        <v>0</v>
      </c>
      <c r="BD1852" s="3">
        <v>0</v>
      </c>
      <c r="BE1852" s="3">
        <v>0</v>
      </c>
      <c r="BF1852" s="3">
        <v>0</v>
      </c>
      <c r="BG1852" s="3">
        <v>0</v>
      </c>
      <c r="BH1852" s="3">
        <v>1</v>
      </c>
      <c r="BI1852" s="3">
        <v>2</v>
      </c>
      <c r="BJ1852" s="3">
        <v>1.4</v>
      </c>
      <c r="BK1852" s="3">
        <v>2</v>
      </c>
      <c r="BL1852" s="3">
        <v>146.65</v>
      </c>
      <c r="BM1852" s="3">
        <v>22</v>
      </c>
      <c r="BN1852" s="3">
        <v>168.65</v>
      </c>
      <c r="BO1852" s="3">
        <v>168.65</v>
      </c>
      <c r="BQ1852" s="3" t="s">
        <v>709</v>
      </c>
      <c r="BR1852" s="3" t="s">
        <v>84</v>
      </c>
      <c r="BS1852" s="4">
        <v>45259</v>
      </c>
      <c r="BT1852" s="5">
        <v>0.43402777777777773</v>
      </c>
      <c r="BU1852" s="3" t="s">
        <v>2467</v>
      </c>
      <c r="BV1852" s="3" t="s">
        <v>94</v>
      </c>
      <c r="BY1852" s="3">
        <v>7000</v>
      </c>
      <c r="CA1852" s="3" t="s">
        <v>995</v>
      </c>
      <c r="CC1852" s="3" t="s">
        <v>707</v>
      </c>
      <c r="CD1852" s="3">
        <v>250</v>
      </c>
      <c r="CE1852" s="3" t="s">
        <v>90</v>
      </c>
      <c r="CF1852" s="4">
        <v>45259</v>
      </c>
      <c r="CI1852" s="3">
        <v>1</v>
      </c>
      <c r="CJ1852" s="3">
        <v>1</v>
      </c>
      <c r="CK1852" s="3">
        <v>23</v>
      </c>
      <c r="CL1852" s="3" t="s">
        <v>86</v>
      </c>
    </row>
    <row r="1853" spans="1:90" x14ac:dyDescent="0.3">
      <c r="A1853" s="3" t="s">
        <v>72</v>
      </c>
      <c r="B1853" s="3" t="s">
        <v>73</v>
      </c>
      <c r="C1853" s="3" t="s">
        <v>74</v>
      </c>
      <c r="E1853" s="3" t="str">
        <f>"080056123382"</f>
        <v>080056123382</v>
      </c>
      <c r="F1853" s="4">
        <v>45258</v>
      </c>
      <c r="G1853" s="3">
        <v>202408</v>
      </c>
      <c r="H1853" s="3" t="s">
        <v>75</v>
      </c>
      <c r="I1853" s="3" t="s">
        <v>76</v>
      </c>
      <c r="J1853" s="3" t="s">
        <v>77</v>
      </c>
      <c r="K1853" s="3" t="s">
        <v>78</v>
      </c>
      <c r="L1853" s="3" t="s">
        <v>238</v>
      </c>
      <c r="M1853" s="3" t="s">
        <v>239</v>
      </c>
      <c r="N1853" s="3" t="s">
        <v>240</v>
      </c>
      <c r="O1853" s="3" t="s">
        <v>82</v>
      </c>
      <c r="P1853" s="3" t="str">
        <f>"1162959205                    "</f>
        <v xml:space="preserve">1162959205                    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0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29.54</v>
      </c>
      <c r="AR1853" s="3">
        <v>0</v>
      </c>
      <c r="AS1853" s="3">
        <v>0</v>
      </c>
      <c r="AT1853" s="3">
        <v>0</v>
      </c>
      <c r="AU1853" s="3">
        <v>0</v>
      </c>
      <c r="AV1853" s="3">
        <v>0</v>
      </c>
      <c r="AW1853" s="3">
        <v>0</v>
      </c>
      <c r="AX1853" s="3">
        <v>0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  <c r="BE1853" s="3">
        <v>0</v>
      </c>
      <c r="BF1853" s="3">
        <v>0</v>
      </c>
      <c r="BG1853" s="3">
        <v>0</v>
      </c>
      <c r="BH1853" s="3">
        <v>1</v>
      </c>
      <c r="BI1853" s="3">
        <v>2</v>
      </c>
      <c r="BJ1853" s="3">
        <v>1.4</v>
      </c>
      <c r="BK1853" s="3">
        <v>2</v>
      </c>
      <c r="BL1853" s="3">
        <v>75.69</v>
      </c>
      <c r="BM1853" s="3">
        <v>11.35</v>
      </c>
      <c r="BN1853" s="3">
        <v>87.04</v>
      </c>
      <c r="BO1853" s="3">
        <v>87.04</v>
      </c>
      <c r="BQ1853" s="3" t="s">
        <v>241</v>
      </c>
      <c r="BR1853" s="3" t="s">
        <v>84</v>
      </c>
      <c r="BS1853" s="4">
        <v>45259</v>
      </c>
      <c r="BT1853" s="5">
        <v>0.4375</v>
      </c>
      <c r="BU1853" s="3" t="s">
        <v>242</v>
      </c>
      <c r="BV1853" s="3" t="s">
        <v>94</v>
      </c>
      <c r="BY1853" s="3">
        <v>7000</v>
      </c>
      <c r="CA1853" s="3" t="s">
        <v>243</v>
      </c>
      <c r="CC1853" s="3" t="s">
        <v>239</v>
      </c>
      <c r="CD1853" s="3">
        <v>5201</v>
      </c>
      <c r="CE1853" s="3" t="s">
        <v>90</v>
      </c>
      <c r="CF1853" s="4">
        <v>45259</v>
      </c>
      <c r="CI1853" s="3">
        <v>1</v>
      </c>
      <c r="CJ1853" s="3">
        <v>1</v>
      </c>
      <c r="CK1853" s="3">
        <v>21</v>
      </c>
      <c r="CL1853" s="3" t="s">
        <v>86</v>
      </c>
    </row>
    <row r="1854" spans="1:90" x14ac:dyDescent="0.3">
      <c r="A1854" s="3" t="s">
        <v>72</v>
      </c>
      <c r="B1854" s="3" t="s">
        <v>73</v>
      </c>
      <c r="C1854" s="3" t="s">
        <v>74</v>
      </c>
      <c r="E1854" s="3" t="str">
        <f>"080056123469"</f>
        <v>080056123469</v>
      </c>
      <c r="F1854" s="4">
        <v>45258</v>
      </c>
      <c r="G1854" s="3">
        <v>202408</v>
      </c>
      <c r="H1854" s="3" t="s">
        <v>75</v>
      </c>
      <c r="I1854" s="3" t="s">
        <v>76</v>
      </c>
      <c r="J1854" s="3" t="s">
        <v>77</v>
      </c>
      <c r="K1854" s="3" t="s">
        <v>78</v>
      </c>
      <c r="L1854" s="3" t="s">
        <v>168</v>
      </c>
      <c r="M1854" s="3" t="s">
        <v>169</v>
      </c>
      <c r="N1854" s="3" t="s">
        <v>170</v>
      </c>
      <c r="O1854" s="3" t="s">
        <v>82</v>
      </c>
      <c r="P1854" s="3" t="str">
        <f>"1162959436                    "</f>
        <v xml:space="preserve">1162959436                    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0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57.23</v>
      </c>
      <c r="AR1854" s="3">
        <v>0</v>
      </c>
      <c r="AS1854" s="3">
        <v>0</v>
      </c>
      <c r="AT1854" s="3">
        <v>0</v>
      </c>
      <c r="AU1854" s="3">
        <v>0</v>
      </c>
      <c r="AV1854" s="3">
        <v>0</v>
      </c>
      <c r="AW1854" s="3">
        <v>0</v>
      </c>
      <c r="AX1854" s="3">
        <v>0</v>
      </c>
      <c r="AY1854" s="3">
        <v>0</v>
      </c>
      <c r="AZ1854" s="3">
        <v>0</v>
      </c>
      <c r="BA1854" s="3">
        <v>0</v>
      </c>
      <c r="BB1854" s="3">
        <v>0</v>
      </c>
      <c r="BC1854" s="3">
        <v>0</v>
      </c>
      <c r="BD1854" s="3">
        <v>0</v>
      </c>
      <c r="BE1854" s="3">
        <v>0</v>
      </c>
      <c r="BF1854" s="3">
        <v>0</v>
      </c>
      <c r="BG1854" s="3">
        <v>0</v>
      </c>
      <c r="BH1854" s="3">
        <v>1</v>
      </c>
      <c r="BI1854" s="3">
        <v>1</v>
      </c>
      <c r="BJ1854" s="3">
        <v>0.2</v>
      </c>
      <c r="BK1854" s="3">
        <v>1</v>
      </c>
      <c r="BL1854" s="3">
        <v>146.65</v>
      </c>
      <c r="BM1854" s="3">
        <v>22</v>
      </c>
      <c r="BN1854" s="3">
        <v>168.65</v>
      </c>
      <c r="BO1854" s="3">
        <v>168.65</v>
      </c>
      <c r="BQ1854" s="3" t="s">
        <v>171</v>
      </c>
      <c r="BR1854" s="3" t="s">
        <v>84</v>
      </c>
      <c r="BS1854" s="4">
        <v>45259</v>
      </c>
      <c r="BT1854" s="5">
        <v>0.64722222222222225</v>
      </c>
      <c r="BU1854" s="3" t="s">
        <v>2482</v>
      </c>
      <c r="BV1854" s="3" t="s">
        <v>86</v>
      </c>
      <c r="BY1854" s="3">
        <v>1200</v>
      </c>
      <c r="CA1854" s="3" t="s">
        <v>2483</v>
      </c>
      <c r="CC1854" s="3" t="s">
        <v>169</v>
      </c>
      <c r="CD1854" s="3">
        <v>1034</v>
      </c>
      <c r="CE1854" s="3" t="s">
        <v>90</v>
      </c>
      <c r="CF1854" s="4">
        <v>45259</v>
      </c>
      <c r="CI1854" s="3">
        <v>1</v>
      </c>
      <c r="CJ1854" s="3">
        <v>1</v>
      </c>
      <c r="CK1854" s="3">
        <v>23</v>
      </c>
      <c r="CL1854" s="3" t="s">
        <v>86</v>
      </c>
    </row>
    <row r="1855" spans="1:90" x14ac:dyDescent="0.3">
      <c r="A1855" s="3" t="s">
        <v>72</v>
      </c>
      <c r="B1855" s="3" t="s">
        <v>73</v>
      </c>
      <c r="C1855" s="3" t="s">
        <v>74</v>
      </c>
      <c r="E1855" s="3" t="str">
        <f>"080056125189"</f>
        <v>080056125189</v>
      </c>
      <c r="F1855" s="4">
        <v>45258</v>
      </c>
      <c r="G1855" s="3">
        <v>202408</v>
      </c>
      <c r="H1855" s="3" t="s">
        <v>75</v>
      </c>
      <c r="I1855" s="3" t="s">
        <v>76</v>
      </c>
      <c r="J1855" s="3" t="s">
        <v>77</v>
      </c>
      <c r="K1855" s="3" t="s">
        <v>78</v>
      </c>
      <c r="L1855" s="3" t="s">
        <v>79</v>
      </c>
      <c r="M1855" s="3" t="s">
        <v>80</v>
      </c>
      <c r="N1855" s="3" t="s">
        <v>112</v>
      </c>
      <c r="O1855" s="3" t="s">
        <v>82</v>
      </c>
      <c r="P1855" s="3" t="str">
        <f>"1162959139                    "</f>
        <v xml:space="preserve">1162959139                    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0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29.54</v>
      </c>
      <c r="AR1855" s="3">
        <v>0</v>
      </c>
      <c r="AS1855" s="3">
        <v>0</v>
      </c>
      <c r="AT1855" s="3">
        <v>0</v>
      </c>
      <c r="AU1855" s="3">
        <v>0</v>
      </c>
      <c r="AV1855" s="3">
        <v>0</v>
      </c>
      <c r="AW1855" s="3">
        <v>0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  <c r="BE1855" s="3">
        <v>0</v>
      </c>
      <c r="BF1855" s="3">
        <v>0</v>
      </c>
      <c r="BG1855" s="3">
        <v>0</v>
      </c>
      <c r="BH1855" s="3">
        <v>1</v>
      </c>
      <c r="BI1855" s="3">
        <v>1</v>
      </c>
      <c r="BJ1855" s="3">
        <v>0.2</v>
      </c>
      <c r="BK1855" s="3">
        <v>1</v>
      </c>
      <c r="BL1855" s="3">
        <v>75.69</v>
      </c>
      <c r="BM1855" s="3">
        <v>11.35</v>
      </c>
      <c r="BN1855" s="3">
        <v>87.04</v>
      </c>
      <c r="BO1855" s="3">
        <v>87.04</v>
      </c>
      <c r="BQ1855" s="3" t="s">
        <v>113</v>
      </c>
      <c r="BR1855" s="3" t="s">
        <v>84</v>
      </c>
      <c r="BS1855" s="4">
        <v>45259</v>
      </c>
      <c r="BT1855" s="5">
        <v>0.40208333333333335</v>
      </c>
      <c r="BU1855" s="3" t="s">
        <v>114</v>
      </c>
      <c r="BV1855" s="3" t="s">
        <v>94</v>
      </c>
      <c r="BY1855" s="3">
        <v>1200</v>
      </c>
      <c r="CA1855" s="3" t="s">
        <v>115</v>
      </c>
      <c r="CC1855" s="3" t="s">
        <v>80</v>
      </c>
      <c r="CD1855" s="3">
        <v>7441</v>
      </c>
      <c r="CE1855" s="3" t="s">
        <v>90</v>
      </c>
      <c r="CF1855" s="4">
        <v>45260</v>
      </c>
      <c r="CI1855" s="3">
        <v>1</v>
      </c>
      <c r="CJ1855" s="3">
        <v>1</v>
      </c>
      <c r="CK1855" s="3">
        <v>21</v>
      </c>
      <c r="CL1855" s="3" t="s">
        <v>86</v>
      </c>
    </row>
    <row r="1856" spans="1:90" x14ac:dyDescent="0.3">
      <c r="A1856" s="3" t="s">
        <v>72</v>
      </c>
      <c r="B1856" s="3" t="s">
        <v>73</v>
      </c>
      <c r="C1856" s="3" t="s">
        <v>74</v>
      </c>
      <c r="E1856" s="3" t="str">
        <f>"080056125250"</f>
        <v>080056125250</v>
      </c>
      <c r="F1856" s="4">
        <v>45258</v>
      </c>
      <c r="G1856" s="3">
        <v>202408</v>
      </c>
      <c r="H1856" s="3" t="s">
        <v>75</v>
      </c>
      <c r="I1856" s="3" t="s">
        <v>76</v>
      </c>
      <c r="J1856" s="3" t="s">
        <v>77</v>
      </c>
      <c r="K1856" s="3" t="s">
        <v>78</v>
      </c>
      <c r="L1856" s="3" t="s">
        <v>1489</v>
      </c>
      <c r="M1856" s="3" t="s">
        <v>1490</v>
      </c>
      <c r="N1856" s="3" t="s">
        <v>1491</v>
      </c>
      <c r="O1856" s="3" t="s">
        <v>82</v>
      </c>
      <c r="P1856" s="3" t="str">
        <f>"1162959258                    "</f>
        <v xml:space="preserve">1162959258                    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  <c r="AD1856" s="3">
        <v>0</v>
      </c>
      <c r="AE1856" s="3">
        <v>0</v>
      </c>
      <c r="AF1856" s="3">
        <v>0</v>
      </c>
      <c r="AG1856" s="3">
        <v>0</v>
      </c>
      <c r="AH1856" s="3">
        <v>0</v>
      </c>
      <c r="AI1856" s="3">
        <v>0</v>
      </c>
      <c r="AJ1856" s="3">
        <v>0</v>
      </c>
      <c r="AK1856" s="3">
        <v>0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57.23</v>
      </c>
      <c r="AR1856" s="3">
        <v>0</v>
      </c>
      <c r="AS1856" s="3">
        <v>0</v>
      </c>
      <c r="AT1856" s="3">
        <v>0</v>
      </c>
      <c r="AU1856" s="3">
        <v>0</v>
      </c>
      <c r="AV1856" s="3">
        <v>0</v>
      </c>
      <c r="AW1856" s="3">
        <v>0</v>
      </c>
      <c r="AX1856" s="3">
        <v>0</v>
      </c>
      <c r="AY1856" s="3">
        <v>0</v>
      </c>
      <c r="AZ1856" s="3">
        <v>0</v>
      </c>
      <c r="BA1856" s="3">
        <v>0</v>
      </c>
      <c r="BB1856" s="3">
        <v>0</v>
      </c>
      <c r="BC1856" s="3">
        <v>0</v>
      </c>
      <c r="BD1856" s="3">
        <v>0</v>
      </c>
      <c r="BE1856" s="3">
        <v>0</v>
      </c>
      <c r="BF1856" s="3">
        <v>0</v>
      </c>
      <c r="BG1856" s="3">
        <v>0</v>
      </c>
      <c r="BH1856" s="3">
        <v>1</v>
      </c>
      <c r="BI1856" s="3">
        <v>1</v>
      </c>
      <c r="BJ1856" s="3">
        <v>0.2</v>
      </c>
      <c r="BK1856" s="3">
        <v>1</v>
      </c>
      <c r="BL1856" s="3">
        <v>146.65</v>
      </c>
      <c r="BM1856" s="3">
        <v>22</v>
      </c>
      <c r="BN1856" s="3">
        <v>168.65</v>
      </c>
      <c r="BO1856" s="3">
        <v>168.65</v>
      </c>
      <c r="BQ1856" s="3" t="s">
        <v>1492</v>
      </c>
      <c r="BR1856" s="3" t="s">
        <v>84</v>
      </c>
      <c r="BS1856" s="4">
        <v>45259</v>
      </c>
      <c r="BT1856" s="5">
        <v>0.64722222222222225</v>
      </c>
      <c r="BU1856" s="3" t="s">
        <v>2484</v>
      </c>
      <c r="BV1856" s="3" t="s">
        <v>86</v>
      </c>
      <c r="BW1856" s="3" t="s">
        <v>1459</v>
      </c>
      <c r="BX1856" s="3" t="s">
        <v>2277</v>
      </c>
      <c r="BY1856" s="3">
        <v>1200</v>
      </c>
      <c r="CA1856" s="3" t="s">
        <v>1493</v>
      </c>
      <c r="CC1856" s="3" t="s">
        <v>1490</v>
      </c>
      <c r="CD1856" s="3">
        <v>3290</v>
      </c>
      <c r="CE1856" s="3" t="s">
        <v>90</v>
      </c>
      <c r="CI1856" s="3">
        <v>1</v>
      </c>
      <c r="CJ1856" s="3">
        <v>1</v>
      </c>
      <c r="CK1856" s="3">
        <v>23</v>
      </c>
      <c r="CL1856" s="3" t="s">
        <v>86</v>
      </c>
    </row>
    <row r="1857" spans="1:90" x14ac:dyDescent="0.3">
      <c r="A1857" s="3" t="s">
        <v>72</v>
      </c>
      <c r="B1857" s="3" t="s">
        <v>73</v>
      </c>
      <c r="C1857" s="3" t="s">
        <v>74</v>
      </c>
      <c r="E1857" s="3" t="str">
        <f>"080056125306"</f>
        <v>080056125306</v>
      </c>
      <c r="F1857" s="4">
        <v>45258</v>
      </c>
      <c r="G1857" s="3">
        <v>202408</v>
      </c>
      <c r="H1857" s="3" t="s">
        <v>75</v>
      </c>
      <c r="I1857" s="3" t="s">
        <v>76</v>
      </c>
      <c r="J1857" s="3" t="s">
        <v>77</v>
      </c>
      <c r="K1857" s="3" t="s">
        <v>78</v>
      </c>
      <c r="L1857" s="3" t="s">
        <v>215</v>
      </c>
      <c r="M1857" s="3" t="s">
        <v>216</v>
      </c>
      <c r="N1857" s="3" t="s">
        <v>1480</v>
      </c>
      <c r="O1857" s="3" t="s">
        <v>82</v>
      </c>
      <c r="P1857" s="3" t="str">
        <f>"1162959134                    "</f>
        <v xml:space="preserve">1162959134                    </v>
      </c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0</v>
      </c>
      <c r="AG1857" s="3">
        <v>0</v>
      </c>
      <c r="AH1857" s="3">
        <v>0</v>
      </c>
      <c r="AI1857" s="3">
        <v>0</v>
      </c>
      <c r="AJ1857" s="3">
        <v>0</v>
      </c>
      <c r="AK1857" s="3">
        <v>0</v>
      </c>
      <c r="AL1857" s="3">
        <v>0</v>
      </c>
      <c r="AM1857" s="3">
        <v>0</v>
      </c>
      <c r="AN1857" s="3">
        <v>0</v>
      </c>
      <c r="AO1857" s="3">
        <v>0</v>
      </c>
      <c r="AP1857" s="3">
        <v>0</v>
      </c>
      <c r="AQ1857" s="3">
        <v>23.07</v>
      </c>
      <c r="AR1857" s="3">
        <v>0</v>
      </c>
      <c r="AS1857" s="3">
        <v>0</v>
      </c>
      <c r="AT1857" s="3">
        <v>0</v>
      </c>
      <c r="AU1857" s="3">
        <v>0</v>
      </c>
      <c r="AV1857" s="3">
        <v>0</v>
      </c>
      <c r="AW1857" s="3">
        <v>0</v>
      </c>
      <c r="AX1857" s="3">
        <v>0</v>
      </c>
      <c r="AY1857" s="3">
        <v>0</v>
      </c>
      <c r="AZ1857" s="3">
        <v>0</v>
      </c>
      <c r="BA1857" s="3">
        <v>0</v>
      </c>
      <c r="BB1857" s="3">
        <v>0</v>
      </c>
      <c r="BC1857" s="3">
        <v>0</v>
      </c>
      <c r="BD1857" s="3">
        <v>0</v>
      </c>
      <c r="BE1857" s="3">
        <v>0</v>
      </c>
      <c r="BF1857" s="3">
        <v>0</v>
      </c>
      <c r="BG1857" s="3">
        <v>0</v>
      </c>
      <c r="BH1857" s="3">
        <v>1</v>
      </c>
      <c r="BI1857" s="3">
        <v>1</v>
      </c>
      <c r="BJ1857" s="3">
        <v>0.2</v>
      </c>
      <c r="BK1857" s="3">
        <v>1</v>
      </c>
      <c r="BL1857" s="3">
        <v>59.12</v>
      </c>
      <c r="BM1857" s="3">
        <v>8.8699999999999992</v>
      </c>
      <c r="BN1857" s="3">
        <v>67.989999999999995</v>
      </c>
      <c r="BO1857" s="3">
        <v>67.989999999999995</v>
      </c>
      <c r="BQ1857" s="3" t="s">
        <v>1481</v>
      </c>
      <c r="BR1857" s="3" t="s">
        <v>84</v>
      </c>
      <c r="BS1857" s="4">
        <v>45259</v>
      </c>
      <c r="BT1857" s="5">
        <v>0.4069444444444445</v>
      </c>
      <c r="BU1857" s="3" t="s">
        <v>2485</v>
      </c>
      <c r="BV1857" s="3" t="s">
        <v>94</v>
      </c>
      <c r="BY1857" s="3">
        <v>1200</v>
      </c>
      <c r="CA1857" s="3" t="s">
        <v>220</v>
      </c>
      <c r="CC1857" s="3" t="s">
        <v>216</v>
      </c>
      <c r="CD1857" s="3">
        <v>1559</v>
      </c>
      <c r="CE1857" s="3" t="s">
        <v>90</v>
      </c>
      <c r="CF1857" s="4">
        <v>45259</v>
      </c>
      <c r="CI1857" s="3">
        <v>1</v>
      </c>
      <c r="CJ1857" s="3">
        <v>1</v>
      </c>
      <c r="CK1857" s="3">
        <v>22</v>
      </c>
      <c r="CL1857" s="3" t="s">
        <v>86</v>
      </c>
    </row>
    <row r="1858" spans="1:90" x14ac:dyDescent="0.3">
      <c r="A1858" s="3" t="s">
        <v>72</v>
      </c>
      <c r="B1858" s="3" t="s">
        <v>73</v>
      </c>
      <c r="C1858" s="3" t="s">
        <v>74</v>
      </c>
      <c r="E1858" s="3" t="str">
        <f>"080056125525"</f>
        <v>080056125525</v>
      </c>
      <c r="F1858" s="4">
        <v>45258</v>
      </c>
      <c r="G1858" s="3">
        <v>202408</v>
      </c>
      <c r="H1858" s="3" t="s">
        <v>75</v>
      </c>
      <c r="I1858" s="3" t="s">
        <v>76</v>
      </c>
      <c r="J1858" s="3" t="s">
        <v>77</v>
      </c>
      <c r="K1858" s="3" t="s">
        <v>78</v>
      </c>
      <c r="L1858" s="3" t="s">
        <v>154</v>
      </c>
      <c r="M1858" s="3" t="s">
        <v>155</v>
      </c>
      <c r="N1858" s="3" t="s">
        <v>2486</v>
      </c>
      <c r="O1858" s="3" t="s">
        <v>82</v>
      </c>
      <c r="P1858" s="3" t="str">
        <f>"1162959314                    "</f>
        <v xml:space="preserve">1162959314                    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  <c r="AD1858" s="3">
        <v>0</v>
      </c>
      <c r="AE1858" s="3">
        <v>0</v>
      </c>
      <c r="AF1858" s="3">
        <v>0</v>
      </c>
      <c r="AG1858" s="3">
        <v>0</v>
      </c>
      <c r="AH1858" s="3">
        <v>0</v>
      </c>
      <c r="AI1858" s="3">
        <v>0</v>
      </c>
      <c r="AJ1858" s="3">
        <v>0</v>
      </c>
      <c r="AK1858" s="3">
        <v>0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23.07</v>
      </c>
      <c r="AR1858" s="3">
        <v>0</v>
      </c>
      <c r="AS1858" s="3">
        <v>0</v>
      </c>
      <c r="AT1858" s="3">
        <v>0</v>
      </c>
      <c r="AU1858" s="3">
        <v>0</v>
      </c>
      <c r="AV1858" s="3">
        <v>0</v>
      </c>
      <c r="AW1858" s="3">
        <v>0</v>
      </c>
      <c r="AX1858" s="3">
        <v>0</v>
      </c>
      <c r="AY1858" s="3">
        <v>0</v>
      </c>
      <c r="AZ1858" s="3">
        <v>0</v>
      </c>
      <c r="BA1858" s="3">
        <v>0</v>
      </c>
      <c r="BB1858" s="3">
        <v>0</v>
      </c>
      <c r="BC1858" s="3">
        <v>0</v>
      </c>
      <c r="BD1858" s="3">
        <v>0</v>
      </c>
      <c r="BE1858" s="3">
        <v>0</v>
      </c>
      <c r="BF1858" s="3">
        <v>0</v>
      </c>
      <c r="BG1858" s="3">
        <v>0</v>
      </c>
      <c r="BH1858" s="3">
        <v>1</v>
      </c>
      <c r="BI1858" s="3">
        <v>1</v>
      </c>
      <c r="BJ1858" s="3">
        <v>0.2</v>
      </c>
      <c r="BK1858" s="3">
        <v>1</v>
      </c>
      <c r="BL1858" s="3">
        <v>59.12</v>
      </c>
      <c r="BM1858" s="3">
        <v>8.8699999999999992</v>
      </c>
      <c r="BN1858" s="3">
        <v>67.989999999999995</v>
      </c>
      <c r="BO1858" s="3">
        <v>67.989999999999995</v>
      </c>
      <c r="BQ1858" s="3" t="s">
        <v>2487</v>
      </c>
      <c r="BR1858" s="3" t="s">
        <v>84</v>
      </c>
      <c r="BS1858" s="4">
        <v>45259</v>
      </c>
      <c r="BT1858" s="5">
        <v>0.43124999999999997</v>
      </c>
      <c r="BU1858" s="3" t="s">
        <v>2488</v>
      </c>
      <c r="BV1858" s="3" t="s">
        <v>94</v>
      </c>
      <c r="BY1858" s="3">
        <v>1200</v>
      </c>
      <c r="CA1858" s="3" t="s">
        <v>159</v>
      </c>
      <c r="CC1858" s="3" t="s">
        <v>155</v>
      </c>
      <c r="CD1858" s="3">
        <v>1401</v>
      </c>
      <c r="CE1858" s="3" t="s">
        <v>90</v>
      </c>
      <c r="CF1858" s="4">
        <v>45260</v>
      </c>
      <c r="CI1858" s="3">
        <v>1</v>
      </c>
      <c r="CJ1858" s="3">
        <v>1</v>
      </c>
      <c r="CK1858" s="3">
        <v>22</v>
      </c>
      <c r="CL1858" s="3" t="s">
        <v>86</v>
      </c>
    </row>
    <row r="1859" spans="1:90" x14ac:dyDescent="0.3">
      <c r="A1859" s="3" t="s">
        <v>72</v>
      </c>
      <c r="B1859" s="3" t="s">
        <v>73</v>
      </c>
      <c r="C1859" s="3" t="s">
        <v>74</v>
      </c>
      <c r="E1859" s="3" t="str">
        <f>"080056126122"</f>
        <v>080056126122</v>
      </c>
      <c r="F1859" s="4">
        <v>45258</v>
      </c>
      <c r="G1859" s="3">
        <v>202408</v>
      </c>
      <c r="H1859" s="3" t="s">
        <v>75</v>
      </c>
      <c r="I1859" s="3" t="s">
        <v>76</v>
      </c>
      <c r="J1859" s="3" t="s">
        <v>77</v>
      </c>
      <c r="K1859" s="3" t="s">
        <v>78</v>
      </c>
      <c r="L1859" s="3" t="s">
        <v>154</v>
      </c>
      <c r="M1859" s="3" t="s">
        <v>155</v>
      </c>
      <c r="N1859" s="3" t="s">
        <v>2486</v>
      </c>
      <c r="O1859" s="3" t="s">
        <v>82</v>
      </c>
      <c r="P1859" s="3" t="str">
        <f>"1162959400                    "</f>
        <v xml:space="preserve">1162959400                    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0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23.07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0</v>
      </c>
      <c r="BF1859" s="3">
        <v>0</v>
      </c>
      <c r="BG1859" s="3">
        <v>0</v>
      </c>
      <c r="BH1859" s="3">
        <v>1</v>
      </c>
      <c r="BI1859" s="3">
        <v>1</v>
      </c>
      <c r="BJ1859" s="3">
        <v>1.4</v>
      </c>
      <c r="BK1859" s="3">
        <v>2</v>
      </c>
      <c r="BL1859" s="3">
        <v>59.12</v>
      </c>
      <c r="BM1859" s="3">
        <v>8.8699999999999992</v>
      </c>
      <c r="BN1859" s="3">
        <v>67.989999999999995</v>
      </c>
      <c r="BO1859" s="3">
        <v>67.989999999999995</v>
      </c>
      <c r="BQ1859" s="3" t="s">
        <v>2487</v>
      </c>
      <c r="BR1859" s="3" t="s">
        <v>84</v>
      </c>
      <c r="BS1859" s="3" t="s">
        <v>130</v>
      </c>
      <c r="BW1859" s="3" t="s">
        <v>625</v>
      </c>
      <c r="BX1859" s="3" t="s">
        <v>504</v>
      </c>
      <c r="BY1859" s="3">
        <v>7000</v>
      </c>
      <c r="CC1859" s="3" t="s">
        <v>155</v>
      </c>
      <c r="CD1859" s="3">
        <v>1401</v>
      </c>
      <c r="CE1859" s="3" t="s">
        <v>90</v>
      </c>
      <c r="CI1859" s="3">
        <v>1</v>
      </c>
      <c r="CJ1859" s="3" t="s">
        <v>130</v>
      </c>
      <c r="CK1859" s="3">
        <v>22</v>
      </c>
      <c r="CL1859" s="3" t="s">
        <v>86</v>
      </c>
    </row>
    <row r="1860" spans="1:90" x14ac:dyDescent="0.3">
      <c r="A1860" s="3" t="s">
        <v>72</v>
      </c>
      <c r="B1860" s="3" t="s">
        <v>73</v>
      </c>
      <c r="C1860" s="3" t="s">
        <v>74</v>
      </c>
      <c r="E1860" s="3" t="str">
        <f>"080056127870"</f>
        <v>080056127870</v>
      </c>
      <c r="F1860" s="4">
        <v>45258</v>
      </c>
      <c r="G1860" s="3">
        <v>202408</v>
      </c>
      <c r="H1860" s="3" t="s">
        <v>75</v>
      </c>
      <c r="I1860" s="3" t="s">
        <v>76</v>
      </c>
      <c r="J1860" s="3" t="s">
        <v>77</v>
      </c>
      <c r="K1860" s="3" t="s">
        <v>78</v>
      </c>
      <c r="L1860" s="3" t="s">
        <v>79</v>
      </c>
      <c r="M1860" s="3" t="s">
        <v>80</v>
      </c>
      <c r="N1860" s="3" t="s">
        <v>112</v>
      </c>
      <c r="O1860" s="3" t="s">
        <v>82</v>
      </c>
      <c r="P1860" s="3" t="str">
        <f>"1162959138                    "</f>
        <v xml:space="preserve">1162959138                    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0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29.54</v>
      </c>
      <c r="AR1860" s="3">
        <v>0</v>
      </c>
      <c r="AS1860" s="3">
        <v>0</v>
      </c>
      <c r="AT1860" s="3">
        <v>0</v>
      </c>
      <c r="AU1860" s="3">
        <v>0</v>
      </c>
      <c r="AV1860" s="3">
        <v>0</v>
      </c>
      <c r="AW1860" s="3">
        <v>0</v>
      </c>
      <c r="AX1860" s="3">
        <v>0</v>
      </c>
      <c r="AY1860" s="3">
        <v>0</v>
      </c>
      <c r="AZ1860" s="3">
        <v>0</v>
      </c>
      <c r="BA1860" s="3">
        <v>0</v>
      </c>
      <c r="BB1860" s="3">
        <v>0</v>
      </c>
      <c r="BC1860" s="3">
        <v>0</v>
      </c>
      <c r="BD1860" s="3">
        <v>0</v>
      </c>
      <c r="BE1860" s="3">
        <v>0</v>
      </c>
      <c r="BF1860" s="3">
        <v>0</v>
      </c>
      <c r="BG1860" s="3">
        <v>0</v>
      </c>
      <c r="BH1860" s="3">
        <v>1</v>
      </c>
      <c r="BI1860" s="3">
        <v>1</v>
      </c>
      <c r="BJ1860" s="3">
        <v>0.2</v>
      </c>
      <c r="BK1860" s="3">
        <v>1</v>
      </c>
      <c r="BL1860" s="3">
        <v>75.69</v>
      </c>
      <c r="BM1860" s="3">
        <v>11.35</v>
      </c>
      <c r="BN1860" s="3">
        <v>87.04</v>
      </c>
      <c r="BO1860" s="3">
        <v>87.04</v>
      </c>
      <c r="BQ1860" s="3" t="s">
        <v>113</v>
      </c>
      <c r="BR1860" s="3" t="s">
        <v>84</v>
      </c>
      <c r="BS1860" s="4">
        <v>45259</v>
      </c>
      <c r="BT1860" s="5">
        <v>0.40208333333333335</v>
      </c>
      <c r="BU1860" s="3" t="s">
        <v>114</v>
      </c>
      <c r="BV1860" s="3" t="s">
        <v>94</v>
      </c>
      <c r="BY1860" s="3">
        <v>1200</v>
      </c>
      <c r="CA1860" s="3" t="s">
        <v>115</v>
      </c>
      <c r="CC1860" s="3" t="s">
        <v>80</v>
      </c>
      <c r="CD1860" s="3">
        <v>7441</v>
      </c>
      <c r="CE1860" s="3" t="s">
        <v>90</v>
      </c>
      <c r="CF1860" s="4">
        <v>45260</v>
      </c>
      <c r="CI1860" s="3">
        <v>1</v>
      </c>
      <c r="CJ1860" s="3">
        <v>1</v>
      </c>
      <c r="CK1860" s="3">
        <v>21</v>
      </c>
      <c r="CL1860" s="3" t="s">
        <v>86</v>
      </c>
    </row>
    <row r="1861" spans="1:90" x14ac:dyDescent="0.3">
      <c r="A1861" s="3" t="s">
        <v>72</v>
      </c>
      <c r="B1861" s="3" t="s">
        <v>73</v>
      </c>
      <c r="C1861" s="3" t="s">
        <v>74</v>
      </c>
      <c r="E1861" s="3" t="str">
        <f>"080056127958"</f>
        <v>080056127958</v>
      </c>
      <c r="F1861" s="4">
        <v>45258</v>
      </c>
      <c r="G1861" s="3">
        <v>202408</v>
      </c>
      <c r="H1861" s="3" t="s">
        <v>75</v>
      </c>
      <c r="I1861" s="3" t="s">
        <v>76</v>
      </c>
      <c r="J1861" s="3" t="s">
        <v>77</v>
      </c>
      <c r="K1861" s="3" t="s">
        <v>78</v>
      </c>
      <c r="L1861" s="3" t="s">
        <v>556</v>
      </c>
      <c r="M1861" s="3" t="s">
        <v>557</v>
      </c>
      <c r="N1861" s="3" t="s">
        <v>1324</v>
      </c>
      <c r="O1861" s="3" t="s">
        <v>82</v>
      </c>
      <c r="P1861" s="3" t="str">
        <f>"1162959376                    "</f>
        <v xml:space="preserve">1162959376                    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0</v>
      </c>
      <c r="Z1861" s="3">
        <v>0</v>
      </c>
      <c r="AA1861" s="3">
        <v>0</v>
      </c>
      <c r="AB1861" s="3">
        <v>0</v>
      </c>
      <c r="AC1861" s="3">
        <v>0</v>
      </c>
      <c r="AD1861" s="3">
        <v>0</v>
      </c>
      <c r="AE1861" s="3">
        <v>0</v>
      </c>
      <c r="AF1861" s="3">
        <v>0</v>
      </c>
      <c r="AG1861" s="3">
        <v>0</v>
      </c>
      <c r="AH1861" s="3">
        <v>0</v>
      </c>
      <c r="AI1861" s="3">
        <v>0</v>
      </c>
      <c r="AJ1861" s="3">
        <v>0</v>
      </c>
      <c r="AK1861" s="3">
        <v>0</v>
      </c>
      <c r="AL1861" s="3">
        <v>0</v>
      </c>
      <c r="AM1861" s="3">
        <v>0</v>
      </c>
      <c r="AN1861" s="3">
        <v>0</v>
      </c>
      <c r="AO1861" s="3">
        <v>0</v>
      </c>
      <c r="AP1861" s="3">
        <v>0</v>
      </c>
      <c r="AQ1861" s="3">
        <v>23.07</v>
      </c>
      <c r="AR1861" s="3">
        <v>0</v>
      </c>
      <c r="AS1861" s="3">
        <v>0</v>
      </c>
      <c r="AT1861" s="3">
        <v>0</v>
      </c>
      <c r="AU1861" s="3">
        <v>0</v>
      </c>
      <c r="AV1861" s="3">
        <v>0</v>
      </c>
      <c r="AW1861" s="3">
        <v>0</v>
      </c>
      <c r="AX1861" s="3">
        <v>0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  <c r="BE1861" s="3">
        <v>0</v>
      </c>
      <c r="BF1861" s="3">
        <v>0</v>
      </c>
      <c r="BG1861" s="3">
        <v>0</v>
      </c>
      <c r="BH1861" s="3">
        <v>1</v>
      </c>
      <c r="BI1861" s="3">
        <v>1</v>
      </c>
      <c r="BJ1861" s="3">
        <v>0.2</v>
      </c>
      <c r="BK1861" s="3">
        <v>1</v>
      </c>
      <c r="BL1861" s="3">
        <v>59.12</v>
      </c>
      <c r="BM1861" s="3">
        <v>8.8699999999999992</v>
      </c>
      <c r="BN1861" s="3">
        <v>67.989999999999995</v>
      </c>
      <c r="BO1861" s="3">
        <v>67.989999999999995</v>
      </c>
      <c r="BQ1861" s="3" t="s">
        <v>1325</v>
      </c>
      <c r="BR1861" s="3" t="s">
        <v>84</v>
      </c>
      <c r="BS1861" s="4">
        <v>45259</v>
      </c>
      <c r="BT1861" s="5">
        <v>0.3125</v>
      </c>
      <c r="BU1861" s="3" t="s">
        <v>2489</v>
      </c>
      <c r="BV1861" s="3" t="s">
        <v>94</v>
      </c>
      <c r="BY1861" s="3">
        <v>1200</v>
      </c>
      <c r="CA1861" s="3" t="s">
        <v>2490</v>
      </c>
      <c r="CC1861" s="3" t="s">
        <v>557</v>
      </c>
      <c r="CD1861" s="3">
        <v>1501</v>
      </c>
      <c r="CE1861" s="3" t="s">
        <v>90</v>
      </c>
      <c r="CF1861" s="4">
        <v>45259</v>
      </c>
      <c r="CI1861" s="3">
        <v>1</v>
      </c>
      <c r="CJ1861" s="3">
        <v>1</v>
      </c>
      <c r="CK1861" s="3">
        <v>22</v>
      </c>
      <c r="CL1861" s="3" t="s">
        <v>86</v>
      </c>
    </row>
    <row r="1862" spans="1:90" x14ac:dyDescent="0.3">
      <c r="A1862" s="3" t="s">
        <v>72</v>
      </c>
      <c r="B1862" s="3" t="s">
        <v>73</v>
      </c>
      <c r="C1862" s="3" t="s">
        <v>74</v>
      </c>
      <c r="E1862" s="3" t="str">
        <f>"080056128230"</f>
        <v>080056128230</v>
      </c>
      <c r="F1862" s="4">
        <v>45258</v>
      </c>
      <c r="G1862" s="3">
        <v>202408</v>
      </c>
      <c r="H1862" s="3" t="s">
        <v>75</v>
      </c>
      <c r="I1862" s="3" t="s">
        <v>76</v>
      </c>
      <c r="J1862" s="3" t="s">
        <v>77</v>
      </c>
      <c r="K1862" s="3" t="s">
        <v>78</v>
      </c>
      <c r="L1862" s="3" t="s">
        <v>193</v>
      </c>
      <c r="M1862" s="3" t="s">
        <v>194</v>
      </c>
      <c r="N1862" s="3" t="s">
        <v>286</v>
      </c>
      <c r="O1862" s="3" t="s">
        <v>82</v>
      </c>
      <c r="P1862" s="3" t="str">
        <f>"1162959141                    "</f>
        <v xml:space="preserve">1162959141                    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0</v>
      </c>
      <c r="Z1862" s="3">
        <v>0</v>
      </c>
      <c r="AA1862" s="3">
        <v>0</v>
      </c>
      <c r="AB1862" s="3">
        <v>0</v>
      </c>
      <c r="AC1862" s="3">
        <v>0</v>
      </c>
      <c r="AD1862" s="3">
        <v>0</v>
      </c>
      <c r="AE1862" s="3">
        <v>0</v>
      </c>
      <c r="AF1862" s="3">
        <v>0</v>
      </c>
      <c r="AG1862" s="3">
        <v>0</v>
      </c>
      <c r="AH1862" s="3">
        <v>0</v>
      </c>
      <c r="AI1862" s="3">
        <v>0</v>
      </c>
      <c r="AJ1862" s="3">
        <v>0</v>
      </c>
      <c r="AK1862" s="3">
        <v>0</v>
      </c>
      <c r="AL1862" s="3">
        <v>0</v>
      </c>
      <c r="AM1862" s="3">
        <v>0</v>
      </c>
      <c r="AN1862" s="3">
        <v>0</v>
      </c>
      <c r="AO1862" s="3">
        <v>0</v>
      </c>
      <c r="AP1862" s="3">
        <v>0</v>
      </c>
      <c r="AQ1862" s="3">
        <v>29.54</v>
      </c>
      <c r="AR1862" s="3">
        <v>0</v>
      </c>
      <c r="AS1862" s="3">
        <v>0</v>
      </c>
      <c r="AT1862" s="3">
        <v>0</v>
      </c>
      <c r="AU1862" s="3">
        <v>0</v>
      </c>
      <c r="AV1862" s="3">
        <v>0</v>
      </c>
      <c r="AW1862" s="3">
        <v>0</v>
      </c>
      <c r="AX1862" s="3">
        <v>0</v>
      </c>
      <c r="AY1862" s="3">
        <v>0</v>
      </c>
      <c r="AZ1862" s="3">
        <v>0</v>
      </c>
      <c r="BA1862" s="3">
        <v>0</v>
      </c>
      <c r="BB1862" s="3">
        <v>0</v>
      </c>
      <c r="BC1862" s="3">
        <v>0</v>
      </c>
      <c r="BD1862" s="3">
        <v>0</v>
      </c>
      <c r="BE1862" s="3">
        <v>0</v>
      </c>
      <c r="BF1862" s="3">
        <v>0</v>
      </c>
      <c r="BG1862" s="3">
        <v>0</v>
      </c>
      <c r="BH1862" s="3">
        <v>1</v>
      </c>
      <c r="BI1862" s="3">
        <v>1</v>
      </c>
      <c r="BJ1862" s="3">
        <v>0.2</v>
      </c>
      <c r="BK1862" s="3">
        <v>1</v>
      </c>
      <c r="BL1862" s="3">
        <v>75.69</v>
      </c>
      <c r="BM1862" s="3">
        <v>11.35</v>
      </c>
      <c r="BN1862" s="3">
        <v>87.04</v>
      </c>
      <c r="BO1862" s="3">
        <v>87.04</v>
      </c>
      <c r="BQ1862" s="3" t="s">
        <v>287</v>
      </c>
      <c r="BR1862" s="3" t="s">
        <v>84</v>
      </c>
      <c r="BS1862" s="4">
        <v>45259</v>
      </c>
      <c r="BT1862" s="5">
        <v>0.34652777777777777</v>
      </c>
      <c r="BU1862" s="3" t="s">
        <v>1109</v>
      </c>
      <c r="BV1862" s="3" t="s">
        <v>94</v>
      </c>
      <c r="BY1862" s="3">
        <v>1200</v>
      </c>
      <c r="CA1862" s="3" t="s">
        <v>671</v>
      </c>
      <c r="CC1862" s="3" t="s">
        <v>194</v>
      </c>
      <c r="CD1862" s="3">
        <v>6001</v>
      </c>
      <c r="CE1862" s="3" t="s">
        <v>90</v>
      </c>
      <c r="CF1862" s="4">
        <v>45259</v>
      </c>
      <c r="CI1862" s="3">
        <v>1</v>
      </c>
      <c r="CJ1862" s="3">
        <v>1</v>
      </c>
      <c r="CK1862" s="3">
        <v>21</v>
      </c>
      <c r="CL1862" s="3" t="s">
        <v>86</v>
      </c>
    </row>
    <row r="1863" spans="1:90" x14ac:dyDescent="0.3">
      <c r="A1863" s="3" t="s">
        <v>72</v>
      </c>
      <c r="B1863" s="3" t="s">
        <v>73</v>
      </c>
      <c r="C1863" s="3" t="s">
        <v>74</v>
      </c>
      <c r="E1863" s="3" t="str">
        <f>"080056128263"</f>
        <v>080056128263</v>
      </c>
      <c r="F1863" s="4">
        <v>45258</v>
      </c>
      <c r="G1863" s="3">
        <v>202408</v>
      </c>
      <c r="H1863" s="3" t="s">
        <v>75</v>
      </c>
      <c r="I1863" s="3" t="s">
        <v>76</v>
      </c>
      <c r="J1863" s="3" t="s">
        <v>77</v>
      </c>
      <c r="K1863" s="3" t="s">
        <v>78</v>
      </c>
      <c r="L1863" s="3" t="s">
        <v>79</v>
      </c>
      <c r="M1863" s="3" t="s">
        <v>80</v>
      </c>
      <c r="N1863" s="3" t="s">
        <v>752</v>
      </c>
      <c r="O1863" s="3" t="s">
        <v>82</v>
      </c>
      <c r="P1863" s="3" t="str">
        <f>"1162959514                    "</f>
        <v xml:space="preserve">1162959514                    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  <c r="AD1863" s="3">
        <v>0</v>
      </c>
      <c r="AE1863" s="3">
        <v>0</v>
      </c>
      <c r="AF1863" s="3">
        <v>0</v>
      </c>
      <c r="AG1863" s="3">
        <v>0</v>
      </c>
      <c r="AH1863" s="3">
        <v>0</v>
      </c>
      <c r="AI1863" s="3">
        <v>0</v>
      </c>
      <c r="AJ1863" s="3">
        <v>0</v>
      </c>
      <c r="AK1863" s="3">
        <v>0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29.54</v>
      </c>
      <c r="AR1863" s="3">
        <v>0</v>
      </c>
      <c r="AS1863" s="3">
        <v>0</v>
      </c>
      <c r="AT1863" s="3">
        <v>0</v>
      </c>
      <c r="AU1863" s="3">
        <v>0</v>
      </c>
      <c r="AV1863" s="3">
        <v>0</v>
      </c>
      <c r="AW1863" s="3">
        <v>0</v>
      </c>
      <c r="AX1863" s="3">
        <v>0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0</v>
      </c>
      <c r="BF1863" s="3">
        <v>0</v>
      </c>
      <c r="BG1863" s="3">
        <v>0</v>
      </c>
      <c r="BH1863" s="3">
        <v>1</v>
      </c>
      <c r="BI1863" s="3">
        <v>1</v>
      </c>
      <c r="BJ1863" s="3">
        <v>0.2</v>
      </c>
      <c r="BK1863" s="3">
        <v>1</v>
      </c>
      <c r="BL1863" s="3">
        <v>75.69</v>
      </c>
      <c r="BM1863" s="3">
        <v>11.35</v>
      </c>
      <c r="BN1863" s="3">
        <v>87.04</v>
      </c>
      <c r="BO1863" s="3">
        <v>87.04</v>
      </c>
      <c r="BQ1863" s="3" t="s">
        <v>753</v>
      </c>
      <c r="BR1863" s="3" t="s">
        <v>84</v>
      </c>
      <c r="BS1863" s="4">
        <v>45259</v>
      </c>
      <c r="BT1863" s="5">
        <v>0.3972222222222222</v>
      </c>
      <c r="BU1863" s="3" t="s">
        <v>1044</v>
      </c>
      <c r="BV1863" s="3" t="s">
        <v>94</v>
      </c>
      <c r="BY1863" s="3">
        <v>1200</v>
      </c>
      <c r="CA1863" s="3" t="s">
        <v>452</v>
      </c>
      <c r="CC1863" s="3" t="s">
        <v>80</v>
      </c>
      <c r="CD1863" s="3">
        <v>8001</v>
      </c>
      <c r="CE1863" s="3" t="s">
        <v>90</v>
      </c>
      <c r="CF1863" s="4">
        <v>45260</v>
      </c>
      <c r="CI1863" s="3">
        <v>1</v>
      </c>
      <c r="CJ1863" s="3">
        <v>1</v>
      </c>
      <c r="CK1863" s="3">
        <v>21</v>
      </c>
      <c r="CL1863" s="3" t="s">
        <v>86</v>
      </c>
    </row>
    <row r="1864" spans="1:90" x14ac:dyDescent="0.3">
      <c r="A1864" s="3" t="s">
        <v>72</v>
      </c>
      <c r="B1864" s="3" t="s">
        <v>73</v>
      </c>
      <c r="C1864" s="3" t="s">
        <v>74</v>
      </c>
      <c r="E1864" s="3" t="str">
        <f>"080056127336"</f>
        <v>080056127336</v>
      </c>
      <c r="F1864" s="4">
        <v>45258</v>
      </c>
      <c r="G1864" s="3">
        <v>202408</v>
      </c>
      <c r="H1864" s="3" t="s">
        <v>75</v>
      </c>
      <c r="I1864" s="3" t="s">
        <v>76</v>
      </c>
      <c r="J1864" s="3" t="s">
        <v>77</v>
      </c>
      <c r="K1864" s="3" t="s">
        <v>78</v>
      </c>
      <c r="L1864" s="3" t="s">
        <v>280</v>
      </c>
      <c r="M1864" s="3" t="s">
        <v>281</v>
      </c>
      <c r="N1864" s="3" t="s">
        <v>282</v>
      </c>
      <c r="O1864" s="3" t="s">
        <v>82</v>
      </c>
      <c r="P1864" s="3" t="str">
        <f>"1162959407                    "</f>
        <v xml:space="preserve">1162959407                    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0</v>
      </c>
      <c r="AD1864" s="3">
        <v>0</v>
      </c>
      <c r="AE1864" s="3">
        <v>0</v>
      </c>
      <c r="AF1864" s="3">
        <v>0</v>
      </c>
      <c r="AG1864" s="3">
        <v>0</v>
      </c>
      <c r="AH1864" s="3">
        <v>0</v>
      </c>
      <c r="AI1864" s="3">
        <v>0</v>
      </c>
      <c r="AJ1864" s="3">
        <v>0</v>
      </c>
      <c r="AK1864" s="3">
        <v>0</v>
      </c>
      <c r="AL1864" s="3">
        <v>0</v>
      </c>
      <c r="AM1864" s="3">
        <v>0</v>
      </c>
      <c r="AN1864" s="3">
        <v>0</v>
      </c>
      <c r="AO1864" s="3">
        <v>0</v>
      </c>
      <c r="AP1864" s="3">
        <v>0</v>
      </c>
      <c r="AQ1864" s="3">
        <v>57.23</v>
      </c>
      <c r="AR1864" s="3">
        <v>0</v>
      </c>
      <c r="AS1864" s="3">
        <v>0</v>
      </c>
      <c r="AT1864" s="3">
        <v>0</v>
      </c>
      <c r="AU1864" s="3">
        <v>0</v>
      </c>
      <c r="AV1864" s="3">
        <v>0</v>
      </c>
      <c r="AW1864" s="3">
        <v>0</v>
      </c>
      <c r="AX1864" s="3">
        <v>0</v>
      </c>
      <c r="AY1864" s="3">
        <v>0</v>
      </c>
      <c r="AZ1864" s="3">
        <v>0</v>
      </c>
      <c r="BA1864" s="3">
        <v>0</v>
      </c>
      <c r="BB1864" s="3">
        <v>0</v>
      </c>
      <c r="BC1864" s="3">
        <v>0</v>
      </c>
      <c r="BD1864" s="3">
        <v>0</v>
      </c>
      <c r="BE1864" s="3">
        <v>0</v>
      </c>
      <c r="BF1864" s="3">
        <v>0</v>
      </c>
      <c r="BG1864" s="3">
        <v>0</v>
      </c>
      <c r="BH1864" s="3">
        <v>1</v>
      </c>
      <c r="BI1864" s="3">
        <v>1</v>
      </c>
      <c r="BJ1864" s="3">
        <v>0.6</v>
      </c>
      <c r="BK1864" s="3">
        <v>1</v>
      </c>
      <c r="BL1864" s="3">
        <v>146.65</v>
      </c>
      <c r="BM1864" s="3">
        <v>22</v>
      </c>
      <c r="BN1864" s="3">
        <v>168.65</v>
      </c>
      <c r="BO1864" s="3">
        <v>168.65</v>
      </c>
      <c r="BQ1864" s="3" t="s">
        <v>283</v>
      </c>
      <c r="BR1864" s="3" t="s">
        <v>84</v>
      </c>
      <c r="BS1864" s="4">
        <v>45259</v>
      </c>
      <c r="BT1864" s="5">
        <v>0.72638888888888886</v>
      </c>
      <c r="BU1864" s="3" t="s">
        <v>284</v>
      </c>
      <c r="BV1864" s="3" t="s">
        <v>94</v>
      </c>
      <c r="BY1864" s="3">
        <v>3024</v>
      </c>
      <c r="CA1864" s="3" t="s">
        <v>285</v>
      </c>
      <c r="CC1864" s="3" t="s">
        <v>281</v>
      </c>
      <c r="CD1864" s="3">
        <v>7130</v>
      </c>
      <c r="CE1864" s="3" t="s">
        <v>90</v>
      </c>
      <c r="CI1864" s="3">
        <v>1</v>
      </c>
      <c r="CJ1864" s="3">
        <v>1</v>
      </c>
      <c r="CK1864" s="3">
        <v>23</v>
      </c>
      <c r="CL1864" s="3" t="s">
        <v>86</v>
      </c>
    </row>
    <row r="1865" spans="1:90" x14ac:dyDescent="0.3">
      <c r="A1865" s="3" t="s">
        <v>72</v>
      </c>
      <c r="B1865" s="3" t="s">
        <v>73</v>
      </c>
      <c r="C1865" s="3" t="s">
        <v>74</v>
      </c>
      <c r="E1865" s="3" t="str">
        <f>"080056128948"</f>
        <v>080056128948</v>
      </c>
      <c r="F1865" s="4">
        <v>45258</v>
      </c>
      <c r="G1865" s="3">
        <v>202408</v>
      </c>
      <c r="H1865" s="3" t="s">
        <v>75</v>
      </c>
      <c r="I1865" s="3" t="s">
        <v>76</v>
      </c>
      <c r="J1865" s="3" t="s">
        <v>77</v>
      </c>
      <c r="K1865" s="3" t="s">
        <v>78</v>
      </c>
      <c r="L1865" s="3" t="s">
        <v>75</v>
      </c>
      <c r="M1865" s="3" t="s">
        <v>76</v>
      </c>
      <c r="N1865" s="3" t="s">
        <v>290</v>
      </c>
      <c r="O1865" s="3" t="s">
        <v>150</v>
      </c>
      <c r="P1865" s="3" t="str">
        <f>"1162959211                    "</f>
        <v xml:space="preserve">1162959211                    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5.57</v>
      </c>
      <c r="AH1865" s="3">
        <v>0</v>
      </c>
      <c r="AI1865" s="3">
        <v>0</v>
      </c>
      <c r="AJ1865" s="3">
        <v>0</v>
      </c>
      <c r="AK1865" s="3">
        <v>0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44.08</v>
      </c>
      <c r="AR1865" s="3">
        <v>0</v>
      </c>
      <c r="AS1865" s="3">
        <v>0</v>
      </c>
      <c r="AT1865" s="3">
        <v>0</v>
      </c>
      <c r="AU1865" s="3">
        <v>0</v>
      </c>
      <c r="AV1865" s="3">
        <v>0</v>
      </c>
      <c r="AW1865" s="3">
        <v>0</v>
      </c>
      <c r="AX1865" s="3">
        <v>0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0</v>
      </c>
      <c r="BF1865" s="3">
        <v>0</v>
      </c>
      <c r="BG1865" s="3">
        <v>0</v>
      </c>
      <c r="BH1865" s="3">
        <v>1</v>
      </c>
      <c r="BI1865" s="3">
        <v>8</v>
      </c>
      <c r="BJ1865" s="3">
        <v>11.3</v>
      </c>
      <c r="BK1865" s="3">
        <v>12</v>
      </c>
      <c r="BL1865" s="3">
        <v>118.52</v>
      </c>
      <c r="BM1865" s="3">
        <v>17.78</v>
      </c>
      <c r="BN1865" s="3">
        <v>136.30000000000001</v>
      </c>
      <c r="BO1865" s="3">
        <v>136.30000000000001</v>
      </c>
      <c r="BQ1865" s="3" t="s">
        <v>291</v>
      </c>
      <c r="BR1865" s="3" t="s">
        <v>84</v>
      </c>
      <c r="BS1865" s="4">
        <v>45259</v>
      </c>
      <c r="BT1865" s="5">
        <v>0.42708333333333331</v>
      </c>
      <c r="BU1865" s="3" t="s">
        <v>2491</v>
      </c>
      <c r="BV1865" s="3" t="s">
        <v>94</v>
      </c>
      <c r="BY1865" s="3">
        <v>56320</v>
      </c>
      <c r="CA1865" s="3" t="s">
        <v>2492</v>
      </c>
      <c r="CC1865" s="3" t="s">
        <v>76</v>
      </c>
      <c r="CD1865" s="3">
        <v>1600</v>
      </c>
      <c r="CE1865" s="3" t="s">
        <v>90</v>
      </c>
      <c r="CF1865" s="4">
        <v>45260</v>
      </c>
      <c r="CI1865" s="3">
        <v>1</v>
      </c>
      <c r="CJ1865" s="3">
        <v>1</v>
      </c>
      <c r="CK1865" s="3">
        <v>42</v>
      </c>
      <c r="CL1865" s="3" t="s">
        <v>86</v>
      </c>
    </row>
    <row r="1866" spans="1:90" x14ac:dyDescent="0.3">
      <c r="A1866" s="3" t="s">
        <v>72</v>
      </c>
      <c r="B1866" s="3" t="s">
        <v>73</v>
      </c>
      <c r="C1866" s="3" t="s">
        <v>74</v>
      </c>
      <c r="E1866" s="3" t="str">
        <f>"080056129705"</f>
        <v>080056129705</v>
      </c>
      <c r="F1866" s="4">
        <v>45258</v>
      </c>
      <c r="G1866" s="3">
        <v>202408</v>
      </c>
      <c r="H1866" s="3" t="s">
        <v>75</v>
      </c>
      <c r="I1866" s="3" t="s">
        <v>76</v>
      </c>
      <c r="J1866" s="3" t="s">
        <v>77</v>
      </c>
      <c r="K1866" s="3" t="s">
        <v>78</v>
      </c>
      <c r="L1866" s="3" t="s">
        <v>154</v>
      </c>
      <c r="M1866" s="3" t="s">
        <v>155</v>
      </c>
      <c r="N1866" s="3" t="s">
        <v>1885</v>
      </c>
      <c r="O1866" s="3" t="s">
        <v>82</v>
      </c>
      <c r="P1866" s="3" t="str">
        <f>"1162959424                    "</f>
        <v xml:space="preserve">1162959424                    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0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0</v>
      </c>
      <c r="AL1866" s="3">
        <v>0</v>
      </c>
      <c r="AM1866" s="3">
        <v>0</v>
      </c>
      <c r="AN1866" s="3">
        <v>0</v>
      </c>
      <c r="AO1866" s="3">
        <v>0</v>
      </c>
      <c r="AP1866" s="3">
        <v>0</v>
      </c>
      <c r="AQ1866" s="3">
        <v>23.07</v>
      </c>
      <c r="AR1866" s="3">
        <v>0</v>
      </c>
      <c r="AS1866" s="3">
        <v>0</v>
      </c>
      <c r="AT1866" s="3">
        <v>0</v>
      </c>
      <c r="AU1866" s="3">
        <v>0</v>
      </c>
      <c r="AV1866" s="3">
        <v>0</v>
      </c>
      <c r="AW1866" s="3">
        <v>0</v>
      </c>
      <c r="AX1866" s="3">
        <v>0</v>
      </c>
      <c r="AY1866" s="3">
        <v>0</v>
      </c>
      <c r="AZ1866" s="3">
        <v>0</v>
      </c>
      <c r="BA1866" s="3">
        <v>0</v>
      </c>
      <c r="BB1866" s="3">
        <v>0</v>
      </c>
      <c r="BC1866" s="3">
        <v>0</v>
      </c>
      <c r="BD1866" s="3">
        <v>0</v>
      </c>
      <c r="BE1866" s="3">
        <v>0</v>
      </c>
      <c r="BF1866" s="3">
        <v>0</v>
      </c>
      <c r="BG1866" s="3">
        <v>0</v>
      </c>
      <c r="BH1866" s="3">
        <v>1</v>
      </c>
      <c r="BI1866" s="3">
        <v>1</v>
      </c>
      <c r="BJ1866" s="3">
        <v>0.2</v>
      </c>
      <c r="BK1866" s="3">
        <v>1</v>
      </c>
      <c r="BL1866" s="3">
        <v>59.12</v>
      </c>
      <c r="BM1866" s="3">
        <v>8.8699999999999992</v>
      </c>
      <c r="BN1866" s="3">
        <v>67.989999999999995</v>
      </c>
      <c r="BO1866" s="3">
        <v>67.989999999999995</v>
      </c>
      <c r="BQ1866" s="3" t="s">
        <v>1886</v>
      </c>
      <c r="BR1866" s="3" t="s">
        <v>84</v>
      </c>
      <c r="BS1866" s="4">
        <v>45259</v>
      </c>
      <c r="BT1866" s="5">
        <v>0.43611111111111112</v>
      </c>
      <c r="BU1866" s="3" t="s">
        <v>2493</v>
      </c>
      <c r="BV1866" s="3" t="s">
        <v>94</v>
      </c>
      <c r="BY1866" s="3">
        <v>1200</v>
      </c>
      <c r="CA1866" s="3" t="s">
        <v>1683</v>
      </c>
      <c r="CC1866" s="3" t="s">
        <v>155</v>
      </c>
      <c r="CD1866" s="3">
        <v>1422</v>
      </c>
      <c r="CE1866" s="3" t="s">
        <v>90</v>
      </c>
      <c r="CF1866" s="4">
        <v>45260</v>
      </c>
      <c r="CI1866" s="3">
        <v>1</v>
      </c>
      <c r="CJ1866" s="3">
        <v>1</v>
      </c>
      <c r="CK1866" s="3">
        <v>22</v>
      </c>
      <c r="CL1866" s="3" t="s">
        <v>86</v>
      </c>
    </row>
    <row r="1867" spans="1:90" x14ac:dyDescent="0.3">
      <c r="A1867" s="3" t="s">
        <v>72</v>
      </c>
      <c r="B1867" s="3" t="s">
        <v>73</v>
      </c>
      <c r="C1867" s="3" t="s">
        <v>74</v>
      </c>
      <c r="E1867" s="3" t="str">
        <f>"080056129729"</f>
        <v>080056129729</v>
      </c>
      <c r="F1867" s="4">
        <v>45258</v>
      </c>
      <c r="G1867" s="3">
        <v>202408</v>
      </c>
      <c r="H1867" s="3" t="s">
        <v>75</v>
      </c>
      <c r="I1867" s="3" t="s">
        <v>76</v>
      </c>
      <c r="J1867" s="3" t="s">
        <v>77</v>
      </c>
      <c r="K1867" s="3" t="s">
        <v>78</v>
      </c>
      <c r="L1867" s="3" t="s">
        <v>612</v>
      </c>
      <c r="M1867" s="3" t="s">
        <v>613</v>
      </c>
      <c r="N1867" s="3" t="s">
        <v>1253</v>
      </c>
      <c r="O1867" s="3" t="s">
        <v>82</v>
      </c>
      <c r="P1867" s="3" t="str">
        <f>"1162959238                    "</f>
        <v xml:space="preserve">1162959238                    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0</v>
      </c>
      <c r="Z1867" s="3">
        <v>0</v>
      </c>
      <c r="AA1867" s="3">
        <v>0</v>
      </c>
      <c r="AB1867" s="3">
        <v>0</v>
      </c>
      <c r="AC1867" s="3">
        <v>0</v>
      </c>
      <c r="AD1867" s="3">
        <v>0</v>
      </c>
      <c r="AE1867" s="3">
        <v>0</v>
      </c>
      <c r="AF1867" s="3">
        <v>0</v>
      </c>
      <c r="AG1867" s="3">
        <v>0</v>
      </c>
      <c r="AH1867" s="3">
        <v>0</v>
      </c>
      <c r="AI1867" s="3">
        <v>0</v>
      </c>
      <c r="AJ1867" s="3">
        <v>0</v>
      </c>
      <c r="AK1867" s="3">
        <v>0</v>
      </c>
      <c r="AL1867" s="3">
        <v>0</v>
      </c>
      <c r="AM1867" s="3">
        <v>0</v>
      </c>
      <c r="AN1867" s="3">
        <v>0</v>
      </c>
      <c r="AO1867" s="3">
        <v>0</v>
      </c>
      <c r="AP1867" s="3">
        <v>0</v>
      </c>
      <c r="AQ1867" s="3">
        <v>57.23</v>
      </c>
      <c r="AR1867" s="3">
        <v>0</v>
      </c>
      <c r="AS1867" s="3">
        <v>0</v>
      </c>
      <c r="AT1867" s="3">
        <v>0</v>
      </c>
      <c r="AU1867" s="3">
        <v>0</v>
      </c>
      <c r="AV1867" s="3">
        <v>0</v>
      </c>
      <c r="AW1867" s="3">
        <v>0</v>
      </c>
      <c r="AX1867" s="3">
        <v>0</v>
      </c>
      <c r="AY1867" s="3">
        <v>0</v>
      </c>
      <c r="AZ1867" s="3">
        <v>0</v>
      </c>
      <c r="BA1867" s="3">
        <v>0</v>
      </c>
      <c r="BB1867" s="3">
        <v>0</v>
      </c>
      <c r="BC1867" s="3">
        <v>0</v>
      </c>
      <c r="BD1867" s="3">
        <v>0</v>
      </c>
      <c r="BE1867" s="3">
        <v>0</v>
      </c>
      <c r="BF1867" s="3">
        <v>0</v>
      </c>
      <c r="BG1867" s="3">
        <v>0</v>
      </c>
      <c r="BH1867" s="3">
        <v>1</v>
      </c>
      <c r="BI1867" s="3">
        <v>1</v>
      </c>
      <c r="BJ1867" s="3">
        <v>0.2</v>
      </c>
      <c r="BK1867" s="3">
        <v>1</v>
      </c>
      <c r="BL1867" s="3">
        <v>146.65</v>
      </c>
      <c r="BM1867" s="3">
        <v>22</v>
      </c>
      <c r="BN1867" s="3">
        <v>168.65</v>
      </c>
      <c r="BO1867" s="3">
        <v>168.65</v>
      </c>
      <c r="BQ1867" s="3" t="s">
        <v>1254</v>
      </c>
      <c r="BR1867" s="3" t="s">
        <v>84</v>
      </c>
      <c r="BS1867" s="4">
        <v>45259</v>
      </c>
      <c r="BT1867" s="5">
        <v>0.59027777777777779</v>
      </c>
      <c r="BU1867" s="3" t="s">
        <v>1255</v>
      </c>
      <c r="BV1867" s="3" t="s">
        <v>94</v>
      </c>
      <c r="BY1867" s="3">
        <v>1200</v>
      </c>
      <c r="CA1867" s="3" t="s">
        <v>617</v>
      </c>
      <c r="CC1867" s="3" t="s">
        <v>613</v>
      </c>
      <c r="CD1867" s="3">
        <v>6850</v>
      </c>
      <c r="CE1867" s="3" t="s">
        <v>90</v>
      </c>
      <c r="CF1867" s="4">
        <v>45260</v>
      </c>
      <c r="CI1867" s="3">
        <v>2</v>
      </c>
      <c r="CJ1867" s="3">
        <v>1</v>
      </c>
      <c r="CK1867" s="3">
        <v>23</v>
      </c>
      <c r="CL1867" s="3" t="s">
        <v>86</v>
      </c>
    </row>
    <row r="1868" spans="1:90" x14ac:dyDescent="0.3">
      <c r="A1868" s="3" t="s">
        <v>72</v>
      </c>
      <c r="B1868" s="3" t="s">
        <v>73</v>
      </c>
      <c r="C1868" s="3" t="s">
        <v>74</v>
      </c>
      <c r="E1868" s="3" t="str">
        <f>"080056130029"</f>
        <v>080056130029</v>
      </c>
      <c r="F1868" s="4">
        <v>45258</v>
      </c>
      <c r="G1868" s="3">
        <v>202408</v>
      </c>
      <c r="H1868" s="3" t="s">
        <v>75</v>
      </c>
      <c r="I1868" s="3" t="s">
        <v>76</v>
      </c>
      <c r="J1868" s="3" t="s">
        <v>77</v>
      </c>
      <c r="K1868" s="3" t="s">
        <v>78</v>
      </c>
      <c r="L1868" s="3" t="s">
        <v>977</v>
      </c>
      <c r="M1868" s="3" t="s">
        <v>978</v>
      </c>
      <c r="N1868" s="3" t="s">
        <v>979</v>
      </c>
      <c r="O1868" s="3" t="s">
        <v>82</v>
      </c>
      <c r="P1868" s="3" t="str">
        <f>"1162959451                    "</f>
        <v xml:space="preserve">1162959451                    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0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57.23</v>
      </c>
      <c r="AR1868" s="3">
        <v>0</v>
      </c>
      <c r="AS1868" s="3">
        <v>0</v>
      </c>
      <c r="AT1868" s="3">
        <v>0</v>
      </c>
      <c r="AU1868" s="3">
        <v>0</v>
      </c>
      <c r="AV1868" s="3">
        <v>0</v>
      </c>
      <c r="AW1868" s="3">
        <v>0</v>
      </c>
      <c r="AX1868" s="3">
        <v>0</v>
      </c>
      <c r="AY1868" s="3">
        <v>0</v>
      </c>
      <c r="AZ1868" s="3">
        <v>0</v>
      </c>
      <c r="BA1868" s="3">
        <v>0</v>
      </c>
      <c r="BB1868" s="3">
        <v>0</v>
      </c>
      <c r="BC1868" s="3">
        <v>0</v>
      </c>
      <c r="BD1868" s="3">
        <v>0</v>
      </c>
      <c r="BE1868" s="3">
        <v>0</v>
      </c>
      <c r="BF1868" s="3">
        <v>0</v>
      </c>
      <c r="BG1868" s="3">
        <v>0</v>
      </c>
      <c r="BH1868" s="3">
        <v>1</v>
      </c>
      <c r="BI1868" s="3">
        <v>1</v>
      </c>
      <c r="BJ1868" s="3">
        <v>0.2</v>
      </c>
      <c r="BK1868" s="3">
        <v>1</v>
      </c>
      <c r="BL1868" s="3">
        <v>146.65</v>
      </c>
      <c r="BM1868" s="3">
        <v>22</v>
      </c>
      <c r="BN1868" s="3">
        <v>168.65</v>
      </c>
      <c r="BO1868" s="3">
        <v>168.65</v>
      </c>
      <c r="BQ1868" s="3" t="s">
        <v>2185</v>
      </c>
      <c r="BR1868" s="3" t="s">
        <v>84</v>
      </c>
      <c r="BS1868" s="4">
        <v>45259</v>
      </c>
      <c r="BT1868" s="5">
        <v>0.36180555555555555</v>
      </c>
      <c r="BU1868" s="3" t="s">
        <v>2494</v>
      </c>
      <c r="BV1868" s="3" t="s">
        <v>94</v>
      </c>
      <c r="BY1868" s="3">
        <v>1200</v>
      </c>
      <c r="CA1868" s="3" t="s">
        <v>999</v>
      </c>
      <c r="CC1868" s="3" t="s">
        <v>978</v>
      </c>
      <c r="CD1868" s="3">
        <v>1947</v>
      </c>
      <c r="CE1868" s="3" t="s">
        <v>90</v>
      </c>
      <c r="CI1868" s="3">
        <v>1</v>
      </c>
      <c r="CJ1868" s="3">
        <v>1</v>
      </c>
      <c r="CK1868" s="3">
        <v>23</v>
      </c>
      <c r="CL1868" s="3" t="s">
        <v>86</v>
      </c>
    </row>
    <row r="1869" spans="1:90" x14ac:dyDescent="0.3">
      <c r="A1869" s="3" t="s">
        <v>72</v>
      </c>
      <c r="B1869" s="3" t="s">
        <v>73</v>
      </c>
      <c r="C1869" s="3" t="s">
        <v>74</v>
      </c>
      <c r="E1869" s="3" t="str">
        <f>"080056130037"</f>
        <v>080056130037</v>
      </c>
      <c r="F1869" s="4">
        <v>45258</v>
      </c>
      <c r="G1869" s="3">
        <v>202408</v>
      </c>
      <c r="H1869" s="3" t="s">
        <v>75</v>
      </c>
      <c r="I1869" s="3" t="s">
        <v>76</v>
      </c>
      <c r="J1869" s="3" t="s">
        <v>77</v>
      </c>
      <c r="K1869" s="3" t="s">
        <v>78</v>
      </c>
      <c r="L1869" s="3" t="s">
        <v>472</v>
      </c>
      <c r="M1869" s="3" t="s">
        <v>473</v>
      </c>
      <c r="N1869" s="3" t="s">
        <v>1502</v>
      </c>
      <c r="O1869" s="3" t="s">
        <v>82</v>
      </c>
      <c r="P1869" s="3" t="str">
        <f>"1162959374                    "</f>
        <v xml:space="preserve">1162959374                    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0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29.54</v>
      </c>
      <c r="AR1869" s="3">
        <v>0</v>
      </c>
      <c r="AS1869" s="3">
        <v>0</v>
      </c>
      <c r="AT1869" s="3">
        <v>0</v>
      </c>
      <c r="AU1869" s="3">
        <v>0</v>
      </c>
      <c r="AV1869" s="3">
        <v>0</v>
      </c>
      <c r="AW1869" s="3">
        <v>0</v>
      </c>
      <c r="AX1869" s="3">
        <v>0</v>
      </c>
      <c r="AY1869" s="3">
        <v>0</v>
      </c>
      <c r="AZ1869" s="3">
        <v>0</v>
      </c>
      <c r="BA1869" s="3">
        <v>0</v>
      </c>
      <c r="BB1869" s="3">
        <v>0</v>
      </c>
      <c r="BC1869" s="3">
        <v>0</v>
      </c>
      <c r="BD1869" s="3">
        <v>0</v>
      </c>
      <c r="BE1869" s="3">
        <v>0</v>
      </c>
      <c r="BF1869" s="3">
        <v>0</v>
      </c>
      <c r="BG1869" s="3">
        <v>0</v>
      </c>
      <c r="BH1869" s="3">
        <v>1</v>
      </c>
      <c r="BI1869" s="3">
        <v>1</v>
      </c>
      <c r="BJ1869" s="3">
        <v>0.2</v>
      </c>
      <c r="BK1869" s="3">
        <v>1</v>
      </c>
      <c r="BL1869" s="3">
        <v>75.69</v>
      </c>
      <c r="BM1869" s="3">
        <v>11.35</v>
      </c>
      <c r="BN1869" s="3">
        <v>87.04</v>
      </c>
      <c r="BO1869" s="3">
        <v>87.04</v>
      </c>
      <c r="BQ1869" s="3" t="s">
        <v>1503</v>
      </c>
      <c r="BR1869" s="3" t="s">
        <v>84</v>
      </c>
      <c r="BS1869" s="4">
        <v>45259</v>
      </c>
      <c r="BT1869" s="5">
        <v>0.43611111111111112</v>
      </c>
      <c r="BU1869" s="3" t="s">
        <v>1986</v>
      </c>
      <c r="BV1869" s="3" t="s">
        <v>94</v>
      </c>
      <c r="BY1869" s="3">
        <v>1200</v>
      </c>
      <c r="CC1869" s="3" t="s">
        <v>473</v>
      </c>
      <c r="CD1869" s="3">
        <v>6220</v>
      </c>
      <c r="CE1869" s="3" t="s">
        <v>90</v>
      </c>
      <c r="CF1869" s="4">
        <v>45259</v>
      </c>
      <c r="CI1869" s="3">
        <v>1</v>
      </c>
      <c r="CJ1869" s="3">
        <v>1</v>
      </c>
      <c r="CK1869" s="3">
        <v>21</v>
      </c>
      <c r="CL1869" s="3" t="s">
        <v>86</v>
      </c>
    </row>
    <row r="1870" spans="1:90" x14ac:dyDescent="0.3">
      <c r="A1870" s="3" t="s">
        <v>72</v>
      </c>
      <c r="B1870" s="3" t="s">
        <v>73</v>
      </c>
      <c r="C1870" s="3" t="s">
        <v>74</v>
      </c>
      <c r="E1870" s="3" t="str">
        <f>"080056130937"</f>
        <v>080056130937</v>
      </c>
      <c r="F1870" s="4">
        <v>45258</v>
      </c>
      <c r="G1870" s="3">
        <v>202408</v>
      </c>
      <c r="H1870" s="3" t="s">
        <v>75</v>
      </c>
      <c r="I1870" s="3" t="s">
        <v>76</v>
      </c>
      <c r="J1870" s="3" t="s">
        <v>77</v>
      </c>
      <c r="K1870" s="3" t="s">
        <v>78</v>
      </c>
      <c r="L1870" s="3" t="s">
        <v>612</v>
      </c>
      <c r="M1870" s="3" t="s">
        <v>613</v>
      </c>
      <c r="N1870" s="3" t="s">
        <v>1253</v>
      </c>
      <c r="O1870" s="3" t="s">
        <v>82</v>
      </c>
      <c r="P1870" s="3" t="str">
        <f>"1162959240                    "</f>
        <v xml:space="preserve">1162959240                    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0</v>
      </c>
      <c r="Z1870" s="3">
        <v>0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0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108.92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0</v>
      </c>
      <c r="AX1870" s="3">
        <v>0</v>
      </c>
      <c r="AY1870" s="3">
        <v>0</v>
      </c>
      <c r="AZ1870" s="3">
        <v>0</v>
      </c>
      <c r="BA1870" s="3">
        <v>0</v>
      </c>
      <c r="BB1870" s="3">
        <v>0</v>
      </c>
      <c r="BC1870" s="3">
        <v>0</v>
      </c>
      <c r="BD1870" s="3">
        <v>0</v>
      </c>
      <c r="BE1870" s="3">
        <v>0</v>
      </c>
      <c r="BF1870" s="3">
        <v>0</v>
      </c>
      <c r="BG1870" s="3">
        <v>0</v>
      </c>
      <c r="BH1870" s="3">
        <v>1</v>
      </c>
      <c r="BI1870" s="3">
        <v>4</v>
      </c>
      <c r="BJ1870" s="3">
        <v>1.4</v>
      </c>
      <c r="BK1870" s="3">
        <v>4</v>
      </c>
      <c r="BL1870" s="3">
        <v>279.10000000000002</v>
      </c>
      <c r="BM1870" s="3">
        <v>41.87</v>
      </c>
      <c r="BN1870" s="3">
        <v>320.97000000000003</v>
      </c>
      <c r="BO1870" s="3">
        <v>320.97000000000003</v>
      </c>
      <c r="BQ1870" s="3" t="s">
        <v>1254</v>
      </c>
      <c r="BR1870" s="3" t="s">
        <v>84</v>
      </c>
      <c r="BS1870" s="4">
        <v>45259</v>
      </c>
      <c r="BT1870" s="5">
        <v>0.59027777777777779</v>
      </c>
      <c r="BU1870" s="3" t="s">
        <v>1255</v>
      </c>
      <c r="BV1870" s="3" t="s">
        <v>94</v>
      </c>
      <c r="BY1870" s="3">
        <v>7000</v>
      </c>
      <c r="CA1870" s="3" t="s">
        <v>617</v>
      </c>
      <c r="CC1870" s="3" t="s">
        <v>613</v>
      </c>
      <c r="CD1870" s="3">
        <v>6850</v>
      </c>
      <c r="CE1870" s="3" t="s">
        <v>90</v>
      </c>
      <c r="CF1870" s="4">
        <v>45260</v>
      </c>
      <c r="CI1870" s="3">
        <v>2</v>
      </c>
      <c r="CJ1870" s="3">
        <v>1</v>
      </c>
      <c r="CK1870" s="3">
        <v>23</v>
      </c>
      <c r="CL1870" s="3" t="s">
        <v>86</v>
      </c>
    </row>
    <row r="1871" spans="1:90" x14ac:dyDescent="0.3">
      <c r="A1871" s="3" t="s">
        <v>72</v>
      </c>
      <c r="B1871" s="3" t="s">
        <v>73</v>
      </c>
      <c r="C1871" s="3" t="s">
        <v>74</v>
      </c>
      <c r="E1871" s="3" t="str">
        <f>"080056123025"</f>
        <v>080056123025</v>
      </c>
      <c r="F1871" s="4">
        <v>45258</v>
      </c>
      <c r="G1871" s="3">
        <v>202408</v>
      </c>
      <c r="H1871" s="3" t="s">
        <v>75</v>
      </c>
      <c r="I1871" s="3" t="s">
        <v>76</v>
      </c>
      <c r="J1871" s="3" t="s">
        <v>77</v>
      </c>
      <c r="K1871" s="3" t="s">
        <v>78</v>
      </c>
      <c r="L1871" s="3" t="s">
        <v>131</v>
      </c>
      <c r="M1871" s="3" t="s">
        <v>132</v>
      </c>
      <c r="N1871" s="3" t="s">
        <v>133</v>
      </c>
      <c r="O1871" s="3" t="s">
        <v>82</v>
      </c>
      <c r="P1871" s="3" t="str">
        <f>"1162959180                    "</f>
        <v xml:space="preserve">1162959180                    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0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57.23</v>
      </c>
      <c r="AR1871" s="3">
        <v>0</v>
      </c>
      <c r="AS1871" s="3">
        <v>0</v>
      </c>
      <c r="AT1871" s="3">
        <v>0</v>
      </c>
      <c r="AU1871" s="3">
        <v>0</v>
      </c>
      <c r="AV1871" s="3">
        <v>0</v>
      </c>
      <c r="AW1871" s="3">
        <v>0</v>
      </c>
      <c r="AX1871" s="3">
        <v>0</v>
      </c>
      <c r="AY1871" s="3">
        <v>0</v>
      </c>
      <c r="AZ1871" s="3">
        <v>0</v>
      </c>
      <c r="BA1871" s="3">
        <v>0</v>
      </c>
      <c r="BB1871" s="3">
        <v>0</v>
      </c>
      <c r="BC1871" s="3">
        <v>0</v>
      </c>
      <c r="BD1871" s="3">
        <v>0</v>
      </c>
      <c r="BE1871" s="3">
        <v>0</v>
      </c>
      <c r="BF1871" s="3">
        <v>0</v>
      </c>
      <c r="BG1871" s="3">
        <v>0</v>
      </c>
      <c r="BH1871" s="3">
        <v>1</v>
      </c>
      <c r="BI1871" s="3">
        <v>1</v>
      </c>
      <c r="BJ1871" s="3">
        <v>0.2</v>
      </c>
      <c r="BK1871" s="3">
        <v>1</v>
      </c>
      <c r="BL1871" s="3">
        <v>146.65</v>
      </c>
      <c r="BM1871" s="3">
        <v>22</v>
      </c>
      <c r="BN1871" s="3">
        <v>168.65</v>
      </c>
      <c r="BO1871" s="3">
        <v>168.65</v>
      </c>
      <c r="BQ1871" s="3" t="s">
        <v>134</v>
      </c>
      <c r="BR1871" s="3" t="s">
        <v>84</v>
      </c>
      <c r="BS1871" s="4">
        <v>45259</v>
      </c>
      <c r="BT1871" s="5">
        <v>0.43541666666666662</v>
      </c>
      <c r="BU1871" s="3" t="s">
        <v>1107</v>
      </c>
      <c r="BV1871" s="3" t="s">
        <v>94</v>
      </c>
      <c r="BY1871" s="3">
        <v>1200</v>
      </c>
      <c r="CA1871" s="3" t="s">
        <v>1108</v>
      </c>
      <c r="CC1871" s="3" t="s">
        <v>132</v>
      </c>
      <c r="CD1871" s="3">
        <v>2531</v>
      </c>
      <c r="CE1871" s="3" t="s">
        <v>90</v>
      </c>
      <c r="CF1871" s="4">
        <v>45260</v>
      </c>
      <c r="CI1871" s="3">
        <v>1</v>
      </c>
      <c r="CJ1871" s="3">
        <v>1</v>
      </c>
      <c r="CK1871" s="3">
        <v>23</v>
      </c>
      <c r="CL1871" s="3" t="s">
        <v>86</v>
      </c>
    </row>
    <row r="1872" spans="1:90" x14ac:dyDescent="0.3">
      <c r="A1872" s="3" t="s">
        <v>72</v>
      </c>
      <c r="B1872" s="3" t="s">
        <v>73</v>
      </c>
      <c r="C1872" s="3" t="s">
        <v>74</v>
      </c>
      <c r="E1872" s="3" t="str">
        <f>"080056129014"</f>
        <v>080056129014</v>
      </c>
      <c r="F1872" s="4">
        <v>45258</v>
      </c>
      <c r="G1872" s="3">
        <v>202408</v>
      </c>
      <c r="H1872" s="3" t="s">
        <v>75</v>
      </c>
      <c r="I1872" s="3" t="s">
        <v>76</v>
      </c>
      <c r="J1872" s="3" t="s">
        <v>77</v>
      </c>
      <c r="K1872" s="3" t="s">
        <v>78</v>
      </c>
      <c r="L1872" s="3" t="s">
        <v>75</v>
      </c>
      <c r="M1872" s="3" t="s">
        <v>76</v>
      </c>
      <c r="N1872" s="3" t="s">
        <v>1279</v>
      </c>
      <c r="O1872" s="3" t="s">
        <v>82</v>
      </c>
      <c r="P1872" s="3" t="str">
        <f>"1162959128                    "</f>
        <v xml:space="preserve">1162959128                    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0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28.6</v>
      </c>
      <c r="AR1872" s="3">
        <v>0</v>
      </c>
      <c r="AS1872" s="3">
        <v>0</v>
      </c>
      <c r="AT1872" s="3">
        <v>0</v>
      </c>
      <c r="AU1872" s="3">
        <v>0</v>
      </c>
      <c r="AV1872" s="3">
        <v>0</v>
      </c>
      <c r="AW1872" s="3">
        <v>0</v>
      </c>
      <c r="AX1872" s="3">
        <v>0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0</v>
      </c>
      <c r="BF1872" s="3">
        <v>0</v>
      </c>
      <c r="BG1872" s="3">
        <v>0</v>
      </c>
      <c r="BH1872" s="3">
        <v>1</v>
      </c>
      <c r="BI1872" s="3">
        <v>10</v>
      </c>
      <c r="BJ1872" s="3">
        <v>3.4</v>
      </c>
      <c r="BK1872" s="3">
        <v>10</v>
      </c>
      <c r="BL1872" s="3">
        <v>73.290000000000006</v>
      </c>
      <c r="BM1872" s="3">
        <v>10.99</v>
      </c>
      <c r="BN1872" s="3">
        <v>84.28</v>
      </c>
      <c r="BO1872" s="3">
        <v>84.28</v>
      </c>
      <c r="BQ1872" s="3" t="s">
        <v>1280</v>
      </c>
      <c r="BR1872" s="3" t="s">
        <v>84</v>
      </c>
      <c r="BS1872" s="4">
        <v>45259</v>
      </c>
      <c r="BT1872" s="5">
        <v>0.28194444444444444</v>
      </c>
      <c r="BU1872" s="3" t="s">
        <v>349</v>
      </c>
      <c r="BV1872" s="3" t="s">
        <v>94</v>
      </c>
      <c r="BY1872" s="3">
        <v>16965</v>
      </c>
      <c r="CA1872" s="3" t="s">
        <v>95</v>
      </c>
      <c r="CC1872" s="3" t="s">
        <v>76</v>
      </c>
      <c r="CD1872" s="3">
        <v>1619</v>
      </c>
      <c r="CE1872" s="3" t="s">
        <v>90</v>
      </c>
      <c r="CF1872" s="4">
        <v>45259</v>
      </c>
      <c r="CI1872" s="3">
        <v>1</v>
      </c>
      <c r="CJ1872" s="3">
        <v>1</v>
      </c>
      <c r="CK1872" s="3">
        <v>22</v>
      </c>
      <c r="CL1872" s="3" t="s">
        <v>86</v>
      </c>
    </row>
    <row r="1873" spans="1:90" x14ac:dyDescent="0.3">
      <c r="A1873" s="3" t="s">
        <v>72</v>
      </c>
      <c r="B1873" s="3" t="s">
        <v>73</v>
      </c>
      <c r="C1873" s="3" t="s">
        <v>74</v>
      </c>
      <c r="E1873" s="3" t="str">
        <f>"080056131218"</f>
        <v>080056131218</v>
      </c>
      <c r="F1873" s="4">
        <v>45258</v>
      </c>
      <c r="G1873" s="3">
        <v>202408</v>
      </c>
      <c r="H1873" s="3" t="s">
        <v>75</v>
      </c>
      <c r="I1873" s="3" t="s">
        <v>76</v>
      </c>
      <c r="J1873" s="3" t="s">
        <v>77</v>
      </c>
      <c r="K1873" s="3" t="s">
        <v>78</v>
      </c>
      <c r="L1873" s="3" t="s">
        <v>938</v>
      </c>
      <c r="M1873" s="3" t="s">
        <v>938</v>
      </c>
      <c r="N1873" s="3" t="s">
        <v>939</v>
      </c>
      <c r="O1873" s="3" t="s">
        <v>82</v>
      </c>
      <c r="P1873" s="3" t="str">
        <f>"1162959268                    "</f>
        <v xml:space="preserve">1162959268                    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0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92.1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0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  <c r="BE1873" s="3">
        <v>0</v>
      </c>
      <c r="BF1873" s="3">
        <v>0</v>
      </c>
      <c r="BG1873" s="3">
        <v>0</v>
      </c>
      <c r="BH1873" s="3">
        <v>1</v>
      </c>
      <c r="BI1873" s="3">
        <v>2</v>
      </c>
      <c r="BJ1873" s="3">
        <v>4.5</v>
      </c>
      <c r="BK1873" s="3">
        <v>4.5</v>
      </c>
      <c r="BL1873" s="3">
        <v>236.01</v>
      </c>
      <c r="BM1873" s="3">
        <v>35.4</v>
      </c>
      <c r="BN1873" s="3">
        <v>271.41000000000003</v>
      </c>
      <c r="BO1873" s="3">
        <v>271.41000000000003</v>
      </c>
      <c r="BQ1873" s="3" t="s">
        <v>1572</v>
      </c>
      <c r="BR1873" s="3" t="s">
        <v>84</v>
      </c>
      <c r="BS1873" s="4">
        <v>45259</v>
      </c>
      <c r="BT1873" s="5">
        <v>0.39027777777777778</v>
      </c>
      <c r="BU1873" s="3" t="s">
        <v>941</v>
      </c>
      <c r="BV1873" s="3" t="s">
        <v>94</v>
      </c>
      <c r="BY1873" s="3">
        <v>22620</v>
      </c>
      <c r="CA1873" s="3" t="s">
        <v>942</v>
      </c>
      <c r="CC1873" s="3" t="s">
        <v>938</v>
      </c>
      <c r="CD1873" s="3">
        <v>1491</v>
      </c>
      <c r="CE1873" s="3" t="s">
        <v>90</v>
      </c>
      <c r="CF1873" s="4">
        <v>45260</v>
      </c>
      <c r="CI1873" s="3">
        <v>1</v>
      </c>
      <c r="CJ1873" s="3">
        <v>1</v>
      </c>
      <c r="CK1873" s="3">
        <v>24</v>
      </c>
      <c r="CL1873" s="3" t="s">
        <v>86</v>
      </c>
    </row>
    <row r="1874" spans="1:90" x14ac:dyDescent="0.3">
      <c r="A1874" s="3" t="s">
        <v>72</v>
      </c>
      <c r="B1874" s="3" t="s">
        <v>73</v>
      </c>
      <c r="C1874" s="3" t="s">
        <v>74</v>
      </c>
      <c r="E1874" s="3" t="str">
        <f>"080056131223"</f>
        <v>080056131223</v>
      </c>
      <c r="F1874" s="4">
        <v>45258</v>
      </c>
      <c r="G1874" s="3">
        <v>202408</v>
      </c>
      <c r="H1874" s="3" t="s">
        <v>75</v>
      </c>
      <c r="I1874" s="3" t="s">
        <v>76</v>
      </c>
      <c r="J1874" s="3" t="s">
        <v>77</v>
      </c>
      <c r="K1874" s="3" t="s">
        <v>78</v>
      </c>
      <c r="L1874" s="3" t="s">
        <v>612</v>
      </c>
      <c r="M1874" s="3" t="s">
        <v>613</v>
      </c>
      <c r="N1874" s="3" t="s">
        <v>1253</v>
      </c>
      <c r="O1874" s="3" t="s">
        <v>82</v>
      </c>
      <c r="P1874" s="3" t="str">
        <f>"1162959241                    "</f>
        <v xml:space="preserve">1162959241                    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0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57.23</v>
      </c>
      <c r="AR1874" s="3">
        <v>0</v>
      </c>
      <c r="AS1874" s="3">
        <v>0</v>
      </c>
      <c r="AT1874" s="3">
        <v>0</v>
      </c>
      <c r="AU1874" s="3">
        <v>0</v>
      </c>
      <c r="AV1874" s="3">
        <v>0</v>
      </c>
      <c r="AW1874" s="3">
        <v>0</v>
      </c>
      <c r="AX1874" s="3">
        <v>0</v>
      </c>
      <c r="AY1874" s="3">
        <v>0</v>
      </c>
      <c r="AZ1874" s="3">
        <v>0</v>
      </c>
      <c r="BA1874" s="3">
        <v>0</v>
      </c>
      <c r="BB1874" s="3">
        <v>0</v>
      </c>
      <c r="BC1874" s="3">
        <v>0</v>
      </c>
      <c r="BD1874" s="3">
        <v>0</v>
      </c>
      <c r="BE1874" s="3">
        <v>0</v>
      </c>
      <c r="BF1874" s="3">
        <v>0</v>
      </c>
      <c r="BG1874" s="3">
        <v>0</v>
      </c>
      <c r="BH1874" s="3">
        <v>1</v>
      </c>
      <c r="BI1874" s="3">
        <v>1</v>
      </c>
      <c r="BJ1874" s="3">
        <v>0.2</v>
      </c>
      <c r="BK1874" s="3">
        <v>1</v>
      </c>
      <c r="BL1874" s="3">
        <v>146.65</v>
      </c>
      <c r="BM1874" s="3">
        <v>22</v>
      </c>
      <c r="BN1874" s="3">
        <v>168.65</v>
      </c>
      <c r="BO1874" s="3">
        <v>168.65</v>
      </c>
      <c r="BQ1874" s="3" t="s">
        <v>1254</v>
      </c>
      <c r="BR1874" s="3" t="s">
        <v>84</v>
      </c>
      <c r="BS1874" s="4">
        <v>45259</v>
      </c>
      <c r="BT1874" s="5">
        <v>0.59027777777777779</v>
      </c>
      <c r="BU1874" s="3" t="s">
        <v>1255</v>
      </c>
      <c r="BV1874" s="3" t="s">
        <v>94</v>
      </c>
      <c r="BY1874" s="3">
        <v>1200</v>
      </c>
      <c r="CA1874" s="3" t="s">
        <v>617</v>
      </c>
      <c r="CC1874" s="3" t="s">
        <v>613</v>
      </c>
      <c r="CD1874" s="3">
        <v>6850</v>
      </c>
      <c r="CE1874" s="3" t="s">
        <v>90</v>
      </c>
      <c r="CF1874" s="4">
        <v>45260</v>
      </c>
      <c r="CI1874" s="3">
        <v>2</v>
      </c>
      <c r="CJ1874" s="3">
        <v>1</v>
      </c>
      <c r="CK1874" s="3">
        <v>23</v>
      </c>
      <c r="CL1874" s="3" t="s">
        <v>86</v>
      </c>
    </row>
    <row r="1875" spans="1:90" x14ac:dyDescent="0.3">
      <c r="A1875" s="3" t="s">
        <v>72</v>
      </c>
      <c r="B1875" s="3" t="s">
        <v>73</v>
      </c>
      <c r="C1875" s="3" t="s">
        <v>74</v>
      </c>
      <c r="E1875" s="3" t="str">
        <f>"080056131313"</f>
        <v>080056131313</v>
      </c>
      <c r="F1875" s="4">
        <v>45258</v>
      </c>
      <c r="G1875" s="3">
        <v>202408</v>
      </c>
      <c r="H1875" s="3" t="s">
        <v>75</v>
      </c>
      <c r="I1875" s="3" t="s">
        <v>76</v>
      </c>
      <c r="J1875" s="3" t="s">
        <v>77</v>
      </c>
      <c r="K1875" s="3" t="s">
        <v>78</v>
      </c>
      <c r="L1875" s="3" t="s">
        <v>221</v>
      </c>
      <c r="M1875" s="3" t="s">
        <v>222</v>
      </c>
      <c r="N1875" s="3" t="s">
        <v>360</v>
      </c>
      <c r="O1875" s="3" t="s">
        <v>82</v>
      </c>
      <c r="P1875" s="3" t="str">
        <f>"1162959246                    "</f>
        <v xml:space="preserve">1162959246                    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0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23.07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0</v>
      </c>
      <c r="AX1875" s="3">
        <v>0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  <c r="BE1875" s="3">
        <v>0</v>
      </c>
      <c r="BF1875" s="3">
        <v>0</v>
      </c>
      <c r="BG1875" s="3">
        <v>0</v>
      </c>
      <c r="BH1875" s="3">
        <v>1</v>
      </c>
      <c r="BI1875" s="3">
        <v>1</v>
      </c>
      <c r="BJ1875" s="3">
        <v>0.2</v>
      </c>
      <c r="BK1875" s="3">
        <v>1</v>
      </c>
      <c r="BL1875" s="3">
        <v>59.12</v>
      </c>
      <c r="BM1875" s="3">
        <v>8.8699999999999992</v>
      </c>
      <c r="BN1875" s="3">
        <v>67.989999999999995</v>
      </c>
      <c r="BO1875" s="3">
        <v>67.989999999999995</v>
      </c>
      <c r="BQ1875" s="3" t="s">
        <v>361</v>
      </c>
      <c r="BR1875" s="3" t="s">
        <v>84</v>
      </c>
      <c r="BS1875" s="4">
        <v>45259</v>
      </c>
      <c r="BT1875" s="5">
        <v>0.40833333333333338</v>
      </c>
      <c r="BU1875" s="3" t="s">
        <v>2257</v>
      </c>
      <c r="BV1875" s="3" t="s">
        <v>94</v>
      </c>
      <c r="BY1875" s="3">
        <v>1200</v>
      </c>
      <c r="CA1875" s="3" t="s">
        <v>399</v>
      </c>
      <c r="CC1875" s="3" t="s">
        <v>222</v>
      </c>
      <c r="CD1875" s="3">
        <v>1459</v>
      </c>
      <c r="CE1875" s="3" t="s">
        <v>90</v>
      </c>
      <c r="CF1875" s="4">
        <v>45260</v>
      </c>
      <c r="CI1875" s="3">
        <v>1</v>
      </c>
      <c r="CJ1875" s="3">
        <v>1</v>
      </c>
      <c r="CK1875" s="3">
        <v>22</v>
      </c>
      <c r="CL1875" s="3" t="s">
        <v>86</v>
      </c>
    </row>
    <row r="1876" spans="1:90" x14ac:dyDescent="0.3">
      <c r="A1876" s="3" t="s">
        <v>72</v>
      </c>
      <c r="B1876" s="3" t="s">
        <v>73</v>
      </c>
      <c r="C1876" s="3" t="s">
        <v>74</v>
      </c>
      <c r="E1876" s="3" t="str">
        <f>"080056131314"</f>
        <v>080056131314</v>
      </c>
      <c r="F1876" s="4">
        <v>45258</v>
      </c>
      <c r="G1876" s="3">
        <v>202408</v>
      </c>
      <c r="H1876" s="3" t="s">
        <v>75</v>
      </c>
      <c r="I1876" s="3" t="s">
        <v>76</v>
      </c>
      <c r="J1876" s="3" t="s">
        <v>77</v>
      </c>
      <c r="K1876" s="3" t="s">
        <v>78</v>
      </c>
      <c r="L1876" s="3" t="s">
        <v>75</v>
      </c>
      <c r="M1876" s="3" t="s">
        <v>76</v>
      </c>
      <c r="N1876" s="3" t="s">
        <v>2495</v>
      </c>
      <c r="O1876" s="3" t="s">
        <v>82</v>
      </c>
      <c r="P1876" s="3" t="str">
        <f>"1162959299                    "</f>
        <v xml:space="preserve">1162959299                    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0</v>
      </c>
      <c r="AK1876" s="3">
        <v>0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23.07</v>
      </c>
      <c r="AR1876" s="3">
        <v>0</v>
      </c>
      <c r="AS1876" s="3">
        <v>0</v>
      </c>
      <c r="AT1876" s="3">
        <v>0</v>
      </c>
      <c r="AU1876" s="3">
        <v>0</v>
      </c>
      <c r="AV1876" s="3">
        <v>0</v>
      </c>
      <c r="AW1876" s="3">
        <v>0</v>
      </c>
      <c r="AX1876" s="3">
        <v>0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0</v>
      </c>
      <c r="BF1876" s="3">
        <v>0</v>
      </c>
      <c r="BG1876" s="3">
        <v>0</v>
      </c>
      <c r="BH1876" s="3">
        <v>1</v>
      </c>
      <c r="BI1876" s="3">
        <v>5</v>
      </c>
      <c r="BJ1876" s="3">
        <v>5</v>
      </c>
      <c r="BK1876" s="3">
        <v>5</v>
      </c>
      <c r="BL1876" s="3">
        <v>59.12</v>
      </c>
      <c r="BM1876" s="3">
        <v>8.8699999999999992</v>
      </c>
      <c r="BN1876" s="3">
        <v>67.989999999999995</v>
      </c>
      <c r="BO1876" s="3">
        <v>67.989999999999995</v>
      </c>
      <c r="BQ1876" s="3" t="s">
        <v>2496</v>
      </c>
      <c r="BR1876" s="3" t="s">
        <v>84</v>
      </c>
      <c r="BS1876" s="4">
        <v>45259</v>
      </c>
      <c r="BT1876" s="5">
        <v>0.34583333333333338</v>
      </c>
      <c r="BU1876" s="3" t="s">
        <v>2497</v>
      </c>
      <c r="BV1876" s="3" t="s">
        <v>94</v>
      </c>
      <c r="BY1876" s="3">
        <v>24882</v>
      </c>
      <c r="CA1876" s="3" t="s">
        <v>564</v>
      </c>
      <c r="CC1876" s="3" t="s">
        <v>76</v>
      </c>
      <c r="CD1876" s="3">
        <v>1600</v>
      </c>
      <c r="CE1876" s="3" t="s">
        <v>90</v>
      </c>
      <c r="CF1876" s="4">
        <v>45259</v>
      </c>
      <c r="CI1876" s="3">
        <v>1</v>
      </c>
      <c r="CJ1876" s="3">
        <v>1</v>
      </c>
      <c r="CK1876" s="3">
        <v>22</v>
      </c>
      <c r="CL1876" s="3" t="s">
        <v>86</v>
      </c>
    </row>
    <row r="1877" spans="1:90" x14ac:dyDescent="0.3">
      <c r="A1877" s="3" t="s">
        <v>72</v>
      </c>
      <c r="B1877" s="3" t="s">
        <v>73</v>
      </c>
      <c r="C1877" s="3" t="s">
        <v>74</v>
      </c>
      <c r="E1877" s="3" t="str">
        <f>"080056126207"</f>
        <v>080056126207</v>
      </c>
      <c r="F1877" s="4">
        <v>45258</v>
      </c>
      <c r="G1877" s="3">
        <v>202408</v>
      </c>
      <c r="H1877" s="3" t="s">
        <v>75</v>
      </c>
      <c r="I1877" s="3" t="s">
        <v>76</v>
      </c>
      <c r="J1877" s="3" t="s">
        <v>77</v>
      </c>
      <c r="K1877" s="3" t="s">
        <v>78</v>
      </c>
      <c r="L1877" s="3" t="s">
        <v>256</v>
      </c>
      <c r="M1877" s="3" t="s">
        <v>257</v>
      </c>
      <c r="N1877" s="3" t="s">
        <v>720</v>
      </c>
      <c r="O1877" s="3" t="s">
        <v>82</v>
      </c>
      <c r="P1877" s="3" t="str">
        <f>"1162959269                    "</f>
        <v xml:space="preserve">1162959269                    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0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29.54</v>
      </c>
      <c r="AR1877" s="3">
        <v>0</v>
      </c>
      <c r="AS1877" s="3">
        <v>0</v>
      </c>
      <c r="AT1877" s="3">
        <v>0</v>
      </c>
      <c r="AU1877" s="3">
        <v>0</v>
      </c>
      <c r="AV1877" s="3">
        <v>0</v>
      </c>
      <c r="AW1877" s="3">
        <v>0</v>
      </c>
      <c r="AX1877" s="3">
        <v>0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0</v>
      </c>
      <c r="BF1877" s="3">
        <v>0</v>
      </c>
      <c r="BG1877" s="3">
        <v>0</v>
      </c>
      <c r="BH1877" s="3">
        <v>1</v>
      </c>
      <c r="BI1877" s="3">
        <v>2</v>
      </c>
      <c r="BJ1877" s="3">
        <v>1.7</v>
      </c>
      <c r="BK1877" s="3">
        <v>2</v>
      </c>
      <c r="BL1877" s="3">
        <v>75.69</v>
      </c>
      <c r="BM1877" s="3">
        <v>11.35</v>
      </c>
      <c r="BN1877" s="3">
        <v>87.04</v>
      </c>
      <c r="BO1877" s="3">
        <v>87.04</v>
      </c>
      <c r="BQ1877" s="3" t="s">
        <v>721</v>
      </c>
      <c r="BR1877" s="3" t="s">
        <v>84</v>
      </c>
      <c r="BS1877" s="4">
        <v>45259</v>
      </c>
      <c r="BT1877" s="5">
        <v>0.3611111111111111</v>
      </c>
      <c r="BU1877" s="3" t="s">
        <v>2498</v>
      </c>
      <c r="BV1877" s="3" t="s">
        <v>94</v>
      </c>
      <c r="BY1877" s="3">
        <v>8550</v>
      </c>
      <c r="CA1877" s="3" t="s">
        <v>802</v>
      </c>
      <c r="CC1877" s="3" t="s">
        <v>257</v>
      </c>
      <c r="CD1877" s="3">
        <v>6229</v>
      </c>
      <c r="CE1877" s="3" t="s">
        <v>90</v>
      </c>
      <c r="CF1877" s="4">
        <v>45259</v>
      </c>
      <c r="CI1877" s="3">
        <v>1</v>
      </c>
      <c r="CJ1877" s="3">
        <v>1</v>
      </c>
      <c r="CK1877" s="3">
        <v>21</v>
      </c>
      <c r="CL1877" s="3" t="s">
        <v>86</v>
      </c>
    </row>
    <row r="1878" spans="1:90" x14ac:dyDescent="0.3">
      <c r="A1878" s="3" t="s">
        <v>72</v>
      </c>
      <c r="B1878" s="3" t="s">
        <v>73</v>
      </c>
      <c r="C1878" s="3" t="s">
        <v>74</v>
      </c>
      <c r="E1878" s="3" t="str">
        <f>"080056127214"</f>
        <v>080056127214</v>
      </c>
      <c r="F1878" s="4">
        <v>45258</v>
      </c>
      <c r="G1878" s="3">
        <v>202408</v>
      </c>
      <c r="H1878" s="3" t="s">
        <v>75</v>
      </c>
      <c r="I1878" s="3" t="s">
        <v>76</v>
      </c>
      <c r="J1878" s="3" t="s">
        <v>77</v>
      </c>
      <c r="K1878" s="3" t="s">
        <v>78</v>
      </c>
      <c r="L1878" s="3" t="s">
        <v>75</v>
      </c>
      <c r="M1878" s="3" t="s">
        <v>76</v>
      </c>
      <c r="N1878" s="3" t="s">
        <v>312</v>
      </c>
      <c r="O1878" s="3" t="s">
        <v>82</v>
      </c>
      <c r="P1878" s="3" t="str">
        <f>"1162959341                    "</f>
        <v xml:space="preserve">1162959341                    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0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23.07</v>
      </c>
      <c r="AR1878" s="3">
        <v>0</v>
      </c>
      <c r="AS1878" s="3">
        <v>0</v>
      </c>
      <c r="AT1878" s="3">
        <v>0</v>
      </c>
      <c r="AU1878" s="3">
        <v>0</v>
      </c>
      <c r="AV1878" s="3">
        <v>0</v>
      </c>
      <c r="AW1878" s="3">
        <v>0</v>
      </c>
      <c r="AX1878" s="3">
        <v>0</v>
      </c>
      <c r="AY1878" s="3">
        <v>0</v>
      </c>
      <c r="AZ1878" s="3">
        <v>0</v>
      </c>
      <c r="BA1878" s="3">
        <v>0</v>
      </c>
      <c r="BB1878" s="3">
        <v>0</v>
      </c>
      <c r="BC1878" s="3">
        <v>0</v>
      </c>
      <c r="BD1878" s="3">
        <v>0</v>
      </c>
      <c r="BE1878" s="3">
        <v>0</v>
      </c>
      <c r="BF1878" s="3">
        <v>0</v>
      </c>
      <c r="BG1878" s="3">
        <v>0</v>
      </c>
      <c r="BH1878" s="3">
        <v>1</v>
      </c>
      <c r="BI1878" s="3">
        <v>4</v>
      </c>
      <c r="BJ1878" s="3">
        <v>1.7</v>
      </c>
      <c r="BK1878" s="3">
        <v>4</v>
      </c>
      <c r="BL1878" s="3">
        <v>59.12</v>
      </c>
      <c r="BM1878" s="3">
        <v>8.8699999999999992</v>
      </c>
      <c r="BN1878" s="3">
        <v>67.989999999999995</v>
      </c>
      <c r="BO1878" s="3">
        <v>67.989999999999995</v>
      </c>
      <c r="BQ1878" s="3" t="s">
        <v>313</v>
      </c>
      <c r="BR1878" s="3" t="s">
        <v>84</v>
      </c>
      <c r="BS1878" s="4">
        <v>45259</v>
      </c>
      <c r="BT1878" s="5">
        <v>0.37291666666666662</v>
      </c>
      <c r="BU1878" s="3" t="s">
        <v>675</v>
      </c>
      <c r="BV1878" s="3" t="s">
        <v>94</v>
      </c>
      <c r="BY1878" s="3">
        <v>8512</v>
      </c>
      <c r="CA1878" s="3" t="s">
        <v>676</v>
      </c>
      <c r="CC1878" s="3" t="s">
        <v>76</v>
      </c>
      <c r="CD1878" s="3">
        <v>1645</v>
      </c>
      <c r="CE1878" s="3" t="s">
        <v>90</v>
      </c>
      <c r="CF1878" s="4">
        <v>45260</v>
      </c>
      <c r="CI1878" s="3">
        <v>1</v>
      </c>
      <c r="CJ1878" s="3">
        <v>1</v>
      </c>
      <c r="CK1878" s="3">
        <v>22</v>
      </c>
      <c r="CL1878" s="3" t="s">
        <v>86</v>
      </c>
    </row>
    <row r="1879" spans="1:90" x14ac:dyDescent="0.3">
      <c r="A1879" s="3" t="s">
        <v>72</v>
      </c>
      <c r="B1879" s="3" t="s">
        <v>73</v>
      </c>
      <c r="C1879" s="3" t="s">
        <v>74</v>
      </c>
      <c r="E1879" s="3" t="str">
        <f>"080056123063"</f>
        <v>080056123063</v>
      </c>
      <c r="F1879" s="4">
        <v>45258</v>
      </c>
      <c r="G1879" s="3">
        <v>202408</v>
      </c>
      <c r="H1879" s="3" t="s">
        <v>75</v>
      </c>
      <c r="I1879" s="3" t="s">
        <v>76</v>
      </c>
      <c r="J1879" s="3" t="s">
        <v>77</v>
      </c>
      <c r="K1879" s="3" t="s">
        <v>78</v>
      </c>
      <c r="L1879" s="3" t="s">
        <v>193</v>
      </c>
      <c r="M1879" s="3" t="s">
        <v>194</v>
      </c>
      <c r="N1879" s="3" t="s">
        <v>195</v>
      </c>
      <c r="O1879" s="3" t="s">
        <v>82</v>
      </c>
      <c r="P1879" s="3" t="str">
        <f>"1162959206                    "</f>
        <v xml:space="preserve">1162959206                    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0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0</v>
      </c>
      <c r="AL1879" s="3">
        <v>0</v>
      </c>
      <c r="AM1879" s="3">
        <v>0</v>
      </c>
      <c r="AN1879" s="3">
        <v>0</v>
      </c>
      <c r="AO1879" s="3">
        <v>0</v>
      </c>
      <c r="AP1879" s="3">
        <v>0</v>
      </c>
      <c r="AQ1879" s="3">
        <v>29.54</v>
      </c>
      <c r="AR1879" s="3">
        <v>0</v>
      </c>
      <c r="AS1879" s="3">
        <v>0</v>
      </c>
      <c r="AT1879" s="3">
        <v>0</v>
      </c>
      <c r="AU1879" s="3">
        <v>0</v>
      </c>
      <c r="AV1879" s="3">
        <v>0</v>
      </c>
      <c r="AW1879" s="3">
        <v>0</v>
      </c>
      <c r="AX1879" s="3">
        <v>0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0</v>
      </c>
      <c r="BE1879" s="3">
        <v>0</v>
      </c>
      <c r="BF1879" s="3">
        <v>0</v>
      </c>
      <c r="BG1879" s="3">
        <v>0</v>
      </c>
      <c r="BH1879" s="3">
        <v>1</v>
      </c>
      <c r="BI1879" s="3">
        <v>1</v>
      </c>
      <c r="BJ1879" s="3">
        <v>0.2</v>
      </c>
      <c r="BK1879" s="3">
        <v>1</v>
      </c>
      <c r="BL1879" s="3">
        <v>75.69</v>
      </c>
      <c r="BM1879" s="3">
        <v>11.35</v>
      </c>
      <c r="BN1879" s="3">
        <v>87.04</v>
      </c>
      <c r="BO1879" s="3">
        <v>87.04</v>
      </c>
      <c r="BQ1879" s="3" t="s">
        <v>196</v>
      </c>
      <c r="BR1879" s="3" t="s">
        <v>84</v>
      </c>
      <c r="BS1879" s="4">
        <v>45259</v>
      </c>
      <c r="BT1879" s="5">
        <v>0.41180555555555554</v>
      </c>
      <c r="BU1879" s="3" t="s">
        <v>1052</v>
      </c>
      <c r="BV1879" s="3" t="s">
        <v>94</v>
      </c>
      <c r="BY1879" s="3">
        <v>1200</v>
      </c>
      <c r="CA1879" s="3" t="s">
        <v>198</v>
      </c>
      <c r="CC1879" s="3" t="s">
        <v>194</v>
      </c>
      <c r="CD1879" s="3">
        <v>6001</v>
      </c>
      <c r="CE1879" s="3" t="s">
        <v>90</v>
      </c>
      <c r="CF1879" s="4">
        <v>45259</v>
      </c>
      <c r="CI1879" s="3">
        <v>1</v>
      </c>
      <c r="CJ1879" s="3">
        <v>1</v>
      </c>
      <c r="CK1879" s="3">
        <v>21</v>
      </c>
      <c r="CL1879" s="3" t="s">
        <v>86</v>
      </c>
    </row>
    <row r="1880" spans="1:90" x14ac:dyDescent="0.3">
      <c r="A1880" s="3" t="s">
        <v>72</v>
      </c>
      <c r="B1880" s="3" t="s">
        <v>73</v>
      </c>
      <c r="C1880" s="3" t="s">
        <v>74</v>
      </c>
      <c r="E1880" s="3" t="str">
        <f>"080055972270"</f>
        <v>080055972270</v>
      </c>
      <c r="F1880" s="4">
        <v>45250</v>
      </c>
      <c r="G1880" s="3">
        <v>202408</v>
      </c>
      <c r="H1880" s="3" t="s">
        <v>75</v>
      </c>
      <c r="I1880" s="3" t="s">
        <v>76</v>
      </c>
      <c r="J1880" s="3" t="s">
        <v>77</v>
      </c>
      <c r="K1880" s="3" t="s">
        <v>78</v>
      </c>
      <c r="L1880" s="3" t="s">
        <v>79</v>
      </c>
      <c r="M1880" s="3" t="s">
        <v>80</v>
      </c>
      <c r="N1880" s="3" t="s">
        <v>389</v>
      </c>
      <c r="O1880" s="3" t="s">
        <v>82</v>
      </c>
      <c r="P1880" s="3" t="str">
        <f>"1162958040                    "</f>
        <v xml:space="preserve">1162958040                    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  <c r="AD1880" s="3">
        <v>0</v>
      </c>
      <c r="AE1880" s="3">
        <v>0</v>
      </c>
      <c r="AF1880" s="3">
        <v>0</v>
      </c>
      <c r="AG1880" s="3">
        <v>0</v>
      </c>
      <c r="AH1880" s="3">
        <v>0</v>
      </c>
      <c r="AI1880" s="3">
        <v>0</v>
      </c>
      <c r="AJ1880" s="3">
        <v>0</v>
      </c>
      <c r="AK1880" s="3">
        <v>0</v>
      </c>
      <c r="AL1880" s="3">
        <v>0</v>
      </c>
      <c r="AM1880" s="3">
        <v>0</v>
      </c>
      <c r="AN1880" s="3">
        <v>0</v>
      </c>
      <c r="AO1880" s="3">
        <v>0</v>
      </c>
      <c r="AP1880" s="3">
        <v>0</v>
      </c>
      <c r="AQ1880" s="3">
        <v>59.05</v>
      </c>
      <c r="AR1880" s="3">
        <v>0</v>
      </c>
      <c r="AS1880" s="3">
        <v>0</v>
      </c>
      <c r="AT1880" s="3">
        <v>0</v>
      </c>
      <c r="AU1880" s="3">
        <v>0</v>
      </c>
      <c r="AV1880" s="3">
        <v>0</v>
      </c>
      <c r="AW1880" s="3">
        <v>0</v>
      </c>
      <c r="AX1880" s="3">
        <v>0</v>
      </c>
      <c r="AY1880" s="3">
        <v>0</v>
      </c>
      <c r="AZ1880" s="3">
        <v>0</v>
      </c>
      <c r="BA1880" s="3">
        <v>0</v>
      </c>
      <c r="BB1880" s="3">
        <v>0</v>
      </c>
      <c r="BC1880" s="3">
        <v>0</v>
      </c>
      <c r="BD1880" s="3">
        <v>0</v>
      </c>
      <c r="BE1880" s="3">
        <v>0</v>
      </c>
      <c r="BF1880" s="3">
        <v>0</v>
      </c>
      <c r="BG1880" s="3">
        <v>0</v>
      </c>
      <c r="BH1880" s="3">
        <v>1</v>
      </c>
      <c r="BI1880" s="3">
        <v>3</v>
      </c>
      <c r="BJ1880" s="3">
        <v>3.6</v>
      </c>
      <c r="BK1880" s="3">
        <v>4</v>
      </c>
      <c r="BL1880" s="3">
        <v>151.32</v>
      </c>
      <c r="BM1880" s="3">
        <v>22.7</v>
      </c>
      <c r="BN1880" s="3">
        <v>174.02</v>
      </c>
      <c r="BO1880" s="3">
        <v>174.02</v>
      </c>
      <c r="BQ1880" s="3" t="s">
        <v>390</v>
      </c>
      <c r="BR1880" s="3" t="s">
        <v>84</v>
      </c>
      <c r="BS1880" s="4">
        <v>45251</v>
      </c>
      <c r="BT1880" s="5">
        <v>0.38680555555555557</v>
      </c>
      <c r="BU1880" s="3" t="s">
        <v>391</v>
      </c>
      <c r="BV1880" s="3" t="s">
        <v>94</v>
      </c>
      <c r="BY1880" s="3">
        <v>18096</v>
      </c>
      <c r="CA1880" s="3" t="s">
        <v>325</v>
      </c>
      <c r="CC1880" s="3" t="s">
        <v>80</v>
      </c>
      <c r="CD1880" s="3">
        <v>7441</v>
      </c>
      <c r="CE1880" s="3" t="s">
        <v>90</v>
      </c>
      <c r="CF1880" s="4">
        <v>45252</v>
      </c>
      <c r="CI1880" s="3">
        <v>1</v>
      </c>
      <c r="CJ1880" s="3">
        <v>1</v>
      </c>
      <c r="CK1880" s="3">
        <v>21</v>
      </c>
      <c r="CL1880" s="3" t="s">
        <v>86</v>
      </c>
    </row>
    <row r="1881" spans="1:90" x14ac:dyDescent="0.3">
      <c r="A1881" s="3" t="s">
        <v>72</v>
      </c>
      <c r="B1881" s="3" t="s">
        <v>73</v>
      </c>
      <c r="C1881" s="3" t="s">
        <v>74</v>
      </c>
      <c r="E1881" s="3" t="str">
        <f>"080055972298"</f>
        <v>080055972298</v>
      </c>
      <c r="F1881" s="4">
        <v>45250</v>
      </c>
      <c r="G1881" s="3">
        <v>202408</v>
      </c>
      <c r="H1881" s="3" t="s">
        <v>75</v>
      </c>
      <c r="I1881" s="3" t="s">
        <v>76</v>
      </c>
      <c r="J1881" s="3" t="s">
        <v>77</v>
      </c>
      <c r="K1881" s="3" t="s">
        <v>78</v>
      </c>
      <c r="L1881" s="3" t="s">
        <v>1489</v>
      </c>
      <c r="M1881" s="3" t="s">
        <v>1490</v>
      </c>
      <c r="N1881" s="3" t="s">
        <v>1491</v>
      </c>
      <c r="O1881" s="3" t="s">
        <v>82</v>
      </c>
      <c r="P1881" s="3" t="str">
        <f>"1162958026                    "</f>
        <v xml:space="preserve">1162958026                    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0</v>
      </c>
      <c r="AA1881" s="3">
        <v>0</v>
      </c>
      <c r="AB1881" s="3">
        <v>0</v>
      </c>
      <c r="AC1881" s="3">
        <v>0</v>
      </c>
      <c r="AD1881" s="3">
        <v>0</v>
      </c>
      <c r="AE1881" s="3">
        <v>0</v>
      </c>
      <c r="AF1881" s="3">
        <v>0</v>
      </c>
      <c r="AG1881" s="3">
        <v>0</v>
      </c>
      <c r="AH1881" s="3">
        <v>0</v>
      </c>
      <c r="AI1881" s="3">
        <v>0</v>
      </c>
      <c r="AJ1881" s="3">
        <v>0</v>
      </c>
      <c r="AK1881" s="3">
        <v>0</v>
      </c>
      <c r="AL1881" s="3">
        <v>0</v>
      </c>
      <c r="AM1881" s="3">
        <v>0</v>
      </c>
      <c r="AN1881" s="3">
        <v>0</v>
      </c>
      <c r="AO1881" s="3">
        <v>0</v>
      </c>
      <c r="AP1881" s="3">
        <v>0</v>
      </c>
      <c r="AQ1881" s="3">
        <v>70.150000000000006</v>
      </c>
      <c r="AR1881" s="3">
        <v>0</v>
      </c>
      <c r="AS1881" s="3">
        <v>0</v>
      </c>
      <c r="AT1881" s="3">
        <v>0</v>
      </c>
      <c r="AU1881" s="3">
        <v>0</v>
      </c>
      <c r="AV1881" s="3">
        <v>0</v>
      </c>
      <c r="AW1881" s="3">
        <v>0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0</v>
      </c>
      <c r="BF1881" s="3">
        <v>0</v>
      </c>
      <c r="BG1881" s="3">
        <v>0</v>
      </c>
      <c r="BH1881" s="3">
        <v>1</v>
      </c>
      <c r="BI1881" s="3">
        <v>2</v>
      </c>
      <c r="BJ1881" s="3">
        <v>2.2000000000000002</v>
      </c>
      <c r="BK1881" s="3">
        <v>2.5</v>
      </c>
      <c r="BL1881" s="3">
        <v>179.76</v>
      </c>
      <c r="BM1881" s="3">
        <v>26.96</v>
      </c>
      <c r="BN1881" s="3">
        <v>206.72</v>
      </c>
      <c r="BO1881" s="3">
        <v>206.72</v>
      </c>
      <c r="BQ1881" s="3" t="s">
        <v>1492</v>
      </c>
      <c r="BR1881" s="3" t="s">
        <v>84</v>
      </c>
      <c r="BS1881" s="4">
        <v>45251</v>
      </c>
      <c r="BT1881" s="5">
        <v>0.62638888888888888</v>
      </c>
      <c r="BU1881" s="3" t="s">
        <v>2499</v>
      </c>
      <c r="BV1881" s="3" t="s">
        <v>86</v>
      </c>
      <c r="BW1881" s="3" t="s">
        <v>1459</v>
      </c>
      <c r="BX1881" s="3" t="s">
        <v>2277</v>
      </c>
      <c r="BY1881" s="3">
        <v>10976</v>
      </c>
      <c r="CA1881" s="3" t="s">
        <v>1493</v>
      </c>
      <c r="CC1881" s="3" t="s">
        <v>1490</v>
      </c>
      <c r="CD1881" s="3">
        <v>3290</v>
      </c>
      <c r="CE1881" s="3" t="s">
        <v>90</v>
      </c>
      <c r="CF1881" s="4">
        <v>45252</v>
      </c>
      <c r="CI1881" s="3">
        <v>1</v>
      </c>
      <c r="CJ1881" s="3">
        <v>1</v>
      </c>
      <c r="CK1881" s="3">
        <v>23</v>
      </c>
      <c r="CL1881" s="3" t="s">
        <v>86</v>
      </c>
    </row>
    <row r="1882" spans="1:90" x14ac:dyDescent="0.3">
      <c r="A1882" s="3" t="s">
        <v>72</v>
      </c>
      <c r="B1882" s="3" t="s">
        <v>73</v>
      </c>
      <c r="C1882" s="3" t="s">
        <v>74</v>
      </c>
      <c r="E1882" s="3" t="str">
        <f>"080055972327"</f>
        <v>080055972327</v>
      </c>
      <c r="F1882" s="4">
        <v>45250</v>
      </c>
      <c r="G1882" s="3">
        <v>202408</v>
      </c>
      <c r="H1882" s="3" t="s">
        <v>75</v>
      </c>
      <c r="I1882" s="3" t="s">
        <v>76</v>
      </c>
      <c r="J1882" s="3" t="s">
        <v>77</v>
      </c>
      <c r="K1882" s="3" t="s">
        <v>78</v>
      </c>
      <c r="L1882" s="3" t="s">
        <v>205</v>
      </c>
      <c r="M1882" s="3" t="s">
        <v>206</v>
      </c>
      <c r="N1882" s="3" t="s">
        <v>2500</v>
      </c>
      <c r="O1882" s="3" t="s">
        <v>82</v>
      </c>
      <c r="P1882" s="3" t="str">
        <f>"1162958030                    "</f>
        <v xml:space="preserve">1162958030                    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  <c r="AD1882" s="3">
        <v>0</v>
      </c>
      <c r="AE1882" s="3">
        <v>0</v>
      </c>
      <c r="AF1882" s="3">
        <v>0</v>
      </c>
      <c r="AG1882" s="3">
        <v>0</v>
      </c>
      <c r="AH1882" s="3">
        <v>0</v>
      </c>
      <c r="AI1882" s="3">
        <v>0</v>
      </c>
      <c r="AJ1882" s="3">
        <v>0</v>
      </c>
      <c r="AK1882" s="3">
        <v>0</v>
      </c>
      <c r="AL1882" s="3">
        <v>0</v>
      </c>
      <c r="AM1882" s="3">
        <v>0</v>
      </c>
      <c r="AN1882" s="3">
        <v>0</v>
      </c>
      <c r="AO1882" s="3">
        <v>0</v>
      </c>
      <c r="AP1882" s="3">
        <v>0</v>
      </c>
      <c r="AQ1882" s="3">
        <v>29.54</v>
      </c>
      <c r="AR1882" s="3">
        <v>0</v>
      </c>
      <c r="AS1882" s="3">
        <v>0</v>
      </c>
      <c r="AT1882" s="3">
        <v>0</v>
      </c>
      <c r="AU1882" s="3">
        <v>0</v>
      </c>
      <c r="AV1882" s="3">
        <v>0</v>
      </c>
      <c r="AW1882" s="3">
        <v>0</v>
      </c>
      <c r="AX1882" s="3">
        <v>0</v>
      </c>
      <c r="AY1882" s="3">
        <v>0</v>
      </c>
      <c r="AZ1882" s="3">
        <v>0</v>
      </c>
      <c r="BA1882" s="3">
        <v>0</v>
      </c>
      <c r="BB1882" s="3">
        <v>0</v>
      </c>
      <c r="BC1882" s="3">
        <v>0</v>
      </c>
      <c r="BD1882" s="3">
        <v>0</v>
      </c>
      <c r="BE1882" s="3">
        <v>0</v>
      </c>
      <c r="BF1882" s="3">
        <v>0</v>
      </c>
      <c r="BG1882" s="3">
        <v>0</v>
      </c>
      <c r="BH1882" s="3">
        <v>1</v>
      </c>
      <c r="BI1882" s="3">
        <v>2</v>
      </c>
      <c r="BJ1882" s="3">
        <v>1.4</v>
      </c>
      <c r="BK1882" s="3">
        <v>2</v>
      </c>
      <c r="BL1882" s="3">
        <v>75.69</v>
      </c>
      <c r="BM1882" s="3">
        <v>11.35</v>
      </c>
      <c r="BN1882" s="3">
        <v>87.04</v>
      </c>
      <c r="BO1882" s="3">
        <v>87.04</v>
      </c>
      <c r="BQ1882" s="3" t="s">
        <v>2501</v>
      </c>
      <c r="BR1882" s="3" t="s">
        <v>84</v>
      </c>
      <c r="BS1882" s="4">
        <v>45251</v>
      </c>
      <c r="BT1882" s="5">
        <v>0.3611111111111111</v>
      </c>
      <c r="BU1882" s="3" t="s">
        <v>2502</v>
      </c>
      <c r="BV1882" s="3" t="s">
        <v>94</v>
      </c>
      <c r="BY1882" s="3">
        <v>7000</v>
      </c>
      <c r="CA1882" s="3" t="s">
        <v>1377</v>
      </c>
      <c r="CC1882" s="3" t="s">
        <v>206</v>
      </c>
      <c r="CD1882" s="3">
        <v>4000</v>
      </c>
      <c r="CE1882" s="3" t="s">
        <v>90</v>
      </c>
      <c r="CF1882" s="4">
        <v>45252</v>
      </c>
      <c r="CI1882" s="3">
        <v>1</v>
      </c>
      <c r="CJ1882" s="3">
        <v>1</v>
      </c>
      <c r="CK1882" s="3">
        <v>21</v>
      </c>
      <c r="CL1882" s="3" t="s">
        <v>86</v>
      </c>
    </row>
    <row r="1883" spans="1:90" x14ac:dyDescent="0.3">
      <c r="A1883" s="3" t="s">
        <v>72</v>
      </c>
      <c r="B1883" s="3" t="s">
        <v>73</v>
      </c>
      <c r="C1883" s="3" t="s">
        <v>74</v>
      </c>
      <c r="E1883" s="3" t="str">
        <f>"080055972368"</f>
        <v>080055972368</v>
      </c>
      <c r="F1883" s="4">
        <v>45250</v>
      </c>
      <c r="G1883" s="3">
        <v>202408</v>
      </c>
      <c r="H1883" s="3" t="s">
        <v>75</v>
      </c>
      <c r="I1883" s="3" t="s">
        <v>76</v>
      </c>
      <c r="J1883" s="3" t="s">
        <v>77</v>
      </c>
      <c r="K1883" s="3" t="s">
        <v>78</v>
      </c>
      <c r="L1883" s="3" t="s">
        <v>193</v>
      </c>
      <c r="M1883" s="3" t="s">
        <v>194</v>
      </c>
      <c r="N1883" s="3" t="s">
        <v>244</v>
      </c>
      <c r="O1883" s="3" t="s">
        <v>82</v>
      </c>
      <c r="P1883" s="3" t="str">
        <f>"1162958033                    "</f>
        <v xml:space="preserve">1162958033                    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0</v>
      </c>
      <c r="AA1883" s="3">
        <v>0</v>
      </c>
      <c r="AB1883" s="3">
        <v>0</v>
      </c>
      <c r="AC1883" s="3">
        <v>0</v>
      </c>
      <c r="AD1883" s="3">
        <v>0</v>
      </c>
      <c r="AE1883" s="3">
        <v>0</v>
      </c>
      <c r="AF1883" s="3">
        <v>0</v>
      </c>
      <c r="AG1883" s="3">
        <v>0</v>
      </c>
      <c r="AH1883" s="3">
        <v>0</v>
      </c>
      <c r="AI1883" s="3">
        <v>0</v>
      </c>
      <c r="AJ1883" s="3">
        <v>0</v>
      </c>
      <c r="AK1883" s="3">
        <v>0</v>
      </c>
      <c r="AL1883" s="3">
        <v>0</v>
      </c>
      <c r="AM1883" s="3">
        <v>0</v>
      </c>
      <c r="AN1883" s="3">
        <v>0</v>
      </c>
      <c r="AO1883" s="3">
        <v>0</v>
      </c>
      <c r="AP1883" s="3">
        <v>0</v>
      </c>
      <c r="AQ1883" s="3">
        <v>29.54</v>
      </c>
      <c r="AR1883" s="3">
        <v>0</v>
      </c>
      <c r="AS1883" s="3">
        <v>0</v>
      </c>
      <c r="AT1883" s="3">
        <v>0</v>
      </c>
      <c r="AU1883" s="3">
        <v>0</v>
      </c>
      <c r="AV1883" s="3">
        <v>0</v>
      </c>
      <c r="AW1883" s="3">
        <v>0</v>
      </c>
      <c r="AX1883" s="3">
        <v>0</v>
      </c>
      <c r="AY1883" s="3">
        <v>0</v>
      </c>
      <c r="AZ1883" s="3">
        <v>0</v>
      </c>
      <c r="BA1883" s="3">
        <v>0</v>
      </c>
      <c r="BB1883" s="3">
        <v>0</v>
      </c>
      <c r="BC1883" s="3">
        <v>0</v>
      </c>
      <c r="BD1883" s="3">
        <v>0</v>
      </c>
      <c r="BE1883" s="3">
        <v>0</v>
      </c>
      <c r="BF1883" s="3">
        <v>0</v>
      </c>
      <c r="BG1883" s="3">
        <v>0</v>
      </c>
      <c r="BH1883" s="3">
        <v>1</v>
      </c>
      <c r="BI1883" s="3">
        <v>1</v>
      </c>
      <c r="BJ1883" s="3">
        <v>0.2</v>
      </c>
      <c r="BK1883" s="3">
        <v>1</v>
      </c>
      <c r="BL1883" s="3">
        <v>75.69</v>
      </c>
      <c r="BM1883" s="3">
        <v>11.35</v>
      </c>
      <c r="BN1883" s="3">
        <v>87.04</v>
      </c>
      <c r="BO1883" s="3">
        <v>87.04</v>
      </c>
      <c r="BQ1883" s="3" t="s">
        <v>245</v>
      </c>
      <c r="BR1883" s="3" t="s">
        <v>84</v>
      </c>
      <c r="BS1883" s="4">
        <v>45251</v>
      </c>
      <c r="BT1883" s="5">
        <v>0.37152777777777773</v>
      </c>
      <c r="BU1883" s="3" t="s">
        <v>2503</v>
      </c>
      <c r="BV1883" s="3" t="s">
        <v>94</v>
      </c>
      <c r="BY1883" s="3">
        <v>1200</v>
      </c>
      <c r="CA1883" s="3" t="s">
        <v>237</v>
      </c>
      <c r="CC1883" s="3" t="s">
        <v>194</v>
      </c>
      <c r="CD1883" s="3">
        <v>6001</v>
      </c>
      <c r="CE1883" s="3" t="s">
        <v>90</v>
      </c>
      <c r="CF1883" s="4">
        <v>45251</v>
      </c>
      <c r="CI1883" s="3">
        <v>1</v>
      </c>
      <c r="CJ1883" s="3">
        <v>1</v>
      </c>
      <c r="CK1883" s="3">
        <v>21</v>
      </c>
      <c r="CL1883" s="3" t="s">
        <v>86</v>
      </c>
    </row>
    <row r="1884" spans="1:90" x14ac:dyDescent="0.3">
      <c r="A1884" s="3" t="s">
        <v>72</v>
      </c>
      <c r="B1884" s="3" t="s">
        <v>73</v>
      </c>
      <c r="C1884" s="3" t="s">
        <v>74</v>
      </c>
      <c r="E1884" s="3" t="str">
        <f>"080055972403"</f>
        <v>080055972403</v>
      </c>
      <c r="F1884" s="4">
        <v>45250</v>
      </c>
      <c r="G1884" s="3">
        <v>202408</v>
      </c>
      <c r="H1884" s="3" t="s">
        <v>75</v>
      </c>
      <c r="I1884" s="3" t="s">
        <v>76</v>
      </c>
      <c r="J1884" s="3" t="s">
        <v>77</v>
      </c>
      <c r="K1884" s="3" t="s">
        <v>78</v>
      </c>
      <c r="L1884" s="3" t="s">
        <v>126</v>
      </c>
      <c r="M1884" s="3" t="s">
        <v>127</v>
      </c>
      <c r="N1884" s="3" t="s">
        <v>128</v>
      </c>
      <c r="O1884" s="3" t="s">
        <v>82</v>
      </c>
      <c r="P1884" s="3" t="str">
        <f>"1162958037                    "</f>
        <v xml:space="preserve">1162958037                    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0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  <c r="AD1884" s="3">
        <v>0</v>
      </c>
      <c r="AE1884" s="3">
        <v>0</v>
      </c>
      <c r="AF1884" s="3">
        <v>0</v>
      </c>
      <c r="AG1884" s="3">
        <v>0</v>
      </c>
      <c r="AH1884" s="3">
        <v>0</v>
      </c>
      <c r="AI1884" s="3">
        <v>0</v>
      </c>
      <c r="AJ1884" s="3">
        <v>0</v>
      </c>
      <c r="AK1884" s="3">
        <v>0</v>
      </c>
      <c r="AL1884" s="3">
        <v>0</v>
      </c>
      <c r="AM1884" s="3">
        <v>0</v>
      </c>
      <c r="AN1884" s="3">
        <v>0</v>
      </c>
      <c r="AO1884" s="3">
        <v>0</v>
      </c>
      <c r="AP1884" s="3">
        <v>0</v>
      </c>
      <c r="AQ1884" s="3">
        <v>41.54</v>
      </c>
      <c r="AR1884" s="3">
        <v>0</v>
      </c>
      <c r="AS1884" s="3">
        <v>0</v>
      </c>
      <c r="AT1884" s="3">
        <v>0</v>
      </c>
      <c r="AU1884" s="3">
        <v>0</v>
      </c>
      <c r="AV1884" s="3">
        <v>0</v>
      </c>
      <c r="AW1884" s="3">
        <v>0</v>
      </c>
      <c r="AX1884" s="3">
        <v>0</v>
      </c>
      <c r="AY1884" s="3">
        <v>0</v>
      </c>
      <c r="AZ1884" s="3">
        <v>0</v>
      </c>
      <c r="BA1884" s="3">
        <v>0</v>
      </c>
      <c r="BB1884" s="3">
        <v>0</v>
      </c>
      <c r="BC1884" s="3">
        <v>0</v>
      </c>
      <c r="BD1884" s="3">
        <v>0</v>
      </c>
      <c r="BE1884" s="3">
        <v>0</v>
      </c>
      <c r="BF1884" s="3">
        <v>0</v>
      </c>
      <c r="BG1884" s="3">
        <v>0</v>
      </c>
      <c r="BH1884" s="3">
        <v>1</v>
      </c>
      <c r="BI1884" s="3">
        <v>1</v>
      </c>
      <c r="BJ1884" s="3">
        <v>0.2</v>
      </c>
      <c r="BK1884" s="3">
        <v>1</v>
      </c>
      <c r="BL1884" s="3">
        <v>106.45</v>
      </c>
      <c r="BM1884" s="3">
        <v>15.97</v>
      </c>
      <c r="BN1884" s="3">
        <v>122.42</v>
      </c>
      <c r="BO1884" s="3">
        <v>122.42</v>
      </c>
      <c r="BQ1884" s="3" t="s">
        <v>129</v>
      </c>
      <c r="BR1884" s="3" t="s">
        <v>84</v>
      </c>
      <c r="BS1884" s="4">
        <v>45251</v>
      </c>
      <c r="BT1884" s="5">
        <v>0.50763888888888886</v>
      </c>
      <c r="BU1884" s="3" t="s">
        <v>1729</v>
      </c>
      <c r="BV1884" s="3" t="s">
        <v>94</v>
      </c>
      <c r="BY1884" s="3">
        <v>1200</v>
      </c>
      <c r="CA1884" s="3" t="s">
        <v>1730</v>
      </c>
      <c r="CC1884" s="3" t="s">
        <v>127</v>
      </c>
      <c r="CD1884" s="3">
        <v>1748</v>
      </c>
      <c r="CE1884" s="3" t="s">
        <v>90</v>
      </c>
      <c r="CF1884" s="4">
        <v>45252</v>
      </c>
      <c r="CI1884" s="3">
        <v>1</v>
      </c>
      <c r="CJ1884" s="3">
        <v>1</v>
      </c>
      <c r="CK1884" s="3">
        <v>24</v>
      </c>
      <c r="CL1884" s="3" t="s">
        <v>86</v>
      </c>
    </row>
    <row r="1885" spans="1:90" x14ac:dyDescent="0.3">
      <c r="A1885" s="3" t="s">
        <v>72</v>
      </c>
      <c r="B1885" s="3" t="s">
        <v>73</v>
      </c>
      <c r="C1885" s="3" t="s">
        <v>74</v>
      </c>
      <c r="E1885" s="3" t="str">
        <f>"080055972426"</f>
        <v>080055972426</v>
      </c>
      <c r="F1885" s="4">
        <v>45250</v>
      </c>
      <c r="G1885" s="3">
        <v>202408</v>
      </c>
      <c r="H1885" s="3" t="s">
        <v>75</v>
      </c>
      <c r="I1885" s="3" t="s">
        <v>76</v>
      </c>
      <c r="J1885" s="3" t="s">
        <v>77</v>
      </c>
      <c r="K1885" s="3" t="s">
        <v>78</v>
      </c>
      <c r="L1885" s="3" t="s">
        <v>75</v>
      </c>
      <c r="M1885" s="3" t="s">
        <v>76</v>
      </c>
      <c r="N1885" s="3" t="s">
        <v>1279</v>
      </c>
      <c r="O1885" s="3" t="s">
        <v>82</v>
      </c>
      <c r="P1885" s="3" t="str">
        <f>"1162958039                    "</f>
        <v xml:space="preserve">1162958039                    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0</v>
      </c>
      <c r="AD1885" s="3">
        <v>0</v>
      </c>
      <c r="AE1885" s="3">
        <v>0</v>
      </c>
      <c r="AF1885" s="3">
        <v>0</v>
      </c>
      <c r="AG1885" s="3">
        <v>0</v>
      </c>
      <c r="AH1885" s="3">
        <v>0</v>
      </c>
      <c r="AI1885" s="3">
        <v>0</v>
      </c>
      <c r="AJ1885" s="3">
        <v>0</v>
      </c>
      <c r="AK1885" s="3">
        <v>0</v>
      </c>
      <c r="AL1885" s="3">
        <v>0</v>
      </c>
      <c r="AM1885" s="3">
        <v>0</v>
      </c>
      <c r="AN1885" s="3">
        <v>0</v>
      </c>
      <c r="AO1885" s="3">
        <v>0</v>
      </c>
      <c r="AP1885" s="3">
        <v>0</v>
      </c>
      <c r="AQ1885" s="3">
        <v>23.07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0</v>
      </c>
      <c r="AX1885" s="3">
        <v>0</v>
      </c>
      <c r="AY1885" s="3">
        <v>0</v>
      </c>
      <c r="AZ1885" s="3">
        <v>0</v>
      </c>
      <c r="BA1885" s="3">
        <v>0</v>
      </c>
      <c r="BB1885" s="3">
        <v>0</v>
      </c>
      <c r="BC1885" s="3">
        <v>0</v>
      </c>
      <c r="BD1885" s="3">
        <v>0</v>
      </c>
      <c r="BE1885" s="3">
        <v>0</v>
      </c>
      <c r="BF1885" s="3">
        <v>0</v>
      </c>
      <c r="BG1885" s="3">
        <v>0</v>
      </c>
      <c r="BH1885" s="3">
        <v>1</v>
      </c>
      <c r="BI1885" s="3">
        <v>1</v>
      </c>
      <c r="BJ1885" s="3">
        <v>0.2</v>
      </c>
      <c r="BK1885" s="3">
        <v>1</v>
      </c>
      <c r="BL1885" s="3">
        <v>59.12</v>
      </c>
      <c r="BM1885" s="3">
        <v>8.8699999999999992</v>
      </c>
      <c r="BN1885" s="3">
        <v>67.989999999999995</v>
      </c>
      <c r="BO1885" s="3">
        <v>67.989999999999995</v>
      </c>
      <c r="BQ1885" s="3" t="s">
        <v>1280</v>
      </c>
      <c r="BR1885" s="3" t="s">
        <v>84</v>
      </c>
      <c r="BS1885" s="4">
        <v>45251</v>
      </c>
      <c r="BT1885" s="5">
        <v>0.3</v>
      </c>
      <c r="BU1885" s="3" t="s">
        <v>1316</v>
      </c>
      <c r="BV1885" s="3" t="s">
        <v>94</v>
      </c>
      <c r="BY1885" s="3">
        <v>1200</v>
      </c>
      <c r="CA1885" s="3" t="s">
        <v>95</v>
      </c>
      <c r="CC1885" s="3" t="s">
        <v>76</v>
      </c>
      <c r="CD1885" s="3">
        <v>1619</v>
      </c>
      <c r="CE1885" s="3" t="s">
        <v>90</v>
      </c>
      <c r="CF1885" s="4">
        <v>45251</v>
      </c>
      <c r="CI1885" s="3">
        <v>1</v>
      </c>
      <c r="CJ1885" s="3">
        <v>1</v>
      </c>
      <c r="CK1885" s="3">
        <v>22</v>
      </c>
      <c r="CL1885" s="3" t="s">
        <v>86</v>
      </c>
    </row>
    <row r="1886" spans="1:90" x14ac:dyDescent="0.3">
      <c r="A1886" s="3" t="s">
        <v>72</v>
      </c>
      <c r="B1886" s="3" t="s">
        <v>73</v>
      </c>
      <c r="C1886" s="3" t="s">
        <v>74</v>
      </c>
      <c r="E1886" s="3" t="str">
        <f>"080055972691"</f>
        <v>080055972691</v>
      </c>
      <c r="F1886" s="4">
        <v>45250</v>
      </c>
      <c r="G1886" s="3">
        <v>202408</v>
      </c>
      <c r="H1886" s="3" t="s">
        <v>75</v>
      </c>
      <c r="I1886" s="3" t="s">
        <v>76</v>
      </c>
      <c r="J1886" s="3" t="s">
        <v>77</v>
      </c>
      <c r="K1886" s="3" t="s">
        <v>78</v>
      </c>
      <c r="L1886" s="3" t="s">
        <v>131</v>
      </c>
      <c r="M1886" s="3" t="s">
        <v>132</v>
      </c>
      <c r="N1886" s="3" t="s">
        <v>133</v>
      </c>
      <c r="O1886" s="3" t="s">
        <v>82</v>
      </c>
      <c r="P1886" s="3" t="str">
        <f>"1162958035                    "</f>
        <v xml:space="preserve">1162958035                    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0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95.99</v>
      </c>
      <c r="AR1886" s="3">
        <v>0</v>
      </c>
      <c r="AS1886" s="3">
        <v>0</v>
      </c>
      <c r="AT1886" s="3">
        <v>0</v>
      </c>
      <c r="AU1886" s="3">
        <v>0</v>
      </c>
      <c r="AV1886" s="3">
        <v>0</v>
      </c>
      <c r="AW1886" s="3">
        <v>0</v>
      </c>
      <c r="AX1886" s="3">
        <v>0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0</v>
      </c>
      <c r="BF1886" s="3">
        <v>0</v>
      </c>
      <c r="BG1886" s="3">
        <v>0</v>
      </c>
      <c r="BH1886" s="3">
        <v>1</v>
      </c>
      <c r="BI1886" s="3">
        <v>2</v>
      </c>
      <c r="BJ1886" s="3">
        <v>3.4</v>
      </c>
      <c r="BK1886" s="3">
        <v>3.5</v>
      </c>
      <c r="BL1886" s="3">
        <v>245.98</v>
      </c>
      <c r="BM1886" s="3">
        <v>36.9</v>
      </c>
      <c r="BN1886" s="3">
        <v>282.88</v>
      </c>
      <c r="BO1886" s="3">
        <v>282.88</v>
      </c>
      <c r="BQ1886" s="3" t="s">
        <v>134</v>
      </c>
      <c r="BR1886" s="3" t="s">
        <v>84</v>
      </c>
      <c r="BS1886" s="4">
        <v>45251</v>
      </c>
      <c r="BT1886" s="5">
        <v>0.53125</v>
      </c>
      <c r="BU1886" s="3" t="s">
        <v>2105</v>
      </c>
      <c r="BV1886" s="3" t="s">
        <v>94</v>
      </c>
      <c r="BY1886" s="3">
        <v>17248</v>
      </c>
      <c r="CA1886" s="3" t="s">
        <v>693</v>
      </c>
      <c r="CC1886" s="3" t="s">
        <v>132</v>
      </c>
      <c r="CD1886" s="3">
        <v>2531</v>
      </c>
      <c r="CE1886" s="3" t="s">
        <v>90</v>
      </c>
      <c r="CF1886" s="4">
        <v>45252</v>
      </c>
      <c r="CI1886" s="3">
        <v>1</v>
      </c>
      <c r="CJ1886" s="3">
        <v>1</v>
      </c>
      <c r="CK1886" s="3">
        <v>23</v>
      </c>
      <c r="CL1886" s="3" t="s">
        <v>86</v>
      </c>
    </row>
    <row r="1887" spans="1:90" x14ac:dyDescent="0.3">
      <c r="A1887" s="3" t="s">
        <v>72</v>
      </c>
      <c r="B1887" s="3" t="s">
        <v>73</v>
      </c>
      <c r="C1887" s="3" t="s">
        <v>74</v>
      </c>
      <c r="E1887" s="3" t="str">
        <f>"080055972699"</f>
        <v>080055972699</v>
      </c>
      <c r="F1887" s="4">
        <v>45250</v>
      </c>
      <c r="G1887" s="3">
        <v>202408</v>
      </c>
      <c r="H1887" s="3" t="s">
        <v>75</v>
      </c>
      <c r="I1887" s="3" t="s">
        <v>76</v>
      </c>
      <c r="J1887" s="3" t="s">
        <v>77</v>
      </c>
      <c r="K1887" s="3" t="s">
        <v>78</v>
      </c>
      <c r="L1887" s="3" t="s">
        <v>131</v>
      </c>
      <c r="M1887" s="3" t="s">
        <v>132</v>
      </c>
      <c r="N1887" s="3" t="s">
        <v>133</v>
      </c>
      <c r="O1887" s="3" t="s">
        <v>82</v>
      </c>
      <c r="P1887" s="3" t="str">
        <f>"1162958036                    "</f>
        <v xml:space="preserve">1162958036                    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  <c r="AD1887" s="3">
        <v>0</v>
      </c>
      <c r="AE1887" s="3">
        <v>0</v>
      </c>
      <c r="AF1887" s="3">
        <v>0</v>
      </c>
      <c r="AG1887" s="3">
        <v>0</v>
      </c>
      <c r="AH1887" s="3">
        <v>0</v>
      </c>
      <c r="AI1887" s="3">
        <v>0</v>
      </c>
      <c r="AJ1887" s="3">
        <v>0</v>
      </c>
      <c r="AK1887" s="3">
        <v>0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57.23</v>
      </c>
      <c r="AR1887" s="3">
        <v>0</v>
      </c>
      <c r="AS1887" s="3">
        <v>0</v>
      </c>
      <c r="AT1887" s="3">
        <v>0</v>
      </c>
      <c r="AU1887" s="3">
        <v>0</v>
      </c>
      <c r="AV1887" s="3">
        <v>0</v>
      </c>
      <c r="AW1887" s="3">
        <v>0</v>
      </c>
      <c r="AX1887" s="3">
        <v>0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0</v>
      </c>
      <c r="BF1887" s="3">
        <v>0</v>
      </c>
      <c r="BG1887" s="3">
        <v>0</v>
      </c>
      <c r="BH1887" s="3">
        <v>1</v>
      </c>
      <c r="BI1887" s="3">
        <v>1</v>
      </c>
      <c r="BJ1887" s="3">
        <v>0.2</v>
      </c>
      <c r="BK1887" s="3">
        <v>1</v>
      </c>
      <c r="BL1887" s="3">
        <v>146.65</v>
      </c>
      <c r="BM1887" s="3">
        <v>22</v>
      </c>
      <c r="BN1887" s="3">
        <v>168.65</v>
      </c>
      <c r="BO1887" s="3">
        <v>168.65</v>
      </c>
      <c r="BQ1887" s="3" t="s">
        <v>134</v>
      </c>
      <c r="BR1887" s="3" t="s">
        <v>84</v>
      </c>
      <c r="BS1887" s="4">
        <v>45251</v>
      </c>
      <c r="BT1887" s="5">
        <v>0.53541666666666665</v>
      </c>
      <c r="BU1887" s="3" t="s">
        <v>2105</v>
      </c>
      <c r="BV1887" s="3" t="s">
        <v>94</v>
      </c>
      <c r="BY1887" s="3">
        <v>1200</v>
      </c>
      <c r="CA1887" s="3" t="s">
        <v>693</v>
      </c>
      <c r="CC1887" s="3" t="s">
        <v>132</v>
      </c>
      <c r="CD1887" s="3">
        <v>2531</v>
      </c>
      <c r="CE1887" s="3" t="s">
        <v>90</v>
      </c>
      <c r="CF1887" s="4">
        <v>45252</v>
      </c>
      <c r="CI1887" s="3">
        <v>1</v>
      </c>
      <c r="CJ1887" s="3">
        <v>1</v>
      </c>
      <c r="CK1887" s="3">
        <v>23</v>
      </c>
      <c r="CL1887" s="3" t="s">
        <v>86</v>
      </c>
    </row>
    <row r="1888" spans="1:90" x14ac:dyDescent="0.3">
      <c r="A1888" s="3" t="s">
        <v>72</v>
      </c>
      <c r="B1888" s="3" t="s">
        <v>73</v>
      </c>
      <c r="C1888" s="3" t="s">
        <v>74</v>
      </c>
      <c r="E1888" s="3" t="str">
        <f>"080055972749"</f>
        <v>080055972749</v>
      </c>
      <c r="F1888" s="4">
        <v>45250</v>
      </c>
      <c r="G1888" s="3">
        <v>202408</v>
      </c>
      <c r="H1888" s="3" t="s">
        <v>75</v>
      </c>
      <c r="I1888" s="3" t="s">
        <v>76</v>
      </c>
      <c r="J1888" s="3" t="s">
        <v>77</v>
      </c>
      <c r="K1888" s="3" t="s">
        <v>78</v>
      </c>
      <c r="L1888" s="3" t="s">
        <v>75</v>
      </c>
      <c r="M1888" s="3" t="s">
        <v>76</v>
      </c>
      <c r="N1888" s="3" t="s">
        <v>347</v>
      </c>
      <c r="O1888" s="3" t="s">
        <v>82</v>
      </c>
      <c r="P1888" s="3" t="str">
        <f>"1162958041                    "</f>
        <v xml:space="preserve">1162958041                    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  <c r="AD1888" s="3">
        <v>0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0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23.07</v>
      </c>
      <c r="AR1888" s="3">
        <v>0</v>
      </c>
      <c r="AS1888" s="3">
        <v>0</v>
      </c>
      <c r="AT1888" s="3">
        <v>0</v>
      </c>
      <c r="AU1888" s="3">
        <v>0</v>
      </c>
      <c r="AV1888" s="3">
        <v>0</v>
      </c>
      <c r="AW1888" s="3">
        <v>0</v>
      </c>
      <c r="AX1888" s="3">
        <v>0</v>
      </c>
      <c r="AY1888" s="3">
        <v>0</v>
      </c>
      <c r="AZ1888" s="3">
        <v>0</v>
      </c>
      <c r="BA1888" s="3">
        <v>0</v>
      </c>
      <c r="BB1888" s="3">
        <v>0</v>
      </c>
      <c r="BC1888" s="3">
        <v>0</v>
      </c>
      <c r="BD1888" s="3">
        <v>0</v>
      </c>
      <c r="BE1888" s="3">
        <v>0</v>
      </c>
      <c r="BF1888" s="3">
        <v>0</v>
      </c>
      <c r="BG1888" s="3">
        <v>0</v>
      </c>
      <c r="BH1888" s="3">
        <v>1</v>
      </c>
      <c r="BI1888" s="3">
        <v>1</v>
      </c>
      <c r="BJ1888" s="3">
        <v>0.2</v>
      </c>
      <c r="BK1888" s="3">
        <v>1</v>
      </c>
      <c r="BL1888" s="3">
        <v>59.12</v>
      </c>
      <c r="BM1888" s="3">
        <v>8.8699999999999992</v>
      </c>
      <c r="BN1888" s="3">
        <v>67.989999999999995</v>
      </c>
      <c r="BO1888" s="3">
        <v>67.989999999999995</v>
      </c>
      <c r="BQ1888" s="3" t="s">
        <v>348</v>
      </c>
      <c r="BR1888" s="3" t="s">
        <v>84</v>
      </c>
      <c r="BS1888" s="4">
        <v>45251</v>
      </c>
      <c r="BT1888" s="5">
        <v>0.3</v>
      </c>
      <c r="BU1888" s="3" t="s">
        <v>1316</v>
      </c>
      <c r="BV1888" s="3" t="s">
        <v>94</v>
      </c>
      <c r="BY1888" s="3">
        <v>1200</v>
      </c>
      <c r="CA1888" s="3" t="s">
        <v>95</v>
      </c>
      <c r="CC1888" s="3" t="s">
        <v>76</v>
      </c>
      <c r="CD1888" s="3">
        <v>1620</v>
      </c>
      <c r="CE1888" s="3" t="s">
        <v>90</v>
      </c>
      <c r="CF1888" s="4">
        <v>45251</v>
      </c>
      <c r="CI1888" s="3">
        <v>1</v>
      </c>
      <c r="CJ1888" s="3">
        <v>1</v>
      </c>
      <c r="CK1888" s="3">
        <v>22</v>
      </c>
      <c r="CL1888" s="3" t="s">
        <v>86</v>
      </c>
    </row>
    <row r="1889" spans="1:90" x14ac:dyDescent="0.3">
      <c r="A1889" s="3" t="s">
        <v>72</v>
      </c>
      <c r="B1889" s="3" t="s">
        <v>73</v>
      </c>
      <c r="C1889" s="3" t="s">
        <v>74</v>
      </c>
      <c r="E1889" s="3" t="str">
        <f>"080055972753"</f>
        <v>080055972753</v>
      </c>
      <c r="F1889" s="4">
        <v>45250</v>
      </c>
      <c r="G1889" s="3">
        <v>202408</v>
      </c>
      <c r="H1889" s="3" t="s">
        <v>75</v>
      </c>
      <c r="I1889" s="3" t="s">
        <v>76</v>
      </c>
      <c r="J1889" s="3" t="s">
        <v>77</v>
      </c>
      <c r="K1889" s="3" t="s">
        <v>78</v>
      </c>
      <c r="L1889" s="3" t="s">
        <v>442</v>
      </c>
      <c r="M1889" s="3" t="s">
        <v>443</v>
      </c>
      <c r="N1889" s="3" t="s">
        <v>1171</v>
      </c>
      <c r="O1889" s="3" t="s">
        <v>150</v>
      </c>
      <c r="P1889" s="3" t="str">
        <f>"1162958032                    "</f>
        <v xml:space="preserve">1162958032                    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0</v>
      </c>
      <c r="X1889" s="3">
        <v>0</v>
      </c>
      <c r="Y1889" s="3">
        <v>0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5.57</v>
      </c>
      <c r="AH1889" s="3">
        <v>0</v>
      </c>
      <c r="AI1889" s="3">
        <v>0</v>
      </c>
      <c r="AJ1889" s="3">
        <v>0</v>
      </c>
      <c r="AK1889" s="3">
        <v>0</v>
      </c>
      <c r="AL1889" s="3">
        <v>0</v>
      </c>
      <c r="AM1889" s="3">
        <v>0</v>
      </c>
      <c r="AN1889" s="3">
        <v>0</v>
      </c>
      <c r="AO1889" s="3">
        <v>0</v>
      </c>
      <c r="AP1889" s="3">
        <v>0</v>
      </c>
      <c r="AQ1889" s="3">
        <v>63.37</v>
      </c>
      <c r="AR1889" s="3">
        <v>0</v>
      </c>
      <c r="AS1889" s="3">
        <v>0</v>
      </c>
      <c r="AT1889" s="3">
        <v>0</v>
      </c>
      <c r="AU1889" s="3">
        <v>0</v>
      </c>
      <c r="AV1889" s="3">
        <v>0</v>
      </c>
      <c r="AW1889" s="3">
        <v>15.9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  <c r="BE1889" s="3">
        <v>0</v>
      </c>
      <c r="BF1889" s="3">
        <v>0</v>
      </c>
      <c r="BG1889" s="3">
        <v>0</v>
      </c>
      <c r="BH1889" s="3">
        <v>1</v>
      </c>
      <c r="BI1889" s="3">
        <v>30</v>
      </c>
      <c r="BJ1889" s="3">
        <v>14.1</v>
      </c>
      <c r="BK1889" s="3">
        <v>30</v>
      </c>
      <c r="BL1889" s="3">
        <v>183.86</v>
      </c>
      <c r="BM1889" s="3">
        <v>27.58</v>
      </c>
      <c r="BN1889" s="3">
        <v>211.44</v>
      </c>
      <c r="BO1889" s="3">
        <v>211.44</v>
      </c>
      <c r="BQ1889" s="3" t="s">
        <v>1172</v>
      </c>
      <c r="BR1889" s="3" t="s">
        <v>84</v>
      </c>
      <c r="BS1889" s="4">
        <v>45251</v>
      </c>
      <c r="BT1889" s="5">
        <v>0.49583333333333335</v>
      </c>
      <c r="BU1889" s="3" t="s">
        <v>1173</v>
      </c>
      <c r="BV1889" s="3" t="s">
        <v>94</v>
      </c>
      <c r="BY1889" s="3">
        <v>70656</v>
      </c>
      <c r="BZ1889" s="3" t="s">
        <v>30</v>
      </c>
      <c r="CA1889" s="3" t="s">
        <v>949</v>
      </c>
      <c r="CC1889" s="3" t="s">
        <v>443</v>
      </c>
      <c r="CD1889" s="3">
        <v>2188</v>
      </c>
      <c r="CE1889" s="3" t="s">
        <v>90</v>
      </c>
      <c r="CF1889" s="4">
        <v>45251</v>
      </c>
      <c r="CI1889" s="3">
        <v>1</v>
      </c>
      <c r="CJ1889" s="3">
        <v>1</v>
      </c>
      <c r="CK1889" s="3">
        <v>42</v>
      </c>
      <c r="CL1889" s="3" t="s">
        <v>86</v>
      </c>
    </row>
    <row r="1890" spans="1:90" x14ac:dyDescent="0.3">
      <c r="A1890" s="3" t="s">
        <v>72</v>
      </c>
      <c r="B1890" s="3" t="s">
        <v>73</v>
      </c>
      <c r="C1890" s="3" t="s">
        <v>74</v>
      </c>
      <c r="E1890" s="3" t="str">
        <f>"080055972946"</f>
        <v>080055972946</v>
      </c>
      <c r="F1890" s="4">
        <v>45250</v>
      </c>
      <c r="G1890" s="3">
        <v>202408</v>
      </c>
      <c r="H1890" s="3" t="s">
        <v>75</v>
      </c>
      <c r="I1890" s="3" t="s">
        <v>76</v>
      </c>
      <c r="J1890" s="3" t="s">
        <v>77</v>
      </c>
      <c r="K1890" s="3" t="s">
        <v>78</v>
      </c>
      <c r="L1890" s="3" t="s">
        <v>79</v>
      </c>
      <c r="M1890" s="3" t="s">
        <v>80</v>
      </c>
      <c r="N1890" s="3" t="s">
        <v>112</v>
      </c>
      <c r="O1890" s="3" t="s">
        <v>82</v>
      </c>
      <c r="P1890" s="3" t="str">
        <f>"1162958047                    "</f>
        <v xml:space="preserve">1162958047                    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0</v>
      </c>
      <c r="AL1890" s="3">
        <v>0</v>
      </c>
      <c r="AM1890" s="3">
        <v>0</v>
      </c>
      <c r="AN1890" s="3">
        <v>0</v>
      </c>
      <c r="AO1890" s="3">
        <v>0</v>
      </c>
      <c r="AP1890" s="3">
        <v>0</v>
      </c>
      <c r="AQ1890" s="3">
        <v>29.54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0</v>
      </c>
      <c r="AX1890" s="3">
        <v>0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0</v>
      </c>
      <c r="BF1890" s="3">
        <v>0</v>
      </c>
      <c r="BG1890" s="3">
        <v>0</v>
      </c>
      <c r="BH1890" s="3">
        <v>1</v>
      </c>
      <c r="BI1890" s="3">
        <v>2</v>
      </c>
      <c r="BJ1890" s="3">
        <v>2</v>
      </c>
      <c r="BK1890" s="3">
        <v>2</v>
      </c>
      <c r="BL1890" s="3">
        <v>75.69</v>
      </c>
      <c r="BM1890" s="3">
        <v>11.35</v>
      </c>
      <c r="BN1890" s="3">
        <v>87.04</v>
      </c>
      <c r="BO1890" s="3">
        <v>87.04</v>
      </c>
      <c r="BQ1890" s="3" t="s">
        <v>113</v>
      </c>
      <c r="BR1890" s="3" t="s">
        <v>84</v>
      </c>
      <c r="BS1890" s="4">
        <v>45251</v>
      </c>
      <c r="BT1890" s="5">
        <v>0.39374999999999999</v>
      </c>
      <c r="BU1890" s="3" t="s">
        <v>114</v>
      </c>
      <c r="BV1890" s="3" t="s">
        <v>94</v>
      </c>
      <c r="BY1890" s="3">
        <v>9918</v>
      </c>
      <c r="CA1890" s="3" t="s">
        <v>115</v>
      </c>
      <c r="CC1890" s="3" t="s">
        <v>80</v>
      </c>
      <c r="CD1890" s="3">
        <v>7441</v>
      </c>
      <c r="CE1890" s="3" t="s">
        <v>90</v>
      </c>
      <c r="CF1890" s="4">
        <v>45252</v>
      </c>
      <c r="CI1890" s="3">
        <v>1</v>
      </c>
      <c r="CJ1890" s="3">
        <v>1</v>
      </c>
      <c r="CK1890" s="3">
        <v>21</v>
      </c>
      <c r="CL1890" s="3" t="s">
        <v>86</v>
      </c>
    </row>
    <row r="1891" spans="1:90" x14ac:dyDescent="0.3">
      <c r="A1891" s="3" t="s">
        <v>72</v>
      </c>
      <c r="B1891" s="3" t="s">
        <v>73</v>
      </c>
      <c r="C1891" s="3" t="s">
        <v>74</v>
      </c>
      <c r="E1891" s="3" t="str">
        <f>"080055972991"</f>
        <v>080055972991</v>
      </c>
      <c r="F1891" s="4">
        <v>45250</v>
      </c>
      <c r="G1891" s="3">
        <v>202408</v>
      </c>
      <c r="H1891" s="3" t="s">
        <v>75</v>
      </c>
      <c r="I1891" s="3" t="s">
        <v>76</v>
      </c>
      <c r="J1891" s="3" t="s">
        <v>77</v>
      </c>
      <c r="K1891" s="3" t="s">
        <v>78</v>
      </c>
      <c r="L1891" s="3" t="s">
        <v>193</v>
      </c>
      <c r="M1891" s="3" t="s">
        <v>194</v>
      </c>
      <c r="N1891" s="3" t="s">
        <v>286</v>
      </c>
      <c r="O1891" s="3" t="s">
        <v>82</v>
      </c>
      <c r="P1891" s="3" t="str">
        <f>"1162958049                    "</f>
        <v xml:space="preserve">1162958049                    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0</v>
      </c>
      <c r="Y1891" s="3">
        <v>0</v>
      </c>
      <c r="Z1891" s="3">
        <v>0</v>
      </c>
      <c r="AA1891" s="3">
        <v>0</v>
      </c>
      <c r="AB1891" s="3">
        <v>0</v>
      </c>
      <c r="AC1891" s="3">
        <v>0</v>
      </c>
      <c r="AD1891" s="3">
        <v>0</v>
      </c>
      <c r="AE1891" s="3">
        <v>0</v>
      </c>
      <c r="AF1891" s="3">
        <v>0</v>
      </c>
      <c r="AG1891" s="3">
        <v>0</v>
      </c>
      <c r="AH1891" s="3">
        <v>0</v>
      </c>
      <c r="AI1891" s="3">
        <v>0</v>
      </c>
      <c r="AJ1891" s="3">
        <v>0</v>
      </c>
      <c r="AK1891" s="3">
        <v>0</v>
      </c>
      <c r="AL1891" s="3">
        <v>0</v>
      </c>
      <c r="AM1891" s="3">
        <v>0</v>
      </c>
      <c r="AN1891" s="3">
        <v>0</v>
      </c>
      <c r="AO1891" s="3">
        <v>0</v>
      </c>
      <c r="AP1891" s="3">
        <v>0</v>
      </c>
      <c r="AQ1891" s="3">
        <v>29.54</v>
      </c>
      <c r="AR1891" s="3">
        <v>0</v>
      </c>
      <c r="AS1891" s="3">
        <v>0</v>
      </c>
      <c r="AT1891" s="3">
        <v>0</v>
      </c>
      <c r="AU1891" s="3">
        <v>0</v>
      </c>
      <c r="AV1891" s="3">
        <v>0</v>
      </c>
      <c r="AW1891" s="3">
        <v>0</v>
      </c>
      <c r="AX1891" s="3">
        <v>0</v>
      </c>
      <c r="AY1891" s="3">
        <v>0</v>
      </c>
      <c r="AZ1891" s="3">
        <v>0</v>
      </c>
      <c r="BA1891" s="3">
        <v>0</v>
      </c>
      <c r="BB1891" s="3">
        <v>0</v>
      </c>
      <c r="BC1891" s="3">
        <v>0</v>
      </c>
      <c r="BD1891" s="3">
        <v>0</v>
      </c>
      <c r="BE1891" s="3">
        <v>0</v>
      </c>
      <c r="BF1891" s="3">
        <v>0</v>
      </c>
      <c r="BG1891" s="3">
        <v>0</v>
      </c>
      <c r="BH1891" s="3">
        <v>1</v>
      </c>
      <c r="BI1891" s="3">
        <v>1</v>
      </c>
      <c r="BJ1891" s="3">
        <v>0.2</v>
      </c>
      <c r="BK1891" s="3">
        <v>1</v>
      </c>
      <c r="BL1891" s="3">
        <v>75.69</v>
      </c>
      <c r="BM1891" s="3">
        <v>11.35</v>
      </c>
      <c r="BN1891" s="3">
        <v>87.04</v>
      </c>
      <c r="BO1891" s="3">
        <v>87.04</v>
      </c>
      <c r="BQ1891" s="3" t="s">
        <v>287</v>
      </c>
      <c r="BR1891" s="3" t="s">
        <v>84</v>
      </c>
      <c r="BS1891" s="4">
        <v>45251</v>
      </c>
      <c r="BT1891" s="5">
        <v>0.33611111111111108</v>
      </c>
      <c r="BU1891" s="3" t="s">
        <v>1109</v>
      </c>
      <c r="BV1891" s="3" t="s">
        <v>94</v>
      </c>
      <c r="BY1891" s="3">
        <v>1200</v>
      </c>
      <c r="CA1891" s="3" t="s">
        <v>671</v>
      </c>
      <c r="CC1891" s="3" t="s">
        <v>194</v>
      </c>
      <c r="CD1891" s="3">
        <v>6001</v>
      </c>
      <c r="CE1891" s="3" t="s">
        <v>90</v>
      </c>
      <c r="CF1891" s="4">
        <v>45251</v>
      </c>
      <c r="CI1891" s="3">
        <v>1</v>
      </c>
      <c r="CJ1891" s="3">
        <v>1</v>
      </c>
      <c r="CK1891" s="3">
        <v>21</v>
      </c>
      <c r="CL1891" s="3" t="s">
        <v>86</v>
      </c>
    </row>
    <row r="1892" spans="1:90" x14ac:dyDescent="0.3">
      <c r="A1892" s="3" t="s">
        <v>72</v>
      </c>
      <c r="B1892" s="3" t="s">
        <v>73</v>
      </c>
      <c r="C1892" s="3" t="s">
        <v>74</v>
      </c>
      <c r="E1892" s="3" t="str">
        <f>"080055973028"</f>
        <v>080055973028</v>
      </c>
      <c r="F1892" s="4">
        <v>45250</v>
      </c>
      <c r="G1892" s="3">
        <v>202408</v>
      </c>
      <c r="H1892" s="3" t="s">
        <v>75</v>
      </c>
      <c r="I1892" s="3" t="s">
        <v>76</v>
      </c>
      <c r="J1892" s="3" t="s">
        <v>77</v>
      </c>
      <c r="K1892" s="3" t="s">
        <v>78</v>
      </c>
      <c r="L1892" s="3" t="s">
        <v>193</v>
      </c>
      <c r="M1892" s="3" t="s">
        <v>194</v>
      </c>
      <c r="N1892" s="3" t="s">
        <v>272</v>
      </c>
      <c r="O1892" s="3" t="s">
        <v>82</v>
      </c>
      <c r="P1892" s="3" t="str">
        <f>"1162958048                    "</f>
        <v xml:space="preserve">1162958048                    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0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29.54</v>
      </c>
      <c r="AR1892" s="3">
        <v>0</v>
      </c>
      <c r="AS1892" s="3">
        <v>0</v>
      </c>
      <c r="AT1892" s="3">
        <v>0</v>
      </c>
      <c r="AU1892" s="3">
        <v>0</v>
      </c>
      <c r="AV1892" s="3">
        <v>0</v>
      </c>
      <c r="AW1892" s="3">
        <v>0</v>
      </c>
      <c r="AX1892" s="3">
        <v>0</v>
      </c>
      <c r="AY1892" s="3">
        <v>0</v>
      </c>
      <c r="AZ1892" s="3">
        <v>0</v>
      </c>
      <c r="BA1892" s="3">
        <v>0</v>
      </c>
      <c r="BB1892" s="3">
        <v>0</v>
      </c>
      <c r="BC1892" s="3">
        <v>0</v>
      </c>
      <c r="BD1892" s="3">
        <v>0</v>
      </c>
      <c r="BE1892" s="3">
        <v>0</v>
      </c>
      <c r="BF1892" s="3">
        <v>0</v>
      </c>
      <c r="BG1892" s="3">
        <v>0</v>
      </c>
      <c r="BH1892" s="3">
        <v>1</v>
      </c>
      <c r="BI1892" s="3">
        <v>1</v>
      </c>
      <c r="BJ1892" s="3">
        <v>0.2</v>
      </c>
      <c r="BK1892" s="3">
        <v>1</v>
      </c>
      <c r="BL1892" s="3">
        <v>75.69</v>
      </c>
      <c r="BM1892" s="3">
        <v>11.35</v>
      </c>
      <c r="BN1892" s="3">
        <v>87.04</v>
      </c>
      <c r="BO1892" s="3">
        <v>87.04</v>
      </c>
      <c r="BQ1892" s="3" t="s">
        <v>273</v>
      </c>
      <c r="BR1892" s="3" t="s">
        <v>84</v>
      </c>
      <c r="BS1892" s="4">
        <v>45251</v>
      </c>
      <c r="BT1892" s="5">
        <v>0.34722222222222227</v>
      </c>
      <c r="BU1892" s="3" t="s">
        <v>2161</v>
      </c>
      <c r="BV1892" s="3" t="s">
        <v>94</v>
      </c>
      <c r="BY1892" s="3">
        <v>1200</v>
      </c>
      <c r="CA1892" s="3" t="s">
        <v>739</v>
      </c>
      <c r="CC1892" s="3" t="s">
        <v>194</v>
      </c>
      <c r="CD1892" s="3">
        <v>6001</v>
      </c>
      <c r="CE1892" s="3" t="s">
        <v>90</v>
      </c>
      <c r="CF1892" s="4">
        <v>45251</v>
      </c>
      <c r="CI1892" s="3">
        <v>1</v>
      </c>
      <c r="CJ1892" s="3">
        <v>1</v>
      </c>
      <c r="CK1892" s="3">
        <v>21</v>
      </c>
      <c r="CL1892" s="3" t="s">
        <v>86</v>
      </c>
    </row>
    <row r="1893" spans="1:90" x14ac:dyDescent="0.3">
      <c r="A1893" s="3" t="s">
        <v>72</v>
      </c>
      <c r="B1893" s="3" t="s">
        <v>73</v>
      </c>
      <c r="C1893" s="3" t="s">
        <v>74</v>
      </c>
      <c r="E1893" s="3" t="str">
        <f>"080055973066"</f>
        <v>080055973066</v>
      </c>
      <c r="F1893" s="4">
        <v>45250</v>
      </c>
      <c r="G1893" s="3">
        <v>202408</v>
      </c>
      <c r="H1893" s="3" t="s">
        <v>75</v>
      </c>
      <c r="I1893" s="3" t="s">
        <v>76</v>
      </c>
      <c r="J1893" s="3" t="s">
        <v>77</v>
      </c>
      <c r="K1893" s="3" t="s">
        <v>78</v>
      </c>
      <c r="L1893" s="3" t="s">
        <v>442</v>
      </c>
      <c r="M1893" s="3" t="s">
        <v>443</v>
      </c>
      <c r="N1893" s="3" t="s">
        <v>678</v>
      </c>
      <c r="O1893" s="3" t="s">
        <v>82</v>
      </c>
      <c r="P1893" s="3" t="str">
        <f>"1162958045                    "</f>
        <v xml:space="preserve">1162958045                    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0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23.07</v>
      </c>
      <c r="AR1893" s="3">
        <v>0</v>
      </c>
      <c r="AS1893" s="3">
        <v>0</v>
      </c>
      <c r="AT1893" s="3">
        <v>0</v>
      </c>
      <c r="AU1893" s="3">
        <v>0</v>
      </c>
      <c r="AV1893" s="3">
        <v>0</v>
      </c>
      <c r="AW1893" s="3">
        <v>0</v>
      </c>
      <c r="AX1893" s="3">
        <v>0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0</v>
      </c>
      <c r="BF1893" s="3">
        <v>0</v>
      </c>
      <c r="BG1893" s="3">
        <v>0</v>
      </c>
      <c r="BH1893" s="3">
        <v>1</v>
      </c>
      <c r="BI1893" s="3">
        <v>1</v>
      </c>
      <c r="BJ1893" s="3">
        <v>0.2</v>
      </c>
      <c r="BK1893" s="3">
        <v>1</v>
      </c>
      <c r="BL1893" s="3">
        <v>59.12</v>
      </c>
      <c r="BM1893" s="3">
        <v>8.8699999999999992</v>
      </c>
      <c r="BN1893" s="3">
        <v>67.989999999999995</v>
      </c>
      <c r="BO1893" s="3">
        <v>67.989999999999995</v>
      </c>
      <c r="BQ1893" s="3" t="s">
        <v>679</v>
      </c>
      <c r="BR1893" s="3" t="s">
        <v>84</v>
      </c>
      <c r="BS1893" s="4">
        <v>45251</v>
      </c>
      <c r="BT1893" s="5">
        <v>0.43055555555555558</v>
      </c>
      <c r="BU1893" s="3" t="s">
        <v>2137</v>
      </c>
      <c r="BV1893" s="3" t="s">
        <v>94</v>
      </c>
      <c r="BY1893" s="3">
        <v>1200</v>
      </c>
      <c r="CA1893" s="3" t="s">
        <v>2049</v>
      </c>
      <c r="CC1893" s="3" t="s">
        <v>443</v>
      </c>
      <c r="CD1893" s="3">
        <v>2013</v>
      </c>
      <c r="CE1893" s="3" t="s">
        <v>90</v>
      </c>
      <c r="CF1893" s="4">
        <v>45251</v>
      </c>
      <c r="CI1893" s="3">
        <v>1</v>
      </c>
      <c r="CJ1893" s="3">
        <v>1</v>
      </c>
      <c r="CK1893" s="3">
        <v>22</v>
      </c>
      <c r="CL1893" s="3" t="s">
        <v>86</v>
      </c>
    </row>
    <row r="1894" spans="1:90" x14ac:dyDescent="0.3">
      <c r="A1894" s="3" t="s">
        <v>72</v>
      </c>
      <c r="B1894" s="3" t="s">
        <v>73</v>
      </c>
      <c r="C1894" s="3" t="s">
        <v>74</v>
      </c>
      <c r="E1894" s="3" t="str">
        <f>"080055973200"</f>
        <v>080055973200</v>
      </c>
      <c r="F1894" s="4">
        <v>45250</v>
      </c>
      <c r="G1894" s="3">
        <v>202408</v>
      </c>
      <c r="H1894" s="3" t="s">
        <v>75</v>
      </c>
      <c r="I1894" s="3" t="s">
        <v>76</v>
      </c>
      <c r="J1894" s="3" t="s">
        <v>77</v>
      </c>
      <c r="K1894" s="3" t="s">
        <v>78</v>
      </c>
      <c r="L1894" s="3" t="s">
        <v>187</v>
      </c>
      <c r="M1894" s="3" t="s">
        <v>188</v>
      </c>
      <c r="N1894" s="3" t="s">
        <v>227</v>
      </c>
      <c r="O1894" s="3" t="s">
        <v>82</v>
      </c>
      <c r="P1894" s="3" t="str">
        <f>"1162958042                    "</f>
        <v xml:space="preserve">1162958042                    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0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44.29</v>
      </c>
      <c r="AR1894" s="3">
        <v>0</v>
      </c>
      <c r="AS1894" s="3">
        <v>0</v>
      </c>
      <c r="AT1894" s="3">
        <v>0</v>
      </c>
      <c r="AU1894" s="3">
        <v>0</v>
      </c>
      <c r="AV1894" s="3">
        <v>0</v>
      </c>
      <c r="AW1894" s="3">
        <v>0</v>
      </c>
      <c r="AX1894" s="3">
        <v>0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0</v>
      </c>
      <c r="BF1894" s="3">
        <v>0</v>
      </c>
      <c r="BG1894" s="3">
        <v>0</v>
      </c>
      <c r="BH1894" s="3">
        <v>1</v>
      </c>
      <c r="BI1894" s="3">
        <v>3</v>
      </c>
      <c r="BJ1894" s="3">
        <v>2.4</v>
      </c>
      <c r="BK1894" s="3">
        <v>3</v>
      </c>
      <c r="BL1894" s="3">
        <v>113.5</v>
      </c>
      <c r="BM1894" s="3">
        <v>17.03</v>
      </c>
      <c r="BN1894" s="3">
        <v>130.53</v>
      </c>
      <c r="BO1894" s="3">
        <v>130.53</v>
      </c>
      <c r="BQ1894" s="3" t="s">
        <v>228</v>
      </c>
      <c r="BR1894" s="3" t="s">
        <v>84</v>
      </c>
      <c r="BS1894" s="4">
        <v>45251</v>
      </c>
      <c r="BT1894" s="5">
        <v>0.3611111111111111</v>
      </c>
      <c r="BU1894" s="3" t="s">
        <v>2504</v>
      </c>
      <c r="BV1894" s="3" t="s">
        <v>94</v>
      </c>
      <c r="BY1894" s="3">
        <v>11760</v>
      </c>
      <c r="CA1894" s="3" t="s">
        <v>366</v>
      </c>
      <c r="CC1894" s="3" t="s">
        <v>188</v>
      </c>
      <c r="CD1894" s="3">
        <v>3608</v>
      </c>
      <c r="CE1894" s="3" t="s">
        <v>90</v>
      </c>
      <c r="CF1894" s="4">
        <v>45252</v>
      </c>
      <c r="CI1894" s="3">
        <v>1</v>
      </c>
      <c r="CJ1894" s="3">
        <v>1</v>
      </c>
      <c r="CK1894" s="3">
        <v>21</v>
      </c>
      <c r="CL1894" s="3" t="s">
        <v>86</v>
      </c>
    </row>
    <row r="1895" spans="1:90" x14ac:dyDescent="0.3">
      <c r="A1895" s="3" t="s">
        <v>72</v>
      </c>
      <c r="B1895" s="3" t="s">
        <v>73</v>
      </c>
      <c r="C1895" s="3" t="s">
        <v>74</v>
      </c>
      <c r="E1895" s="3" t="str">
        <f>"080055973371"</f>
        <v>080055973371</v>
      </c>
      <c r="F1895" s="4">
        <v>45250</v>
      </c>
      <c r="G1895" s="3">
        <v>202408</v>
      </c>
      <c r="H1895" s="3" t="s">
        <v>75</v>
      </c>
      <c r="I1895" s="3" t="s">
        <v>76</v>
      </c>
      <c r="J1895" s="3" t="s">
        <v>77</v>
      </c>
      <c r="K1895" s="3" t="s">
        <v>78</v>
      </c>
      <c r="L1895" s="3" t="s">
        <v>256</v>
      </c>
      <c r="M1895" s="3" t="s">
        <v>257</v>
      </c>
      <c r="N1895" s="3" t="s">
        <v>1817</v>
      </c>
      <c r="O1895" s="3" t="s">
        <v>82</v>
      </c>
      <c r="P1895" s="3" t="str">
        <f>"1162958052                    "</f>
        <v xml:space="preserve">1162958052                    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0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0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29.54</v>
      </c>
      <c r="AR1895" s="3">
        <v>0</v>
      </c>
      <c r="AS1895" s="3">
        <v>0</v>
      </c>
      <c r="AT1895" s="3">
        <v>0</v>
      </c>
      <c r="AU1895" s="3">
        <v>0</v>
      </c>
      <c r="AV1895" s="3">
        <v>0</v>
      </c>
      <c r="AW1895" s="3">
        <v>0</v>
      </c>
      <c r="AX1895" s="3">
        <v>0</v>
      </c>
      <c r="AY1895" s="3">
        <v>0</v>
      </c>
      <c r="AZ1895" s="3">
        <v>0</v>
      </c>
      <c r="BA1895" s="3">
        <v>0</v>
      </c>
      <c r="BB1895" s="3">
        <v>0</v>
      </c>
      <c r="BC1895" s="3">
        <v>0</v>
      </c>
      <c r="BD1895" s="3">
        <v>0</v>
      </c>
      <c r="BE1895" s="3">
        <v>0</v>
      </c>
      <c r="BF1895" s="3">
        <v>0</v>
      </c>
      <c r="BG1895" s="3">
        <v>0</v>
      </c>
      <c r="BH1895" s="3">
        <v>1</v>
      </c>
      <c r="BI1895" s="3">
        <v>1</v>
      </c>
      <c r="BJ1895" s="3">
        <v>0.2</v>
      </c>
      <c r="BK1895" s="3">
        <v>1</v>
      </c>
      <c r="BL1895" s="3">
        <v>75.69</v>
      </c>
      <c r="BM1895" s="3">
        <v>11.35</v>
      </c>
      <c r="BN1895" s="3">
        <v>87.04</v>
      </c>
      <c r="BO1895" s="3">
        <v>87.04</v>
      </c>
      <c r="BQ1895" s="3" t="s">
        <v>1818</v>
      </c>
      <c r="BR1895" s="3" t="s">
        <v>84</v>
      </c>
      <c r="BS1895" s="4">
        <v>45251</v>
      </c>
      <c r="BT1895" s="5">
        <v>0.3520833333333333</v>
      </c>
      <c r="BU1895" s="3" t="s">
        <v>1819</v>
      </c>
      <c r="BV1895" s="3" t="s">
        <v>94</v>
      </c>
      <c r="BY1895" s="3">
        <v>1200</v>
      </c>
      <c r="CA1895" s="3" t="s">
        <v>723</v>
      </c>
      <c r="CC1895" s="3" t="s">
        <v>257</v>
      </c>
      <c r="CD1895" s="3">
        <v>6229</v>
      </c>
      <c r="CE1895" s="3" t="s">
        <v>90</v>
      </c>
      <c r="CF1895" s="4">
        <v>45251</v>
      </c>
      <c r="CI1895" s="3">
        <v>1</v>
      </c>
      <c r="CJ1895" s="3">
        <v>1</v>
      </c>
      <c r="CK1895" s="3">
        <v>21</v>
      </c>
      <c r="CL1895" s="3" t="s">
        <v>86</v>
      </c>
    </row>
    <row r="1896" spans="1:90" x14ac:dyDescent="0.3">
      <c r="A1896" s="3" t="s">
        <v>72</v>
      </c>
      <c r="B1896" s="3" t="s">
        <v>73</v>
      </c>
      <c r="C1896" s="3" t="s">
        <v>74</v>
      </c>
      <c r="E1896" s="3" t="str">
        <f>"080055973418"</f>
        <v>080055973418</v>
      </c>
      <c r="F1896" s="4">
        <v>45250</v>
      </c>
      <c r="G1896" s="3">
        <v>202408</v>
      </c>
      <c r="H1896" s="3" t="s">
        <v>75</v>
      </c>
      <c r="I1896" s="3" t="s">
        <v>76</v>
      </c>
      <c r="J1896" s="3" t="s">
        <v>77</v>
      </c>
      <c r="K1896" s="3" t="s">
        <v>78</v>
      </c>
      <c r="L1896" s="3" t="s">
        <v>332</v>
      </c>
      <c r="M1896" s="3" t="s">
        <v>332</v>
      </c>
      <c r="N1896" s="3" t="s">
        <v>651</v>
      </c>
      <c r="O1896" s="3" t="s">
        <v>82</v>
      </c>
      <c r="P1896" s="3" t="str">
        <f>"1162958053                    "</f>
        <v xml:space="preserve">1162958053                    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0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57.23</v>
      </c>
      <c r="AR1896" s="3">
        <v>0</v>
      </c>
      <c r="AS1896" s="3">
        <v>0</v>
      </c>
      <c r="AT1896" s="3">
        <v>0</v>
      </c>
      <c r="AU1896" s="3">
        <v>0</v>
      </c>
      <c r="AV1896" s="3">
        <v>0</v>
      </c>
      <c r="AW1896" s="3">
        <v>0</v>
      </c>
      <c r="AX1896" s="3">
        <v>0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0</v>
      </c>
      <c r="BF1896" s="3">
        <v>0</v>
      </c>
      <c r="BG1896" s="3">
        <v>0</v>
      </c>
      <c r="BH1896" s="3">
        <v>1</v>
      </c>
      <c r="BI1896" s="3">
        <v>1</v>
      </c>
      <c r="BJ1896" s="3">
        <v>0.2</v>
      </c>
      <c r="BK1896" s="3">
        <v>1</v>
      </c>
      <c r="BL1896" s="3">
        <v>146.65</v>
      </c>
      <c r="BM1896" s="3">
        <v>22</v>
      </c>
      <c r="BN1896" s="3">
        <v>168.65</v>
      </c>
      <c r="BO1896" s="3">
        <v>168.65</v>
      </c>
      <c r="BQ1896" s="3" t="s">
        <v>652</v>
      </c>
      <c r="BR1896" s="3" t="s">
        <v>84</v>
      </c>
      <c r="BS1896" s="4">
        <v>45251</v>
      </c>
      <c r="BT1896" s="5">
        <v>0.47569444444444442</v>
      </c>
      <c r="BU1896" s="3" t="s">
        <v>1518</v>
      </c>
      <c r="BV1896" s="3" t="s">
        <v>94</v>
      </c>
      <c r="BY1896" s="3">
        <v>1200</v>
      </c>
      <c r="CA1896" s="3" t="s">
        <v>902</v>
      </c>
      <c r="CC1896" s="3" t="s">
        <v>332</v>
      </c>
      <c r="CD1896" s="3">
        <v>7646</v>
      </c>
      <c r="CE1896" s="3" t="s">
        <v>90</v>
      </c>
      <c r="CF1896" s="4">
        <v>45252</v>
      </c>
      <c r="CI1896" s="3">
        <v>1</v>
      </c>
      <c r="CJ1896" s="3">
        <v>1</v>
      </c>
      <c r="CK1896" s="3">
        <v>23</v>
      </c>
      <c r="CL1896" s="3" t="s">
        <v>86</v>
      </c>
    </row>
    <row r="1897" spans="1:90" x14ac:dyDescent="0.3">
      <c r="A1897" s="3" t="s">
        <v>72</v>
      </c>
      <c r="B1897" s="3" t="s">
        <v>73</v>
      </c>
      <c r="C1897" s="3" t="s">
        <v>74</v>
      </c>
      <c r="E1897" s="3" t="str">
        <f>"080055973637"</f>
        <v>080055973637</v>
      </c>
      <c r="F1897" s="4">
        <v>45250</v>
      </c>
      <c r="G1897" s="3">
        <v>202408</v>
      </c>
      <c r="H1897" s="3" t="s">
        <v>75</v>
      </c>
      <c r="I1897" s="3" t="s">
        <v>76</v>
      </c>
      <c r="J1897" s="3" t="s">
        <v>77</v>
      </c>
      <c r="K1897" s="3" t="s">
        <v>78</v>
      </c>
      <c r="L1897" s="3" t="s">
        <v>977</v>
      </c>
      <c r="M1897" s="3" t="s">
        <v>978</v>
      </c>
      <c r="N1897" s="3" t="s">
        <v>979</v>
      </c>
      <c r="O1897" s="3" t="s">
        <v>82</v>
      </c>
      <c r="P1897" s="3" t="str">
        <f>"1162957651                    "</f>
        <v xml:space="preserve">1162957651                    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0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57.23</v>
      </c>
      <c r="AR1897" s="3">
        <v>0</v>
      </c>
      <c r="AS1897" s="3">
        <v>0</v>
      </c>
      <c r="AT1897" s="3">
        <v>0</v>
      </c>
      <c r="AU1897" s="3">
        <v>0</v>
      </c>
      <c r="AV1897" s="3">
        <v>0</v>
      </c>
      <c r="AW1897" s="3">
        <v>0</v>
      </c>
      <c r="AX1897" s="3">
        <v>0</v>
      </c>
      <c r="AY1897" s="3">
        <v>0</v>
      </c>
      <c r="AZ1897" s="3">
        <v>0</v>
      </c>
      <c r="BA1897" s="3">
        <v>0</v>
      </c>
      <c r="BB1897" s="3">
        <v>0</v>
      </c>
      <c r="BC1897" s="3">
        <v>0</v>
      </c>
      <c r="BD1897" s="3">
        <v>0</v>
      </c>
      <c r="BE1897" s="3">
        <v>0</v>
      </c>
      <c r="BF1897" s="3">
        <v>0</v>
      </c>
      <c r="BG1897" s="3">
        <v>0</v>
      </c>
      <c r="BH1897" s="3">
        <v>1</v>
      </c>
      <c r="BI1897" s="3">
        <v>1</v>
      </c>
      <c r="BJ1897" s="3">
        <v>0.2</v>
      </c>
      <c r="BK1897" s="3">
        <v>1</v>
      </c>
      <c r="BL1897" s="3">
        <v>146.65</v>
      </c>
      <c r="BM1897" s="3">
        <v>22</v>
      </c>
      <c r="BN1897" s="3">
        <v>168.65</v>
      </c>
      <c r="BO1897" s="3">
        <v>168.65</v>
      </c>
      <c r="BQ1897" s="3" t="s">
        <v>2185</v>
      </c>
      <c r="BR1897" s="3" t="s">
        <v>84</v>
      </c>
      <c r="BS1897" s="4">
        <v>45251</v>
      </c>
      <c r="BT1897" s="5">
        <v>0.3298611111111111</v>
      </c>
      <c r="BU1897" s="3" t="s">
        <v>981</v>
      </c>
      <c r="BV1897" s="3" t="s">
        <v>94</v>
      </c>
      <c r="BY1897" s="3">
        <v>1200</v>
      </c>
      <c r="CA1897" s="3" t="s">
        <v>982</v>
      </c>
      <c r="CC1897" s="3" t="s">
        <v>978</v>
      </c>
      <c r="CD1897" s="3">
        <v>1947</v>
      </c>
      <c r="CE1897" s="3" t="s">
        <v>90</v>
      </c>
      <c r="CF1897" s="4">
        <v>45253</v>
      </c>
      <c r="CI1897" s="3">
        <v>1</v>
      </c>
      <c r="CJ1897" s="3">
        <v>1</v>
      </c>
      <c r="CK1897" s="3">
        <v>23</v>
      </c>
      <c r="CL1897" s="3" t="s">
        <v>86</v>
      </c>
    </row>
    <row r="1898" spans="1:90" x14ac:dyDescent="0.3">
      <c r="A1898" s="3" t="s">
        <v>72</v>
      </c>
      <c r="B1898" s="3" t="s">
        <v>73</v>
      </c>
      <c r="C1898" s="3" t="s">
        <v>74</v>
      </c>
      <c r="E1898" s="3" t="str">
        <f>"080055973734"</f>
        <v>080055973734</v>
      </c>
      <c r="F1898" s="4">
        <v>45250</v>
      </c>
      <c r="G1898" s="3">
        <v>202408</v>
      </c>
      <c r="H1898" s="3" t="s">
        <v>75</v>
      </c>
      <c r="I1898" s="3" t="s">
        <v>76</v>
      </c>
      <c r="J1898" s="3" t="s">
        <v>77</v>
      </c>
      <c r="K1898" s="3" t="s">
        <v>78</v>
      </c>
      <c r="L1898" s="3" t="s">
        <v>238</v>
      </c>
      <c r="M1898" s="3" t="s">
        <v>239</v>
      </c>
      <c r="N1898" s="3" t="s">
        <v>2505</v>
      </c>
      <c r="O1898" s="3" t="s">
        <v>82</v>
      </c>
      <c r="P1898" s="3" t="str">
        <f>"1162958054                    "</f>
        <v xml:space="preserve">1162958054                    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0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29.54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0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0</v>
      </c>
      <c r="BF1898" s="3">
        <v>0</v>
      </c>
      <c r="BG1898" s="3">
        <v>0</v>
      </c>
      <c r="BH1898" s="3">
        <v>1</v>
      </c>
      <c r="BI1898" s="3">
        <v>1</v>
      </c>
      <c r="BJ1898" s="3">
        <v>0.2</v>
      </c>
      <c r="BK1898" s="3">
        <v>1</v>
      </c>
      <c r="BL1898" s="3">
        <v>75.69</v>
      </c>
      <c r="BM1898" s="3">
        <v>11.35</v>
      </c>
      <c r="BN1898" s="3">
        <v>87.04</v>
      </c>
      <c r="BO1898" s="3">
        <v>87.04</v>
      </c>
      <c r="BQ1898" s="3" t="s">
        <v>2506</v>
      </c>
      <c r="BR1898" s="3" t="s">
        <v>84</v>
      </c>
      <c r="BS1898" s="4">
        <v>45251</v>
      </c>
      <c r="BT1898" s="5">
        <v>0.43402777777777773</v>
      </c>
      <c r="BU1898" s="3" t="s">
        <v>2507</v>
      </c>
      <c r="BV1898" s="3" t="s">
        <v>94</v>
      </c>
      <c r="BY1898" s="3">
        <v>1200</v>
      </c>
      <c r="CA1898" s="3" t="s">
        <v>136</v>
      </c>
      <c r="CC1898" s="3" t="s">
        <v>239</v>
      </c>
      <c r="CD1898" s="3">
        <v>5200</v>
      </c>
      <c r="CE1898" s="3" t="s">
        <v>90</v>
      </c>
      <c r="CF1898" s="4">
        <v>45251</v>
      </c>
      <c r="CI1898" s="3">
        <v>1</v>
      </c>
      <c r="CJ1898" s="3">
        <v>1</v>
      </c>
      <c r="CK1898" s="3">
        <v>21</v>
      </c>
      <c r="CL1898" s="3" t="s">
        <v>86</v>
      </c>
    </row>
    <row r="1899" spans="1:90" x14ac:dyDescent="0.3">
      <c r="A1899" s="3" t="s">
        <v>72</v>
      </c>
      <c r="B1899" s="3" t="s">
        <v>73</v>
      </c>
      <c r="C1899" s="3" t="s">
        <v>74</v>
      </c>
      <c r="E1899" s="3" t="str">
        <f>"080055973796"</f>
        <v>080055973796</v>
      </c>
      <c r="F1899" s="4">
        <v>45250</v>
      </c>
      <c r="G1899" s="3">
        <v>202408</v>
      </c>
      <c r="H1899" s="3" t="s">
        <v>75</v>
      </c>
      <c r="I1899" s="3" t="s">
        <v>76</v>
      </c>
      <c r="J1899" s="3" t="s">
        <v>77</v>
      </c>
      <c r="K1899" s="3" t="s">
        <v>78</v>
      </c>
      <c r="L1899" s="3" t="s">
        <v>2508</v>
      </c>
      <c r="M1899" s="3" t="s">
        <v>2509</v>
      </c>
      <c r="N1899" s="3" t="s">
        <v>2510</v>
      </c>
      <c r="O1899" s="3" t="s">
        <v>150</v>
      </c>
      <c r="P1899" s="3" t="str">
        <f>"1162958051                    "</f>
        <v xml:space="preserve">1162958051                    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5.57</v>
      </c>
      <c r="AH1899" s="3">
        <v>0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92.91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0</v>
      </c>
      <c r="BF1899" s="3">
        <v>0</v>
      </c>
      <c r="BG1899" s="3">
        <v>0</v>
      </c>
      <c r="BH1899" s="3">
        <v>2</v>
      </c>
      <c r="BI1899" s="3">
        <v>18</v>
      </c>
      <c r="BJ1899" s="3">
        <v>6.6</v>
      </c>
      <c r="BK1899" s="3">
        <v>18</v>
      </c>
      <c r="BL1899" s="3">
        <v>243.65</v>
      </c>
      <c r="BM1899" s="3">
        <v>36.549999999999997</v>
      </c>
      <c r="BN1899" s="3">
        <v>280.2</v>
      </c>
      <c r="BO1899" s="3">
        <v>280.2</v>
      </c>
      <c r="BQ1899" s="3" t="s">
        <v>2511</v>
      </c>
      <c r="BR1899" s="3" t="s">
        <v>84</v>
      </c>
      <c r="BS1899" s="4">
        <v>45251</v>
      </c>
      <c r="BT1899" s="5">
        <v>0.34097222222222223</v>
      </c>
      <c r="BU1899" s="3" t="s">
        <v>2512</v>
      </c>
      <c r="BV1899" s="3" t="s">
        <v>94</v>
      </c>
      <c r="BY1899" s="3">
        <v>33136</v>
      </c>
      <c r="CA1899" s="3" t="s">
        <v>2513</v>
      </c>
      <c r="CC1899" s="3" t="s">
        <v>2509</v>
      </c>
      <c r="CD1899" s="3">
        <v>3900</v>
      </c>
      <c r="CE1899" s="3" t="s">
        <v>90</v>
      </c>
      <c r="CF1899" s="4">
        <v>45251</v>
      </c>
      <c r="CI1899" s="3">
        <v>2</v>
      </c>
      <c r="CJ1899" s="3">
        <v>1</v>
      </c>
      <c r="CK1899" s="3">
        <v>43</v>
      </c>
      <c r="CL1899" s="3" t="s">
        <v>86</v>
      </c>
    </row>
    <row r="1900" spans="1:90" x14ac:dyDescent="0.3">
      <c r="A1900" s="3" t="s">
        <v>72</v>
      </c>
      <c r="B1900" s="3" t="s">
        <v>73</v>
      </c>
      <c r="C1900" s="3" t="s">
        <v>74</v>
      </c>
      <c r="E1900" s="3" t="str">
        <f>"080055973833"</f>
        <v>080055973833</v>
      </c>
      <c r="F1900" s="4">
        <v>45250</v>
      </c>
      <c r="G1900" s="3">
        <v>202408</v>
      </c>
      <c r="H1900" s="3" t="s">
        <v>75</v>
      </c>
      <c r="I1900" s="3" t="s">
        <v>76</v>
      </c>
      <c r="J1900" s="3" t="s">
        <v>77</v>
      </c>
      <c r="K1900" s="3" t="s">
        <v>78</v>
      </c>
      <c r="L1900" s="3" t="s">
        <v>205</v>
      </c>
      <c r="M1900" s="3" t="s">
        <v>206</v>
      </c>
      <c r="N1900" s="3" t="s">
        <v>207</v>
      </c>
      <c r="O1900" s="3" t="s">
        <v>82</v>
      </c>
      <c r="P1900" s="3" t="str">
        <f>"1162958020                    "</f>
        <v xml:space="preserve">1162958020                    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0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29.54</v>
      </c>
      <c r="AR1900" s="3">
        <v>0</v>
      </c>
      <c r="AS1900" s="3">
        <v>0</v>
      </c>
      <c r="AT1900" s="3">
        <v>0</v>
      </c>
      <c r="AU1900" s="3">
        <v>0</v>
      </c>
      <c r="AV1900" s="3">
        <v>0</v>
      </c>
      <c r="AW1900" s="3">
        <v>0</v>
      </c>
      <c r="AX1900" s="3">
        <v>0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0</v>
      </c>
      <c r="BF1900" s="3">
        <v>0</v>
      </c>
      <c r="BG1900" s="3">
        <v>0</v>
      </c>
      <c r="BH1900" s="3">
        <v>1</v>
      </c>
      <c r="BI1900" s="3">
        <v>2</v>
      </c>
      <c r="BJ1900" s="3">
        <v>1.3</v>
      </c>
      <c r="BK1900" s="3">
        <v>2</v>
      </c>
      <c r="BL1900" s="3">
        <v>75.69</v>
      </c>
      <c r="BM1900" s="3">
        <v>11.35</v>
      </c>
      <c r="BN1900" s="3">
        <v>87.04</v>
      </c>
      <c r="BO1900" s="3">
        <v>87.04</v>
      </c>
      <c r="BQ1900" s="3" t="s">
        <v>208</v>
      </c>
      <c r="BR1900" s="3" t="s">
        <v>84</v>
      </c>
      <c r="BS1900" s="4">
        <v>45251</v>
      </c>
      <c r="BT1900" s="5">
        <v>0.59930555555555554</v>
      </c>
      <c r="BU1900" s="3" t="s">
        <v>571</v>
      </c>
      <c r="BV1900" s="3" t="s">
        <v>86</v>
      </c>
      <c r="BW1900" s="3" t="s">
        <v>87</v>
      </c>
      <c r="BX1900" s="3" t="s">
        <v>695</v>
      </c>
      <c r="BY1900" s="3">
        <v>6624</v>
      </c>
      <c r="CA1900" s="3" t="s">
        <v>1236</v>
      </c>
      <c r="CC1900" s="3" t="s">
        <v>206</v>
      </c>
      <c r="CD1900" s="3">
        <v>4000</v>
      </c>
      <c r="CE1900" s="3" t="s">
        <v>90</v>
      </c>
      <c r="CF1900" s="4">
        <v>45252</v>
      </c>
      <c r="CI1900" s="3">
        <v>1</v>
      </c>
      <c r="CJ1900" s="3">
        <v>1</v>
      </c>
      <c r="CK1900" s="3">
        <v>21</v>
      </c>
      <c r="CL1900" s="3" t="s">
        <v>86</v>
      </c>
    </row>
    <row r="1901" spans="1:90" x14ac:dyDescent="0.3">
      <c r="A1901" s="3" t="s">
        <v>72</v>
      </c>
      <c r="B1901" s="3" t="s">
        <v>73</v>
      </c>
      <c r="C1901" s="3" t="s">
        <v>74</v>
      </c>
      <c r="E1901" s="3" t="str">
        <f>"080055994751"</f>
        <v>080055994751</v>
      </c>
      <c r="F1901" s="4">
        <v>45251</v>
      </c>
      <c r="G1901" s="3">
        <v>202408</v>
      </c>
      <c r="H1901" s="3" t="s">
        <v>75</v>
      </c>
      <c r="I1901" s="3" t="s">
        <v>76</v>
      </c>
      <c r="J1901" s="3" t="s">
        <v>77</v>
      </c>
      <c r="K1901" s="3" t="s">
        <v>78</v>
      </c>
      <c r="L1901" s="3" t="s">
        <v>221</v>
      </c>
      <c r="M1901" s="3" t="s">
        <v>222</v>
      </c>
      <c r="N1901" s="3" t="s">
        <v>1594</v>
      </c>
      <c r="O1901" s="3" t="s">
        <v>82</v>
      </c>
      <c r="P1901" s="3" t="str">
        <f>"1162958067                    "</f>
        <v xml:space="preserve">1162958067                    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0</v>
      </c>
      <c r="AK1901" s="3">
        <v>0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23.07</v>
      </c>
      <c r="AR1901" s="3">
        <v>0</v>
      </c>
      <c r="AS1901" s="3">
        <v>0</v>
      </c>
      <c r="AT1901" s="3">
        <v>0</v>
      </c>
      <c r="AU1901" s="3">
        <v>0</v>
      </c>
      <c r="AV1901" s="3">
        <v>0</v>
      </c>
      <c r="AW1901" s="3">
        <v>0</v>
      </c>
      <c r="AX1901" s="3">
        <v>0</v>
      </c>
      <c r="AY1901" s="3">
        <v>0</v>
      </c>
      <c r="AZ1901" s="3">
        <v>0</v>
      </c>
      <c r="BA1901" s="3">
        <v>0</v>
      </c>
      <c r="BB1901" s="3">
        <v>0</v>
      </c>
      <c r="BC1901" s="3">
        <v>0</v>
      </c>
      <c r="BD1901" s="3">
        <v>0</v>
      </c>
      <c r="BE1901" s="3">
        <v>0</v>
      </c>
      <c r="BF1901" s="3">
        <v>0</v>
      </c>
      <c r="BG1901" s="3">
        <v>0</v>
      </c>
      <c r="BH1901" s="3">
        <v>1</v>
      </c>
      <c r="BI1901" s="3">
        <v>1</v>
      </c>
      <c r="BJ1901" s="3">
        <v>0.2</v>
      </c>
      <c r="BK1901" s="3">
        <v>1</v>
      </c>
      <c r="BL1901" s="3">
        <v>59.12</v>
      </c>
      <c r="BM1901" s="3">
        <v>8.8699999999999992</v>
      </c>
      <c r="BN1901" s="3">
        <v>67.989999999999995</v>
      </c>
      <c r="BO1901" s="3">
        <v>67.989999999999995</v>
      </c>
      <c r="BQ1901" s="3" t="s">
        <v>1595</v>
      </c>
      <c r="BR1901" s="3" t="s">
        <v>84</v>
      </c>
      <c r="BS1901" s="4">
        <v>45252</v>
      </c>
      <c r="BT1901" s="5">
        <v>0.30972222222222223</v>
      </c>
      <c r="BU1901" s="3" t="s">
        <v>2514</v>
      </c>
      <c r="BV1901" s="3" t="s">
        <v>94</v>
      </c>
      <c r="BY1901" s="3">
        <v>1200</v>
      </c>
      <c r="CA1901" s="3" t="s">
        <v>914</v>
      </c>
      <c r="CC1901" s="3" t="s">
        <v>222</v>
      </c>
      <c r="CD1901" s="3">
        <v>1469</v>
      </c>
      <c r="CE1901" s="3" t="s">
        <v>90</v>
      </c>
      <c r="CF1901" s="4">
        <v>45253</v>
      </c>
      <c r="CI1901" s="3">
        <v>1</v>
      </c>
      <c r="CJ1901" s="3">
        <v>1</v>
      </c>
      <c r="CK1901" s="3">
        <v>22</v>
      </c>
      <c r="CL1901" s="3" t="s">
        <v>86</v>
      </c>
    </row>
    <row r="1902" spans="1:90" x14ac:dyDescent="0.3">
      <c r="A1902" s="3" t="s">
        <v>72</v>
      </c>
      <c r="B1902" s="3" t="s">
        <v>73</v>
      </c>
      <c r="C1902" s="3" t="s">
        <v>74</v>
      </c>
      <c r="E1902" s="3" t="str">
        <f>"080055994830"</f>
        <v>080055994830</v>
      </c>
      <c r="F1902" s="4">
        <v>45251</v>
      </c>
      <c r="G1902" s="3">
        <v>202408</v>
      </c>
      <c r="H1902" s="3" t="s">
        <v>75</v>
      </c>
      <c r="I1902" s="3" t="s">
        <v>76</v>
      </c>
      <c r="J1902" s="3" t="s">
        <v>77</v>
      </c>
      <c r="K1902" s="3" t="s">
        <v>78</v>
      </c>
      <c r="L1902" s="3" t="s">
        <v>612</v>
      </c>
      <c r="M1902" s="3" t="s">
        <v>613</v>
      </c>
      <c r="N1902" s="3" t="s">
        <v>1253</v>
      </c>
      <c r="O1902" s="3" t="s">
        <v>82</v>
      </c>
      <c r="P1902" s="3" t="str">
        <f>"1162958227                    "</f>
        <v xml:space="preserve">1162958227                    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0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0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57.23</v>
      </c>
      <c r="AR1902" s="3">
        <v>0</v>
      </c>
      <c r="AS1902" s="3">
        <v>0</v>
      </c>
      <c r="AT1902" s="3">
        <v>0</v>
      </c>
      <c r="AU1902" s="3">
        <v>0</v>
      </c>
      <c r="AV1902" s="3">
        <v>0</v>
      </c>
      <c r="AW1902" s="3">
        <v>0</v>
      </c>
      <c r="AX1902" s="3">
        <v>0</v>
      </c>
      <c r="AY1902" s="3">
        <v>0</v>
      </c>
      <c r="AZ1902" s="3">
        <v>0</v>
      </c>
      <c r="BA1902" s="3">
        <v>0</v>
      </c>
      <c r="BB1902" s="3">
        <v>0</v>
      </c>
      <c r="BC1902" s="3">
        <v>0</v>
      </c>
      <c r="BD1902" s="3">
        <v>0</v>
      </c>
      <c r="BE1902" s="3">
        <v>0</v>
      </c>
      <c r="BF1902" s="3">
        <v>0</v>
      </c>
      <c r="BG1902" s="3">
        <v>0</v>
      </c>
      <c r="BH1902" s="3">
        <v>1</v>
      </c>
      <c r="BI1902" s="3">
        <v>1</v>
      </c>
      <c r="BJ1902" s="3">
        <v>0.2</v>
      </c>
      <c r="BK1902" s="3">
        <v>1</v>
      </c>
      <c r="BL1902" s="3">
        <v>146.65</v>
      </c>
      <c r="BM1902" s="3">
        <v>22</v>
      </c>
      <c r="BN1902" s="3">
        <v>168.65</v>
      </c>
      <c r="BO1902" s="3">
        <v>168.65</v>
      </c>
      <c r="BQ1902" s="3" t="s">
        <v>1254</v>
      </c>
      <c r="BR1902" s="3" t="s">
        <v>84</v>
      </c>
      <c r="BS1902" s="4">
        <v>45252</v>
      </c>
      <c r="BT1902" s="5">
        <v>0.59930555555555554</v>
      </c>
      <c r="BU1902" s="3" t="s">
        <v>2515</v>
      </c>
      <c r="BV1902" s="3" t="s">
        <v>94</v>
      </c>
      <c r="BY1902" s="3">
        <v>1200</v>
      </c>
      <c r="CA1902" s="3" t="s">
        <v>1420</v>
      </c>
      <c r="CC1902" s="3" t="s">
        <v>613</v>
      </c>
      <c r="CD1902" s="3">
        <v>6850</v>
      </c>
      <c r="CE1902" s="3" t="s">
        <v>90</v>
      </c>
      <c r="CF1902" s="4">
        <v>45253</v>
      </c>
      <c r="CI1902" s="3">
        <v>2</v>
      </c>
      <c r="CJ1902" s="3">
        <v>1</v>
      </c>
      <c r="CK1902" s="3">
        <v>23</v>
      </c>
      <c r="CL1902" s="3" t="s">
        <v>86</v>
      </c>
    </row>
    <row r="1903" spans="1:90" x14ac:dyDescent="0.3">
      <c r="A1903" s="3" t="s">
        <v>72</v>
      </c>
      <c r="B1903" s="3" t="s">
        <v>73</v>
      </c>
      <c r="C1903" s="3" t="s">
        <v>74</v>
      </c>
      <c r="E1903" s="3" t="str">
        <f>"080055994906"</f>
        <v>080055994906</v>
      </c>
      <c r="F1903" s="4">
        <v>45251</v>
      </c>
      <c r="G1903" s="3">
        <v>202408</v>
      </c>
      <c r="H1903" s="3" t="s">
        <v>75</v>
      </c>
      <c r="I1903" s="3" t="s">
        <v>76</v>
      </c>
      <c r="J1903" s="3" t="s">
        <v>77</v>
      </c>
      <c r="K1903" s="3" t="s">
        <v>78</v>
      </c>
      <c r="L1903" s="3" t="s">
        <v>2167</v>
      </c>
      <c r="M1903" s="3" t="s">
        <v>2168</v>
      </c>
      <c r="N1903" s="3" t="s">
        <v>2169</v>
      </c>
      <c r="O1903" s="3" t="s">
        <v>150</v>
      </c>
      <c r="P1903" s="3" t="str">
        <f>"1162958211                    "</f>
        <v xml:space="preserve">1162958211                    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5.57</v>
      </c>
      <c r="AH1903" s="3">
        <v>0</v>
      </c>
      <c r="AI1903" s="3">
        <v>0</v>
      </c>
      <c r="AJ1903" s="3">
        <v>0</v>
      </c>
      <c r="AK1903" s="3">
        <v>0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88.79</v>
      </c>
      <c r="AR1903" s="3">
        <v>0</v>
      </c>
      <c r="AS1903" s="3">
        <v>0</v>
      </c>
      <c r="AT1903" s="3">
        <v>0</v>
      </c>
      <c r="AU1903" s="3">
        <v>0</v>
      </c>
      <c r="AV1903" s="3">
        <v>0</v>
      </c>
      <c r="AW1903" s="3">
        <v>15.9</v>
      </c>
      <c r="AX1903" s="3">
        <v>0</v>
      </c>
      <c r="AY1903" s="3">
        <v>0</v>
      </c>
      <c r="AZ1903" s="3">
        <v>0</v>
      </c>
      <c r="BA1903" s="3">
        <v>0</v>
      </c>
      <c r="BB1903" s="3">
        <v>0</v>
      </c>
      <c r="BC1903" s="3">
        <v>0</v>
      </c>
      <c r="BD1903" s="3">
        <v>0</v>
      </c>
      <c r="BE1903" s="3">
        <v>0</v>
      </c>
      <c r="BF1903" s="3">
        <v>0</v>
      </c>
      <c r="BG1903" s="3">
        <v>0</v>
      </c>
      <c r="BH1903" s="3">
        <v>1</v>
      </c>
      <c r="BI1903" s="3">
        <v>17</v>
      </c>
      <c r="BJ1903" s="3">
        <v>15</v>
      </c>
      <c r="BK1903" s="3">
        <v>17</v>
      </c>
      <c r="BL1903" s="3">
        <v>249</v>
      </c>
      <c r="BM1903" s="3">
        <v>37.35</v>
      </c>
      <c r="BN1903" s="3">
        <v>286.35000000000002</v>
      </c>
      <c r="BO1903" s="3">
        <v>286.35000000000002</v>
      </c>
      <c r="BQ1903" s="3" t="s">
        <v>2170</v>
      </c>
      <c r="BR1903" s="3" t="s">
        <v>84</v>
      </c>
      <c r="BS1903" s="4">
        <v>45252</v>
      </c>
      <c r="BT1903" s="5">
        <v>0.49027777777777781</v>
      </c>
      <c r="BU1903" s="3" t="s">
        <v>2516</v>
      </c>
      <c r="BV1903" s="3" t="s">
        <v>94</v>
      </c>
      <c r="BY1903" s="3">
        <v>74880</v>
      </c>
      <c r="BZ1903" s="3" t="s">
        <v>30</v>
      </c>
      <c r="CA1903" s="3" t="s">
        <v>2517</v>
      </c>
      <c r="CC1903" s="3" t="s">
        <v>2168</v>
      </c>
      <c r="CD1903" s="3">
        <v>3875</v>
      </c>
      <c r="CE1903" s="3" t="s">
        <v>90</v>
      </c>
      <c r="CF1903" s="4">
        <v>45253</v>
      </c>
      <c r="CI1903" s="3">
        <v>3</v>
      </c>
      <c r="CJ1903" s="3">
        <v>1</v>
      </c>
      <c r="CK1903" s="3">
        <v>43</v>
      </c>
      <c r="CL1903" s="3" t="s">
        <v>86</v>
      </c>
    </row>
    <row r="1904" spans="1:90" x14ac:dyDescent="0.3">
      <c r="A1904" s="3" t="s">
        <v>72</v>
      </c>
      <c r="B1904" s="3" t="s">
        <v>73</v>
      </c>
      <c r="C1904" s="3" t="s">
        <v>74</v>
      </c>
      <c r="E1904" s="3" t="str">
        <f>"080055994942"</f>
        <v>080055994942</v>
      </c>
      <c r="F1904" s="4">
        <v>45251</v>
      </c>
      <c r="G1904" s="3">
        <v>202408</v>
      </c>
      <c r="H1904" s="3" t="s">
        <v>75</v>
      </c>
      <c r="I1904" s="3" t="s">
        <v>76</v>
      </c>
      <c r="J1904" s="3" t="s">
        <v>77</v>
      </c>
      <c r="K1904" s="3" t="s">
        <v>78</v>
      </c>
      <c r="L1904" s="3" t="s">
        <v>238</v>
      </c>
      <c r="M1904" s="3" t="s">
        <v>239</v>
      </c>
      <c r="N1904" s="3" t="s">
        <v>579</v>
      </c>
      <c r="O1904" s="3" t="s">
        <v>82</v>
      </c>
      <c r="P1904" s="3" t="str">
        <f>"1162958160                    "</f>
        <v xml:space="preserve">1162958160                    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0</v>
      </c>
      <c r="AK1904" s="3">
        <v>0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44.29</v>
      </c>
      <c r="AR1904" s="3">
        <v>0</v>
      </c>
      <c r="AS1904" s="3">
        <v>0</v>
      </c>
      <c r="AT1904" s="3">
        <v>0</v>
      </c>
      <c r="AU1904" s="3">
        <v>0</v>
      </c>
      <c r="AV1904" s="3">
        <v>0</v>
      </c>
      <c r="AW1904" s="3">
        <v>0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0</v>
      </c>
      <c r="BF1904" s="3">
        <v>0</v>
      </c>
      <c r="BG1904" s="3">
        <v>0</v>
      </c>
      <c r="BH1904" s="3">
        <v>1</v>
      </c>
      <c r="BI1904" s="3">
        <v>3</v>
      </c>
      <c r="BJ1904" s="3">
        <v>1.7</v>
      </c>
      <c r="BK1904" s="3">
        <v>3</v>
      </c>
      <c r="BL1904" s="3">
        <v>113.5</v>
      </c>
      <c r="BM1904" s="3">
        <v>17.03</v>
      </c>
      <c r="BN1904" s="3">
        <v>130.53</v>
      </c>
      <c r="BO1904" s="3">
        <v>130.53</v>
      </c>
      <c r="BQ1904" s="3" t="s">
        <v>580</v>
      </c>
      <c r="BR1904" s="3" t="s">
        <v>84</v>
      </c>
      <c r="BS1904" s="4">
        <v>45252</v>
      </c>
      <c r="BT1904" s="5">
        <v>0.39097222222222222</v>
      </c>
      <c r="BU1904" s="3" t="s">
        <v>2518</v>
      </c>
      <c r="BV1904" s="3" t="s">
        <v>94</v>
      </c>
      <c r="BY1904" s="3">
        <v>8512</v>
      </c>
      <c r="CC1904" s="3" t="s">
        <v>239</v>
      </c>
      <c r="CD1904" s="3">
        <v>5201</v>
      </c>
      <c r="CE1904" s="3" t="s">
        <v>90</v>
      </c>
      <c r="CF1904" s="4">
        <v>45252</v>
      </c>
      <c r="CI1904" s="3">
        <v>1</v>
      </c>
      <c r="CJ1904" s="3">
        <v>1</v>
      </c>
      <c r="CK1904" s="3">
        <v>21</v>
      </c>
      <c r="CL1904" s="3" t="s">
        <v>86</v>
      </c>
    </row>
    <row r="1905" spans="1:90" x14ac:dyDescent="0.3">
      <c r="A1905" s="3" t="s">
        <v>72</v>
      </c>
      <c r="B1905" s="3" t="s">
        <v>73</v>
      </c>
      <c r="C1905" s="3" t="s">
        <v>74</v>
      </c>
      <c r="E1905" s="3" t="str">
        <f>"080055994973"</f>
        <v>080055994973</v>
      </c>
      <c r="F1905" s="4">
        <v>45251</v>
      </c>
      <c r="G1905" s="3">
        <v>202408</v>
      </c>
      <c r="H1905" s="3" t="s">
        <v>75</v>
      </c>
      <c r="I1905" s="3" t="s">
        <v>76</v>
      </c>
      <c r="J1905" s="3" t="s">
        <v>77</v>
      </c>
      <c r="K1905" s="3" t="s">
        <v>78</v>
      </c>
      <c r="L1905" s="3" t="s">
        <v>193</v>
      </c>
      <c r="M1905" s="3" t="s">
        <v>194</v>
      </c>
      <c r="N1905" s="3" t="s">
        <v>1874</v>
      </c>
      <c r="O1905" s="3" t="s">
        <v>82</v>
      </c>
      <c r="P1905" s="3" t="str">
        <f>"1162958223                    "</f>
        <v xml:space="preserve">1162958223                    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0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0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81.19</v>
      </c>
      <c r="AR1905" s="3">
        <v>0</v>
      </c>
      <c r="AS1905" s="3">
        <v>0</v>
      </c>
      <c r="AT1905" s="3">
        <v>0</v>
      </c>
      <c r="AU1905" s="3">
        <v>0</v>
      </c>
      <c r="AV1905" s="3">
        <v>0</v>
      </c>
      <c r="AW1905" s="3">
        <v>0</v>
      </c>
      <c r="AX1905" s="3">
        <v>0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  <c r="BE1905" s="3">
        <v>0</v>
      </c>
      <c r="BF1905" s="3">
        <v>0</v>
      </c>
      <c r="BG1905" s="3">
        <v>0</v>
      </c>
      <c r="BH1905" s="3">
        <v>1</v>
      </c>
      <c r="BI1905" s="3">
        <v>5</v>
      </c>
      <c r="BJ1905" s="3">
        <v>5.4</v>
      </c>
      <c r="BK1905" s="3">
        <v>5.5</v>
      </c>
      <c r="BL1905" s="3">
        <v>208.05</v>
      </c>
      <c r="BM1905" s="3">
        <v>31.21</v>
      </c>
      <c r="BN1905" s="3">
        <v>239.26</v>
      </c>
      <c r="BO1905" s="3">
        <v>239.26</v>
      </c>
      <c r="BQ1905" s="3" t="s">
        <v>1875</v>
      </c>
      <c r="BR1905" s="3" t="s">
        <v>84</v>
      </c>
      <c r="BS1905" s="4">
        <v>45252</v>
      </c>
      <c r="BT1905" s="5">
        <v>0.36388888888888887</v>
      </c>
      <c r="BU1905" s="3" t="s">
        <v>1207</v>
      </c>
      <c r="BV1905" s="3" t="s">
        <v>94</v>
      </c>
      <c r="BY1905" s="3">
        <v>27144</v>
      </c>
      <c r="CA1905" s="3" t="s">
        <v>671</v>
      </c>
      <c r="CC1905" s="3" t="s">
        <v>194</v>
      </c>
      <c r="CD1905" s="3">
        <v>6012</v>
      </c>
      <c r="CE1905" s="3" t="s">
        <v>90</v>
      </c>
      <c r="CF1905" s="4">
        <v>45252</v>
      </c>
      <c r="CI1905" s="3">
        <v>1</v>
      </c>
      <c r="CJ1905" s="3">
        <v>1</v>
      </c>
      <c r="CK1905" s="3">
        <v>21</v>
      </c>
      <c r="CL1905" s="3" t="s">
        <v>86</v>
      </c>
    </row>
    <row r="1906" spans="1:90" x14ac:dyDescent="0.3">
      <c r="A1906" s="3" t="s">
        <v>72</v>
      </c>
      <c r="B1906" s="3" t="s">
        <v>73</v>
      </c>
      <c r="C1906" s="3" t="s">
        <v>74</v>
      </c>
      <c r="E1906" s="3" t="str">
        <f>"080055993511"</f>
        <v>080055993511</v>
      </c>
      <c r="F1906" s="4">
        <v>45251</v>
      </c>
      <c r="G1906" s="3">
        <v>202408</v>
      </c>
      <c r="H1906" s="3" t="s">
        <v>75</v>
      </c>
      <c r="I1906" s="3" t="s">
        <v>76</v>
      </c>
      <c r="J1906" s="3" t="s">
        <v>77</v>
      </c>
      <c r="K1906" s="3" t="s">
        <v>78</v>
      </c>
      <c r="L1906" s="3" t="s">
        <v>187</v>
      </c>
      <c r="M1906" s="3" t="s">
        <v>188</v>
      </c>
      <c r="N1906" s="3" t="s">
        <v>582</v>
      </c>
      <c r="O1906" s="3" t="s">
        <v>82</v>
      </c>
      <c r="P1906" s="3" t="str">
        <f>"1162958212                    "</f>
        <v xml:space="preserve">1162958212                    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0</v>
      </c>
      <c r="AL1906" s="3">
        <v>0</v>
      </c>
      <c r="AM1906" s="3">
        <v>0</v>
      </c>
      <c r="AN1906" s="3">
        <v>0</v>
      </c>
      <c r="AO1906" s="3">
        <v>0</v>
      </c>
      <c r="AP1906" s="3">
        <v>0</v>
      </c>
      <c r="AQ1906" s="3">
        <v>59.05</v>
      </c>
      <c r="AR1906" s="3">
        <v>0</v>
      </c>
      <c r="AS1906" s="3">
        <v>0</v>
      </c>
      <c r="AT1906" s="3">
        <v>0</v>
      </c>
      <c r="AU1906" s="3">
        <v>0</v>
      </c>
      <c r="AV1906" s="3">
        <v>0</v>
      </c>
      <c r="AW1906" s="3">
        <v>0</v>
      </c>
      <c r="AX1906" s="3">
        <v>0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  <c r="BE1906" s="3">
        <v>0</v>
      </c>
      <c r="BF1906" s="3">
        <v>0</v>
      </c>
      <c r="BG1906" s="3">
        <v>0</v>
      </c>
      <c r="BH1906" s="3">
        <v>1</v>
      </c>
      <c r="BI1906" s="3">
        <v>4</v>
      </c>
      <c r="BJ1906" s="3">
        <v>3.2</v>
      </c>
      <c r="BK1906" s="3">
        <v>4</v>
      </c>
      <c r="BL1906" s="3">
        <v>151.32</v>
      </c>
      <c r="BM1906" s="3">
        <v>22.7</v>
      </c>
      <c r="BN1906" s="3">
        <v>174.02</v>
      </c>
      <c r="BO1906" s="3">
        <v>174.02</v>
      </c>
      <c r="BQ1906" s="3" t="s">
        <v>583</v>
      </c>
      <c r="BR1906" s="3" t="s">
        <v>84</v>
      </c>
      <c r="BS1906" s="4">
        <v>45252</v>
      </c>
      <c r="BT1906" s="5">
        <v>0.43402777777777773</v>
      </c>
      <c r="BU1906" s="3" t="s">
        <v>584</v>
      </c>
      <c r="BV1906" s="3" t="s">
        <v>94</v>
      </c>
      <c r="BY1906" s="3">
        <v>15960</v>
      </c>
      <c r="CA1906" s="3" t="s">
        <v>366</v>
      </c>
      <c r="CC1906" s="3" t="s">
        <v>188</v>
      </c>
      <c r="CD1906" s="3">
        <v>3610</v>
      </c>
      <c r="CE1906" s="3" t="s">
        <v>90</v>
      </c>
      <c r="CF1906" s="4">
        <v>45253</v>
      </c>
      <c r="CI1906" s="3">
        <v>1</v>
      </c>
      <c r="CJ1906" s="3">
        <v>1</v>
      </c>
      <c r="CK1906" s="3">
        <v>21</v>
      </c>
      <c r="CL1906" s="3" t="s">
        <v>86</v>
      </c>
    </row>
    <row r="1907" spans="1:90" x14ac:dyDescent="0.3">
      <c r="A1907" s="3" t="s">
        <v>72</v>
      </c>
      <c r="B1907" s="3" t="s">
        <v>73</v>
      </c>
      <c r="C1907" s="3" t="s">
        <v>74</v>
      </c>
      <c r="E1907" s="3" t="str">
        <f>"080055995029"</f>
        <v>080055995029</v>
      </c>
      <c r="F1907" s="4">
        <v>45251</v>
      </c>
      <c r="G1907" s="3">
        <v>202408</v>
      </c>
      <c r="H1907" s="3" t="s">
        <v>75</v>
      </c>
      <c r="I1907" s="3" t="s">
        <v>76</v>
      </c>
      <c r="J1907" s="3" t="s">
        <v>77</v>
      </c>
      <c r="K1907" s="3" t="s">
        <v>78</v>
      </c>
      <c r="L1907" s="3" t="s">
        <v>556</v>
      </c>
      <c r="M1907" s="3" t="s">
        <v>557</v>
      </c>
      <c r="N1907" s="3" t="s">
        <v>1675</v>
      </c>
      <c r="O1907" s="3" t="s">
        <v>445</v>
      </c>
      <c r="P1907" s="3" t="str">
        <f>"1162958188                    "</f>
        <v xml:space="preserve">1162958188                    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0</v>
      </c>
      <c r="X1907" s="3">
        <v>0</v>
      </c>
      <c r="Y1907" s="3">
        <v>0</v>
      </c>
      <c r="Z1907" s="3">
        <v>0</v>
      </c>
      <c r="AA1907" s="3">
        <v>0</v>
      </c>
      <c r="AB1907" s="3">
        <v>0</v>
      </c>
      <c r="AC1907" s="3">
        <v>0</v>
      </c>
      <c r="AD1907" s="3">
        <v>0</v>
      </c>
      <c r="AE1907" s="3">
        <v>0</v>
      </c>
      <c r="AF1907" s="3">
        <v>0</v>
      </c>
      <c r="AG1907" s="3">
        <v>0</v>
      </c>
      <c r="AH1907" s="3">
        <v>0</v>
      </c>
      <c r="AI1907" s="3">
        <v>0</v>
      </c>
      <c r="AJ1907" s="3">
        <v>0</v>
      </c>
      <c r="AK1907" s="3">
        <v>0</v>
      </c>
      <c r="AL1907" s="3">
        <v>0</v>
      </c>
      <c r="AM1907" s="3">
        <v>0</v>
      </c>
      <c r="AN1907" s="3">
        <v>0</v>
      </c>
      <c r="AO1907" s="3">
        <v>0</v>
      </c>
      <c r="AP1907" s="3">
        <v>0</v>
      </c>
      <c r="AQ1907" s="3">
        <v>28.26</v>
      </c>
      <c r="AR1907" s="3">
        <v>0</v>
      </c>
      <c r="AS1907" s="3">
        <v>0</v>
      </c>
      <c r="AT1907" s="3">
        <v>0</v>
      </c>
      <c r="AU1907" s="3">
        <v>0</v>
      </c>
      <c r="AV1907" s="3">
        <v>0</v>
      </c>
      <c r="AW1907" s="3">
        <v>0</v>
      </c>
      <c r="AX1907" s="3">
        <v>0</v>
      </c>
      <c r="AY1907" s="3">
        <v>0</v>
      </c>
      <c r="AZ1907" s="3">
        <v>0</v>
      </c>
      <c r="BA1907" s="3">
        <v>0</v>
      </c>
      <c r="BB1907" s="3">
        <v>0</v>
      </c>
      <c r="BC1907" s="3">
        <v>0</v>
      </c>
      <c r="BD1907" s="3">
        <v>0</v>
      </c>
      <c r="BE1907" s="3">
        <v>0</v>
      </c>
      <c r="BF1907" s="3">
        <v>0</v>
      </c>
      <c r="BG1907" s="3">
        <v>0</v>
      </c>
      <c r="BH1907" s="3">
        <v>1</v>
      </c>
      <c r="BI1907" s="3">
        <v>5</v>
      </c>
      <c r="BJ1907" s="3">
        <v>9.1</v>
      </c>
      <c r="BK1907" s="3">
        <v>10</v>
      </c>
      <c r="BL1907" s="3">
        <v>72.42</v>
      </c>
      <c r="BM1907" s="3">
        <v>10.86</v>
      </c>
      <c r="BN1907" s="3">
        <v>83.28</v>
      </c>
      <c r="BO1907" s="3">
        <v>83.28</v>
      </c>
      <c r="BQ1907" s="3" t="s">
        <v>1676</v>
      </c>
      <c r="BR1907" s="3" t="s">
        <v>84</v>
      </c>
      <c r="BS1907" s="4">
        <v>45252</v>
      </c>
      <c r="BT1907" s="5">
        <v>0.3125</v>
      </c>
      <c r="BU1907" s="3" t="s">
        <v>2519</v>
      </c>
      <c r="BV1907" s="3" t="s">
        <v>94</v>
      </c>
      <c r="BY1907" s="3">
        <v>45632</v>
      </c>
      <c r="CA1907" s="3" t="s">
        <v>2490</v>
      </c>
      <c r="CC1907" s="3" t="s">
        <v>557</v>
      </c>
      <c r="CD1907" s="3">
        <v>1502</v>
      </c>
      <c r="CE1907" s="3" t="s">
        <v>90</v>
      </c>
      <c r="CF1907" s="4">
        <v>45253</v>
      </c>
      <c r="CI1907" s="3">
        <v>1</v>
      </c>
      <c r="CJ1907" s="3">
        <v>1</v>
      </c>
      <c r="CK1907" s="3">
        <v>32</v>
      </c>
      <c r="CL1907" s="3" t="s">
        <v>86</v>
      </c>
    </row>
    <row r="1908" spans="1:90" x14ac:dyDescent="0.3">
      <c r="A1908" s="3" t="s">
        <v>72</v>
      </c>
      <c r="B1908" s="3" t="s">
        <v>73</v>
      </c>
      <c r="C1908" s="3" t="s">
        <v>74</v>
      </c>
      <c r="E1908" s="3" t="str">
        <f>"080055995060"</f>
        <v>080055995060</v>
      </c>
      <c r="F1908" s="4">
        <v>45251</v>
      </c>
      <c r="G1908" s="3">
        <v>202408</v>
      </c>
      <c r="H1908" s="3" t="s">
        <v>75</v>
      </c>
      <c r="I1908" s="3" t="s">
        <v>76</v>
      </c>
      <c r="J1908" s="3" t="s">
        <v>77</v>
      </c>
      <c r="K1908" s="3" t="s">
        <v>78</v>
      </c>
      <c r="L1908" s="3" t="s">
        <v>280</v>
      </c>
      <c r="M1908" s="3" t="s">
        <v>281</v>
      </c>
      <c r="N1908" s="3" t="s">
        <v>282</v>
      </c>
      <c r="O1908" s="3" t="s">
        <v>82</v>
      </c>
      <c r="P1908" s="3" t="str">
        <f>"1162958159                    "</f>
        <v xml:space="preserve">1162958159                    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0</v>
      </c>
      <c r="Y1908" s="3">
        <v>0</v>
      </c>
      <c r="Z1908" s="3">
        <v>0</v>
      </c>
      <c r="AA1908" s="3">
        <v>0</v>
      </c>
      <c r="AB1908" s="3">
        <v>0</v>
      </c>
      <c r="AC1908" s="3">
        <v>0</v>
      </c>
      <c r="AD1908" s="3">
        <v>0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0</v>
      </c>
      <c r="AK1908" s="3">
        <v>0</v>
      </c>
      <c r="AL1908" s="3">
        <v>0</v>
      </c>
      <c r="AM1908" s="3">
        <v>0</v>
      </c>
      <c r="AN1908" s="3">
        <v>0</v>
      </c>
      <c r="AO1908" s="3">
        <v>0</v>
      </c>
      <c r="AP1908" s="3">
        <v>0</v>
      </c>
      <c r="AQ1908" s="3">
        <v>134.76</v>
      </c>
      <c r="AR1908" s="3">
        <v>0</v>
      </c>
      <c r="AS1908" s="3">
        <v>0</v>
      </c>
      <c r="AT1908" s="3">
        <v>0</v>
      </c>
      <c r="AU1908" s="3">
        <v>0</v>
      </c>
      <c r="AV1908" s="3">
        <v>0</v>
      </c>
      <c r="AW1908" s="3">
        <v>0</v>
      </c>
      <c r="AX1908" s="3">
        <v>0</v>
      </c>
      <c r="AY1908" s="3">
        <v>0</v>
      </c>
      <c r="AZ1908" s="3">
        <v>0</v>
      </c>
      <c r="BA1908" s="3">
        <v>0</v>
      </c>
      <c r="BB1908" s="3">
        <v>0</v>
      </c>
      <c r="BC1908" s="3">
        <v>0</v>
      </c>
      <c r="BD1908" s="3">
        <v>0</v>
      </c>
      <c r="BE1908" s="3">
        <v>0</v>
      </c>
      <c r="BF1908" s="3">
        <v>0</v>
      </c>
      <c r="BG1908" s="3">
        <v>0</v>
      </c>
      <c r="BH1908" s="3">
        <v>1</v>
      </c>
      <c r="BI1908" s="3">
        <v>5</v>
      </c>
      <c r="BJ1908" s="3">
        <v>1.9</v>
      </c>
      <c r="BK1908" s="3">
        <v>5</v>
      </c>
      <c r="BL1908" s="3">
        <v>345.32</v>
      </c>
      <c r="BM1908" s="3">
        <v>51.8</v>
      </c>
      <c r="BN1908" s="3">
        <v>397.12</v>
      </c>
      <c r="BO1908" s="3">
        <v>397.12</v>
      </c>
      <c r="BQ1908" s="3" t="s">
        <v>283</v>
      </c>
      <c r="BR1908" s="3" t="s">
        <v>84</v>
      </c>
      <c r="BS1908" s="4">
        <v>45252</v>
      </c>
      <c r="BT1908" s="5">
        <v>0.4777777777777778</v>
      </c>
      <c r="BU1908" s="3" t="s">
        <v>690</v>
      </c>
      <c r="BV1908" s="3" t="s">
        <v>94</v>
      </c>
      <c r="BY1908" s="3">
        <v>9610</v>
      </c>
      <c r="CA1908" s="3" t="s">
        <v>691</v>
      </c>
      <c r="CC1908" s="3" t="s">
        <v>281</v>
      </c>
      <c r="CD1908" s="3">
        <v>7130</v>
      </c>
      <c r="CE1908" s="3" t="s">
        <v>90</v>
      </c>
      <c r="CF1908" s="4">
        <v>45253</v>
      </c>
      <c r="CI1908" s="3">
        <v>1</v>
      </c>
      <c r="CJ1908" s="3">
        <v>1</v>
      </c>
      <c r="CK1908" s="3">
        <v>23</v>
      </c>
      <c r="CL1908" s="3" t="s">
        <v>86</v>
      </c>
    </row>
    <row r="1909" spans="1:90" x14ac:dyDescent="0.3">
      <c r="A1909" s="3" t="s">
        <v>72</v>
      </c>
      <c r="B1909" s="3" t="s">
        <v>73</v>
      </c>
      <c r="C1909" s="3" t="s">
        <v>74</v>
      </c>
      <c r="E1909" s="3" t="str">
        <f>"080055997309"</f>
        <v>080055997309</v>
      </c>
      <c r="F1909" s="4">
        <v>45251</v>
      </c>
      <c r="G1909" s="3">
        <v>202408</v>
      </c>
      <c r="H1909" s="3" t="s">
        <v>75</v>
      </c>
      <c r="I1909" s="3" t="s">
        <v>76</v>
      </c>
      <c r="J1909" s="3" t="s">
        <v>77</v>
      </c>
      <c r="K1909" s="3" t="s">
        <v>78</v>
      </c>
      <c r="L1909" s="3" t="s">
        <v>187</v>
      </c>
      <c r="M1909" s="3" t="s">
        <v>188</v>
      </c>
      <c r="N1909" s="3" t="s">
        <v>1656</v>
      </c>
      <c r="O1909" s="3" t="s">
        <v>82</v>
      </c>
      <c r="P1909" s="3" t="str">
        <f>"1162958073                    "</f>
        <v xml:space="preserve">1162958073                    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  <c r="AD1909" s="3">
        <v>0</v>
      </c>
      <c r="AE1909" s="3">
        <v>0</v>
      </c>
      <c r="AF1909" s="3">
        <v>0</v>
      </c>
      <c r="AG1909" s="3">
        <v>0</v>
      </c>
      <c r="AH1909" s="3">
        <v>0</v>
      </c>
      <c r="AI1909" s="3">
        <v>0</v>
      </c>
      <c r="AJ1909" s="3">
        <v>0</v>
      </c>
      <c r="AK1909" s="3">
        <v>0</v>
      </c>
      <c r="AL1909" s="3">
        <v>0</v>
      </c>
      <c r="AM1909" s="3">
        <v>0</v>
      </c>
      <c r="AN1909" s="3">
        <v>0</v>
      </c>
      <c r="AO1909" s="3">
        <v>0</v>
      </c>
      <c r="AP1909" s="3">
        <v>0</v>
      </c>
      <c r="AQ1909" s="3">
        <v>29.54</v>
      </c>
      <c r="AR1909" s="3">
        <v>0</v>
      </c>
      <c r="AS1909" s="3">
        <v>0</v>
      </c>
      <c r="AT1909" s="3">
        <v>0</v>
      </c>
      <c r="AU1909" s="3">
        <v>0</v>
      </c>
      <c r="AV1909" s="3">
        <v>0</v>
      </c>
      <c r="AW1909" s="3">
        <v>0</v>
      </c>
      <c r="AX1909" s="3">
        <v>0</v>
      </c>
      <c r="AY1909" s="3">
        <v>0</v>
      </c>
      <c r="AZ1909" s="3">
        <v>0</v>
      </c>
      <c r="BA1909" s="3">
        <v>0</v>
      </c>
      <c r="BB1909" s="3">
        <v>0</v>
      </c>
      <c r="BC1909" s="3">
        <v>0</v>
      </c>
      <c r="BD1909" s="3">
        <v>0</v>
      </c>
      <c r="BE1909" s="3">
        <v>0</v>
      </c>
      <c r="BF1909" s="3">
        <v>0</v>
      </c>
      <c r="BG1909" s="3">
        <v>0</v>
      </c>
      <c r="BH1909" s="3">
        <v>1</v>
      </c>
      <c r="BI1909" s="3">
        <v>1</v>
      </c>
      <c r="BJ1909" s="3">
        <v>1.9</v>
      </c>
      <c r="BK1909" s="3">
        <v>2</v>
      </c>
      <c r="BL1909" s="3">
        <v>75.69</v>
      </c>
      <c r="BM1909" s="3">
        <v>11.35</v>
      </c>
      <c r="BN1909" s="3">
        <v>87.04</v>
      </c>
      <c r="BO1909" s="3">
        <v>87.04</v>
      </c>
      <c r="BQ1909" s="3" t="s">
        <v>1657</v>
      </c>
      <c r="BR1909" s="3" t="s">
        <v>84</v>
      </c>
      <c r="BS1909" s="4">
        <v>45253</v>
      </c>
      <c r="BT1909" s="5">
        <v>0.34513888888888888</v>
      </c>
      <c r="BU1909" s="3" t="s">
        <v>2520</v>
      </c>
      <c r="BV1909" s="3" t="s">
        <v>86</v>
      </c>
      <c r="BW1909" s="3" t="s">
        <v>591</v>
      </c>
      <c r="BX1909" s="3" t="s">
        <v>1069</v>
      </c>
      <c r="BY1909" s="3">
        <v>9610</v>
      </c>
      <c r="CA1909" s="3" t="s">
        <v>366</v>
      </c>
      <c r="CC1909" s="3" t="s">
        <v>188</v>
      </c>
      <c r="CD1909" s="3">
        <v>3600</v>
      </c>
      <c r="CE1909" s="3" t="s">
        <v>90</v>
      </c>
      <c r="CF1909" s="4">
        <v>45254</v>
      </c>
      <c r="CI1909" s="3">
        <v>1</v>
      </c>
      <c r="CJ1909" s="3">
        <v>2</v>
      </c>
      <c r="CK1909" s="3">
        <v>21</v>
      </c>
      <c r="CL1909" s="3" t="s">
        <v>86</v>
      </c>
    </row>
    <row r="1910" spans="1:90" x14ac:dyDescent="0.3">
      <c r="A1910" s="3" t="s">
        <v>72</v>
      </c>
      <c r="B1910" s="3" t="s">
        <v>73</v>
      </c>
      <c r="C1910" s="3" t="s">
        <v>74</v>
      </c>
      <c r="E1910" s="3" t="str">
        <f>"080055995106"</f>
        <v>080055995106</v>
      </c>
      <c r="F1910" s="4">
        <v>45251</v>
      </c>
      <c r="G1910" s="3">
        <v>202408</v>
      </c>
      <c r="H1910" s="3" t="s">
        <v>75</v>
      </c>
      <c r="I1910" s="3" t="s">
        <v>76</v>
      </c>
      <c r="J1910" s="3" t="s">
        <v>77</v>
      </c>
      <c r="K1910" s="3" t="s">
        <v>78</v>
      </c>
      <c r="L1910" s="3" t="s">
        <v>75</v>
      </c>
      <c r="M1910" s="3" t="s">
        <v>76</v>
      </c>
      <c r="N1910" s="3" t="s">
        <v>660</v>
      </c>
      <c r="O1910" s="3" t="s">
        <v>82</v>
      </c>
      <c r="P1910" s="3" t="str">
        <f>"1162958206                    "</f>
        <v xml:space="preserve">1162958206                    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0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23.07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1</v>
      </c>
      <c r="BI1910" s="3">
        <v>2</v>
      </c>
      <c r="BJ1910" s="3">
        <v>1.5</v>
      </c>
      <c r="BK1910" s="3">
        <v>2</v>
      </c>
      <c r="BL1910" s="3">
        <v>59.12</v>
      </c>
      <c r="BM1910" s="3">
        <v>8.8699999999999992</v>
      </c>
      <c r="BN1910" s="3">
        <v>67.989999999999995</v>
      </c>
      <c r="BO1910" s="3">
        <v>67.989999999999995</v>
      </c>
      <c r="BQ1910" s="3" t="s">
        <v>208</v>
      </c>
      <c r="BR1910" s="3" t="s">
        <v>84</v>
      </c>
      <c r="BS1910" s="4">
        <v>45252</v>
      </c>
      <c r="BT1910" s="5">
        <v>0.4069444444444445</v>
      </c>
      <c r="BU1910" s="3" t="s">
        <v>1016</v>
      </c>
      <c r="BV1910" s="3" t="s">
        <v>94</v>
      </c>
      <c r="BY1910" s="3">
        <v>7560</v>
      </c>
      <c r="CA1910" s="3" t="s">
        <v>1017</v>
      </c>
      <c r="CC1910" s="3" t="s">
        <v>76</v>
      </c>
      <c r="CD1910" s="3">
        <v>1614</v>
      </c>
      <c r="CE1910" s="3" t="s">
        <v>90</v>
      </c>
      <c r="CF1910" s="4">
        <v>45253</v>
      </c>
      <c r="CI1910" s="3">
        <v>1</v>
      </c>
      <c r="CJ1910" s="3">
        <v>1</v>
      </c>
      <c r="CK1910" s="3">
        <v>22</v>
      </c>
      <c r="CL1910" s="3" t="s">
        <v>86</v>
      </c>
    </row>
    <row r="1911" spans="1:90" x14ac:dyDescent="0.3">
      <c r="A1911" s="3" t="s">
        <v>72</v>
      </c>
      <c r="B1911" s="3" t="s">
        <v>73</v>
      </c>
      <c r="C1911" s="3" t="s">
        <v>74</v>
      </c>
      <c r="E1911" s="3" t="str">
        <f>"080055997327"</f>
        <v>080055997327</v>
      </c>
      <c r="F1911" s="4">
        <v>45251</v>
      </c>
      <c r="G1911" s="3">
        <v>202408</v>
      </c>
      <c r="H1911" s="3" t="s">
        <v>75</v>
      </c>
      <c r="I1911" s="3" t="s">
        <v>76</v>
      </c>
      <c r="J1911" s="3" t="s">
        <v>77</v>
      </c>
      <c r="K1911" s="3" t="s">
        <v>78</v>
      </c>
      <c r="L1911" s="3" t="s">
        <v>193</v>
      </c>
      <c r="M1911" s="3" t="s">
        <v>194</v>
      </c>
      <c r="N1911" s="3" t="s">
        <v>457</v>
      </c>
      <c r="O1911" s="3" t="s">
        <v>82</v>
      </c>
      <c r="P1911" s="3" t="str">
        <f>"1162958226                    "</f>
        <v xml:space="preserve">1162958226                    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3">
        <v>0</v>
      </c>
      <c r="Z1911" s="3">
        <v>0</v>
      </c>
      <c r="AA1911" s="3">
        <v>0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0</v>
      </c>
      <c r="AK1911" s="3">
        <v>0</v>
      </c>
      <c r="AL1911" s="3">
        <v>0</v>
      </c>
      <c r="AM1911" s="3">
        <v>0</v>
      </c>
      <c r="AN1911" s="3">
        <v>0</v>
      </c>
      <c r="AO1911" s="3">
        <v>0</v>
      </c>
      <c r="AP1911" s="3">
        <v>0</v>
      </c>
      <c r="AQ1911" s="3">
        <v>29.54</v>
      </c>
      <c r="AR1911" s="3">
        <v>0</v>
      </c>
      <c r="AS1911" s="3">
        <v>0</v>
      </c>
      <c r="AT1911" s="3">
        <v>0</v>
      </c>
      <c r="AU1911" s="3">
        <v>0</v>
      </c>
      <c r="AV1911" s="3">
        <v>0</v>
      </c>
      <c r="AW1911" s="3">
        <v>0</v>
      </c>
      <c r="AX1911" s="3">
        <v>0</v>
      </c>
      <c r="AY1911" s="3">
        <v>0</v>
      </c>
      <c r="AZ1911" s="3">
        <v>0</v>
      </c>
      <c r="BA1911" s="3">
        <v>0</v>
      </c>
      <c r="BB1911" s="3">
        <v>0</v>
      </c>
      <c r="BC1911" s="3">
        <v>0</v>
      </c>
      <c r="BD1911" s="3">
        <v>0</v>
      </c>
      <c r="BE1911" s="3">
        <v>0</v>
      </c>
      <c r="BF1911" s="3">
        <v>0</v>
      </c>
      <c r="BG1911" s="3">
        <v>0</v>
      </c>
      <c r="BH1911" s="3">
        <v>1</v>
      </c>
      <c r="BI1911" s="3">
        <v>1</v>
      </c>
      <c r="BJ1911" s="3">
        <v>1.4</v>
      </c>
      <c r="BK1911" s="3">
        <v>1.5</v>
      </c>
      <c r="BL1911" s="3">
        <v>75.69</v>
      </c>
      <c r="BM1911" s="3">
        <v>11.35</v>
      </c>
      <c r="BN1911" s="3">
        <v>87.04</v>
      </c>
      <c r="BO1911" s="3">
        <v>87.04</v>
      </c>
      <c r="BQ1911" s="3" t="s">
        <v>458</v>
      </c>
      <c r="BR1911" s="3" t="s">
        <v>84</v>
      </c>
      <c r="BS1911" s="4">
        <v>45252</v>
      </c>
      <c r="BT1911" s="5">
        <v>0.32847222222222222</v>
      </c>
      <c r="BU1911" s="3" t="s">
        <v>2521</v>
      </c>
      <c r="BV1911" s="3" t="s">
        <v>94</v>
      </c>
      <c r="BY1911" s="3">
        <v>7000</v>
      </c>
      <c r="CA1911" s="3" t="s">
        <v>756</v>
      </c>
      <c r="CC1911" s="3" t="s">
        <v>194</v>
      </c>
      <c r="CD1911" s="3">
        <v>6001</v>
      </c>
      <c r="CE1911" s="3" t="s">
        <v>90</v>
      </c>
      <c r="CF1911" s="4">
        <v>45252</v>
      </c>
      <c r="CI1911" s="3">
        <v>1</v>
      </c>
      <c r="CJ1911" s="3">
        <v>1</v>
      </c>
      <c r="CK1911" s="3">
        <v>21</v>
      </c>
      <c r="CL1911" s="3" t="s">
        <v>86</v>
      </c>
    </row>
    <row r="1912" spans="1:90" x14ac:dyDescent="0.3">
      <c r="A1912" s="3" t="s">
        <v>72</v>
      </c>
      <c r="B1912" s="3" t="s">
        <v>73</v>
      </c>
      <c r="C1912" s="3" t="s">
        <v>74</v>
      </c>
      <c r="E1912" s="3" t="str">
        <f>"080055997364"</f>
        <v>080055997364</v>
      </c>
      <c r="F1912" s="4">
        <v>45251</v>
      </c>
      <c r="G1912" s="3">
        <v>202408</v>
      </c>
      <c r="H1912" s="3" t="s">
        <v>75</v>
      </c>
      <c r="I1912" s="3" t="s">
        <v>76</v>
      </c>
      <c r="J1912" s="3" t="s">
        <v>77</v>
      </c>
      <c r="K1912" s="3" t="s">
        <v>78</v>
      </c>
      <c r="L1912" s="3" t="s">
        <v>193</v>
      </c>
      <c r="M1912" s="3" t="s">
        <v>194</v>
      </c>
      <c r="N1912" s="3" t="s">
        <v>457</v>
      </c>
      <c r="O1912" s="3" t="s">
        <v>82</v>
      </c>
      <c r="P1912" s="3" t="str">
        <f>"1162958229                    "</f>
        <v xml:space="preserve">1162958229                    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0</v>
      </c>
      <c r="AK1912" s="3">
        <v>0</v>
      </c>
      <c r="AL1912" s="3">
        <v>0</v>
      </c>
      <c r="AM1912" s="3">
        <v>0</v>
      </c>
      <c r="AN1912" s="3">
        <v>0</v>
      </c>
      <c r="AO1912" s="3">
        <v>0</v>
      </c>
      <c r="AP1912" s="3">
        <v>0</v>
      </c>
      <c r="AQ1912" s="3">
        <v>29.54</v>
      </c>
      <c r="AR1912" s="3">
        <v>0</v>
      </c>
      <c r="AS1912" s="3">
        <v>0</v>
      </c>
      <c r="AT1912" s="3">
        <v>0</v>
      </c>
      <c r="AU1912" s="3">
        <v>0</v>
      </c>
      <c r="AV1912" s="3">
        <v>0</v>
      </c>
      <c r="AW1912" s="3">
        <v>0</v>
      </c>
      <c r="AX1912" s="3">
        <v>0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0</v>
      </c>
      <c r="BF1912" s="3">
        <v>0</v>
      </c>
      <c r="BG1912" s="3">
        <v>0</v>
      </c>
      <c r="BH1912" s="3">
        <v>1</v>
      </c>
      <c r="BI1912" s="3">
        <v>1</v>
      </c>
      <c r="BJ1912" s="3">
        <v>0.2</v>
      </c>
      <c r="BK1912" s="3">
        <v>1</v>
      </c>
      <c r="BL1912" s="3">
        <v>75.69</v>
      </c>
      <c r="BM1912" s="3">
        <v>11.35</v>
      </c>
      <c r="BN1912" s="3">
        <v>87.04</v>
      </c>
      <c r="BO1912" s="3">
        <v>87.04</v>
      </c>
      <c r="BQ1912" s="3" t="s">
        <v>458</v>
      </c>
      <c r="BR1912" s="3" t="s">
        <v>84</v>
      </c>
      <c r="BS1912" s="4">
        <v>45253</v>
      </c>
      <c r="BT1912" s="5">
        <v>0.33611111111111108</v>
      </c>
      <c r="BU1912" s="3" t="s">
        <v>1476</v>
      </c>
      <c r="BV1912" s="3" t="s">
        <v>86</v>
      </c>
      <c r="BW1912" s="3" t="s">
        <v>591</v>
      </c>
      <c r="BX1912" s="3" t="s">
        <v>1668</v>
      </c>
      <c r="BY1912" s="3">
        <v>1200</v>
      </c>
      <c r="CA1912" s="3" t="s">
        <v>756</v>
      </c>
      <c r="CC1912" s="3" t="s">
        <v>194</v>
      </c>
      <c r="CD1912" s="3">
        <v>6001</v>
      </c>
      <c r="CE1912" s="3" t="s">
        <v>90</v>
      </c>
      <c r="CF1912" s="4">
        <v>45253</v>
      </c>
      <c r="CI1912" s="3">
        <v>1</v>
      </c>
      <c r="CJ1912" s="3">
        <v>2</v>
      </c>
      <c r="CK1912" s="3">
        <v>21</v>
      </c>
      <c r="CL1912" s="3" t="s">
        <v>86</v>
      </c>
    </row>
    <row r="1913" spans="1:90" x14ac:dyDescent="0.3">
      <c r="A1913" s="3" t="s">
        <v>72</v>
      </c>
      <c r="B1913" s="3" t="s">
        <v>73</v>
      </c>
      <c r="C1913" s="3" t="s">
        <v>74</v>
      </c>
      <c r="E1913" s="3" t="str">
        <f>"080055997388"</f>
        <v>080055997388</v>
      </c>
      <c r="F1913" s="4">
        <v>45251</v>
      </c>
      <c r="G1913" s="3">
        <v>202408</v>
      </c>
      <c r="H1913" s="3" t="s">
        <v>75</v>
      </c>
      <c r="I1913" s="3" t="s">
        <v>76</v>
      </c>
      <c r="J1913" s="3" t="s">
        <v>77</v>
      </c>
      <c r="K1913" s="3" t="s">
        <v>78</v>
      </c>
      <c r="L1913" s="3" t="s">
        <v>187</v>
      </c>
      <c r="M1913" s="3" t="s">
        <v>188</v>
      </c>
      <c r="N1913" s="3" t="s">
        <v>227</v>
      </c>
      <c r="O1913" s="3" t="s">
        <v>82</v>
      </c>
      <c r="P1913" s="3" t="str">
        <f>"1162958252                    "</f>
        <v xml:space="preserve">1162958252                    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0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95.95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0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1</v>
      </c>
      <c r="BI1913" s="3">
        <v>3</v>
      </c>
      <c r="BJ1913" s="3">
        <v>6.3</v>
      </c>
      <c r="BK1913" s="3">
        <v>6.5</v>
      </c>
      <c r="BL1913" s="3">
        <v>245.87</v>
      </c>
      <c r="BM1913" s="3">
        <v>36.880000000000003</v>
      </c>
      <c r="BN1913" s="3">
        <v>282.75</v>
      </c>
      <c r="BO1913" s="3">
        <v>282.75</v>
      </c>
      <c r="BQ1913" s="3" t="s">
        <v>228</v>
      </c>
      <c r="BR1913" s="3" t="s">
        <v>84</v>
      </c>
      <c r="BS1913" s="4">
        <v>45252</v>
      </c>
      <c r="BT1913" s="5">
        <v>0.4861111111111111</v>
      </c>
      <c r="BU1913" s="3" t="s">
        <v>2504</v>
      </c>
      <c r="BV1913" s="3" t="s">
        <v>86</v>
      </c>
      <c r="BW1913" s="3" t="s">
        <v>87</v>
      </c>
      <c r="BX1913" s="3" t="s">
        <v>1069</v>
      </c>
      <c r="BY1913" s="3">
        <v>31680</v>
      </c>
      <c r="CA1913" s="3" t="s">
        <v>366</v>
      </c>
      <c r="CC1913" s="3" t="s">
        <v>188</v>
      </c>
      <c r="CD1913" s="3">
        <v>3608</v>
      </c>
      <c r="CE1913" s="3" t="s">
        <v>90</v>
      </c>
      <c r="CF1913" s="4">
        <v>45253</v>
      </c>
      <c r="CI1913" s="3">
        <v>1</v>
      </c>
      <c r="CJ1913" s="3">
        <v>1</v>
      </c>
      <c r="CK1913" s="3">
        <v>21</v>
      </c>
      <c r="CL1913" s="3" t="s">
        <v>86</v>
      </c>
    </row>
    <row r="1914" spans="1:90" x14ac:dyDescent="0.3">
      <c r="A1914" s="3" t="s">
        <v>72</v>
      </c>
      <c r="B1914" s="3" t="s">
        <v>73</v>
      </c>
      <c r="C1914" s="3" t="s">
        <v>74</v>
      </c>
      <c r="E1914" s="3" t="str">
        <f>"080055997391"</f>
        <v>080055997391</v>
      </c>
      <c r="F1914" s="4">
        <v>45251</v>
      </c>
      <c r="G1914" s="3">
        <v>202408</v>
      </c>
      <c r="H1914" s="3" t="s">
        <v>75</v>
      </c>
      <c r="I1914" s="3" t="s">
        <v>76</v>
      </c>
      <c r="J1914" s="3" t="s">
        <v>77</v>
      </c>
      <c r="K1914" s="3" t="s">
        <v>78</v>
      </c>
      <c r="L1914" s="3" t="s">
        <v>205</v>
      </c>
      <c r="M1914" s="3" t="s">
        <v>206</v>
      </c>
      <c r="N1914" s="3" t="s">
        <v>207</v>
      </c>
      <c r="O1914" s="3" t="s">
        <v>82</v>
      </c>
      <c r="P1914" s="3" t="str">
        <f>"1162958250                    "</f>
        <v xml:space="preserve">1162958250                    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0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29.54</v>
      </c>
      <c r="AR1914" s="3">
        <v>0</v>
      </c>
      <c r="AS1914" s="3">
        <v>0</v>
      </c>
      <c r="AT1914" s="3">
        <v>0</v>
      </c>
      <c r="AU1914" s="3">
        <v>0</v>
      </c>
      <c r="AV1914" s="3">
        <v>0</v>
      </c>
      <c r="AW1914" s="3">
        <v>0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1</v>
      </c>
      <c r="BI1914" s="3">
        <v>1</v>
      </c>
      <c r="BJ1914" s="3">
        <v>0.2</v>
      </c>
      <c r="BK1914" s="3">
        <v>1</v>
      </c>
      <c r="BL1914" s="3">
        <v>75.69</v>
      </c>
      <c r="BM1914" s="3">
        <v>11.35</v>
      </c>
      <c r="BN1914" s="3">
        <v>87.04</v>
      </c>
      <c r="BO1914" s="3">
        <v>87.04</v>
      </c>
      <c r="BQ1914" s="3" t="s">
        <v>208</v>
      </c>
      <c r="BR1914" s="3" t="s">
        <v>84</v>
      </c>
      <c r="BS1914" s="4">
        <v>45252</v>
      </c>
      <c r="BT1914" s="5">
        <v>0.35416666666666669</v>
      </c>
      <c r="BU1914" s="3" t="s">
        <v>532</v>
      </c>
      <c r="BV1914" s="3" t="s">
        <v>94</v>
      </c>
      <c r="BY1914" s="3">
        <v>1200</v>
      </c>
      <c r="CA1914" s="3" t="s">
        <v>533</v>
      </c>
      <c r="CC1914" s="3" t="s">
        <v>206</v>
      </c>
      <c r="CD1914" s="3">
        <v>4000</v>
      </c>
      <c r="CE1914" s="3" t="s">
        <v>90</v>
      </c>
      <c r="CF1914" s="4">
        <v>45253</v>
      </c>
      <c r="CI1914" s="3">
        <v>1</v>
      </c>
      <c r="CJ1914" s="3">
        <v>1</v>
      </c>
      <c r="CK1914" s="3">
        <v>21</v>
      </c>
      <c r="CL1914" s="3" t="s">
        <v>86</v>
      </c>
    </row>
    <row r="1915" spans="1:90" x14ac:dyDescent="0.3">
      <c r="A1915" s="3" t="s">
        <v>72</v>
      </c>
      <c r="B1915" s="3" t="s">
        <v>73</v>
      </c>
      <c r="C1915" s="3" t="s">
        <v>74</v>
      </c>
      <c r="E1915" s="3" t="str">
        <f>"080055997419"</f>
        <v>080055997419</v>
      </c>
      <c r="F1915" s="4">
        <v>45251</v>
      </c>
      <c r="G1915" s="3">
        <v>202408</v>
      </c>
      <c r="H1915" s="3" t="s">
        <v>75</v>
      </c>
      <c r="I1915" s="3" t="s">
        <v>76</v>
      </c>
      <c r="J1915" s="3" t="s">
        <v>77</v>
      </c>
      <c r="K1915" s="3" t="s">
        <v>78</v>
      </c>
      <c r="L1915" s="3" t="s">
        <v>556</v>
      </c>
      <c r="M1915" s="3" t="s">
        <v>557</v>
      </c>
      <c r="N1915" s="3" t="s">
        <v>2522</v>
      </c>
      <c r="O1915" s="3" t="s">
        <v>82</v>
      </c>
      <c r="P1915" s="3" t="str">
        <f>"1162958251                    "</f>
        <v xml:space="preserve">1162958251                    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0</v>
      </c>
      <c r="AK1915" s="3">
        <v>0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23.07</v>
      </c>
      <c r="AR1915" s="3">
        <v>0</v>
      </c>
      <c r="AS1915" s="3">
        <v>0</v>
      </c>
      <c r="AT1915" s="3">
        <v>0</v>
      </c>
      <c r="AU1915" s="3">
        <v>0</v>
      </c>
      <c r="AV1915" s="3">
        <v>0</v>
      </c>
      <c r="AW1915" s="3">
        <v>0</v>
      </c>
      <c r="AX1915" s="3">
        <v>0</v>
      </c>
      <c r="AY1915" s="3">
        <v>0</v>
      </c>
      <c r="AZ1915" s="3">
        <v>0</v>
      </c>
      <c r="BA1915" s="3">
        <v>0</v>
      </c>
      <c r="BB1915" s="3">
        <v>0</v>
      </c>
      <c r="BC1915" s="3">
        <v>0</v>
      </c>
      <c r="BD1915" s="3">
        <v>0</v>
      </c>
      <c r="BE1915" s="3">
        <v>0</v>
      </c>
      <c r="BF1915" s="3">
        <v>0</v>
      </c>
      <c r="BG1915" s="3">
        <v>0</v>
      </c>
      <c r="BH1915" s="3">
        <v>1</v>
      </c>
      <c r="BI1915" s="3">
        <v>1</v>
      </c>
      <c r="BJ1915" s="3">
        <v>0.2</v>
      </c>
      <c r="BK1915" s="3">
        <v>1</v>
      </c>
      <c r="BL1915" s="3">
        <v>59.12</v>
      </c>
      <c r="BM1915" s="3">
        <v>8.8699999999999992</v>
      </c>
      <c r="BN1915" s="3">
        <v>67.989999999999995</v>
      </c>
      <c r="BO1915" s="3">
        <v>67.989999999999995</v>
      </c>
      <c r="BQ1915" s="3" t="s">
        <v>2523</v>
      </c>
      <c r="BR1915" s="3" t="s">
        <v>84</v>
      </c>
      <c r="BS1915" s="4">
        <v>45252</v>
      </c>
      <c r="BT1915" s="5">
        <v>0.28819444444444448</v>
      </c>
      <c r="BU1915" s="3" t="s">
        <v>2524</v>
      </c>
      <c r="BV1915" s="3" t="s">
        <v>94</v>
      </c>
      <c r="BY1915" s="3">
        <v>1200</v>
      </c>
      <c r="CA1915" s="3" t="s">
        <v>2525</v>
      </c>
      <c r="CC1915" s="3" t="s">
        <v>557</v>
      </c>
      <c r="CD1915" s="3">
        <v>1500</v>
      </c>
      <c r="CE1915" s="3" t="s">
        <v>90</v>
      </c>
      <c r="CF1915" s="4">
        <v>45252</v>
      </c>
      <c r="CI1915" s="3">
        <v>1</v>
      </c>
      <c r="CJ1915" s="3">
        <v>1</v>
      </c>
      <c r="CK1915" s="3">
        <v>22</v>
      </c>
      <c r="CL1915" s="3" t="s">
        <v>86</v>
      </c>
    </row>
    <row r="1916" spans="1:90" x14ac:dyDescent="0.3">
      <c r="A1916" s="3" t="s">
        <v>72</v>
      </c>
      <c r="B1916" s="3" t="s">
        <v>73</v>
      </c>
      <c r="C1916" s="3" t="s">
        <v>74</v>
      </c>
      <c r="E1916" s="3" t="str">
        <f>"080055996364"</f>
        <v>080055996364</v>
      </c>
      <c r="F1916" s="4">
        <v>45251</v>
      </c>
      <c r="G1916" s="3">
        <v>202408</v>
      </c>
      <c r="H1916" s="3" t="s">
        <v>75</v>
      </c>
      <c r="I1916" s="3" t="s">
        <v>76</v>
      </c>
      <c r="J1916" s="3" t="s">
        <v>77</v>
      </c>
      <c r="K1916" s="3" t="s">
        <v>78</v>
      </c>
      <c r="L1916" s="3" t="s">
        <v>256</v>
      </c>
      <c r="M1916" s="3" t="s">
        <v>257</v>
      </c>
      <c r="N1916" s="3" t="s">
        <v>1306</v>
      </c>
      <c r="O1916" s="3" t="s">
        <v>82</v>
      </c>
      <c r="P1916" s="3" t="str">
        <f>"1162958238                    "</f>
        <v xml:space="preserve">1162958238                    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0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118.09</v>
      </c>
      <c r="AR1916" s="3">
        <v>0</v>
      </c>
      <c r="AS1916" s="3">
        <v>0</v>
      </c>
      <c r="AT1916" s="3">
        <v>0</v>
      </c>
      <c r="AU1916" s="3">
        <v>0</v>
      </c>
      <c r="AV1916" s="3">
        <v>0</v>
      </c>
      <c r="AW1916" s="3">
        <v>0</v>
      </c>
      <c r="AX1916" s="3">
        <v>0</v>
      </c>
      <c r="AY1916" s="3">
        <v>0</v>
      </c>
      <c r="AZ1916" s="3">
        <v>0</v>
      </c>
      <c r="BA1916" s="3">
        <v>0</v>
      </c>
      <c r="BB1916" s="3">
        <v>0</v>
      </c>
      <c r="BC1916" s="3">
        <v>0</v>
      </c>
      <c r="BD1916" s="3">
        <v>0</v>
      </c>
      <c r="BE1916" s="3">
        <v>0</v>
      </c>
      <c r="BF1916" s="3">
        <v>0</v>
      </c>
      <c r="BG1916" s="3">
        <v>0</v>
      </c>
      <c r="BH1916" s="3">
        <v>1</v>
      </c>
      <c r="BI1916" s="3">
        <v>8</v>
      </c>
      <c r="BJ1916" s="3">
        <v>4.3</v>
      </c>
      <c r="BK1916" s="3">
        <v>8</v>
      </c>
      <c r="BL1916" s="3">
        <v>302.60000000000002</v>
      </c>
      <c r="BM1916" s="3">
        <v>45.39</v>
      </c>
      <c r="BN1916" s="3">
        <v>347.99</v>
      </c>
      <c r="BO1916" s="3">
        <v>347.99</v>
      </c>
      <c r="BQ1916" s="3" t="s">
        <v>1307</v>
      </c>
      <c r="BR1916" s="3" t="s">
        <v>84</v>
      </c>
      <c r="BS1916" s="4">
        <v>45252</v>
      </c>
      <c r="BT1916" s="5">
        <v>0.33680555555555558</v>
      </c>
      <c r="BU1916" s="3" t="s">
        <v>1736</v>
      </c>
      <c r="BV1916" s="3" t="s">
        <v>94</v>
      </c>
      <c r="BY1916" s="3">
        <v>21660</v>
      </c>
      <c r="CA1916" s="3" t="s">
        <v>723</v>
      </c>
      <c r="CC1916" s="3" t="s">
        <v>257</v>
      </c>
      <c r="CD1916" s="3">
        <v>6230</v>
      </c>
      <c r="CE1916" s="3" t="s">
        <v>90</v>
      </c>
      <c r="CF1916" s="4">
        <v>45252</v>
      </c>
      <c r="CI1916" s="3">
        <v>1</v>
      </c>
      <c r="CJ1916" s="3">
        <v>1</v>
      </c>
      <c r="CK1916" s="3">
        <v>21</v>
      </c>
      <c r="CL1916" s="3" t="s">
        <v>86</v>
      </c>
    </row>
    <row r="1917" spans="1:90" x14ac:dyDescent="0.3">
      <c r="A1917" s="3" t="s">
        <v>72</v>
      </c>
      <c r="B1917" s="3" t="s">
        <v>73</v>
      </c>
      <c r="C1917" s="3" t="s">
        <v>74</v>
      </c>
      <c r="E1917" s="3" t="str">
        <f>"080055997433"</f>
        <v>080055997433</v>
      </c>
      <c r="F1917" s="4">
        <v>45251</v>
      </c>
      <c r="G1917" s="3">
        <v>202408</v>
      </c>
      <c r="H1917" s="3" t="s">
        <v>75</v>
      </c>
      <c r="I1917" s="3" t="s">
        <v>76</v>
      </c>
      <c r="J1917" s="3" t="s">
        <v>77</v>
      </c>
      <c r="K1917" s="3" t="s">
        <v>78</v>
      </c>
      <c r="L1917" s="3" t="s">
        <v>706</v>
      </c>
      <c r="M1917" s="3" t="s">
        <v>707</v>
      </c>
      <c r="N1917" s="3" t="s">
        <v>708</v>
      </c>
      <c r="O1917" s="3" t="s">
        <v>82</v>
      </c>
      <c r="P1917" s="3" t="str">
        <f>"1162958185                    "</f>
        <v xml:space="preserve">1162958185                    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0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57.23</v>
      </c>
      <c r="AR1917" s="3">
        <v>0</v>
      </c>
      <c r="AS1917" s="3">
        <v>0</v>
      </c>
      <c r="AT1917" s="3">
        <v>0</v>
      </c>
      <c r="AU1917" s="3">
        <v>0</v>
      </c>
      <c r="AV1917" s="3">
        <v>0</v>
      </c>
      <c r="AW1917" s="3">
        <v>0</v>
      </c>
      <c r="AX1917" s="3">
        <v>0</v>
      </c>
      <c r="AY1917" s="3">
        <v>0</v>
      </c>
      <c r="AZ1917" s="3">
        <v>0</v>
      </c>
      <c r="BA1917" s="3">
        <v>0</v>
      </c>
      <c r="BB1917" s="3">
        <v>0</v>
      </c>
      <c r="BC1917" s="3">
        <v>0</v>
      </c>
      <c r="BD1917" s="3">
        <v>0</v>
      </c>
      <c r="BE1917" s="3">
        <v>0</v>
      </c>
      <c r="BF1917" s="3">
        <v>0</v>
      </c>
      <c r="BG1917" s="3">
        <v>0</v>
      </c>
      <c r="BH1917" s="3">
        <v>1</v>
      </c>
      <c r="BI1917" s="3">
        <v>1</v>
      </c>
      <c r="BJ1917" s="3">
        <v>0.2</v>
      </c>
      <c r="BK1917" s="3">
        <v>1</v>
      </c>
      <c r="BL1917" s="3">
        <v>146.65</v>
      </c>
      <c r="BM1917" s="3">
        <v>22</v>
      </c>
      <c r="BN1917" s="3">
        <v>168.65</v>
      </c>
      <c r="BO1917" s="3">
        <v>168.65</v>
      </c>
      <c r="BQ1917" s="3" t="s">
        <v>709</v>
      </c>
      <c r="BR1917" s="3" t="s">
        <v>84</v>
      </c>
      <c r="BS1917" s="4">
        <v>45252</v>
      </c>
      <c r="BT1917" s="5">
        <v>0.4909722222222222</v>
      </c>
      <c r="BU1917" s="3" t="s">
        <v>710</v>
      </c>
      <c r="BV1917" s="3" t="s">
        <v>94</v>
      </c>
      <c r="BY1917" s="3">
        <v>1200</v>
      </c>
      <c r="CA1917" s="3" t="s">
        <v>711</v>
      </c>
      <c r="CC1917" s="3" t="s">
        <v>707</v>
      </c>
      <c r="CD1917" s="3">
        <v>250</v>
      </c>
      <c r="CE1917" s="3" t="s">
        <v>90</v>
      </c>
      <c r="CF1917" s="4">
        <v>45252</v>
      </c>
      <c r="CI1917" s="3">
        <v>1</v>
      </c>
      <c r="CJ1917" s="3">
        <v>1</v>
      </c>
      <c r="CK1917" s="3">
        <v>23</v>
      </c>
      <c r="CL1917" s="3" t="s">
        <v>86</v>
      </c>
    </row>
    <row r="1918" spans="1:90" x14ac:dyDescent="0.3">
      <c r="A1918" s="3" t="s">
        <v>72</v>
      </c>
      <c r="B1918" s="3" t="s">
        <v>73</v>
      </c>
      <c r="C1918" s="3" t="s">
        <v>74</v>
      </c>
      <c r="E1918" s="3" t="str">
        <f>"080055996426"</f>
        <v>080055996426</v>
      </c>
      <c r="F1918" s="4">
        <v>45251</v>
      </c>
      <c r="G1918" s="3">
        <v>202408</v>
      </c>
      <c r="H1918" s="3" t="s">
        <v>75</v>
      </c>
      <c r="I1918" s="3" t="s">
        <v>76</v>
      </c>
      <c r="J1918" s="3" t="s">
        <v>77</v>
      </c>
      <c r="K1918" s="3" t="s">
        <v>78</v>
      </c>
      <c r="L1918" s="3" t="s">
        <v>221</v>
      </c>
      <c r="M1918" s="3" t="s">
        <v>222</v>
      </c>
      <c r="N1918" s="3" t="s">
        <v>1594</v>
      </c>
      <c r="O1918" s="3" t="s">
        <v>82</v>
      </c>
      <c r="P1918" s="3" t="str">
        <f>"1162958245                    "</f>
        <v xml:space="preserve">1162958245                    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0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28.6</v>
      </c>
      <c r="AR1918" s="3">
        <v>0</v>
      </c>
      <c r="AS1918" s="3">
        <v>0</v>
      </c>
      <c r="AT1918" s="3">
        <v>0</v>
      </c>
      <c r="AU1918" s="3">
        <v>0</v>
      </c>
      <c r="AV1918" s="3">
        <v>0</v>
      </c>
      <c r="AW1918" s="3">
        <v>0</v>
      </c>
      <c r="AX1918" s="3">
        <v>0</v>
      </c>
      <c r="AY1918" s="3">
        <v>0</v>
      </c>
      <c r="AZ1918" s="3">
        <v>0</v>
      </c>
      <c r="BA1918" s="3">
        <v>0</v>
      </c>
      <c r="BB1918" s="3">
        <v>0</v>
      </c>
      <c r="BC1918" s="3">
        <v>0</v>
      </c>
      <c r="BD1918" s="3">
        <v>0</v>
      </c>
      <c r="BE1918" s="3">
        <v>0</v>
      </c>
      <c r="BF1918" s="3">
        <v>0</v>
      </c>
      <c r="BG1918" s="3">
        <v>0</v>
      </c>
      <c r="BH1918" s="3">
        <v>1</v>
      </c>
      <c r="BI1918" s="3">
        <v>4</v>
      </c>
      <c r="BJ1918" s="3">
        <v>9.1</v>
      </c>
      <c r="BK1918" s="3">
        <v>10</v>
      </c>
      <c r="BL1918" s="3">
        <v>73.290000000000006</v>
      </c>
      <c r="BM1918" s="3">
        <v>10.99</v>
      </c>
      <c r="BN1918" s="3">
        <v>84.28</v>
      </c>
      <c r="BO1918" s="3">
        <v>84.28</v>
      </c>
      <c r="BQ1918" s="3" t="s">
        <v>1595</v>
      </c>
      <c r="BR1918" s="3" t="s">
        <v>84</v>
      </c>
      <c r="BS1918" s="4">
        <v>45252</v>
      </c>
      <c r="BT1918" s="5">
        <v>0.30972222222222223</v>
      </c>
      <c r="BU1918" s="3" t="s">
        <v>2514</v>
      </c>
      <c r="BV1918" s="3" t="s">
        <v>94</v>
      </c>
      <c r="BY1918" s="3">
        <v>45632</v>
      </c>
      <c r="CA1918" s="3" t="s">
        <v>914</v>
      </c>
      <c r="CC1918" s="3" t="s">
        <v>222</v>
      </c>
      <c r="CD1918" s="3">
        <v>1469</v>
      </c>
      <c r="CE1918" s="3" t="s">
        <v>90</v>
      </c>
      <c r="CF1918" s="4">
        <v>45253</v>
      </c>
      <c r="CI1918" s="3">
        <v>1</v>
      </c>
      <c r="CJ1918" s="3">
        <v>1</v>
      </c>
      <c r="CK1918" s="3">
        <v>22</v>
      </c>
      <c r="CL1918" s="3" t="s">
        <v>86</v>
      </c>
    </row>
    <row r="1919" spans="1:90" x14ac:dyDescent="0.3">
      <c r="A1919" s="3" t="s">
        <v>72</v>
      </c>
      <c r="B1919" s="3" t="s">
        <v>73</v>
      </c>
      <c r="C1919" s="3" t="s">
        <v>74</v>
      </c>
      <c r="E1919" s="3" t="str">
        <f>"080055997514"</f>
        <v>080055997514</v>
      </c>
      <c r="F1919" s="4">
        <v>45251</v>
      </c>
      <c r="G1919" s="3">
        <v>202408</v>
      </c>
      <c r="H1919" s="3" t="s">
        <v>75</v>
      </c>
      <c r="I1919" s="3" t="s">
        <v>76</v>
      </c>
      <c r="J1919" s="3" t="s">
        <v>77</v>
      </c>
      <c r="K1919" s="3" t="s">
        <v>78</v>
      </c>
      <c r="L1919" s="3" t="s">
        <v>154</v>
      </c>
      <c r="M1919" s="3" t="s">
        <v>155</v>
      </c>
      <c r="N1919" s="3" t="s">
        <v>1286</v>
      </c>
      <c r="O1919" s="3" t="s">
        <v>445</v>
      </c>
      <c r="P1919" s="3" t="str">
        <f>"1162958239                    "</f>
        <v xml:space="preserve">1162958239                    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0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43.81</v>
      </c>
      <c r="AR1919" s="3">
        <v>0</v>
      </c>
      <c r="AS1919" s="3">
        <v>0</v>
      </c>
      <c r="AT1919" s="3">
        <v>0</v>
      </c>
      <c r="AU1919" s="3">
        <v>0</v>
      </c>
      <c r="AV1919" s="3">
        <v>0</v>
      </c>
      <c r="AW1919" s="3">
        <v>0</v>
      </c>
      <c r="AX1919" s="3">
        <v>0</v>
      </c>
      <c r="AY1919" s="3">
        <v>0</v>
      </c>
      <c r="AZ1919" s="3">
        <v>0</v>
      </c>
      <c r="BA1919" s="3">
        <v>0</v>
      </c>
      <c r="BB1919" s="3">
        <v>0</v>
      </c>
      <c r="BC1919" s="3">
        <v>0</v>
      </c>
      <c r="BD1919" s="3">
        <v>0</v>
      </c>
      <c r="BE1919" s="3">
        <v>0</v>
      </c>
      <c r="BF1919" s="3">
        <v>0</v>
      </c>
      <c r="BG1919" s="3">
        <v>0</v>
      </c>
      <c r="BH1919" s="3">
        <v>1</v>
      </c>
      <c r="BI1919" s="3">
        <v>16</v>
      </c>
      <c r="BJ1919" s="3">
        <v>9.1</v>
      </c>
      <c r="BK1919" s="3">
        <v>16</v>
      </c>
      <c r="BL1919" s="3">
        <v>112.27</v>
      </c>
      <c r="BM1919" s="3">
        <v>16.84</v>
      </c>
      <c r="BN1919" s="3">
        <v>129.11000000000001</v>
      </c>
      <c r="BO1919" s="3">
        <v>129.11000000000001</v>
      </c>
      <c r="BQ1919" s="3" t="s">
        <v>1287</v>
      </c>
      <c r="BR1919" s="3" t="s">
        <v>84</v>
      </c>
      <c r="BS1919" s="4">
        <v>45252</v>
      </c>
      <c r="BT1919" s="5">
        <v>0.42430555555555555</v>
      </c>
      <c r="BU1919" s="3" t="s">
        <v>2526</v>
      </c>
      <c r="BV1919" s="3" t="s">
        <v>94</v>
      </c>
      <c r="BY1919" s="3">
        <v>45632</v>
      </c>
      <c r="CC1919" s="3" t="s">
        <v>155</v>
      </c>
      <c r="CD1919" s="3">
        <v>1401</v>
      </c>
      <c r="CE1919" s="3" t="s">
        <v>90</v>
      </c>
      <c r="CF1919" s="4">
        <v>45252</v>
      </c>
      <c r="CI1919" s="3">
        <v>1</v>
      </c>
      <c r="CJ1919" s="3">
        <v>1</v>
      </c>
      <c r="CK1919" s="3">
        <v>32</v>
      </c>
      <c r="CL1919" s="3" t="s">
        <v>86</v>
      </c>
    </row>
    <row r="1920" spans="1:90" x14ac:dyDescent="0.3">
      <c r="A1920" s="3" t="s">
        <v>72</v>
      </c>
      <c r="B1920" s="3" t="s">
        <v>73</v>
      </c>
      <c r="C1920" s="3" t="s">
        <v>74</v>
      </c>
      <c r="E1920" s="3" t="str">
        <f>"080055997593"</f>
        <v>080055997593</v>
      </c>
      <c r="F1920" s="4">
        <v>45251</v>
      </c>
      <c r="G1920" s="3">
        <v>202408</v>
      </c>
      <c r="H1920" s="3" t="s">
        <v>75</v>
      </c>
      <c r="I1920" s="3" t="s">
        <v>76</v>
      </c>
      <c r="J1920" s="3" t="s">
        <v>77</v>
      </c>
      <c r="K1920" s="3" t="s">
        <v>78</v>
      </c>
      <c r="L1920" s="3" t="s">
        <v>205</v>
      </c>
      <c r="M1920" s="3" t="s">
        <v>206</v>
      </c>
      <c r="N1920" s="3" t="s">
        <v>207</v>
      </c>
      <c r="O1920" s="3" t="s">
        <v>82</v>
      </c>
      <c r="P1920" s="3" t="str">
        <f>"1162958253                    "</f>
        <v xml:space="preserve">1162958253                    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0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88.57</v>
      </c>
      <c r="AR1920" s="3">
        <v>0</v>
      </c>
      <c r="AS1920" s="3">
        <v>0</v>
      </c>
      <c r="AT1920" s="3">
        <v>0</v>
      </c>
      <c r="AU1920" s="3">
        <v>0</v>
      </c>
      <c r="AV1920" s="3">
        <v>0</v>
      </c>
      <c r="AW1920" s="3">
        <v>0</v>
      </c>
      <c r="AX1920" s="3">
        <v>0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0</v>
      </c>
      <c r="BF1920" s="3">
        <v>0</v>
      </c>
      <c r="BG1920" s="3">
        <v>0</v>
      </c>
      <c r="BH1920" s="3">
        <v>1</v>
      </c>
      <c r="BI1920" s="3">
        <v>6</v>
      </c>
      <c r="BJ1920" s="3">
        <v>3.4</v>
      </c>
      <c r="BK1920" s="3">
        <v>6</v>
      </c>
      <c r="BL1920" s="3">
        <v>226.96</v>
      </c>
      <c r="BM1920" s="3">
        <v>34.04</v>
      </c>
      <c r="BN1920" s="3">
        <v>261</v>
      </c>
      <c r="BO1920" s="3">
        <v>261</v>
      </c>
      <c r="BQ1920" s="3" t="s">
        <v>208</v>
      </c>
      <c r="BR1920" s="3" t="s">
        <v>84</v>
      </c>
      <c r="BS1920" s="4">
        <v>45252</v>
      </c>
      <c r="BT1920" s="5">
        <v>0.35416666666666669</v>
      </c>
      <c r="BU1920" s="3" t="s">
        <v>532</v>
      </c>
      <c r="BV1920" s="3" t="s">
        <v>94</v>
      </c>
      <c r="BY1920" s="3">
        <v>16965</v>
      </c>
      <c r="CA1920" s="3" t="s">
        <v>533</v>
      </c>
      <c r="CC1920" s="3" t="s">
        <v>206</v>
      </c>
      <c r="CD1920" s="3">
        <v>4000</v>
      </c>
      <c r="CE1920" s="3" t="s">
        <v>90</v>
      </c>
      <c r="CF1920" s="4">
        <v>45253</v>
      </c>
      <c r="CI1920" s="3">
        <v>1</v>
      </c>
      <c r="CJ1920" s="3">
        <v>1</v>
      </c>
      <c r="CK1920" s="3">
        <v>21</v>
      </c>
      <c r="CL1920" s="3" t="s">
        <v>86</v>
      </c>
    </row>
    <row r="1921" spans="1:90" x14ac:dyDescent="0.3">
      <c r="A1921" s="3" t="s">
        <v>72</v>
      </c>
      <c r="B1921" s="3" t="s">
        <v>73</v>
      </c>
      <c r="C1921" s="3" t="s">
        <v>74</v>
      </c>
      <c r="E1921" s="3" t="str">
        <f>"080055993555"</f>
        <v>080055993555</v>
      </c>
      <c r="F1921" s="4">
        <v>45251</v>
      </c>
      <c r="G1921" s="3">
        <v>202408</v>
      </c>
      <c r="H1921" s="3" t="s">
        <v>75</v>
      </c>
      <c r="I1921" s="3" t="s">
        <v>76</v>
      </c>
      <c r="J1921" s="3" t="s">
        <v>77</v>
      </c>
      <c r="K1921" s="3" t="s">
        <v>78</v>
      </c>
      <c r="L1921" s="3" t="s">
        <v>131</v>
      </c>
      <c r="M1921" s="3" t="s">
        <v>132</v>
      </c>
      <c r="N1921" s="3" t="s">
        <v>133</v>
      </c>
      <c r="O1921" s="3" t="s">
        <v>82</v>
      </c>
      <c r="P1921" s="3" t="str">
        <f>"1162958204                    "</f>
        <v xml:space="preserve">1162958204                    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0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212.29</v>
      </c>
      <c r="AR1921" s="3">
        <v>0</v>
      </c>
      <c r="AS1921" s="3">
        <v>0</v>
      </c>
      <c r="AT1921" s="3">
        <v>0</v>
      </c>
      <c r="AU1921" s="3">
        <v>0</v>
      </c>
      <c r="AV1921" s="3">
        <v>0</v>
      </c>
      <c r="AW1921" s="3">
        <v>0</v>
      </c>
      <c r="AX1921" s="3">
        <v>0</v>
      </c>
      <c r="AY1921" s="3">
        <v>0</v>
      </c>
      <c r="AZ1921" s="3">
        <v>0</v>
      </c>
      <c r="BA1921" s="3">
        <v>0</v>
      </c>
      <c r="BB1921" s="3">
        <v>0</v>
      </c>
      <c r="BC1921" s="3">
        <v>0</v>
      </c>
      <c r="BD1921" s="3">
        <v>0</v>
      </c>
      <c r="BE1921" s="3">
        <v>0</v>
      </c>
      <c r="BF1921" s="3">
        <v>0</v>
      </c>
      <c r="BG1921" s="3">
        <v>0</v>
      </c>
      <c r="BH1921" s="3">
        <v>1</v>
      </c>
      <c r="BI1921" s="3">
        <v>5</v>
      </c>
      <c r="BJ1921" s="3">
        <v>7.9</v>
      </c>
      <c r="BK1921" s="3">
        <v>8</v>
      </c>
      <c r="BL1921" s="3">
        <v>543.99</v>
      </c>
      <c r="BM1921" s="3">
        <v>81.599999999999994</v>
      </c>
      <c r="BN1921" s="3">
        <v>625.59</v>
      </c>
      <c r="BO1921" s="3">
        <v>625.59</v>
      </c>
      <c r="BQ1921" s="3" t="s">
        <v>134</v>
      </c>
      <c r="BR1921" s="3" t="s">
        <v>84</v>
      </c>
      <c r="BS1921" s="4">
        <v>45252</v>
      </c>
      <c r="BT1921" s="5">
        <v>0.39652777777777781</v>
      </c>
      <c r="BU1921" s="3" t="s">
        <v>692</v>
      </c>
      <c r="BV1921" s="3" t="s">
        <v>94</v>
      </c>
      <c r="BY1921" s="3">
        <v>39744</v>
      </c>
      <c r="CA1921" s="3" t="s">
        <v>693</v>
      </c>
      <c r="CC1921" s="3" t="s">
        <v>132</v>
      </c>
      <c r="CD1921" s="3">
        <v>2531</v>
      </c>
      <c r="CE1921" s="3" t="s">
        <v>90</v>
      </c>
      <c r="CF1921" s="4">
        <v>45253</v>
      </c>
      <c r="CI1921" s="3">
        <v>1</v>
      </c>
      <c r="CJ1921" s="3">
        <v>1</v>
      </c>
      <c r="CK1921" s="3">
        <v>23</v>
      </c>
      <c r="CL1921" s="3" t="s">
        <v>86</v>
      </c>
    </row>
    <row r="1922" spans="1:90" x14ac:dyDescent="0.3">
      <c r="A1922" s="3" t="s">
        <v>72</v>
      </c>
      <c r="B1922" s="3" t="s">
        <v>73</v>
      </c>
      <c r="C1922" s="3" t="s">
        <v>74</v>
      </c>
      <c r="E1922" s="3" t="str">
        <f>"080055993606"</f>
        <v>080055993606</v>
      </c>
      <c r="F1922" s="4">
        <v>45251</v>
      </c>
      <c r="G1922" s="3">
        <v>202408</v>
      </c>
      <c r="H1922" s="3" t="s">
        <v>75</v>
      </c>
      <c r="I1922" s="3" t="s">
        <v>76</v>
      </c>
      <c r="J1922" s="3" t="s">
        <v>77</v>
      </c>
      <c r="K1922" s="3" t="s">
        <v>78</v>
      </c>
      <c r="L1922" s="3" t="s">
        <v>193</v>
      </c>
      <c r="M1922" s="3" t="s">
        <v>194</v>
      </c>
      <c r="N1922" s="3" t="s">
        <v>350</v>
      </c>
      <c r="O1922" s="3" t="s">
        <v>150</v>
      </c>
      <c r="P1922" s="3" t="str">
        <f>"1162958199                    "</f>
        <v xml:space="preserve">1162958199                    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5.57</v>
      </c>
      <c r="AH1922" s="3">
        <v>0</v>
      </c>
      <c r="AI1922" s="3">
        <v>0</v>
      </c>
      <c r="AJ1922" s="3">
        <v>0</v>
      </c>
      <c r="AK1922" s="3">
        <v>0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61.83</v>
      </c>
      <c r="AR1922" s="3">
        <v>0</v>
      </c>
      <c r="AS1922" s="3">
        <v>0</v>
      </c>
      <c r="AT1922" s="3">
        <v>0</v>
      </c>
      <c r="AU1922" s="3">
        <v>0</v>
      </c>
      <c r="AV1922" s="3">
        <v>0</v>
      </c>
      <c r="AW1922" s="3">
        <v>0</v>
      </c>
      <c r="AX1922" s="3">
        <v>0</v>
      </c>
      <c r="AY1922" s="3">
        <v>0</v>
      </c>
      <c r="AZ1922" s="3">
        <v>0</v>
      </c>
      <c r="BA1922" s="3">
        <v>0</v>
      </c>
      <c r="BB1922" s="3">
        <v>0</v>
      </c>
      <c r="BC1922" s="3">
        <v>0</v>
      </c>
      <c r="BD1922" s="3">
        <v>0</v>
      </c>
      <c r="BE1922" s="3">
        <v>0</v>
      </c>
      <c r="BF1922" s="3">
        <v>0</v>
      </c>
      <c r="BG1922" s="3">
        <v>0</v>
      </c>
      <c r="BH1922" s="3">
        <v>2</v>
      </c>
      <c r="BI1922" s="3">
        <v>10</v>
      </c>
      <c r="BJ1922" s="3">
        <v>16.399999999999999</v>
      </c>
      <c r="BK1922" s="3">
        <v>17</v>
      </c>
      <c r="BL1922" s="3">
        <v>164.01</v>
      </c>
      <c r="BM1922" s="3">
        <v>24.6</v>
      </c>
      <c r="BN1922" s="3">
        <v>188.61</v>
      </c>
      <c r="BO1922" s="3">
        <v>188.61</v>
      </c>
      <c r="BQ1922" s="3" t="s">
        <v>351</v>
      </c>
      <c r="BR1922" s="3" t="s">
        <v>84</v>
      </c>
      <c r="BS1922" s="4">
        <v>45258</v>
      </c>
      <c r="BT1922" s="5">
        <v>0.48125000000000001</v>
      </c>
      <c r="BU1922" s="3" t="s">
        <v>2527</v>
      </c>
      <c r="BV1922" s="3" t="s">
        <v>86</v>
      </c>
      <c r="BW1922" s="3" t="s">
        <v>2528</v>
      </c>
      <c r="BX1922" s="3" t="s">
        <v>2529</v>
      </c>
      <c r="BY1922" s="3">
        <v>82000</v>
      </c>
      <c r="CC1922" s="3" t="s">
        <v>194</v>
      </c>
      <c r="CD1922" s="3">
        <v>6001</v>
      </c>
      <c r="CE1922" s="3" t="s">
        <v>90</v>
      </c>
      <c r="CF1922" s="4">
        <v>45258</v>
      </c>
      <c r="CI1922" s="3">
        <v>3</v>
      </c>
      <c r="CJ1922" s="3">
        <v>5</v>
      </c>
      <c r="CK1922" s="3">
        <v>41</v>
      </c>
      <c r="CL1922" s="3" t="s">
        <v>86</v>
      </c>
    </row>
    <row r="1923" spans="1:90" x14ac:dyDescent="0.3">
      <c r="A1923" s="3" t="s">
        <v>72</v>
      </c>
      <c r="B1923" s="3" t="s">
        <v>73</v>
      </c>
      <c r="C1923" s="3" t="s">
        <v>74</v>
      </c>
      <c r="E1923" s="3" t="str">
        <f>"080055993656"</f>
        <v>080055993656</v>
      </c>
      <c r="F1923" s="4">
        <v>45251</v>
      </c>
      <c r="G1923" s="3">
        <v>202408</v>
      </c>
      <c r="H1923" s="3" t="s">
        <v>75</v>
      </c>
      <c r="I1923" s="3" t="s">
        <v>76</v>
      </c>
      <c r="J1923" s="3" t="s">
        <v>77</v>
      </c>
      <c r="K1923" s="3" t="s">
        <v>78</v>
      </c>
      <c r="L1923" s="3" t="s">
        <v>193</v>
      </c>
      <c r="M1923" s="3" t="s">
        <v>194</v>
      </c>
      <c r="N1923" s="3" t="s">
        <v>1425</v>
      </c>
      <c r="O1923" s="3" t="s">
        <v>150</v>
      </c>
      <c r="P1923" s="3" t="str">
        <f>"1162958202                    "</f>
        <v xml:space="preserve">1162958202                    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5.57</v>
      </c>
      <c r="AH1923" s="3">
        <v>0</v>
      </c>
      <c r="AI1923" s="3">
        <v>0</v>
      </c>
      <c r="AJ1923" s="3">
        <v>0</v>
      </c>
      <c r="AK1923" s="3">
        <v>0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61.83</v>
      </c>
      <c r="AR1923" s="3">
        <v>0</v>
      </c>
      <c r="AS1923" s="3">
        <v>0</v>
      </c>
      <c r="AT1923" s="3">
        <v>0</v>
      </c>
      <c r="AU1923" s="3">
        <v>0</v>
      </c>
      <c r="AV1923" s="3">
        <v>0</v>
      </c>
      <c r="AW1923" s="3">
        <v>0</v>
      </c>
      <c r="AX1923" s="3">
        <v>0</v>
      </c>
      <c r="AY1923" s="3">
        <v>0</v>
      </c>
      <c r="AZ1923" s="3">
        <v>0</v>
      </c>
      <c r="BA1923" s="3">
        <v>0</v>
      </c>
      <c r="BB1923" s="3">
        <v>0</v>
      </c>
      <c r="BC1923" s="3">
        <v>0</v>
      </c>
      <c r="BD1923" s="3">
        <v>0</v>
      </c>
      <c r="BE1923" s="3">
        <v>0</v>
      </c>
      <c r="BF1923" s="3">
        <v>0</v>
      </c>
      <c r="BG1923" s="3">
        <v>0</v>
      </c>
      <c r="BH1923" s="3">
        <v>1</v>
      </c>
      <c r="BI1923" s="3">
        <v>9</v>
      </c>
      <c r="BJ1923" s="3">
        <v>16.2</v>
      </c>
      <c r="BK1923" s="3">
        <v>17</v>
      </c>
      <c r="BL1923" s="3">
        <v>164.01</v>
      </c>
      <c r="BM1923" s="3">
        <v>24.6</v>
      </c>
      <c r="BN1923" s="3">
        <v>188.61</v>
      </c>
      <c r="BO1923" s="3">
        <v>188.61</v>
      </c>
      <c r="BQ1923" s="3" t="s">
        <v>1426</v>
      </c>
      <c r="BR1923" s="3" t="s">
        <v>84</v>
      </c>
      <c r="BS1923" s="4">
        <v>45254</v>
      </c>
      <c r="BT1923" s="5">
        <v>0.375</v>
      </c>
      <c r="BU1923" s="3" t="s">
        <v>2530</v>
      </c>
      <c r="BV1923" s="3" t="s">
        <v>94</v>
      </c>
      <c r="BY1923" s="3">
        <v>80800</v>
      </c>
      <c r="CA1923" s="3" t="s">
        <v>671</v>
      </c>
      <c r="CC1923" s="3" t="s">
        <v>194</v>
      </c>
      <c r="CD1923" s="3">
        <v>6012</v>
      </c>
      <c r="CE1923" s="3" t="s">
        <v>90</v>
      </c>
      <c r="CF1923" s="4">
        <v>45254</v>
      </c>
      <c r="CI1923" s="3">
        <v>3</v>
      </c>
      <c r="CJ1923" s="3">
        <v>3</v>
      </c>
      <c r="CK1923" s="3">
        <v>41</v>
      </c>
      <c r="CL1923" s="3" t="s">
        <v>86</v>
      </c>
    </row>
    <row r="1924" spans="1:90" x14ac:dyDescent="0.3">
      <c r="A1924" s="3" t="s">
        <v>72</v>
      </c>
      <c r="B1924" s="3" t="s">
        <v>73</v>
      </c>
      <c r="C1924" s="3" t="s">
        <v>74</v>
      </c>
      <c r="E1924" s="3" t="str">
        <f>"080055997722"</f>
        <v>080055997722</v>
      </c>
      <c r="F1924" s="4">
        <v>45251</v>
      </c>
      <c r="G1924" s="3">
        <v>202408</v>
      </c>
      <c r="H1924" s="3" t="s">
        <v>75</v>
      </c>
      <c r="I1924" s="3" t="s">
        <v>76</v>
      </c>
      <c r="J1924" s="3" t="s">
        <v>77</v>
      </c>
      <c r="K1924" s="3" t="s">
        <v>78</v>
      </c>
      <c r="L1924" s="3" t="s">
        <v>209</v>
      </c>
      <c r="M1924" s="3" t="s">
        <v>210</v>
      </c>
      <c r="N1924" s="3" t="s">
        <v>211</v>
      </c>
      <c r="O1924" s="3" t="s">
        <v>82</v>
      </c>
      <c r="P1924" s="3" t="str">
        <f>"1162958254                    "</f>
        <v xml:space="preserve">1162958254                    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0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419.03</v>
      </c>
      <c r="AR1924" s="3">
        <v>0</v>
      </c>
      <c r="AS1924" s="3">
        <v>0</v>
      </c>
      <c r="AT1924" s="3">
        <v>0</v>
      </c>
      <c r="AU1924" s="3">
        <v>0</v>
      </c>
      <c r="AV1924" s="3">
        <v>0</v>
      </c>
      <c r="AW1924" s="3">
        <v>0</v>
      </c>
      <c r="AX1924" s="3">
        <v>0</v>
      </c>
      <c r="AY1924" s="3">
        <v>0</v>
      </c>
      <c r="AZ1924" s="3">
        <v>0</v>
      </c>
      <c r="BA1924" s="3">
        <v>0</v>
      </c>
      <c r="BB1924" s="3">
        <v>0</v>
      </c>
      <c r="BC1924" s="3">
        <v>0</v>
      </c>
      <c r="BD1924" s="3">
        <v>0</v>
      </c>
      <c r="BE1924" s="3">
        <v>0</v>
      </c>
      <c r="BF1924" s="3">
        <v>0</v>
      </c>
      <c r="BG1924" s="3">
        <v>0</v>
      </c>
      <c r="BH1924" s="3">
        <v>1</v>
      </c>
      <c r="BI1924" s="3">
        <v>16</v>
      </c>
      <c r="BJ1924" s="3">
        <v>9.1</v>
      </c>
      <c r="BK1924" s="3">
        <v>16</v>
      </c>
      <c r="BL1924" s="3">
        <v>1073.77</v>
      </c>
      <c r="BM1924" s="3">
        <v>161.07</v>
      </c>
      <c r="BN1924" s="3">
        <v>1234.8399999999999</v>
      </c>
      <c r="BO1924" s="3">
        <v>1234.8399999999999</v>
      </c>
      <c r="BQ1924" s="3" t="s">
        <v>212</v>
      </c>
      <c r="BR1924" s="3" t="s">
        <v>84</v>
      </c>
      <c r="BS1924" s="4">
        <v>45252</v>
      </c>
      <c r="BT1924" s="5">
        <v>0.50694444444444442</v>
      </c>
      <c r="BU1924" s="3" t="s">
        <v>897</v>
      </c>
      <c r="BV1924" s="3" t="s">
        <v>94</v>
      </c>
      <c r="BY1924" s="3">
        <v>45632</v>
      </c>
      <c r="CA1924" s="3" t="s">
        <v>898</v>
      </c>
      <c r="CC1924" s="3" t="s">
        <v>210</v>
      </c>
      <c r="CD1924" s="3">
        <v>7300</v>
      </c>
      <c r="CE1924" s="3" t="s">
        <v>90</v>
      </c>
      <c r="CF1924" s="4">
        <v>45253</v>
      </c>
      <c r="CI1924" s="3">
        <v>1</v>
      </c>
      <c r="CJ1924" s="3">
        <v>1</v>
      </c>
      <c r="CK1924" s="3">
        <v>23</v>
      </c>
      <c r="CL1924" s="3" t="s">
        <v>86</v>
      </c>
    </row>
    <row r="1925" spans="1:90" x14ac:dyDescent="0.3">
      <c r="A1925" s="3" t="s">
        <v>72</v>
      </c>
      <c r="B1925" s="3" t="s">
        <v>73</v>
      </c>
      <c r="C1925" s="3" t="s">
        <v>74</v>
      </c>
      <c r="E1925" s="3" t="str">
        <f>"080055996629"</f>
        <v>080055996629</v>
      </c>
      <c r="F1925" s="4">
        <v>45251</v>
      </c>
      <c r="G1925" s="3">
        <v>202408</v>
      </c>
      <c r="H1925" s="3" t="s">
        <v>75</v>
      </c>
      <c r="I1925" s="3" t="s">
        <v>76</v>
      </c>
      <c r="J1925" s="3" t="s">
        <v>77</v>
      </c>
      <c r="K1925" s="3" t="s">
        <v>78</v>
      </c>
      <c r="L1925" s="3" t="s">
        <v>147</v>
      </c>
      <c r="M1925" s="3" t="s">
        <v>148</v>
      </c>
      <c r="N1925" s="3" t="s">
        <v>436</v>
      </c>
      <c r="O1925" s="3" t="s">
        <v>82</v>
      </c>
      <c r="P1925" s="3" t="str">
        <f>"1162958246                    "</f>
        <v xml:space="preserve">1162958246                    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0</v>
      </c>
      <c r="Y1925" s="3">
        <v>0</v>
      </c>
      <c r="Z1925" s="3">
        <v>0</v>
      </c>
      <c r="AA1925" s="3">
        <v>0</v>
      </c>
      <c r="AB1925" s="3">
        <v>0</v>
      </c>
      <c r="AC1925" s="3">
        <v>0</v>
      </c>
      <c r="AD1925" s="3">
        <v>0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0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29.54</v>
      </c>
      <c r="AR1925" s="3">
        <v>0</v>
      </c>
      <c r="AS1925" s="3">
        <v>0</v>
      </c>
      <c r="AT1925" s="3">
        <v>0</v>
      </c>
      <c r="AU1925" s="3">
        <v>0</v>
      </c>
      <c r="AV1925" s="3">
        <v>0</v>
      </c>
      <c r="AW1925" s="3">
        <v>0</v>
      </c>
      <c r="AX1925" s="3">
        <v>0</v>
      </c>
      <c r="AY1925" s="3">
        <v>0</v>
      </c>
      <c r="AZ1925" s="3">
        <v>0</v>
      </c>
      <c r="BA1925" s="3">
        <v>0</v>
      </c>
      <c r="BB1925" s="3">
        <v>0</v>
      </c>
      <c r="BC1925" s="3">
        <v>0</v>
      </c>
      <c r="BD1925" s="3">
        <v>0</v>
      </c>
      <c r="BE1925" s="3">
        <v>0</v>
      </c>
      <c r="BF1925" s="3">
        <v>0</v>
      </c>
      <c r="BG1925" s="3">
        <v>0</v>
      </c>
      <c r="BH1925" s="3">
        <v>1</v>
      </c>
      <c r="BI1925" s="3">
        <v>1</v>
      </c>
      <c r="BJ1925" s="3">
        <v>0.2</v>
      </c>
      <c r="BK1925" s="3">
        <v>1</v>
      </c>
      <c r="BL1925" s="3">
        <v>75.69</v>
      </c>
      <c r="BM1925" s="3">
        <v>11.35</v>
      </c>
      <c r="BN1925" s="3">
        <v>87.04</v>
      </c>
      <c r="BO1925" s="3">
        <v>87.04</v>
      </c>
      <c r="BQ1925" s="3" t="s">
        <v>437</v>
      </c>
      <c r="BR1925" s="3" t="s">
        <v>84</v>
      </c>
      <c r="BS1925" s="4">
        <v>45252</v>
      </c>
      <c r="BT1925" s="5">
        <v>0.36319444444444443</v>
      </c>
      <c r="BU1925" s="3" t="s">
        <v>2531</v>
      </c>
      <c r="BV1925" s="3" t="s">
        <v>94</v>
      </c>
      <c r="BY1925" s="3">
        <v>1200</v>
      </c>
      <c r="CA1925" s="3" t="s">
        <v>1909</v>
      </c>
      <c r="CC1925" s="3" t="s">
        <v>148</v>
      </c>
      <c r="CD1925" s="3">
        <v>2</v>
      </c>
      <c r="CE1925" s="3" t="s">
        <v>90</v>
      </c>
      <c r="CF1925" s="4">
        <v>45252</v>
      </c>
      <c r="CI1925" s="3">
        <v>1</v>
      </c>
      <c r="CJ1925" s="3">
        <v>1</v>
      </c>
      <c r="CK1925" s="3">
        <v>21</v>
      </c>
      <c r="CL1925" s="3" t="s">
        <v>86</v>
      </c>
    </row>
    <row r="1926" spans="1:90" x14ac:dyDescent="0.3">
      <c r="A1926" s="3" t="s">
        <v>72</v>
      </c>
      <c r="B1926" s="3" t="s">
        <v>73</v>
      </c>
      <c r="C1926" s="3" t="s">
        <v>74</v>
      </c>
      <c r="E1926" s="3" t="str">
        <f>"080055996676"</f>
        <v>080055996676</v>
      </c>
      <c r="F1926" s="4">
        <v>45251</v>
      </c>
      <c r="G1926" s="3">
        <v>202408</v>
      </c>
      <c r="H1926" s="3" t="s">
        <v>75</v>
      </c>
      <c r="I1926" s="3" t="s">
        <v>76</v>
      </c>
      <c r="J1926" s="3" t="s">
        <v>77</v>
      </c>
      <c r="K1926" s="3" t="s">
        <v>78</v>
      </c>
      <c r="L1926" s="3" t="s">
        <v>442</v>
      </c>
      <c r="M1926" s="3" t="s">
        <v>443</v>
      </c>
      <c r="N1926" s="3" t="s">
        <v>2532</v>
      </c>
      <c r="O1926" s="3" t="s">
        <v>82</v>
      </c>
      <c r="P1926" s="3" t="str">
        <f>"1162958249                    "</f>
        <v xml:space="preserve">1162958249                    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0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23.07</v>
      </c>
      <c r="AR1926" s="3">
        <v>0</v>
      </c>
      <c r="AS1926" s="3">
        <v>0</v>
      </c>
      <c r="AT1926" s="3">
        <v>0</v>
      </c>
      <c r="AU1926" s="3">
        <v>0</v>
      </c>
      <c r="AV1926" s="3">
        <v>0</v>
      </c>
      <c r="AW1926" s="3">
        <v>0</v>
      </c>
      <c r="AX1926" s="3">
        <v>0</v>
      </c>
      <c r="AY1926" s="3">
        <v>0</v>
      </c>
      <c r="AZ1926" s="3">
        <v>0</v>
      </c>
      <c r="BA1926" s="3">
        <v>0</v>
      </c>
      <c r="BB1926" s="3">
        <v>0</v>
      </c>
      <c r="BC1926" s="3">
        <v>0</v>
      </c>
      <c r="BD1926" s="3">
        <v>0</v>
      </c>
      <c r="BE1926" s="3">
        <v>0</v>
      </c>
      <c r="BF1926" s="3">
        <v>0</v>
      </c>
      <c r="BG1926" s="3">
        <v>0</v>
      </c>
      <c r="BH1926" s="3">
        <v>1</v>
      </c>
      <c r="BI1926" s="3">
        <v>1</v>
      </c>
      <c r="BJ1926" s="3">
        <v>0.2</v>
      </c>
      <c r="BK1926" s="3">
        <v>1</v>
      </c>
      <c r="BL1926" s="3">
        <v>59.12</v>
      </c>
      <c r="BM1926" s="3">
        <v>8.8699999999999992</v>
      </c>
      <c r="BN1926" s="3">
        <v>67.989999999999995</v>
      </c>
      <c r="BO1926" s="3">
        <v>67.989999999999995</v>
      </c>
      <c r="BQ1926" s="3" t="s">
        <v>2533</v>
      </c>
      <c r="BR1926" s="3" t="s">
        <v>84</v>
      </c>
      <c r="BS1926" s="4">
        <v>45252</v>
      </c>
      <c r="BT1926" s="5">
        <v>0.37638888888888888</v>
      </c>
      <c r="BU1926" s="3" t="s">
        <v>2534</v>
      </c>
      <c r="BV1926" s="3" t="s">
        <v>94</v>
      </c>
      <c r="BY1926" s="3">
        <v>1200</v>
      </c>
      <c r="CA1926" s="3" t="s">
        <v>673</v>
      </c>
      <c r="CC1926" s="3" t="s">
        <v>443</v>
      </c>
      <c r="CD1926" s="3">
        <v>2049</v>
      </c>
      <c r="CE1926" s="3" t="s">
        <v>90</v>
      </c>
      <c r="CF1926" s="4">
        <v>45253</v>
      </c>
      <c r="CI1926" s="3">
        <v>1</v>
      </c>
      <c r="CJ1926" s="3">
        <v>1</v>
      </c>
      <c r="CK1926" s="3">
        <v>22</v>
      </c>
      <c r="CL1926" s="3" t="s">
        <v>86</v>
      </c>
    </row>
    <row r="1927" spans="1:90" x14ac:dyDescent="0.3">
      <c r="A1927" s="3" t="s">
        <v>72</v>
      </c>
      <c r="B1927" s="3" t="s">
        <v>73</v>
      </c>
      <c r="C1927" s="3" t="s">
        <v>74</v>
      </c>
      <c r="E1927" s="3" t="str">
        <f>"080056131199"</f>
        <v>080056131199</v>
      </c>
      <c r="F1927" s="4">
        <v>45258</v>
      </c>
      <c r="G1927" s="3">
        <v>202408</v>
      </c>
      <c r="H1927" s="3" t="s">
        <v>75</v>
      </c>
      <c r="I1927" s="3" t="s">
        <v>76</v>
      </c>
      <c r="J1927" s="3" t="s">
        <v>77</v>
      </c>
      <c r="K1927" s="3" t="s">
        <v>78</v>
      </c>
      <c r="L1927" s="3" t="s">
        <v>147</v>
      </c>
      <c r="M1927" s="3" t="s">
        <v>148</v>
      </c>
      <c r="N1927" s="3" t="s">
        <v>1179</v>
      </c>
      <c r="O1927" s="3" t="s">
        <v>82</v>
      </c>
      <c r="P1927" s="3" t="str">
        <f>"1162959332                    "</f>
        <v xml:space="preserve">1162959332                    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  <c r="AD1927" s="3">
        <v>0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0</v>
      </c>
      <c r="AK1927" s="3">
        <v>0</v>
      </c>
      <c r="AL1927" s="3">
        <v>0</v>
      </c>
      <c r="AM1927" s="3">
        <v>0</v>
      </c>
      <c r="AN1927" s="3">
        <v>0</v>
      </c>
      <c r="AO1927" s="3">
        <v>0</v>
      </c>
      <c r="AP1927" s="3">
        <v>0</v>
      </c>
      <c r="AQ1927" s="3">
        <v>29.54</v>
      </c>
      <c r="AR1927" s="3">
        <v>0</v>
      </c>
      <c r="AS1927" s="3">
        <v>0</v>
      </c>
      <c r="AT1927" s="3">
        <v>0</v>
      </c>
      <c r="AU1927" s="3">
        <v>0</v>
      </c>
      <c r="AV1927" s="3">
        <v>0</v>
      </c>
      <c r="AW1927" s="3">
        <v>0</v>
      </c>
      <c r="AX1927" s="3">
        <v>0</v>
      </c>
      <c r="AY1927" s="3">
        <v>0</v>
      </c>
      <c r="AZ1927" s="3">
        <v>0</v>
      </c>
      <c r="BA1927" s="3">
        <v>0</v>
      </c>
      <c r="BB1927" s="3">
        <v>0</v>
      </c>
      <c r="BC1927" s="3">
        <v>0</v>
      </c>
      <c r="BD1927" s="3">
        <v>0</v>
      </c>
      <c r="BE1927" s="3">
        <v>0</v>
      </c>
      <c r="BF1927" s="3">
        <v>0</v>
      </c>
      <c r="BG1927" s="3">
        <v>0</v>
      </c>
      <c r="BH1927" s="3">
        <v>1</v>
      </c>
      <c r="BI1927" s="3">
        <v>1</v>
      </c>
      <c r="BJ1927" s="3">
        <v>0.2</v>
      </c>
      <c r="BK1927" s="3">
        <v>1</v>
      </c>
      <c r="BL1927" s="3">
        <v>75.69</v>
      </c>
      <c r="BM1927" s="3">
        <v>11.35</v>
      </c>
      <c r="BN1927" s="3">
        <v>87.04</v>
      </c>
      <c r="BO1927" s="3">
        <v>87.04</v>
      </c>
      <c r="BQ1927" s="3" t="s">
        <v>2535</v>
      </c>
      <c r="BR1927" s="3" t="s">
        <v>84</v>
      </c>
      <c r="BS1927" s="4">
        <v>45259</v>
      </c>
      <c r="BT1927" s="5">
        <v>0.39583333333333331</v>
      </c>
      <c r="BU1927" s="3" t="s">
        <v>2536</v>
      </c>
      <c r="BV1927" s="3" t="s">
        <v>94</v>
      </c>
      <c r="BY1927" s="3">
        <v>1200</v>
      </c>
      <c r="CA1927" s="3" t="s">
        <v>836</v>
      </c>
      <c r="CC1927" s="3" t="s">
        <v>148</v>
      </c>
      <c r="CD1927" s="3">
        <v>1</v>
      </c>
      <c r="CE1927" s="3" t="s">
        <v>90</v>
      </c>
      <c r="CF1927" s="4">
        <v>45259</v>
      </c>
      <c r="CI1927" s="3">
        <v>1</v>
      </c>
      <c r="CJ1927" s="3">
        <v>1</v>
      </c>
      <c r="CK1927" s="3">
        <v>21</v>
      </c>
      <c r="CL1927" s="3" t="s">
        <v>86</v>
      </c>
    </row>
    <row r="1928" spans="1:90" x14ac:dyDescent="0.3">
      <c r="A1928" s="3" t="s">
        <v>72</v>
      </c>
      <c r="B1928" s="3" t="s">
        <v>73</v>
      </c>
      <c r="C1928" s="3" t="s">
        <v>74</v>
      </c>
      <c r="E1928" s="3" t="str">
        <f>"080056123094"</f>
        <v>080056123094</v>
      </c>
      <c r="F1928" s="4">
        <v>45258</v>
      </c>
      <c r="G1928" s="3">
        <v>202408</v>
      </c>
      <c r="H1928" s="3" t="s">
        <v>75</v>
      </c>
      <c r="I1928" s="3" t="s">
        <v>76</v>
      </c>
      <c r="J1928" s="3" t="s">
        <v>77</v>
      </c>
      <c r="K1928" s="3" t="s">
        <v>78</v>
      </c>
      <c r="L1928" s="3" t="s">
        <v>314</v>
      </c>
      <c r="M1928" s="3" t="s">
        <v>315</v>
      </c>
      <c r="N1928" s="3" t="s">
        <v>316</v>
      </c>
      <c r="O1928" s="3" t="s">
        <v>82</v>
      </c>
      <c r="P1928" s="3" t="str">
        <f>"1162959214                    "</f>
        <v xml:space="preserve">1162959214                    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  <c r="AD1928" s="3">
        <v>0</v>
      </c>
      <c r="AE1928" s="3">
        <v>0</v>
      </c>
      <c r="AF1928" s="3">
        <v>0</v>
      </c>
      <c r="AG1928" s="3">
        <v>0</v>
      </c>
      <c r="AH1928" s="3">
        <v>0</v>
      </c>
      <c r="AI1928" s="3">
        <v>0</v>
      </c>
      <c r="AJ1928" s="3">
        <v>0</v>
      </c>
      <c r="AK1928" s="3">
        <v>0</v>
      </c>
      <c r="AL1928" s="3">
        <v>0</v>
      </c>
      <c r="AM1928" s="3">
        <v>0</v>
      </c>
      <c r="AN1928" s="3">
        <v>0</v>
      </c>
      <c r="AO1928" s="3">
        <v>0</v>
      </c>
      <c r="AP1928" s="3">
        <v>0</v>
      </c>
      <c r="AQ1928" s="3">
        <v>29.54</v>
      </c>
      <c r="AR1928" s="3">
        <v>0</v>
      </c>
      <c r="AS1928" s="3">
        <v>0</v>
      </c>
      <c r="AT1928" s="3">
        <v>0</v>
      </c>
      <c r="AU1928" s="3">
        <v>0</v>
      </c>
      <c r="AV1928" s="3">
        <v>0</v>
      </c>
      <c r="AW1928" s="3">
        <v>0</v>
      </c>
      <c r="AX1928" s="3">
        <v>0</v>
      </c>
      <c r="AY1928" s="3">
        <v>0</v>
      </c>
      <c r="AZ1928" s="3">
        <v>0</v>
      </c>
      <c r="BA1928" s="3">
        <v>0</v>
      </c>
      <c r="BB1928" s="3">
        <v>0</v>
      </c>
      <c r="BC1928" s="3">
        <v>0</v>
      </c>
      <c r="BD1928" s="3">
        <v>0</v>
      </c>
      <c r="BE1928" s="3">
        <v>0</v>
      </c>
      <c r="BF1928" s="3">
        <v>0</v>
      </c>
      <c r="BG1928" s="3">
        <v>0</v>
      </c>
      <c r="BH1928" s="3">
        <v>1</v>
      </c>
      <c r="BI1928" s="3">
        <v>1</v>
      </c>
      <c r="BJ1928" s="3">
        <v>0.2</v>
      </c>
      <c r="BK1928" s="3">
        <v>1</v>
      </c>
      <c r="BL1928" s="3">
        <v>75.69</v>
      </c>
      <c r="BM1928" s="3">
        <v>11.35</v>
      </c>
      <c r="BN1928" s="3">
        <v>87.04</v>
      </c>
      <c r="BO1928" s="3">
        <v>87.04</v>
      </c>
      <c r="BQ1928" s="3" t="s">
        <v>317</v>
      </c>
      <c r="BR1928" s="3" t="s">
        <v>84</v>
      </c>
      <c r="BS1928" s="4">
        <v>45259</v>
      </c>
      <c r="BT1928" s="5">
        <v>0.41666666666666669</v>
      </c>
      <c r="BU1928" s="3" t="s">
        <v>2537</v>
      </c>
      <c r="BV1928" s="3" t="s">
        <v>94</v>
      </c>
      <c r="BY1928" s="3">
        <v>1200</v>
      </c>
      <c r="CC1928" s="3" t="s">
        <v>315</v>
      </c>
      <c r="CD1928" s="3">
        <v>7600</v>
      </c>
      <c r="CE1928" s="3" t="s">
        <v>90</v>
      </c>
      <c r="CI1928" s="3">
        <v>1</v>
      </c>
      <c r="CJ1928" s="3">
        <v>1</v>
      </c>
      <c r="CK1928" s="3">
        <v>21</v>
      </c>
      <c r="CL1928" s="3" t="s">
        <v>86</v>
      </c>
    </row>
    <row r="1929" spans="1:90" x14ac:dyDescent="0.3">
      <c r="A1929" s="3" t="s">
        <v>72</v>
      </c>
      <c r="B1929" s="3" t="s">
        <v>73</v>
      </c>
      <c r="C1929" s="3" t="s">
        <v>74</v>
      </c>
      <c r="E1929" s="3" t="str">
        <f>"080056128104"</f>
        <v>080056128104</v>
      </c>
      <c r="F1929" s="4">
        <v>45258</v>
      </c>
      <c r="G1929" s="3">
        <v>202408</v>
      </c>
      <c r="H1929" s="3" t="s">
        <v>75</v>
      </c>
      <c r="I1929" s="3" t="s">
        <v>76</v>
      </c>
      <c r="J1929" s="3" t="s">
        <v>77</v>
      </c>
      <c r="K1929" s="3" t="s">
        <v>78</v>
      </c>
      <c r="L1929" s="3" t="s">
        <v>221</v>
      </c>
      <c r="M1929" s="3" t="s">
        <v>222</v>
      </c>
      <c r="N1929" s="3" t="s">
        <v>2348</v>
      </c>
      <c r="O1929" s="3" t="s">
        <v>82</v>
      </c>
      <c r="P1929" s="3" t="str">
        <f>"1162959393                    "</f>
        <v xml:space="preserve">1162959393                    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0</v>
      </c>
      <c r="AD1929" s="3">
        <v>0</v>
      </c>
      <c r="AE1929" s="3">
        <v>0</v>
      </c>
      <c r="AF1929" s="3">
        <v>0</v>
      </c>
      <c r="AG1929" s="3">
        <v>0</v>
      </c>
      <c r="AH1929" s="3">
        <v>0</v>
      </c>
      <c r="AI1929" s="3">
        <v>0</v>
      </c>
      <c r="AJ1929" s="3">
        <v>0</v>
      </c>
      <c r="AK1929" s="3">
        <v>0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23.07</v>
      </c>
      <c r="AR1929" s="3">
        <v>0</v>
      </c>
      <c r="AS1929" s="3">
        <v>0</v>
      </c>
      <c r="AT1929" s="3">
        <v>0</v>
      </c>
      <c r="AU1929" s="3">
        <v>0</v>
      </c>
      <c r="AV1929" s="3">
        <v>0</v>
      </c>
      <c r="AW1929" s="3">
        <v>0</v>
      </c>
      <c r="AX1929" s="3">
        <v>0</v>
      </c>
      <c r="AY1929" s="3">
        <v>0</v>
      </c>
      <c r="AZ1929" s="3">
        <v>0</v>
      </c>
      <c r="BA1929" s="3">
        <v>0</v>
      </c>
      <c r="BB1929" s="3">
        <v>0</v>
      </c>
      <c r="BC1929" s="3">
        <v>0</v>
      </c>
      <c r="BD1929" s="3">
        <v>0</v>
      </c>
      <c r="BE1929" s="3">
        <v>0</v>
      </c>
      <c r="BF1929" s="3">
        <v>0</v>
      </c>
      <c r="BG1929" s="3">
        <v>0</v>
      </c>
      <c r="BH1929" s="3">
        <v>1</v>
      </c>
      <c r="BI1929" s="3">
        <v>1</v>
      </c>
      <c r="BJ1929" s="3">
        <v>0.2</v>
      </c>
      <c r="BK1929" s="3">
        <v>1</v>
      </c>
      <c r="BL1929" s="3">
        <v>59.12</v>
      </c>
      <c r="BM1929" s="3">
        <v>8.8699999999999992</v>
      </c>
      <c r="BN1929" s="3">
        <v>67.989999999999995</v>
      </c>
      <c r="BO1929" s="3">
        <v>67.989999999999995</v>
      </c>
      <c r="BQ1929" s="3" t="s">
        <v>2349</v>
      </c>
      <c r="BR1929" s="3" t="s">
        <v>84</v>
      </c>
      <c r="BS1929" s="4">
        <v>45259</v>
      </c>
      <c r="BT1929" s="5">
        <v>0.41388888888888892</v>
      </c>
      <c r="BU1929" s="3" t="s">
        <v>2021</v>
      </c>
      <c r="BV1929" s="3" t="s">
        <v>94</v>
      </c>
      <c r="BY1929" s="3">
        <v>1200</v>
      </c>
      <c r="CA1929" s="3" t="s">
        <v>399</v>
      </c>
      <c r="CC1929" s="3" t="s">
        <v>222</v>
      </c>
      <c r="CD1929" s="3">
        <v>1459</v>
      </c>
      <c r="CE1929" s="3" t="s">
        <v>90</v>
      </c>
      <c r="CF1929" s="4">
        <v>45260</v>
      </c>
      <c r="CI1929" s="3">
        <v>1</v>
      </c>
      <c r="CJ1929" s="3">
        <v>1</v>
      </c>
      <c r="CK1929" s="3">
        <v>22</v>
      </c>
      <c r="CL1929" s="3" t="s">
        <v>86</v>
      </c>
    </row>
    <row r="1930" spans="1:90" x14ac:dyDescent="0.3">
      <c r="A1930" s="3" t="s">
        <v>72</v>
      </c>
      <c r="B1930" s="3" t="s">
        <v>73</v>
      </c>
      <c r="C1930" s="3" t="s">
        <v>74</v>
      </c>
      <c r="E1930" s="3" t="str">
        <f>"080056128122"</f>
        <v>080056128122</v>
      </c>
      <c r="F1930" s="4">
        <v>45258</v>
      </c>
      <c r="G1930" s="3">
        <v>202408</v>
      </c>
      <c r="H1930" s="3" t="s">
        <v>75</v>
      </c>
      <c r="I1930" s="3" t="s">
        <v>76</v>
      </c>
      <c r="J1930" s="3" t="s">
        <v>77</v>
      </c>
      <c r="K1930" s="3" t="s">
        <v>78</v>
      </c>
      <c r="L1930" s="3" t="s">
        <v>612</v>
      </c>
      <c r="M1930" s="3" t="s">
        <v>613</v>
      </c>
      <c r="N1930" s="3" t="s">
        <v>1253</v>
      </c>
      <c r="O1930" s="3" t="s">
        <v>82</v>
      </c>
      <c r="P1930" s="3" t="str">
        <f>"1162959234                    "</f>
        <v xml:space="preserve">1162959234                    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0</v>
      </c>
      <c r="Z1930" s="3">
        <v>0</v>
      </c>
      <c r="AA1930" s="3">
        <v>0</v>
      </c>
      <c r="AB1930" s="3">
        <v>0</v>
      </c>
      <c r="AC1930" s="3">
        <v>0</v>
      </c>
      <c r="AD1930" s="3">
        <v>0</v>
      </c>
      <c r="AE1930" s="3">
        <v>0</v>
      </c>
      <c r="AF1930" s="3">
        <v>0</v>
      </c>
      <c r="AG1930" s="3">
        <v>0</v>
      </c>
      <c r="AH1930" s="3">
        <v>0</v>
      </c>
      <c r="AI1930" s="3">
        <v>0</v>
      </c>
      <c r="AJ1930" s="3">
        <v>0</v>
      </c>
      <c r="AK1930" s="3">
        <v>0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134.76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0</v>
      </c>
      <c r="AX1930" s="3">
        <v>0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0</v>
      </c>
      <c r="BF1930" s="3">
        <v>0</v>
      </c>
      <c r="BG1930" s="3">
        <v>0</v>
      </c>
      <c r="BH1930" s="3">
        <v>1</v>
      </c>
      <c r="BI1930" s="3">
        <v>5</v>
      </c>
      <c r="BJ1930" s="3">
        <v>1.7</v>
      </c>
      <c r="BK1930" s="3">
        <v>5</v>
      </c>
      <c r="BL1930" s="3">
        <v>345.32</v>
      </c>
      <c r="BM1930" s="3">
        <v>51.8</v>
      </c>
      <c r="BN1930" s="3">
        <v>397.12</v>
      </c>
      <c r="BO1930" s="3">
        <v>397.12</v>
      </c>
      <c r="BQ1930" s="3" t="s">
        <v>1254</v>
      </c>
      <c r="BR1930" s="3" t="s">
        <v>84</v>
      </c>
      <c r="BS1930" s="4">
        <v>45259</v>
      </c>
      <c r="BT1930" s="5">
        <v>0.59027777777777779</v>
      </c>
      <c r="BU1930" s="3" t="s">
        <v>1255</v>
      </c>
      <c r="BV1930" s="3" t="s">
        <v>94</v>
      </c>
      <c r="BY1930" s="3">
        <v>8512</v>
      </c>
      <c r="CA1930" s="3" t="s">
        <v>617</v>
      </c>
      <c r="CC1930" s="3" t="s">
        <v>613</v>
      </c>
      <c r="CD1930" s="3">
        <v>6850</v>
      </c>
      <c r="CE1930" s="3" t="s">
        <v>90</v>
      </c>
      <c r="CF1930" s="4">
        <v>45260</v>
      </c>
      <c r="CI1930" s="3">
        <v>2</v>
      </c>
      <c r="CJ1930" s="3">
        <v>1</v>
      </c>
      <c r="CK1930" s="3">
        <v>23</v>
      </c>
      <c r="CL1930" s="3" t="s">
        <v>86</v>
      </c>
    </row>
    <row r="1931" spans="1:90" x14ac:dyDescent="0.3">
      <c r="A1931" s="3" t="s">
        <v>72</v>
      </c>
      <c r="B1931" s="3" t="s">
        <v>73</v>
      </c>
      <c r="C1931" s="3" t="s">
        <v>74</v>
      </c>
      <c r="E1931" s="3" t="str">
        <f>"080056127256"</f>
        <v>080056127256</v>
      </c>
      <c r="F1931" s="4">
        <v>45258</v>
      </c>
      <c r="G1931" s="3">
        <v>202408</v>
      </c>
      <c r="H1931" s="3" t="s">
        <v>75</v>
      </c>
      <c r="I1931" s="3" t="s">
        <v>76</v>
      </c>
      <c r="J1931" s="3" t="s">
        <v>77</v>
      </c>
      <c r="K1931" s="3" t="s">
        <v>78</v>
      </c>
      <c r="L1931" s="3" t="s">
        <v>193</v>
      </c>
      <c r="M1931" s="3" t="s">
        <v>194</v>
      </c>
      <c r="N1931" s="3" t="s">
        <v>234</v>
      </c>
      <c r="O1931" s="3" t="s">
        <v>82</v>
      </c>
      <c r="P1931" s="3" t="str">
        <f>"1162959524                    "</f>
        <v xml:space="preserve">1162959524                    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0</v>
      </c>
      <c r="AD1931" s="3">
        <v>0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0</v>
      </c>
      <c r="AK1931" s="3">
        <v>0</v>
      </c>
      <c r="AL1931" s="3">
        <v>0</v>
      </c>
      <c r="AM1931" s="3">
        <v>0</v>
      </c>
      <c r="AN1931" s="3">
        <v>0</v>
      </c>
      <c r="AO1931" s="3">
        <v>0</v>
      </c>
      <c r="AP1931" s="3">
        <v>0</v>
      </c>
      <c r="AQ1931" s="3">
        <v>29.54</v>
      </c>
      <c r="AR1931" s="3">
        <v>0</v>
      </c>
      <c r="AS1931" s="3">
        <v>0</v>
      </c>
      <c r="AT1931" s="3">
        <v>0</v>
      </c>
      <c r="AU1931" s="3">
        <v>0</v>
      </c>
      <c r="AV1931" s="3">
        <v>0</v>
      </c>
      <c r="AW1931" s="3">
        <v>0</v>
      </c>
      <c r="AX1931" s="3">
        <v>0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0</v>
      </c>
      <c r="BF1931" s="3">
        <v>0</v>
      </c>
      <c r="BG1931" s="3">
        <v>0</v>
      </c>
      <c r="BH1931" s="3">
        <v>1</v>
      </c>
      <c r="BI1931" s="3">
        <v>1</v>
      </c>
      <c r="BJ1931" s="3">
        <v>1.5</v>
      </c>
      <c r="BK1931" s="3">
        <v>1.5</v>
      </c>
      <c r="BL1931" s="3">
        <v>75.69</v>
      </c>
      <c r="BM1931" s="3">
        <v>11.35</v>
      </c>
      <c r="BN1931" s="3">
        <v>87.04</v>
      </c>
      <c r="BO1931" s="3">
        <v>87.04</v>
      </c>
      <c r="BQ1931" s="3" t="s">
        <v>235</v>
      </c>
      <c r="BR1931" s="3" t="s">
        <v>84</v>
      </c>
      <c r="BS1931" s="4">
        <v>45259</v>
      </c>
      <c r="BT1931" s="5">
        <v>0.42569444444444443</v>
      </c>
      <c r="BU1931" s="3" t="s">
        <v>547</v>
      </c>
      <c r="BV1931" s="3" t="s">
        <v>94</v>
      </c>
      <c r="BY1931" s="3">
        <v>7560</v>
      </c>
      <c r="CA1931" s="3" t="s">
        <v>198</v>
      </c>
      <c r="CC1931" s="3" t="s">
        <v>194</v>
      </c>
      <c r="CD1931" s="3">
        <v>6001</v>
      </c>
      <c r="CE1931" s="3" t="s">
        <v>90</v>
      </c>
      <c r="CF1931" s="4">
        <v>45259</v>
      </c>
      <c r="CI1931" s="3">
        <v>1</v>
      </c>
      <c r="CJ1931" s="3">
        <v>1</v>
      </c>
      <c r="CK1931" s="3">
        <v>21</v>
      </c>
      <c r="CL1931" s="3" t="s">
        <v>86</v>
      </c>
    </row>
    <row r="1932" spans="1:90" x14ac:dyDescent="0.3">
      <c r="A1932" s="3" t="s">
        <v>72</v>
      </c>
      <c r="B1932" s="3" t="s">
        <v>73</v>
      </c>
      <c r="C1932" s="3" t="s">
        <v>74</v>
      </c>
      <c r="E1932" s="3" t="str">
        <f>"080056123130"</f>
        <v>080056123130</v>
      </c>
      <c r="F1932" s="4">
        <v>45258</v>
      </c>
      <c r="G1932" s="3">
        <v>202408</v>
      </c>
      <c r="H1932" s="3" t="s">
        <v>75</v>
      </c>
      <c r="I1932" s="3" t="s">
        <v>76</v>
      </c>
      <c r="J1932" s="3" t="s">
        <v>77</v>
      </c>
      <c r="K1932" s="3" t="s">
        <v>78</v>
      </c>
      <c r="L1932" s="3" t="s">
        <v>491</v>
      </c>
      <c r="M1932" s="3" t="s">
        <v>492</v>
      </c>
      <c r="N1932" s="3" t="s">
        <v>757</v>
      </c>
      <c r="O1932" s="3" t="s">
        <v>82</v>
      </c>
      <c r="P1932" s="3" t="str">
        <f>"1162959262                    "</f>
        <v xml:space="preserve">1162959262                    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0</v>
      </c>
      <c r="AD1932" s="3">
        <v>0</v>
      </c>
      <c r="AE1932" s="3">
        <v>0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0</v>
      </c>
      <c r="AL1932" s="3">
        <v>0</v>
      </c>
      <c r="AM1932" s="3">
        <v>0</v>
      </c>
      <c r="AN1932" s="3">
        <v>0</v>
      </c>
      <c r="AO1932" s="3">
        <v>0</v>
      </c>
      <c r="AP1932" s="3">
        <v>0</v>
      </c>
      <c r="AQ1932" s="3">
        <v>57.23</v>
      </c>
      <c r="AR1932" s="3">
        <v>0</v>
      </c>
      <c r="AS1932" s="3">
        <v>0</v>
      </c>
      <c r="AT1932" s="3">
        <v>0</v>
      </c>
      <c r="AU1932" s="3">
        <v>0</v>
      </c>
      <c r="AV1932" s="3">
        <v>0</v>
      </c>
      <c r="AW1932" s="3">
        <v>0</v>
      </c>
      <c r="AX1932" s="3">
        <v>0</v>
      </c>
      <c r="AY1932" s="3">
        <v>0</v>
      </c>
      <c r="AZ1932" s="3">
        <v>0</v>
      </c>
      <c r="BA1932" s="3">
        <v>0</v>
      </c>
      <c r="BB1932" s="3">
        <v>0</v>
      </c>
      <c r="BC1932" s="3">
        <v>0</v>
      </c>
      <c r="BD1932" s="3">
        <v>0</v>
      </c>
      <c r="BE1932" s="3">
        <v>0</v>
      </c>
      <c r="BF1932" s="3">
        <v>0</v>
      </c>
      <c r="BG1932" s="3">
        <v>0</v>
      </c>
      <c r="BH1932" s="3">
        <v>1</v>
      </c>
      <c r="BI1932" s="3">
        <v>1</v>
      </c>
      <c r="BJ1932" s="3">
        <v>0.2</v>
      </c>
      <c r="BK1932" s="3">
        <v>1</v>
      </c>
      <c r="BL1932" s="3">
        <v>146.65</v>
      </c>
      <c r="BM1932" s="3">
        <v>22</v>
      </c>
      <c r="BN1932" s="3">
        <v>168.65</v>
      </c>
      <c r="BO1932" s="3">
        <v>168.65</v>
      </c>
      <c r="BQ1932" s="3" t="s">
        <v>758</v>
      </c>
      <c r="BR1932" s="3" t="s">
        <v>84</v>
      </c>
      <c r="BS1932" s="4">
        <v>45259</v>
      </c>
      <c r="BT1932" s="5">
        <v>0.37291666666666662</v>
      </c>
      <c r="BU1932" s="3" t="s">
        <v>1435</v>
      </c>
      <c r="BV1932" s="3" t="s">
        <v>94</v>
      </c>
      <c r="BY1932" s="3">
        <v>1200</v>
      </c>
      <c r="CA1932" s="3" t="s">
        <v>967</v>
      </c>
      <c r="CC1932" s="3" t="s">
        <v>492</v>
      </c>
      <c r="CD1932" s="3">
        <v>300</v>
      </c>
      <c r="CE1932" s="3" t="s">
        <v>90</v>
      </c>
      <c r="CF1932" s="4">
        <v>45259</v>
      </c>
      <c r="CI1932" s="3">
        <v>1</v>
      </c>
      <c r="CJ1932" s="3">
        <v>1</v>
      </c>
      <c r="CK1932" s="3">
        <v>23</v>
      </c>
      <c r="CL1932" s="3" t="s">
        <v>86</v>
      </c>
    </row>
    <row r="1933" spans="1:90" x14ac:dyDescent="0.3">
      <c r="A1933" s="3" t="s">
        <v>72</v>
      </c>
      <c r="B1933" s="3" t="s">
        <v>73</v>
      </c>
      <c r="C1933" s="3" t="s">
        <v>74</v>
      </c>
      <c r="E1933" s="3" t="str">
        <f>"080056126984"</f>
        <v>080056126984</v>
      </c>
      <c r="F1933" s="4">
        <v>45258</v>
      </c>
      <c r="G1933" s="3">
        <v>202408</v>
      </c>
      <c r="H1933" s="3" t="s">
        <v>75</v>
      </c>
      <c r="I1933" s="3" t="s">
        <v>76</v>
      </c>
      <c r="J1933" s="3" t="s">
        <v>77</v>
      </c>
      <c r="K1933" s="3" t="s">
        <v>78</v>
      </c>
      <c r="L1933" s="3" t="s">
        <v>280</v>
      </c>
      <c r="M1933" s="3" t="s">
        <v>281</v>
      </c>
      <c r="N1933" s="3" t="s">
        <v>282</v>
      </c>
      <c r="O1933" s="3" t="s">
        <v>82</v>
      </c>
      <c r="P1933" s="3" t="str">
        <f>"1162959397                    "</f>
        <v xml:space="preserve">1162959397                    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0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57.23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0</v>
      </c>
      <c r="AX1933" s="3">
        <v>0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0</v>
      </c>
      <c r="BE1933" s="3">
        <v>0</v>
      </c>
      <c r="BF1933" s="3">
        <v>0</v>
      </c>
      <c r="BG1933" s="3">
        <v>0</v>
      </c>
      <c r="BH1933" s="3">
        <v>1</v>
      </c>
      <c r="BI1933" s="3">
        <v>1</v>
      </c>
      <c r="BJ1933" s="3">
        <v>0.2</v>
      </c>
      <c r="BK1933" s="3">
        <v>1</v>
      </c>
      <c r="BL1933" s="3">
        <v>146.65</v>
      </c>
      <c r="BM1933" s="3">
        <v>22</v>
      </c>
      <c r="BN1933" s="3">
        <v>168.65</v>
      </c>
      <c r="BO1933" s="3">
        <v>168.65</v>
      </c>
      <c r="BQ1933" s="3" t="s">
        <v>283</v>
      </c>
      <c r="BR1933" s="3" t="s">
        <v>84</v>
      </c>
      <c r="BS1933" s="4">
        <v>45259</v>
      </c>
      <c r="BT1933" s="5">
        <v>0.71805555555555556</v>
      </c>
      <c r="BU1933" s="3" t="s">
        <v>284</v>
      </c>
      <c r="BV1933" s="3" t="s">
        <v>94</v>
      </c>
      <c r="BY1933" s="3">
        <v>1200</v>
      </c>
      <c r="CA1933" s="3" t="s">
        <v>285</v>
      </c>
      <c r="CC1933" s="3" t="s">
        <v>281</v>
      </c>
      <c r="CD1933" s="3">
        <v>7130</v>
      </c>
      <c r="CE1933" s="3" t="s">
        <v>90</v>
      </c>
      <c r="CI1933" s="3">
        <v>1</v>
      </c>
      <c r="CJ1933" s="3">
        <v>1</v>
      </c>
      <c r="CK1933" s="3">
        <v>23</v>
      </c>
      <c r="CL1933" s="3" t="s">
        <v>86</v>
      </c>
    </row>
    <row r="1934" spans="1:90" x14ac:dyDescent="0.3">
      <c r="A1934" s="3" t="s">
        <v>72</v>
      </c>
      <c r="B1934" s="3" t="s">
        <v>73</v>
      </c>
      <c r="C1934" s="3" t="s">
        <v>74</v>
      </c>
      <c r="E1934" s="3" t="str">
        <f>"080056123160"</f>
        <v>080056123160</v>
      </c>
      <c r="F1934" s="4">
        <v>45258</v>
      </c>
      <c r="G1934" s="3">
        <v>202408</v>
      </c>
      <c r="H1934" s="3" t="s">
        <v>75</v>
      </c>
      <c r="I1934" s="3" t="s">
        <v>76</v>
      </c>
      <c r="J1934" s="3" t="s">
        <v>77</v>
      </c>
      <c r="K1934" s="3" t="s">
        <v>78</v>
      </c>
      <c r="L1934" s="3" t="s">
        <v>1120</v>
      </c>
      <c r="M1934" s="3" t="s">
        <v>1121</v>
      </c>
      <c r="N1934" s="3" t="s">
        <v>1122</v>
      </c>
      <c r="O1934" s="3" t="s">
        <v>82</v>
      </c>
      <c r="P1934" s="3" t="str">
        <f>"1162959207                    "</f>
        <v xml:space="preserve">1162959207                    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0</v>
      </c>
      <c r="AD1934" s="3">
        <v>0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0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29.54</v>
      </c>
      <c r="AR1934" s="3">
        <v>0</v>
      </c>
      <c r="AS1934" s="3">
        <v>0</v>
      </c>
      <c r="AT1934" s="3">
        <v>0</v>
      </c>
      <c r="AU1934" s="3">
        <v>0</v>
      </c>
      <c r="AV1934" s="3">
        <v>0</v>
      </c>
      <c r="AW1934" s="3">
        <v>0</v>
      </c>
      <c r="AX1934" s="3">
        <v>0</v>
      </c>
      <c r="AY1934" s="3">
        <v>0</v>
      </c>
      <c r="AZ1934" s="3">
        <v>0</v>
      </c>
      <c r="BA1934" s="3">
        <v>0</v>
      </c>
      <c r="BB1934" s="3">
        <v>0</v>
      </c>
      <c r="BC1934" s="3">
        <v>0</v>
      </c>
      <c r="BD1934" s="3">
        <v>0</v>
      </c>
      <c r="BE1934" s="3">
        <v>0</v>
      </c>
      <c r="BF1934" s="3">
        <v>0</v>
      </c>
      <c r="BG1934" s="3">
        <v>0</v>
      </c>
      <c r="BH1934" s="3">
        <v>1</v>
      </c>
      <c r="BI1934" s="3">
        <v>1</v>
      </c>
      <c r="BJ1934" s="3">
        <v>0.2</v>
      </c>
      <c r="BK1934" s="3">
        <v>1</v>
      </c>
      <c r="BL1934" s="3">
        <v>75.69</v>
      </c>
      <c r="BM1934" s="3">
        <v>11.35</v>
      </c>
      <c r="BN1934" s="3">
        <v>87.04</v>
      </c>
      <c r="BO1934" s="3">
        <v>87.04</v>
      </c>
      <c r="BQ1934" s="3" t="s">
        <v>1123</v>
      </c>
      <c r="BR1934" s="3" t="s">
        <v>84</v>
      </c>
      <c r="BS1934" s="4">
        <v>45259</v>
      </c>
      <c r="BT1934" s="5">
        <v>0.37847222222222227</v>
      </c>
      <c r="BU1934" s="3" t="s">
        <v>1124</v>
      </c>
      <c r="BV1934" s="3" t="s">
        <v>94</v>
      </c>
      <c r="BY1934" s="3">
        <v>1200</v>
      </c>
      <c r="CA1934" s="3" t="s">
        <v>1125</v>
      </c>
      <c r="CC1934" s="3" t="s">
        <v>1121</v>
      </c>
      <c r="CD1934" s="3">
        <v>4120</v>
      </c>
      <c r="CE1934" s="3" t="s">
        <v>90</v>
      </c>
      <c r="CI1934" s="3">
        <v>1</v>
      </c>
      <c r="CJ1934" s="3">
        <v>1</v>
      </c>
      <c r="CK1934" s="3">
        <v>21</v>
      </c>
      <c r="CL1934" s="3" t="s">
        <v>86</v>
      </c>
    </row>
    <row r="1935" spans="1:90" x14ac:dyDescent="0.3">
      <c r="A1935" s="3" t="s">
        <v>72</v>
      </c>
      <c r="B1935" s="3" t="s">
        <v>73</v>
      </c>
      <c r="C1935" s="3" t="s">
        <v>74</v>
      </c>
      <c r="E1935" s="3" t="str">
        <f>"080056128509"</f>
        <v>080056128509</v>
      </c>
      <c r="F1935" s="4">
        <v>45258</v>
      </c>
      <c r="G1935" s="3">
        <v>202408</v>
      </c>
      <c r="H1935" s="3" t="s">
        <v>75</v>
      </c>
      <c r="I1935" s="3" t="s">
        <v>76</v>
      </c>
      <c r="J1935" s="3" t="s">
        <v>77</v>
      </c>
      <c r="K1935" s="3" t="s">
        <v>78</v>
      </c>
      <c r="L1935" s="3" t="s">
        <v>147</v>
      </c>
      <c r="M1935" s="3" t="s">
        <v>148</v>
      </c>
      <c r="N1935" s="3" t="s">
        <v>149</v>
      </c>
      <c r="O1935" s="3" t="s">
        <v>82</v>
      </c>
      <c r="P1935" s="3" t="str">
        <f>"1162959251                    "</f>
        <v xml:space="preserve">1162959251                    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  <c r="AD1935" s="3">
        <v>0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0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29.54</v>
      </c>
      <c r="AR1935" s="3">
        <v>0</v>
      </c>
      <c r="AS1935" s="3">
        <v>0</v>
      </c>
      <c r="AT1935" s="3">
        <v>0</v>
      </c>
      <c r="AU1935" s="3">
        <v>0</v>
      </c>
      <c r="AV1935" s="3">
        <v>0</v>
      </c>
      <c r="AW1935" s="3">
        <v>0</v>
      </c>
      <c r="AX1935" s="3">
        <v>0</v>
      </c>
      <c r="AY1935" s="3">
        <v>0</v>
      </c>
      <c r="AZ1935" s="3">
        <v>0</v>
      </c>
      <c r="BA1935" s="3">
        <v>0</v>
      </c>
      <c r="BB1935" s="3">
        <v>0</v>
      </c>
      <c r="BC1935" s="3">
        <v>0</v>
      </c>
      <c r="BD1935" s="3">
        <v>0</v>
      </c>
      <c r="BE1935" s="3">
        <v>0</v>
      </c>
      <c r="BF1935" s="3">
        <v>0</v>
      </c>
      <c r="BG1935" s="3">
        <v>0</v>
      </c>
      <c r="BH1935" s="3">
        <v>1</v>
      </c>
      <c r="BI1935" s="3">
        <v>1</v>
      </c>
      <c r="BJ1935" s="3">
        <v>0.2</v>
      </c>
      <c r="BK1935" s="3">
        <v>1</v>
      </c>
      <c r="BL1935" s="3">
        <v>75.69</v>
      </c>
      <c r="BM1935" s="3">
        <v>11.35</v>
      </c>
      <c r="BN1935" s="3">
        <v>87.04</v>
      </c>
      <c r="BO1935" s="3">
        <v>87.04</v>
      </c>
      <c r="BQ1935" s="3" t="s">
        <v>151</v>
      </c>
      <c r="BR1935" s="3" t="s">
        <v>84</v>
      </c>
      <c r="BS1935" s="4">
        <v>45259</v>
      </c>
      <c r="BT1935" s="5">
        <v>0.50486111111111109</v>
      </c>
      <c r="BU1935" s="3" t="s">
        <v>1314</v>
      </c>
      <c r="BV1935" s="3" t="s">
        <v>86</v>
      </c>
      <c r="BW1935" s="3" t="s">
        <v>747</v>
      </c>
      <c r="BX1935" s="3" t="s">
        <v>2446</v>
      </c>
      <c r="BY1935" s="3">
        <v>1200</v>
      </c>
      <c r="CA1935" s="3" t="s">
        <v>633</v>
      </c>
      <c r="CC1935" s="3" t="s">
        <v>148</v>
      </c>
      <c r="CD1935" s="3">
        <v>200</v>
      </c>
      <c r="CE1935" s="3" t="s">
        <v>90</v>
      </c>
      <c r="CF1935" s="4">
        <v>45259</v>
      </c>
      <c r="CI1935" s="3">
        <v>1</v>
      </c>
      <c r="CJ1935" s="3">
        <v>1</v>
      </c>
      <c r="CK1935" s="3">
        <v>21</v>
      </c>
      <c r="CL1935" s="3" t="s">
        <v>86</v>
      </c>
    </row>
    <row r="1936" spans="1:90" x14ac:dyDescent="0.3">
      <c r="A1936" s="3" t="s">
        <v>72</v>
      </c>
      <c r="B1936" s="3" t="s">
        <v>73</v>
      </c>
      <c r="C1936" s="3" t="s">
        <v>74</v>
      </c>
      <c r="E1936" s="3" t="str">
        <f>"080056129760"</f>
        <v>080056129760</v>
      </c>
      <c r="F1936" s="4">
        <v>45258</v>
      </c>
      <c r="G1936" s="3">
        <v>202408</v>
      </c>
      <c r="H1936" s="3" t="s">
        <v>75</v>
      </c>
      <c r="I1936" s="3" t="s">
        <v>76</v>
      </c>
      <c r="J1936" s="3" t="s">
        <v>77</v>
      </c>
      <c r="K1936" s="3" t="s">
        <v>78</v>
      </c>
      <c r="L1936" s="3" t="s">
        <v>453</v>
      </c>
      <c r="M1936" s="3" t="s">
        <v>454</v>
      </c>
      <c r="N1936" s="3" t="s">
        <v>455</v>
      </c>
      <c r="O1936" s="3" t="s">
        <v>82</v>
      </c>
      <c r="P1936" s="3" t="str">
        <f>"1162959267                    "</f>
        <v xml:space="preserve">1162959267                    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0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57.23</v>
      </c>
      <c r="AR1936" s="3">
        <v>0</v>
      </c>
      <c r="AS1936" s="3">
        <v>0</v>
      </c>
      <c r="AT1936" s="3">
        <v>0</v>
      </c>
      <c r="AU1936" s="3">
        <v>0</v>
      </c>
      <c r="AV1936" s="3">
        <v>0</v>
      </c>
      <c r="AW1936" s="3">
        <v>0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1</v>
      </c>
      <c r="BI1936" s="3">
        <v>1</v>
      </c>
      <c r="BJ1936" s="3">
        <v>0.2</v>
      </c>
      <c r="BK1936" s="3">
        <v>1</v>
      </c>
      <c r="BL1936" s="3">
        <v>146.65</v>
      </c>
      <c r="BM1936" s="3">
        <v>22</v>
      </c>
      <c r="BN1936" s="3">
        <v>168.65</v>
      </c>
      <c r="BO1936" s="3">
        <v>168.65</v>
      </c>
      <c r="BQ1936" s="3" t="s">
        <v>456</v>
      </c>
      <c r="BR1936" s="3" t="s">
        <v>84</v>
      </c>
      <c r="BS1936" s="4">
        <v>45259</v>
      </c>
      <c r="BT1936" s="5">
        <v>0.70694444444444438</v>
      </c>
      <c r="BU1936" s="3" t="s">
        <v>2538</v>
      </c>
      <c r="BV1936" s="3" t="s">
        <v>94</v>
      </c>
      <c r="BY1936" s="3">
        <v>1200</v>
      </c>
      <c r="CA1936" s="3" t="s">
        <v>1565</v>
      </c>
      <c r="CC1936" s="3" t="s">
        <v>454</v>
      </c>
      <c r="CD1936" s="3">
        <v>4449</v>
      </c>
      <c r="CE1936" s="3" t="s">
        <v>90</v>
      </c>
      <c r="CI1936" s="3">
        <v>1</v>
      </c>
      <c r="CJ1936" s="3">
        <v>1</v>
      </c>
      <c r="CK1936" s="3">
        <v>23</v>
      </c>
      <c r="CL1936" s="3" t="s">
        <v>86</v>
      </c>
    </row>
    <row r="1937" spans="1:90" x14ac:dyDescent="0.3">
      <c r="A1937" s="3" t="s">
        <v>72</v>
      </c>
      <c r="B1937" s="3" t="s">
        <v>73</v>
      </c>
      <c r="C1937" s="3" t="s">
        <v>74</v>
      </c>
      <c r="E1937" s="3" t="str">
        <f>"080056125395"</f>
        <v>080056125395</v>
      </c>
      <c r="F1937" s="4">
        <v>45258</v>
      </c>
      <c r="G1937" s="3">
        <v>202408</v>
      </c>
      <c r="H1937" s="3" t="s">
        <v>75</v>
      </c>
      <c r="I1937" s="3" t="s">
        <v>76</v>
      </c>
      <c r="J1937" s="3" t="s">
        <v>77</v>
      </c>
      <c r="K1937" s="3" t="s">
        <v>78</v>
      </c>
      <c r="L1937" s="3" t="s">
        <v>126</v>
      </c>
      <c r="M1937" s="3" t="s">
        <v>127</v>
      </c>
      <c r="N1937" s="3" t="s">
        <v>128</v>
      </c>
      <c r="O1937" s="3" t="s">
        <v>82</v>
      </c>
      <c r="P1937" s="3" t="str">
        <f>"1162959248                    "</f>
        <v xml:space="preserve">1162959248                    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0</v>
      </c>
      <c r="Y1937" s="3">
        <v>0</v>
      </c>
      <c r="Z1937" s="3">
        <v>0</v>
      </c>
      <c r="AA1937" s="3">
        <v>0</v>
      </c>
      <c r="AB1937" s="3">
        <v>0</v>
      </c>
      <c r="AC1937" s="3">
        <v>0</v>
      </c>
      <c r="AD1937" s="3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0</v>
      </c>
      <c r="AK1937" s="3">
        <v>0</v>
      </c>
      <c r="AL1937" s="3">
        <v>0</v>
      </c>
      <c r="AM1937" s="3">
        <v>0</v>
      </c>
      <c r="AN1937" s="3">
        <v>0</v>
      </c>
      <c r="AO1937" s="3">
        <v>0</v>
      </c>
      <c r="AP1937" s="3">
        <v>0</v>
      </c>
      <c r="AQ1937" s="3">
        <v>41.54</v>
      </c>
      <c r="AR1937" s="3">
        <v>0</v>
      </c>
      <c r="AS1937" s="3">
        <v>0</v>
      </c>
      <c r="AT1937" s="3">
        <v>0</v>
      </c>
      <c r="AU1937" s="3">
        <v>0</v>
      </c>
      <c r="AV1937" s="3">
        <v>0</v>
      </c>
      <c r="AW1937" s="3">
        <v>0</v>
      </c>
      <c r="AX1937" s="3">
        <v>0</v>
      </c>
      <c r="AY1937" s="3">
        <v>0</v>
      </c>
      <c r="AZ1937" s="3">
        <v>0</v>
      </c>
      <c r="BA1937" s="3">
        <v>0</v>
      </c>
      <c r="BB1937" s="3">
        <v>0</v>
      </c>
      <c r="BC1937" s="3">
        <v>0</v>
      </c>
      <c r="BD1937" s="3">
        <v>0</v>
      </c>
      <c r="BE1937" s="3">
        <v>0</v>
      </c>
      <c r="BF1937" s="3">
        <v>0</v>
      </c>
      <c r="BG1937" s="3">
        <v>0</v>
      </c>
      <c r="BH1937" s="3">
        <v>1</v>
      </c>
      <c r="BI1937" s="3">
        <v>1</v>
      </c>
      <c r="BJ1937" s="3">
        <v>0.2</v>
      </c>
      <c r="BK1937" s="3">
        <v>1</v>
      </c>
      <c r="BL1937" s="3">
        <v>106.45</v>
      </c>
      <c r="BM1937" s="3">
        <v>15.97</v>
      </c>
      <c r="BN1937" s="3">
        <v>122.42</v>
      </c>
      <c r="BO1937" s="3">
        <v>122.42</v>
      </c>
      <c r="BQ1937" s="3" t="s">
        <v>129</v>
      </c>
      <c r="BR1937" s="3" t="s">
        <v>84</v>
      </c>
      <c r="BS1937" s="4">
        <v>45259</v>
      </c>
      <c r="BT1937" s="5">
        <v>0.50763888888888886</v>
      </c>
      <c r="BU1937" s="3" t="s">
        <v>2539</v>
      </c>
      <c r="BV1937" s="3" t="s">
        <v>94</v>
      </c>
      <c r="BY1937" s="3">
        <v>1200</v>
      </c>
      <c r="CC1937" s="3" t="s">
        <v>127</v>
      </c>
      <c r="CD1937" s="3">
        <v>1748</v>
      </c>
      <c r="CE1937" s="3" t="s">
        <v>90</v>
      </c>
      <c r="CF1937" s="4">
        <v>45260</v>
      </c>
      <c r="CI1937" s="3">
        <v>1</v>
      </c>
      <c r="CJ1937" s="3">
        <v>1</v>
      </c>
      <c r="CK1937" s="3">
        <v>24</v>
      </c>
      <c r="CL1937" s="3" t="s">
        <v>86</v>
      </c>
    </row>
    <row r="1938" spans="1:90" x14ac:dyDescent="0.3">
      <c r="A1938" s="3" t="s">
        <v>72</v>
      </c>
      <c r="B1938" s="3" t="s">
        <v>73</v>
      </c>
      <c r="C1938" s="3" t="s">
        <v>74</v>
      </c>
      <c r="E1938" s="3" t="str">
        <f>"080056128310"</f>
        <v>080056128310</v>
      </c>
      <c r="F1938" s="4">
        <v>45258</v>
      </c>
      <c r="G1938" s="3">
        <v>202408</v>
      </c>
      <c r="H1938" s="3" t="s">
        <v>75</v>
      </c>
      <c r="I1938" s="3" t="s">
        <v>76</v>
      </c>
      <c r="J1938" s="3" t="s">
        <v>77</v>
      </c>
      <c r="K1938" s="3" t="s">
        <v>78</v>
      </c>
      <c r="L1938" s="3" t="s">
        <v>79</v>
      </c>
      <c r="M1938" s="3" t="s">
        <v>80</v>
      </c>
      <c r="N1938" s="3" t="s">
        <v>254</v>
      </c>
      <c r="O1938" s="3" t="s">
        <v>82</v>
      </c>
      <c r="P1938" s="3" t="str">
        <f>"1162959224                    "</f>
        <v xml:space="preserve">1162959224                    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0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29.54</v>
      </c>
      <c r="AR1938" s="3">
        <v>0</v>
      </c>
      <c r="AS1938" s="3">
        <v>0</v>
      </c>
      <c r="AT1938" s="3">
        <v>0</v>
      </c>
      <c r="AU1938" s="3">
        <v>0</v>
      </c>
      <c r="AV1938" s="3">
        <v>0</v>
      </c>
      <c r="AW1938" s="3">
        <v>0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1</v>
      </c>
      <c r="BI1938" s="3">
        <v>1</v>
      </c>
      <c r="BJ1938" s="3">
        <v>0.2</v>
      </c>
      <c r="BK1938" s="3">
        <v>1</v>
      </c>
      <c r="BL1938" s="3">
        <v>75.69</v>
      </c>
      <c r="BM1938" s="3">
        <v>11.35</v>
      </c>
      <c r="BN1938" s="3">
        <v>87.04</v>
      </c>
      <c r="BO1938" s="3">
        <v>87.04</v>
      </c>
      <c r="BQ1938" s="3" t="s">
        <v>255</v>
      </c>
      <c r="BR1938" s="3" t="s">
        <v>84</v>
      </c>
      <c r="BS1938" s="4">
        <v>45259</v>
      </c>
      <c r="BT1938" s="5">
        <v>0.47152777777777777</v>
      </c>
      <c r="BU1938" s="3" t="s">
        <v>2004</v>
      </c>
      <c r="BV1938" s="3" t="s">
        <v>86</v>
      </c>
      <c r="BW1938" s="3" t="s">
        <v>747</v>
      </c>
      <c r="BX1938" s="3" t="s">
        <v>805</v>
      </c>
      <c r="BY1938" s="3">
        <v>1200</v>
      </c>
      <c r="CA1938" s="3" t="s">
        <v>490</v>
      </c>
      <c r="CC1938" s="3" t="s">
        <v>80</v>
      </c>
      <c r="CD1938" s="3">
        <v>7535</v>
      </c>
      <c r="CE1938" s="3" t="s">
        <v>90</v>
      </c>
      <c r="CF1938" s="4">
        <v>45260</v>
      </c>
      <c r="CI1938" s="3">
        <v>1</v>
      </c>
      <c r="CJ1938" s="3">
        <v>1</v>
      </c>
      <c r="CK1938" s="3">
        <v>21</v>
      </c>
      <c r="CL1938" s="3" t="s">
        <v>86</v>
      </c>
    </row>
    <row r="1939" spans="1:90" x14ac:dyDescent="0.3">
      <c r="A1939" s="3" t="s">
        <v>72</v>
      </c>
      <c r="B1939" s="3" t="s">
        <v>73</v>
      </c>
      <c r="C1939" s="3" t="s">
        <v>74</v>
      </c>
      <c r="E1939" s="3" t="str">
        <f>"080056123427"</f>
        <v>080056123427</v>
      </c>
      <c r="F1939" s="4">
        <v>45258</v>
      </c>
      <c r="G1939" s="3">
        <v>202408</v>
      </c>
      <c r="H1939" s="3" t="s">
        <v>75</v>
      </c>
      <c r="I1939" s="3" t="s">
        <v>76</v>
      </c>
      <c r="J1939" s="3" t="s">
        <v>77</v>
      </c>
      <c r="K1939" s="3" t="s">
        <v>78</v>
      </c>
      <c r="L1939" s="3" t="s">
        <v>79</v>
      </c>
      <c r="M1939" s="3" t="s">
        <v>80</v>
      </c>
      <c r="N1939" s="3" t="s">
        <v>112</v>
      </c>
      <c r="O1939" s="3" t="s">
        <v>82</v>
      </c>
      <c r="P1939" s="3" t="str">
        <f>"1162959185                    "</f>
        <v xml:space="preserve">1162959185                    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0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29.54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1</v>
      </c>
      <c r="BI1939" s="3">
        <v>1</v>
      </c>
      <c r="BJ1939" s="3">
        <v>0.2</v>
      </c>
      <c r="BK1939" s="3">
        <v>1</v>
      </c>
      <c r="BL1939" s="3">
        <v>75.69</v>
      </c>
      <c r="BM1939" s="3">
        <v>11.35</v>
      </c>
      <c r="BN1939" s="3">
        <v>87.04</v>
      </c>
      <c r="BO1939" s="3">
        <v>87.04</v>
      </c>
      <c r="BQ1939" s="3" t="s">
        <v>113</v>
      </c>
      <c r="BR1939" s="3" t="s">
        <v>84</v>
      </c>
      <c r="BS1939" s="4">
        <v>45259</v>
      </c>
      <c r="BT1939" s="5">
        <v>0.40208333333333335</v>
      </c>
      <c r="BU1939" s="3" t="s">
        <v>114</v>
      </c>
      <c r="BV1939" s="3" t="s">
        <v>94</v>
      </c>
      <c r="BY1939" s="3">
        <v>1200</v>
      </c>
      <c r="CA1939" s="3" t="s">
        <v>115</v>
      </c>
      <c r="CC1939" s="3" t="s">
        <v>80</v>
      </c>
      <c r="CD1939" s="3">
        <v>7441</v>
      </c>
      <c r="CE1939" s="3" t="s">
        <v>90</v>
      </c>
      <c r="CF1939" s="4">
        <v>45260</v>
      </c>
      <c r="CI1939" s="3">
        <v>1</v>
      </c>
      <c r="CJ1939" s="3">
        <v>1</v>
      </c>
      <c r="CK1939" s="3">
        <v>21</v>
      </c>
      <c r="CL1939" s="3" t="s">
        <v>86</v>
      </c>
    </row>
    <row r="1940" spans="1:90" x14ac:dyDescent="0.3">
      <c r="A1940" s="3" t="s">
        <v>72</v>
      </c>
      <c r="B1940" s="3" t="s">
        <v>73</v>
      </c>
      <c r="C1940" s="3" t="s">
        <v>74</v>
      </c>
      <c r="E1940" s="3" t="str">
        <f>"080056129082"</f>
        <v>080056129082</v>
      </c>
      <c r="F1940" s="4">
        <v>45258</v>
      </c>
      <c r="G1940" s="3">
        <v>202408</v>
      </c>
      <c r="H1940" s="3" t="s">
        <v>75</v>
      </c>
      <c r="I1940" s="3" t="s">
        <v>76</v>
      </c>
      <c r="J1940" s="3" t="s">
        <v>77</v>
      </c>
      <c r="K1940" s="3" t="s">
        <v>78</v>
      </c>
      <c r="L1940" s="3" t="s">
        <v>75</v>
      </c>
      <c r="M1940" s="3" t="s">
        <v>76</v>
      </c>
      <c r="N1940" s="3" t="s">
        <v>2540</v>
      </c>
      <c r="O1940" s="3" t="s">
        <v>82</v>
      </c>
      <c r="P1940" s="3" t="str">
        <f>"1162959142                    "</f>
        <v xml:space="preserve">1162959142                    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0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23.07</v>
      </c>
      <c r="AR1940" s="3">
        <v>0</v>
      </c>
      <c r="AS1940" s="3">
        <v>0</v>
      </c>
      <c r="AT1940" s="3">
        <v>0</v>
      </c>
      <c r="AU1940" s="3">
        <v>0</v>
      </c>
      <c r="AV1940" s="3">
        <v>0</v>
      </c>
      <c r="AW1940" s="3">
        <v>0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1</v>
      </c>
      <c r="BI1940" s="3">
        <v>1</v>
      </c>
      <c r="BJ1940" s="3">
        <v>0.9</v>
      </c>
      <c r="BK1940" s="3">
        <v>1</v>
      </c>
      <c r="BL1940" s="3">
        <v>59.12</v>
      </c>
      <c r="BM1940" s="3">
        <v>8.8699999999999992</v>
      </c>
      <c r="BN1940" s="3">
        <v>67.989999999999995</v>
      </c>
      <c r="BO1940" s="3">
        <v>67.989999999999995</v>
      </c>
      <c r="BQ1940" s="3" t="s">
        <v>2541</v>
      </c>
      <c r="BR1940" s="3" t="s">
        <v>84</v>
      </c>
      <c r="BS1940" s="4">
        <v>45259</v>
      </c>
      <c r="BT1940" s="5">
        <v>0.35416666666666669</v>
      </c>
      <c r="BU1940" s="3" t="s">
        <v>2542</v>
      </c>
      <c r="BV1940" s="3" t="s">
        <v>94</v>
      </c>
      <c r="BY1940" s="3">
        <v>4704</v>
      </c>
      <c r="CA1940" s="3" t="s">
        <v>95</v>
      </c>
      <c r="CC1940" s="3" t="s">
        <v>76</v>
      </c>
      <c r="CD1940" s="3">
        <v>1619</v>
      </c>
      <c r="CE1940" s="3" t="s">
        <v>90</v>
      </c>
      <c r="CF1940" s="4">
        <v>45259</v>
      </c>
      <c r="CI1940" s="3">
        <v>1</v>
      </c>
      <c r="CJ1940" s="3">
        <v>1</v>
      </c>
      <c r="CK1940" s="3">
        <v>22</v>
      </c>
      <c r="CL1940" s="3" t="s">
        <v>86</v>
      </c>
    </row>
    <row r="1941" spans="1:90" x14ac:dyDescent="0.3">
      <c r="A1941" s="3" t="s">
        <v>72</v>
      </c>
      <c r="B1941" s="3" t="s">
        <v>73</v>
      </c>
      <c r="C1941" s="3" t="s">
        <v>74</v>
      </c>
      <c r="E1941" s="3" t="str">
        <f>"080056128169"</f>
        <v>080056128169</v>
      </c>
      <c r="F1941" s="4">
        <v>45258</v>
      </c>
      <c r="G1941" s="3">
        <v>202408</v>
      </c>
      <c r="H1941" s="3" t="s">
        <v>75</v>
      </c>
      <c r="I1941" s="3" t="s">
        <v>76</v>
      </c>
      <c r="J1941" s="3" t="s">
        <v>77</v>
      </c>
      <c r="K1941" s="3" t="s">
        <v>78</v>
      </c>
      <c r="L1941" s="3" t="s">
        <v>612</v>
      </c>
      <c r="M1941" s="3" t="s">
        <v>613</v>
      </c>
      <c r="N1941" s="3" t="s">
        <v>614</v>
      </c>
      <c r="O1941" s="3" t="s">
        <v>82</v>
      </c>
      <c r="P1941" s="3" t="str">
        <f>"1162959369                    "</f>
        <v xml:space="preserve">1162959369                    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57.23</v>
      </c>
      <c r="AR1941" s="3">
        <v>0</v>
      </c>
      <c r="AS1941" s="3">
        <v>0</v>
      </c>
      <c r="AT1941" s="3">
        <v>0</v>
      </c>
      <c r="AU1941" s="3">
        <v>0</v>
      </c>
      <c r="AV1941" s="3">
        <v>0</v>
      </c>
      <c r="AW1941" s="3">
        <v>0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0</v>
      </c>
      <c r="BF1941" s="3">
        <v>0</v>
      </c>
      <c r="BG1941" s="3">
        <v>0</v>
      </c>
      <c r="BH1941" s="3">
        <v>1</v>
      </c>
      <c r="BI1941" s="3">
        <v>1</v>
      </c>
      <c r="BJ1941" s="3">
        <v>0.2</v>
      </c>
      <c r="BK1941" s="3">
        <v>1</v>
      </c>
      <c r="BL1941" s="3">
        <v>146.65</v>
      </c>
      <c r="BM1941" s="3">
        <v>22</v>
      </c>
      <c r="BN1941" s="3">
        <v>168.65</v>
      </c>
      <c r="BO1941" s="3">
        <v>168.65</v>
      </c>
      <c r="BQ1941" s="3" t="s">
        <v>615</v>
      </c>
      <c r="BR1941" s="3" t="s">
        <v>84</v>
      </c>
      <c r="BS1941" s="4">
        <v>45259</v>
      </c>
      <c r="BT1941" s="5">
        <v>0.5625</v>
      </c>
      <c r="BU1941" s="3" t="s">
        <v>616</v>
      </c>
      <c r="BV1941" s="3" t="s">
        <v>94</v>
      </c>
      <c r="BY1941" s="3">
        <v>1200</v>
      </c>
      <c r="CA1941" s="3" t="s">
        <v>617</v>
      </c>
      <c r="CC1941" s="3" t="s">
        <v>613</v>
      </c>
      <c r="CD1941" s="3">
        <v>6850</v>
      </c>
      <c r="CE1941" s="3" t="s">
        <v>90</v>
      </c>
      <c r="CF1941" s="4">
        <v>45260</v>
      </c>
      <c r="CI1941" s="3">
        <v>2</v>
      </c>
      <c r="CJ1941" s="3">
        <v>1</v>
      </c>
      <c r="CK1941" s="3">
        <v>23</v>
      </c>
      <c r="CL1941" s="3" t="s">
        <v>86</v>
      </c>
    </row>
    <row r="1942" spans="1:90" x14ac:dyDescent="0.3">
      <c r="A1942" s="3" t="s">
        <v>72</v>
      </c>
      <c r="B1942" s="3" t="s">
        <v>73</v>
      </c>
      <c r="C1942" s="3" t="s">
        <v>74</v>
      </c>
      <c r="E1942" s="3" t="str">
        <f>"080056128173"</f>
        <v>080056128173</v>
      </c>
      <c r="F1942" s="4">
        <v>45258</v>
      </c>
      <c r="G1942" s="3">
        <v>202408</v>
      </c>
      <c r="H1942" s="3" t="s">
        <v>75</v>
      </c>
      <c r="I1942" s="3" t="s">
        <v>76</v>
      </c>
      <c r="J1942" s="3" t="s">
        <v>77</v>
      </c>
      <c r="K1942" s="3" t="s">
        <v>78</v>
      </c>
      <c r="L1942" s="3" t="s">
        <v>79</v>
      </c>
      <c r="M1942" s="3" t="s">
        <v>80</v>
      </c>
      <c r="N1942" s="3" t="s">
        <v>254</v>
      </c>
      <c r="O1942" s="3" t="s">
        <v>82</v>
      </c>
      <c r="P1942" s="3" t="str">
        <f>"1162959179                    "</f>
        <v xml:space="preserve">1162959179                    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0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118.09</v>
      </c>
      <c r="AR1942" s="3">
        <v>0</v>
      </c>
      <c r="AS1942" s="3">
        <v>0</v>
      </c>
      <c r="AT1942" s="3">
        <v>0</v>
      </c>
      <c r="AU1942" s="3">
        <v>0</v>
      </c>
      <c r="AV1942" s="3">
        <v>0</v>
      </c>
      <c r="AW1942" s="3">
        <v>0</v>
      </c>
      <c r="AX1942" s="3">
        <v>0</v>
      </c>
      <c r="AY1942" s="3">
        <v>0</v>
      </c>
      <c r="AZ1942" s="3">
        <v>0</v>
      </c>
      <c r="BA1942" s="3">
        <v>0</v>
      </c>
      <c r="BB1942" s="3">
        <v>0</v>
      </c>
      <c r="BC1942" s="3">
        <v>0</v>
      </c>
      <c r="BD1942" s="3">
        <v>0</v>
      </c>
      <c r="BE1942" s="3">
        <v>0</v>
      </c>
      <c r="BF1942" s="3">
        <v>0</v>
      </c>
      <c r="BG1942" s="3">
        <v>0</v>
      </c>
      <c r="BH1942" s="3">
        <v>2</v>
      </c>
      <c r="BI1942" s="3">
        <v>8</v>
      </c>
      <c r="BJ1942" s="3">
        <v>6</v>
      </c>
      <c r="BK1942" s="3">
        <v>8</v>
      </c>
      <c r="BL1942" s="3">
        <v>302.60000000000002</v>
      </c>
      <c r="BM1942" s="3">
        <v>45.39</v>
      </c>
      <c r="BN1942" s="3">
        <v>347.99</v>
      </c>
      <c r="BO1942" s="3">
        <v>347.99</v>
      </c>
      <c r="BQ1942" s="3" t="s">
        <v>255</v>
      </c>
      <c r="BR1942" s="3" t="s">
        <v>84</v>
      </c>
      <c r="BS1942" s="4">
        <v>45259</v>
      </c>
      <c r="BT1942" s="5">
        <v>0.47430555555555554</v>
      </c>
      <c r="BU1942" s="3" t="s">
        <v>2004</v>
      </c>
      <c r="BV1942" s="3" t="s">
        <v>86</v>
      </c>
      <c r="BW1942" s="3" t="s">
        <v>747</v>
      </c>
      <c r="BX1942" s="3" t="s">
        <v>805</v>
      </c>
      <c r="BY1942" s="3">
        <v>29765</v>
      </c>
      <c r="CA1942" s="3" t="s">
        <v>490</v>
      </c>
      <c r="CC1942" s="3" t="s">
        <v>80</v>
      </c>
      <c r="CD1942" s="3">
        <v>7535</v>
      </c>
      <c r="CE1942" s="3" t="s">
        <v>90</v>
      </c>
      <c r="CF1942" s="4">
        <v>45260</v>
      </c>
      <c r="CI1942" s="3">
        <v>1</v>
      </c>
      <c r="CJ1942" s="3">
        <v>1</v>
      </c>
      <c r="CK1942" s="3">
        <v>21</v>
      </c>
      <c r="CL1942" s="3" t="s">
        <v>86</v>
      </c>
    </row>
    <row r="1943" spans="1:90" x14ac:dyDescent="0.3">
      <c r="A1943" s="3" t="s">
        <v>72</v>
      </c>
      <c r="B1943" s="3" t="s">
        <v>73</v>
      </c>
      <c r="C1943" s="3" t="s">
        <v>74</v>
      </c>
      <c r="E1943" s="3" t="str">
        <f>"080056129145"</f>
        <v>080056129145</v>
      </c>
      <c r="F1943" s="4">
        <v>45258</v>
      </c>
      <c r="G1943" s="3">
        <v>202408</v>
      </c>
      <c r="H1943" s="3" t="s">
        <v>75</v>
      </c>
      <c r="I1943" s="3" t="s">
        <v>76</v>
      </c>
      <c r="J1943" s="3" t="s">
        <v>77</v>
      </c>
      <c r="K1943" s="3" t="s">
        <v>78</v>
      </c>
      <c r="L1943" s="3" t="s">
        <v>79</v>
      </c>
      <c r="M1943" s="3" t="s">
        <v>80</v>
      </c>
      <c r="N1943" s="3" t="s">
        <v>112</v>
      </c>
      <c r="O1943" s="3" t="s">
        <v>82</v>
      </c>
      <c r="P1943" s="3" t="str">
        <f>"1162959354                    "</f>
        <v xml:space="preserve">1162959354                    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0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29.54</v>
      </c>
      <c r="AR1943" s="3">
        <v>0</v>
      </c>
      <c r="AS1943" s="3">
        <v>0</v>
      </c>
      <c r="AT1943" s="3">
        <v>0</v>
      </c>
      <c r="AU1943" s="3">
        <v>0</v>
      </c>
      <c r="AV1943" s="3">
        <v>0</v>
      </c>
      <c r="AW1943" s="3">
        <v>0</v>
      </c>
      <c r="AX1943" s="3">
        <v>0</v>
      </c>
      <c r="AY1943" s="3">
        <v>0</v>
      </c>
      <c r="AZ1943" s="3">
        <v>0</v>
      </c>
      <c r="BA1943" s="3">
        <v>0</v>
      </c>
      <c r="BB1943" s="3">
        <v>0</v>
      </c>
      <c r="BC1943" s="3">
        <v>0</v>
      </c>
      <c r="BD1943" s="3">
        <v>0</v>
      </c>
      <c r="BE1943" s="3">
        <v>0</v>
      </c>
      <c r="BF1943" s="3">
        <v>0</v>
      </c>
      <c r="BG1943" s="3">
        <v>0</v>
      </c>
      <c r="BH1943" s="3">
        <v>1</v>
      </c>
      <c r="BI1943" s="3">
        <v>1</v>
      </c>
      <c r="BJ1943" s="3">
        <v>1.4</v>
      </c>
      <c r="BK1943" s="3">
        <v>1.5</v>
      </c>
      <c r="BL1943" s="3">
        <v>75.69</v>
      </c>
      <c r="BM1943" s="3">
        <v>11.35</v>
      </c>
      <c r="BN1943" s="3">
        <v>87.04</v>
      </c>
      <c r="BO1943" s="3">
        <v>87.04</v>
      </c>
      <c r="BQ1943" s="3" t="s">
        <v>113</v>
      </c>
      <c r="BR1943" s="3" t="s">
        <v>84</v>
      </c>
      <c r="BS1943" s="4">
        <v>45259</v>
      </c>
      <c r="BT1943" s="5">
        <v>0.40208333333333335</v>
      </c>
      <c r="BU1943" s="3" t="s">
        <v>114</v>
      </c>
      <c r="BV1943" s="3" t="s">
        <v>94</v>
      </c>
      <c r="BY1943" s="3">
        <v>7000</v>
      </c>
      <c r="CA1943" s="3" t="s">
        <v>115</v>
      </c>
      <c r="CC1943" s="3" t="s">
        <v>80</v>
      </c>
      <c r="CD1943" s="3">
        <v>7441</v>
      </c>
      <c r="CE1943" s="3" t="s">
        <v>90</v>
      </c>
      <c r="CF1943" s="4">
        <v>45260</v>
      </c>
      <c r="CI1943" s="3">
        <v>1</v>
      </c>
      <c r="CJ1943" s="3">
        <v>1</v>
      </c>
      <c r="CK1943" s="3">
        <v>21</v>
      </c>
      <c r="CL1943" s="3" t="s">
        <v>86</v>
      </c>
    </row>
    <row r="1944" spans="1:90" x14ac:dyDescent="0.3">
      <c r="A1944" s="3" t="s">
        <v>72</v>
      </c>
      <c r="B1944" s="3" t="s">
        <v>73</v>
      </c>
      <c r="C1944" s="3" t="s">
        <v>74</v>
      </c>
      <c r="E1944" s="3" t="str">
        <f>"080056129283"</f>
        <v>080056129283</v>
      </c>
      <c r="F1944" s="4">
        <v>45258</v>
      </c>
      <c r="G1944" s="3">
        <v>202408</v>
      </c>
      <c r="H1944" s="3" t="s">
        <v>75</v>
      </c>
      <c r="I1944" s="3" t="s">
        <v>76</v>
      </c>
      <c r="J1944" s="3" t="s">
        <v>77</v>
      </c>
      <c r="K1944" s="3" t="s">
        <v>78</v>
      </c>
      <c r="L1944" s="3" t="s">
        <v>612</v>
      </c>
      <c r="M1944" s="3" t="s">
        <v>613</v>
      </c>
      <c r="N1944" s="3" t="s">
        <v>1253</v>
      </c>
      <c r="O1944" s="3" t="s">
        <v>82</v>
      </c>
      <c r="P1944" s="3" t="str">
        <f>"1162959225                    "</f>
        <v xml:space="preserve">1162959225                    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251.05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1</v>
      </c>
      <c r="BI1944" s="3">
        <v>8</v>
      </c>
      <c r="BJ1944" s="3">
        <v>9.1</v>
      </c>
      <c r="BK1944" s="3">
        <v>9.5</v>
      </c>
      <c r="BL1944" s="3">
        <v>643.32000000000005</v>
      </c>
      <c r="BM1944" s="3">
        <v>96.5</v>
      </c>
      <c r="BN1944" s="3">
        <v>739.82</v>
      </c>
      <c r="BO1944" s="3">
        <v>739.82</v>
      </c>
      <c r="BQ1944" s="3" t="s">
        <v>1254</v>
      </c>
      <c r="BR1944" s="3" t="s">
        <v>84</v>
      </c>
      <c r="BS1944" s="4">
        <v>45259</v>
      </c>
      <c r="BT1944" s="5">
        <v>0.59027777777777779</v>
      </c>
      <c r="BU1944" s="3" t="s">
        <v>1255</v>
      </c>
      <c r="BV1944" s="3" t="s">
        <v>94</v>
      </c>
      <c r="BY1944" s="3">
        <v>45632</v>
      </c>
      <c r="CA1944" s="3" t="s">
        <v>617</v>
      </c>
      <c r="CC1944" s="3" t="s">
        <v>613</v>
      </c>
      <c r="CD1944" s="3">
        <v>6850</v>
      </c>
      <c r="CE1944" s="3" t="s">
        <v>90</v>
      </c>
      <c r="CF1944" s="4">
        <v>45260</v>
      </c>
      <c r="CI1944" s="3">
        <v>2</v>
      </c>
      <c r="CJ1944" s="3">
        <v>1</v>
      </c>
      <c r="CK1944" s="3">
        <v>23</v>
      </c>
      <c r="CL1944" s="3" t="s">
        <v>86</v>
      </c>
    </row>
    <row r="1945" spans="1:90" x14ac:dyDescent="0.3">
      <c r="A1945" s="3" t="s">
        <v>72</v>
      </c>
      <c r="B1945" s="3" t="s">
        <v>73</v>
      </c>
      <c r="C1945" s="3" t="s">
        <v>74</v>
      </c>
      <c r="E1945" s="3" t="str">
        <f>"080056130060"</f>
        <v>080056130060</v>
      </c>
      <c r="F1945" s="4">
        <v>45258</v>
      </c>
      <c r="G1945" s="3">
        <v>202408</v>
      </c>
      <c r="H1945" s="3" t="s">
        <v>75</v>
      </c>
      <c r="I1945" s="3" t="s">
        <v>76</v>
      </c>
      <c r="J1945" s="3" t="s">
        <v>77</v>
      </c>
      <c r="K1945" s="3" t="s">
        <v>78</v>
      </c>
      <c r="L1945" s="3" t="s">
        <v>193</v>
      </c>
      <c r="M1945" s="3" t="s">
        <v>194</v>
      </c>
      <c r="N1945" s="3" t="s">
        <v>195</v>
      </c>
      <c r="O1945" s="3" t="s">
        <v>82</v>
      </c>
      <c r="P1945" s="3" t="str">
        <f>"1162959413                    "</f>
        <v xml:space="preserve">1162959413                    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29.54</v>
      </c>
      <c r="AR1945" s="3">
        <v>0</v>
      </c>
      <c r="AS1945" s="3">
        <v>0</v>
      </c>
      <c r="AT1945" s="3">
        <v>0</v>
      </c>
      <c r="AU1945" s="3">
        <v>0</v>
      </c>
      <c r="AV1945" s="3">
        <v>0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1</v>
      </c>
      <c r="BI1945" s="3">
        <v>1</v>
      </c>
      <c r="BJ1945" s="3">
        <v>0.2</v>
      </c>
      <c r="BK1945" s="3">
        <v>1</v>
      </c>
      <c r="BL1945" s="3">
        <v>75.69</v>
      </c>
      <c r="BM1945" s="3">
        <v>11.35</v>
      </c>
      <c r="BN1945" s="3">
        <v>87.04</v>
      </c>
      <c r="BO1945" s="3">
        <v>87.04</v>
      </c>
      <c r="BQ1945" s="3" t="s">
        <v>196</v>
      </c>
      <c r="BR1945" s="3" t="s">
        <v>84</v>
      </c>
      <c r="BS1945" s="4">
        <v>45259</v>
      </c>
      <c r="BT1945" s="5">
        <v>0.41180555555555554</v>
      </c>
      <c r="BU1945" s="3" t="s">
        <v>1052</v>
      </c>
      <c r="BV1945" s="3" t="s">
        <v>94</v>
      </c>
      <c r="BY1945" s="3">
        <v>1200</v>
      </c>
      <c r="CA1945" s="3" t="s">
        <v>198</v>
      </c>
      <c r="CC1945" s="3" t="s">
        <v>194</v>
      </c>
      <c r="CD1945" s="3">
        <v>6001</v>
      </c>
      <c r="CE1945" s="3" t="s">
        <v>90</v>
      </c>
      <c r="CF1945" s="4">
        <v>45259</v>
      </c>
      <c r="CI1945" s="3">
        <v>1</v>
      </c>
      <c r="CJ1945" s="3">
        <v>1</v>
      </c>
      <c r="CK1945" s="3">
        <v>21</v>
      </c>
      <c r="CL1945" s="3" t="s">
        <v>86</v>
      </c>
    </row>
    <row r="1946" spans="1:90" x14ac:dyDescent="0.3">
      <c r="A1946" s="3" t="s">
        <v>72</v>
      </c>
      <c r="B1946" s="3" t="s">
        <v>73</v>
      </c>
      <c r="C1946" s="3" t="s">
        <v>74</v>
      </c>
      <c r="E1946" s="3" t="str">
        <f>"080056130062"</f>
        <v>080056130062</v>
      </c>
      <c r="F1946" s="4">
        <v>45258</v>
      </c>
      <c r="G1946" s="3">
        <v>202408</v>
      </c>
      <c r="H1946" s="3" t="s">
        <v>75</v>
      </c>
      <c r="I1946" s="3" t="s">
        <v>76</v>
      </c>
      <c r="J1946" s="3" t="s">
        <v>77</v>
      </c>
      <c r="K1946" s="3" t="s">
        <v>78</v>
      </c>
      <c r="L1946" s="3" t="s">
        <v>147</v>
      </c>
      <c r="M1946" s="3" t="s">
        <v>148</v>
      </c>
      <c r="N1946" s="3" t="s">
        <v>764</v>
      </c>
      <c r="O1946" s="3" t="s">
        <v>82</v>
      </c>
      <c r="P1946" s="3" t="str">
        <f>"1162959360                    "</f>
        <v xml:space="preserve">1162959360                    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0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29.54</v>
      </c>
      <c r="AR1946" s="3">
        <v>0</v>
      </c>
      <c r="AS1946" s="3">
        <v>0</v>
      </c>
      <c r="AT1946" s="3">
        <v>0</v>
      </c>
      <c r="AU1946" s="3">
        <v>0</v>
      </c>
      <c r="AV1946" s="3">
        <v>0</v>
      </c>
      <c r="AW1946" s="3">
        <v>0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0</v>
      </c>
      <c r="BF1946" s="3">
        <v>0</v>
      </c>
      <c r="BG1946" s="3">
        <v>0</v>
      </c>
      <c r="BH1946" s="3">
        <v>1</v>
      </c>
      <c r="BI1946" s="3">
        <v>1</v>
      </c>
      <c r="BJ1946" s="3">
        <v>0.2</v>
      </c>
      <c r="BK1946" s="3">
        <v>1</v>
      </c>
      <c r="BL1946" s="3">
        <v>75.69</v>
      </c>
      <c r="BM1946" s="3">
        <v>11.35</v>
      </c>
      <c r="BN1946" s="3">
        <v>87.04</v>
      </c>
      <c r="BO1946" s="3">
        <v>87.04</v>
      </c>
      <c r="BQ1946" s="3" t="s">
        <v>765</v>
      </c>
      <c r="BR1946" s="3" t="s">
        <v>84</v>
      </c>
      <c r="BS1946" s="3" t="s">
        <v>130</v>
      </c>
      <c r="BW1946" s="3" t="s">
        <v>1867</v>
      </c>
      <c r="BX1946" s="3" t="s">
        <v>504</v>
      </c>
      <c r="BY1946" s="3">
        <v>1200</v>
      </c>
      <c r="CC1946" s="3" t="s">
        <v>148</v>
      </c>
      <c r="CD1946" s="3">
        <v>183</v>
      </c>
      <c r="CE1946" s="3" t="s">
        <v>90</v>
      </c>
      <c r="CI1946" s="3">
        <v>1</v>
      </c>
      <c r="CJ1946" s="3" t="s">
        <v>130</v>
      </c>
      <c r="CK1946" s="3">
        <v>21</v>
      </c>
      <c r="CL1946" s="3" t="s">
        <v>86</v>
      </c>
    </row>
    <row r="1947" spans="1:90" x14ac:dyDescent="0.3">
      <c r="A1947" s="3" t="s">
        <v>72</v>
      </c>
      <c r="B1947" s="3" t="s">
        <v>73</v>
      </c>
      <c r="C1947" s="3" t="s">
        <v>74</v>
      </c>
      <c r="E1947" s="3" t="str">
        <f>"080056125464"</f>
        <v>080056125464</v>
      </c>
      <c r="F1947" s="4">
        <v>45258</v>
      </c>
      <c r="G1947" s="3">
        <v>202408</v>
      </c>
      <c r="H1947" s="3" t="s">
        <v>75</v>
      </c>
      <c r="I1947" s="3" t="s">
        <v>76</v>
      </c>
      <c r="J1947" s="3" t="s">
        <v>77</v>
      </c>
      <c r="K1947" s="3" t="s">
        <v>78</v>
      </c>
      <c r="L1947" s="3" t="s">
        <v>168</v>
      </c>
      <c r="M1947" s="3" t="s">
        <v>169</v>
      </c>
      <c r="N1947" s="3" t="s">
        <v>2035</v>
      </c>
      <c r="O1947" s="3" t="s">
        <v>82</v>
      </c>
      <c r="P1947" s="3" t="str">
        <f>"1162959257                    "</f>
        <v xml:space="preserve">1162959257                    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0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57.23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0</v>
      </c>
      <c r="AX1947" s="3">
        <v>0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0</v>
      </c>
      <c r="BF1947" s="3">
        <v>0</v>
      </c>
      <c r="BG1947" s="3">
        <v>0</v>
      </c>
      <c r="BH1947" s="3">
        <v>1</v>
      </c>
      <c r="BI1947" s="3">
        <v>1</v>
      </c>
      <c r="BJ1947" s="3">
        <v>0.2</v>
      </c>
      <c r="BK1947" s="3">
        <v>1</v>
      </c>
      <c r="BL1947" s="3">
        <v>146.65</v>
      </c>
      <c r="BM1947" s="3">
        <v>22</v>
      </c>
      <c r="BN1947" s="3">
        <v>168.65</v>
      </c>
      <c r="BO1947" s="3">
        <v>168.65</v>
      </c>
      <c r="BQ1947" s="3" t="s">
        <v>2036</v>
      </c>
      <c r="BR1947" s="3" t="s">
        <v>84</v>
      </c>
      <c r="BS1947" s="4">
        <v>45259</v>
      </c>
      <c r="BT1947" s="5">
        <v>0.5</v>
      </c>
      <c r="BU1947" s="3" t="s">
        <v>2543</v>
      </c>
      <c r="BV1947" s="3" t="s">
        <v>94</v>
      </c>
      <c r="BY1947" s="3">
        <v>1200</v>
      </c>
      <c r="CA1947" s="3" t="s">
        <v>2544</v>
      </c>
      <c r="CC1947" s="3" t="s">
        <v>169</v>
      </c>
      <c r="CD1947" s="3">
        <v>1055</v>
      </c>
      <c r="CE1947" s="3" t="s">
        <v>90</v>
      </c>
      <c r="CF1947" s="4">
        <v>45259</v>
      </c>
      <c r="CI1947" s="3">
        <v>1</v>
      </c>
      <c r="CJ1947" s="3">
        <v>1</v>
      </c>
      <c r="CK1947" s="3">
        <v>23</v>
      </c>
      <c r="CL1947" s="3" t="s">
        <v>86</v>
      </c>
    </row>
    <row r="1948" spans="1:90" x14ac:dyDescent="0.3">
      <c r="A1948" s="3" t="s">
        <v>72</v>
      </c>
      <c r="B1948" s="3" t="s">
        <v>73</v>
      </c>
      <c r="C1948" s="3" t="s">
        <v>74</v>
      </c>
      <c r="E1948" s="3" t="str">
        <f>"080056126255"</f>
        <v>080056126255</v>
      </c>
      <c r="F1948" s="4">
        <v>45258</v>
      </c>
      <c r="G1948" s="3">
        <v>202408</v>
      </c>
      <c r="H1948" s="3" t="s">
        <v>75</v>
      </c>
      <c r="I1948" s="3" t="s">
        <v>76</v>
      </c>
      <c r="J1948" s="3" t="s">
        <v>77</v>
      </c>
      <c r="K1948" s="3" t="s">
        <v>78</v>
      </c>
      <c r="L1948" s="3" t="s">
        <v>75</v>
      </c>
      <c r="M1948" s="3" t="s">
        <v>76</v>
      </c>
      <c r="N1948" s="3" t="s">
        <v>400</v>
      </c>
      <c r="O1948" s="3" t="s">
        <v>445</v>
      </c>
      <c r="P1948" s="3" t="str">
        <f>"1162959199                    "</f>
        <v xml:space="preserve">1162959199                    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0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46.41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0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0</v>
      </c>
      <c r="BG1948" s="3">
        <v>0</v>
      </c>
      <c r="BH1948" s="3">
        <v>1</v>
      </c>
      <c r="BI1948" s="3">
        <v>6</v>
      </c>
      <c r="BJ1948" s="3">
        <v>16.3</v>
      </c>
      <c r="BK1948" s="3">
        <v>17</v>
      </c>
      <c r="BL1948" s="3">
        <v>118.92</v>
      </c>
      <c r="BM1948" s="3">
        <v>17.84</v>
      </c>
      <c r="BN1948" s="3">
        <v>136.76</v>
      </c>
      <c r="BO1948" s="3">
        <v>136.76</v>
      </c>
      <c r="BQ1948" s="3" t="s">
        <v>401</v>
      </c>
      <c r="BR1948" s="3" t="s">
        <v>84</v>
      </c>
      <c r="BS1948" s="4">
        <v>45259</v>
      </c>
      <c r="BT1948" s="5">
        <v>0.47986111111111113</v>
      </c>
      <c r="BU1948" s="3" t="s">
        <v>402</v>
      </c>
      <c r="BV1948" s="3" t="s">
        <v>94</v>
      </c>
      <c r="BY1948" s="3">
        <v>81548</v>
      </c>
      <c r="CA1948" s="3" t="s">
        <v>403</v>
      </c>
      <c r="CC1948" s="3" t="s">
        <v>76</v>
      </c>
      <c r="CD1948" s="3">
        <v>1619</v>
      </c>
      <c r="CE1948" s="3" t="s">
        <v>90</v>
      </c>
      <c r="CF1948" s="4">
        <v>45260</v>
      </c>
      <c r="CI1948" s="3">
        <v>1</v>
      </c>
      <c r="CJ1948" s="3">
        <v>1</v>
      </c>
      <c r="CK1948" s="3">
        <v>32</v>
      </c>
      <c r="CL1948" s="3" t="s">
        <v>86</v>
      </c>
    </row>
    <row r="1949" spans="1:90" x14ac:dyDescent="0.3">
      <c r="A1949" s="3" t="s">
        <v>72</v>
      </c>
      <c r="B1949" s="3" t="s">
        <v>73</v>
      </c>
      <c r="C1949" s="3" t="s">
        <v>74</v>
      </c>
      <c r="E1949" s="3" t="str">
        <f>"080056127983"</f>
        <v>080056127983</v>
      </c>
      <c r="F1949" s="4">
        <v>45258</v>
      </c>
      <c r="G1949" s="3">
        <v>202408</v>
      </c>
      <c r="H1949" s="3" t="s">
        <v>75</v>
      </c>
      <c r="I1949" s="3" t="s">
        <v>76</v>
      </c>
      <c r="J1949" s="3" t="s">
        <v>77</v>
      </c>
      <c r="K1949" s="3" t="s">
        <v>78</v>
      </c>
      <c r="L1949" s="3" t="s">
        <v>137</v>
      </c>
      <c r="M1949" s="3" t="s">
        <v>138</v>
      </c>
      <c r="N1949" s="3" t="s">
        <v>1684</v>
      </c>
      <c r="O1949" s="3" t="s">
        <v>82</v>
      </c>
      <c r="P1949" s="3" t="str">
        <f>"1162959381                    "</f>
        <v xml:space="preserve">1162959381                    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0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29.54</v>
      </c>
      <c r="AR1949" s="3">
        <v>0</v>
      </c>
      <c r="AS1949" s="3">
        <v>0</v>
      </c>
      <c r="AT1949" s="3">
        <v>0</v>
      </c>
      <c r="AU1949" s="3">
        <v>0</v>
      </c>
      <c r="AV1949" s="3">
        <v>0</v>
      </c>
      <c r="AW1949" s="3">
        <v>0</v>
      </c>
      <c r="AX1949" s="3">
        <v>0</v>
      </c>
      <c r="AY1949" s="3">
        <v>0</v>
      </c>
      <c r="AZ1949" s="3">
        <v>0</v>
      </c>
      <c r="BA1949" s="3">
        <v>0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1</v>
      </c>
      <c r="BI1949" s="3">
        <v>1</v>
      </c>
      <c r="BJ1949" s="3">
        <v>0.2</v>
      </c>
      <c r="BK1949" s="3">
        <v>1</v>
      </c>
      <c r="BL1949" s="3">
        <v>75.69</v>
      </c>
      <c r="BM1949" s="3">
        <v>11.35</v>
      </c>
      <c r="BN1949" s="3">
        <v>87.04</v>
      </c>
      <c r="BO1949" s="3">
        <v>87.04</v>
      </c>
      <c r="BQ1949" s="3" t="s">
        <v>1685</v>
      </c>
      <c r="BR1949" s="3" t="s">
        <v>84</v>
      </c>
      <c r="BS1949" s="3" t="s">
        <v>130</v>
      </c>
      <c r="BY1949" s="3">
        <v>1200</v>
      </c>
      <c r="CC1949" s="3" t="s">
        <v>138</v>
      </c>
      <c r="CD1949" s="3">
        <v>3201</v>
      </c>
      <c r="CE1949" s="3" t="s">
        <v>90</v>
      </c>
      <c r="CI1949" s="3">
        <v>5</v>
      </c>
      <c r="CJ1949" s="3" t="s">
        <v>130</v>
      </c>
      <c r="CK1949" s="3">
        <v>21</v>
      </c>
      <c r="CL1949" s="3" t="s">
        <v>86</v>
      </c>
    </row>
    <row r="1950" spans="1:90" x14ac:dyDescent="0.3">
      <c r="A1950" s="3" t="s">
        <v>72</v>
      </c>
      <c r="B1950" s="3" t="s">
        <v>73</v>
      </c>
      <c r="C1950" s="3" t="s">
        <v>74</v>
      </c>
      <c r="E1950" s="3" t="str">
        <f>"080056128200"</f>
        <v>080056128200</v>
      </c>
      <c r="F1950" s="4">
        <v>45258</v>
      </c>
      <c r="G1950" s="3">
        <v>202408</v>
      </c>
      <c r="H1950" s="3" t="s">
        <v>75</v>
      </c>
      <c r="I1950" s="3" t="s">
        <v>76</v>
      </c>
      <c r="J1950" s="3" t="s">
        <v>77</v>
      </c>
      <c r="K1950" s="3" t="s">
        <v>78</v>
      </c>
      <c r="L1950" s="3" t="s">
        <v>1662</v>
      </c>
      <c r="M1950" s="3" t="s">
        <v>1663</v>
      </c>
      <c r="N1950" s="3" t="s">
        <v>1664</v>
      </c>
      <c r="O1950" s="3" t="s">
        <v>82</v>
      </c>
      <c r="P1950" s="3" t="str">
        <f>"1162959151                    "</f>
        <v xml:space="preserve">1162959151                    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0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57.23</v>
      </c>
      <c r="AR1950" s="3">
        <v>0</v>
      </c>
      <c r="AS1950" s="3">
        <v>0</v>
      </c>
      <c r="AT1950" s="3">
        <v>0</v>
      </c>
      <c r="AU1950" s="3">
        <v>0</v>
      </c>
      <c r="AV1950" s="3">
        <v>0</v>
      </c>
      <c r="AW1950" s="3">
        <v>0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0</v>
      </c>
      <c r="BG1950" s="3">
        <v>0</v>
      </c>
      <c r="BH1950" s="3">
        <v>1</v>
      </c>
      <c r="BI1950" s="3">
        <v>1</v>
      </c>
      <c r="BJ1950" s="3">
        <v>0.2</v>
      </c>
      <c r="BK1950" s="3">
        <v>1</v>
      </c>
      <c r="BL1950" s="3">
        <v>146.65</v>
      </c>
      <c r="BM1950" s="3">
        <v>22</v>
      </c>
      <c r="BN1950" s="3">
        <v>168.65</v>
      </c>
      <c r="BO1950" s="3">
        <v>168.65</v>
      </c>
      <c r="BQ1950" s="3" t="s">
        <v>1665</v>
      </c>
      <c r="BR1950" s="3" t="s">
        <v>84</v>
      </c>
      <c r="BS1950" s="4">
        <v>45260</v>
      </c>
      <c r="BT1950" s="5">
        <v>0.5854166666666667</v>
      </c>
      <c r="BU1950" s="3" t="s">
        <v>2545</v>
      </c>
      <c r="BV1950" s="3" t="s">
        <v>86</v>
      </c>
      <c r="BY1950" s="3">
        <v>1200</v>
      </c>
      <c r="CA1950" s="3" t="s">
        <v>1667</v>
      </c>
      <c r="CC1950" s="3" t="s">
        <v>1663</v>
      </c>
      <c r="CD1950" s="3">
        <v>850</v>
      </c>
      <c r="CE1950" s="3" t="s">
        <v>90</v>
      </c>
      <c r="CI1950" s="3">
        <v>1</v>
      </c>
      <c r="CJ1950" s="3">
        <v>2</v>
      </c>
      <c r="CK1950" s="3">
        <v>23</v>
      </c>
      <c r="CL1950" s="3" t="s">
        <v>86</v>
      </c>
    </row>
    <row r="1951" spans="1:90" x14ac:dyDescent="0.3">
      <c r="A1951" s="3" t="s">
        <v>72</v>
      </c>
      <c r="B1951" s="3" t="s">
        <v>73</v>
      </c>
      <c r="C1951" s="3" t="s">
        <v>74</v>
      </c>
      <c r="E1951" s="3" t="str">
        <f>"080056127045"</f>
        <v>080056127045</v>
      </c>
      <c r="F1951" s="4">
        <v>45258</v>
      </c>
      <c r="G1951" s="3">
        <v>202408</v>
      </c>
      <c r="H1951" s="3" t="s">
        <v>75</v>
      </c>
      <c r="I1951" s="3" t="s">
        <v>76</v>
      </c>
      <c r="J1951" s="3" t="s">
        <v>77</v>
      </c>
      <c r="K1951" s="3" t="s">
        <v>78</v>
      </c>
      <c r="L1951" s="3" t="s">
        <v>187</v>
      </c>
      <c r="M1951" s="3" t="s">
        <v>188</v>
      </c>
      <c r="N1951" s="3" t="s">
        <v>796</v>
      </c>
      <c r="O1951" s="3" t="s">
        <v>82</v>
      </c>
      <c r="P1951" s="3" t="str">
        <f>"1162959358                    "</f>
        <v xml:space="preserve">1162959358                    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0</v>
      </c>
      <c r="AD1951" s="3">
        <v>0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0</v>
      </c>
      <c r="AK1951" s="3">
        <v>0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29.54</v>
      </c>
      <c r="AR1951" s="3">
        <v>0</v>
      </c>
      <c r="AS1951" s="3">
        <v>0</v>
      </c>
      <c r="AT1951" s="3">
        <v>0</v>
      </c>
      <c r="AU1951" s="3">
        <v>0</v>
      </c>
      <c r="AV1951" s="3">
        <v>0</v>
      </c>
      <c r="AW1951" s="3">
        <v>0</v>
      </c>
      <c r="AX1951" s="3">
        <v>0</v>
      </c>
      <c r="AY1951" s="3">
        <v>0</v>
      </c>
      <c r="AZ1951" s="3">
        <v>0</v>
      </c>
      <c r="BA1951" s="3">
        <v>0</v>
      </c>
      <c r="BB1951" s="3">
        <v>0</v>
      </c>
      <c r="BC1951" s="3">
        <v>0</v>
      </c>
      <c r="BD1951" s="3">
        <v>0</v>
      </c>
      <c r="BE1951" s="3">
        <v>0</v>
      </c>
      <c r="BF1951" s="3">
        <v>0</v>
      </c>
      <c r="BG1951" s="3">
        <v>0</v>
      </c>
      <c r="BH1951" s="3">
        <v>1</v>
      </c>
      <c r="BI1951" s="3">
        <v>1</v>
      </c>
      <c r="BJ1951" s="3">
        <v>0.2</v>
      </c>
      <c r="BK1951" s="3">
        <v>1</v>
      </c>
      <c r="BL1951" s="3">
        <v>75.69</v>
      </c>
      <c r="BM1951" s="3">
        <v>11.35</v>
      </c>
      <c r="BN1951" s="3">
        <v>87.04</v>
      </c>
      <c r="BO1951" s="3">
        <v>87.04</v>
      </c>
      <c r="BQ1951" s="3" t="s">
        <v>797</v>
      </c>
      <c r="BR1951" s="3" t="s">
        <v>84</v>
      </c>
      <c r="BS1951" s="4">
        <v>45259</v>
      </c>
      <c r="BT1951" s="5">
        <v>0.6166666666666667</v>
      </c>
      <c r="BU1951" s="3" t="s">
        <v>2546</v>
      </c>
      <c r="BV1951" s="3" t="s">
        <v>86</v>
      </c>
      <c r="BW1951" s="3" t="s">
        <v>1102</v>
      </c>
      <c r="BX1951" s="3" t="s">
        <v>1069</v>
      </c>
      <c r="BY1951" s="3">
        <v>1200</v>
      </c>
      <c r="CA1951" s="3" t="s">
        <v>331</v>
      </c>
      <c r="CC1951" s="3" t="s">
        <v>188</v>
      </c>
      <c r="CD1951" s="3">
        <v>3610</v>
      </c>
      <c r="CE1951" s="3" t="s">
        <v>90</v>
      </c>
      <c r="CI1951" s="3">
        <v>1</v>
      </c>
      <c r="CJ1951" s="3">
        <v>1</v>
      </c>
      <c r="CK1951" s="3">
        <v>21</v>
      </c>
      <c r="CL1951" s="3" t="s">
        <v>86</v>
      </c>
    </row>
    <row r="1952" spans="1:90" x14ac:dyDescent="0.3">
      <c r="A1952" s="3" t="s">
        <v>72</v>
      </c>
      <c r="B1952" s="3" t="s">
        <v>73</v>
      </c>
      <c r="C1952" s="3" t="s">
        <v>74</v>
      </c>
      <c r="E1952" s="3" t="str">
        <f>"080056129784"</f>
        <v>080056129784</v>
      </c>
      <c r="F1952" s="4">
        <v>45258</v>
      </c>
      <c r="G1952" s="3">
        <v>202408</v>
      </c>
      <c r="H1952" s="3" t="s">
        <v>75</v>
      </c>
      <c r="I1952" s="3" t="s">
        <v>76</v>
      </c>
      <c r="J1952" s="3" t="s">
        <v>77</v>
      </c>
      <c r="K1952" s="3" t="s">
        <v>78</v>
      </c>
      <c r="L1952" s="3" t="s">
        <v>612</v>
      </c>
      <c r="M1952" s="3" t="s">
        <v>613</v>
      </c>
      <c r="N1952" s="3" t="s">
        <v>1253</v>
      </c>
      <c r="O1952" s="3" t="s">
        <v>82</v>
      </c>
      <c r="P1952" s="3" t="str">
        <f>"1162959239                    "</f>
        <v xml:space="preserve">1162959239                    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  <c r="AD1952" s="3">
        <v>0</v>
      </c>
      <c r="AE1952" s="3">
        <v>0</v>
      </c>
      <c r="AF1952" s="3">
        <v>0</v>
      </c>
      <c r="AG1952" s="3">
        <v>0</v>
      </c>
      <c r="AH1952" s="3">
        <v>0</v>
      </c>
      <c r="AI1952" s="3">
        <v>0</v>
      </c>
      <c r="AJ1952" s="3">
        <v>0</v>
      </c>
      <c r="AK1952" s="3">
        <v>0</v>
      </c>
      <c r="AL1952" s="3">
        <v>0</v>
      </c>
      <c r="AM1952" s="3">
        <v>0</v>
      </c>
      <c r="AN1952" s="3">
        <v>0</v>
      </c>
      <c r="AO1952" s="3">
        <v>0</v>
      </c>
      <c r="AP1952" s="3">
        <v>0</v>
      </c>
      <c r="AQ1952" s="3">
        <v>57.23</v>
      </c>
      <c r="AR1952" s="3">
        <v>0</v>
      </c>
      <c r="AS1952" s="3">
        <v>0</v>
      </c>
      <c r="AT1952" s="3">
        <v>0</v>
      </c>
      <c r="AU1952" s="3">
        <v>0</v>
      </c>
      <c r="AV1952" s="3">
        <v>0</v>
      </c>
      <c r="AW1952" s="3">
        <v>0</v>
      </c>
      <c r="AX1952" s="3">
        <v>0</v>
      </c>
      <c r="AY1952" s="3">
        <v>0</v>
      </c>
      <c r="AZ1952" s="3">
        <v>0</v>
      </c>
      <c r="BA1952" s="3">
        <v>0</v>
      </c>
      <c r="BB1952" s="3">
        <v>0</v>
      </c>
      <c r="BC1952" s="3">
        <v>0</v>
      </c>
      <c r="BD1952" s="3">
        <v>0</v>
      </c>
      <c r="BE1952" s="3">
        <v>0</v>
      </c>
      <c r="BF1952" s="3">
        <v>0</v>
      </c>
      <c r="BG1952" s="3">
        <v>0</v>
      </c>
      <c r="BH1952" s="3">
        <v>1</v>
      </c>
      <c r="BI1952" s="3">
        <v>1</v>
      </c>
      <c r="BJ1952" s="3">
        <v>0.2</v>
      </c>
      <c r="BK1952" s="3">
        <v>1</v>
      </c>
      <c r="BL1952" s="3">
        <v>146.65</v>
      </c>
      <c r="BM1952" s="3">
        <v>22</v>
      </c>
      <c r="BN1952" s="3">
        <v>168.65</v>
      </c>
      <c r="BO1952" s="3">
        <v>168.65</v>
      </c>
      <c r="BQ1952" s="3" t="s">
        <v>1254</v>
      </c>
      <c r="BR1952" s="3" t="s">
        <v>84</v>
      </c>
      <c r="BS1952" s="4">
        <v>45259</v>
      </c>
      <c r="BT1952" s="5">
        <v>0.59027777777777779</v>
      </c>
      <c r="BU1952" s="3" t="s">
        <v>1255</v>
      </c>
      <c r="BV1952" s="3" t="s">
        <v>94</v>
      </c>
      <c r="BY1952" s="3">
        <v>1200</v>
      </c>
      <c r="CA1952" s="3" t="s">
        <v>617</v>
      </c>
      <c r="CC1952" s="3" t="s">
        <v>613</v>
      </c>
      <c r="CD1952" s="3">
        <v>6850</v>
      </c>
      <c r="CE1952" s="3" t="s">
        <v>90</v>
      </c>
      <c r="CF1952" s="4">
        <v>45260</v>
      </c>
      <c r="CI1952" s="3">
        <v>2</v>
      </c>
      <c r="CJ1952" s="3">
        <v>1</v>
      </c>
      <c r="CK1952" s="3">
        <v>23</v>
      </c>
      <c r="CL1952" s="3" t="s">
        <v>86</v>
      </c>
    </row>
    <row r="1953" spans="1:90" x14ac:dyDescent="0.3">
      <c r="A1953" s="3" t="s">
        <v>72</v>
      </c>
      <c r="B1953" s="3" t="s">
        <v>73</v>
      </c>
      <c r="C1953" s="3" t="s">
        <v>74</v>
      </c>
      <c r="E1953" s="3" t="str">
        <f>"080055995472"</f>
        <v>080055995472</v>
      </c>
      <c r="F1953" s="4">
        <v>45251</v>
      </c>
      <c r="G1953" s="3">
        <v>202408</v>
      </c>
      <c r="H1953" s="3" t="s">
        <v>75</v>
      </c>
      <c r="I1953" s="3" t="s">
        <v>76</v>
      </c>
      <c r="J1953" s="3" t="s">
        <v>77</v>
      </c>
      <c r="K1953" s="3" t="s">
        <v>78</v>
      </c>
      <c r="L1953" s="3" t="s">
        <v>238</v>
      </c>
      <c r="M1953" s="3" t="s">
        <v>239</v>
      </c>
      <c r="N1953" s="3" t="s">
        <v>460</v>
      </c>
      <c r="O1953" s="3" t="s">
        <v>82</v>
      </c>
      <c r="P1953" s="3" t="str">
        <f>"1162958242                    "</f>
        <v xml:space="preserve">1162958242                    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0</v>
      </c>
      <c r="AD1953" s="3">
        <v>0</v>
      </c>
      <c r="AE1953" s="3">
        <v>0</v>
      </c>
      <c r="AF1953" s="3">
        <v>0</v>
      </c>
      <c r="AG1953" s="3">
        <v>0</v>
      </c>
      <c r="AH1953" s="3">
        <v>0</v>
      </c>
      <c r="AI1953" s="3">
        <v>0</v>
      </c>
      <c r="AJ1953" s="3">
        <v>0</v>
      </c>
      <c r="AK1953" s="3">
        <v>0</v>
      </c>
      <c r="AL1953" s="3">
        <v>0</v>
      </c>
      <c r="AM1953" s="3">
        <v>0</v>
      </c>
      <c r="AN1953" s="3">
        <v>0</v>
      </c>
      <c r="AO1953" s="3">
        <v>0</v>
      </c>
      <c r="AP1953" s="3">
        <v>0</v>
      </c>
      <c r="AQ1953" s="3">
        <v>29.54</v>
      </c>
      <c r="AR1953" s="3">
        <v>0</v>
      </c>
      <c r="AS1953" s="3">
        <v>0</v>
      </c>
      <c r="AT1953" s="3">
        <v>0</v>
      </c>
      <c r="AU1953" s="3">
        <v>0</v>
      </c>
      <c r="AV1953" s="3">
        <v>0</v>
      </c>
      <c r="AW1953" s="3">
        <v>0</v>
      </c>
      <c r="AX1953" s="3">
        <v>0</v>
      </c>
      <c r="AY1953" s="3">
        <v>0</v>
      </c>
      <c r="AZ1953" s="3">
        <v>0</v>
      </c>
      <c r="BA1953" s="3">
        <v>0</v>
      </c>
      <c r="BB1953" s="3">
        <v>0</v>
      </c>
      <c r="BC1953" s="3">
        <v>0</v>
      </c>
      <c r="BD1953" s="3">
        <v>0</v>
      </c>
      <c r="BE1953" s="3">
        <v>0</v>
      </c>
      <c r="BF1953" s="3">
        <v>0</v>
      </c>
      <c r="BG1953" s="3">
        <v>0</v>
      </c>
      <c r="BH1953" s="3">
        <v>1</v>
      </c>
      <c r="BI1953" s="3">
        <v>1</v>
      </c>
      <c r="BJ1953" s="3">
        <v>0.2</v>
      </c>
      <c r="BK1953" s="3">
        <v>1</v>
      </c>
      <c r="BL1953" s="3">
        <v>75.69</v>
      </c>
      <c r="BM1953" s="3">
        <v>11.35</v>
      </c>
      <c r="BN1953" s="3">
        <v>87.04</v>
      </c>
      <c r="BO1953" s="3">
        <v>87.04</v>
      </c>
      <c r="BQ1953" s="3" t="s">
        <v>461</v>
      </c>
      <c r="BR1953" s="3" t="s">
        <v>84</v>
      </c>
      <c r="BS1953" s="4">
        <v>45253</v>
      </c>
      <c r="BT1953" s="5">
        <v>0.5</v>
      </c>
      <c r="BU1953" s="3" t="s">
        <v>2547</v>
      </c>
      <c r="BV1953" s="3" t="s">
        <v>86</v>
      </c>
      <c r="BW1953" s="3" t="s">
        <v>747</v>
      </c>
      <c r="BX1953" s="3" t="s">
        <v>1335</v>
      </c>
      <c r="BY1953" s="3">
        <v>1200</v>
      </c>
      <c r="CA1953" s="3" t="s">
        <v>1285</v>
      </c>
      <c r="CC1953" s="3" t="s">
        <v>239</v>
      </c>
      <c r="CD1953" s="3">
        <v>5201</v>
      </c>
      <c r="CE1953" s="3" t="s">
        <v>90</v>
      </c>
      <c r="CF1953" s="4">
        <v>45253</v>
      </c>
      <c r="CI1953" s="3">
        <v>1</v>
      </c>
      <c r="CJ1953" s="3">
        <v>2</v>
      </c>
      <c r="CK1953" s="3">
        <v>21</v>
      </c>
      <c r="CL1953" s="3" t="s">
        <v>86</v>
      </c>
    </row>
    <row r="1954" spans="1:90" x14ac:dyDescent="0.3">
      <c r="A1954" s="3" t="s">
        <v>72</v>
      </c>
      <c r="B1954" s="3" t="s">
        <v>73</v>
      </c>
      <c r="C1954" s="3" t="s">
        <v>74</v>
      </c>
      <c r="E1954" s="3" t="str">
        <f>"080055995510"</f>
        <v>080055995510</v>
      </c>
      <c r="F1954" s="4">
        <v>45251</v>
      </c>
      <c r="G1954" s="3">
        <v>202408</v>
      </c>
      <c r="H1954" s="3" t="s">
        <v>75</v>
      </c>
      <c r="I1954" s="3" t="s">
        <v>76</v>
      </c>
      <c r="J1954" s="3" t="s">
        <v>77</v>
      </c>
      <c r="K1954" s="3" t="s">
        <v>78</v>
      </c>
      <c r="L1954" s="3" t="s">
        <v>116</v>
      </c>
      <c r="M1954" s="3" t="s">
        <v>117</v>
      </c>
      <c r="N1954" s="3" t="s">
        <v>946</v>
      </c>
      <c r="O1954" s="3" t="s">
        <v>82</v>
      </c>
      <c r="P1954" s="3" t="str">
        <f>"1162958230                    "</f>
        <v xml:space="preserve">1162958230                    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  <c r="AD1954" s="3">
        <v>0</v>
      </c>
      <c r="AE1954" s="3">
        <v>0</v>
      </c>
      <c r="AF1954" s="3">
        <v>0</v>
      </c>
      <c r="AG1954" s="3">
        <v>0</v>
      </c>
      <c r="AH1954" s="3">
        <v>0</v>
      </c>
      <c r="AI1954" s="3">
        <v>0</v>
      </c>
      <c r="AJ1954" s="3">
        <v>0</v>
      </c>
      <c r="AK1954" s="3">
        <v>0</v>
      </c>
      <c r="AL1954" s="3">
        <v>0</v>
      </c>
      <c r="AM1954" s="3">
        <v>0</v>
      </c>
      <c r="AN1954" s="3">
        <v>0</v>
      </c>
      <c r="AO1954" s="3">
        <v>0</v>
      </c>
      <c r="AP1954" s="3">
        <v>0</v>
      </c>
      <c r="AQ1954" s="3">
        <v>23.07</v>
      </c>
      <c r="AR1954" s="3">
        <v>0</v>
      </c>
      <c r="AS1954" s="3">
        <v>0</v>
      </c>
      <c r="AT1954" s="3">
        <v>0</v>
      </c>
      <c r="AU1954" s="3">
        <v>0</v>
      </c>
      <c r="AV1954" s="3">
        <v>0</v>
      </c>
      <c r="AW1954" s="3">
        <v>0</v>
      </c>
      <c r="AX1954" s="3">
        <v>0</v>
      </c>
      <c r="AY1954" s="3">
        <v>0</v>
      </c>
      <c r="AZ1954" s="3">
        <v>0</v>
      </c>
      <c r="BA1954" s="3">
        <v>0</v>
      </c>
      <c r="BB1954" s="3">
        <v>0</v>
      </c>
      <c r="BC1954" s="3">
        <v>0</v>
      </c>
      <c r="BD1954" s="3">
        <v>0</v>
      </c>
      <c r="BE1954" s="3">
        <v>0</v>
      </c>
      <c r="BF1954" s="3">
        <v>0</v>
      </c>
      <c r="BG1954" s="3">
        <v>0</v>
      </c>
      <c r="BH1954" s="3">
        <v>1</v>
      </c>
      <c r="BI1954" s="3">
        <v>1</v>
      </c>
      <c r="BJ1954" s="3">
        <v>0.2</v>
      </c>
      <c r="BK1954" s="3">
        <v>1</v>
      </c>
      <c r="BL1954" s="3">
        <v>59.12</v>
      </c>
      <c r="BM1954" s="3">
        <v>8.8699999999999992</v>
      </c>
      <c r="BN1954" s="3">
        <v>67.989999999999995</v>
      </c>
      <c r="BO1954" s="3">
        <v>67.989999999999995</v>
      </c>
      <c r="BQ1954" s="3" t="s">
        <v>1671</v>
      </c>
      <c r="BR1954" s="3" t="s">
        <v>84</v>
      </c>
      <c r="BS1954" s="4">
        <v>45252</v>
      </c>
      <c r="BT1954" s="5">
        <v>0.40347222222222223</v>
      </c>
      <c r="BU1954" s="3" t="s">
        <v>2548</v>
      </c>
      <c r="BV1954" s="3" t="s">
        <v>94</v>
      </c>
      <c r="BY1954" s="3">
        <v>1200</v>
      </c>
      <c r="CA1954" s="3" t="s">
        <v>375</v>
      </c>
      <c r="CC1954" s="3" t="s">
        <v>117</v>
      </c>
      <c r="CD1954" s="3">
        <v>2163</v>
      </c>
      <c r="CE1954" s="3" t="s">
        <v>90</v>
      </c>
      <c r="CF1954" s="4">
        <v>45252</v>
      </c>
      <c r="CI1954" s="3">
        <v>1</v>
      </c>
      <c r="CJ1954" s="3">
        <v>1</v>
      </c>
      <c r="CK1954" s="3">
        <v>22</v>
      </c>
      <c r="CL1954" s="3" t="s">
        <v>86</v>
      </c>
    </row>
    <row r="1955" spans="1:90" x14ac:dyDescent="0.3">
      <c r="A1955" s="3" t="s">
        <v>72</v>
      </c>
      <c r="B1955" s="3" t="s">
        <v>73</v>
      </c>
      <c r="C1955" s="3" t="s">
        <v>74</v>
      </c>
      <c r="E1955" s="3" t="str">
        <f>"080055995551"</f>
        <v>080055995551</v>
      </c>
      <c r="F1955" s="4">
        <v>45251</v>
      </c>
      <c r="G1955" s="3">
        <v>202408</v>
      </c>
      <c r="H1955" s="3" t="s">
        <v>75</v>
      </c>
      <c r="I1955" s="3" t="s">
        <v>76</v>
      </c>
      <c r="J1955" s="3" t="s">
        <v>77</v>
      </c>
      <c r="K1955" s="3" t="s">
        <v>78</v>
      </c>
      <c r="L1955" s="3" t="s">
        <v>332</v>
      </c>
      <c r="M1955" s="3" t="s">
        <v>332</v>
      </c>
      <c r="N1955" s="3" t="s">
        <v>585</v>
      </c>
      <c r="O1955" s="3" t="s">
        <v>82</v>
      </c>
      <c r="P1955" s="3" t="str">
        <f>"1162958234                    "</f>
        <v xml:space="preserve">1162958234                    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0</v>
      </c>
      <c r="Z1955" s="3">
        <v>0</v>
      </c>
      <c r="AA1955" s="3">
        <v>0</v>
      </c>
      <c r="AB1955" s="3">
        <v>0</v>
      </c>
      <c r="AC1955" s="3">
        <v>0</v>
      </c>
      <c r="AD1955" s="3">
        <v>0</v>
      </c>
      <c r="AE1955" s="3">
        <v>0</v>
      </c>
      <c r="AF1955" s="3">
        <v>0</v>
      </c>
      <c r="AG1955" s="3">
        <v>0</v>
      </c>
      <c r="AH1955" s="3">
        <v>0</v>
      </c>
      <c r="AI1955" s="3">
        <v>0</v>
      </c>
      <c r="AJ1955" s="3">
        <v>0</v>
      </c>
      <c r="AK1955" s="3">
        <v>0</v>
      </c>
      <c r="AL1955" s="3">
        <v>0</v>
      </c>
      <c r="AM1955" s="3">
        <v>0</v>
      </c>
      <c r="AN1955" s="3">
        <v>0</v>
      </c>
      <c r="AO1955" s="3">
        <v>0</v>
      </c>
      <c r="AP1955" s="3">
        <v>0</v>
      </c>
      <c r="AQ1955" s="3">
        <v>57.23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  <c r="BE1955" s="3">
        <v>0</v>
      </c>
      <c r="BF1955" s="3">
        <v>0</v>
      </c>
      <c r="BG1955" s="3">
        <v>0</v>
      </c>
      <c r="BH1955" s="3">
        <v>1</v>
      </c>
      <c r="BI1955" s="3">
        <v>1</v>
      </c>
      <c r="BJ1955" s="3">
        <v>0.2</v>
      </c>
      <c r="BK1955" s="3">
        <v>1</v>
      </c>
      <c r="BL1955" s="3">
        <v>146.65</v>
      </c>
      <c r="BM1955" s="3">
        <v>22</v>
      </c>
      <c r="BN1955" s="3">
        <v>168.65</v>
      </c>
      <c r="BO1955" s="3">
        <v>168.65</v>
      </c>
      <c r="BQ1955" s="3" t="s">
        <v>586</v>
      </c>
      <c r="BR1955" s="3" t="s">
        <v>84</v>
      </c>
      <c r="BS1955" s="4">
        <v>45252</v>
      </c>
      <c r="BT1955" s="5">
        <v>0.49374999999999997</v>
      </c>
      <c r="BU1955" s="3" t="s">
        <v>731</v>
      </c>
      <c r="BV1955" s="3" t="s">
        <v>94</v>
      </c>
      <c r="BY1955" s="3">
        <v>1200</v>
      </c>
      <c r="CA1955" s="3" t="s">
        <v>902</v>
      </c>
      <c r="CC1955" s="3" t="s">
        <v>332</v>
      </c>
      <c r="CD1955" s="3">
        <v>7646</v>
      </c>
      <c r="CE1955" s="3" t="s">
        <v>90</v>
      </c>
      <c r="CF1955" s="4">
        <v>45253</v>
      </c>
      <c r="CI1955" s="3">
        <v>1</v>
      </c>
      <c r="CJ1955" s="3">
        <v>1</v>
      </c>
      <c r="CK1955" s="3">
        <v>23</v>
      </c>
      <c r="CL1955" s="3" t="s">
        <v>86</v>
      </c>
    </row>
    <row r="1956" spans="1:90" x14ac:dyDescent="0.3">
      <c r="A1956" s="3" t="s">
        <v>72</v>
      </c>
      <c r="B1956" s="3" t="s">
        <v>73</v>
      </c>
      <c r="C1956" s="3" t="s">
        <v>74</v>
      </c>
      <c r="E1956" s="3" t="str">
        <f>"080055996719"</f>
        <v>080055996719</v>
      </c>
      <c r="F1956" s="4">
        <v>45251</v>
      </c>
      <c r="G1956" s="3">
        <v>202408</v>
      </c>
      <c r="H1956" s="3" t="s">
        <v>75</v>
      </c>
      <c r="I1956" s="3" t="s">
        <v>76</v>
      </c>
      <c r="J1956" s="3" t="s">
        <v>77</v>
      </c>
      <c r="K1956" s="3" t="s">
        <v>78</v>
      </c>
      <c r="L1956" s="3" t="s">
        <v>193</v>
      </c>
      <c r="M1956" s="3" t="s">
        <v>194</v>
      </c>
      <c r="N1956" s="3" t="s">
        <v>234</v>
      </c>
      <c r="O1956" s="3" t="s">
        <v>82</v>
      </c>
      <c r="P1956" s="3" t="str">
        <f>"1162958241                    "</f>
        <v xml:space="preserve">1162958241                    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3">
        <v>0</v>
      </c>
      <c r="Z1956" s="3">
        <v>0</v>
      </c>
      <c r="AA1956" s="3">
        <v>0</v>
      </c>
      <c r="AB1956" s="3">
        <v>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0</v>
      </c>
      <c r="AL1956" s="3">
        <v>0</v>
      </c>
      <c r="AM1956" s="3">
        <v>0</v>
      </c>
      <c r="AN1956" s="3">
        <v>0</v>
      </c>
      <c r="AO1956" s="3">
        <v>0</v>
      </c>
      <c r="AP1956" s="3">
        <v>0</v>
      </c>
      <c r="AQ1956" s="3">
        <v>29.54</v>
      </c>
      <c r="AR1956" s="3">
        <v>0</v>
      </c>
      <c r="AS1956" s="3">
        <v>0</v>
      </c>
      <c r="AT1956" s="3">
        <v>0</v>
      </c>
      <c r="AU1956" s="3">
        <v>0</v>
      </c>
      <c r="AV1956" s="3">
        <v>0</v>
      </c>
      <c r="AW1956" s="3">
        <v>0</v>
      </c>
      <c r="AX1956" s="3">
        <v>0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  <c r="BE1956" s="3">
        <v>0</v>
      </c>
      <c r="BF1956" s="3">
        <v>0</v>
      </c>
      <c r="BG1956" s="3">
        <v>0</v>
      </c>
      <c r="BH1956" s="3">
        <v>1</v>
      </c>
      <c r="BI1956" s="3">
        <v>1</v>
      </c>
      <c r="BJ1956" s="3">
        <v>1.3</v>
      </c>
      <c r="BK1956" s="3">
        <v>1.5</v>
      </c>
      <c r="BL1956" s="3">
        <v>75.69</v>
      </c>
      <c r="BM1956" s="3">
        <v>11.35</v>
      </c>
      <c r="BN1956" s="3">
        <v>87.04</v>
      </c>
      <c r="BO1956" s="3">
        <v>87.04</v>
      </c>
      <c r="BQ1956" s="3" t="s">
        <v>235</v>
      </c>
      <c r="BR1956" s="3" t="s">
        <v>84</v>
      </c>
      <c r="BS1956" s="4">
        <v>45252</v>
      </c>
      <c r="BT1956" s="5">
        <v>0.4291666666666667</v>
      </c>
      <c r="BU1956" s="3" t="s">
        <v>547</v>
      </c>
      <c r="BV1956" s="3" t="s">
        <v>94</v>
      </c>
      <c r="BY1956" s="3">
        <v>6555</v>
      </c>
      <c r="CA1956" s="3" t="s">
        <v>198</v>
      </c>
      <c r="CC1956" s="3" t="s">
        <v>194</v>
      </c>
      <c r="CD1956" s="3">
        <v>6001</v>
      </c>
      <c r="CE1956" s="3" t="s">
        <v>90</v>
      </c>
      <c r="CF1956" s="4">
        <v>45252</v>
      </c>
      <c r="CI1956" s="3">
        <v>1</v>
      </c>
      <c r="CJ1956" s="3">
        <v>1</v>
      </c>
      <c r="CK1956" s="3">
        <v>21</v>
      </c>
      <c r="CL1956" s="3" t="s">
        <v>86</v>
      </c>
    </row>
    <row r="1957" spans="1:90" x14ac:dyDescent="0.3">
      <c r="A1957" s="3" t="s">
        <v>72</v>
      </c>
      <c r="B1957" s="3" t="s">
        <v>73</v>
      </c>
      <c r="C1957" s="3" t="s">
        <v>74</v>
      </c>
      <c r="E1957" s="3" t="str">
        <f>"080055995584"</f>
        <v>080055995584</v>
      </c>
      <c r="F1957" s="4">
        <v>45251</v>
      </c>
      <c r="G1957" s="3">
        <v>202408</v>
      </c>
      <c r="H1957" s="3" t="s">
        <v>75</v>
      </c>
      <c r="I1957" s="3" t="s">
        <v>76</v>
      </c>
      <c r="J1957" s="3" t="s">
        <v>77</v>
      </c>
      <c r="K1957" s="3" t="s">
        <v>78</v>
      </c>
      <c r="L1957" s="3" t="s">
        <v>238</v>
      </c>
      <c r="M1957" s="3" t="s">
        <v>239</v>
      </c>
      <c r="N1957" s="3" t="s">
        <v>460</v>
      </c>
      <c r="O1957" s="3" t="s">
        <v>82</v>
      </c>
      <c r="P1957" s="3" t="str">
        <f>"1162958235                    "</f>
        <v xml:space="preserve">1162958235                    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0</v>
      </c>
      <c r="Z1957" s="3">
        <v>0</v>
      </c>
      <c r="AA1957" s="3">
        <v>0</v>
      </c>
      <c r="AB1957" s="3">
        <v>0</v>
      </c>
      <c r="AC1957" s="3">
        <v>0</v>
      </c>
      <c r="AD1957" s="3">
        <v>0</v>
      </c>
      <c r="AE1957" s="3">
        <v>0</v>
      </c>
      <c r="AF1957" s="3">
        <v>0</v>
      </c>
      <c r="AG1957" s="3">
        <v>0</v>
      </c>
      <c r="AH1957" s="3">
        <v>0</v>
      </c>
      <c r="AI1957" s="3">
        <v>0</v>
      </c>
      <c r="AJ1957" s="3">
        <v>0</v>
      </c>
      <c r="AK1957" s="3">
        <v>0</v>
      </c>
      <c r="AL1957" s="3">
        <v>0</v>
      </c>
      <c r="AM1957" s="3">
        <v>0</v>
      </c>
      <c r="AN1957" s="3">
        <v>0</v>
      </c>
      <c r="AO1957" s="3">
        <v>0</v>
      </c>
      <c r="AP1957" s="3">
        <v>0</v>
      </c>
      <c r="AQ1957" s="3">
        <v>29.54</v>
      </c>
      <c r="AR1957" s="3">
        <v>0</v>
      </c>
      <c r="AS1957" s="3">
        <v>0</v>
      </c>
      <c r="AT1957" s="3">
        <v>0</v>
      </c>
      <c r="AU1957" s="3">
        <v>0</v>
      </c>
      <c r="AV1957" s="3">
        <v>0</v>
      </c>
      <c r="AW1957" s="3">
        <v>0</v>
      </c>
      <c r="AX1957" s="3">
        <v>0</v>
      </c>
      <c r="AY1957" s="3">
        <v>0</v>
      </c>
      <c r="AZ1957" s="3">
        <v>0</v>
      </c>
      <c r="BA1957" s="3">
        <v>0</v>
      </c>
      <c r="BB1957" s="3">
        <v>0</v>
      </c>
      <c r="BC1957" s="3">
        <v>0</v>
      </c>
      <c r="BD1957" s="3">
        <v>0</v>
      </c>
      <c r="BE1957" s="3">
        <v>0</v>
      </c>
      <c r="BF1957" s="3">
        <v>0</v>
      </c>
      <c r="BG1957" s="3">
        <v>0</v>
      </c>
      <c r="BH1957" s="3">
        <v>1</v>
      </c>
      <c r="BI1957" s="3">
        <v>1</v>
      </c>
      <c r="BJ1957" s="3">
        <v>0.2</v>
      </c>
      <c r="BK1957" s="3">
        <v>1</v>
      </c>
      <c r="BL1957" s="3">
        <v>75.69</v>
      </c>
      <c r="BM1957" s="3">
        <v>11.35</v>
      </c>
      <c r="BN1957" s="3">
        <v>87.04</v>
      </c>
      <c r="BO1957" s="3">
        <v>87.04</v>
      </c>
      <c r="BQ1957" s="3" t="s">
        <v>461</v>
      </c>
      <c r="BR1957" s="3" t="s">
        <v>84</v>
      </c>
      <c r="BS1957" s="4">
        <v>45253</v>
      </c>
      <c r="BT1957" s="5">
        <v>0.65069444444444446</v>
      </c>
      <c r="BU1957" s="3" t="s">
        <v>2547</v>
      </c>
      <c r="BV1957" s="3" t="s">
        <v>86</v>
      </c>
      <c r="BW1957" s="3" t="s">
        <v>1867</v>
      </c>
      <c r="BX1957" s="3" t="s">
        <v>1335</v>
      </c>
      <c r="BY1957" s="3">
        <v>1200</v>
      </c>
      <c r="BZ1957" s="3" t="s">
        <v>311</v>
      </c>
      <c r="CA1957" s="3" t="s">
        <v>1285</v>
      </c>
      <c r="CC1957" s="3" t="s">
        <v>239</v>
      </c>
      <c r="CD1957" s="3">
        <v>5201</v>
      </c>
      <c r="CE1957" s="3" t="s">
        <v>90</v>
      </c>
      <c r="CF1957" s="4">
        <v>45253</v>
      </c>
      <c r="CI1957" s="3">
        <v>1</v>
      </c>
      <c r="CJ1957" s="3">
        <v>2</v>
      </c>
      <c r="CK1957" s="3">
        <v>21</v>
      </c>
      <c r="CL1957" s="3" t="s">
        <v>86</v>
      </c>
    </row>
    <row r="1958" spans="1:90" x14ac:dyDescent="0.3">
      <c r="A1958" s="3" t="s">
        <v>72</v>
      </c>
      <c r="B1958" s="3" t="s">
        <v>73</v>
      </c>
      <c r="C1958" s="3" t="s">
        <v>74</v>
      </c>
      <c r="E1958" s="3" t="str">
        <f>"080055996754"</f>
        <v>080055996754</v>
      </c>
      <c r="F1958" s="4">
        <v>45251</v>
      </c>
      <c r="G1958" s="3">
        <v>202408</v>
      </c>
      <c r="H1958" s="3" t="s">
        <v>75</v>
      </c>
      <c r="I1958" s="3" t="s">
        <v>76</v>
      </c>
      <c r="J1958" s="3" t="s">
        <v>77</v>
      </c>
      <c r="K1958" s="3" t="s">
        <v>78</v>
      </c>
      <c r="L1958" s="3" t="s">
        <v>79</v>
      </c>
      <c r="M1958" s="3" t="s">
        <v>80</v>
      </c>
      <c r="N1958" s="3" t="s">
        <v>112</v>
      </c>
      <c r="O1958" s="3" t="s">
        <v>82</v>
      </c>
      <c r="P1958" s="3" t="str">
        <f>"1162958228                    "</f>
        <v xml:space="preserve">1162958228                    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0</v>
      </c>
      <c r="AD1958" s="3">
        <v>0</v>
      </c>
      <c r="AE1958" s="3">
        <v>0</v>
      </c>
      <c r="AF1958" s="3">
        <v>0</v>
      </c>
      <c r="AG1958" s="3">
        <v>0</v>
      </c>
      <c r="AH1958" s="3">
        <v>0</v>
      </c>
      <c r="AI1958" s="3">
        <v>0</v>
      </c>
      <c r="AJ1958" s="3">
        <v>0</v>
      </c>
      <c r="AK1958" s="3">
        <v>0</v>
      </c>
      <c r="AL1958" s="3">
        <v>0</v>
      </c>
      <c r="AM1958" s="3">
        <v>0</v>
      </c>
      <c r="AN1958" s="3">
        <v>0</v>
      </c>
      <c r="AO1958" s="3">
        <v>0</v>
      </c>
      <c r="AP1958" s="3">
        <v>0</v>
      </c>
      <c r="AQ1958" s="3">
        <v>29.54</v>
      </c>
      <c r="AR1958" s="3">
        <v>0</v>
      </c>
      <c r="AS1958" s="3">
        <v>0</v>
      </c>
      <c r="AT1958" s="3">
        <v>0</v>
      </c>
      <c r="AU1958" s="3">
        <v>0</v>
      </c>
      <c r="AV1958" s="3">
        <v>0</v>
      </c>
      <c r="AW1958" s="3">
        <v>0</v>
      </c>
      <c r="AX1958" s="3">
        <v>0</v>
      </c>
      <c r="AY1958" s="3">
        <v>0</v>
      </c>
      <c r="AZ1958" s="3">
        <v>0</v>
      </c>
      <c r="BA1958" s="3">
        <v>0</v>
      </c>
      <c r="BB1958" s="3">
        <v>0</v>
      </c>
      <c r="BC1958" s="3">
        <v>0</v>
      </c>
      <c r="BD1958" s="3">
        <v>0</v>
      </c>
      <c r="BE1958" s="3">
        <v>0</v>
      </c>
      <c r="BF1958" s="3">
        <v>0</v>
      </c>
      <c r="BG1958" s="3">
        <v>0</v>
      </c>
      <c r="BH1958" s="3">
        <v>1</v>
      </c>
      <c r="BI1958" s="3">
        <v>2</v>
      </c>
      <c r="BJ1958" s="3">
        <v>1.5</v>
      </c>
      <c r="BK1958" s="3">
        <v>2</v>
      </c>
      <c r="BL1958" s="3">
        <v>75.69</v>
      </c>
      <c r="BM1958" s="3">
        <v>11.35</v>
      </c>
      <c r="BN1958" s="3">
        <v>87.04</v>
      </c>
      <c r="BO1958" s="3">
        <v>87.04</v>
      </c>
      <c r="BQ1958" s="3" t="s">
        <v>113</v>
      </c>
      <c r="BR1958" s="3" t="s">
        <v>84</v>
      </c>
      <c r="BS1958" s="4">
        <v>45252</v>
      </c>
      <c r="BT1958" s="5">
        <v>0.4375</v>
      </c>
      <c r="BU1958" s="3" t="s">
        <v>2010</v>
      </c>
      <c r="BV1958" s="3" t="s">
        <v>94</v>
      </c>
      <c r="BY1958" s="3">
        <v>7424</v>
      </c>
      <c r="CA1958" s="3" t="s">
        <v>115</v>
      </c>
      <c r="CC1958" s="3" t="s">
        <v>80</v>
      </c>
      <c r="CD1958" s="3">
        <v>7441</v>
      </c>
      <c r="CE1958" s="3" t="s">
        <v>90</v>
      </c>
      <c r="CF1958" s="4">
        <v>45253</v>
      </c>
      <c r="CI1958" s="3">
        <v>1</v>
      </c>
      <c r="CJ1958" s="3">
        <v>1</v>
      </c>
      <c r="CK1958" s="3">
        <v>21</v>
      </c>
      <c r="CL1958" s="3" t="s">
        <v>86</v>
      </c>
    </row>
    <row r="1959" spans="1:90" x14ac:dyDescent="0.3">
      <c r="A1959" s="3" t="s">
        <v>72</v>
      </c>
      <c r="B1959" s="3" t="s">
        <v>73</v>
      </c>
      <c r="C1959" s="3" t="s">
        <v>74</v>
      </c>
      <c r="E1959" s="3" t="str">
        <f>"080055995625"</f>
        <v>080055995625</v>
      </c>
      <c r="F1959" s="4">
        <v>45251</v>
      </c>
      <c r="G1959" s="3">
        <v>202408</v>
      </c>
      <c r="H1959" s="3" t="s">
        <v>75</v>
      </c>
      <c r="I1959" s="3" t="s">
        <v>76</v>
      </c>
      <c r="J1959" s="3" t="s">
        <v>77</v>
      </c>
      <c r="K1959" s="3" t="s">
        <v>78</v>
      </c>
      <c r="L1959" s="3" t="s">
        <v>205</v>
      </c>
      <c r="M1959" s="3" t="s">
        <v>206</v>
      </c>
      <c r="N1959" s="3" t="s">
        <v>553</v>
      </c>
      <c r="O1959" s="3" t="s">
        <v>82</v>
      </c>
      <c r="P1959" s="3" t="str">
        <f>"1162958232                    "</f>
        <v xml:space="preserve">1162958232                    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0</v>
      </c>
      <c r="AK1959" s="3">
        <v>0</v>
      </c>
      <c r="AL1959" s="3">
        <v>0</v>
      </c>
      <c r="AM1959" s="3">
        <v>0</v>
      </c>
      <c r="AN1959" s="3">
        <v>0</v>
      </c>
      <c r="AO1959" s="3">
        <v>0</v>
      </c>
      <c r="AP1959" s="3">
        <v>0</v>
      </c>
      <c r="AQ1959" s="3">
        <v>59.05</v>
      </c>
      <c r="AR1959" s="3">
        <v>0</v>
      </c>
      <c r="AS1959" s="3">
        <v>0</v>
      </c>
      <c r="AT1959" s="3">
        <v>0</v>
      </c>
      <c r="AU1959" s="3">
        <v>0</v>
      </c>
      <c r="AV1959" s="3">
        <v>0</v>
      </c>
      <c r="AW1959" s="3">
        <v>0</v>
      </c>
      <c r="AX1959" s="3">
        <v>0</v>
      </c>
      <c r="AY1959" s="3">
        <v>0</v>
      </c>
      <c r="AZ1959" s="3">
        <v>0</v>
      </c>
      <c r="BA1959" s="3">
        <v>0</v>
      </c>
      <c r="BB1959" s="3">
        <v>0</v>
      </c>
      <c r="BC1959" s="3">
        <v>0</v>
      </c>
      <c r="BD1959" s="3">
        <v>0</v>
      </c>
      <c r="BE1959" s="3">
        <v>0</v>
      </c>
      <c r="BF1959" s="3">
        <v>0</v>
      </c>
      <c r="BG1959" s="3">
        <v>0</v>
      </c>
      <c r="BH1959" s="3">
        <v>1</v>
      </c>
      <c r="BI1959" s="3">
        <v>4</v>
      </c>
      <c r="BJ1959" s="3">
        <v>1.4</v>
      </c>
      <c r="BK1959" s="3">
        <v>4</v>
      </c>
      <c r="BL1959" s="3">
        <v>151.32</v>
      </c>
      <c r="BM1959" s="3">
        <v>22.7</v>
      </c>
      <c r="BN1959" s="3">
        <v>174.02</v>
      </c>
      <c r="BO1959" s="3">
        <v>174.02</v>
      </c>
      <c r="BQ1959" s="3" t="s">
        <v>554</v>
      </c>
      <c r="BR1959" s="3" t="s">
        <v>84</v>
      </c>
      <c r="BS1959" s="4">
        <v>45252</v>
      </c>
      <c r="BT1959" s="5">
        <v>0.54027777777777775</v>
      </c>
      <c r="BU1959" s="3" t="s">
        <v>1071</v>
      </c>
      <c r="BV1959" s="3" t="s">
        <v>86</v>
      </c>
      <c r="BW1959" s="3" t="s">
        <v>87</v>
      </c>
      <c r="BX1959" s="3" t="s">
        <v>1072</v>
      </c>
      <c r="BY1959" s="3">
        <v>7000</v>
      </c>
      <c r="BZ1959" s="3" t="s">
        <v>311</v>
      </c>
      <c r="CA1959" s="3" t="s">
        <v>331</v>
      </c>
      <c r="CC1959" s="3" t="s">
        <v>206</v>
      </c>
      <c r="CD1959" s="3">
        <v>4000</v>
      </c>
      <c r="CE1959" s="3" t="s">
        <v>90</v>
      </c>
      <c r="CF1959" s="4">
        <v>45253</v>
      </c>
      <c r="CI1959" s="3">
        <v>1</v>
      </c>
      <c r="CJ1959" s="3">
        <v>1</v>
      </c>
      <c r="CK1959" s="3">
        <v>21</v>
      </c>
      <c r="CL1959" s="3" t="s">
        <v>86</v>
      </c>
    </row>
    <row r="1960" spans="1:90" x14ac:dyDescent="0.3">
      <c r="A1960" s="3" t="s">
        <v>72</v>
      </c>
      <c r="B1960" s="3" t="s">
        <v>73</v>
      </c>
      <c r="C1960" s="3" t="s">
        <v>74</v>
      </c>
      <c r="E1960" s="3" t="str">
        <f>"080055997077"</f>
        <v>080055997077</v>
      </c>
      <c r="F1960" s="4">
        <v>45251</v>
      </c>
      <c r="G1960" s="3">
        <v>202408</v>
      </c>
      <c r="H1960" s="3" t="s">
        <v>75</v>
      </c>
      <c r="I1960" s="3" t="s">
        <v>76</v>
      </c>
      <c r="J1960" s="3" t="s">
        <v>77</v>
      </c>
      <c r="K1960" s="3" t="s">
        <v>78</v>
      </c>
      <c r="L1960" s="3" t="s">
        <v>534</v>
      </c>
      <c r="M1960" s="3" t="s">
        <v>535</v>
      </c>
      <c r="N1960" s="3" t="s">
        <v>536</v>
      </c>
      <c r="O1960" s="3" t="s">
        <v>82</v>
      </c>
      <c r="P1960" s="3" t="str">
        <f>"1162958237                    "</f>
        <v xml:space="preserve">1162958237                    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0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263.97000000000003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0</v>
      </c>
      <c r="BF1960" s="3">
        <v>0</v>
      </c>
      <c r="BG1960" s="3">
        <v>0</v>
      </c>
      <c r="BH1960" s="3">
        <v>1</v>
      </c>
      <c r="BI1960" s="3">
        <v>10</v>
      </c>
      <c r="BJ1960" s="3">
        <v>4.9000000000000004</v>
      </c>
      <c r="BK1960" s="3">
        <v>10</v>
      </c>
      <c r="BL1960" s="3">
        <v>676.43</v>
      </c>
      <c r="BM1960" s="3">
        <v>101.46</v>
      </c>
      <c r="BN1960" s="3">
        <v>777.89</v>
      </c>
      <c r="BO1960" s="3">
        <v>777.89</v>
      </c>
      <c r="BQ1960" s="3" t="s">
        <v>537</v>
      </c>
      <c r="BR1960" s="3" t="s">
        <v>84</v>
      </c>
      <c r="BS1960" s="4">
        <v>45252</v>
      </c>
      <c r="BT1960" s="5">
        <v>0.52152777777777781</v>
      </c>
      <c r="BU1960" s="3" t="s">
        <v>538</v>
      </c>
      <c r="BV1960" s="3" t="s">
        <v>94</v>
      </c>
      <c r="BY1960" s="3">
        <v>24576</v>
      </c>
      <c r="CA1960" s="3" t="s">
        <v>539</v>
      </c>
      <c r="CC1960" s="3" t="s">
        <v>535</v>
      </c>
      <c r="CD1960" s="3">
        <v>6715</v>
      </c>
      <c r="CE1960" s="3" t="s">
        <v>90</v>
      </c>
      <c r="CF1960" s="4">
        <v>45253</v>
      </c>
      <c r="CI1960" s="3">
        <v>2</v>
      </c>
      <c r="CJ1960" s="3">
        <v>1</v>
      </c>
      <c r="CK1960" s="3">
        <v>23</v>
      </c>
      <c r="CL1960" s="3" t="s">
        <v>86</v>
      </c>
    </row>
    <row r="1961" spans="1:90" x14ac:dyDescent="0.3">
      <c r="A1961" s="3" t="s">
        <v>72</v>
      </c>
      <c r="B1961" s="3" t="s">
        <v>73</v>
      </c>
      <c r="C1961" s="3" t="s">
        <v>74</v>
      </c>
      <c r="E1961" s="3" t="str">
        <f>"080055993397"</f>
        <v>080055993397</v>
      </c>
      <c r="F1961" s="4">
        <v>45251</v>
      </c>
      <c r="G1961" s="3">
        <v>202408</v>
      </c>
      <c r="H1961" s="3" t="s">
        <v>75</v>
      </c>
      <c r="I1961" s="3" t="s">
        <v>76</v>
      </c>
      <c r="J1961" s="3" t="s">
        <v>77</v>
      </c>
      <c r="K1961" s="3" t="s">
        <v>78</v>
      </c>
      <c r="L1961" s="3" t="s">
        <v>221</v>
      </c>
      <c r="M1961" s="3" t="s">
        <v>222</v>
      </c>
      <c r="N1961" s="3" t="s">
        <v>434</v>
      </c>
      <c r="O1961" s="3" t="s">
        <v>445</v>
      </c>
      <c r="P1961" s="3" t="str">
        <f>"1162958200                    "</f>
        <v xml:space="preserve">1162958200                    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0</v>
      </c>
      <c r="X1961" s="3">
        <v>0</v>
      </c>
      <c r="Y1961" s="3">
        <v>0</v>
      </c>
      <c r="Z1961" s="3">
        <v>0</v>
      </c>
      <c r="AA1961" s="3">
        <v>0</v>
      </c>
      <c r="AB1961" s="3">
        <v>0</v>
      </c>
      <c r="AC1961" s="3">
        <v>0</v>
      </c>
      <c r="AD1961" s="3">
        <v>0</v>
      </c>
      <c r="AE1961" s="3">
        <v>0</v>
      </c>
      <c r="AF1961" s="3">
        <v>0</v>
      </c>
      <c r="AG1961" s="3">
        <v>0</v>
      </c>
      <c r="AH1961" s="3">
        <v>0</v>
      </c>
      <c r="AI1961" s="3">
        <v>0</v>
      </c>
      <c r="AJ1961" s="3">
        <v>0</v>
      </c>
      <c r="AK1961" s="3">
        <v>0</v>
      </c>
      <c r="AL1961" s="3">
        <v>0</v>
      </c>
      <c r="AM1961" s="3">
        <v>0</v>
      </c>
      <c r="AN1961" s="3">
        <v>0</v>
      </c>
      <c r="AO1961" s="3">
        <v>0</v>
      </c>
      <c r="AP1961" s="3">
        <v>0</v>
      </c>
      <c r="AQ1961" s="3">
        <v>43.81</v>
      </c>
      <c r="AR1961" s="3">
        <v>0</v>
      </c>
      <c r="AS1961" s="3">
        <v>0</v>
      </c>
      <c r="AT1961" s="3">
        <v>0</v>
      </c>
      <c r="AU1961" s="3">
        <v>0</v>
      </c>
      <c r="AV1961" s="3">
        <v>0</v>
      </c>
      <c r="AW1961" s="3">
        <v>0</v>
      </c>
      <c r="AX1961" s="3">
        <v>0</v>
      </c>
      <c r="AY1961" s="3">
        <v>0</v>
      </c>
      <c r="AZ1961" s="3">
        <v>0</v>
      </c>
      <c r="BA1961" s="3">
        <v>0</v>
      </c>
      <c r="BB1961" s="3">
        <v>0</v>
      </c>
      <c r="BC1961" s="3">
        <v>0</v>
      </c>
      <c r="BD1961" s="3">
        <v>0</v>
      </c>
      <c r="BE1961" s="3">
        <v>0</v>
      </c>
      <c r="BF1961" s="3">
        <v>0</v>
      </c>
      <c r="BG1961" s="3">
        <v>0</v>
      </c>
      <c r="BH1961" s="3">
        <v>2</v>
      </c>
      <c r="BI1961" s="3">
        <v>6</v>
      </c>
      <c r="BJ1961" s="3">
        <v>15.9</v>
      </c>
      <c r="BK1961" s="3">
        <v>16</v>
      </c>
      <c r="BL1961" s="3">
        <v>112.27</v>
      </c>
      <c r="BM1961" s="3">
        <v>16.84</v>
      </c>
      <c r="BN1961" s="3">
        <v>129.11000000000001</v>
      </c>
      <c r="BO1961" s="3">
        <v>129.11000000000001</v>
      </c>
      <c r="BQ1961" s="3" t="s">
        <v>435</v>
      </c>
      <c r="BR1961" s="3" t="s">
        <v>84</v>
      </c>
      <c r="BS1961" s="4">
        <v>45252</v>
      </c>
      <c r="BT1961" s="5">
        <v>0.38541666666666669</v>
      </c>
      <c r="BU1961" s="3" t="s">
        <v>1771</v>
      </c>
      <c r="BV1961" s="3" t="s">
        <v>94</v>
      </c>
      <c r="BY1961" s="3">
        <v>39744</v>
      </c>
      <c r="CA1961" s="3" t="s">
        <v>399</v>
      </c>
      <c r="CC1961" s="3" t="s">
        <v>222</v>
      </c>
      <c r="CD1961" s="3">
        <v>1459</v>
      </c>
      <c r="CE1961" s="3" t="s">
        <v>90</v>
      </c>
      <c r="CF1961" s="4">
        <v>45253</v>
      </c>
      <c r="CI1961" s="3">
        <v>1</v>
      </c>
      <c r="CJ1961" s="3">
        <v>1</v>
      </c>
      <c r="CK1961" s="3">
        <v>32</v>
      </c>
      <c r="CL1961" s="3" t="s">
        <v>86</v>
      </c>
    </row>
    <row r="1962" spans="1:90" x14ac:dyDescent="0.3">
      <c r="A1962" s="3" t="s">
        <v>72</v>
      </c>
      <c r="B1962" s="3" t="s">
        <v>73</v>
      </c>
      <c r="C1962" s="3" t="s">
        <v>74</v>
      </c>
      <c r="E1962" s="3" t="str">
        <f>"080055995675"</f>
        <v>080055995675</v>
      </c>
      <c r="F1962" s="4">
        <v>45251</v>
      </c>
      <c r="G1962" s="3">
        <v>202408</v>
      </c>
      <c r="H1962" s="3" t="s">
        <v>75</v>
      </c>
      <c r="I1962" s="3" t="s">
        <v>76</v>
      </c>
      <c r="J1962" s="3" t="s">
        <v>77</v>
      </c>
      <c r="K1962" s="3" t="s">
        <v>78</v>
      </c>
      <c r="L1962" s="3" t="s">
        <v>238</v>
      </c>
      <c r="M1962" s="3" t="s">
        <v>239</v>
      </c>
      <c r="N1962" s="3" t="s">
        <v>460</v>
      </c>
      <c r="O1962" s="3" t="s">
        <v>82</v>
      </c>
      <c r="P1962" s="3" t="str">
        <f>"1162958236                    "</f>
        <v xml:space="preserve">1162958236                    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0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36.92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0</v>
      </c>
      <c r="BD1962" s="3">
        <v>0</v>
      </c>
      <c r="BE1962" s="3">
        <v>0</v>
      </c>
      <c r="BF1962" s="3">
        <v>0</v>
      </c>
      <c r="BG1962" s="3">
        <v>0</v>
      </c>
      <c r="BH1962" s="3">
        <v>1</v>
      </c>
      <c r="BI1962" s="3">
        <v>2</v>
      </c>
      <c r="BJ1962" s="3">
        <v>2.2999999999999998</v>
      </c>
      <c r="BK1962" s="3">
        <v>2.5</v>
      </c>
      <c r="BL1962" s="3">
        <v>94.6</v>
      </c>
      <c r="BM1962" s="3">
        <v>14.19</v>
      </c>
      <c r="BN1962" s="3">
        <v>108.79</v>
      </c>
      <c r="BO1962" s="3">
        <v>108.79</v>
      </c>
      <c r="BQ1962" s="3" t="s">
        <v>461</v>
      </c>
      <c r="BR1962" s="3" t="s">
        <v>84</v>
      </c>
      <c r="BS1962" s="4">
        <v>45252</v>
      </c>
      <c r="BT1962" s="5">
        <v>0.4375</v>
      </c>
      <c r="BU1962" s="3" t="s">
        <v>1910</v>
      </c>
      <c r="BV1962" s="3" t="s">
        <v>94</v>
      </c>
      <c r="BY1962" s="3">
        <v>11264</v>
      </c>
      <c r="CA1962" s="3" t="s">
        <v>727</v>
      </c>
      <c r="CC1962" s="3" t="s">
        <v>239</v>
      </c>
      <c r="CD1962" s="3">
        <v>5201</v>
      </c>
      <c r="CE1962" s="3" t="s">
        <v>90</v>
      </c>
      <c r="CF1962" s="4">
        <v>45252</v>
      </c>
      <c r="CI1962" s="3">
        <v>1</v>
      </c>
      <c r="CJ1962" s="3">
        <v>1</v>
      </c>
      <c r="CK1962" s="3">
        <v>21</v>
      </c>
      <c r="CL1962" s="3" t="s">
        <v>86</v>
      </c>
    </row>
    <row r="1963" spans="1:90" x14ac:dyDescent="0.3">
      <c r="A1963" s="3" t="s">
        <v>72</v>
      </c>
      <c r="B1963" s="3" t="s">
        <v>73</v>
      </c>
      <c r="C1963" s="3" t="s">
        <v>74</v>
      </c>
      <c r="E1963" s="3" t="str">
        <f>"080055996898"</f>
        <v>080055996898</v>
      </c>
      <c r="F1963" s="4">
        <v>45251</v>
      </c>
      <c r="G1963" s="3">
        <v>202408</v>
      </c>
      <c r="H1963" s="3" t="s">
        <v>75</v>
      </c>
      <c r="I1963" s="3" t="s">
        <v>76</v>
      </c>
      <c r="J1963" s="3" t="s">
        <v>77</v>
      </c>
      <c r="K1963" s="3" t="s">
        <v>78</v>
      </c>
      <c r="L1963" s="3" t="s">
        <v>147</v>
      </c>
      <c r="M1963" s="3" t="s">
        <v>148</v>
      </c>
      <c r="N1963" s="3" t="s">
        <v>1004</v>
      </c>
      <c r="O1963" s="3" t="s">
        <v>150</v>
      </c>
      <c r="P1963" s="3" t="str">
        <f>"1162958248                    "</f>
        <v xml:space="preserve">1162958248                    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0</v>
      </c>
      <c r="AB1963" s="3">
        <v>0</v>
      </c>
      <c r="AC1963" s="3">
        <v>0</v>
      </c>
      <c r="AD1963" s="3">
        <v>0</v>
      </c>
      <c r="AE1963" s="3">
        <v>0</v>
      </c>
      <c r="AF1963" s="3">
        <v>0</v>
      </c>
      <c r="AG1963" s="3">
        <v>5.57</v>
      </c>
      <c r="AH1963" s="3">
        <v>0</v>
      </c>
      <c r="AI1963" s="3">
        <v>0</v>
      </c>
      <c r="AJ1963" s="3">
        <v>0</v>
      </c>
      <c r="AK1963" s="3">
        <v>0</v>
      </c>
      <c r="AL1963" s="3">
        <v>0</v>
      </c>
      <c r="AM1963" s="3">
        <v>0</v>
      </c>
      <c r="AN1963" s="3">
        <v>0</v>
      </c>
      <c r="AO1963" s="3">
        <v>0</v>
      </c>
      <c r="AP1963" s="3">
        <v>0</v>
      </c>
      <c r="AQ1963" s="3">
        <v>57.12</v>
      </c>
      <c r="AR1963" s="3">
        <v>0</v>
      </c>
      <c r="AS1963" s="3">
        <v>0</v>
      </c>
      <c r="AT1963" s="3">
        <v>0</v>
      </c>
      <c r="AU1963" s="3">
        <v>0</v>
      </c>
      <c r="AV1963" s="3">
        <v>0</v>
      </c>
      <c r="AW1963" s="3">
        <v>0</v>
      </c>
      <c r="AX1963" s="3">
        <v>0</v>
      </c>
      <c r="AY1963" s="3">
        <v>0</v>
      </c>
      <c r="AZ1963" s="3">
        <v>0</v>
      </c>
      <c r="BA1963" s="3">
        <v>0</v>
      </c>
      <c r="BB1963" s="3">
        <v>0</v>
      </c>
      <c r="BC1963" s="3">
        <v>0</v>
      </c>
      <c r="BD1963" s="3">
        <v>0</v>
      </c>
      <c r="BE1963" s="3">
        <v>0</v>
      </c>
      <c r="BF1963" s="3">
        <v>0</v>
      </c>
      <c r="BG1963" s="3">
        <v>0</v>
      </c>
      <c r="BH1963" s="3">
        <v>1</v>
      </c>
      <c r="BI1963" s="3">
        <v>5</v>
      </c>
      <c r="BJ1963" s="3">
        <v>2</v>
      </c>
      <c r="BK1963" s="3">
        <v>5</v>
      </c>
      <c r="BL1963" s="3">
        <v>151.94</v>
      </c>
      <c r="BM1963" s="3">
        <v>22.79</v>
      </c>
      <c r="BN1963" s="3">
        <v>174.73</v>
      </c>
      <c r="BO1963" s="3">
        <v>174.73</v>
      </c>
      <c r="BQ1963" s="3" t="s">
        <v>1005</v>
      </c>
      <c r="BR1963" s="3" t="s">
        <v>84</v>
      </c>
      <c r="BS1963" s="4">
        <v>45252</v>
      </c>
      <c r="BT1963" s="5">
        <v>0.43888888888888888</v>
      </c>
      <c r="BU1963" s="3" t="s">
        <v>2549</v>
      </c>
      <c r="BV1963" s="3" t="s">
        <v>94</v>
      </c>
      <c r="BY1963" s="3">
        <v>9918</v>
      </c>
      <c r="CA1963" s="3" t="s">
        <v>2550</v>
      </c>
      <c r="CC1963" s="3" t="s">
        <v>148</v>
      </c>
      <c r="CD1963" s="3">
        <v>200</v>
      </c>
      <c r="CE1963" s="3" t="s">
        <v>90</v>
      </c>
      <c r="CF1963" s="4">
        <v>45253</v>
      </c>
      <c r="CI1963" s="3">
        <v>1</v>
      </c>
      <c r="CJ1963" s="3">
        <v>1</v>
      </c>
      <c r="CK1963" s="3">
        <v>41</v>
      </c>
      <c r="CL1963" s="3" t="s">
        <v>86</v>
      </c>
    </row>
    <row r="1964" spans="1:90" x14ac:dyDescent="0.3">
      <c r="A1964" s="3" t="s">
        <v>72</v>
      </c>
      <c r="B1964" s="3" t="s">
        <v>73</v>
      </c>
      <c r="C1964" s="3" t="s">
        <v>74</v>
      </c>
      <c r="E1964" s="3" t="str">
        <f>"080055993464"</f>
        <v>080055993464</v>
      </c>
      <c r="F1964" s="4">
        <v>45251</v>
      </c>
      <c r="G1964" s="3">
        <v>202408</v>
      </c>
      <c r="H1964" s="3" t="s">
        <v>75</v>
      </c>
      <c r="I1964" s="3" t="s">
        <v>76</v>
      </c>
      <c r="J1964" s="3" t="s">
        <v>77</v>
      </c>
      <c r="K1964" s="3" t="s">
        <v>78</v>
      </c>
      <c r="L1964" s="3" t="s">
        <v>187</v>
      </c>
      <c r="M1964" s="3" t="s">
        <v>188</v>
      </c>
      <c r="N1964" s="3" t="s">
        <v>582</v>
      </c>
      <c r="O1964" s="3" t="s">
        <v>82</v>
      </c>
      <c r="P1964" s="3" t="str">
        <f>"1162958198                    "</f>
        <v xml:space="preserve">1162958198                    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0</v>
      </c>
      <c r="AK1964" s="3">
        <v>0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59.05</v>
      </c>
      <c r="AR1964" s="3">
        <v>0</v>
      </c>
      <c r="AS1964" s="3">
        <v>0</v>
      </c>
      <c r="AT1964" s="3">
        <v>0</v>
      </c>
      <c r="AU1964" s="3">
        <v>0</v>
      </c>
      <c r="AV1964" s="3">
        <v>0</v>
      </c>
      <c r="AW1964" s="3">
        <v>0</v>
      </c>
      <c r="AX1964" s="3">
        <v>0</v>
      </c>
      <c r="AY1964" s="3">
        <v>0</v>
      </c>
      <c r="AZ1964" s="3">
        <v>0</v>
      </c>
      <c r="BA1964" s="3">
        <v>0</v>
      </c>
      <c r="BB1964" s="3">
        <v>0</v>
      </c>
      <c r="BC1964" s="3">
        <v>0</v>
      </c>
      <c r="BD1964" s="3">
        <v>0</v>
      </c>
      <c r="BE1964" s="3">
        <v>0</v>
      </c>
      <c r="BF1964" s="3">
        <v>0</v>
      </c>
      <c r="BG1964" s="3">
        <v>0</v>
      </c>
      <c r="BH1964" s="3">
        <v>1</v>
      </c>
      <c r="BI1964" s="3">
        <v>4</v>
      </c>
      <c r="BJ1964" s="3">
        <v>2.9</v>
      </c>
      <c r="BK1964" s="3">
        <v>4</v>
      </c>
      <c r="BL1964" s="3">
        <v>151.32</v>
      </c>
      <c r="BM1964" s="3">
        <v>22.7</v>
      </c>
      <c r="BN1964" s="3">
        <v>174.02</v>
      </c>
      <c r="BO1964" s="3">
        <v>174.02</v>
      </c>
      <c r="BQ1964" s="3" t="s">
        <v>583</v>
      </c>
      <c r="BR1964" s="3" t="s">
        <v>84</v>
      </c>
      <c r="BS1964" s="4">
        <v>45252</v>
      </c>
      <c r="BT1964" s="5">
        <v>0.43402777777777773</v>
      </c>
      <c r="BU1964" s="3" t="s">
        <v>584</v>
      </c>
      <c r="BV1964" s="3" t="s">
        <v>94</v>
      </c>
      <c r="BY1964" s="3">
        <v>14400</v>
      </c>
      <c r="CA1964" s="3" t="s">
        <v>366</v>
      </c>
      <c r="CC1964" s="3" t="s">
        <v>188</v>
      </c>
      <c r="CD1964" s="3">
        <v>3610</v>
      </c>
      <c r="CE1964" s="3" t="s">
        <v>90</v>
      </c>
      <c r="CF1964" s="4">
        <v>45253</v>
      </c>
      <c r="CI1964" s="3">
        <v>1</v>
      </c>
      <c r="CJ1964" s="3">
        <v>1</v>
      </c>
      <c r="CK1964" s="3">
        <v>21</v>
      </c>
      <c r="CL1964" s="3" t="s">
        <v>86</v>
      </c>
    </row>
    <row r="1965" spans="1:90" x14ac:dyDescent="0.3">
      <c r="A1965" s="3" t="s">
        <v>72</v>
      </c>
      <c r="B1965" s="3" t="s">
        <v>73</v>
      </c>
      <c r="C1965" s="3" t="s">
        <v>74</v>
      </c>
      <c r="E1965" s="3" t="str">
        <f>"080055994536"</f>
        <v>080055994536</v>
      </c>
      <c r="F1965" s="4">
        <v>45251</v>
      </c>
      <c r="G1965" s="3">
        <v>202408</v>
      </c>
      <c r="H1965" s="3" t="s">
        <v>75</v>
      </c>
      <c r="I1965" s="3" t="s">
        <v>76</v>
      </c>
      <c r="J1965" s="3" t="s">
        <v>77</v>
      </c>
      <c r="K1965" s="3" t="s">
        <v>78</v>
      </c>
      <c r="L1965" s="3" t="s">
        <v>221</v>
      </c>
      <c r="M1965" s="3" t="s">
        <v>222</v>
      </c>
      <c r="N1965" s="3" t="s">
        <v>840</v>
      </c>
      <c r="O1965" s="3" t="s">
        <v>82</v>
      </c>
      <c r="P1965" s="3" t="str">
        <f>"1162958209                    "</f>
        <v xml:space="preserve">1162958209                    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0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23.07</v>
      </c>
      <c r="AR1965" s="3">
        <v>0</v>
      </c>
      <c r="AS1965" s="3">
        <v>0</v>
      </c>
      <c r="AT1965" s="3">
        <v>0</v>
      </c>
      <c r="AU1965" s="3">
        <v>0</v>
      </c>
      <c r="AV1965" s="3">
        <v>0</v>
      </c>
      <c r="AW1965" s="3">
        <v>0</v>
      </c>
      <c r="AX1965" s="3">
        <v>0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  <c r="BE1965" s="3">
        <v>0</v>
      </c>
      <c r="BF1965" s="3">
        <v>0</v>
      </c>
      <c r="BG1965" s="3">
        <v>0</v>
      </c>
      <c r="BH1965" s="3">
        <v>1</v>
      </c>
      <c r="BI1965" s="3">
        <v>1</v>
      </c>
      <c r="BJ1965" s="3">
        <v>0.2</v>
      </c>
      <c r="BK1965" s="3">
        <v>1</v>
      </c>
      <c r="BL1965" s="3">
        <v>59.12</v>
      </c>
      <c r="BM1965" s="3">
        <v>8.8699999999999992</v>
      </c>
      <c r="BN1965" s="3">
        <v>67.989999999999995</v>
      </c>
      <c r="BO1965" s="3">
        <v>67.989999999999995</v>
      </c>
      <c r="BQ1965" s="3" t="s">
        <v>844</v>
      </c>
      <c r="BR1965" s="3" t="s">
        <v>84</v>
      </c>
      <c r="BS1965" s="4">
        <v>45253</v>
      </c>
      <c r="BT1965" s="5">
        <v>0.61111111111111105</v>
      </c>
      <c r="BU1965" s="3" t="s">
        <v>759</v>
      </c>
      <c r="BV1965" s="3" t="s">
        <v>86</v>
      </c>
      <c r="BY1965" s="3">
        <v>1240</v>
      </c>
      <c r="CA1965" s="3" t="s">
        <v>760</v>
      </c>
      <c r="CC1965" s="3" t="s">
        <v>222</v>
      </c>
      <c r="CD1965" s="3">
        <v>1462</v>
      </c>
      <c r="CE1965" s="3" t="s">
        <v>90</v>
      </c>
      <c r="CI1965" s="3">
        <v>1</v>
      </c>
      <c r="CJ1965" s="3">
        <v>2</v>
      </c>
      <c r="CK1965" s="3">
        <v>22</v>
      </c>
      <c r="CL1965" s="3" t="s">
        <v>86</v>
      </c>
    </row>
    <row r="1966" spans="1:90" x14ac:dyDescent="0.3">
      <c r="A1966" s="3" t="s">
        <v>72</v>
      </c>
      <c r="B1966" s="3" t="s">
        <v>73</v>
      </c>
      <c r="C1966" s="3" t="s">
        <v>74</v>
      </c>
      <c r="E1966" s="3" t="str">
        <f>"080055994565"</f>
        <v>080055994565</v>
      </c>
      <c r="F1966" s="4">
        <v>45251</v>
      </c>
      <c r="G1966" s="3">
        <v>202408</v>
      </c>
      <c r="H1966" s="3" t="s">
        <v>75</v>
      </c>
      <c r="I1966" s="3" t="s">
        <v>76</v>
      </c>
      <c r="J1966" s="3" t="s">
        <v>77</v>
      </c>
      <c r="K1966" s="3" t="s">
        <v>78</v>
      </c>
      <c r="L1966" s="3" t="s">
        <v>193</v>
      </c>
      <c r="M1966" s="3" t="s">
        <v>194</v>
      </c>
      <c r="N1966" s="3" t="s">
        <v>1874</v>
      </c>
      <c r="O1966" s="3" t="s">
        <v>82</v>
      </c>
      <c r="P1966" s="3" t="str">
        <f>"1162958224                    "</f>
        <v xml:space="preserve">1162958224                    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0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29.54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0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0</v>
      </c>
      <c r="BF1966" s="3">
        <v>0</v>
      </c>
      <c r="BG1966" s="3">
        <v>0</v>
      </c>
      <c r="BH1966" s="3">
        <v>1</v>
      </c>
      <c r="BI1966" s="3">
        <v>1</v>
      </c>
      <c r="BJ1966" s="3">
        <v>0.2</v>
      </c>
      <c r="BK1966" s="3">
        <v>1</v>
      </c>
      <c r="BL1966" s="3">
        <v>75.69</v>
      </c>
      <c r="BM1966" s="3">
        <v>11.35</v>
      </c>
      <c r="BN1966" s="3">
        <v>87.04</v>
      </c>
      <c r="BO1966" s="3">
        <v>87.04</v>
      </c>
      <c r="BQ1966" s="3" t="s">
        <v>1875</v>
      </c>
      <c r="BR1966" s="3" t="s">
        <v>84</v>
      </c>
      <c r="BS1966" s="4">
        <v>45253</v>
      </c>
      <c r="BT1966" s="5">
        <v>0.33680555555555558</v>
      </c>
      <c r="BU1966" s="3" t="s">
        <v>1876</v>
      </c>
      <c r="BV1966" s="3" t="s">
        <v>86</v>
      </c>
      <c r="BW1966" s="3" t="s">
        <v>591</v>
      </c>
      <c r="BX1966" s="3" t="s">
        <v>1668</v>
      </c>
      <c r="BY1966" s="3">
        <v>1240</v>
      </c>
      <c r="CA1966" s="3" t="s">
        <v>671</v>
      </c>
      <c r="CC1966" s="3" t="s">
        <v>194</v>
      </c>
      <c r="CD1966" s="3">
        <v>6012</v>
      </c>
      <c r="CE1966" s="3" t="s">
        <v>90</v>
      </c>
      <c r="CF1966" s="4">
        <v>45253</v>
      </c>
      <c r="CI1966" s="3">
        <v>1</v>
      </c>
      <c r="CJ1966" s="3">
        <v>2</v>
      </c>
      <c r="CK1966" s="3">
        <v>21</v>
      </c>
      <c r="CL1966" s="3" t="s">
        <v>86</v>
      </c>
    </row>
    <row r="1967" spans="1:90" x14ac:dyDescent="0.3">
      <c r="A1967" s="3" t="s">
        <v>72</v>
      </c>
      <c r="B1967" s="3" t="s">
        <v>73</v>
      </c>
      <c r="C1967" s="3" t="s">
        <v>74</v>
      </c>
      <c r="E1967" s="3" t="str">
        <f>"080055994606"</f>
        <v>080055994606</v>
      </c>
      <c r="F1967" s="4">
        <v>45251</v>
      </c>
      <c r="G1967" s="3">
        <v>202408</v>
      </c>
      <c r="H1967" s="3" t="s">
        <v>75</v>
      </c>
      <c r="I1967" s="3" t="s">
        <v>76</v>
      </c>
      <c r="J1967" s="3" t="s">
        <v>77</v>
      </c>
      <c r="K1967" s="3" t="s">
        <v>78</v>
      </c>
      <c r="L1967" s="3" t="s">
        <v>205</v>
      </c>
      <c r="M1967" s="3" t="s">
        <v>206</v>
      </c>
      <c r="N1967" s="3" t="s">
        <v>1205</v>
      </c>
      <c r="O1967" s="3" t="s">
        <v>82</v>
      </c>
      <c r="P1967" s="3" t="str">
        <f>"1162958213                    "</f>
        <v xml:space="preserve">1162958213                    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0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29.54</v>
      </c>
      <c r="AR1967" s="3">
        <v>0</v>
      </c>
      <c r="AS1967" s="3">
        <v>0</v>
      </c>
      <c r="AT1967" s="3">
        <v>0</v>
      </c>
      <c r="AU1967" s="3">
        <v>0</v>
      </c>
      <c r="AV1967" s="3">
        <v>0</v>
      </c>
      <c r="AW1967" s="3">
        <v>0</v>
      </c>
      <c r="AX1967" s="3">
        <v>0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  <c r="BE1967" s="3">
        <v>0</v>
      </c>
      <c r="BF1967" s="3">
        <v>0</v>
      </c>
      <c r="BG1967" s="3">
        <v>0</v>
      </c>
      <c r="BH1967" s="3">
        <v>1</v>
      </c>
      <c r="BI1967" s="3">
        <v>1</v>
      </c>
      <c r="BJ1967" s="3">
        <v>0.2</v>
      </c>
      <c r="BK1967" s="3">
        <v>1</v>
      </c>
      <c r="BL1967" s="3">
        <v>75.69</v>
      </c>
      <c r="BM1967" s="3">
        <v>11.35</v>
      </c>
      <c r="BN1967" s="3">
        <v>87.04</v>
      </c>
      <c r="BO1967" s="3">
        <v>87.04</v>
      </c>
      <c r="BQ1967" s="3" t="s">
        <v>319</v>
      </c>
      <c r="BR1967" s="3" t="s">
        <v>84</v>
      </c>
      <c r="BS1967" s="4">
        <v>45252</v>
      </c>
      <c r="BT1967" s="5">
        <v>0.43611111111111112</v>
      </c>
      <c r="BU1967" s="3" t="s">
        <v>2551</v>
      </c>
      <c r="BV1967" s="3" t="s">
        <v>94</v>
      </c>
      <c r="BY1967" s="3">
        <v>1200</v>
      </c>
      <c r="CA1967" s="3" t="s">
        <v>1114</v>
      </c>
      <c r="CC1967" s="3" t="s">
        <v>206</v>
      </c>
      <c r="CD1967" s="3">
        <v>4000</v>
      </c>
      <c r="CE1967" s="3" t="s">
        <v>90</v>
      </c>
      <c r="CF1967" s="4">
        <v>45254</v>
      </c>
      <c r="CI1967" s="3">
        <v>1</v>
      </c>
      <c r="CJ1967" s="3">
        <v>1</v>
      </c>
      <c r="CK1967" s="3">
        <v>21</v>
      </c>
      <c r="CL1967" s="3" t="s">
        <v>86</v>
      </c>
    </row>
    <row r="1968" spans="1:90" x14ac:dyDescent="0.3">
      <c r="A1968" s="3" t="s">
        <v>72</v>
      </c>
      <c r="B1968" s="3" t="s">
        <v>73</v>
      </c>
      <c r="C1968" s="3" t="s">
        <v>74</v>
      </c>
      <c r="E1968" s="3" t="str">
        <f>"080055994661"</f>
        <v>080055994661</v>
      </c>
      <c r="F1968" s="4">
        <v>45251</v>
      </c>
      <c r="G1968" s="3">
        <v>202408</v>
      </c>
      <c r="H1968" s="3" t="s">
        <v>75</v>
      </c>
      <c r="I1968" s="3" t="s">
        <v>76</v>
      </c>
      <c r="J1968" s="3" t="s">
        <v>77</v>
      </c>
      <c r="K1968" s="3" t="s">
        <v>78</v>
      </c>
      <c r="L1968" s="3" t="s">
        <v>205</v>
      </c>
      <c r="M1968" s="3" t="s">
        <v>206</v>
      </c>
      <c r="N1968" s="3" t="s">
        <v>207</v>
      </c>
      <c r="O1968" s="3" t="s">
        <v>82</v>
      </c>
      <c r="P1968" s="3" t="str">
        <f>"1162958216                    "</f>
        <v xml:space="preserve">1162958216                    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0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29.54</v>
      </c>
      <c r="AR1968" s="3">
        <v>0</v>
      </c>
      <c r="AS1968" s="3">
        <v>0</v>
      </c>
      <c r="AT1968" s="3">
        <v>0</v>
      </c>
      <c r="AU1968" s="3">
        <v>0</v>
      </c>
      <c r="AV1968" s="3">
        <v>0</v>
      </c>
      <c r="AW1968" s="3">
        <v>0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0</v>
      </c>
      <c r="BF1968" s="3">
        <v>0</v>
      </c>
      <c r="BG1968" s="3">
        <v>0</v>
      </c>
      <c r="BH1968" s="3">
        <v>1</v>
      </c>
      <c r="BI1968" s="3">
        <v>1</v>
      </c>
      <c r="BJ1968" s="3">
        <v>0.2</v>
      </c>
      <c r="BK1968" s="3">
        <v>1</v>
      </c>
      <c r="BL1968" s="3">
        <v>75.69</v>
      </c>
      <c r="BM1968" s="3">
        <v>11.35</v>
      </c>
      <c r="BN1968" s="3">
        <v>87.04</v>
      </c>
      <c r="BO1968" s="3">
        <v>87.04</v>
      </c>
      <c r="BQ1968" s="3" t="s">
        <v>208</v>
      </c>
      <c r="BR1968" s="3" t="s">
        <v>84</v>
      </c>
      <c r="BS1968" s="4">
        <v>45252</v>
      </c>
      <c r="BT1968" s="5">
        <v>0.35416666666666669</v>
      </c>
      <c r="BU1968" s="3" t="s">
        <v>532</v>
      </c>
      <c r="BV1968" s="3" t="s">
        <v>94</v>
      </c>
      <c r="BY1968" s="3">
        <v>1200</v>
      </c>
      <c r="CA1968" s="3" t="s">
        <v>533</v>
      </c>
      <c r="CC1968" s="3" t="s">
        <v>206</v>
      </c>
      <c r="CD1968" s="3">
        <v>4000</v>
      </c>
      <c r="CE1968" s="3" t="s">
        <v>90</v>
      </c>
      <c r="CF1968" s="4">
        <v>45253</v>
      </c>
      <c r="CI1968" s="3">
        <v>1</v>
      </c>
      <c r="CJ1968" s="3">
        <v>1</v>
      </c>
      <c r="CK1968" s="3">
        <v>21</v>
      </c>
      <c r="CL1968" s="3" t="s">
        <v>86</v>
      </c>
    </row>
    <row r="1969" spans="1:90" x14ac:dyDescent="0.3">
      <c r="A1969" s="3" t="s">
        <v>72</v>
      </c>
      <c r="B1969" s="3" t="s">
        <v>73</v>
      </c>
      <c r="C1969" s="3" t="s">
        <v>74</v>
      </c>
      <c r="E1969" s="3" t="str">
        <f>"080055968326"</f>
        <v>080055968326</v>
      </c>
      <c r="F1969" s="4">
        <v>45250</v>
      </c>
      <c r="G1969" s="3">
        <v>202408</v>
      </c>
      <c r="H1969" s="3" t="s">
        <v>75</v>
      </c>
      <c r="I1969" s="3" t="s">
        <v>76</v>
      </c>
      <c r="J1969" s="3" t="s">
        <v>903</v>
      </c>
      <c r="K1969" s="3" t="s">
        <v>78</v>
      </c>
      <c r="L1969" s="3" t="s">
        <v>977</v>
      </c>
      <c r="M1969" s="3" t="s">
        <v>978</v>
      </c>
      <c r="N1969" s="3" t="s">
        <v>979</v>
      </c>
      <c r="O1969" s="3" t="s">
        <v>82</v>
      </c>
      <c r="P1969" s="3" t="str">
        <f>"1162957977                    "</f>
        <v xml:space="preserve">1162957977                    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0</v>
      </c>
      <c r="AD1969" s="3">
        <v>0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0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0</v>
      </c>
      <c r="AT1969" s="3">
        <v>0</v>
      </c>
      <c r="AU1969" s="3">
        <v>0</v>
      </c>
      <c r="AV1969" s="3">
        <v>0</v>
      </c>
      <c r="AW1969" s="3">
        <v>0</v>
      </c>
      <c r="AX1969" s="3">
        <v>0</v>
      </c>
      <c r="AY1969" s="3">
        <v>0</v>
      </c>
      <c r="AZ1969" s="3">
        <v>0</v>
      </c>
      <c r="BA1969" s="3">
        <v>0</v>
      </c>
      <c r="BB1969" s="3">
        <v>0</v>
      </c>
      <c r="BC1969" s="3">
        <v>0</v>
      </c>
      <c r="BD1969" s="3">
        <v>0</v>
      </c>
      <c r="BE1969" s="3">
        <v>0</v>
      </c>
      <c r="BF1969" s="3">
        <v>0</v>
      </c>
      <c r="BG1969" s="3">
        <v>0</v>
      </c>
      <c r="BH1969" s="3">
        <v>1</v>
      </c>
      <c r="BI1969" s="3">
        <v>1</v>
      </c>
      <c r="BJ1969" s="3">
        <v>0.2</v>
      </c>
      <c r="BK1969" s="3">
        <v>1</v>
      </c>
      <c r="BL1969" s="3">
        <v>0</v>
      </c>
      <c r="BM1969" s="3">
        <v>0</v>
      </c>
      <c r="BN1969" s="3">
        <v>0</v>
      </c>
      <c r="BO1969" s="3">
        <v>0</v>
      </c>
      <c r="BQ1969" s="3" t="s">
        <v>980</v>
      </c>
      <c r="BR1969" s="3" t="s">
        <v>906</v>
      </c>
      <c r="BS1969" s="4">
        <v>45250</v>
      </c>
      <c r="BT1969" s="5">
        <v>0.67013888888888884</v>
      </c>
      <c r="BU1969" s="3" t="s">
        <v>1131</v>
      </c>
      <c r="BV1969" s="3" t="s">
        <v>94</v>
      </c>
      <c r="BY1969" s="3">
        <v>1200</v>
      </c>
      <c r="BZ1969" s="3" t="s">
        <v>2552</v>
      </c>
      <c r="CA1969" s="3" t="s">
        <v>2553</v>
      </c>
      <c r="CC1969" s="3" t="s">
        <v>978</v>
      </c>
      <c r="CD1969" s="3">
        <v>1947</v>
      </c>
      <c r="CE1969" s="3" t="s">
        <v>90</v>
      </c>
      <c r="CI1969" s="3">
        <v>1</v>
      </c>
      <c r="CJ1969" s="3">
        <v>0</v>
      </c>
      <c r="CK1969" s="3">
        <v>-1</v>
      </c>
      <c r="CL1969" s="3" t="s">
        <v>86</v>
      </c>
    </row>
    <row r="1970" spans="1:90" x14ac:dyDescent="0.3">
      <c r="A1970" s="3" t="s">
        <v>72</v>
      </c>
      <c r="B1970" s="3" t="s">
        <v>73</v>
      </c>
      <c r="C1970" s="3" t="s">
        <v>74</v>
      </c>
      <c r="E1970" s="3" t="str">
        <f>"080055964435"</f>
        <v>080055964435</v>
      </c>
      <c r="F1970" s="4">
        <v>45250</v>
      </c>
      <c r="G1970" s="3">
        <v>202408</v>
      </c>
      <c r="H1970" s="3" t="s">
        <v>75</v>
      </c>
      <c r="I1970" s="3" t="s">
        <v>76</v>
      </c>
      <c r="J1970" s="3" t="s">
        <v>903</v>
      </c>
      <c r="K1970" s="3" t="s">
        <v>78</v>
      </c>
      <c r="L1970" s="3" t="s">
        <v>260</v>
      </c>
      <c r="M1970" s="3" t="s">
        <v>261</v>
      </c>
      <c r="N1970" s="3" t="s">
        <v>262</v>
      </c>
      <c r="O1970" s="3" t="s">
        <v>82</v>
      </c>
      <c r="P1970" s="3" t="str">
        <f>"1162957853                    "</f>
        <v xml:space="preserve">1162957853                    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0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 s="3">
        <v>0</v>
      </c>
      <c r="AU1970" s="3">
        <v>0</v>
      </c>
      <c r="AV1970" s="3">
        <v>0</v>
      </c>
      <c r="AW1970" s="3">
        <v>0</v>
      </c>
      <c r="AX1970" s="3">
        <v>0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  <c r="BE1970" s="3">
        <v>0</v>
      </c>
      <c r="BF1970" s="3">
        <v>0</v>
      </c>
      <c r="BG1970" s="3">
        <v>0</v>
      </c>
      <c r="BH1970" s="3">
        <v>1</v>
      </c>
      <c r="BI1970" s="3">
        <v>5</v>
      </c>
      <c r="BJ1970" s="3">
        <v>1.9</v>
      </c>
      <c r="BK1970" s="3">
        <v>5</v>
      </c>
      <c r="BL1970" s="3">
        <v>0</v>
      </c>
      <c r="BM1970" s="3">
        <v>0</v>
      </c>
      <c r="BN1970" s="3">
        <v>0</v>
      </c>
      <c r="BO1970" s="3">
        <v>0</v>
      </c>
      <c r="BQ1970" s="3" t="s">
        <v>954</v>
      </c>
      <c r="BR1970" s="3" t="s">
        <v>906</v>
      </c>
      <c r="BS1970" s="4">
        <v>45250</v>
      </c>
      <c r="BT1970" s="5">
        <v>0.67013888888888884</v>
      </c>
      <c r="BU1970" s="3" t="s">
        <v>1131</v>
      </c>
      <c r="BV1970" s="3" t="s">
        <v>94</v>
      </c>
      <c r="BY1970" s="3">
        <v>9610</v>
      </c>
      <c r="BZ1970" s="3" t="s">
        <v>2552</v>
      </c>
      <c r="CA1970" s="3" t="s">
        <v>2553</v>
      </c>
      <c r="CC1970" s="3" t="s">
        <v>261</v>
      </c>
      <c r="CD1970" s="3">
        <v>1961</v>
      </c>
      <c r="CE1970" s="3" t="s">
        <v>90</v>
      </c>
      <c r="CI1970" s="3">
        <v>1</v>
      </c>
      <c r="CJ1970" s="3">
        <v>0</v>
      </c>
      <c r="CK1970" s="3">
        <v>-1</v>
      </c>
      <c r="CL1970" s="3" t="s">
        <v>86</v>
      </c>
    </row>
    <row r="1971" spans="1:90" x14ac:dyDescent="0.3">
      <c r="A1971" s="3" t="s">
        <v>72</v>
      </c>
      <c r="B1971" s="3" t="s">
        <v>73</v>
      </c>
      <c r="C1971" s="3" t="s">
        <v>74</v>
      </c>
      <c r="E1971" s="3" t="str">
        <f>"080055985302"</f>
        <v>080055985302</v>
      </c>
      <c r="F1971" s="4">
        <v>45251</v>
      </c>
      <c r="G1971" s="3">
        <v>202408</v>
      </c>
      <c r="H1971" s="3" t="s">
        <v>75</v>
      </c>
      <c r="I1971" s="3" t="s">
        <v>76</v>
      </c>
      <c r="J1971" s="3" t="s">
        <v>77</v>
      </c>
      <c r="K1971" s="3" t="s">
        <v>78</v>
      </c>
      <c r="L1971" s="3" t="s">
        <v>147</v>
      </c>
      <c r="M1971" s="3" t="s">
        <v>148</v>
      </c>
      <c r="N1971" s="3" t="s">
        <v>618</v>
      </c>
      <c r="O1971" s="3" t="s">
        <v>82</v>
      </c>
      <c r="P1971" s="3" t="str">
        <f>"1162958060                    "</f>
        <v xml:space="preserve">1162958060                    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0</v>
      </c>
      <c r="AD1971" s="3">
        <v>0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0</v>
      </c>
      <c r="AK1971" s="3">
        <v>0</v>
      </c>
      <c r="AL1971" s="3">
        <v>0</v>
      </c>
      <c r="AM1971" s="3">
        <v>0</v>
      </c>
      <c r="AN1971" s="3">
        <v>0</v>
      </c>
      <c r="AO1971" s="3">
        <v>0</v>
      </c>
      <c r="AP1971" s="3">
        <v>0</v>
      </c>
      <c r="AQ1971" s="3">
        <v>29.54</v>
      </c>
      <c r="AR1971" s="3">
        <v>0</v>
      </c>
      <c r="AS1971" s="3">
        <v>0</v>
      </c>
      <c r="AT1971" s="3">
        <v>0</v>
      </c>
      <c r="AU1971" s="3">
        <v>0</v>
      </c>
      <c r="AV1971" s="3">
        <v>0</v>
      </c>
      <c r="AW1971" s="3">
        <v>0</v>
      </c>
      <c r="AX1971" s="3">
        <v>0</v>
      </c>
      <c r="AY1971" s="3">
        <v>0</v>
      </c>
      <c r="AZ1971" s="3">
        <v>0</v>
      </c>
      <c r="BA1971" s="3">
        <v>0</v>
      </c>
      <c r="BB1971" s="3">
        <v>0</v>
      </c>
      <c r="BC1971" s="3">
        <v>0</v>
      </c>
      <c r="BD1971" s="3">
        <v>0</v>
      </c>
      <c r="BE1971" s="3">
        <v>0</v>
      </c>
      <c r="BF1971" s="3">
        <v>0</v>
      </c>
      <c r="BG1971" s="3">
        <v>0</v>
      </c>
      <c r="BH1971" s="3">
        <v>1</v>
      </c>
      <c r="BI1971" s="3">
        <v>1</v>
      </c>
      <c r="BJ1971" s="3">
        <v>0.2</v>
      </c>
      <c r="BK1971" s="3">
        <v>1</v>
      </c>
      <c r="BL1971" s="3">
        <v>75.69</v>
      </c>
      <c r="BM1971" s="3">
        <v>11.35</v>
      </c>
      <c r="BN1971" s="3">
        <v>87.04</v>
      </c>
      <c r="BO1971" s="3">
        <v>87.04</v>
      </c>
      <c r="BQ1971" s="3" t="s">
        <v>619</v>
      </c>
      <c r="BR1971" s="3" t="s">
        <v>84</v>
      </c>
      <c r="BS1971" s="4">
        <v>45252</v>
      </c>
      <c r="BT1971" s="5">
        <v>0.43194444444444446</v>
      </c>
      <c r="BU1971" s="3" t="s">
        <v>2554</v>
      </c>
      <c r="BV1971" s="3" t="s">
        <v>94</v>
      </c>
      <c r="BY1971" s="3">
        <v>1200</v>
      </c>
      <c r="CA1971" s="3" t="s">
        <v>186</v>
      </c>
      <c r="CC1971" s="3" t="s">
        <v>148</v>
      </c>
      <c r="CD1971" s="3">
        <v>116</v>
      </c>
      <c r="CE1971" s="3" t="s">
        <v>90</v>
      </c>
      <c r="CF1971" s="4">
        <v>45254</v>
      </c>
      <c r="CI1971" s="3">
        <v>1</v>
      </c>
      <c r="CJ1971" s="3">
        <v>1</v>
      </c>
      <c r="CK1971" s="3">
        <v>21</v>
      </c>
      <c r="CL1971" s="3" t="s">
        <v>86</v>
      </c>
    </row>
    <row r="1972" spans="1:90" x14ac:dyDescent="0.3">
      <c r="A1972" s="3" t="s">
        <v>72</v>
      </c>
      <c r="B1972" s="3" t="s">
        <v>73</v>
      </c>
      <c r="C1972" s="3" t="s">
        <v>74</v>
      </c>
      <c r="E1972" s="3" t="str">
        <f>"080055985330"</f>
        <v>080055985330</v>
      </c>
      <c r="F1972" s="4">
        <v>45251</v>
      </c>
      <c r="G1972" s="3">
        <v>202408</v>
      </c>
      <c r="H1972" s="3" t="s">
        <v>75</v>
      </c>
      <c r="I1972" s="3" t="s">
        <v>76</v>
      </c>
      <c r="J1972" s="3" t="s">
        <v>77</v>
      </c>
      <c r="K1972" s="3" t="s">
        <v>78</v>
      </c>
      <c r="L1972" s="3" t="s">
        <v>256</v>
      </c>
      <c r="M1972" s="3" t="s">
        <v>257</v>
      </c>
      <c r="N1972" s="3" t="s">
        <v>1399</v>
      </c>
      <c r="O1972" s="3" t="s">
        <v>82</v>
      </c>
      <c r="P1972" s="3" t="str">
        <f>"1162958089                    "</f>
        <v xml:space="preserve">1162958089                    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0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29.54</v>
      </c>
      <c r="AR1972" s="3">
        <v>0</v>
      </c>
      <c r="AS1972" s="3">
        <v>0</v>
      </c>
      <c r="AT1972" s="3">
        <v>0</v>
      </c>
      <c r="AU1972" s="3">
        <v>0</v>
      </c>
      <c r="AV1972" s="3">
        <v>0</v>
      </c>
      <c r="AW1972" s="3">
        <v>0</v>
      </c>
      <c r="AX1972" s="3">
        <v>0</v>
      </c>
      <c r="AY1972" s="3">
        <v>0</v>
      </c>
      <c r="AZ1972" s="3">
        <v>0</v>
      </c>
      <c r="BA1972" s="3">
        <v>0</v>
      </c>
      <c r="BB1972" s="3">
        <v>0</v>
      </c>
      <c r="BC1972" s="3">
        <v>0</v>
      </c>
      <c r="BD1972" s="3">
        <v>0</v>
      </c>
      <c r="BE1972" s="3">
        <v>0</v>
      </c>
      <c r="BF1972" s="3">
        <v>0</v>
      </c>
      <c r="BG1972" s="3">
        <v>0</v>
      </c>
      <c r="BH1972" s="3">
        <v>1</v>
      </c>
      <c r="BI1972" s="3">
        <v>1</v>
      </c>
      <c r="BJ1972" s="3">
        <v>0.2</v>
      </c>
      <c r="BK1972" s="3">
        <v>1</v>
      </c>
      <c r="BL1972" s="3">
        <v>75.69</v>
      </c>
      <c r="BM1972" s="3">
        <v>11.35</v>
      </c>
      <c r="BN1972" s="3">
        <v>87.04</v>
      </c>
      <c r="BO1972" s="3">
        <v>87.04</v>
      </c>
      <c r="BQ1972" s="3" t="s">
        <v>1400</v>
      </c>
      <c r="BR1972" s="3" t="s">
        <v>84</v>
      </c>
      <c r="BS1972" s="4">
        <v>45252</v>
      </c>
      <c r="BT1972" s="5">
        <v>0.34722222222222227</v>
      </c>
      <c r="BU1972" s="3" t="s">
        <v>2555</v>
      </c>
      <c r="BV1972" s="3" t="s">
        <v>94</v>
      </c>
      <c r="BY1972" s="3">
        <v>1200</v>
      </c>
      <c r="CA1972" s="3" t="s">
        <v>723</v>
      </c>
      <c r="CC1972" s="3" t="s">
        <v>257</v>
      </c>
      <c r="CD1972" s="3">
        <v>6229</v>
      </c>
      <c r="CE1972" s="3" t="s">
        <v>90</v>
      </c>
      <c r="CF1972" s="4">
        <v>45252</v>
      </c>
      <c r="CI1972" s="3">
        <v>1</v>
      </c>
      <c r="CJ1972" s="3">
        <v>1</v>
      </c>
      <c r="CK1972" s="3">
        <v>21</v>
      </c>
      <c r="CL1972" s="3" t="s">
        <v>86</v>
      </c>
    </row>
    <row r="1973" spans="1:90" x14ac:dyDescent="0.3">
      <c r="A1973" s="3" t="s">
        <v>72</v>
      </c>
      <c r="B1973" s="3" t="s">
        <v>73</v>
      </c>
      <c r="C1973" s="3" t="s">
        <v>74</v>
      </c>
      <c r="E1973" s="3" t="str">
        <f>"080055992432"</f>
        <v>080055992432</v>
      </c>
      <c r="F1973" s="4">
        <v>45251</v>
      </c>
      <c r="G1973" s="3">
        <v>202408</v>
      </c>
      <c r="H1973" s="3" t="s">
        <v>75</v>
      </c>
      <c r="I1973" s="3" t="s">
        <v>76</v>
      </c>
      <c r="J1973" s="3" t="s">
        <v>77</v>
      </c>
      <c r="K1973" s="3" t="s">
        <v>78</v>
      </c>
      <c r="L1973" s="3" t="s">
        <v>556</v>
      </c>
      <c r="M1973" s="3" t="s">
        <v>557</v>
      </c>
      <c r="N1973" s="3" t="s">
        <v>2198</v>
      </c>
      <c r="O1973" s="3" t="s">
        <v>82</v>
      </c>
      <c r="P1973" s="3" t="str">
        <f>"1162958187                    "</f>
        <v xml:space="preserve">1162958187                    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0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23.07</v>
      </c>
      <c r="AR1973" s="3">
        <v>0</v>
      </c>
      <c r="AS1973" s="3">
        <v>0</v>
      </c>
      <c r="AT1973" s="3">
        <v>0</v>
      </c>
      <c r="AU1973" s="3">
        <v>0</v>
      </c>
      <c r="AV1973" s="3">
        <v>0</v>
      </c>
      <c r="AW1973" s="3">
        <v>0</v>
      </c>
      <c r="AX1973" s="3">
        <v>0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  <c r="BE1973" s="3">
        <v>0</v>
      </c>
      <c r="BF1973" s="3">
        <v>0</v>
      </c>
      <c r="BG1973" s="3">
        <v>0</v>
      </c>
      <c r="BH1973" s="3">
        <v>1</v>
      </c>
      <c r="BI1973" s="3">
        <v>1</v>
      </c>
      <c r="BJ1973" s="3">
        <v>1.4</v>
      </c>
      <c r="BK1973" s="3">
        <v>2</v>
      </c>
      <c r="BL1973" s="3">
        <v>59.12</v>
      </c>
      <c r="BM1973" s="3">
        <v>8.8699999999999992</v>
      </c>
      <c r="BN1973" s="3">
        <v>67.989999999999995</v>
      </c>
      <c r="BO1973" s="3">
        <v>67.989999999999995</v>
      </c>
      <c r="BQ1973" s="3" t="s">
        <v>2199</v>
      </c>
      <c r="BR1973" s="3" t="s">
        <v>84</v>
      </c>
      <c r="BS1973" s="4">
        <v>45252</v>
      </c>
      <c r="BT1973" s="5">
        <v>0.40138888888888885</v>
      </c>
      <c r="BU1973" s="3" t="s">
        <v>2200</v>
      </c>
      <c r="BV1973" s="3" t="s">
        <v>94</v>
      </c>
      <c r="BY1973" s="3">
        <v>6750</v>
      </c>
      <c r="CA1973" s="3" t="s">
        <v>2201</v>
      </c>
      <c r="CC1973" s="3" t="s">
        <v>557</v>
      </c>
      <c r="CD1973" s="3">
        <v>1500</v>
      </c>
      <c r="CE1973" s="3" t="s">
        <v>90</v>
      </c>
      <c r="CF1973" s="4">
        <v>45253</v>
      </c>
      <c r="CI1973" s="3">
        <v>1</v>
      </c>
      <c r="CJ1973" s="3">
        <v>1</v>
      </c>
      <c r="CK1973" s="3">
        <v>22</v>
      </c>
      <c r="CL1973" s="3" t="s">
        <v>86</v>
      </c>
    </row>
    <row r="1974" spans="1:90" x14ac:dyDescent="0.3">
      <c r="A1974" s="3" t="s">
        <v>72</v>
      </c>
      <c r="B1974" s="3" t="s">
        <v>73</v>
      </c>
      <c r="C1974" s="3" t="s">
        <v>74</v>
      </c>
      <c r="E1974" s="3" t="str">
        <f>"080055985362"</f>
        <v>080055985362</v>
      </c>
      <c r="F1974" s="4">
        <v>45251</v>
      </c>
      <c r="G1974" s="3">
        <v>202408</v>
      </c>
      <c r="H1974" s="3" t="s">
        <v>75</v>
      </c>
      <c r="I1974" s="3" t="s">
        <v>76</v>
      </c>
      <c r="J1974" s="3" t="s">
        <v>77</v>
      </c>
      <c r="K1974" s="3" t="s">
        <v>78</v>
      </c>
      <c r="L1974" s="3" t="s">
        <v>79</v>
      </c>
      <c r="M1974" s="3" t="s">
        <v>80</v>
      </c>
      <c r="N1974" s="3" t="s">
        <v>2107</v>
      </c>
      <c r="O1974" s="3" t="s">
        <v>82</v>
      </c>
      <c r="P1974" s="3" t="str">
        <f>"1162958141                    "</f>
        <v xml:space="preserve">1162958141                    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0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29.54</v>
      </c>
      <c r="AR1974" s="3">
        <v>0</v>
      </c>
      <c r="AS1974" s="3">
        <v>0</v>
      </c>
      <c r="AT1974" s="3">
        <v>0</v>
      </c>
      <c r="AU1974" s="3">
        <v>0</v>
      </c>
      <c r="AV1974" s="3">
        <v>0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  <c r="BE1974" s="3">
        <v>0</v>
      </c>
      <c r="BF1974" s="3">
        <v>0</v>
      </c>
      <c r="BG1974" s="3">
        <v>0</v>
      </c>
      <c r="BH1974" s="3">
        <v>1</v>
      </c>
      <c r="BI1974" s="3">
        <v>1</v>
      </c>
      <c r="BJ1974" s="3">
        <v>0.2</v>
      </c>
      <c r="BK1974" s="3">
        <v>1</v>
      </c>
      <c r="BL1974" s="3">
        <v>75.69</v>
      </c>
      <c r="BM1974" s="3">
        <v>11.35</v>
      </c>
      <c r="BN1974" s="3">
        <v>87.04</v>
      </c>
      <c r="BO1974" s="3">
        <v>87.04</v>
      </c>
      <c r="BQ1974" s="3" t="s">
        <v>2108</v>
      </c>
      <c r="BR1974" s="3" t="s">
        <v>84</v>
      </c>
      <c r="BS1974" s="4">
        <v>45252</v>
      </c>
      <c r="BT1974" s="5">
        <v>0.43194444444444446</v>
      </c>
      <c r="BU1974" s="3" t="s">
        <v>2556</v>
      </c>
      <c r="BV1974" s="3" t="s">
        <v>94</v>
      </c>
      <c r="BY1974" s="3">
        <v>1200</v>
      </c>
      <c r="CA1974" s="3" t="s">
        <v>2557</v>
      </c>
      <c r="CC1974" s="3" t="s">
        <v>80</v>
      </c>
      <c r="CD1974" s="3">
        <v>7500</v>
      </c>
      <c r="CE1974" s="3" t="s">
        <v>90</v>
      </c>
      <c r="CF1974" s="4">
        <v>45253</v>
      </c>
      <c r="CI1974" s="3">
        <v>1</v>
      </c>
      <c r="CJ1974" s="3">
        <v>1</v>
      </c>
      <c r="CK1974" s="3">
        <v>21</v>
      </c>
      <c r="CL1974" s="3" t="s">
        <v>86</v>
      </c>
    </row>
    <row r="1975" spans="1:90" x14ac:dyDescent="0.3">
      <c r="A1975" s="3" t="s">
        <v>72</v>
      </c>
      <c r="B1975" s="3" t="s">
        <v>73</v>
      </c>
      <c r="C1975" s="3" t="s">
        <v>74</v>
      </c>
      <c r="E1975" s="3" t="str">
        <f>"080055991491"</f>
        <v>080055991491</v>
      </c>
      <c r="F1975" s="4">
        <v>45251</v>
      </c>
      <c r="G1975" s="3">
        <v>202408</v>
      </c>
      <c r="H1975" s="3" t="s">
        <v>75</v>
      </c>
      <c r="I1975" s="3" t="s">
        <v>76</v>
      </c>
      <c r="J1975" s="3" t="s">
        <v>77</v>
      </c>
      <c r="K1975" s="3" t="s">
        <v>78</v>
      </c>
      <c r="L1975" s="3" t="s">
        <v>1045</v>
      </c>
      <c r="M1975" s="3" t="s">
        <v>1046</v>
      </c>
      <c r="N1975" s="3" t="s">
        <v>1047</v>
      </c>
      <c r="O1975" s="3" t="s">
        <v>82</v>
      </c>
      <c r="P1975" s="3" t="str">
        <f>"1162958086                    "</f>
        <v xml:space="preserve">1162958086                    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0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199.37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0</v>
      </c>
      <c r="AX1975" s="3">
        <v>0</v>
      </c>
      <c r="AY1975" s="3">
        <v>0</v>
      </c>
      <c r="AZ1975" s="3">
        <v>0</v>
      </c>
      <c r="BA1975" s="3">
        <v>0</v>
      </c>
      <c r="BB1975" s="3">
        <v>0</v>
      </c>
      <c r="BC1975" s="3">
        <v>0</v>
      </c>
      <c r="BD1975" s="3">
        <v>0</v>
      </c>
      <c r="BE1975" s="3">
        <v>0</v>
      </c>
      <c r="BF1975" s="3">
        <v>0</v>
      </c>
      <c r="BG1975" s="3">
        <v>0</v>
      </c>
      <c r="BH1975" s="3">
        <v>1</v>
      </c>
      <c r="BI1975" s="3">
        <v>4</v>
      </c>
      <c r="BJ1975" s="3">
        <v>7.2</v>
      </c>
      <c r="BK1975" s="3">
        <v>7.5</v>
      </c>
      <c r="BL1975" s="3">
        <v>510.88</v>
      </c>
      <c r="BM1975" s="3">
        <v>76.63</v>
      </c>
      <c r="BN1975" s="3">
        <v>587.51</v>
      </c>
      <c r="BO1975" s="3">
        <v>587.51</v>
      </c>
      <c r="BQ1975" s="3" t="s">
        <v>1048</v>
      </c>
      <c r="BR1975" s="3" t="s">
        <v>84</v>
      </c>
      <c r="BS1975" s="4">
        <v>45252</v>
      </c>
      <c r="BT1975" s="5">
        <v>0.63124999999999998</v>
      </c>
      <c r="BU1975" s="3" t="s">
        <v>2558</v>
      </c>
      <c r="BV1975" s="3" t="s">
        <v>94</v>
      </c>
      <c r="BY1975" s="3">
        <v>36000</v>
      </c>
      <c r="CA1975" s="3" t="s">
        <v>2559</v>
      </c>
      <c r="CC1975" s="3" t="s">
        <v>1046</v>
      </c>
      <c r="CD1975" s="3">
        <v>9880</v>
      </c>
      <c r="CE1975" s="3" t="s">
        <v>90</v>
      </c>
      <c r="CF1975" s="4">
        <v>45253</v>
      </c>
      <c r="CI1975" s="3">
        <v>1</v>
      </c>
      <c r="CJ1975" s="3">
        <v>1</v>
      </c>
      <c r="CK1975" s="3">
        <v>23</v>
      </c>
      <c r="CL1975" s="3" t="s">
        <v>86</v>
      </c>
    </row>
    <row r="1976" spans="1:90" x14ac:dyDescent="0.3">
      <c r="A1976" s="3" t="s">
        <v>72</v>
      </c>
      <c r="B1976" s="3" t="s">
        <v>73</v>
      </c>
      <c r="C1976" s="3" t="s">
        <v>74</v>
      </c>
      <c r="E1976" s="3" t="str">
        <f>"080055991557"</f>
        <v>080055991557</v>
      </c>
      <c r="F1976" s="4">
        <v>45251</v>
      </c>
      <c r="G1976" s="3">
        <v>202408</v>
      </c>
      <c r="H1976" s="3" t="s">
        <v>75</v>
      </c>
      <c r="I1976" s="3" t="s">
        <v>76</v>
      </c>
      <c r="J1976" s="3" t="s">
        <v>77</v>
      </c>
      <c r="K1976" s="3" t="s">
        <v>78</v>
      </c>
      <c r="L1976" s="3" t="s">
        <v>938</v>
      </c>
      <c r="M1976" s="3" t="s">
        <v>938</v>
      </c>
      <c r="N1976" s="3" t="s">
        <v>2560</v>
      </c>
      <c r="O1976" s="3" t="s">
        <v>82</v>
      </c>
      <c r="P1976" s="3" t="str">
        <f>"1162958197                    "</f>
        <v xml:space="preserve">1162958197                    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0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41.54</v>
      </c>
      <c r="AR1976" s="3">
        <v>0</v>
      </c>
      <c r="AS1976" s="3">
        <v>0</v>
      </c>
      <c r="AT1976" s="3">
        <v>0</v>
      </c>
      <c r="AU1976" s="3">
        <v>0</v>
      </c>
      <c r="AV1976" s="3">
        <v>0</v>
      </c>
      <c r="AW1976" s="3">
        <v>0</v>
      </c>
      <c r="AX1976" s="3">
        <v>0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0</v>
      </c>
      <c r="BH1976" s="3">
        <v>1</v>
      </c>
      <c r="BI1976" s="3">
        <v>1</v>
      </c>
      <c r="BJ1976" s="3">
        <v>1.2</v>
      </c>
      <c r="BK1976" s="3">
        <v>1.5</v>
      </c>
      <c r="BL1976" s="3">
        <v>106.45</v>
      </c>
      <c r="BM1976" s="3">
        <v>15.97</v>
      </c>
      <c r="BN1976" s="3">
        <v>122.42</v>
      </c>
      <c r="BO1976" s="3">
        <v>122.42</v>
      </c>
      <c r="BQ1976" s="3" t="s">
        <v>2561</v>
      </c>
      <c r="BR1976" s="3" t="s">
        <v>84</v>
      </c>
      <c r="BS1976" s="4">
        <v>45252</v>
      </c>
      <c r="BT1976" s="5">
        <v>0.43055555555555558</v>
      </c>
      <c r="BU1976" s="3" t="s">
        <v>2562</v>
      </c>
      <c r="BV1976" s="3" t="s">
        <v>94</v>
      </c>
      <c r="BY1976" s="3">
        <v>6048</v>
      </c>
      <c r="CA1976" s="3" t="s">
        <v>942</v>
      </c>
      <c r="CC1976" s="3" t="s">
        <v>938</v>
      </c>
      <c r="CD1976" s="3">
        <v>1490</v>
      </c>
      <c r="CE1976" s="3" t="s">
        <v>90</v>
      </c>
      <c r="CF1976" s="4">
        <v>45253</v>
      </c>
      <c r="CI1976" s="3">
        <v>1</v>
      </c>
      <c r="CJ1976" s="3">
        <v>1</v>
      </c>
      <c r="CK1976" s="3">
        <v>24</v>
      </c>
      <c r="CL1976" s="3" t="s">
        <v>86</v>
      </c>
    </row>
    <row r="1977" spans="1:90" x14ac:dyDescent="0.3">
      <c r="A1977" s="3" t="s">
        <v>72</v>
      </c>
      <c r="B1977" s="3" t="s">
        <v>73</v>
      </c>
      <c r="C1977" s="3" t="s">
        <v>74</v>
      </c>
      <c r="E1977" s="3" t="str">
        <f>"080055991588"</f>
        <v>080055991588</v>
      </c>
      <c r="F1977" s="4">
        <v>45251</v>
      </c>
      <c r="G1977" s="3">
        <v>202408</v>
      </c>
      <c r="H1977" s="3" t="s">
        <v>75</v>
      </c>
      <c r="I1977" s="3" t="s">
        <v>76</v>
      </c>
      <c r="J1977" s="3" t="s">
        <v>77</v>
      </c>
      <c r="K1977" s="3" t="s">
        <v>78</v>
      </c>
      <c r="L1977" s="3" t="s">
        <v>332</v>
      </c>
      <c r="M1977" s="3" t="s">
        <v>332</v>
      </c>
      <c r="N1977" s="3" t="s">
        <v>333</v>
      </c>
      <c r="O1977" s="3" t="s">
        <v>82</v>
      </c>
      <c r="P1977" s="3" t="str">
        <f>"1162958194                    "</f>
        <v xml:space="preserve">1162958194                    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  <c r="AD1977" s="3">
        <v>0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0</v>
      </c>
      <c r="AK1977" s="3">
        <v>0</v>
      </c>
      <c r="AL1977" s="3">
        <v>0</v>
      </c>
      <c r="AM1977" s="3">
        <v>0</v>
      </c>
      <c r="AN1977" s="3">
        <v>0</v>
      </c>
      <c r="AO1977" s="3">
        <v>0</v>
      </c>
      <c r="AP1977" s="3">
        <v>0</v>
      </c>
      <c r="AQ1977" s="3">
        <v>57.23</v>
      </c>
      <c r="AR1977" s="3">
        <v>0</v>
      </c>
      <c r="AS1977" s="3">
        <v>0</v>
      </c>
      <c r="AT1977" s="3">
        <v>0</v>
      </c>
      <c r="AU1977" s="3">
        <v>0</v>
      </c>
      <c r="AV1977" s="3">
        <v>0</v>
      </c>
      <c r="AW1977" s="3">
        <v>0</v>
      </c>
      <c r="AX1977" s="3">
        <v>0</v>
      </c>
      <c r="AY1977" s="3">
        <v>0</v>
      </c>
      <c r="AZ1977" s="3">
        <v>0</v>
      </c>
      <c r="BA1977" s="3">
        <v>0</v>
      </c>
      <c r="BB1977" s="3">
        <v>0</v>
      </c>
      <c r="BC1977" s="3">
        <v>0</v>
      </c>
      <c r="BD1977" s="3">
        <v>0</v>
      </c>
      <c r="BE1977" s="3">
        <v>0</v>
      </c>
      <c r="BF1977" s="3">
        <v>0</v>
      </c>
      <c r="BG1977" s="3">
        <v>0</v>
      </c>
      <c r="BH1977" s="3">
        <v>1</v>
      </c>
      <c r="BI1977" s="3">
        <v>1</v>
      </c>
      <c r="BJ1977" s="3">
        <v>0.2</v>
      </c>
      <c r="BK1977" s="3">
        <v>1</v>
      </c>
      <c r="BL1977" s="3">
        <v>146.65</v>
      </c>
      <c r="BM1977" s="3">
        <v>22</v>
      </c>
      <c r="BN1977" s="3">
        <v>168.65</v>
      </c>
      <c r="BO1977" s="3">
        <v>168.65</v>
      </c>
      <c r="BQ1977" s="3" t="s">
        <v>334</v>
      </c>
      <c r="BR1977" s="3" t="s">
        <v>84</v>
      </c>
      <c r="BS1977" s="4">
        <v>45252</v>
      </c>
      <c r="BT1977" s="5">
        <v>0.50694444444444442</v>
      </c>
      <c r="BU1977" s="3" t="s">
        <v>478</v>
      </c>
      <c r="BV1977" s="3" t="s">
        <v>94</v>
      </c>
      <c r="BY1977" s="3">
        <v>1200</v>
      </c>
      <c r="CA1977" s="3" t="s">
        <v>902</v>
      </c>
      <c r="CC1977" s="3" t="s">
        <v>332</v>
      </c>
      <c r="CD1977" s="3">
        <v>7646</v>
      </c>
      <c r="CE1977" s="3" t="s">
        <v>90</v>
      </c>
      <c r="CF1977" s="4">
        <v>45253</v>
      </c>
      <c r="CI1977" s="3">
        <v>1</v>
      </c>
      <c r="CJ1977" s="3">
        <v>1</v>
      </c>
      <c r="CK1977" s="3">
        <v>23</v>
      </c>
      <c r="CL1977" s="3" t="s">
        <v>86</v>
      </c>
    </row>
    <row r="1978" spans="1:90" x14ac:dyDescent="0.3">
      <c r="A1978" s="3" t="s">
        <v>72</v>
      </c>
      <c r="B1978" s="3" t="s">
        <v>73</v>
      </c>
      <c r="C1978" s="3" t="s">
        <v>74</v>
      </c>
      <c r="E1978" s="3" t="str">
        <f>"080055980890"</f>
        <v>080055980890</v>
      </c>
      <c r="F1978" s="4">
        <v>45251</v>
      </c>
      <c r="G1978" s="3">
        <v>202408</v>
      </c>
      <c r="H1978" s="3" t="s">
        <v>75</v>
      </c>
      <c r="I1978" s="3" t="s">
        <v>76</v>
      </c>
      <c r="J1978" s="3" t="s">
        <v>77</v>
      </c>
      <c r="K1978" s="3" t="s">
        <v>78</v>
      </c>
      <c r="L1978" s="3" t="s">
        <v>147</v>
      </c>
      <c r="M1978" s="3" t="s">
        <v>148</v>
      </c>
      <c r="N1978" s="3" t="s">
        <v>149</v>
      </c>
      <c r="O1978" s="3" t="s">
        <v>82</v>
      </c>
      <c r="P1978" s="3" t="str">
        <f>"1162958090                    "</f>
        <v xml:space="preserve">1162958090                    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0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0</v>
      </c>
      <c r="AK1978" s="3">
        <v>0</v>
      </c>
      <c r="AL1978" s="3">
        <v>0</v>
      </c>
      <c r="AM1978" s="3">
        <v>0</v>
      </c>
      <c r="AN1978" s="3">
        <v>0</v>
      </c>
      <c r="AO1978" s="3">
        <v>0</v>
      </c>
      <c r="AP1978" s="3">
        <v>0</v>
      </c>
      <c r="AQ1978" s="3">
        <v>29.54</v>
      </c>
      <c r="AR1978" s="3">
        <v>0</v>
      </c>
      <c r="AS1978" s="3">
        <v>0</v>
      </c>
      <c r="AT1978" s="3">
        <v>0</v>
      </c>
      <c r="AU1978" s="3">
        <v>0</v>
      </c>
      <c r="AV1978" s="3">
        <v>0</v>
      </c>
      <c r="AW1978" s="3">
        <v>0</v>
      </c>
      <c r="AX1978" s="3">
        <v>0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0</v>
      </c>
      <c r="BF1978" s="3">
        <v>0</v>
      </c>
      <c r="BG1978" s="3">
        <v>0</v>
      </c>
      <c r="BH1978" s="3">
        <v>1</v>
      </c>
      <c r="BI1978" s="3">
        <v>1</v>
      </c>
      <c r="BJ1978" s="3">
        <v>1.4</v>
      </c>
      <c r="BK1978" s="3">
        <v>1.5</v>
      </c>
      <c r="BL1978" s="3">
        <v>75.69</v>
      </c>
      <c r="BM1978" s="3">
        <v>11.35</v>
      </c>
      <c r="BN1978" s="3">
        <v>87.04</v>
      </c>
      <c r="BO1978" s="3">
        <v>87.04</v>
      </c>
      <c r="BQ1978" s="3" t="s">
        <v>151</v>
      </c>
      <c r="BR1978" s="3" t="s">
        <v>84</v>
      </c>
      <c r="BS1978" s="4">
        <v>45259</v>
      </c>
      <c r="BT1978" s="5">
        <v>0.56944444444444442</v>
      </c>
      <c r="BU1978" s="3" t="s">
        <v>2563</v>
      </c>
      <c r="BV1978" s="3" t="s">
        <v>86</v>
      </c>
      <c r="BW1978" s="3" t="s">
        <v>1163</v>
      </c>
      <c r="BX1978" s="3" t="s">
        <v>504</v>
      </c>
      <c r="BY1978" s="3">
        <v>7000</v>
      </c>
      <c r="CA1978" s="3" t="s">
        <v>1868</v>
      </c>
      <c r="CC1978" s="3" t="s">
        <v>148</v>
      </c>
      <c r="CD1978" s="3">
        <v>182</v>
      </c>
      <c r="CE1978" s="3" t="s">
        <v>90</v>
      </c>
      <c r="CI1978" s="3">
        <v>1</v>
      </c>
      <c r="CJ1978" s="3">
        <v>6</v>
      </c>
      <c r="CK1978" s="3">
        <v>21</v>
      </c>
      <c r="CL1978" s="3" t="s">
        <v>86</v>
      </c>
    </row>
    <row r="1979" spans="1:90" x14ac:dyDescent="0.3">
      <c r="A1979" s="3" t="s">
        <v>72</v>
      </c>
      <c r="B1979" s="3" t="s">
        <v>73</v>
      </c>
      <c r="C1979" s="3" t="s">
        <v>74</v>
      </c>
      <c r="E1979" s="3" t="str">
        <f>"080055980904"</f>
        <v>080055980904</v>
      </c>
      <c r="F1979" s="4">
        <v>45251</v>
      </c>
      <c r="G1979" s="3">
        <v>202408</v>
      </c>
      <c r="H1979" s="3" t="s">
        <v>75</v>
      </c>
      <c r="I1979" s="3" t="s">
        <v>76</v>
      </c>
      <c r="J1979" s="3" t="s">
        <v>77</v>
      </c>
      <c r="K1979" s="3" t="s">
        <v>78</v>
      </c>
      <c r="L1979" s="3" t="s">
        <v>75</v>
      </c>
      <c r="M1979" s="3" t="s">
        <v>76</v>
      </c>
      <c r="N1979" s="3" t="s">
        <v>1947</v>
      </c>
      <c r="O1979" s="3" t="s">
        <v>82</v>
      </c>
      <c r="P1979" s="3" t="str">
        <f>"1162958070                    "</f>
        <v xml:space="preserve">1162958070                    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0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23.07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0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1</v>
      </c>
      <c r="BI1979" s="3">
        <v>1</v>
      </c>
      <c r="BJ1979" s="3">
        <v>0.2</v>
      </c>
      <c r="BK1979" s="3">
        <v>1</v>
      </c>
      <c r="BL1979" s="3">
        <v>59.12</v>
      </c>
      <c r="BM1979" s="3">
        <v>8.8699999999999992</v>
      </c>
      <c r="BN1979" s="3">
        <v>67.989999999999995</v>
      </c>
      <c r="BO1979" s="3">
        <v>67.989999999999995</v>
      </c>
      <c r="BQ1979" s="3" t="s">
        <v>1948</v>
      </c>
      <c r="BR1979" s="3" t="s">
        <v>84</v>
      </c>
      <c r="BS1979" s="4">
        <v>45252</v>
      </c>
      <c r="BT1979" s="5">
        <v>0.37361111111111112</v>
      </c>
      <c r="BU1979" s="3" t="s">
        <v>2266</v>
      </c>
      <c r="BV1979" s="3" t="s">
        <v>94</v>
      </c>
      <c r="BY1979" s="3">
        <v>1200</v>
      </c>
      <c r="CA1979" s="3" t="s">
        <v>1212</v>
      </c>
      <c r="CC1979" s="3" t="s">
        <v>76</v>
      </c>
      <c r="CD1979" s="3">
        <v>1668</v>
      </c>
      <c r="CE1979" s="3" t="s">
        <v>90</v>
      </c>
      <c r="CF1979" s="4">
        <v>45253</v>
      </c>
      <c r="CI1979" s="3">
        <v>1</v>
      </c>
      <c r="CJ1979" s="3">
        <v>1</v>
      </c>
      <c r="CK1979" s="3">
        <v>22</v>
      </c>
      <c r="CL1979" s="3" t="s">
        <v>86</v>
      </c>
    </row>
    <row r="1980" spans="1:90" x14ac:dyDescent="0.3">
      <c r="A1980" s="3" t="s">
        <v>72</v>
      </c>
      <c r="B1980" s="3" t="s">
        <v>73</v>
      </c>
      <c r="C1980" s="3" t="s">
        <v>74</v>
      </c>
      <c r="E1980" s="3" t="str">
        <f>"080055980925"</f>
        <v>080055980925</v>
      </c>
      <c r="F1980" s="4">
        <v>45251</v>
      </c>
      <c r="G1980" s="3">
        <v>202408</v>
      </c>
      <c r="H1980" s="3" t="s">
        <v>75</v>
      </c>
      <c r="I1980" s="3" t="s">
        <v>76</v>
      </c>
      <c r="J1980" s="3" t="s">
        <v>77</v>
      </c>
      <c r="K1980" s="3" t="s">
        <v>78</v>
      </c>
      <c r="L1980" s="3" t="s">
        <v>193</v>
      </c>
      <c r="M1980" s="3" t="s">
        <v>194</v>
      </c>
      <c r="N1980" s="3" t="s">
        <v>272</v>
      </c>
      <c r="O1980" s="3" t="s">
        <v>82</v>
      </c>
      <c r="P1980" s="3" t="str">
        <f>"1162958080                    "</f>
        <v xml:space="preserve">1162958080                    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0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29.54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1</v>
      </c>
      <c r="BI1980" s="3">
        <v>1</v>
      </c>
      <c r="BJ1980" s="3">
        <v>0.2</v>
      </c>
      <c r="BK1980" s="3">
        <v>1</v>
      </c>
      <c r="BL1980" s="3">
        <v>75.69</v>
      </c>
      <c r="BM1980" s="3">
        <v>11.35</v>
      </c>
      <c r="BN1980" s="3">
        <v>87.04</v>
      </c>
      <c r="BO1980" s="3">
        <v>87.04</v>
      </c>
      <c r="BQ1980" s="3" t="s">
        <v>273</v>
      </c>
      <c r="BR1980" s="3" t="s">
        <v>84</v>
      </c>
      <c r="BS1980" s="4">
        <v>45252</v>
      </c>
      <c r="BT1980" s="5">
        <v>0.3611111111111111</v>
      </c>
      <c r="BU1980" s="3" t="s">
        <v>1227</v>
      </c>
      <c r="BV1980" s="3" t="s">
        <v>94</v>
      </c>
      <c r="BY1980" s="3">
        <v>1200</v>
      </c>
      <c r="CA1980" s="3" t="s">
        <v>739</v>
      </c>
      <c r="CC1980" s="3" t="s">
        <v>194</v>
      </c>
      <c r="CD1980" s="3">
        <v>6001</v>
      </c>
      <c r="CE1980" s="3" t="s">
        <v>90</v>
      </c>
      <c r="CF1980" s="4">
        <v>45252</v>
      </c>
      <c r="CI1980" s="3">
        <v>1</v>
      </c>
      <c r="CJ1980" s="3">
        <v>1</v>
      </c>
      <c r="CK1980" s="3">
        <v>21</v>
      </c>
      <c r="CL1980" s="3" t="s">
        <v>86</v>
      </c>
    </row>
    <row r="1981" spans="1:90" x14ac:dyDescent="0.3">
      <c r="A1981" s="3" t="s">
        <v>72</v>
      </c>
      <c r="B1981" s="3" t="s">
        <v>73</v>
      </c>
      <c r="C1981" s="3" t="s">
        <v>74</v>
      </c>
      <c r="E1981" s="3" t="str">
        <f>"080055980929"</f>
        <v>080055980929</v>
      </c>
      <c r="F1981" s="4">
        <v>45251</v>
      </c>
      <c r="G1981" s="3">
        <v>202408</v>
      </c>
      <c r="H1981" s="3" t="s">
        <v>75</v>
      </c>
      <c r="I1981" s="3" t="s">
        <v>76</v>
      </c>
      <c r="J1981" s="3" t="s">
        <v>77</v>
      </c>
      <c r="K1981" s="3" t="s">
        <v>78</v>
      </c>
      <c r="L1981" s="3" t="s">
        <v>681</v>
      </c>
      <c r="M1981" s="3" t="s">
        <v>682</v>
      </c>
      <c r="N1981" s="3" t="s">
        <v>2564</v>
      </c>
      <c r="O1981" s="3" t="s">
        <v>82</v>
      </c>
      <c r="P1981" s="3" t="str">
        <f>"1162958062                    "</f>
        <v xml:space="preserve">1162958062                    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0</v>
      </c>
      <c r="Z1981" s="3">
        <v>0</v>
      </c>
      <c r="AA1981" s="3">
        <v>0</v>
      </c>
      <c r="AB1981" s="3">
        <v>0</v>
      </c>
      <c r="AC1981" s="3">
        <v>0</v>
      </c>
      <c r="AD1981" s="3">
        <v>0</v>
      </c>
      <c r="AE1981" s="3">
        <v>0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0</v>
      </c>
      <c r="AL1981" s="3">
        <v>0</v>
      </c>
      <c r="AM1981" s="3">
        <v>0</v>
      </c>
      <c r="AN1981" s="3">
        <v>0</v>
      </c>
      <c r="AO1981" s="3">
        <v>0</v>
      </c>
      <c r="AP1981" s="3">
        <v>0</v>
      </c>
      <c r="AQ1981" s="3">
        <v>23.07</v>
      </c>
      <c r="AR1981" s="3">
        <v>0</v>
      </c>
      <c r="AS1981" s="3">
        <v>0</v>
      </c>
      <c r="AT1981" s="3">
        <v>0</v>
      </c>
      <c r="AU1981" s="3">
        <v>0</v>
      </c>
      <c r="AV1981" s="3">
        <v>0</v>
      </c>
      <c r="AW1981" s="3">
        <v>0</v>
      </c>
      <c r="AX1981" s="3">
        <v>0</v>
      </c>
      <c r="AY1981" s="3">
        <v>0</v>
      </c>
      <c r="AZ1981" s="3">
        <v>0</v>
      </c>
      <c r="BA1981" s="3">
        <v>0</v>
      </c>
      <c r="BB1981" s="3">
        <v>0</v>
      </c>
      <c r="BC1981" s="3">
        <v>0</v>
      </c>
      <c r="BD1981" s="3">
        <v>0</v>
      </c>
      <c r="BE1981" s="3">
        <v>0</v>
      </c>
      <c r="BF1981" s="3">
        <v>0</v>
      </c>
      <c r="BG1981" s="3">
        <v>0</v>
      </c>
      <c r="BH1981" s="3">
        <v>1</v>
      </c>
      <c r="BI1981" s="3">
        <v>2</v>
      </c>
      <c r="BJ1981" s="3">
        <v>0.6</v>
      </c>
      <c r="BK1981" s="3">
        <v>2</v>
      </c>
      <c r="BL1981" s="3">
        <v>59.12</v>
      </c>
      <c r="BM1981" s="3">
        <v>8.8699999999999992</v>
      </c>
      <c r="BN1981" s="3">
        <v>67.989999999999995</v>
      </c>
      <c r="BO1981" s="3">
        <v>67.989999999999995</v>
      </c>
      <c r="BQ1981" s="3" t="s">
        <v>2565</v>
      </c>
      <c r="BR1981" s="3" t="s">
        <v>84</v>
      </c>
      <c r="BS1981" s="4">
        <v>45252</v>
      </c>
      <c r="BT1981" s="5">
        <v>0.34791666666666665</v>
      </c>
      <c r="BU1981" s="3" t="s">
        <v>2566</v>
      </c>
      <c r="BV1981" s="3" t="s">
        <v>94</v>
      </c>
      <c r="BY1981" s="3">
        <v>3024</v>
      </c>
      <c r="CA1981" s="3" t="s">
        <v>2567</v>
      </c>
      <c r="CC1981" s="3" t="s">
        <v>682</v>
      </c>
      <c r="CD1981" s="3">
        <v>1709</v>
      </c>
      <c r="CE1981" s="3" t="s">
        <v>90</v>
      </c>
      <c r="CF1981" s="4">
        <v>45253</v>
      </c>
      <c r="CI1981" s="3">
        <v>1</v>
      </c>
      <c r="CJ1981" s="3">
        <v>1</v>
      </c>
      <c r="CK1981" s="3">
        <v>22</v>
      </c>
      <c r="CL1981" s="3" t="s">
        <v>86</v>
      </c>
    </row>
    <row r="1982" spans="1:90" x14ac:dyDescent="0.3">
      <c r="A1982" s="3" t="s">
        <v>72</v>
      </c>
      <c r="B1982" s="3" t="s">
        <v>73</v>
      </c>
      <c r="C1982" s="3" t="s">
        <v>74</v>
      </c>
      <c r="E1982" s="3" t="str">
        <f>"080055980936"</f>
        <v>080055980936</v>
      </c>
      <c r="F1982" s="4">
        <v>45251</v>
      </c>
      <c r="G1982" s="3">
        <v>202408</v>
      </c>
      <c r="H1982" s="3" t="s">
        <v>75</v>
      </c>
      <c r="I1982" s="3" t="s">
        <v>76</v>
      </c>
      <c r="J1982" s="3" t="s">
        <v>77</v>
      </c>
      <c r="K1982" s="3" t="s">
        <v>78</v>
      </c>
      <c r="L1982" s="3" t="s">
        <v>332</v>
      </c>
      <c r="M1982" s="3" t="s">
        <v>332</v>
      </c>
      <c r="N1982" s="3" t="s">
        <v>651</v>
      </c>
      <c r="O1982" s="3" t="s">
        <v>82</v>
      </c>
      <c r="P1982" s="3" t="str">
        <f>"1162958055                    "</f>
        <v xml:space="preserve">1162958055                    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0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57.23</v>
      </c>
      <c r="AR1982" s="3">
        <v>0</v>
      </c>
      <c r="AS1982" s="3">
        <v>0</v>
      </c>
      <c r="AT1982" s="3">
        <v>0</v>
      </c>
      <c r="AU1982" s="3">
        <v>0</v>
      </c>
      <c r="AV1982" s="3">
        <v>0</v>
      </c>
      <c r="AW1982" s="3">
        <v>0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0</v>
      </c>
      <c r="BE1982" s="3">
        <v>0</v>
      </c>
      <c r="BF1982" s="3">
        <v>0</v>
      </c>
      <c r="BG1982" s="3">
        <v>0</v>
      </c>
      <c r="BH1982" s="3">
        <v>1</v>
      </c>
      <c r="BI1982" s="3">
        <v>1</v>
      </c>
      <c r="BJ1982" s="3">
        <v>0.2</v>
      </c>
      <c r="BK1982" s="3">
        <v>1</v>
      </c>
      <c r="BL1982" s="3">
        <v>146.65</v>
      </c>
      <c r="BM1982" s="3">
        <v>22</v>
      </c>
      <c r="BN1982" s="3">
        <v>168.65</v>
      </c>
      <c r="BO1982" s="3">
        <v>168.65</v>
      </c>
      <c r="BQ1982" s="3" t="s">
        <v>652</v>
      </c>
      <c r="BR1982" s="3" t="s">
        <v>84</v>
      </c>
      <c r="BS1982" s="4">
        <v>45252</v>
      </c>
      <c r="BT1982" s="5">
        <v>0.50277777777777777</v>
      </c>
      <c r="BU1982" s="3" t="s">
        <v>2568</v>
      </c>
      <c r="BV1982" s="3" t="s">
        <v>94</v>
      </c>
      <c r="BY1982" s="3">
        <v>1200</v>
      </c>
      <c r="CA1982" s="3" t="s">
        <v>902</v>
      </c>
      <c r="CC1982" s="3" t="s">
        <v>332</v>
      </c>
      <c r="CD1982" s="3">
        <v>7646</v>
      </c>
      <c r="CE1982" s="3" t="s">
        <v>90</v>
      </c>
      <c r="CF1982" s="4">
        <v>45253</v>
      </c>
      <c r="CI1982" s="3">
        <v>1</v>
      </c>
      <c r="CJ1982" s="3">
        <v>1</v>
      </c>
      <c r="CK1982" s="3">
        <v>23</v>
      </c>
      <c r="CL1982" s="3" t="s">
        <v>86</v>
      </c>
    </row>
    <row r="1983" spans="1:90" x14ac:dyDescent="0.3">
      <c r="A1983" s="3" t="s">
        <v>72</v>
      </c>
      <c r="B1983" s="3" t="s">
        <v>73</v>
      </c>
      <c r="C1983" s="3" t="s">
        <v>74</v>
      </c>
      <c r="E1983" s="3" t="str">
        <f>"080055980944"</f>
        <v>080055980944</v>
      </c>
      <c r="F1983" s="4">
        <v>45251</v>
      </c>
      <c r="G1983" s="3">
        <v>202408</v>
      </c>
      <c r="H1983" s="3" t="s">
        <v>75</v>
      </c>
      <c r="I1983" s="3" t="s">
        <v>76</v>
      </c>
      <c r="J1983" s="3" t="s">
        <v>77</v>
      </c>
      <c r="K1983" s="3" t="s">
        <v>78</v>
      </c>
      <c r="L1983" s="3" t="s">
        <v>221</v>
      </c>
      <c r="M1983" s="3" t="s">
        <v>222</v>
      </c>
      <c r="N1983" s="3" t="s">
        <v>1371</v>
      </c>
      <c r="O1983" s="3" t="s">
        <v>82</v>
      </c>
      <c r="P1983" s="3" t="str">
        <f>"1162958069                    "</f>
        <v xml:space="preserve">1162958069                    </v>
      </c>
      <c r="Q1983" s="3">
        <v>0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0</v>
      </c>
      <c r="Y1983" s="3">
        <v>0</v>
      </c>
      <c r="Z1983" s="3">
        <v>0</v>
      </c>
      <c r="AA1983" s="3">
        <v>0</v>
      </c>
      <c r="AB1983" s="3">
        <v>0</v>
      </c>
      <c r="AC1983" s="3">
        <v>0</v>
      </c>
      <c r="AD1983" s="3">
        <v>0</v>
      </c>
      <c r="AE1983" s="3">
        <v>0</v>
      </c>
      <c r="AF1983" s="3">
        <v>0</v>
      </c>
      <c r="AG1983" s="3">
        <v>0</v>
      </c>
      <c r="AH1983" s="3">
        <v>0</v>
      </c>
      <c r="AI1983" s="3">
        <v>0</v>
      </c>
      <c r="AJ1983" s="3">
        <v>0</v>
      </c>
      <c r="AK1983" s="3">
        <v>0</v>
      </c>
      <c r="AL1983" s="3">
        <v>0</v>
      </c>
      <c r="AM1983" s="3">
        <v>0</v>
      </c>
      <c r="AN1983" s="3">
        <v>0</v>
      </c>
      <c r="AO1983" s="3">
        <v>0</v>
      </c>
      <c r="AP1983" s="3">
        <v>0</v>
      </c>
      <c r="AQ1983" s="3">
        <v>23.07</v>
      </c>
      <c r="AR1983" s="3">
        <v>0</v>
      </c>
      <c r="AS1983" s="3">
        <v>0</v>
      </c>
      <c r="AT1983" s="3">
        <v>0</v>
      </c>
      <c r="AU1983" s="3">
        <v>0</v>
      </c>
      <c r="AV1983" s="3">
        <v>0</v>
      </c>
      <c r="AW1983" s="3">
        <v>0</v>
      </c>
      <c r="AX1983" s="3">
        <v>0</v>
      </c>
      <c r="AY1983" s="3">
        <v>0</v>
      </c>
      <c r="AZ1983" s="3">
        <v>0</v>
      </c>
      <c r="BA1983" s="3">
        <v>0</v>
      </c>
      <c r="BB1983" s="3">
        <v>0</v>
      </c>
      <c r="BC1983" s="3">
        <v>0</v>
      </c>
      <c r="BD1983" s="3">
        <v>0</v>
      </c>
      <c r="BE1983" s="3">
        <v>0</v>
      </c>
      <c r="BF1983" s="3">
        <v>0</v>
      </c>
      <c r="BG1983" s="3">
        <v>0</v>
      </c>
      <c r="BH1983" s="3">
        <v>1</v>
      </c>
      <c r="BI1983" s="3">
        <v>2</v>
      </c>
      <c r="BJ1983" s="3">
        <v>0.6</v>
      </c>
      <c r="BK1983" s="3">
        <v>2</v>
      </c>
      <c r="BL1983" s="3">
        <v>59.12</v>
      </c>
      <c r="BM1983" s="3">
        <v>8.8699999999999992</v>
      </c>
      <c r="BN1983" s="3">
        <v>67.989999999999995</v>
      </c>
      <c r="BO1983" s="3">
        <v>67.989999999999995</v>
      </c>
      <c r="BQ1983" s="3" t="s">
        <v>1372</v>
      </c>
      <c r="BR1983" s="3" t="s">
        <v>84</v>
      </c>
      <c r="BS1983" s="4">
        <v>45252</v>
      </c>
      <c r="BT1983" s="5">
        <v>0.29097222222222224</v>
      </c>
      <c r="BU1983" s="3" t="s">
        <v>1516</v>
      </c>
      <c r="BV1983" s="3" t="s">
        <v>94</v>
      </c>
      <c r="BY1983" s="3">
        <v>3024</v>
      </c>
      <c r="CA1983" s="3" t="s">
        <v>399</v>
      </c>
      <c r="CC1983" s="3" t="s">
        <v>222</v>
      </c>
      <c r="CD1983" s="3">
        <v>1459</v>
      </c>
      <c r="CE1983" s="3" t="s">
        <v>90</v>
      </c>
      <c r="CF1983" s="4">
        <v>45253</v>
      </c>
      <c r="CI1983" s="3">
        <v>1</v>
      </c>
      <c r="CJ1983" s="3">
        <v>1</v>
      </c>
      <c r="CK1983" s="3">
        <v>22</v>
      </c>
      <c r="CL1983" s="3" t="s">
        <v>86</v>
      </c>
    </row>
    <row r="1984" spans="1:90" x14ac:dyDescent="0.3">
      <c r="A1984" s="3" t="s">
        <v>72</v>
      </c>
      <c r="B1984" s="3" t="s">
        <v>73</v>
      </c>
      <c r="C1984" s="3" t="s">
        <v>74</v>
      </c>
      <c r="E1984" s="3" t="str">
        <f>"080055980958"</f>
        <v>080055980958</v>
      </c>
      <c r="F1984" s="4">
        <v>45251</v>
      </c>
      <c r="G1984" s="3">
        <v>202408</v>
      </c>
      <c r="H1984" s="3" t="s">
        <v>75</v>
      </c>
      <c r="I1984" s="3" t="s">
        <v>76</v>
      </c>
      <c r="J1984" s="3" t="s">
        <v>77</v>
      </c>
      <c r="K1984" s="3" t="s">
        <v>78</v>
      </c>
      <c r="L1984" s="3" t="s">
        <v>147</v>
      </c>
      <c r="M1984" s="3" t="s">
        <v>148</v>
      </c>
      <c r="N1984" s="3" t="s">
        <v>1396</v>
      </c>
      <c r="O1984" s="3" t="s">
        <v>82</v>
      </c>
      <c r="P1984" s="3" t="str">
        <f>"1162958083                    "</f>
        <v xml:space="preserve">1162958083                    </v>
      </c>
      <c r="Q1984" s="3">
        <v>0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0</v>
      </c>
      <c r="Y1984" s="3">
        <v>0</v>
      </c>
      <c r="Z1984" s="3">
        <v>0</v>
      </c>
      <c r="AA1984" s="3">
        <v>0</v>
      </c>
      <c r="AB1984" s="3">
        <v>0</v>
      </c>
      <c r="AC1984" s="3">
        <v>0</v>
      </c>
      <c r="AD1984" s="3">
        <v>0</v>
      </c>
      <c r="AE1984" s="3">
        <v>0</v>
      </c>
      <c r="AF1984" s="3">
        <v>0</v>
      </c>
      <c r="AG1984" s="3">
        <v>0</v>
      </c>
      <c r="AH1984" s="3">
        <v>0</v>
      </c>
      <c r="AI1984" s="3">
        <v>0</v>
      </c>
      <c r="AJ1984" s="3">
        <v>0</v>
      </c>
      <c r="AK1984" s="3">
        <v>0</v>
      </c>
      <c r="AL1984" s="3">
        <v>0</v>
      </c>
      <c r="AM1984" s="3">
        <v>0</v>
      </c>
      <c r="AN1984" s="3">
        <v>0</v>
      </c>
      <c r="AO1984" s="3">
        <v>0</v>
      </c>
      <c r="AP1984" s="3">
        <v>0</v>
      </c>
      <c r="AQ1984" s="3">
        <v>29.54</v>
      </c>
      <c r="AR1984" s="3">
        <v>0</v>
      </c>
      <c r="AS1984" s="3">
        <v>0</v>
      </c>
      <c r="AT1984" s="3">
        <v>0</v>
      </c>
      <c r="AU1984" s="3">
        <v>0</v>
      </c>
      <c r="AV1984" s="3">
        <v>0</v>
      </c>
      <c r="AW1984" s="3">
        <v>0</v>
      </c>
      <c r="AX1984" s="3">
        <v>0</v>
      </c>
      <c r="AY1984" s="3">
        <v>0</v>
      </c>
      <c r="AZ1984" s="3">
        <v>0</v>
      </c>
      <c r="BA1984" s="3">
        <v>0</v>
      </c>
      <c r="BB1984" s="3">
        <v>0</v>
      </c>
      <c r="BC1984" s="3">
        <v>0</v>
      </c>
      <c r="BD1984" s="3">
        <v>0</v>
      </c>
      <c r="BE1984" s="3">
        <v>0</v>
      </c>
      <c r="BF1984" s="3">
        <v>0</v>
      </c>
      <c r="BG1984" s="3">
        <v>0</v>
      </c>
      <c r="BH1984" s="3">
        <v>1</v>
      </c>
      <c r="BI1984" s="3">
        <v>1</v>
      </c>
      <c r="BJ1984" s="3">
        <v>0.2</v>
      </c>
      <c r="BK1984" s="3">
        <v>1</v>
      </c>
      <c r="BL1984" s="3">
        <v>75.69</v>
      </c>
      <c r="BM1984" s="3">
        <v>11.35</v>
      </c>
      <c r="BN1984" s="3">
        <v>87.04</v>
      </c>
      <c r="BO1984" s="3">
        <v>87.04</v>
      </c>
      <c r="BQ1984" s="3" t="s">
        <v>1397</v>
      </c>
      <c r="BR1984" s="3" t="s">
        <v>84</v>
      </c>
      <c r="BS1984" s="4">
        <v>45252</v>
      </c>
      <c r="BT1984" s="5">
        <v>0.52569444444444446</v>
      </c>
      <c r="BU1984" s="3" t="s">
        <v>1079</v>
      </c>
      <c r="BV1984" s="3" t="s">
        <v>94</v>
      </c>
      <c r="BY1984" s="3">
        <v>1200</v>
      </c>
      <c r="CA1984" s="3" t="s">
        <v>1080</v>
      </c>
      <c r="CC1984" s="3" t="s">
        <v>148</v>
      </c>
      <c r="CD1984" s="3">
        <v>183</v>
      </c>
      <c r="CE1984" s="3" t="s">
        <v>90</v>
      </c>
      <c r="CF1984" s="4">
        <v>45252</v>
      </c>
      <c r="CI1984" s="3">
        <v>1</v>
      </c>
      <c r="CJ1984" s="3">
        <v>1</v>
      </c>
      <c r="CK1984" s="3">
        <v>21</v>
      </c>
      <c r="CL1984" s="3" t="s">
        <v>86</v>
      </c>
    </row>
    <row r="1985" spans="1:90" x14ac:dyDescent="0.3">
      <c r="A1985" s="3" t="s">
        <v>72</v>
      </c>
      <c r="B1985" s="3" t="s">
        <v>73</v>
      </c>
      <c r="C1985" s="3" t="s">
        <v>74</v>
      </c>
      <c r="E1985" s="3" t="str">
        <f>"080055980981"</f>
        <v>080055980981</v>
      </c>
      <c r="F1985" s="4">
        <v>45251</v>
      </c>
      <c r="G1985" s="3">
        <v>202408</v>
      </c>
      <c r="H1985" s="3" t="s">
        <v>75</v>
      </c>
      <c r="I1985" s="3" t="s">
        <v>76</v>
      </c>
      <c r="J1985" s="3" t="s">
        <v>77</v>
      </c>
      <c r="K1985" s="3" t="s">
        <v>78</v>
      </c>
      <c r="L1985" s="3" t="s">
        <v>681</v>
      </c>
      <c r="M1985" s="3" t="s">
        <v>682</v>
      </c>
      <c r="N1985" s="3" t="s">
        <v>2564</v>
      </c>
      <c r="O1985" s="3" t="s">
        <v>82</v>
      </c>
      <c r="P1985" s="3" t="str">
        <f>"1162958061                    "</f>
        <v xml:space="preserve">1162958061                    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0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23.07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0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0</v>
      </c>
      <c r="BF1985" s="3">
        <v>0</v>
      </c>
      <c r="BG1985" s="3">
        <v>0</v>
      </c>
      <c r="BH1985" s="3">
        <v>1</v>
      </c>
      <c r="BI1985" s="3">
        <v>1</v>
      </c>
      <c r="BJ1985" s="3">
        <v>0.6</v>
      </c>
      <c r="BK1985" s="3">
        <v>1</v>
      </c>
      <c r="BL1985" s="3">
        <v>59.12</v>
      </c>
      <c r="BM1985" s="3">
        <v>8.8699999999999992</v>
      </c>
      <c r="BN1985" s="3">
        <v>67.989999999999995</v>
      </c>
      <c r="BO1985" s="3">
        <v>67.989999999999995</v>
      </c>
      <c r="BQ1985" s="3" t="s">
        <v>2565</v>
      </c>
      <c r="BR1985" s="3" t="s">
        <v>84</v>
      </c>
      <c r="BS1985" s="4">
        <v>45252</v>
      </c>
      <c r="BT1985" s="5">
        <v>0.34722222222222227</v>
      </c>
      <c r="BU1985" s="3" t="s">
        <v>2566</v>
      </c>
      <c r="BV1985" s="3" t="s">
        <v>94</v>
      </c>
      <c r="BY1985" s="3">
        <v>3024</v>
      </c>
      <c r="CA1985" s="3" t="s">
        <v>2567</v>
      </c>
      <c r="CC1985" s="3" t="s">
        <v>682</v>
      </c>
      <c r="CD1985" s="3">
        <v>1709</v>
      </c>
      <c r="CE1985" s="3" t="s">
        <v>90</v>
      </c>
      <c r="CF1985" s="4">
        <v>45253</v>
      </c>
      <c r="CI1985" s="3">
        <v>1</v>
      </c>
      <c r="CJ1985" s="3">
        <v>1</v>
      </c>
      <c r="CK1985" s="3">
        <v>22</v>
      </c>
      <c r="CL1985" s="3" t="s">
        <v>86</v>
      </c>
    </row>
    <row r="1986" spans="1:90" x14ac:dyDescent="0.3">
      <c r="A1986" s="3" t="s">
        <v>72</v>
      </c>
      <c r="B1986" s="3" t="s">
        <v>73</v>
      </c>
      <c r="C1986" s="3" t="s">
        <v>74</v>
      </c>
      <c r="E1986" s="3" t="str">
        <f>"080055980993"</f>
        <v>080055980993</v>
      </c>
      <c r="F1986" s="4">
        <v>45251</v>
      </c>
      <c r="G1986" s="3">
        <v>202408</v>
      </c>
      <c r="H1986" s="3" t="s">
        <v>75</v>
      </c>
      <c r="I1986" s="3" t="s">
        <v>76</v>
      </c>
      <c r="J1986" s="3" t="s">
        <v>77</v>
      </c>
      <c r="K1986" s="3" t="s">
        <v>78</v>
      </c>
      <c r="L1986" s="3" t="s">
        <v>256</v>
      </c>
      <c r="M1986" s="3" t="s">
        <v>257</v>
      </c>
      <c r="N1986" s="3" t="s">
        <v>1817</v>
      </c>
      <c r="O1986" s="3" t="s">
        <v>82</v>
      </c>
      <c r="P1986" s="3" t="str">
        <f>"1162958088                    "</f>
        <v xml:space="preserve">1162958088                    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0</v>
      </c>
      <c r="Z1986" s="3">
        <v>0</v>
      </c>
      <c r="AA1986" s="3">
        <v>0</v>
      </c>
      <c r="AB1986" s="3">
        <v>0</v>
      </c>
      <c r="AC1986" s="3">
        <v>0</v>
      </c>
      <c r="AD1986" s="3">
        <v>0</v>
      </c>
      <c r="AE1986" s="3">
        <v>0</v>
      </c>
      <c r="AF1986" s="3">
        <v>0</v>
      </c>
      <c r="AG1986" s="3">
        <v>0</v>
      </c>
      <c r="AH1986" s="3">
        <v>0</v>
      </c>
      <c r="AI1986" s="3">
        <v>0</v>
      </c>
      <c r="AJ1986" s="3">
        <v>0</v>
      </c>
      <c r="AK1986" s="3">
        <v>0</v>
      </c>
      <c r="AL1986" s="3">
        <v>0</v>
      </c>
      <c r="AM1986" s="3">
        <v>0</v>
      </c>
      <c r="AN1986" s="3">
        <v>0</v>
      </c>
      <c r="AO1986" s="3">
        <v>0</v>
      </c>
      <c r="AP1986" s="3">
        <v>0</v>
      </c>
      <c r="AQ1986" s="3">
        <v>29.54</v>
      </c>
      <c r="AR1986" s="3">
        <v>0</v>
      </c>
      <c r="AS1986" s="3">
        <v>0</v>
      </c>
      <c r="AT1986" s="3">
        <v>0</v>
      </c>
      <c r="AU1986" s="3">
        <v>0</v>
      </c>
      <c r="AV1986" s="3">
        <v>0</v>
      </c>
      <c r="AW1986" s="3">
        <v>0</v>
      </c>
      <c r="AX1986" s="3">
        <v>0</v>
      </c>
      <c r="AY1986" s="3">
        <v>0</v>
      </c>
      <c r="AZ1986" s="3">
        <v>0</v>
      </c>
      <c r="BA1986" s="3">
        <v>0</v>
      </c>
      <c r="BB1986" s="3">
        <v>0</v>
      </c>
      <c r="BC1986" s="3">
        <v>0</v>
      </c>
      <c r="BD1986" s="3">
        <v>0</v>
      </c>
      <c r="BE1986" s="3">
        <v>0</v>
      </c>
      <c r="BF1986" s="3">
        <v>0</v>
      </c>
      <c r="BG1986" s="3">
        <v>0</v>
      </c>
      <c r="BH1986" s="3">
        <v>1</v>
      </c>
      <c r="BI1986" s="3">
        <v>1</v>
      </c>
      <c r="BJ1986" s="3">
        <v>0.2</v>
      </c>
      <c r="BK1986" s="3">
        <v>1</v>
      </c>
      <c r="BL1986" s="3">
        <v>75.69</v>
      </c>
      <c r="BM1986" s="3">
        <v>11.35</v>
      </c>
      <c r="BN1986" s="3">
        <v>87.04</v>
      </c>
      <c r="BO1986" s="3">
        <v>87.04</v>
      </c>
      <c r="BQ1986" s="3" t="s">
        <v>1818</v>
      </c>
      <c r="BR1986" s="3" t="s">
        <v>84</v>
      </c>
      <c r="BS1986" s="4">
        <v>45252</v>
      </c>
      <c r="BT1986" s="5">
        <v>0.33958333333333335</v>
      </c>
      <c r="BU1986" s="3" t="s">
        <v>2569</v>
      </c>
      <c r="BV1986" s="3" t="s">
        <v>94</v>
      </c>
      <c r="BY1986" s="3">
        <v>1200</v>
      </c>
      <c r="CA1986" s="3" t="s">
        <v>723</v>
      </c>
      <c r="CC1986" s="3" t="s">
        <v>257</v>
      </c>
      <c r="CD1986" s="3">
        <v>6229</v>
      </c>
      <c r="CE1986" s="3" t="s">
        <v>90</v>
      </c>
      <c r="CF1986" s="4">
        <v>45252</v>
      </c>
      <c r="CI1986" s="3">
        <v>1</v>
      </c>
      <c r="CJ1986" s="3">
        <v>1</v>
      </c>
      <c r="CK1986" s="3">
        <v>21</v>
      </c>
      <c r="CL1986" s="3" t="s">
        <v>86</v>
      </c>
    </row>
    <row r="1987" spans="1:90" x14ac:dyDescent="0.3">
      <c r="A1987" s="3" t="s">
        <v>72</v>
      </c>
      <c r="B1987" s="3" t="s">
        <v>73</v>
      </c>
      <c r="C1987" s="3" t="s">
        <v>74</v>
      </c>
      <c r="E1987" s="3" t="str">
        <f>"080055981027"</f>
        <v>080055981027</v>
      </c>
      <c r="F1987" s="4">
        <v>45251</v>
      </c>
      <c r="G1987" s="3">
        <v>202408</v>
      </c>
      <c r="H1987" s="3" t="s">
        <v>75</v>
      </c>
      <c r="I1987" s="3" t="s">
        <v>76</v>
      </c>
      <c r="J1987" s="3" t="s">
        <v>77</v>
      </c>
      <c r="K1987" s="3" t="s">
        <v>78</v>
      </c>
      <c r="L1987" s="3" t="s">
        <v>205</v>
      </c>
      <c r="M1987" s="3" t="s">
        <v>206</v>
      </c>
      <c r="N1987" s="3" t="s">
        <v>318</v>
      </c>
      <c r="O1987" s="3" t="s">
        <v>82</v>
      </c>
      <c r="P1987" s="3" t="str">
        <f>"1162958066                    "</f>
        <v xml:space="preserve">1162958066                    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0</v>
      </c>
      <c r="AH1987" s="3">
        <v>0</v>
      </c>
      <c r="AI1987" s="3">
        <v>0</v>
      </c>
      <c r="AJ1987" s="3">
        <v>0</v>
      </c>
      <c r="AK1987" s="3">
        <v>0</v>
      </c>
      <c r="AL1987" s="3">
        <v>0</v>
      </c>
      <c r="AM1987" s="3">
        <v>0</v>
      </c>
      <c r="AN1987" s="3">
        <v>0</v>
      </c>
      <c r="AO1987" s="3">
        <v>0</v>
      </c>
      <c r="AP1987" s="3">
        <v>0</v>
      </c>
      <c r="AQ1987" s="3">
        <v>29.54</v>
      </c>
      <c r="AR1987" s="3">
        <v>0</v>
      </c>
      <c r="AS1987" s="3">
        <v>0</v>
      </c>
      <c r="AT1987" s="3">
        <v>0</v>
      </c>
      <c r="AU1987" s="3">
        <v>0</v>
      </c>
      <c r="AV1987" s="3">
        <v>0</v>
      </c>
      <c r="AW1987" s="3">
        <v>0</v>
      </c>
      <c r="AX1987" s="3">
        <v>0</v>
      </c>
      <c r="AY1987" s="3">
        <v>0</v>
      </c>
      <c r="AZ1987" s="3">
        <v>0</v>
      </c>
      <c r="BA1987" s="3">
        <v>0</v>
      </c>
      <c r="BB1987" s="3">
        <v>0</v>
      </c>
      <c r="BC1987" s="3">
        <v>0</v>
      </c>
      <c r="BD1987" s="3">
        <v>0</v>
      </c>
      <c r="BE1987" s="3">
        <v>0</v>
      </c>
      <c r="BF1987" s="3">
        <v>0</v>
      </c>
      <c r="BG1987" s="3">
        <v>0</v>
      </c>
      <c r="BH1987" s="3">
        <v>1</v>
      </c>
      <c r="BI1987" s="3">
        <v>1</v>
      </c>
      <c r="BJ1987" s="3">
        <v>0.2</v>
      </c>
      <c r="BK1987" s="3">
        <v>1</v>
      </c>
      <c r="BL1987" s="3">
        <v>75.69</v>
      </c>
      <c r="BM1987" s="3">
        <v>11.35</v>
      </c>
      <c r="BN1987" s="3">
        <v>87.04</v>
      </c>
      <c r="BO1987" s="3">
        <v>87.04</v>
      </c>
      <c r="BQ1987" s="3" t="s">
        <v>319</v>
      </c>
      <c r="BR1987" s="3" t="s">
        <v>84</v>
      </c>
      <c r="BS1987" s="4">
        <v>45252</v>
      </c>
      <c r="BT1987" s="5">
        <v>0.41666666666666669</v>
      </c>
      <c r="BU1987" s="3" t="s">
        <v>2392</v>
      </c>
      <c r="BV1987" s="3" t="s">
        <v>94</v>
      </c>
      <c r="BY1987" s="3">
        <v>1200</v>
      </c>
      <c r="CA1987" s="3" t="s">
        <v>696</v>
      </c>
      <c r="CC1987" s="3" t="s">
        <v>206</v>
      </c>
      <c r="CD1987" s="3">
        <v>4001</v>
      </c>
      <c r="CE1987" s="3" t="s">
        <v>90</v>
      </c>
      <c r="CF1987" s="4">
        <v>45254</v>
      </c>
      <c r="CI1987" s="3">
        <v>1</v>
      </c>
      <c r="CJ1987" s="3">
        <v>1</v>
      </c>
      <c r="CK1987" s="3">
        <v>21</v>
      </c>
      <c r="CL1987" s="3" t="s">
        <v>86</v>
      </c>
    </row>
    <row r="1988" spans="1:90" x14ac:dyDescent="0.3">
      <c r="A1988" s="3" t="s">
        <v>72</v>
      </c>
      <c r="B1988" s="3" t="s">
        <v>73</v>
      </c>
      <c r="C1988" s="3" t="s">
        <v>74</v>
      </c>
      <c r="E1988" s="3" t="str">
        <f>"080055981054"</f>
        <v>080055981054</v>
      </c>
      <c r="F1988" s="4">
        <v>45251</v>
      </c>
      <c r="G1988" s="3">
        <v>202408</v>
      </c>
      <c r="H1988" s="3" t="s">
        <v>75</v>
      </c>
      <c r="I1988" s="3" t="s">
        <v>76</v>
      </c>
      <c r="J1988" s="3" t="s">
        <v>77</v>
      </c>
      <c r="K1988" s="3" t="s">
        <v>78</v>
      </c>
      <c r="L1988" s="3" t="s">
        <v>187</v>
      </c>
      <c r="M1988" s="3" t="s">
        <v>188</v>
      </c>
      <c r="N1988" s="3" t="s">
        <v>2570</v>
      </c>
      <c r="O1988" s="3" t="s">
        <v>82</v>
      </c>
      <c r="P1988" s="3" t="str">
        <f>"1162958071                    "</f>
        <v xml:space="preserve">1162958071                    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0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29.54</v>
      </c>
      <c r="AR1988" s="3">
        <v>0</v>
      </c>
      <c r="AS1988" s="3">
        <v>0</v>
      </c>
      <c r="AT1988" s="3">
        <v>0</v>
      </c>
      <c r="AU1988" s="3">
        <v>0</v>
      </c>
      <c r="AV1988" s="3">
        <v>0</v>
      </c>
      <c r="AW1988" s="3">
        <v>0</v>
      </c>
      <c r="AX1988" s="3">
        <v>0</v>
      </c>
      <c r="AY1988" s="3">
        <v>0</v>
      </c>
      <c r="AZ1988" s="3">
        <v>0</v>
      </c>
      <c r="BA1988" s="3">
        <v>0</v>
      </c>
      <c r="BB1988" s="3">
        <v>0</v>
      </c>
      <c r="BC1988" s="3">
        <v>0</v>
      </c>
      <c r="BD1988" s="3">
        <v>0</v>
      </c>
      <c r="BE1988" s="3">
        <v>0</v>
      </c>
      <c r="BF1988" s="3">
        <v>0</v>
      </c>
      <c r="BG1988" s="3">
        <v>0</v>
      </c>
      <c r="BH1988" s="3">
        <v>1</v>
      </c>
      <c r="BI1988" s="3">
        <v>1</v>
      </c>
      <c r="BJ1988" s="3">
        <v>0.2</v>
      </c>
      <c r="BK1988" s="3">
        <v>1</v>
      </c>
      <c r="BL1988" s="3">
        <v>75.69</v>
      </c>
      <c r="BM1988" s="3">
        <v>11.35</v>
      </c>
      <c r="BN1988" s="3">
        <v>87.04</v>
      </c>
      <c r="BO1988" s="3">
        <v>87.04</v>
      </c>
      <c r="BQ1988" s="3" t="s">
        <v>2571</v>
      </c>
      <c r="BR1988" s="3" t="s">
        <v>84</v>
      </c>
      <c r="BS1988" s="4">
        <v>45252</v>
      </c>
      <c r="BT1988" s="5">
        <v>0.54652777777777783</v>
      </c>
      <c r="BU1988" s="3" t="s">
        <v>2572</v>
      </c>
      <c r="BV1988" s="3" t="s">
        <v>86</v>
      </c>
      <c r="BW1988" s="3" t="s">
        <v>87</v>
      </c>
      <c r="BX1988" s="3" t="s">
        <v>1072</v>
      </c>
      <c r="BY1988" s="3">
        <v>1200</v>
      </c>
      <c r="CA1988" s="3" t="s">
        <v>331</v>
      </c>
      <c r="CC1988" s="3" t="s">
        <v>188</v>
      </c>
      <c r="CD1988" s="3">
        <v>3610</v>
      </c>
      <c r="CE1988" s="3" t="s">
        <v>90</v>
      </c>
      <c r="CF1988" s="4">
        <v>45253</v>
      </c>
      <c r="CI1988" s="3">
        <v>1</v>
      </c>
      <c r="CJ1988" s="3">
        <v>1</v>
      </c>
      <c r="CK1988" s="3">
        <v>21</v>
      </c>
      <c r="CL1988" s="3" t="s">
        <v>86</v>
      </c>
    </row>
    <row r="1989" spans="1:90" x14ac:dyDescent="0.3">
      <c r="A1989" s="3" t="s">
        <v>72</v>
      </c>
      <c r="B1989" s="3" t="s">
        <v>73</v>
      </c>
      <c r="C1989" s="3" t="s">
        <v>74</v>
      </c>
      <c r="E1989" s="3" t="str">
        <f>"080055981081"</f>
        <v>080055981081</v>
      </c>
      <c r="F1989" s="4">
        <v>45251</v>
      </c>
      <c r="G1989" s="3">
        <v>202408</v>
      </c>
      <c r="H1989" s="3" t="s">
        <v>75</v>
      </c>
      <c r="I1989" s="3" t="s">
        <v>76</v>
      </c>
      <c r="J1989" s="3" t="s">
        <v>77</v>
      </c>
      <c r="K1989" s="3" t="s">
        <v>78</v>
      </c>
      <c r="L1989" s="3" t="s">
        <v>873</v>
      </c>
      <c r="M1989" s="3" t="s">
        <v>874</v>
      </c>
      <c r="N1989" s="3" t="s">
        <v>2573</v>
      </c>
      <c r="O1989" s="3" t="s">
        <v>82</v>
      </c>
      <c r="P1989" s="3" t="str">
        <f>"1162958103                    "</f>
        <v xml:space="preserve">1162958103                    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0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57.23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0</v>
      </c>
      <c r="AX1989" s="3">
        <v>0</v>
      </c>
      <c r="AY1989" s="3">
        <v>0</v>
      </c>
      <c r="AZ1989" s="3">
        <v>0</v>
      </c>
      <c r="BA1989" s="3">
        <v>0</v>
      </c>
      <c r="BB1989" s="3">
        <v>0</v>
      </c>
      <c r="BC1989" s="3">
        <v>0</v>
      </c>
      <c r="BD1989" s="3">
        <v>0</v>
      </c>
      <c r="BE1989" s="3">
        <v>0</v>
      </c>
      <c r="BF1989" s="3">
        <v>0</v>
      </c>
      <c r="BG1989" s="3">
        <v>0</v>
      </c>
      <c r="BH1989" s="3">
        <v>1</v>
      </c>
      <c r="BI1989" s="3">
        <v>1</v>
      </c>
      <c r="BJ1989" s="3">
        <v>0.2</v>
      </c>
      <c r="BK1989" s="3">
        <v>1</v>
      </c>
      <c r="BL1989" s="3">
        <v>146.65</v>
      </c>
      <c r="BM1989" s="3">
        <v>22</v>
      </c>
      <c r="BN1989" s="3">
        <v>168.65</v>
      </c>
      <c r="BO1989" s="3">
        <v>168.65</v>
      </c>
      <c r="BQ1989" s="3" t="s">
        <v>2574</v>
      </c>
      <c r="BR1989" s="3" t="s">
        <v>84</v>
      </c>
      <c r="BS1989" s="4">
        <v>45252</v>
      </c>
      <c r="BT1989" s="5">
        <v>0.5395833333333333</v>
      </c>
      <c r="BU1989" s="3" t="s">
        <v>731</v>
      </c>
      <c r="BV1989" s="3" t="s">
        <v>94</v>
      </c>
      <c r="BY1989" s="3">
        <v>1200</v>
      </c>
      <c r="CA1989" s="3" t="s">
        <v>2016</v>
      </c>
      <c r="CC1989" s="3" t="s">
        <v>874</v>
      </c>
      <c r="CD1989" s="3">
        <v>3310</v>
      </c>
      <c r="CE1989" s="3" t="s">
        <v>90</v>
      </c>
      <c r="CF1989" s="4">
        <v>45253</v>
      </c>
      <c r="CI1989" s="3">
        <v>1</v>
      </c>
      <c r="CJ1989" s="3">
        <v>1</v>
      </c>
      <c r="CK1989" s="3">
        <v>23</v>
      </c>
      <c r="CL1989" s="3" t="s">
        <v>86</v>
      </c>
    </row>
    <row r="1990" spans="1:90" x14ac:dyDescent="0.3">
      <c r="A1990" s="3" t="s">
        <v>72</v>
      </c>
      <c r="B1990" s="3" t="s">
        <v>73</v>
      </c>
      <c r="C1990" s="3" t="s">
        <v>74</v>
      </c>
      <c r="E1990" s="3" t="str">
        <f>"080055981100"</f>
        <v>080055981100</v>
      </c>
      <c r="F1990" s="4">
        <v>45251</v>
      </c>
      <c r="G1990" s="3">
        <v>202408</v>
      </c>
      <c r="H1990" s="3" t="s">
        <v>75</v>
      </c>
      <c r="I1990" s="3" t="s">
        <v>76</v>
      </c>
      <c r="J1990" s="3" t="s">
        <v>77</v>
      </c>
      <c r="K1990" s="3" t="s">
        <v>78</v>
      </c>
      <c r="L1990" s="3" t="s">
        <v>193</v>
      </c>
      <c r="M1990" s="3" t="s">
        <v>194</v>
      </c>
      <c r="N1990" s="3" t="s">
        <v>195</v>
      </c>
      <c r="O1990" s="3" t="s">
        <v>82</v>
      </c>
      <c r="P1990" s="3" t="str">
        <f>"1162958075                    "</f>
        <v xml:space="preserve">1162958075                    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0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29.54</v>
      </c>
      <c r="AR1990" s="3">
        <v>0</v>
      </c>
      <c r="AS1990" s="3">
        <v>0</v>
      </c>
      <c r="AT1990" s="3">
        <v>0</v>
      </c>
      <c r="AU1990" s="3">
        <v>0</v>
      </c>
      <c r="AV1990" s="3">
        <v>0</v>
      </c>
      <c r="AW1990" s="3">
        <v>0</v>
      </c>
      <c r="AX1990" s="3">
        <v>0</v>
      </c>
      <c r="AY1990" s="3">
        <v>0</v>
      </c>
      <c r="AZ1990" s="3">
        <v>0</v>
      </c>
      <c r="BA1990" s="3">
        <v>0</v>
      </c>
      <c r="BB1990" s="3">
        <v>0</v>
      </c>
      <c r="BC1990" s="3">
        <v>0</v>
      </c>
      <c r="BD1990" s="3">
        <v>0</v>
      </c>
      <c r="BE1990" s="3">
        <v>0</v>
      </c>
      <c r="BF1990" s="3">
        <v>0</v>
      </c>
      <c r="BG1990" s="3">
        <v>0</v>
      </c>
      <c r="BH1990" s="3">
        <v>1</v>
      </c>
      <c r="BI1990" s="3">
        <v>1</v>
      </c>
      <c r="BJ1990" s="3">
        <v>0.2</v>
      </c>
      <c r="BK1990" s="3">
        <v>1</v>
      </c>
      <c r="BL1990" s="3">
        <v>75.69</v>
      </c>
      <c r="BM1990" s="3">
        <v>11.35</v>
      </c>
      <c r="BN1990" s="3">
        <v>87.04</v>
      </c>
      <c r="BO1990" s="3">
        <v>87.04</v>
      </c>
      <c r="BQ1990" s="3" t="s">
        <v>196</v>
      </c>
      <c r="BR1990" s="3" t="s">
        <v>84</v>
      </c>
      <c r="BS1990" s="4">
        <v>45252</v>
      </c>
      <c r="BT1990" s="5">
        <v>0.41944444444444445</v>
      </c>
      <c r="BU1990" s="3" t="s">
        <v>1052</v>
      </c>
      <c r="BV1990" s="3" t="s">
        <v>94</v>
      </c>
      <c r="BY1990" s="3">
        <v>1200</v>
      </c>
      <c r="CA1990" s="3" t="s">
        <v>198</v>
      </c>
      <c r="CC1990" s="3" t="s">
        <v>194</v>
      </c>
      <c r="CD1990" s="3">
        <v>6001</v>
      </c>
      <c r="CE1990" s="3" t="s">
        <v>90</v>
      </c>
      <c r="CF1990" s="4">
        <v>45252</v>
      </c>
      <c r="CI1990" s="3">
        <v>1</v>
      </c>
      <c r="CJ1990" s="3">
        <v>1</v>
      </c>
      <c r="CK1990" s="3">
        <v>21</v>
      </c>
      <c r="CL1990" s="3" t="s">
        <v>86</v>
      </c>
    </row>
    <row r="1991" spans="1:90" x14ac:dyDescent="0.3">
      <c r="A1991" s="3" t="s">
        <v>72</v>
      </c>
      <c r="B1991" s="3" t="s">
        <v>73</v>
      </c>
      <c r="C1991" s="3" t="s">
        <v>74</v>
      </c>
      <c r="E1991" s="3" t="str">
        <f>"080055981121"</f>
        <v>080055981121</v>
      </c>
      <c r="F1991" s="4">
        <v>45251</v>
      </c>
      <c r="G1991" s="3">
        <v>202408</v>
      </c>
      <c r="H1991" s="3" t="s">
        <v>75</v>
      </c>
      <c r="I1991" s="3" t="s">
        <v>76</v>
      </c>
      <c r="J1991" s="3" t="s">
        <v>77</v>
      </c>
      <c r="K1991" s="3" t="s">
        <v>78</v>
      </c>
      <c r="L1991" s="3" t="s">
        <v>256</v>
      </c>
      <c r="M1991" s="3" t="s">
        <v>257</v>
      </c>
      <c r="N1991" s="3" t="s">
        <v>258</v>
      </c>
      <c r="O1991" s="3" t="s">
        <v>82</v>
      </c>
      <c r="P1991" s="3" t="str">
        <f>"1162958092                    "</f>
        <v xml:space="preserve">1162958092                    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0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29.54</v>
      </c>
      <c r="AR1991" s="3">
        <v>0</v>
      </c>
      <c r="AS1991" s="3">
        <v>0</v>
      </c>
      <c r="AT1991" s="3">
        <v>0</v>
      </c>
      <c r="AU1991" s="3">
        <v>0</v>
      </c>
      <c r="AV1991" s="3">
        <v>0</v>
      </c>
      <c r="AW1991" s="3">
        <v>0</v>
      </c>
      <c r="AX1991" s="3">
        <v>0</v>
      </c>
      <c r="AY1991" s="3">
        <v>0</v>
      </c>
      <c r="AZ1991" s="3">
        <v>0</v>
      </c>
      <c r="BA1991" s="3">
        <v>0</v>
      </c>
      <c r="BB1991" s="3">
        <v>0</v>
      </c>
      <c r="BC1991" s="3">
        <v>0</v>
      </c>
      <c r="BD1991" s="3">
        <v>0</v>
      </c>
      <c r="BE1991" s="3">
        <v>0</v>
      </c>
      <c r="BF1991" s="3">
        <v>0</v>
      </c>
      <c r="BG1991" s="3">
        <v>0</v>
      </c>
      <c r="BH1991" s="3">
        <v>1</v>
      </c>
      <c r="BI1991" s="3">
        <v>1</v>
      </c>
      <c r="BJ1991" s="3">
        <v>0.2</v>
      </c>
      <c r="BK1991" s="3">
        <v>1</v>
      </c>
      <c r="BL1991" s="3">
        <v>75.69</v>
      </c>
      <c r="BM1991" s="3">
        <v>11.35</v>
      </c>
      <c r="BN1991" s="3">
        <v>87.04</v>
      </c>
      <c r="BO1991" s="3">
        <v>87.04</v>
      </c>
      <c r="BQ1991" s="3" t="s">
        <v>259</v>
      </c>
      <c r="BR1991" s="3" t="s">
        <v>84</v>
      </c>
      <c r="BS1991" s="4">
        <v>45252</v>
      </c>
      <c r="BT1991" s="5">
        <v>0.33333333333333331</v>
      </c>
      <c r="BU1991" s="3" t="s">
        <v>743</v>
      </c>
      <c r="BV1991" s="3" t="s">
        <v>94</v>
      </c>
      <c r="BY1991" s="3">
        <v>1200</v>
      </c>
      <c r="CA1991" s="3" t="s">
        <v>723</v>
      </c>
      <c r="CC1991" s="3" t="s">
        <v>257</v>
      </c>
      <c r="CD1991" s="3">
        <v>6230</v>
      </c>
      <c r="CE1991" s="3" t="s">
        <v>90</v>
      </c>
      <c r="CF1991" s="4">
        <v>45252</v>
      </c>
      <c r="CI1991" s="3">
        <v>1</v>
      </c>
      <c r="CJ1991" s="3">
        <v>1</v>
      </c>
      <c r="CK1991" s="3">
        <v>21</v>
      </c>
      <c r="CL1991" s="3" t="s">
        <v>86</v>
      </c>
    </row>
    <row r="1992" spans="1:90" x14ac:dyDescent="0.3">
      <c r="A1992" s="3" t="s">
        <v>72</v>
      </c>
      <c r="B1992" s="3" t="s">
        <v>73</v>
      </c>
      <c r="C1992" s="3" t="s">
        <v>74</v>
      </c>
      <c r="E1992" s="3" t="str">
        <f>"080055981137"</f>
        <v>080055981137</v>
      </c>
      <c r="F1992" s="4">
        <v>45251</v>
      </c>
      <c r="G1992" s="3">
        <v>202408</v>
      </c>
      <c r="H1992" s="3" t="s">
        <v>75</v>
      </c>
      <c r="I1992" s="3" t="s">
        <v>76</v>
      </c>
      <c r="J1992" s="3" t="s">
        <v>77</v>
      </c>
      <c r="K1992" s="3" t="s">
        <v>78</v>
      </c>
      <c r="L1992" s="3" t="s">
        <v>205</v>
      </c>
      <c r="M1992" s="3" t="s">
        <v>206</v>
      </c>
      <c r="N1992" s="3" t="s">
        <v>376</v>
      </c>
      <c r="O1992" s="3" t="s">
        <v>82</v>
      </c>
      <c r="P1992" s="3" t="str">
        <f>"1162958065                    "</f>
        <v xml:space="preserve">1162958065                    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0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29.54</v>
      </c>
      <c r="AR1992" s="3">
        <v>0</v>
      </c>
      <c r="AS1992" s="3">
        <v>0</v>
      </c>
      <c r="AT1992" s="3">
        <v>0</v>
      </c>
      <c r="AU1992" s="3">
        <v>0</v>
      </c>
      <c r="AV1992" s="3">
        <v>0</v>
      </c>
      <c r="AW1992" s="3">
        <v>0</v>
      </c>
      <c r="AX1992" s="3">
        <v>0</v>
      </c>
      <c r="AY1992" s="3">
        <v>0</v>
      </c>
      <c r="AZ1992" s="3">
        <v>0</v>
      </c>
      <c r="BA1992" s="3">
        <v>0</v>
      </c>
      <c r="BB1992" s="3">
        <v>0</v>
      </c>
      <c r="BC1992" s="3">
        <v>0</v>
      </c>
      <c r="BD1992" s="3">
        <v>0</v>
      </c>
      <c r="BE1992" s="3">
        <v>0</v>
      </c>
      <c r="BF1992" s="3">
        <v>0</v>
      </c>
      <c r="BG1992" s="3">
        <v>0</v>
      </c>
      <c r="BH1992" s="3">
        <v>1</v>
      </c>
      <c r="BI1992" s="3">
        <v>1</v>
      </c>
      <c r="BJ1992" s="3">
        <v>0.2</v>
      </c>
      <c r="BK1992" s="3">
        <v>1</v>
      </c>
      <c r="BL1992" s="3">
        <v>75.69</v>
      </c>
      <c r="BM1992" s="3">
        <v>11.35</v>
      </c>
      <c r="BN1992" s="3">
        <v>87.04</v>
      </c>
      <c r="BO1992" s="3">
        <v>87.04</v>
      </c>
      <c r="BQ1992" s="3" t="s">
        <v>377</v>
      </c>
      <c r="BR1992" s="3" t="s">
        <v>84</v>
      </c>
      <c r="BS1992" s="4">
        <v>45252</v>
      </c>
      <c r="BT1992" s="5">
        <v>0.47152777777777777</v>
      </c>
      <c r="BU1992" s="3" t="s">
        <v>694</v>
      </c>
      <c r="BV1992" s="3" t="s">
        <v>86</v>
      </c>
      <c r="BW1992" s="3" t="s">
        <v>87</v>
      </c>
      <c r="BX1992" s="3" t="s">
        <v>695</v>
      </c>
      <c r="BY1992" s="3">
        <v>1200</v>
      </c>
      <c r="CA1992" s="3" t="s">
        <v>696</v>
      </c>
      <c r="CC1992" s="3" t="s">
        <v>206</v>
      </c>
      <c r="CD1992" s="3">
        <v>4052</v>
      </c>
      <c r="CE1992" s="3" t="s">
        <v>90</v>
      </c>
      <c r="CF1992" s="4">
        <v>45254</v>
      </c>
      <c r="CI1992" s="3">
        <v>1</v>
      </c>
      <c r="CJ1992" s="3">
        <v>1</v>
      </c>
      <c r="CK1992" s="3">
        <v>21</v>
      </c>
      <c r="CL1992" s="3" t="s">
        <v>86</v>
      </c>
    </row>
    <row r="1993" spans="1:90" x14ac:dyDescent="0.3">
      <c r="A1993" s="3" t="s">
        <v>72</v>
      </c>
      <c r="B1993" s="3" t="s">
        <v>73</v>
      </c>
      <c r="C1993" s="3" t="s">
        <v>74</v>
      </c>
      <c r="E1993" s="3" t="str">
        <f>"080055981159"</f>
        <v>080055981159</v>
      </c>
      <c r="F1993" s="4">
        <v>45251</v>
      </c>
      <c r="G1993" s="3">
        <v>202408</v>
      </c>
      <c r="H1993" s="3" t="s">
        <v>75</v>
      </c>
      <c r="I1993" s="3" t="s">
        <v>76</v>
      </c>
      <c r="J1993" s="3" t="s">
        <v>77</v>
      </c>
      <c r="K1993" s="3" t="s">
        <v>78</v>
      </c>
      <c r="L1993" s="3" t="s">
        <v>491</v>
      </c>
      <c r="M1993" s="3" t="s">
        <v>492</v>
      </c>
      <c r="N1993" s="3" t="s">
        <v>2575</v>
      </c>
      <c r="O1993" s="3" t="s">
        <v>82</v>
      </c>
      <c r="P1993" s="3" t="str">
        <f>"1162958110                    "</f>
        <v xml:space="preserve">1162958110                    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0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57.23</v>
      </c>
      <c r="AR1993" s="3">
        <v>0</v>
      </c>
      <c r="AS1993" s="3">
        <v>0</v>
      </c>
      <c r="AT1993" s="3">
        <v>0</v>
      </c>
      <c r="AU1993" s="3">
        <v>0</v>
      </c>
      <c r="AV1993" s="3">
        <v>0</v>
      </c>
      <c r="AW1993" s="3">
        <v>0</v>
      </c>
      <c r="AX1993" s="3">
        <v>0</v>
      </c>
      <c r="AY1993" s="3">
        <v>0</v>
      </c>
      <c r="AZ1993" s="3">
        <v>0</v>
      </c>
      <c r="BA1993" s="3">
        <v>0</v>
      </c>
      <c r="BB1993" s="3">
        <v>0</v>
      </c>
      <c r="BC1993" s="3">
        <v>0</v>
      </c>
      <c r="BD1993" s="3">
        <v>0</v>
      </c>
      <c r="BE1993" s="3">
        <v>0</v>
      </c>
      <c r="BF1993" s="3">
        <v>0</v>
      </c>
      <c r="BG1993" s="3">
        <v>0</v>
      </c>
      <c r="BH1993" s="3">
        <v>1</v>
      </c>
      <c r="BI1993" s="3">
        <v>1</v>
      </c>
      <c r="BJ1993" s="3">
        <v>0.2</v>
      </c>
      <c r="BK1993" s="3">
        <v>1</v>
      </c>
      <c r="BL1993" s="3">
        <v>146.65</v>
      </c>
      <c r="BM1993" s="3">
        <v>22</v>
      </c>
      <c r="BN1993" s="3">
        <v>168.65</v>
      </c>
      <c r="BO1993" s="3">
        <v>168.65</v>
      </c>
      <c r="BQ1993" s="3" t="s">
        <v>2576</v>
      </c>
      <c r="BR1993" s="3" t="s">
        <v>84</v>
      </c>
      <c r="BS1993" s="4">
        <v>45252</v>
      </c>
      <c r="BT1993" s="5">
        <v>0.3979166666666667</v>
      </c>
      <c r="BU1993" s="3" t="s">
        <v>2577</v>
      </c>
      <c r="BV1993" s="3" t="s">
        <v>94</v>
      </c>
      <c r="BY1993" s="3">
        <v>1200</v>
      </c>
      <c r="CA1993" s="3" t="s">
        <v>1165</v>
      </c>
      <c r="CC1993" s="3" t="s">
        <v>492</v>
      </c>
      <c r="CD1993" s="3">
        <v>299</v>
      </c>
      <c r="CE1993" s="3" t="s">
        <v>90</v>
      </c>
      <c r="CF1993" s="4">
        <v>45253</v>
      </c>
      <c r="CI1993" s="3">
        <v>1</v>
      </c>
      <c r="CJ1993" s="3">
        <v>1</v>
      </c>
      <c r="CK1993" s="3">
        <v>23</v>
      </c>
      <c r="CL1993" s="3" t="s">
        <v>86</v>
      </c>
    </row>
    <row r="1994" spans="1:90" x14ac:dyDescent="0.3">
      <c r="A1994" s="3" t="s">
        <v>72</v>
      </c>
      <c r="B1994" s="3" t="s">
        <v>73</v>
      </c>
      <c r="C1994" s="3" t="s">
        <v>74</v>
      </c>
      <c r="E1994" s="3" t="str">
        <f>"080055981212"</f>
        <v>080055981212</v>
      </c>
      <c r="F1994" s="4">
        <v>45251</v>
      </c>
      <c r="G1994" s="3">
        <v>202408</v>
      </c>
      <c r="H1994" s="3" t="s">
        <v>75</v>
      </c>
      <c r="I1994" s="3" t="s">
        <v>76</v>
      </c>
      <c r="J1994" s="3" t="s">
        <v>77</v>
      </c>
      <c r="K1994" s="3" t="s">
        <v>78</v>
      </c>
      <c r="L1994" s="3" t="s">
        <v>442</v>
      </c>
      <c r="M1994" s="3" t="s">
        <v>443</v>
      </c>
      <c r="N1994" s="3" t="s">
        <v>2578</v>
      </c>
      <c r="O1994" s="3" t="s">
        <v>82</v>
      </c>
      <c r="P1994" s="3" t="str">
        <f>"1162958058                    "</f>
        <v xml:space="preserve">1162958058                    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0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23.07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0</v>
      </c>
      <c r="AX1994" s="3">
        <v>0</v>
      </c>
      <c r="AY1994" s="3">
        <v>0</v>
      </c>
      <c r="AZ1994" s="3">
        <v>0</v>
      </c>
      <c r="BA1994" s="3">
        <v>0</v>
      </c>
      <c r="BB1994" s="3">
        <v>0</v>
      </c>
      <c r="BC1994" s="3">
        <v>0</v>
      </c>
      <c r="BD1994" s="3">
        <v>0</v>
      </c>
      <c r="BE1994" s="3">
        <v>0</v>
      </c>
      <c r="BF1994" s="3">
        <v>0</v>
      </c>
      <c r="BG1994" s="3">
        <v>0</v>
      </c>
      <c r="BH1994" s="3">
        <v>1</v>
      </c>
      <c r="BI1994" s="3">
        <v>3</v>
      </c>
      <c r="BJ1994" s="3">
        <v>3.4</v>
      </c>
      <c r="BK1994" s="3">
        <v>4</v>
      </c>
      <c r="BL1994" s="3">
        <v>59.12</v>
      </c>
      <c r="BM1994" s="3">
        <v>8.8699999999999992</v>
      </c>
      <c r="BN1994" s="3">
        <v>67.989999999999995</v>
      </c>
      <c r="BO1994" s="3">
        <v>67.989999999999995</v>
      </c>
      <c r="BQ1994" s="3" t="s">
        <v>2579</v>
      </c>
      <c r="BR1994" s="3" t="s">
        <v>84</v>
      </c>
      <c r="BS1994" s="4">
        <v>45252</v>
      </c>
      <c r="BT1994" s="5">
        <v>0.31805555555555554</v>
      </c>
      <c r="BU1994" s="3" t="s">
        <v>1053</v>
      </c>
      <c r="BV1994" s="3" t="s">
        <v>94</v>
      </c>
      <c r="BY1994" s="3">
        <v>17248</v>
      </c>
      <c r="CA1994" s="3" t="s">
        <v>448</v>
      </c>
      <c r="CC1994" s="3" t="s">
        <v>443</v>
      </c>
      <c r="CD1994" s="3">
        <v>2190</v>
      </c>
      <c r="CE1994" s="3" t="s">
        <v>90</v>
      </c>
      <c r="CF1994" s="4">
        <v>45252</v>
      </c>
      <c r="CI1994" s="3">
        <v>1</v>
      </c>
      <c r="CJ1994" s="3">
        <v>1</v>
      </c>
      <c r="CK1994" s="3">
        <v>22</v>
      </c>
      <c r="CL1994" s="3" t="s">
        <v>86</v>
      </c>
    </row>
    <row r="1995" spans="1:90" x14ac:dyDescent="0.3">
      <c r="A1995" s="3" t="s">
        <v>72</v>
      </c>
      <c r="B1995" s="3" t="s">
        <v>73</v>
      </c>
      <c r="C1995" s="3" t="s">
        <v>74</v>
      </c>
      <c r="E1995" s="3" t="str">
        <f>"080055990328"</f>
        <v>080055990328</v>
      </c>
      <c r="F1995" s="4">
        <v>45251</v>
      </c>
      <c r="G1995" s="3">
        <v>202408</v>
      </c>
      <c r="H1995" s="3" t="s">
        <v>75</v>
      </c>
      <c r="I1995" s="3" t="s">
        <v>76</v>
      </c>
      <c r="J1995" s="3" t="s">
        <v>77</v>
      </c>
      <c r="K1995" s="3" t="s">
        <v>78</v>
      </c>
      <c r="L1995" s="3" t="s">
        <v>2580</v>
      </c>
      <c r="M1995" s="3" t="s">
        <v>2581</v>
      </c>
      <c r="N1995" s="3" t="s">
        <v>2582</v>
      </c>
      <c r="O1995" s="3" t="s">
        <v>82</v>
      </c>
      <c r="P1995" s="3" t="str">
        <f>"1162958168                    "</f>
        <v xml:space="preserve">1162958168                    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0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83.07</v>
      </c>
      <c r="AR1995" s="3">
        <v>0</v>
      </c>
      <c r="AS1995" s="3">
        <v>0</v>
      </c>
      <c r="AT1995" s="3">
        <v>0</v>
      </c>
      <c r="AU1995" s="3">
        <v>0</v>
      </c>
      <c r="AV1995" s="3">
        <v>0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0</v>
      </c>
      <c r="BF1995" s="3">
        <v>0</v>
      </c>
      <c r="BG1995" s="3">
        <v>0</v>
      </c>
      <c r="BH1995" s="3">
        <v>1</v>
      </c>
      <c r="BI1995" s="3">
        <v>2</v>
      </c>
      <c r="BJ1995" s="3">
        <v>2.9</v>
      </c>
      <c r="BK1995" s="3">
        <v>3</v>
      </c>
      <c r="BL1995" s="3">
        <v>212.87</v>
      </c>
      <c r="BM1995" s="3">
        <v>31.93</v>
      </c>
      <c r="BN1995" s="3">
        <v>244.8</v>
      </c>
      <c r="BO1995" s="3">
        <v>244.8</v>
      </c>
      <c r="BQ1995" s="3" t="s">
        <v>769</v>
      </c>
      <c r="BR1995" s="3" t="s">
        <v>84</v>
      </c>
      <c r="BS1995" s="4">
        <v>45254</v>
      </c>
      <c r="BT1995" s="5">
        <v>0.62916666666666665</v>
      </c>
      <c r="BU1995" s="3" t="s">
        <v>2376</v>
      </c>
      <c r="BV1995" s="3" t="s">
        <v>86</v>
      </c>
      <c r="BW1995" s="3" t="s">
        <v>1102</v>
      </c>
      <c r="BX1995" s="3" t="s">
        <v>2274</v>
      </c>
      <c r="BY1995" s="3">
        <v>14336</v>
      </c>
      <c r="BZ1995" s="3" t="s">
        <v>311</v>
      </c>
      <c r="CC1995" s="3" t="s">
        <v>2581</v>
      </c>
      <c r="CD1995" s="3">
        <v>7230</v>
      </c>
      <c r="CE1995" s="3" t="s">
        <v>90</v>
      </c>
      <c r="CF1995" s="4">
        <v>45257</v>
      </c>
      <c r="CI1995" s="3">
        <v>2</v>
      </c>
      <c r="CJ1995" s="3">
        <v>3</v>
      </c>
      <c r="CK1995" s="3">
        <v>23</v>
      </c>
      <c r="CL1995" s="3" t="s">
        <v>86</v>
      </c>
    </row>
    <row r="1996" spans="1:90" x14ac:dyDescent="0.3">
      <c r="A1996" s="3" t="s">
        <v>72</v>
      </c>
      <c r="B1996" s="3" t="s">
        <v>73</v>
      </c>
      <c r="C1996" s="3" t="s">
        <v>74</v>
      </c>
      <c r="E1996" s="3" t="str">
        <f>"080055991609"</f>
        <v>080055991609</v>
      </c>
      <c r="F1996" s="4">
        <v>45251</v>
      </c>
      <c r="G1996" s="3">
        <v>202408</v>
      </c>
      <c r="H1996" s="3" t="s">
        <v>75</v>
      </c>
      <c r="I1996" s="3" t="s">
        <v>76</v>
      </c>
      <c r="J1996" s="3" t="s">
        <v>77</v>
      </c>
      <c r="K1996" s="3" t="s">
        <v>78</v>
      </c>
      <c r="L1996" s="3" t="s">
        <v>147</v>
      </c>
      <c r="M1996" s="3" t="s">
        <v>148</v>
      </c>
      <c r="N1996" s="3" t="s">
        <v>887</v>
      </c>
      <c r="O1996" s="3" t="s">
        <v>82</v>
      </c>
      <c r="P1996" s="3" t="str">
        <f>"1162958217                    "</f>
        <v xml:space="preserve">1162958217                    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0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29.54</v>
      </c>
      <c r="AR1996" s="3">
        <v>0</v>
      </c>
      <c r="AS1996" s="3">
        <v>0</v>
      </c>
      <c r="AT1996" s="3">
        <v>0</v>
      </c>
      <c r="AU1996" s="3">
        <v>0</v>
      </c>
      <c r="AV1996" s="3">
        <v>0</v>
      </c>
      <c r="AW1996" s="3">
        <v>0</v>
      </c>
      <c r="AX1996" s="3">
        <v>0</v>
      </c>
      <c r="AY1996" s="3">
        <v>0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  <c r="BE1996" s="3">
        <v>0</v>
      </c>
      <c r="BF1996" s="3">
        <v>0</v>
      </c>
      <c r="BG1996" s="3">
        <v>0</v>
      </c>
      <c r="BH1996" s="3">
        <v>1</v>
      </c>
      <c r="BI1996" s="3">
        <v>1</v>
      </c>
      <c r="BJ1996" s="3">
        <v>0.2</v>
      </c>
      <c r="BK1996" s="3">
        <v>1</v>
      </c>
      <c r="BL1996" s="3">
        <v>75.69</v>
      </c>
      <c r="BM1996" s="3">
        <v>11.35</v>
      </c>
      <c r="BN1996" s="3">
        <v>87.04</v>
      </c>
      <c r="BO1996" s="3">
        <v>87.04</v>
      </c>
      <c r="BQ1996" s="3" t="s">
        <v>888</v>
      </c>
      <c r="BR1996" s="3" t="s">
        <v>84</v>
      </c>
      <c r="BS1996" s="4">
        <v>45254</v>
      </c>
      <c r="BT1996" s="5">
        <v>0.44722222222222219</v>
      </c>
      <c r="BU1996" s="3" t="s">
        <v>2318</v>
      </c>
      <c r="BV1996" s="3" t="s">
        <v>86</v>
      </c>
      <c r="BW1996" s="3" t="s">
        <v>1163</v>
      </c>
      <c r="BX1996" s="3" t="s">
        <v>504</v>
      </c>
      <c r="BY1996" s="3">
        <v>1200</v>
      </c>
      <c r="CA1996" s="3" t="s">
        <v>633</v>
      </c>
      <c r="CC1996" s="3" t="s">
        <v>148</v>
      </c>
      <c r="CD1996" s="3">
        <v>200</v>
      </c>
      <c r="CE1996" s="3" t="s">
        <v>90</v>
      </c>
      <c r="CF1996" s="4">
        <v>45257</v>
      </c>
      <c r="CI1996" s="3">
        <v>1</v>
      </c>
      <c r="CJ1996" s="3">
        <v>3</v>
      </c>
      <c r="CK1996" s="3">
        <v>21</v>
      </c>
      <c r="CL1996" s="3" t="s">
        <v>86</v>
      </c>
    </row>
    <row r="1997" spans="1:90" x14ac:dyDescent="0.3">
      <c r="A1997" s="3" t="s">
        <v>72</v>
      </c>
      <c r="B1997" s="3" t="s">
        <v>73</v>
      </c>
      <c r="C1997" s="3" t="s">
        <v>74</v>
      </c>
      <c r="E1997" s="3" t="str">
        <f>"080055989600"</f>
        <v>080055989600</v>
      </c>
      <c r="F1997" s="4">
        <v>45251</v>
      </c>
      <c r="G1997" s="3">
        <v>202408</v>
      </c>
      <c r="H1997" s="3" t="s">
        <v>75</v>
      </c>
      <c r="I1997" s="3" t="s">
        <v>76</v>
      </c>
      <c r="J1997" s="3" t="s">
        <v>77</v>
      </c>
      <c r="K1997" s="3" t="s">
        <v>78</v>
      </c>
      <c r="L1997" s="3" t="s">
        <v>193</v>
      </c>
      <c r="M1997" s="3" t="s">
        <v>194</v>
      </c>
      <c r="N1997" s="3" t="s">
        <v>272</v>
      </c>
      <c r="O1997" s="3" t="s">
        <v>82</v>
      </c>
      <c r="P1997" s="3" t="str">
        <f>"1162958161                    "</f>
        <v xml:space="preserve">1162958161                    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0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29.54</v>
      </c>
      <c r="AR1997" s="3">
        <v>0</v>
      </c>
      <c r="AS1997" s="3">
        <v>0</v>
      </c>
      <c r="AT1997" s="3">
        <v>0</v>
      </c>
      <c r="AU1997" s="3">
        <v>0</v>
      </c>
      <c r="AV1997" s="3">
        <v>0</v>
      </c>
      <c r="AW1997" s="3">
        <v>0</v>
      </c>
      <c r="AX1997" s="3">
        <v>0</v>
      </c>
      <c r="AY1997" s="3">
        <v>0</v>
      </c>
      <c r="AZ1997" s="3">
        <v>0</v>
      </c>
      <c r="BA1997" s="3">
        <v>0</v>
      </c>
      <c r="BB1997" s="3">
        <v>0</v>
      </c>
      <c r="BC1997" s="3">
        <v>0</v>
      </c>
      <c r="BD1997" s="3">
        <v>0</v>
      </c>
      <c r="BE1997" s="3">
        <v>0</v>
      </c>
      <c r="BF1997" s="3">
        <v>0</v>
      </c>
      <c r="BG1997" s="3">
        <v>0</v>
      </c>
      <c r="BH1997" s="3">
        <v>1</v>
      </c>
      <c r="BI1997" s="3">
        <v>1</v>
      </c>
      <c r="BJ1997" s="3">
        <v>0.2</v>
      </c>
      <c r="BK1997" s="3">
        <v>1</v>
      </c>
      <c r="BL1997" s="3">
        <v>75.69</v>
      </c>
      <c r="BM1997" s="3">
        <v>11.35</v>
      </c>
      <c r="BN1997" s="3">
        <v>87.04</v>
      </c>
      <c r="BO1997" s="3">
        <v>87.04</v>
      </c>
      <c r="BQ1997" s="3" t="s">
        <v>273</v>
      </c>
      <c r="BR1997" s="3" t="s">
        <v>84</v>
      </c>
      <c r="BS1997" s="4">
        <v>45252</v>
      </c>
      <c r="BT1997" s="5">
        <v>0.3611111111111111</v>
      </c>
      <c r="BU1997" s="3" t="s">
        <v>1227</v>
      </c>
      <c r="BV1997" s="3" t="s">
        <v>94</v>
      </c>
      <c r="BY1997" s="3">
        <v>1200</v>
      </c>
      <c r="CA1997" s="3" t="s">
        <v>739</v>
      </c>
      <c r="CC1997" s="3" t="s">
        <v>194</v>
      </c>
      <c r="CD1997" s="3">
        <v>6001</v>
      </c>
      <c r="CE1997" s="3" t="s">
        <v>90</v>
      </c>
      <c r="CF1997" s="4">
        <v>45252</v>
      </c>
      <c r="CI1997" s="3">
        <v>1</v>
      </c>
      <c r="CJ1997" s="3">
        <v>1</v>
      </c>
      <c r="CK1997" s="3">
        <v>21</v>
      </c>
      <c r="CL1997" s="3" t="s">
        <v>86</v>
      </c>
    </row>
    <row r="1998" spans="1:90" x14ac:dyDescent="0.3">
      <c r="A1998" s="3" t="s">
        <v>72</v>
      </c>
      <c r="B1998" s="3" t="s">
        <v>73</v>
      </c>
      <c r="C1998" s="3" t="s">
        <v>74</v>
      </c>
      <c r="E1998" s="3" t="str">
        <f>"080055981244"</f>
        <v>080055981244</v>
      </c>
      <c r="F1998" s="4">
        <v>45251</v>
      </c>
      <c r="G1998" s="3">
        <v>202408</v>
      </c>
      <c r="H1998" s="3" t="s">
        <v>75</v>
      </c>
      <c r="I1998" s="3" t="s">
        <v>76</v>
      </c>
      <c r="J1998" s="3" t="s">
        <v>77</v>
      </c>
      <c r="K1998" s="3" t="s">
        <v>78</v>
      </c>
      <c r="L1998" s="3" t="s">
        <v>977</v>
      </c>
      <c r="M1998" s="3" t="s">
        <v>978</v>
      </c>
      <c r="N1998" s="3" t="s">
        <v>996</v>
      </c>
      <c r="O1998" s="3" t="s">
        <v>82</v>
      </c>
      <c r="P1998" s="3" t="str">
        <f>"1162958084                    "</f>
        <v xml:space="preserve">1162958084                    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0</v>
      </c>
      <c r="AE1998" s="3">
        <v>0</v>
      </c>
      <c r="AF1998" s="3">
        <v>0</v>
      </c>
      <c r="AG1998" s="3">
        <v>0</v>
      </c>
      <c r="AH1998" s="3">
        <v>0</v>
      </c>
      <c r="AI1998" s="3">
        <v>0</v>
      </c>
      <c r="AJ1998" s="3">
        <v>0</v>
      </c>
      <c r="AK1998" s="3">
        <v>0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83.07</v>
      </c>
      <c r="AR1998" s="3">
        <v>0</v>
      </c>
      <c r="AS1998" s="3">
        <v>0</v>
      </c>
      <c r="AT1998" s="3">
        <v>0</v>
      </c>
      <c r="AU1998" s="3">
        <v>0</v>
      </c>
      <c r="AV1998" s="3">
        <v>0</v>
      </c>
      <c r="AW1998" s="3">
        <v>0</v>
      </c>
      <c r="AX1998" s="3">
        <v>0</v>
      </c>
      <c r="AY1998" s="3">
        <v>0</v>
      </c>
      <c r="AZ1998" s="3">
        <v>0</v>
      </c>
      <c r="BA1998" s="3">
        <v>0</v>
      </c>
      <c r="BB1998" s="3">
        <v>0</v>
      </c>
      <c r="BC1998" s="3">
        <v>0</v>
      </c>
      <c r="BD1998" s="3">
        <v>0</v>
      </c>
      <c r="BE1998" s="3">
        <v>0</v>
      </c>
      <c r="BF1998" s="3">
        <v>0</v>
      </c>
      <c r="BG1998" s="3">
        <v>0</v>
      </c>
      <c r="BH1998" s="3">
        <v>1</v>
      </c>
      <c r="BI1998" s="3">
        <v>3</v>
      </c>
      <c r="BJ1998" s="3">
        <v>2.1</v>
      </c>
      <c r="BK1998" s="3">
        <v>3</v>
      </c>
      <c r="BL1998" s="3">
        <v>212.87</v>
      </c>
      <c r="BM1998" s="3">
        <v>31.93</v>
      </c>
      <c r="BN1998" s="3">
        <v>244.8</v>
      </c>
      <c r="BO1998" s="3">
        <v>244.8</v>
      </c>
      <c r="BQ1998" s="3" t="s">
        <v>1827</v>
      </c>
      <c r="BR1998" s="3" t="s">
        <v>84</v>
      </c>
      <c r="BS1998" s="4">
        <v>45252</v>
      </c>
      <c r="BT1998" s="5">
        <v>0.64513888888888882</v>
      </c>
      <c r="BU1998" s="3" t="s">
        <v>998</v>
      </c>
      <c r="BV1998" s="3" t="s">
        <v>86</v>
      </c>
      <c r="BY1998" s="3">
        <v>10350</v>
      </c>
      <c r="CA1998" s="3" t="s">
        <v>999</v>
      </c>
      <c r="CC1998" s="3" t="s">
        <v>978</v>
      </c>
      <c r="CD1998" s="3">
        <v>1947</v>
      </c>
      <c r="CE1998" s="3" t="s">
        <v>90</v>
      </c>
      <c r="CF1998" s="4">
        <v>45254</v>
      </c>
      <c r="CI1998" s="3">
        <v>1</v>
      </c>
      <c r="CJ1998" s="3">
        <v>1</v>
      </c>
      <c r="CK1998" s="3">
        <v>23</v>
      </c>
      <c r="CL1998" s="3" t="s">
        <v>86</v>
      </c>
    </row>
    <row r="1999" spans="1:90" x14ac:dyDescent="0.3">
      <c r="A1999" s="3" t="s">
        <v>72</v>
      </c>
      <c r="B1999" s="3" t="s">
        <v>73</v>
      </c>
      <c r="C1999" s="3" t="s">
        <v>74</v>
      </c>
      <c r="E1999" s="3" t="str">
        <f>"080055990758"</f>
        <v>080055990758</v>
      </c>
      <c r="F1999" s="4">
        <v>45251</v>
      </c>
      <c r="G1999" s="3">
        <v>202408</v>
      </c>
      <c r="H1999" s="3" t="s">
        <v>75</v>
      </c>
      <c r="I1999" s="3" t="s">
        <v>76</v>
      </c>
      <c r="J1999" s="3" t="s">
        <v>77</v>
      </c>
      <c r="K1999" s="3" t="s">
        <v>78</v>
      </c>
      <c r="L1999" s="3" t="s">
        <v>75</v>
      </c>
      <c r="M1999" s="3" t="s">
        <v>76</v>
      </c>
      <c r="N1999" s="3" t="s">
        <v>290</v>
      </c>
      <c r="O1999" s="3" t="s">
        <v>82</v>
      </c>
      <c r="P1999" s="3" t="str">
        <f>"1162958177                    "</f>
        <v xml:space="preserve">1162958177                    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  <c r="AD1999" s="3">
        <v>0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0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23.07</v>
      </c>
      <c r="AR1999" s="3">
        <v>0</v>
      </c>
      <c r="AS1999" s="3">
        <v>0</v>
      </c>
      <c r="AT1999" s="3">
        <v>0</v>
      </c>
      <c r="AU1999" s="3">
        <v>0</v>
      </c>
      <c r="AV1999" s="3">
        <v>0</v>
      </c>
      <c r="AW1999" s="3">
        <v>0</v>
      </c>
      <c r="AX1999" s="3">
        <v>0</v>
      </c>
      <c r="AY1999" s="3">
        <v>0</v>
      </c>
      <c r="AZ1999" s="3">
        <v>0</v>
      </c>
      <c r="BA1999" s="3">
        <v>0</v>
      </c>
      <c r="BB1999" s="3">
        <v>0</v>
      </c>
      <c r="BC1999" s="3">
        <v>0</v>
      </c>
      <c r="BD1999" s="3">
        <v>0</v>
      </c>
      <c r="BE1999" s="3">
        <v>0</v>
      </c>
      <c r="BF1999" s="3">
        <v>0</v>
      </c>
      <c r="BG1999" s="3">
        <v>0</v>
      </c>
      <c r="BH1999" s="3">
        <v>1</v>
      </c>
      <c r="BI1999" s="3">
        <v>1</v>
      </c>
      <c r="BJ1999" s="3">
        <v>0.2</v>
      </c>
      <c r="BK1999" s="3">
        <v>1</v>
      </c>
      <c r="BL1999" s="3">
        <v>59.12</v>
      </c>
      <c r="BM1999" s="3">
        <v>8.8699999999999992</v>
      </c>
      <c r="BN1999" s="3">
        <v>67.989999999999995</v>
      </c>
      <c r="BO1999" s="3">
        <v>67.989999999999995</v>
      </c>
      <c r="BQ1999" s="3" t="s">
        <v>291</v>
      </c>
      <c r="BR1999" s="3" t="s">
        <v>84</v>
      </c>
      <c r="BS1999" s="4">
        <v>45252</v>
      </c>
      <c r="BT1999" s="5">
        <v>0.3611111111111111</v>
      </c>
      <c r="BU1999" s="3" t="s">
        <v>640</v>
      </c>
      <c r="BV1999" s="3" t="s">
        <v>94</v>
      </c>
      <c r="BY1999" s="3">
        <v>1200</v>
      </c>
      <c r="CA1999" s="3" t="s">
        <v>95</v>
      </c>
      <c r="CC1999" s="3" t="s">
        <v>76</v>
      </c>
      <c r="CD1999" s="3">
        <v>1600</v>
      </c>
      <c r="CE1999" s="3" t="s">
        <v>90</v>
      </c>
      <c r="CF1999" s="4">
        <v>45253</v>
      </c>
      <c r="CI1999" s="3">
        <v>1</v>
      </c>
      <c r="CJ1999" s="3">
        <v>1</v>
      </c>
      <c r="CK1999" s="3">
        <v>22</v>
      </c>
      <c r="CL1999" s="3" t="s">
        <v>86</v>
      </c>
    </row>
    <row r="2000" spans="1:90" x14ac:dyDescent="0.3">
      <c r="A2000" s="3" t="s">
        <v>72</v>
      </c>
      <c r="B2000" s="3" t="s">
        <v>73</v>
      </c>
      <c r="C2000" s="3" t="s">
        <v>74</v>
      </c>
      <c r="E2000" s="3" t="str">
        <f>"080055981421"</f>
        <v>080055981421</v>
      </c>
      <c r="F2000" s="4">
        <v>45251</v>
      </c>
      <c r="G2000" s="3">
        <v>202408</v>
      </c>
      <c r="H2000" s="3" t="s">
        <v>75</v>
      </c>
      <c r="I2000" s="3" t="s">
        <v>76</v>
      </c>
      <c r="J2000" s="3" t="s">
        <v>77</v>
      </c>
      <c r="K2000" s="3" t="s">
        <v>78</v>
      </c>
      <c r="L2000" s="3" t="s">
        <v>221</v>
      </c>
      <c r="M2000" s="3" t="s">
        <v>222</v>
      </c>
      <c r="N2000" s="3" t="s">
        <v>761</v>
      </c>
      <c r="O2000" s="3" t="s">
        <v>82</v>
      </c>
      <c r="P2000" s="3" t="str">
        <f>"1162958105                    "</f>
        <v xml:space="preserve">1162958105                    </v>
      </c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3">
        <v>0</v>
      </c>
      <c r="Z2000" s="3">
        <v>0</v>
      </c>
      <c r="AA2000" s="3">
        <v>0</v>
      </c>
      <c r="AB2000" s="3">
        <v>0</v>
      </c>
      <c r="AC2000" s="3">
        <v>0</v>
      </c>
      <c r="AD2000" s="3">
        <v>0</v>
      </c>
      <c r="AE2000" s="3">
        <v>0</v>
      </c>
      <c r="AF2000" s="3">
        <v>0</v>
      </c>
      <c r="AG2000" s="3">
        <v>0</v>
      </c>
      <c r="AH2000" s="3">
        <v>0</v>
      </c>
      <c r="AI2000" s="3">
        <v>0</v>
      </c>
      <c r="AJ2000" s="3">
        <v>0</v>
      </c>
      <c r="AK2000" s="3">
        <v>0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23.07</v>
      </c>
      <c r="AR2000" s="3">
        <v>0</v>
      </c>
      <c r="AS2000" s="3">
        <v>0</v>
      </c>
      <c r="AT2000" s="3">
        <v>0</v>
      </c>
      <c r="AU2000" s="3">
        <v>0</v>
      </c>
      <c r="AV2000" s="3">
        <v>0</v>
      </c>
      <c r="AW2000" s="3">
        <v>0</v>
      </c>
      <c r="AX2000" s="3">
        <v>0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  <c r="BE2000" s="3">
        <v>0</v>
      </c>
      <c r="BF2000" s="3">
        <v>0</v>
      </c>
      <c r="BG2000" s="3">
        <v>0</v>
      </c>
      <c r="BH2000" s="3">
        <v>1</v>
      </c>
      <c r="BI2000" s="3">
        <v>5</v>
      </c>
      <c r="BJ2000" s="3">
        <v>3.4</v>
      </c>
      <c r="BK2000" s="3">
        <v>5</v>
      </c>
      <c r="BL2000" s="3">
        <v>59.12</v>
      </c>
      <c r="BM2000" s="3">
        <v>8.8699999999999992</v>
      </c>
      <c r="BN2000" s="3">
        <v>67.989999999999995</v>
      </c>
      <c r="BO2000" s="3">
        <v>67.989999999999995</v>
      </c>
      <c r="BQ2000" s="3" t="s">
        <v>762</v>
      </c>
      <c r="BR2000" s="3" t="s">
        <v>84</v>
      </c>
      <c r="BS2000" s="4">
        <v>45252</v>
      </c>
      <c r="BT2000" s="5">
        <v>0.32569444444444445</v>
      </c>
      <c r="BU2000" s="3" t="s">
        <v>2152</v>
      </c>
      <c r="BV2000" s="3" t="s">
        <v>94</v>
      </c>
      <c r="BY2000" s="3">
        <v>16965</v>
      </c>
      <c r="CA2000" s="3" t="s">
        <v>399</v>
      </c>
      <c r="CC2000" s="3" t="s">
        <v>222</v>
      </c>
      <c r="CD2000" s="3">
        <v>1459</v>
      </c>
      <c r="CE2000" s="3" t="s">
        <v>90</v>
      </c>
      <c r="CF2000" s="4">
        <v>45253</v>
      </c>
      <c r="CI2000" s="3">
        <v>1</v>
      </c>
      <c r="CJ2000" s="3">
        <v>1</v>
      </c>
      <c r="CK2000" s="3">
        <v>22</v>
      </c>
      <c r="CL2000" s="3" t="s">
        <v>86</v>
      </c>
    </row>
    <row r="2001" spans="1:90" x14ac:dyDescent="0.3">
      <c r="A2001" s="3" t="s">
        <v>72</v>
      </c>
      <c r="B2001" s="3" t="s">
        <v>73</v>
      </c>
      <c r="C2001" s="3" t="s">
        <v>74</v>
      </c>
      <c r="E2001" s="3" t="str">
        <f>"080055981488"</f>
        <v>080055981488</v>
      </c>
      <c r="F2001" s="4">
        <v>45251</v>
      </c>
      <c r="G2001" s="3">
        <v>202408</v>
      </c>
      <c r="H2001" s="3" t="s">
        <v>75</v>
      </c>
      <c r="I2001" s="3" t="s">
        <v>76</v>
      </c>
      <c r="J2001" s="3" t="s">
        <v>77</v>
      </c>
      <c r="K2001" s="3" t="s">
        <v>78</v>
      </c>
      <c r="L2001" s="3" t="s">
        <v>79</v>
      </c>
      <c r="M2001" s="3" t="s">
        <v>80</v>
      </c>
      <c r="N2001" s="3" t="s">
        <v>108</v>
      </c>
      <c r="O2001" s="3" t="s">
        <v>82</v>
      </c>
      <c r="P2001" s="3" t="str">
        <f>"1162958119                    "</f>
        <v xml:space="preserve">1162958119                    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0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0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29.54</v>
      </c>
      <c r="AR2001" s="3">
        <v>0</v>
      </c>
      <c r="AS2001" s="3">
        <v>0</v>
      </c>
      <c r="AT2001" s="3">
        <v>0</v>
      </c>
      <c r="AU2001" s="3">
        <v>0</v>
      </c>
      <c r="AV2001" s="3">
        <v>0</v>
      </c>
      <c r="AW2001" s="3">
        <v>0</v>
      </c>
      <c r="AX2001" s="3">
        <v>0</v>
      </c>
      <c r="AY2001" s="3">
        <v>0</v>
      </c>
      <c r="AZ2001" s="3">
        <v>0</v>
      </c>
      <c r="BA2001" s="3">
        <v>0</v>
      </c>
      <c r="BB2001" s="3">
        <v>0</v>
      </c>
      <c r="BC2001" s="3">
        <v>0</v>
      </c>
      <c r="BD2001" s="3">
        <v>0</v>
      </c>
      <c r="BE2001" s="3">
        <v>0</v>
      </c>
      <c r="BF2001" s="3">
        <v>0</v>
      </c>
      <c r="BG2001" s="3">
        <v>0</v>
      </c>
      <c r="BH2001" s="3">
        <v>1</v>
      </c>
      <c r="BI2001" s="3">
        <v>1</v>
      </c>
      <c r="BJ2001" s="3">
        <v>0.2</v>
      </c>
      <c r="BK2001" s="3">
        <v>1</v>
      </c>
      <c r="BL2001" s="3">
        <v>75.69</v>
      </c>
      <c r="BM2001" s="3">
        <v>11.35</v>
      </c>
      <c r="BN2001" s="3">
        <v>87.04</v>
      </c>
      <c r="BO2001" s="3">
        <v>87.04</v>
      </c>
      <c r="BQ2001" s="3" t="s">
        <v>109</v>
      </c>
      <c r="BR2001" s="3" t="s">
        <v>84</v>
      </c>
      <c r="BS2001" s="4">
        <v>45252</v>
      </c>
      <c r="BT2001" s="5">
        <v>0.32708333333333334</v>
      </c>
      <c r="BU2001" s="3" t="s">
        <v>1073</v>
      </c>
      <c r="BV2001" s="3" t="s">
        <v>94</v>
      </c>
      <c r="BY2001" s="3">
        <v>1200</v>
      </c>
      <c r="CA2001" s="3" t="s">
        <v>1074</v>
      </c>
      <c r="CC2001" s="3" t="s">
        <v>80</v>
      </c>
      <c r="CD2001" s="3">
        <v>7530</v>
      </c>
      <c r="CE2001" s="3" t="s">
        <v>90</v>
      </c>
      <c r="CF2001" s="4">
        <v>45253</v>
      </c>
      <c r="CI2001" s="3">
        <v>1</v>
      </c>
      <c r="CJ2001" s="3">
        <v>1</v>
      </c>
      <c r="CK2001" s="3">
        <v>21</v>
      </c>
      <c r="CL2001" s="3" t="s">
        <v>86</v>
      </c>
    </row>
    <row r="2002" spans="1:90" x14ac:dyDescent="0.3">
      <c r="A2002" s="3" t="s">
        <v>72</v>
      </c>
      <c r="B2002" s="3" t="s">
        <v>73</v>
      </c>
      <c r="C2002" s="3" t="s">
        <v>74</v>
      </c>
      <c r="E2002" s="3" t="str">
        <f>"080055981522"</f>
        <v>080055981522</v>
      </c>
      <c r="F2002" s="4">
        <v>45251</v>
      </c>
      <c r="G2002" s="3">
        <v>202408</v>
      </c>
      <c r="H2002" s="3" t="s">
        <v>75</v>
      </c>
      <c r="I2002" s="3" t="s">
        <v>76</v>
      </c>
      <c r="J2002" s="3" t="s">
        <v>77</v>
      </c>
      <c r="K2002" s="3" t="s">
        <v>78</v>
      </c>
      <c r="L2002" s="3" t="s">
        <v>137</v>
      </c>
      <c r="M2002" s="3" t="s">
        <v>138</v>
      </c>
      <c r="N2002" s="3" t="s">
        <v>495</v>
      </c>
      <c r="O2002" s="3" t="s">
        <v>82</v>
      </c>
      <c r="P2002" s="3" t="str">
        <f>"1162958120                    "</f>
        <v xml:space="preserve">1162958120                    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0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29.54</v>
      </c>
      <c r="AR2002" s="3">
        <v>0</v>
      </c>
      <c r="AS2002" s="3">
        <v>0</v>
      </c>
      <c r="AT2002" s="3">
        <v>0</v>
      </c>
      <c r="AU2002" s="3">
        <v>0</v>
      </c>
      <c r="AV2002" s="3">
        <v>0</v>
      </c>
      <c r="AW2002" s="3">
        <v>0</v>
      </c>
      <c r="AX2002" s="3">
        <v>0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0</v>
      </c>
      <c r="BF2002" s="3">
        <v>0</v>
      </c>
      <c r="BG2002" s="3">
        <v>0</v>
      </c>
      <c r="BH2002" s="3">
        <v>1</v>
      </c>
      <c r="BI2002" s="3">
        <v>1</v>
      </c>
      <c r="BJ2002" s="3">
        <v>0.2</v>
      </c>
      <c r="BK2002" s="3">
        <v>1</v>
      </c>
      <c r="BL2002" s="3">
        <v>75.69</v>
      </c>
      <c r="BM2002" s="3">
        <v>11.35</v>
      </c>
      <c r="BN2002" s="3">
        <v>87.04</v>
      </c>
      <c r="BO2002" s="3">
        <v>87.04</v>
      </c>
      <c r="BQ2002" s="3" t="s">
        <v>496</v>
      </c>
      <c r="BR2002" s="3" t="s">
        <v>84</v>
      </c>
      <c r="BS2002" s="4">
        <v>45252</v>
      </c>
      <c r="BT2002" s="5">
        <v>0.4375</v>
      </c>
      <c r="BU2002" s="3" t="s">
        <v>497</v>
      </c>
      <c r="BV2002" s="3" t="s">
        <v>94</v>
      </c>
      <c r="BY2002" s="3">
        <v>1200</v>
      </c>
      <c r="CA2002" s="3" t="s">
        <v>498</v>
      </c>
      <c r="CC2002" s="3" t="s">
        <v>138</v>
      </c>
      <c r="CD2002" s="3">
        <v>3201</v>
      </c>
      <c r="CE2002" s="3" t="s">
        <v>90</v>
      </c>
      <c r="CF2002" s="4">
        <v>45253</v>
      </c>
      <c r="CI2002" s="3">
        <v>1</v>
      </c>
      <c r="CJ2002" s="3">
        <v>1</v>
      </c>
      <c r="CK2002" s="3">
        <v>21</v>
      </c>
      <c r="CL2002" s="3" t="s">
        <v>86</v>
      </c>
    </row>
    <row r="2003" spans="1:90" x14ac:dyDescent="0.3">
      <c r="A2003" s="3" t="s">
        <v>72</v>
      </c>
      <c r="B2003" s="3" t="s">
        <v>73</v>
      </c>
      <c r="C2003" s="3" t="s">
        <v>74</v>
      </c>
      <c r="E2003" s="3" t="str">
        <f>"080055981603"</f>
        <v>080055981603</v>
      </c>
      <c r="F2003" s="4">
        <v>45251</v>
      </c>
      <c r="G2003" s="3">
        <v>202408</v>
      </c>
      <c r="H2003" s="3" t="s">
        <v>75</v>
      </c>
      <c r="I2003" s="3" t="s">
        <v>76</v>
      </c>
      <c r="J2003" s="3" t="s">
        <v>77</v>
      </c>
      <c r="K2003" s="3" t="s">
        <v>78</v>
      </c>
      <c r="L2003" s="3" t="s">
        <v>681</v>
      </c>
      <c r="M2003" s="3" t="s">
        <v>682</v>
      </c>
      <c r="N2003" s="3" t="s">
        <v>683</v>
      </c>
      <c r="O2003" s="3" t="s">
        <v>82</v>
      </c>
      <c r="P2003" s="3" t="str">
        <f>"1162958107                    "</f>
        <v xml:space="preserve">1162958107                    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0</v>
      </c>
      <c r="X2003" s="3">
        <v>0</v>
      </c>
      <c r="Y2003" s="3">
        <v>0</v>
      </c>
      <c r="Z2003" s="3">
        <v>0</v>
      </c>
      <c r="AA2003" s="3">
        <v>0</v>
      </c>
      <c r="AB2003" s="3">
        <v>0</v>
      </c>
      <c r="AC2003" s="3">
        <v>0</v>
      </c>
      <c r="AD2003" s="3">
        <v>0</v>
      </c>
      <c r="AE2003" s="3">
        <v>0</v>
      </c>
      <c r="AF2003" s="3">
        <v>0</v>
      </c>
      <c r="AG2003" s="3">
        <v>0</v>
      </c>
      <c r="AH2003" s="3">
        <v>0</v>
      </c>
      <c r="AI2003" s="3">
        <v>0</v>
      </c>
      <c r="AJ2003" s="3">
        <v>0</v>
      </c>
      <c r="AK2003" s="3">
        <v>0</v>
      </c>
      <c r="AL2003" s="3">
        <v>0</v>
      </c>
      <c r="AM2003" s="3">
        <v>0</v>
      </c>
      <c r="AN2003" s="3">
        <v>0</v>
      </c>
      <c r="AO2003" s="3">
        <v>0</v>
      </c>
      <c r="AP2003" s="3">
        <v>0</v>
      </c>
      <c r="AQ2003" s="3">
        <v>23.07</v>
      </c>
      <c r="AR2003" s="3">
        <v>0</v>
      </c>
      <c r="AS2003" s="3">
        <v>0</v>
      </c>
      <c r="AT2003" s="3">
        <v>0</v>
      </c>
      <c r="AU2003" s="3">
        <v>0</v>
      </c>
      <c r="AV2003" s="3">
        <v>0</v>
      </c>
      <c r="AW2003" s="3">
        <v>0</v>
      </c>
      <c r="AX2003" s="3">
        <v>0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0</v>
      </c>
      <c r="BF2003" s="3">
        <v>0</v>
      </c>
      <c r="BG2003" s="3">
        <v>0</v>
      </c>
      <c r="BH2003" s="3">
        <v>1</v>
      </c>
      <c r="BI2003" s="3">
        <v>1</v>
      </c>
      <c r="BJ2003" s="3">
        <v>0.2</v>
      </c>
      <c r="BK2003" s="3">
        <v>1</v>
      </c>
      <c r="BL2003" s="3">
        <v>59.12</v>
      </c>
      <c r="BM2003" s="3">
        <v>8.8699999999999992</v>
      </c>
      <c r="BN2003" s="3">
        <v>67.989999999999995</v>
      </c>
      <c r="BO2003" s="3">
        <v>67.989999999999995</v>
      </c>
      <c r="BQ2003" s="3" t="s">
        <v>684</v>
      </c>
      <c r="BR2003" s="3" t="s">
        <v>84</v>
      </c>
      <c r="BS2003" s="4">
        <v>45252</v>
      </c>
      <c r="BT2003" s="5">
        <v>0.35416666666666669</v>
      </c>
      <c r="BU2003" s="3" t="s">
        <v>685</v>
      </c>
      <c r="BV2003" s="3" t="s">
        <v>94</v>
      </c>
      <c r="BY2003" s="3">
        <v>1200</v>
      </c>
      <c r="CA2003" s="3" t="s">
        <v>686</v>
      </c>
      <c r="CC2003" s="3" t="s">
        <v>682</v>
      </c>
      <c r="CD2003" s="3">
        <v>1724</v>
      </c>
      <c r="CE2003" s="3" t="s">
        <v>90</v>
      </c>
      <c r="CF2003" s="4">
        <v>45252</v>
      </c>
      <c r="CI2003" s="3">
        <v>1</v>
      </c>
      <c r="CJ2003" s="3">
        <v>1</v>
      </c>
      <c r="CK2003" s="3">
        <v>22</v>
      </c>
      <c r="CL2003" s="3" t="s">
        <v>86</v>
      </c>
    </row>
    <row r="2004" spans="1:90" x14ac:dyDescent="0.3">
      <c r="A2004" s="3" t="s">
        <v>72</v>
      </c>
      <c r="B2004" s="3" t="s">
        <v>73</v>
      </c>
      <c r="C2004" s="3" t="s">
        <v>74</v>
      </c>
      <c r="E2004" s="3" t="str">
        <f>"080056059593"</f>
        <v>080056059593</v>
      </c>
      <c r="F2004" s="4">
        <v>45254</v>
      </c>
      <c r="G2004" s="3">
        <v>202408</v>
      </c>
      <c r="H2004" s="3" t="s">
        <v>75</v>
      </c>
      <c r="I2004" s="3" t="s">
        <v>76</v>
      </c>
      <c r="J2004" s="3" t="s">
        <v>77</v>
      </c>
      <c r="K2004" s="3" t="s">
        <v>78</v>
      </c>
      <c r="L2004" s="3" t="s">
        <v>137</v>
      </c>
      <c r="M2004" s="3" t="s">
        <v>138</v>
      </c>
      <c r="N2004" s="3" t="s">
        <v>164</v>
      </c>
      <c r="O2004" s="3" t="s">
        <v>82</v>
      </c>
      <c r="P2004" s="3" t="str">
        <f>"1162958693                    "</f>
        <v xml:space="preserve">1162958693                    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0</v>
      </c>
      <c r="AK2004" s="3">
        <v>0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73.81</v>
      </c>
      <c r="AR2004" s="3">
        <v>0</v>
      </c>
      <c r="AS2004" s="3">
        <v>0</v>
      </c>
      <c r="AT2004" s="3">
        <v>0</v>
      </c>
      <c r="AU2004" s="3">
        <v>0</v>
      </c>
      <c r="AV2004" s="3">
        <v>0</v>
      </c>
      <c r="AW2004" s="3">
        <v>0</v>
      </c>
      <c r="AX2004" s="3">
        <v>0</v>
      </c>
      <c r="AY2004" s="3">
        <v>0</v>
      </c>
      <c r="AZ2004" s="3">
        <v>0</v>
      </c>
      <c r="BA2004" s="3">
        <v>0</v>
      </c>
      <c r="BB2004" s="3">
        <v>0</v>
      </c>
      <c r="BC2004" s="3">
        <v>0</v>
      </c>
      <c r="BD2004" s="3">
        <v>0</v>
      </c>
      <c r="BE2004" s="3">
        <v>0</v>
      </c>
      <c r="BF2004" s="3">
        <v>0</v>
      </c>
      <c r="BG2004" s="3">
        <v>0</v>
      </c>
      <c r="BH2004" s="3">
        <v>1</v>
      </c>
      <c r="BI2004" s="3">
        <v>5</v>
      </c>
      <c r="BJ2004" s="3">
        <v>3.4</v>
      </c>
      <c r="BK2004" s="3">
        <v>5</v>
      </c>
      <c r="BL2004" s="3">
        <v>189.14</v>
      </c>
      <c r="BM2004" s="3">
        <v>28.37</v>
      </c>
      <c r="BN2004" s="3">
        <v>217.51</v>
      </c>
      <c r="BO2004" s="3">
        <v>217.51</v>
      </c>
      <c r="BQ2004" s="3" t="s">
        <v>165</v>
      </c>
      <c r="BR2004" s="3" t="s">
        <v>84</v>
      </c>
      <c r="BS2004" s="4">
        <v>45257</v>
      </c>
      <c r="BT2004" s="5">
        <v>0.4375</v>
      </c>
      <c r="BU2004" s="3" t="s">
        <v>1106</v>
      </c>
      <c r="BV2004" s="3" t="s">
        <v>94</v>
      </c>
      <c r="BY2004" s="3">
        <v>16965</v>
      </c>
      <c r="CA2004" s="3" t="s">
        <v>142</v>
      </c>
      <c r="CC2004" s="3" t="s">
        <v>138</v>
      </c>
      <c r="CD2004" s="3">
        <v>3212</v>
      </c>
      <c r="CE2004" s="3" t="s">
        <v>90</v>
      </c>
      <c r="CF2004" s="4">
        <v>45257</v>
      </c>
      <c r="CI2004" s="3">
        <v>2</v>
      </c>
      <c r="CJ2004" s="3">
        <v>1</v>
      </c>
      <c r="CK2004" s="3">
        <v>21</v>
      </c>
      <c r="CL2004" s="3" t="s">
        <v>86</v>
      </c>
    </row>
    <row r="2005" spans="1:90" x14ac:dyDescent="0.3">
      <c r="A2005" s="3" t="s">
        <v>72</v>
      </c>
      <c r="B2005" s="3" t="s">
        <v>73</v>
      </c>
      <c r="C2005" s="3" t="s">
        <v>74</v>
      </c>
      <c r="E2005" s="3" t="str">
        <f>"080056059632"</f>
        <v>080056059632</v>
      </c>
      <c r="F2005" s="4">
        <v>45254</v>
      </c>
      <c r="G2005" s="3">
        <v>202408</v>
      </c>
      <c r="H2005" s="3" t="s">
        <v>75</v>
      </c>
      <c r="I2005" s="3" t="s">
        <v>76</v>
      </c>
      <c r="J2005" s="3" t="s">
        <v>77</v>
      </c>
      <c r="K2005" s="3" t="s">
        <v>78</v>
      </c>
      <c r="L2005" s="3" t="s">
        <v>79</v>
      </c>
      <c r="M2005" s="3" t="s">
        <v>80</v>
      </c>
      <c r="N2005" s="3" t="s">
        <v>2059</v>
      </c>
      <c r="O2005" s="3" t="s">
        <v>82</v>
      </c>
      <c r="P2005" s="3" t="str">
        <f>"1162958714                    "</f>
        <v xml:space="preserve">1162958714                    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0</v>
      </c>
      <c r="Z2005" s="3">
        <v>0</v>
      </c>
      <c r="AA2005" s="3">
        <v>0</v>
      </c>
      <c r="AB2005" s="3">
        <v>0</v>
      </c>
      <c r="AC2005" s="3">
        <v>0</v>
      </c>
      <c r="AD2005" s="3">
        <v>0</v>
      </c>
      <c r="AE2005" s="3">
        <v>0</v>
      </c>
      <c r="AF2005" s="3">
        <v>0</v>
      </c>
      <c r="AG2005" s="3">
        <v>0</v>
      </c>
      <c r="AH2005" s="3">
        <v>0</v>
      </c>
      <c r="AI2005" s="3">
        <v>0</v>
      </c>
      <c r="AJ2005" s="3">
        <v>0</v>
      </c>
      <c r="AK2005" s="3">
        <v>0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51.67</v>
      </c>
      <c r="AR2005" s="3">
        <v>0</v>
      </c>
      <c r="AS2005" s="3">
        <v>0</v>
      </c>
      <c r="AT2005" s="3">
        <v>0</v>
      </c>
      <c r="AU2005" s="3">
        <v>0</v>
      </c>
      <c r="AV2005" s="3">
        <v>0</v>
      </c>
      <c r="AW2005" s="3">
        <v>0</v>
      </c>
      <c r="AX2005" s="3">
        <v>0</v>
      </c>
      <c r="AY2005" s="3">
        <v>0</v>
      </c>
      <c r="AZ2005" s="3">
        <v>0</v>
      </c>
      <c r="BA2005" s="3">
        <v>0</v>
      </c>
      <c r="BB2005" s="3">
        <v>0</v>
      </c>
      <c r="BC2005" s="3">
        <v>0</v>
      </c>
      <c r="BD2005" s="3">
        <v>0</v>
      </c>
      <c r="BE2005" s="3">
        <v>0</v>
      </c>
      <c r="BF2005" s="3">
        <v>0</v>
      </c>
      <c r="BG2005" s="3">
        <v>0</v>
      </c>
      <c r="BH2005" s="3">
        <v>1</v>
      </c>
      <c r="BI2005" s="3">
        <v>2</v>
      </c>
      <c r="BJ2005" s="3">
        <v>3.4</v>
      </c>
      <c r="BK2005" s="3">
        <v>3.5</v>
      </c>
      <c r="BL2005" s="3">
        <v>132.41</v>
      </c>
      <c r="BM2005" s="3">
        <v>19.86</v>
      </c>
      <c r="BN2005" s="3">
        <v>152.27000000000001</v>
      </c>
      <c r="BO2005" s="3">
        <v>152.27000000000001</v>
      </c>
      <c r="BQ2005" s="3" t="s">
        <v>2060</v>
      </c>
      <c r="BR2005" s="3" t="s">
        <v>84</v>
      </c>
      <c r="BS2005" s="4">
        <v>45257</v>
      </c>
      <c r="BT2005" s="5">
        <v>0.3756944444444445</v>
      </c>
      <c r="BU2005" s="3" t="s">
        <v>2104</v>
      </c>
      <c r="BV2005" s="3" t="s">
        <v>94</v>
      </c>
      <c r="BY2005" s="3">
        <v>16965</v>
      </c>
      <c r="CC2005" s="3" t="s">
        <v>80</v>
      </c>
      <c r="CD2005" s="3">
        <v>7535</v>
      </c>
      <c r="CE2005" s="3" t="s">
        <v>90</v>
      </c>
      <c r="CF2005" s="4">
        <v>45258</v>
      </c>
      <c r="CI2005" s="3">
        <v>1</v>
      </c>
      <c r="CJ2005" s="3">
        <v>1</v>
      </c>
      <c r="CK2005" s="3">
        <v>21</v>
      </c>
      <c r="CL2005" s="3" t="s">
        <v>86</v>
      </c>
    </row>
    <row r="2006" spans="1:90" x14ac:dyDescent="0.3">
      <c r="A2006" s="3" t="s">
        <v>72</v>
      </c>
      <c r="B2006" s="3" t="s">
        <v>73</v>
      </c>
      <c r="C2006" s="3" t="s">
        <v>74</v>
      </c>
      <c r="E2006" s="3" t="str">
        <f>"080056059679"</f>
        <v>080056059679</v>
      </c>
      <c r="F2006" s="4">
        <v>45254</v>
      </c>
      <c r="G2006" s="3">
        <v>202408</v>
      </c>
      <c r="H2006" s="3" t="s">
        <v>75</v>
      </c>
      <c r="I2006" s="3" t="s">
        <v>76</v>
      </c>
      <c r="J2006" s="3" t="s">
        <v>77</v>
      </c>
      <c r="K2006" s="3" t="s">
        <v>78</v>
      </c>
      <c r="L2006" s="3" t="s">
        <v>160</v>
      </c>
      <c r="M2006" s="3" t="s">
        <v>161</v>
      </c>
      <c r="N2006" s="3" t="s">
        <v>162</v>
      </c>
      <c r="O2006" s="3" t="s">
        <v>82</v>
      </c>
      <c r="P2006" s="3" t="str">
        <f>"1162958817                    "</f>
        <v xml:space="preserve">1162958817                    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0</v>
      </c>
      <c r="AB2006" s="3">
        <v>0</v>
      </c>
      <c r="AC2006" s="3">
        <v>0</v>
      </c>
      <c r="AD2006" s="3">
        <v>0</v>
      </c>
      <c r="AE2006" s="3">
        <v>0</v>
      </c>
      <c r="AF2006" s="3">
        <v>0</v>
      </c>
      <c r="AG2006" s="3">
        <v>0</v>
      </c>
      <c r="AH2006" s="3">
        <v>0</v>
      </c>
      <c r="AI2006" s="3">
        <v>0</v>
      </c>
      <c r="AJ2006" s="3">
        <v>0</v>
      </c>
      <c r="AK2006" s="3">
        <v>0</v>
      </c>
      <c r="AL2006" s="3">
        <v>0</v>
      </c>
      <c r="AM2006" s="3">
        <v>0</v>
      </c>
      <c r="AN2006" s="3">
        <v>0</v>
      </c>
      <c r="AO2006" s="3">
        <v>0</v>
      </c>
      <c r="AP2006" s="3">
        <v>0</v>
      </c>
      <c r="AQ2006" s="3">
        <v>57.23</v>
      </c>
      <c r="AR2006" s="3">
        <v>0</v>
      </c>
      <c r="AS2006" s="3">
        <v>0</v>
      </c>
      <c r="AT2006" s="3">
        <v>0</v>
      </c>
      <c r="AU2006" s="3">
        <v>0</v>
      </c>
      <c r="AV2006" s="3">
        <v>0</v>
      </c>
      <c r="AW2006" s="3">
        <v>15.9</v>
      </c>
      <c r="AX2006" s="3">
        <v>0</v>
      </c>
      <c r="AY2006" s="3">
        <v>0</v>
      </c>
      <c r="AZ2006" s="3">
        <v>0</v>
      </c>
      <c r="BA2006" s="3">
        <v>0</v>
      </c>
      <c r="BB2006" s="3">
        <v>0</v>
      </c>
      <c r="BC2006" s="3">
        <v>0</v>
      </c>
      <c r="BD2006" s="3">
        <v>0</v>
      </c>
      <c r="BE2006" s="3">
        <v>0</v>
      </c>
      <c r="BF2006" s="3">
        <v>0</v>
      </c>
      <c r="BG2006" s="3">
        <v>0</v>
      </c>
      <c r="BH2006" s="3">
        <v>1</v>
      </c>
      <c r="BI2006" s="3">
        <v>2</v>
      </c>
      <c r="BJ2006" s="3">
        <v>1.4</v>
      </c>
      <c r="BK2006" s="3">
        <v>2</v>
      </c>
      <c r="BL2006" s="3">
        <v>162.55000000000001</v>
      </c>
      <c r="BM2006" s="3">
        <v>24.38</v>
      </c>
      <c r="BN2006" s="3">
        <v>186.93</v>
      </c>
      <c r="BO2006" s="3">
        <v>186.93</v>
      </c>
      <c r="BQ2006" s="3" t="s">
        <v>163</v>
      </c>
      <c r="BR2006" s="3" t="s">
        <v>84</v>
      </c>
      <c r="BS2006" s="4">
        <v>45257</v>
      </c>
      <c r="BT2006" s="5">
        <v>0.71180555555555547</v>
      </c>
      <c r="BU2006" s="3" t="s">
        <v>2583</v>
      </c>
      <c r="BV2006" s="3" t="s">
        <v>94</v>
      </c>
      <c r="BY2006" s="3">
        <v>7000</v>
      </c>
      <c r="BZ2006" s="3" t="s">
        <v>30</v>
      </c>
      <c r="CA2006" s="3" t="s">
        <v>136</v>
      </c>
      <c r="CC2006" s="3" t="s">
        <v>161</v>
      </c>
      <c r="CD2006" s="3">
        <v>221</v>
      </c>
      <c r="CE2006" s="3" t="s">
        <v>90</v>
      </c>
      <c r="CF2006" s="4">
        <v>45257</v>
      </c>
      <c r="CI2006" s="3">
        <v>1</v>
      </c>
      <c r="CJ2006" s="3">
        <v>1</v>
      </c>
      <c r="CK2006" s="3">
        <v>23</v>
      </c>
      <c r="CL2006" s="3" t="s">
        <v>86</v>
      </c>
    </row>
    <row r="2007" spans="1:90" x14ac:dyDescent="0.3">
      <c r="A2007" s="3" t="s">
        <v>72</v>
      </c>
      <c r="B2007" s="3" t="s">
        <v>73</v>
      </c>
      <c r="C2007" s="3" t="s">
        <v>74</v>
      </c>
      <c r="E2007" s="3" t="str">
        <f>"080056059700"</f>
        <v>080056059700</v>
      </c>
      <c r="F2007" s="4">
        <v>45254</v>
      </c>
      <c r="G2007" s="3">
        <v>202408</v>
      </c>
      <c r="H2007" s="3" t="s">
        <v>75</v>
      </c>
      <c r="I2007" s="3" t="s">
        <v>76</v>
      </c>
      <c r="J2007" s="3" t="s">
        <v>77</v>
      </c>
      <c r="K2007" s="3" t="s">
        <v>78</v>
      </c>
      <c r="L2007" s="3" t="s">
        <v>280</v>
      </c>
      <c r="M2007" s="3" t="s">
        <v>281</v>
      </c>
      <c r="N2007" s="3" t="s">
        <v>282</v>
      </c>
      <c r="O2007" s="3" t="s">
        <v>82</v>
      </c>
      <c r="P2007" s="3" t="str">
        <f>"1162958813                    "</f>
        <v xml:space="preserve">1162958813                    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0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57.23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0</v>
      </c>
      <c r="AX2007" s="3">
        <v>0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  <c r="BE2007" s="3">
        <v>0</v>
      </c>
      <c r="BF2007" s="3">
        <v>0</v>
      </c>
      <c r="BG2007" s="3">
        <v>0</v>
      </c>
      <c r="BH2007" s="3">
        <v>1</v>
      </c>
      <c r="BI2007" s="3">
        <v>1</v>
      </c>
      <c r="BJ2007" s="3">
        <v>0.2</v>
      </c>
      <c r="BK2007" s="3">
        <v>1</v>
      </c>
      <c r="BL2007" s="3">
        <v>146.65</v>
      </c>
      <c r="BM2007" s="3">
        <v>22</v>
      </c>
      <c r="BN2007" s="3">
        <v>168.65</v>
      </c>
      <c r="BO2007" s="3">
        <v>168.65</v>
      </c>
      <c r="BQ2007" s="3" t="s">
        <v>283</v>
      </c>
      <c r="BR2007" s="3" t="s">
        <v>84</v>
      </c>
      <c r="BS2007" s="4">
        <v>45257</v>
      </c>
      <c r="BT2007" s="5">
        <v>0.54166666666666663</v>
      </c>
      <c r="BU2007" s="3" t="s">
        <v>690</v>
      </c>
      <c r="BV2007" s="3" t="s">
        <v>94</v>
      </c>
      <c r="BY2007" s="3">
        <v>1200</v>
      </c>
      <c r="CA2007" s="3" t="s">
        <v>691</v>
      </c>
      <c r="CC2007" s="3" t="s">
        <v>281</v>
      </c>
      <c r="CD2007" s="3">
        <v>7130</v>
      </c>
      <c r="CE2007" s="3" t="s">
        <v>90</v>
      </c>
      <c r="CF2007" s="4">
        <v>45258</v>
      </c>
      <c r="CI2007" s="3">
        <v>1</v>
      </c>
      <c r="CJ2007" s="3">
        <v>1</v>
      </c>
      <c r="CK2007" s="3">
        <v>23</v>
      </c>
      <c r="CL2007" s="3" t="s">
        <v>86</v>
      </c>
    </row>
    <row r="2008" spans="1:90" x14ac:dyDescent="0.3">
      <c r="A2008" s="3" t="s">
        <v>72</v>
      </c>
      <c r="B2008" s="3" t="s">
        <v>73</v>
      </c>
      <c r="C2008" s="3" t="s">
        <v>74</v>
      </c>
      <c r="E2008" s="3" t="str">
        <f>"080056059722"</f>
        <v>080056059722</v>
      </c>
      <c r="F2008" s="4">
        <v>45254</v>
      </c>
      <c r="G2008" s="3">
        <v>202408</v>
      </c>
      <c r="H2008" s="3" t="s">
        <v>75</v>
      </c>
      <c r="I2008" s="3" t="s">
        <v>76</v>
      </c>
      <c r="J2008" s="3" t="s">
        <v>77</v>
      </c>
      <c r="K2008" s="3" t="s">
        <v>78</v>
      </c>
      <c r="L2008" s="3" t="s">
        <v>215</v>
      </c>
      <c r="M2008" s="3" t="s">
        <v>216</v>
      </c>
      <c r="N2008" s="3" t="s">
        <v>605</v>
      </c>
      <c r="O2008" s="3" t="s">
        <v>82</v>
      </c>
      <c r="P2008" s="3" t="str">
        <f>"1162958839                    "</f>
        <v xml:space="preserve">1162958839                    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0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23.07</v>
      </c>
      <c r="AR2008" s="3">
        <v>0</v>
      </c>
      <c r="AS2008" s="3">
        <v>0</v>
      </c>
      <c r="AT2008" s="3">
        <v>0</v>
      </c>
      <c r="AU2008" s="3">
        <v>0</v>
      </c>
      <c r="AV2008" s="3">
        <v>0</v>
      </c>
      <c r="AW2008" s="3">
        <v>0</v>
      </c>
      <c r="AX2008" s="3">
        <v>0</v>
      </c>
      <c r="AY2008" s="3">
        <v>0</v>
      </c>
      <c r="AZ2008" s="3">
        <v>0</v>
      </c>
      <c r="BA2008" s="3">
        <v>0</v>
      </c>
      <c r="BB2008" s="3">
        <v>0</v>
      </c>
      <c r="BC2008" s="3">
        <v>0</v>
      </c>
      <c r="BD2008" s="3">
        <v>0</v>
      </c>
      <c r="BE2008" s="3">
        <v>0</v>
      </c>
      <c r="BF2008" s="3">
        <v>0</v>
      </c>
      <c r="BG2008" s="3">
        <v>0</v>
      </c>
      <c r="BH2008" s="3">
        <v>1</v>
      </c>
      <c r="BI2008" s="3">
        <v>4</v>
      </c>
      <c r="BJ2008" s="3">
        <v>1.7</v>
      </c>
      <c r="BK2008" s="3">
        <v>4</v>
      </c>
      <c r="BL2008" s="3">
        <v>59.12</v>
      </c>
      <c r="BM2008" s="3">
        <v>8.8699999999999992</v>
      </c>
      <c r="BN2008" s="3">
        <v>67.989999999999995</v>
      </c>
      <c r="BO2008" s="3">
        <v>67.989999999999995</v>
      </c>
      <c r="BQ2008" s="3" t="s">
        <v>606</v>
      </c>
      <c r="BR2008" s="3" t="s">
        <v>84</v>
      </c>
      <c r="BS2008" s="4">
        <v>45257</v>
      </c>
      <c r="BT2008" s="5">
        <v>0.52916666666666667</v>
      </c>
      <c r="BU2008" s="3" t="s">
        <v>1811</v>
      </c>
      <c r="BV2008" s="3" t="s">
        <v>94</v>
      </c>
      <c r="BY2008" s="3">
        <v>8512</v>
      </c>
      <c r="CC2008" s="3" t="s">
        <v>216</v>
      </c>
      <c r="CD2008" s="3">
        <v>1559</v>
      </c>
      <c r="CE2008" s="3" t="s">
        <v>90</v>
      </c>
      <c r="CF2008" s="4">
        <v>45257</v>
      </c>
      <c r="CI2008" s="3">
        <v>1</v>
      </c>
      <c r="CJ2008" s="3">
        <v>1</v>
      </c>
      <c r="CK2008" s="3">
        <v>22</v>
      </c>
      <c r="CL2008" s="3" t="s">
        <v>86</v>
      </c>
    </row>
    <row r="2009" spans="1:90" x14ac:dyDescent="0.3">
      <c r="A2009" s="3" t="s">
        <v>72</v>
      </c>
      <c r="B2009" s="3" t="s">
        <v>73</v>
      </c>
      <c r="C2009" s="3" t="s">
        <v>74</v>
      </c>
      <c r="E2009" s="3" t="str">
        <f>"080056059735"</f>
        <v>080056059735</v>
      </c>
      <c r="F2009" s="4">
        <v>45254</v>
      </c>
      <c r="G2009" s="3">
        <v>202408</v>
      </c>
      <c r="H2009" s="3" t="s">
        <v>75</v>
      </c>
      <c r="I2009" s="3" t="s">
        <v>76</v>
      </c>
      <c r="J2009" s="3" t="s">
        <v>77</v>
      </c>
      <c r="K2009" s="3" t="s">
        <v>78</v>
      </c>
      <c r="L2009" s="3" t="s">
        <v>205</v>
      </c>
      <c r="M2009" s="3" t="s">
        <v>206</v>
      </c>
      <c r="N2009" s="3" t="s">
        <v>2584</v>
      </c>
      <c r="O2009" s="3" t="s">
        <v>82</v>
      </c>
      <c r="P2009" s="3" t="str">
        <f>"1162958774                    "</f>
        <v xml:space="preserve">1162958774                    </v>
      </c>
      <c r="Q2009" s="3">
        <v>0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0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29.54</v>
      </c>
      <c r="AR2009" s="3">
        <v>0</v>
      </c>
      <c r="AS2009" s="3">
        <v>0</v>
      </c>
      <c r="AT2009" s="3">
        <v>0</v>
      </c>
      <c r="AU2009" s="3">
        <v>0</v>
      </c>
      <c r="AV2009" s="3">
        <v>0</v>
      </c>
      <c r="AW2009" s="3">
        <v>0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  <c r="BE2009" s="3">
        <v>0</v>
      </c>
      <c r="BF2009" s="3">
        <v>0</v>
      </c>
      <c r="BG2009" s="3">
        <v>0</v>
      </c>
      <c r="BH2009" s="3">
        <v>1</v>
      </c>
      <c r="BI2009" s="3">
        <v>1</v>
      </c>
      <c r="BJ2009" s="3">
        <v>0.2</v>
      </c>
      <c r="BK2009" s="3">
        <v>1</v>
      </c>
      <c r="BL2009" s="3">
        <v>75.69</v>
      </c>
      <c r="BM2009" s="3">
        <v>11.35</v>
      </c>
      <c r="BN2009" s="3">
        <v>87.04</v>
      </c>
      <c r="BO2009" s="3">
        <v>87.04</v>
      </c>
      <c r="BQ2009" s="3" t="s">
        <v>2585</v>
      </c>
      <c r="BR2009" s="3" t="s">
        <v>84</v>
      </c>
      <c r="BS2009" s="4">
        <v>45257</v>
      </c>
      <c r="BT2009" s="5">
        <v>0.43055555555555558</v>
      </c>
      <c r="BU2009" s="3" t="s">
        <v>2586</v>
      </c>
      <c r="BV2009" s="3" t="s">
        <v>94</v>
      </c>
      <c r="BY2009" s="3">
        <v>1200</v>
      </c>
      <c r="CA2009" s="3" t="s">
        <v>593</v>
      </c>
      <c r="CC2009" s="3" t="s">
        <v>206</v>
      </c>
      <c r="CD2009" s="3">
        <v>4052</v>
      </c>
      <c r="CE2009" s="3" t="s">
        <v>90</v>
      </c>
      <c r="CI2009" s="3">
        <v>1</v>
      </c>
      <c r="CJ2009" s="3">
        <v>1</v>
      </c>
      <c r="CK2009" s="3">
        <v>21</v>
      </c>
      <c r="CL2009" s="3" t="s">
        <v>86</v>
      </c>
    </row>
    <row r="2010" spans="1:90" x14ac:dyDescent="0.3">
      <c r="A2010" s="3" t="s">
        <v>72</v>
      </c>
      <c r="B2010" s="3" t="s">
        <v>73</v>
      </c>
      <c r="C2010" s="3" t="s">
        <v>74</v>
      </c>
      <c r="E2010" s="3" t="str">
        <f>"080056059778"</f>
        <v>080056059778</v>
      </c>
      <c r="F2010" s="4">
        <v>45254</v>
      </c>
      <c r="G2010" s="3">
        <v>202408</v>
      </c>
      <c r="H2010" s="3" t="s">
        <v>75</v>
      </c>
      <c r="I2010" s="3" t="s">
        <v>76</v>
      </c>
      <c r="J2010" s="3" t="s">
        <v>77</v>
      </c>
      <c r="K2010" s="3" t="s">
        <v>78</v>
      </c>
      <c r="L2010" s="3" t="s">
        <v>147</v>
      </c>
      <c r="M2010" s="3" t="s">
        <v>148</v>
      </c>
      <c r="N2010" s="3" t="s">
        <v>833</v>
      </c>
      <c r="O2010" s="3" t="s">
        <v>82</v>
      </c>
      <c r="P2010" s="3" t="str">
        <f>"1162958816                    "</f>
        <v xml:space="preserve">1162958816                    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0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0</v>
      </c>
      <c r="AG2010" s="3">
        <v>0</v>
      </c>
      <c r="AH2010" s="3">
        <v>0</v>
      </c>
      <c r="AI2010" s="3">
        <v>0</v>
      </c>
      <c r="AJ2010" s="3">
        <v>0</v>
      </c>
      <c r="AK2010" s="3">
        <v>0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29.54</v>
      </c>
      <c r="AR2010" s="3">
        <v>0</v>
      </c>
      <c r="AS2010" s="3">
        <v>0</v>
      </c>
      <c r="AT2010" s="3">
        <v>0</v>
      </c>
      <c r="AU2010" s="3">
        <v>0</v>
      </c>
      <c r="AV2010" s="3">
        <v>0</v>
      </c>
      <c r="AW2010" s="3">
        <v>0</v>
      </c>
      <c r="AX2010" s="3">
        <v>0</v>
      </c>
      <c r="AY2010" s="3">
        <v>0</v>
      </c>
      <c r="AZ2010" s="3">
        <v>0</v>
      </c>
      <c r="BA2010" s="3">
        <v>0</v>
      </c>
      <c r="BB2010" s="3">
        <v>0</v>
      </c>
      <c r="BC2010" s="3">
        <v>0</v>
      </c>
      <c r="BD2010" s="3">
        <v>0</v>
      </c>
      <c r="BE2010" s="3">
        <v>0</v>
      </c>
      <c r="BF2010" s="3">
        <v>0</v>
      </c>
      <c r="BG2010" s="3">
        <v>0</v>
      </c>
      <c r="BH2010" s="3">
        <v>1</v>
      </c>
      <c r="BI2010" s="3">
        <v>1</v>
      </c>
      <c r="BJ2010" s="3">
        <v>0.2</v>
      </c>
      <c r="BK2010" s="3">
        <v>1</v>
      </c>
      <c r="BL2010" s="3">
        <v>75.69</v>
      </c>
      <c r="BM2010" s="3">
        <v>11.35</v>
      </c>
      <c r="BN2010" s="3">
        <v>87.04</v>
      </c>
      <c r="BO2010" s="3">
        <v>87.04</v>
      </c>
      <c r="BQ2010" s="3" t="s">
        <v>834</v>
      </c>
      <c r="BR2010" s="3" t="s">
        <v>84</v>
      </c>
      <c r="BS2010" s="4">
        <v>45257</v>
      </c>
      <c r="BT2010" s="5">
        <v>0.4152777777777778</v>
      </c>
      <c r="BU2010" s="3" t="s">
        <v>835</v>
      </c>
      <c r="BV2010" s="3" t="s">
        <v>94</v>
      </c>
      <c r="BY2010" s="3">
        <v>1200</v>
      </c>
      <c r="CA2010" s="3" t="s">
        <v>836</v>
      </c>
      <c r="CC2010" s="3" t="s">
        <v>148</v>
      </c>
      <c r="CD2010" s="3">
        <v>127</v>
      </c>
      <c r="CE2010" s="3" t="s">
        <v>90</v>
      </c>
      <c r="CF2010" s="4">
        <v>45257</v>
      </c>
      <c r="CI2010" s="3">
        <v>1</v>
      </c>
      <c r="CJ2010" s="3">
        <v>1</v>
      </c>
      <c r="CK2010" s="3">
        <v>21</v>
      </c>
      <c r="CL2010" s="3" t="s">
        <v>86</v>
      </c>
    </row>
    <row r="2011" spans="1:90" x14ac:dyDescent="0.3">
      <c r="A2011" s="3" t="s">
        <v>72</v>
      </c>
      <c r="B2011" s="3" t="s">
        <v>73</v>
      </c>
      <c r="C2011" s="3" t="s">
        <v>74</v>
      </c>
      <c r="E2011" s="3" t="str">
        <f>"080056059786"</f>
        <v>080056059786</v>
      </c>
      <c r="F2011" s="4">
        <v>45254</v>
      </c>
      <c r="G2011" s="3">
        <v>202408</v>
      </c>
      <c r="H2011" s="3" t="s">
        <v>75</v>
      </c>
      <c r="I2011" s="3" t="s">
        <v>76</v>
      </c>
      <c r="J2011" s="3" t="s">
        <v>77</v>
      </c>
      <c r="K2011" s="3" t="s">
        <v>78</v>
      </c>
      <c r="L2011" s="3" t="s">
        <v>172</v>
      </c>
      <c r="M2011" s="3" t="s">
        <v>173</v>
      </c>
      <c r="N2011" s="3" t="s">
        <v>149</v>
      </c>
      <c r="O2011" s="3" t="s">
        <v>82</v>
      </c>
      <c r="P2011" s="3" t="str">
        <f>"1162958854                    "</f>
        <v xml:space="preserve">1162958854                    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0</v>
      </c>
      <c r="Y2011" s="3">
        <v>0</v>
      </c>
      <c r="Z2011" s="3">
        <v>0</v>
      </c>
      <c r="AA2011" s="3">
        <v>0</v>
      </c>
      <c r="AB2011" s="3">
        <v>0</v>
      </c>
      <c r="AC2011" s="3">
        <v>0</v>
      </c>
      <c r="AD2011" s="3">
        <v>0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0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29.54</v>
      </c>
      <c r="AR2011" s="3">
        <v>0</v>
      </c>
      <c r="AS2011" s="3">
        <v>0</v>
      </c>
      <c r="AT2011" s="3">
        <v>0</v>
      </c>
      <c r="AU2011" s="3">
        <v>0</v>
      </c>
      <c r="AV2011" s="3">
        <v>0</v>
      </c>
      <c r="AW2011" s="3">
        <v>0</v>
      </c>
      <c r="AX2011" s="3">
        <v>0</v>
      </c>
      <c r="AY2011" s="3">
        <v>0</v>
      </c>
      <c r="AZ2011" s="3">
        <v>0</v>
      </c>
      <c r="BA2011" s="3">
        <v>0</v>
      </c>
      <c r="BB2011" s="3">
        <v>0</v>
      </c>
      <c r="BC2011" s="3">
        <v>0</v>
      </c>
      <c r="BD2011" s="3">
        <v>0</v>
      </c>
      <c r="BE2011" s="3">
        <v>0</v>
      </c>
      <c r="BF2011" s="3">
        <v>0</v>
      </c>
      <c r="BG2011" s="3">
        <v>0</v>
      </c>
      <c r="BH2011" s="3">
        <v>1</v>
      </c>
      <c r="BI2011" s="3">
        <v>1</v>
      </c>
      <c r="BJ2011" s="3">
        <v>1.7</v>
      </c>
      <c r="BK2011" s="3">
        <v>2</v>
      </c>
      <c r="BL2011" s="3">
        <v>75.69</v>
      </c>
      <c r="BM2011" s="3">
        <v>11.35</v>
      </c>
      <c r="BN2011" s="3">
        <v>87.04</v>
      </c>
      <c r="BO2011" s="3">
        <v>87.04</v>
      </c>
      <c r="BQ2011" s="3" t="s">
        <v>151</v>
      </c>
      <c r="BR2011" s="3" t="s">
        <v>84</v>
      </c>
      <c r="BS2011" s="4">
        <v>45257</v>
      </c>
      <c r="BT2011" s="5">
        <v>0.3659722222222222</v>
      </c>
      <c r="BU2011" s="3" t="s">
        <v>2587</v>
      </c>
      <c r="BV2011" s="3" t="s">
        <v>94</v>
      </c>
      <c r="BY2011" s="3">
        <v>8512</v>
      </c>
      <c r="CA2011" s="3" t="s">
        <v>593</v>
      </c>
      <c r="CC2011" s="3" t="s">
        <v>173</v>
      </c>
      <c r="CD2011" s="3">
        <v>4133</v>
      </c>
      <c r="CE2011" s="3" t="s">
        <v>90</v>
      </c>
      <c r="CI2011" s="3">
        <v>1</v>
      </c>
      <c r="CJ2011" s="3">
        <v>1</v>
      </c>
      <c r="CK2011" s="3">
        <v>21</v>
      </c>
      <c r="CL2011" s="3" t="s">
        <v>86</v>
      </c>
    </row>
    <row r="2012" spans="1:90" x14ac:dyDescent="0.3">
      <c r="A2012" s="3" t="s">
        <v>72</v>
      </c>
      <c r="B2012" s="3" t="s">
        <v>73</v>
      </c>
      <c r="C2012" s="3" t="s">
        <v>74</v>
      </c>
      <c r="E2012" s="3" t="str">
        <f>"080056059820"</f>
        <v>080056059820</v>
      </c>
      <c r="F2012" s="4">
        <v>45254</v>
      </c>
      <c r="G2012" s="3">
        <v>202408</v>
      </c>
      <c r="H2012" s="3" t="s">
        <v>75</v>
      </c>
      <c r="I2012" s="3" t="s">
        <v>76</v>
      </c>
      <c r="J2012" s="3" t="s">
        <v>77</v>
      </c>
      <c r="K2012" s="3" t="s">
        <v>78</v>
      </c>
      <c r="L2012" s="3" t="s">
        <v>1045</v>
      </c>
      <c r="M2012" s="3" t="s">
        <v>1046</v>
      </c>
      <c r="N2012" s="3" t="s">
        <v>1047</v>
      </c>
      <c r="O2012" s="3" t="s">
        <v>82</v>
      </c>
      <c r="P2012" s="3" t="str">
        <f>"1162958859                    "</f>
        <v xml:space="preserve">1162958859                    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0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57.23</v>
      </c>
      <c r="AR2012" s="3">
        <v>0</v>
      </c>
      <c r="AS2012" s="3">
        <v>0</v>
      </c>
      <c r="AT2012" s="3">
        <v>0</v>
      </c>
      <c r="AU2012" s="3">
        <v>0</v>
      </c>
      <c r="AV2012" s="3">
        <v>0</v>
      </c>
      <c r="AW2012" s="3">
        <v>0</v>
      </c>
      <c r="AX2012" s="3">
        <v>0</v>
      </c>
      <c r="AY2012" s="3">
        <v>0</v>
      </c>
      <c r="AZ2012" s="3">
        <v>0</v>
      </c>
      <c r="BA2012" s="3">
        <v>0</v>
      </c>
      <c r="BB2012" s="3">
        <v>0</v>
      </c>
      <c r="BC2012" s="3">
        <v>0</v>
      </c>
      <c r="BD2012" s="3">
        <v>0</v>
      </c>
      <c r="BE2012" s="3">
        <v>0</v>
      </c>
      <c r="BF2012" s="3">
        <v>0</v>
      </c>
      <c r="BG2012" s="3">
        <v>0</v>
      </c>
      <c r="BH2012" s="3">
        <v>1</v>
      </c>
      <c r="BI2012" s="3">
        <v>1</v>
      </c>
      <c r="BJ2012" s="3">
        <v>0.2</v>
      </c>
      <c r="BK2012" s="3">
        <v>1</v>
      </c>
      <c r="BL2012" s="3">
        <v>146.65</v>
      </c>
      <c r="BM2012" s="3">
        <v>22</v>
      </c>
      <c r="BN2012" s="3">
        <v>168.65</v>
      </c>
      <c r="BO2012" s="3">
        <v>168.65</v>
      </c>
      <c r="BQ2012" s="3" t="s">
        <v>1048</v>
      </c>
      <c r="BR2012" s="3" t="s">
        <v>84</v>
      </c>
      <c r="BS2012" s="4">
        <v>45257</v>
      </c>
      <c r="BT2012" s="5">
        <v>0.68333333333333324</v>
      </c>
      <c r="BU2012" s="3" t="s">
        <v>2433</v>
      </c>
      <c r="BV2012" s="3" t="s">
        <v>94</v>
      </c>
      <c r="BY2012" s="3">
        <v>1200</v>
      </c>
      <c r="CA2012" s="3" t="s">
        <v>136</v>
      </c>
      <c r="CC2012" s="3" t="s">
        <v>1046</v>
      </c>
      <c r="CD2012" s="3">
        <v>9880</v>
      </c>
      <c r="CE2012" s="3" t="s">
        <v>90</v>
      </c>
      <c r="CF2012" s="4">
        <v>45258</v>
      </c>
      <c r="CI2012" s="3">
        <v>1</v>
      </c>
      <c r="CJ2012" s="3">
        <v>1</v>
      </c>
      <c r="CK2012" s="3">
        <v>23</v>
      </c>
      <c r="CL2012" s="3" t="s">
        <v>86</v>
      </c>
    </row>
    <row r="2013" spans="1:90" x14ac:dyDescent="0.3">
      <c r="A2013" s="3" t="s">
        <v>72</v>
      </c>
      <c r="B2013" s="3" t="s">
        <v>73</v>
      </c>
      <c r="C2013" s="3" t="s">
        <v>74</v>
      </c>
      <c r="E2013" s="3" t="str">
        <f>"080056059834"</f>
        <v>080056059834</v>
      </c>
      <c r="F2013" s="4">
        <v>45254</v>
      </c>
      <c r="G2013" s="3">
        <v>202408</v>
      </c>
      <c r="H2013" s="3" t="s">
        <v>75</v>
      </c>
      <c r="I2013" s="3" t="s">
        <v>76</v>
      </c>
      <c r="J2013" s="3" t="s">
        <v>77</v>
      </c>
      <c r="K2013" s="3" t="s">
        <v>78</v>
      </c>
      <c r="L2013" s="3" t="s">
        <v>260</v>
      </c>
      <c r="M2013" s="3" t="s">
        <v>261</v>
      </c>
      <c r="N2013" s="3" t="s">
        <v>830</v>
      </c>
      <c r="O2013" s="3" t="s">
        <v>82</v>
      </c>
      <c r="P2013" s="3" t="str">
        <f>"1162958712                    "</f>
        <v xml:space="preserve">1162958712                    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0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83.07</v>
      </c>
      <c r="AR2013" s="3">
        <v>0</v>
      </c>
      <c r="AS2013" s="3">
        <v>0</v>
      </c>
      <c r="AT2013" s="3">
        <v>0</v>
      </c>
      <c r="AU2013" s="3">
        <v>0</v>
      </c>
      <c r="AV2013" s="3">
        <v>0</v>
      </c>
      <c r="AW2013" s="3">
        <v>0</v>
      </c>
      <c r="AX2013" s="3">
        <v>0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0</v>
      </c>
      <c r="BF2013" s="3">
        <v>0</v>
      </c>
      <c r="BG2013" s="3">
        <v>0</v>
      </c>
      <c r="BH2013" s="3">
        <v>1</v>
      </c>
      <c r="BI2013" s="3">
        <v>3</v>
      </c>
      <c r="BJ2013" s="3">
        <v>1.7</v>
      </c>
      <c r="BK2013" s="3">
        <v>3</v>
      </c>
      <c r="BL2013" s="3">
        <v>212.87</v>
      </c>
      <c r="BM2013" s="3">
        <v>31.93</v>
      </c>
      <c r="BN2013" s="3">
        <v>244.8</v>
      </c>
      <c r="BO2013" s="3">
        <v>244.8</v>
      </c>
      <c r="BQ2013" s="3" t="s">
        <v>831</v>
      </c>
      <c r="BR2013" s="3" t="s">
        <v>84</v>
      </c>
      <c r="BS2013" s="4">
        <v>45257</v>
      </c>
      <c r="BT2013" s="5">
        <v>0.76597222222222217</v>
      </c>
      <c r="BU2013" s="3" t="s">
        <v>832</v>
      </c>
      <c r="BV2013" s="3" t="s">
        <v>86</v>
      </c>
      <c r="BY2013" s="3">
        <v>8512</v>
      </c>
      <c r="CA2013" s="3" t="s">
        <v>265</v>
      </c>
      <c r="CC2013" s="3" t="s">
        <v>261</v>
      </c>
      <c r="CD2013" s="3">
        <v>1871</v>
      </c>
      <c r="CE2013" s="3" t="s">
        <v>90</v>
      </c>
      <c r="CF2013" s="4">
        <v>45259</v>
      </c>
      <c r="CI2013" s="3">
        <v>1</v>
      </c>
      <c r="CJ2013" s="3">
        <v>1</v>
      </c>
      <c r="CK2013" s="3">
        <v>23</v>
      </c>
      <c r="CL2013" s="3" t="s">
        <v>86</v>
      </c>
    </row>
    <row r="2014" spans="1:90" x14ac:dyDescent="0.3">
      <c r="A2014" s="3" t="s">
        <v>72</v>
      </c>
      <c r="B2014" s="3" t="s">
        <v>73</v>
      </c>
      <c r="C2014" s="3" t="s">
        <v>74</v>
      </c>
      <c r="E2014" s="3" t="str">
        <f>"080056059871"</f>
        <v>080056059871</v>
      </c>
      <c r="F2014" s="4">
        <v>45254</v>
      </c>
      <c r="G2014" s="3">
        <v>202408</v>
      </c>
      <c r="H2014" s="3" t="s">
        <v>75</v>
      </c>
      <c r="I2014" s="3" t="s">
        <v>76</v>
      </c>
      <c r="J2014" s="3" t="s">
        <v>77</v>
      </c>
      <c r="K2014" s="3" t="s">
        <v>78</v>
      </c>
      <c r="L2014" s="3" t="s">
        <v>147</v>
      </c>
      <c r="M2014" s="3" t="s">
        <v>148</v>
      </c>
      <c r="N2014" s="3" t="s">
        <v>411</v>
      </c>
      <c r="O2014" s="3" t="s">
        <v>82</v>
      </c>
      <c r="P2014" s="3" t="str">
        <f>"1162958852                    "</f>
        <v xml:space="preserve">1162958852                    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0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29.54</v>
      </c>
      <c r="AR2014" s="3">
        <v>0</v>
      </c>
      <c r="AS2014" s="3">
        <v>0</v>
      </c>
      <c r="AT2014" s="3">
        <v>0</v>
      </c>
      <c r="AU2014" s="3">
        <v>0</v>
      </c>
      <c r="AV2014" s="3">
        <v>0</v>
      </c>
      <c r="AW2014" s="3">
        <v>0</v>
      </c>
      <c r="AX2014" s="3">
        <v>0</v>
      </c>
      <c r="AY2014" s="3">
        <v>0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0</v>
      </c>
      <c r="BF2014" s="3">
        <v>0</v>
      </c>
      <c r="BG2014" s="3">
        <v>0</v>
      </c>
      <c r="BH2014" s="3">
        <v>1</v>
      </c>
      <c r="BI2014" s="3">
        <v>1</v>
      </c>
      <c r="BJ2014" s="3">
        <v>0.2</v>
      </c>
      <c r="BK2014" s="3">
        <v>1</v>
      </c>
      <c r="BL2014" s="3">
        <v>75.69</v>
      </c>
      <c r="BM2014" s="3">
        <v>11.35</v>
      </c>
      <c r="BN2014" s="3">
        <v>87.04</v>
      </c>
      <c r="BO2014" s="3">
        <v>87.04</v>
      </c>
      <c r="BQ2014" s="3" t="s">
        <v>412</v>
      </c>
      <c r="BR2014" s="3" t="s">
        <v>84</v>
      </c>
      <c r="BS2014" s="4">
        <v>45257</v>
      </c>
      <c r="BT2014" s="5">
        <v>0.30277777777777776</v>
      </c>
      <c r="BU2014" s="3" t="s">
        <v>2588</v>
      </c>
      <c r="BV2014" s="3" t="s">
        <v>94</v>
      </c>
      <c r="BY2014" s="3">
        <v>1200</v>
      </c>
      <c r="CA2014" s="3" t="s">
        <v>1019</v>
      </c>
      <c r="CC2014" s="3" t="s">
        <v>148</v>
      </c>
      <c r="CD2014" s="3">
        <v>2</v>
      </c>
      <c r="CE2014" s="3" t="s">
        <v>90</v>
      </c>
      <c r="CF2014" s="4">
        <v>45257</v>
      </c>
      <c r="CI2014" s="3">
        <v>1</v>
      </c>
      <c r="CJ2014" s="3">
        <v>1</v>
      </c>
      <c r="CK2014" s="3">
        <v>21</v>
      </c>
      <c r="CL2014" s="3" t="s">
        <v>86</v>
      </c>
    </row>
    <row r="2015" spans="1:90" x14ac:dyDescent="0.3">
      <c r="A2015" s="3" t="s">
        <v>72</v>
      </c>
      <c r="B2015" s="3" t="s">
        <v>73</v>
      </c>
      <c r="C2015" s="3" t="s">
        <v>74</v>
      </c>
      <c r="E2015" s="3" t="str">
        <f>"080056059911"</f>
        <v>080056059911</v>
      </c>
      <c r="F2015" s="4">
        <v>45254</v>
      </c>
      <c r="G2015" s="3">
        <v>202408</v>
      </c>
      <c r="H2015" s="3" t="s">
        <v>75</v>
      </c>
      <c r="I2015" s="3" t="s">
        <v>76</v>
      </c>
      <c r="J2015" s="3" t="s">
        <v>77</v>
      </c>
      <c r="K2015" s="3" t="s">
        <v>78</v>
      </c>
      <c r="L2015" s="3" t="s">
        <v>472</v>
      </c>
      <c r="M2015" s="3" t="s">
        <v>473</v>
      </c>
      <c r="N2015" s="3" t="s">
        <v>1532</v>
      </c>
      <c r="O2015" s="3" t="s">
        <v>82</v>
      </c>
      <c r="P2015" s="3" t="str">
        <f>"1162958695                    "</f>
        <v xml:space="preserve">1162958695                    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0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29.54</v>
      </c>
      <c r="AR2015" s="3">
        <v>0</v>
      </c>
      <c r="AS2015" s="3">
        <v>0</v>
      </c>
      <c r="AT2015" s="3">
        <v>0</v>
      </c>
      <c r="AU2015" s="3">
        <v>0</v>
      </c>
      <c r="AV2015" s="3">
        <v>0</v>
      </c>
      <c r="AW2015" s="3">
        <v>0</v>
      </c>
      <c r="AX2015" s="3">
        <v>0</v>
      </c>
      <c r="AY2015" s="3">
        <v>0</v>
      </c>
      <c r="AZ2015" s="3">
        <v>0</v>
      </c>
      <c r="BA2015" s="3">
        <v>0</v>
      </c>
      <c r="BB2015" s="3">
        <v>0</v>
      </c>
      <c r="BC2015" s="3">
        <v>0</v>
      </c>
      <c r="BD2015" s="3">
        <v>0</v>
      </c>
      <c r="BE2015" s="3">
        <v>0</v>
      </c>
      <c r="BF2015" s="3">
        <v>0</v>
      </c>
      <c r="BG2015" s="3">
        <v>0</v>
      </c>
      <c r="BH2015" s="3">
        <v>1</v>
      </c>
      <c r="BI2015" s="3">
        <v>1</v>
      </c>
      <c r="BJ2015" s="3">
        <v>0.2</v>
      </c>
      <c r="BK2015" s="3">
        <v>1</v>
      </c>
      <c r="BL2015" s="3">
        <v>75.69</v>
      </c>
      <c r="BM2015" s="3">
        <v>11.35</v>
      </c>
      <c r="BN2015" s="3">
        <v>87.04</v>
      </c>
      <c r="BO2015" s="3">
        <v>87.04</v>
      </c>
      <c r="BQ2015" s="3" t="s">
        <v>1533</v>
      </c>
      <c r="BR2015" s="3" t="s">
        <v>84</v>
      </c>
      <c r="BS2015" s="4">
        <v>45257</v>
      </c>
      <c r="BT2015" s="5">
        <v>0.43055555555555558</v>
      </c>
      <c r="BU2015" s="3" t="s">
        <v>2104</v>
      </c>
      <c r="BV2015" s="3" t="s">
        <v>94</v>
      </c>
      <c r="BY2015" s="3">
        <v>1200</v>
      </c>
      <c r="CC2015" s="3" t="s">
        <v>473</v>
      </c>
      <c r="CD2015" s="3">
        <v>6220</v>
      </c>
      <c r="CE2015" s="3" t="s">
        <v>90</v>
      </c>
      <c r="CF2015" s="4">
        <v>45257</v>
      </c>
      <c r="CI2015" s="3">
        <v>1</v>
      </c>
      <c r="CJ2015" s="3">
        <v>1</v>
      </c>
      <c r="CK2015" s="3">
        <v>21</v>
      </c>
      <c r="CL2015" s="3" t="s">
        <v>86</v>
      </c>
    </row>
    <row r="2016" spans="1:90" x14ac:dyDescent="0.3">
      <c r="A2016" s="3" t="s">
        <v>72</v>
      </c>
      <c r="B2016" s="3" t="s">
        <v>73</v>
      </c>
      <c r="C2016" s="3" t="s">
        <v>74</v>
      </c>
      <c r="E2016" s="3" t="str">
        <f>"080056058527"</f>
        <v>080056058527</v>
      </c>
      <c r="F2016" s="4">
        <v>45254</v>
      </c>
      <c r="G2016" s="3">
        <v>202408</v>
      </c>
      <c r="H2016" s="3" t="s">
        <v>75</v>
      </c>
      <c r="I2016" s="3" t="s">
        <v>76</v>
      </c>
      <c r="J2016" s="3" t="s">
        <v>77</v>
      </c>
      <c r="K2016" s="3" t="s">
        <v>78</v>
      </c>
      <c r="L2016" s="3" t="s">
        <v>79</v>
      </c>
      <c r="M2016" s="3" t="s">
        <v>80</v>
      </c>
      <c r="N2016" s="3" t="s">
        <v>1263</v>
      </c>
      <c r="O2016" s="3" t="s">
        <v>82</v>
      </c>
      <c r="P2016" s="3" t="str">
        <f>"1162958757                    "</f>
        <v xml:space="preserve">1162958757                    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0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29.54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0</v>
      </c>
      <c r="AX2016" s="3">
        <v>0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0</v>
      </c>
      <c r="BF2016" s="3">
        <v>0</v>
      </c>
      <c r="BG2016" s="3">
        <v>0</v>
      </c>
      <c r="BH2016" s="3">
        <v>1</v>
      </c>
      <c r="BI2016" s="3">
        <v>1</v>
      </c>
      <c r="BJ2016" s="3">
        <v>0.2</v>
      </c>
      <c r="BK2016" s="3">
        <v>1</v>
      </c>
      <c r="BL2016" s="3">
        <v>75.69</v>
      </c>
      <c r="BM2016" s="3">
        <v>11.35</v>
      </c>
      <c r="BN2016" s="3">
        <v>87.04</v>
      </c>
      <c r="BO2016" s="3">
        <v>87.04</v>
      </c>
      <c r="BQ2016" s="3" t="s">
        <v>1264</v>
      </c>
      <c r="BR2016" s="3" t="s">
        <v>84</v>
      </c>
      <c r="BS2016" s="4">
        <v>45257</v>
      </c>
      <c r="BT2016" s="5">
        <v>0.42569444444444443</v>
      </c>
      <c r="BU2016" s="3" t="s">
        <v>1265</v>
      </c>
      <c r="BV2016" s="3" t="s">
        <v>94</v>
      </c>
      <c r="BY2016" s="3">
        <v>1200</v>
      </c>
      <c r="CA2016" s="3" t="s">
        <v>2589</v>
      </c>
      <c r="CC2016" s="3" t="s">
        <v>80</v>
      </c>
      <c r="CD2016" s="3">
        <v>7480</v>
      </c>
      <c r="CE2016" s="3" t="s">
        <v>90</v>
      </c>
      <c r="CF2016" s="4">
        <v>45258</v>
      </c>
      <c r="CI2016" s="3">
        <v>1</v>
      </c>
      <c r="CJ2016" s="3">
        <v>1</v>
      </c>
      <c r="CK2016" s="3">
        <v>21</v>
      </c>
      <c r="CL2016" s="3" t="s">
        <v>86</v>
      </c>
    </row>
    <row r="2017" spans="1:90" x14ac:dyDescent="0.3">
      <c r="A2017" s="3" t="s">
        <v>72</v>
      </c>
      <c r="B2017" s="3" t="s">
        <v>73</v>
      </c>
      <c r="C2017" s="3" t="s">
        <v>74</v>
      </c>
      <c r="E2017" s="3" t="str">
        <f>"080056059947"</f>
        <v>080056059947</v>
      </c>
      <c r="F2017" s="4">
        <v>45254</v>
      </c>
      <c r="G2017" s="3">
        <v>202408</v>
      </c>
      <c r="H2017" s="3" t="s">
        <v>75</v>
      </c>
      <c r="I2017" s="3" t="s">
        <v>76</v>
      </c>
      <c r="J2017" s="3" t="s">
        <v>77</v>
      </c>
      <c r="K2017" s="3" t="s">
        <v>78</v>
      </c>
      <c r="L2017" s="3" t="s">
        <v>75</v>
      </c>
      <c r="M2017" s="3" t="s">
        <v>76</v>
      </c>
      <c r="N2017" s="3" t="s">
        <v>91</v>
      </c>
      <c r="O2017" s="3" t="s">
        <v>82</v>
      </c>
      <c r="P2017" s="3" t="str">
        <f>"1162958716                    "</f>
        <v xml:space="preserve">1162958716                    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0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23.07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0</v>
      </c>
      <c r="AX2017" s="3">
        <v>0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0</v>
      </c>
      <c r="BF2017" s="3">
        <v>0</v>
      </c>
      <c r="BG2017" s="3">
        <v>0</v>
      </c>
      <c r="BH2017" s="3">
        <v>1</v>
      </c>
      <c r="BI2017" s="3">
        <v>1</v>
      </c>
      <c r="BJ2017" s="3">
        <v>0.2</v>
      </c>
      <c r="BK2017" s="3">
        <v>1</v>
      </c>
      <c r="BL2017" s="3">
        <v>59.12</v>
      </c>
      <c r="BM2017" s="3">
        <v>8.8699999999999992</v>
      </c>
      <c r="BN2017" s="3">
        <v>67.989999999999995</v>
      </c>
      <c r="BO2017" s="3">
        <v>67.989999999999995</v>
      </c>
      <c r="BQ2017" s="3" t="s">
        <v>92</v>
      </c>
      <c r="BR2017" s="3" t="s">
        <v>84</v>
      </c>
      <c r="BS2017" s="4">
        <v>45257</v>
      </c>
      <c r="BT2017" s="5">
        <v>0.3347222222222222</v>
      </c>
      <c r="BU2017" s="3" t="s">
        <v>93</v>
      </c>
      <c r="BV2017" s="3" t="s">
        <v>94</v>
      </c>
      <c r="BY2017" s="3">
        <v>1200</v>
      </c>
      <c r="CA2017" s="3" t="s">
        <v>95</v>
      </c>
      <c r="CC2017" s="3" t="s">
        <v>76</v>
      </c>
      <c r="CD2017" s="3">
        <v>1600</v>
      </c>
      <c r="CE2017" s="3" t="s">
        <v>90</v>
      </c>
      <c r="CF2017" s="4">
        <v>45258</v>
      </c>
      <c r="CI2017" s="3">
        <v>1</v>
      </c>
      <c r="CJ2017" s="3">
        <v>1</v>
      </c>
      <c r="CK2017" s="3">
        <v>22</v>
      </c>
      <c r="CL2017" s="3" t="s">
        <v>86</v>
      </c>
    </row>
    <row r="2018" spans="1:90" x14ac:dyDescent="0.3">
      <c r="A2018" s="3" t="s">
        <v>72</v>
      </c>
      <c r="B2018" s="3" t="s">
        <v>73</v>
      </c>
      <c r="C2018" s="3" t="s">
        <v>74</v>
      </c>
      <c r="E2018" s="3" t="str">
        <f>"080056059978"</f>
        <v>080056059978</v>
      </c>
      <c r="F2018" s="4">
        <v>45254</v>
      </c>
      <c r="G2018" s="3">
        <v>202408</v>
      </c>
      <c r="H2018" s="3" t="s">
        <v>75</v>
      </c>
      <c r="I2018" s="3" t="s">
        <v>76</v>
      </c>
      <c r="J2018" s="3" t="s">
        <v>77</v>
      </c>
      <c r="K2018" s="3" t="s">
        <v>78</v>
      </c>
      <c r="L2018" s="3" t="s">
        <v>205</v>
      </c>
      <c r="M2018" s="3" t="s">
        <v>206</v>
      </c>
      <c r="N2018" s="3" t="s">
        <v>376</v>
      </c>
      <c r="O2018" s="3" t="s">
        <v>82</v>
      </c>
      <c r="P2018" s="3" t="str">
        <f>"1162958815                    "</f>
        <v xml:space="preserve">1162958815                    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  <c r="AH2018" s="3">
        <v>0</v>
      </c>
      <c r="AI2018" s="3">
        <v>0</v>
      </c>
      <c r="AJ2018" s="3">
        <v>0</v>
      </c>
      <c r="AK2018" s="3">
        <v>0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29.54</v>
      </c>
      <c r="AR2018" s="3">
        <v>0</v>
      </c>
      <c r="AS2018" s="3">
        <v>0</v>
      </c>
      <c r="AT2018" s="3">
        <v>0</v>
      </c>
      <c r="AU2018" s="3">
        <v>0</v>
      </c>
      <c r="AV2018" s="3">
        <v>0</v>
      </c>
      <c r="AW2018" s="3">
        <v>0</v>
      </c>
      <c r="AX2018" s="3">
        <v>0</v>
      </c>
      <c r="AY2018" s="3">
        <v>0</v>
      </c>
      <c r="AZ2018" s="3">
        <v>0</v>
      </c>
      <c r="BA2018" s="3">
        <v>0</v>
      </c>
      <c r="BB2018" s="3">
        <v>0</v>
      </c>
      <c r="BC2018" s="3">
        <v>0</v>
      </c>
      <c r="BD2018" s="3">
        <v>0</v>
      </c>
      <c r="BE2018" s="3">
        <v>0</v>
      </c>
      <c r="BF2018" s="3">
        <v>0</v>
      </c>
      <c r="BG2018" s="3">
        <v>0</v>
      </c>
      <c r="BH2018" s="3">
        <v>1</v>
      </c>
      <c r="BI2018" s="3">
        <v>1</v>
      </c>
      <c r="BJ2018" s="3">
        <v>0.2</v>
      </c>
      <c r="BK2018" s="3">
        <v>1</v>
      </c>
      <c r="BL2018" s="3">
        <v>75.69</v>
      </c>
      <c r="BM2018" s="3">
        <v>11.35</v>
      </c>
      <c r="BN2018" s="3">
        <v>87.04</v>
      </c>
      <c r="BO2018" s="3">
        <v>87.04</v>
      </c>
      <c r="BQ2018" s="3" t="s">
        <v>377</v>
      </c>
      <c r="BR2018" s="3" t="s">
        <v>84</v>
      </c>
      <c r="BS2018" s="4">
        <v>45257</v>
      </c>
      <c r="BT2018" s="5">
        <v>0.35833333333333334</v>
      </c>
      <c r="BU2018" s="3" t="s">
        <v>378</v>
      </c>
      <c r="BV2018" s="3" t="s">
        <v>94</v>
      </c>
      <c r="BY2018" s="3">
        <v>1200</v>
      </c>
      <c r="CA2018" s="3" t="s">
        <v>321</v>
      </c>
      <c r="CC2018" s="3" t="s">
        <v>206</v>
      </c>
      <c r="CD2018" s="3">
        <v>4052</v>
      </c>
      <c r="CE2018" s="3" t="s">
        <v>90</v>
      </c>
      <c r="CI2018" s="3">
        <v>1</v>
      </c>
      <c r="CJ2018" s="3">
        <v>1</v>
      </c>
      <c r="CK2018" s="3">
        <v>21</v>
      </c>
      <c r="CL2018" s="3" t="s">
        <v>86</v>
      </c>
    </row>
    <row r="2019" spans="1:90" x14ac:dyDescent="0.3">
      <c r="A2019" s="3" t="s">
        <v>72</v>
      </c>
      <c r="B2019" s="3" t="s">
        <v>73</v>
      </c>
      <c r="C2019" s="3" t="s">
        <v>74</v>
      </c>
      <c r="E2019" s="3" t="str">
        <f>"080056060011"</f>
        <v>080056060011</v>
      </c>
      <c r="F2019" s="4">
        <v>45254</v>
      </c>
      <c r="G2019" s="3">
        <v>202408</v>
      </c>
      <c r="H2019" s="3" t="s">
        <v>75</v>
      </c>
      <c r="I2019" s="3" t="s">
        <v>76</v>
      </c>
      <c r="J2019" s="3" t="s">
        <v>77</v>
      </c>
      <c r="K2019" s="3" t="s">
        <v>78</v>
      </c>
      <c r="L2019" s="3" t="s">
        <v>147</v>
      </c>
      <c r="M2019" s="3" t="s">
        <v>148</v>
      </c>
      <c r="N2019" s="3" t="s">
        <v>1641</v>
      </c>
      <c r="O2019" s="3" t="s">
        <v>82</v>
      </c>
      <c r="P2019" s="3" t="str">
        <f>"1162958853                    "</f>
        <v xml:space="preserve">1162958853                    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0</v>
      </c>
      <c r="AH2019" s="3">
        <v>0</v>
      </c>
      <c r="AI2019" s="3">
        <v>0</v>
      </c>
      <c r="AJ2019" s="3">
        <v>0</v>
      </c>
      <c r="AK2019" s="3">
        <v>0</v>
      </c>
      <c r="AL2019" s="3">
        <v>0</v>
      </c>
      <c r="AM2019" s="3">
        <v>0</v>
      </c>
      <c r="AN2019" s="3">
        <v>0</v>
      </c>
      <c r="AO2019" s="3">
        <v>0</v>
      </c>
      <c r="AP2019" s="3">
        <v>0</v>
      </c>
      <c r="AQ2019" s="3">
        <v>29.54</v>
      </c>
      <c r="AR2019" s="3">
        <v>0</v>
      </c>
      <c r="AS2019" s="3">
        <v>0</v>
      </c>
      <c r="AT2019" s="3">
        <v>0</v>
      </c>
      <c r="AU2019" s="3">
        <v>0</v>
      </c>
      <c r="AV2019" s="3">
        <v>0</v>
      </c>
      <c r="AW2019" s="3">
        <v>0</v>
      </c>
      <c r="AX2019" s="3">
        <v>0</v>
      </c>
      <c r="AY2019" s="3">
        <v>0</v>
      </c>
      <c r="AZ2019" s="3">
        <v>0</v>
      </c>
      <c r="BA2019" s="3">
        <v>0</v>
      </c>
      <c r="BB2019" s="3">
        <v>0</v>
      </c>
      <c r="BC2019" s="3">
        <v>0</v>
      </c>
      <c r="BD2019" s="3">
        <v>0</v>
      </c>
      <c r="BE2019" s="3">
        <v>0</v>
      </c>
      <c r="BF2019" s="3">
        <v>0</v>
      </c>
      <c r="BG2019" s="3">
        <v>0</v>
      </c>
      <c r="BH2019" s="3">
        <v>1</v>
      </c>
      <c r="BI2019" s="3">
        <v>1</v>
      </c>
      <c r="BJ2019" s="3">
        <v>0.2</v>
      </c>
      <c r="BK2019" s="3">
        <v>1</v>
      </c>
      <c r="BL2019" s="3">
        <v>75.69</v>
      </c>
      <c r="BM2019" s="3">
        <v>11.35</v>
      </c>
      <c r="BN2019" s="3">
        <v>87.04</v>
      </c>
      <c r="BO2019" s="3">
        <v>87.04</v>
      </c>
      <c r="BQ2019" s="3" t="s">
        <v>1642</v>
      </c>
      <c r="BR2019" s="3" t="s">
        <v>84</v>
      </c>
      <c r="BS2019" s="4">
        <v>45257</v>
      </c>
      <c r="BT2019" s="5">
        <v>0.42777777777777781</v>
      </c>
      <c r="BU2019" s="3" t="s">
        <v>2590</v>
      </c>
      <c r="BV2019" s="3" t="s">
        <v>94</v>
      </c>
      <c r="BY2019" s="3">
        <v>1200</v>
      </c>
      <c r="CA2019" s="3" t="s">
        <v>836</v>
      </c>
      <c r="CC2019" s="3" t="s">
        <v>148</v>
      </c>
      <c r="CD2019" s="3">
        <v>184</v>
      </c>
      <c r="CE2019" s="3" t="s">
        <v>90</v>
      </c>
      <c r="CF2019" s="4">
        <v>45257</v>
      </c>
      <c r="CI2019" s="3">
        <v>1</v>
      </c>
      <c r="CJ2019" s="3">
        <v>1</v>
      </c>
      <c r="CK2019" s="3">
        <v>21</v>
      </c>
      <c r="CL2019" s="3" t="s">
        <v>86</v>
      </c>
    </row>
    <row r="2020" spans="1:90" x14ac:dyDescent="0.3">
      <c r="A2020" s="3" t="s">
        <v>72</v>
      </c>
      <c r="B2020" s="3" t="s">
        <v>73</v>
      </c>
      <c r="C2020" s="3" t="s">
        <v>74</v>
      </c>
      <c r="E2020" s="3" t="str">
        <f>"080056058573"</f>
        <v>080056058573</v>
      </c>
      <c r="F2020" s="4">
        <v>45254</v>
      </c>
      <c r="G2020" s="3">
        <v>202408</v>
      </c>
      <c r="H2020" s="3" t="s">
        <v>75</v>
      </c>
      <c r="I2020" s="3" t="s">
        <v>76</v>
      </c>
      <c r="J2020" s="3" t="s">
        <v>77</v>
      </c>
      <c r="K2020" s="3" t="s">
        <v>78</v>
      </c>
      <c r="L2020" s="3" t="s">
        <v>160</v>
      </c>
      <c r="M2020" s="3" t="s">
        <v>161</v>
      </c>
      <c r="N2020" s="3" t="s">
        <v>1047</v>
      </c>
      <c r="O2020" s="3" t="s">
        <v>82</v>
      </c>
      <c r="P2020" s="3" t="str">
        <f>"1162958686                    "</f>
        <v xml:space="preserve">1162958686                    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  <c r="AH2020" s="3">
        <v>0</v>
      </c>
      <c r="AI2020" s="3">
        <v>0</v>
      </c>
      <c r="AJ2020" s="3">
        <v>0</v>
      </c>
      <c r="AK2020" s="3">
        <v>0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57.23</v>
      </c>
      <c r="AR2020" s="3">
        <v>0</v>
      </c>
      <c r="AS2020" s="3">
        <v>0</v>
      </c>
      <c r="AT2020" s="3">
        <v>0</v>
      </c>
      <c r="AU2020" s="3">
        <v>0</v>
      </c>
      <c r="AV2020" s="3">
        <v>0</v>
      </c>
      <c r="AW2020" s="3">
        <v>15.9</v>
      </c>
      <c r="AX2020" s="3">
        <v>0</v>
      </c>
      <c r="AY2020" s="3">
        <v>0</v>
      </c>
      <c r="AZ2020" s="3">
        <v>0</v>
      </c>
      <c r="BA2020" s="3">
        <v>0</v>
      </c>
      <c r="BB2020" s="3">
        <v>0</v>
      </c>
      <c r="BC2020" s="3">
        <v>0</v>
      </c>
      <c r="BD2020" s="3">
        <v>0</v>
      </c>
      <c r="BE2020" s="3">
        <v>0</v>
      </c>
      <c r="BF2020" s="3">
        <v>0</v>
      </c>
      <c r="BG2020" s="3">
        <v>0</v>
      </c>
      <c r="BH2020" s="3">
        <v>1</v>
      </c>
      <c r="BI2020" s="3">
        <v>1</v>
      </c>
      <c r="BJ2020" s="3">
        <v>0.2</v>
      </c>
      <c r="BK2020" s="3">
        <v>1</v>
      </c>
      <c r="BL2020" s="3">
        <v>162.55000000000001</v>
      </c>
      <c r="BM2020" s="3">
        <v>24.38</v>
      </c>
      <c r="BN2020" s="3">
        <v>186.93</v>
      </c>
      <c r="BO2020" s="3">
        <v>186.93</v>
      </c>
      <c r="BQ2020" s="3" t="s">
        <v>1048</v>
      </c>
      <c r="BR2020" s="3" t="s">
        <v>84</v>
      </c>
      <c r="BS2020" s="4">
        <v>45257</v>
      </c>
      <c r="BT2020" s="5">
        <v>0.54722222222222217</v>
      </c>
      <c r="BU2020" s="3" t="s">
        <v>2591</v>
      </c>
      <c r="BV2020" s="3" t="s">
        <v>94</v>
      </c>
      <c r="BY2020" s="3">
        <v>1200</v>
      </c>
      <c r="BZ2020" s="3" t="s">
        <v>30</v>
      </c>
      <c r="CA2020" s="3" t="s">
        <v>1912</v>
      </c>
      <c r="CC2020" s="3" t="s">
        <v>161</v>
      </c>
      <c r="CD2020" s="3">
        <v>400</v>
      </c>
      <c r="CE2020" s="3" t="s">
        <v>90</v>
      </c>
      <c r="CF2020" s="4">
        <v>45257</v>
      </c>
      <c r="CI2020" s="3">
        <v>1</v>
      </c>
      <c r="CJ2020" s="3">
        <v>1</v>
      </c>
      <c r="CK2020" s="3">
        <v>23</v>
      </c>
      <c r="CL2020" s="3" t="s">
        <v>86</v>
      </c>
    </row>
    <row r="2021" spans="1:90" x14ac:dyDescent="0.3">
      <c r="A2021" s="3" t="s">
        <v>72</v>
      </c>
      <c r="B2021" s="3" t="s">
        <v>73</v>
      </c>
      <c r="C2021" s="3" t="s">
        <v>74</v>
      </c>
      <c r="E2021" s="3" t="str">
        <f>"080056058619"</f>
        <v>080056058619</v>
      </c>
      <c r="F2021" s="4">
        <v>45254</v>
      </c>
      <c r="G2021" s="3">
        <v>202408</v>
      </c>
      <c r="H2021" s="3" t="s">
        <v>75</v>
      </c>
      <c r="I2021" s="3" t="s">
        <v>76</v>
      </c>
      <c r="J2021" s="3" t="s">
        <v>77</v>
      </c>
      <c r="K2021" s="3" t="s">
        <v>78</v>
      </c>
      <c r="L2021" s="3" t="s">
        <v>280</v>
      </c>
      <c r="M2021" s="3" t="s">
        <v>281</v>
      </c>
      <c r="N2021" s="3" t="s">
        <v>282</v>
      </c>
      <c r="O2021" s="3" t="s">
        <v>82</v>
      </c>
      <c r="P2021" s="3" t="str">
        <f>"1162958676                    "</f>
        <v xml:space="preserve">1162958676                    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0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57.23</v>
      </c>
      <c r="AR2021" s="3">
        <v>0</v>
      </c>
      <c r="AS2021" s="3">
        <v>0</v>
      </c>
      <c r="AT2021" s="3">
        <v>0</v>
      </c>
      <c r="AU2021" s="3">
        <v>0</v>
      </c>
      <c r="AV2021" s="3">
        <v>0</v>
      </c>
      <c r="AW2021" s="3">
        <v>0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0</v>
      </c>
      <c r="BF2021" s="3">
        <v>0</v>
      </c>
      <c r="BG2021" s="3">
        <v>0</v>
      </c>
      <c r="BH2021" s="3">
        <v>1</v>
      </c>
      <c r="BI2021" s="3">
        <v>1</v>
      </c>
      <c r="BJ2021" s="3">
        <v>0.2</v>
      </c>
      <c r="BK2021" s="3">
        <v>1</v>
      </c>
      <c r="BL2021" s="3">
        <v>146.65</v>
      </c>
      <c r="BM2021" s="3">
        <v>22</v>
      </c>
      <c r="BN2021" s="3">
        <v>168.65</v>
      </c>
      <c r="BO2021" s="3">
        <v>168.65</v>
      </c>
      <c r="BQ2021" s="3" t="s">
        <v>283</v>
      </c>
      <c r="BR2021" s="3" t="s">
        <v>84</v>
      </c>
      <c r="BS2021" s="4">
        <v>45257</v>
      </c>
      <c r="BT2021" s="5">
        <v>0.54166666666666663</v>
      </c>
      <c r="BU2021" s="3" t="s">
        <v>690</v>
      </c>
      <c r="BV2021" s="3" t="s">
        <v>94</v>
      </c>
      <c r="BY2021" s="3">
        <v>1200</v>
      </c>
      <c r="CA2021" s="3" t="s">
        <v>691</v>
      </c>
      <c r="CC2021" s="3" t="s">
        <v>281</v>
      </c>
      <c r="CD2021" s="3">
        <v>7130</v>
      </c>
      <c r="CE2021" s="3" t="s">
        <v>90</v>
      </c>
      <c r="CF2021" s="4">
        <v>45258</v>
      </c>
      <c r="CI2021" s="3">
        <v>1</v>
      </c>
      <c r="CJ2021" s="3">
        <v>1</v>
      </c>
      <c r="CK2021" s="3">
        <v>23</v>
      </c>
      <c r="CL2021" s="3" t="s">
        <v>86</v>
      </c>
    </row>
    <row r="2022" spans="1:90" x14ac:dyDescent="0.3">
      <c r="A2022" s="3" t="s">
        <v>72</v>
      </c>
      <c r="B2022" s="3" t="s">
        <v>73</v>
      </c>
      <c r="C2022" s="3" t="s">
        <v>74</v>
      </c>
      <c r="E2022" s="3" t="str">
        <f>"080056060166"</f>
        <v>080056060166</v>
      </c>
      <c r="F2022" s="4">
        <v>45254</v>
      </c>
      <c r="G2022" s="3">
        <v>202408</v>
      </c>
      <c r="H2022" s="3" t="s">
        <v>75</v>
      </c>
      <c r="I2022" s="3" t="s">
        <v>76</v>
      </c>
      <c r="J2022" s="3" t="s">
        <v>77</v>
      </c>
      <c r="K2022" s="3" t="s">
        <v>78</v>
      </c>
      <c r="L2022" s="3" t="s">
        <v>193</v>
      </c>
      <c r="M2022" s="3" t="s">
        <v>194</v>
      </c>
      <c r="N2022" s="3" t="s">
        <v>469</v>
      </c>
      <c r="O2022" s="3" t="s">
        <v>82</v>
      </c>
      <c r="P2022" s="3" t="str">
        <f>"1162958723                    "</f>
        <v xml:space="preserve">1162958723                    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0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0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29.54</v>
      </c>
      <c r="AR2022" s="3">
        <v>0</v>
      </c>
      <c r="AS2022" s="3">
        <v>0</v>
      </c>
      <c r="AT2022" s="3">
        <v>0</v>
      </c>
      <c r="AU2022" s="3">
        <v>0</v>
      </c>
      <c r="AV2022" s="3">
        <v>0</v>
      </c>
      <c r="AW2022" s="3">
        <v>0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0</v>
      </c>
      <c r="BF2022" s="3">
        <v>0</v>
      </c>
      <c r="BG2022" s="3">
        <v>0</v>
      </c>
      <c r="BH2022" s="3">
        <v>1</v>
      </c>
      <c r="BI2022" s="3">
        <v>1</v>
      </c>
      <c r="BJ2022" s="3">
        <v>0.2</v>
      </c>
      <c r="BK2022" s="3">
        <v>1</v>
      </c>
      <c r="BL2022" s="3">
        <v>75.69</v>
      </c>
      <c r="BM2022" s="3">
        <v>11.35</v>
      </c>
      <c r="BN2022" s="3">
        <v>87.04</v>
      </c>
      <c r="BO2022" s="3">
        <v>87.04</v>
      </c>
      <c r="BQ2022" s="3" t="s">
        <v>470</v>
      </c>
      <c r="BR2022" s="3" t="s">
        <v>84</v>
      </c>
      <c r="BS2022" s="4">
        <v>45257</v>
      </c>
      <c r="BT2022" s="5">
        <v>0.4284722222222222</v>
      </c>
      <c r="BU2022" s="3" t="s">
        <v>2592</v>
      </c>
      <c r="BV2022" s="3" t="s">
        <v>94</v>
      </c>
      <c r="BY2022" s="3">
        <v>1200</v>
      </c>
      <c r="CA2022" s="3" t="s">
        <v>198</v>
      </c>
      <c r="CC2022" s="3" t="s">
        <v>194</v>
      </c>
      <c r="CD2022" s="3">
        <v>6001</v>
      </c>
      <c r="CE2022" s="3" t="s">
        <v>90</v>
      </c>
      <c r="CF2022" s="4">
        <v>45257</v>
      </c>
      <c r="CI2022" s="3">
        <v>1</v>
      </c>
      <c r="CJ2022" s="3">
        <v>1</v>
      </c>
      <c r="CK2022" s="3">
        <v>21</v>
      </c>
      <c r="CL2022" s="3" t="s">
        <v>86</v>
      </c>
    </row>
    <row r="2023" spans="1:90" x14ac:dyDescent="0.3">
      <c r="A2023" s="3" t="s">
        <v>72</v>
      </c>
      <c r="B2023" s="3" t="s">
        <v>73</v>
      </c>
      <c r="C2023" s="3" t="s">
        <v>74</v>
      </c>
      <c r="E2023" s="3" t="str">
        <f>"080056060197"</f>
        <v>080056060197</v>
      </c>
      <c r="F2023" s="4">
        <v>45254</v>
      </c>
      <c r="G2023" s="3">
        <v>202408</v>
      </c>
      <c r="H2023" s="3" t="s">
        <v>75</v>
      </c>
      <c r="I2023" s="3" t="s">
        <v>76</v>
      </c>
      <c r="J2023" s="3" t="s">
        <v>77</v>
      </c>
      <c r="K2023" s="3" t="s">
        <v>78</v>
      </c>
      <c r="L2023" s="3" t="s">
        <v>79</v>
      </c>
      <c r="M2023" s="3" t="s">
        <v>80</v>
      </c>
      <c r="N2023" s="3" t="s">
        <v>1914</v>
      </c>
      <c r="O2023" s="3" t="s">
        <v>82</v>
      </c>
      <c r="P2023" s="3" t="str">
        <f>"1162958791                    "</f>
        <v xml:space="preserve">1162958791                    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0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29.54</v>
      </c>
      <c r="AR2023" s="3">
        <v>0</v>
      </c>
      <c r="AS2023" s="3">
        <v>0</v>
      </c>
      <c r="AT2023" s="3">
        <v>0</v>
      </c>
      <c r="AU2023" s="3">
        <v>0</v>
      </c>
      <c r="AV2023" s="3">
        <v>0</v>
      </c>
      <c r="AW2023" s="3">
        <v>0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  <c r="BE2023" s="3">
        <v>0</v>
      </c>
      <c r="BF2023" s="3">
        <v>0</v>
      </c>
      <c r="BG2023" s="3">
        <v>0</v>
      </c>
      <c r="BH2023" s="3">
        <v>1</v>
      </c>
      <c r="BI2023" s="3">
        <v>1</v>
      </c>
      <c r="BJ2023" s="3">
        <v>0.2</v>
      </c>
      <c r="BK2023" s="3">
        <v>1</v>
      </c>
      <c r="BL2023" s="3">
        <v>75.69</v>
      </c>
      <c r="BM2023" s="3">
        <v>11.35</v>
      </c>
      <c r="BN2023" s="3">
        <v>87.04</v>
      </c>
      <c r="BO2023" s="3">
        <v>87.04</v>
      </c>
      <c r="BQ2023" s="3" t="s">
        <v>1961</v>
      </c>
      <c r="BR2023" s="3" t="s">
        <v>84</v>
      </c>
      <c r="BS2023" s="4">
        <v>45257</v>
      </c>
      <c r="BT2023" s="5">
        <v>0.31041666666666667</v>
      </c>
      <c r="BU2023" s="3" t="s">
        <v>2317</v>
      </c>
      <c r="BV2023" s="3" t="s">
        <v>94</v>
      </c>
      <c r="BY2023" s="3">
        <v>1200</v>
      </c>
      <c r="CA2023" s="3" t="s">
        <v>146</v>
      </c>
      <c r="CC2023" s="3" t="s">
        <v>80</v>
      </c>
      <c r="CD2023" s="3">
        <v>7493</v>
      </c>
      <c r="CE2023" s="3" t="s">
        <v>90</v>
      </c>
      <c r="CF2023" s="4">
        <v>45258</v>
      </c>
      <c r="CI2023" s="3">
        <v>1</v>
      </c>
      <c r="CJ2023" s="3">
        <v>1</v>
      </c>
      <c r="CK2023" s="3">
        <v>21</v>
      </c>
      <c r="CL2023" s="3" t="s">
        <v>86</v>
      </c>
    </row>
    <row r="2024" spans="1:90" x14ac:dyDescent="0.3">
      <c r="A2024" s="3" t="s">
        <v>72</v>
      </c>
      <c r="B2024" s="3" t="s">
        <v>73</v>
      </c>
      <c r="C2024" s="3" t="s">
        <v>74</v>
      </c>
      <c r="E2024" s="3" t="str">
        <f>"080056060233"</f>
        <v>080056060233</v>
      </c>
      <c r="F2024" s="4">
        <v>45254</v>
      </c>
      <c r="G2024" s="3">
        <v>202408</v>
      </c>
      <c r="H2024" s="3" t="s">
        <v>75</v>
      </c>
      <c r="I2024" s="3" t="s">
        <v>76</v>
      </c>
      <c r="J2024" s="3" t="s">
        <v>77</v>
      </c>
      <c r="K2024" s="3" t="s">
        <v>78</v>
      </c>
      <c r="L2024" s="3" t="s">
        <v>79</v>
      </c>
      <c r="M2024" s="3" t="s">
        <v>80</v>
      </c>
      <c r="N2024" s="3" t="s">
        <v>2593</v>
      </c>
      <c r="O2024" s="3" t="s">
        <v>82</v>
      </c>
      <c r="P2024" s="3" t="str">
        <f>"1162958771                    "</f>
        <v xml:space="preserve">1162958771                    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  <c r="AH2024" s="3">
        <v>0</v>
      </c>
      <c r="AI2024" s="3">
        <v>0</v>
      </c>
      <c r="AJ2024" s="3">
        <v>0</v>
      </c>
      <c r="AK2024" s="3">
        <v>0</v>
      </c>
      <c r="AL2024" s="3">
        <v>0</v>
      </c>
      <c r="AM2024" s="3">
        <v>0</v>
      </c>
      <c r="AN2024" s="3">
        <v>0</v>
      </c>
      <c r="AO2024" s="3">
        <v>0</v>
      </c>
      <c r="AP2024" s="3">
        <v>0</v>
      </c>
      <c r="AQ2024" s="3">
        <v>29.54</v>
      </c>
      <c r="AR2024" s="3">
        <v>0</v>
      </c>
      <c r="AS2024" s="3">
        <v>0</v>
      </c>
      <c r="AT2024" s="3">
        <v>0</v>
      </c>
      <c r="AU2024" s="3">
        <v>0</v>
      </c>
      <c r="AV2024" s="3">
        <v>0</v>
      </c>
      <c r="AW2024" s="3">
        <v>0</v>
      </c>
      <c r="AX2024" s="3">
        <v>0</v>
      </c>
      <c r="AY2024" s="3">
        <v>0</v>
      </c>
      <c r="AZ2024" s="3">
        <v>0</v>
      </c>
      <c r="BA2024" s="3">
        <v>0</v>
      </c>
      <c r="BB2024" s="3">
        <v>0</v>
      </c>
      <c r="BC2024" s="3">
        <v>0</v>
      </c>
      <c r="BD2024" s="3">
        <v>0</v>
      </c>
      <c r="BE2024" s="3">
        <v>0</v>
      </c>
      <c r="BF2024" s="3">
        <v>0</v>
      </c>
      <c r="BG2024" s="3">
        <v>0</v>
      </c>
      <c r="BH2024" s="3">
        <v>1</v>
      </c>
      <c r="BI2024" s="3">
        <v>1</v>
      </c>
      <c r="BJ2024" s="3">
        <v>0.2</v>
      </c>
      <c r="BK2024" s="3">
        <v>1</v>
      </c>
      <c r="BL2024" s="3">
        <v>75.69</v>
      </c>
      <c r="BM2024" s="3">
        <v>11.35</v>
      </c>
      <c r="BN2024" s="3">
        <v>87.04</v>
      </c>
      <c r="BO2024" s="3">
        <v>87.04</v>
      </c>
      <c r="BQ2024" s="3" t="s">
        <v>2594</v>
      </c>
      <c r="BR2024" s="3" t="s">
        <v>84</v>
      </c>
      <c r="BS2024" s="4">
        <v>45257</v>
      </c>
      <c r="BT2024" s="5">
        <v>0.34930555555555554</v>
      </c>
      <c r="BU2024" s="3" t="s">
        <v>2595</v>
      </c>
      <c r="BV2024" s="3" t="s">
        <v>94</v>
      </c>
      <c r="BY2024" s="3">
        <v>1200</v>
      </c>
      <c r="CA2024" s="3" t="s">
        <v>604</v>
      </c>
      <c r="CC2024" s="3" t="s">
        <v>80</v>
      </c>
      <c r="CD2024" s="3">
        <v>7441</v>
      </c>
      <c r="CE2024" s="3" t="s">
        <v>90</v>
      </c>
      <c r="CF2024" s="4">
        <v>45258</v>
      </c>
      <c r="CI2024" s="3">
        <v>1</v>
      </c>
      <c r="CJ2024" s="3">
        <v>1</v>
      </c>
      <c r="CK2024" s="3">
        <v>21</v>
      </c>
      <c r="CL2024" s="3" t="s">
        <v>86</v>
      </c>
    </row>
    <row r="2025" spans="1:90" x14ac:dyDescent="0.3">
      <c r="A2025" s="3" t="s">
        <v>72</v>
      </c>
      <c r="B2025" s="3" t="s">
        <v>73</v>
      </c>
      <c r="C2025" s="3" t="s">
        <v>74</v>
      </c>
      <c r="E2025" s="3" t="str">
        <f>"080056060265"</f>
        <v>080056060265</v>
      </c>
      <c r="F2025" s="4">
        <v>45254</v>
      </c>
      <c r="G2025" s="3">
        <v>202408</v>
      </c>
      <c r="H2025" s="3" t="s">
        <v>75</v>
      </c>
      <c r="I2025" s="3" t="s">
        <v>76</v>
      </c>
      <c r="J2025" s="3" t="s">
        <v>77</v>
      </c>
      <c r="K2025" s="3" t="s">
        <v>78</v>
      </c>
      <c r="L2025" s="3" t="s">
        <v>79</v>
      </c>
      <c r="M2025" s="3" t="s">
        <v>80</v>
      </c>
      <c r="N2025" s="3" t="s">
        <v>254</v>
      </c>
      <c r="O2025" s="3" t="s">
        <v>82</v>
      </c>
      <c r="P2025" s="3" t="str">
        <f>"1162958833                    "</f>
        <v xml:space="preserve">1162958833                    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  <c r="AD2025" s="3">
        <v>0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0</v>
      </c>
      <c r="AK2025" s="3">
        <v>0</v>
      </c>
      <c r="AL2025" s="3">
        <v>0</v>
      </c>
      <c r="AM2025" s="3">
        <v>0</v>
      </c>
      <c r="AN2025" s="3">
        <v>0</v>
      </c>
      <c r="AO2025" s="3">
        <v>0</v>
      </c>
      <c r="AP2025" s="3">
        <v>0</v>
      </c>
      <c r="AQ2025" s="3">
        <v>29.54</v>
      </c>
      <c r="AR2025" s="3">
        <v>0</v>
      </c>
      <c r="AS2025" s="3">
        <v>0</v>
      </c>
      <c r="AT2025" s="3">
        <v>0</v>
      </c>
      <c r="AU2025" s="3">
        <v>0</v>
      </c>
      <c r="AV2025" s="3">
        <v>0</v>
      </c>
      <c r="AW2025" s="3">
        <v>0</v>
      </c>
      <c r="AX2025" s="3">
        <v>0</v>
      </c>
      <c r="AY2025" s="3">
        <v>0</v>
      </c>
      <c r="AZ2025" s="3">
        <v>0</v>
      </c>
      <c r="BA2025" s="3">
        <v>0</v>
      </c>
      <c r="BB2025" s="3">
        <v>0</v>
      </c>
      <c r="BC2025" s="3">
        <v>0</v>
      </c>
      <c r="BD2025" s="3">
        <v>0</v>
      </c>
      <c r="BE2025" s="3">
        <v>0</v>
      </c>
      <c r="BF2025" s="3">
        <v>0</v>
      </c>
      <c r="BG2025" s="3">
        <v>0</v>
      </c>
      <c r="BH2025" s="3">
        <v>1</v>
      </c>
      <c r="BI2025" s="3">
        <v>1</v>
      </c>
      <c r="BJ2025" s="3">
        <v>0.2</v>
      </c>
      <c r="BK2025" s="3">
        <v>1</v>
      </c>
      <c r="BL2025" s="3">
        <v>75.69</v>
      </c>
      <c r="BM2025" s="3">
        <v>11.35</v>
      </c>
      <c r="BN2025" s="3">
        <v>87.04</v>
      </c>
      <c r="BO2025" s="3">
        <v>87.04</v>
      </c>
      <c r="BQ2025" s="3" t="s">
        <v>255</v>
      </c>
      <c r="BR2025" s="3" t="s">
        <v>84</v>
      </c>
      <c r="BS2025" s="4">
        <v>45257</v>
      </c>
      <c r="BT2025" s="5">
        <v>0.40902777777777777</v>
      </c>
      <c r="BU2025" s="3" t="s">
        <v>783</v>
      </c>
      <c r="BV2025" s="3" t="s">
        <v>94</v>
      </c>
      <c r="BY2025" s="3">
        <v>1200</v>
      </c>
      <c r="CA2025" s="3" t="s">
        <v>784</v>
      </c>
      <c r="CC2025" s="3" t="s">
        <v>80</v>
      </c>
      <c r="CD2025" s="3">
        <v>7535</v>
      </c>
      <c r="CE2025" s="3" t="s">
        <v>90</v>
      </c>
      <c r="CF2025" s="4">
        <v>45258</v>
      </c>
      <c r="CI2025" s="3">
        <v>1</v>
      </c>
      <c r="CJ2025" s="3">
        <v>1</v>
      </c>
      <c r="CK2025" s="3">
        <v>21</v>
      </c>
      <c r="CL2025" s="3" t="s">
        <v>86</v>
      </c>
    </row>
    <row r="2026" spans="1:90" x14ac:dyDescent="0.3">
      <c r="A2026" s="3" t="s">
        <v>72</v>
      </c>
      <c r="B2026" s="3" t="s">
        <v>73</v>
      </c>
      <c r="C2026" s="3" t="s">
        <v>74</v>
      </c>
      <c r="E2026" s="3" t="str">
        <f>"080056060311"</f>
        <v>080056060311</v>
      </c>
      <c r="F2026" s="4">
        <v>45254</v>
      </c>
      <c r="G2026" s="3">
        <v>202408</v>
      </c>
      <c r="H2026" s="3" t="s">
        <v>75</v>
      </c>
      <c r="I2026" s="3" t="s">
        <v>76</v>
      </c>
      <c r="J2026" s="3" t="s">
        <v>77</v>
      </c>
      <c r="K2026" s="3" t="s">
        <v>78</v>
      </c>
      <c r="L2026" s="3" t="s">
        <v>205</v>
      </c>
      <c r="M2026" s="3" t="s">
        <v>206</v>
      </c>
      <c r="N2026" s="3" t="s">
        <v>207</v>
      </c>
      <c r="O2026" s="3" t="s">
        <v>82</v>
      </c>
      <c r="P2026" s="3" t="str">
        <f>"1162958864                    "</f>
        <v xml:space="preserve">1162958864                    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0</v>
      </c>
      <c r="AA2026" s="3">
        <v>0</v>
      </c>
      <c r="AB2026" s="3">
        <v>0</v>
      </c>
      <c r="AC2026" s="3">
        <v>0</v>
      </c>
      <c r="AD2026" s="3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0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29.54</v>
      </c>
      <c r="AR2026" s="3">
        <v>0</v>
      </c>
      <c r="AS2026" s="3">
        <v>0</v>
      </c>
      <c r="AT2026" s="3">
        <v>0</v>
      </c>
      <c r="AU2026" s="3">
        <v>0</v>
      </c>
      <c r="AV2026" s="3">
        <v>0</v>
      </c>
      <c r="AW2026" s="3">
        <v>0</v>
      </c>
      <c r="AX2026" s="3">
        <v>0</v>
      </c>
      <c r="AY2026" s="3">
        <v>0</v>
      </c>
      <c r="AZ2026" s="3">
        <v>0</v>
      </c>
      <c r="BA2026" s="3">
        <v>0</v>
      </c>
      <c r="BB2026" s="3">
        <v>0</v>
      </c>
      <c r="BC2026" s="3">
        <v>0</v>
      </c>
      <c r="BD2026" s="3">
        <v>0</v>
      </c>
      <c r="BE2026" s="3">
        <v>0</v>
      </c>
      <c r="BF2026" s="3">
        <v>0</v>
      </c>
      <c r="BG2026" s="3">
        <v>0</v>
      </c>
      <c r="BH2026" s="3">
        <v>1</v>
      </c>
      <c r="BI2026" s="3">
        <v>1</v>
      </c>
      <c r="BJ2026" s="3">
        <v>0.2</v>
      </c>
      <c r="BK2026" s="3">
        <v>1</v>
      </c>
      <c r="BL2026" s="3">
        <v>75.69</v>
      </c>
      <c r="BM2026" s="3">
        <v>11.35</v>
      </c>
      <c r="BN2026" s="3">
        <v>87.04</v>
      </c>
      <c r="BO2026" s="3">
        <v>87.04</v>
      </c>
      <c r="BQ2026" s="3" t="s">
        <v>208</v>
      </c>
      <c r="BR2026" s="3" t="s">
        <v>84</v>
      </c>
      <c r="BS2026" s="4">
        <v>45257</v>
      </c>
      <c r="BT2026" s="5">
        <v>0.31388888888888888</v>
      </c>
      <c r="BU2026" s="3" t="s">
        <v>1540</v>
      </c>
      <c r="BV2026" s="3" t="s">
        <v>94</v>
      </c>
      <c r="BY2026" s="3">
        <v>1200</v>
      </c>
      <c r="CA2026" s="3" t="s">
        <v>1541</v>
      </c>
      <c r="CC2026" s="3" t="s">
        <v>206</v>
      </c>
      <c r="CD2026" s="3">
        <v>4000</v>
      </c>
      <c r="CE2026" s="3" t="s">
        <v>90</v>
      </c>
      <c r="CI2026" s="3">
        <v>1</v>
      </c>
      <c r="CJ2026" s="3">
        <v>1</v>
      </c>
      <c r="CK2026" s="3">
        <v>21</v>
      </c>
      <c r="CL2026" s="3" t="s">
        <v>86</v>
      </c>
    </row>
    <row r="2027" spans="1:90" x14ac:dyDescent="0.3">
      <c r="A2027" s="3" t="s">
        <v>72</v>
      </c>
      <c r="B2027" s="3" t="s">
        <v>73</v>
      </c>
      <c r="C2027" s="3" t="s">
        <v>74</v>
      </c>
      <c r="E2027" s="3" t="str">
        <f>"080056060358"</f>
        <v>080056060358</v>
      </c>
      <c r="F2027" s="4">
        <v>45254</v>
      </c>
      <c r="G2027" s="3">
        <v>202408</v>
      </c>
      <c r="H2027" s="3" t="s">
        <v>75</v>
      </c>
      <c r="I2027" s="3" t="s">
        <v>76</v>
      </c>
      <c r="J2027" s="3" t="s">
        <v>77</v>
      </c>
      <c r="K2027" s="3" t="s">
        <v>78</v>
      </c>
      <c r="L2027" s="3" t="s">
        <v>79</v>
      </c>
      <c r="M2027" s="3" t="s">
        <v>80</v>
      </c>
      <c r="N2027" s="3" t="s">
        <v>2596</v>
      </c>
      <c r="O2027" s="3" t="s">
        <v>82</v>
      </c>
      <c r="P2027" s="3" t="str">
        <f>"1162958750                    "</f>
        <v xml:space="preserve">1162958750                    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0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  <c r="AH2027" s="3">
        <v>0</v>
      </c>
      <c r="AI2027" s="3">
        <v>0</v>
      </c>
      <c r="AJ2027" s="3">
        <v>0</v>
      </c>
      <c r="AK2027" s="3">
        <v>0</v>
      </c>
      <c r="AL2027" s="3">
        <v>0</v>
      </c>
      <c r="AM2027" s="3">
        <v>0</v>
      </c>
      <c r="AN2027" s="3">
        <v>0</v>
      </c>
      <c r="AO2027" s="3">
        <v>0</v>
      </c>
      <c r="AP2027" s="3">
        <v>0</v>
      </c>
      <c r="AQ2027" s="3">
        <v>29.54</v>
      </c>
      <c r="AR2027" s="3">
        <v>0</v>
      </c>
      <c r="AS2027" s="3">
        <v>0</v>
      </c>
      <c r="AT2027" s="3">
        <v>0</v>
      </c>
      <c r="AU2027" s="3">
        <v>0</v>
      </c>
      <c r="AV2027" s="3">
        <v>0</v>
      </c>
      <c r="AW2027" s="3">
        <v>0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0</v>
      </c>
      <c r="BF2027" s="3">
        <v>0</v>
      </c>
      <c r="BG2027" s="3">
        <v>0</v>
      </c>
      <c r="BH2027" s="3">
        <v>1</v>
      </c>
      <c r="BI2027" s="3">
        <v>1</v>
      </c>
      <c r="BJ2027" s="3">
        <v>0.2</v>
      </c>
      <c r="BK2027" s="3">
        <v>1</v>
      </c>
      <c r="BL2027" s="3">
        <v>75.69</v>
      </c>
      <c r="BM2027" s="3">
        <v>11.35</v>
      </c>
      <c r="BN2027" s="3">
        <v>87.04</v>
      </c>
      <c r="BO2027" s="3">
        <v>87.04</v>
      </c>
      <c r="BQ2027" s="3" t="s">
        <v>2597</v>
      </c>
      <c r="BR2027" s="3" t="s">
        <v>84</v>
      </c>
      <c r="BS2027" s="4">
        <v>45258</v>
      </c>
      <c r="BT2027" s="5">
        <v>0.3923611111111111</v>
      </c>
      <c r="BU2027" s="3" t="s">
        <v>2598</v>
      </c>
      <c r="BV2027" s="3" t="s">
        <v>86</v>
      </c>
      <c r="BW2027" s="3" t="s">
        <v>1867</v>
      </c>
      <c r="BX2027" s="3" t="s">
        <v>2274</v>
      </c>
      <c r="BY2027" s="3">
        <v>1200</v>
      </c>
      <c r="CA2027" s="3" t="s">
        <v>659</v>
      </c>
      <c r="CC2027" s="3" t="s">
        <v>80</v>
      </c>
      <c r="CD2027" s="3">
        <v>7441</v>
      </c>
      <c r="CE2027" s="3" t="s">
        <v>90</v>
      </c>
      <c r="CF2027" s="4">
        <v>45259</v>
      </c>
      <c r="CI2027" s="3">
        <v>1</v>
      </c>
      <c r="CJ2027" s="3">
        <v>2</v>
      </c>
      <c r="CK2027" s="3">
        <v>21</v>
      </c>
      <c r="CL2027" s="3" t="s">
        <v>86</v>
      </c>
    </row>
    <row r="2028" spans="1:90" x14ac:dyDescent="0.3">
      <c r="A2028" s="3" t="s">
        <v>72</v>
      </c>
      <c r="B2028" s="3" t="s">
        <v>73</v>
      </c>
      <c r="C2028" s="3" t="s">
        <v>74</v>
      </c>
      <c r="E2028" s="3" t="str">
        <f>"080056060401"</f>
        <v>080056060401</v>
      </c>
      <c r="F2028" s="4">
        <v>45254</v>
      </c>
      <c r="G2028" s="3">
        <v>202408</v>
      </c>
      <c r="H2028" s="3" t="s">
        <v>75</v>
      </c>
      <c r="I2028" s="3" t="s">
        <v>76</v>
      </c>
      <c r="J2028" s="3" t="s">
        <v>77</v>
      </c>
      <c r="K2028" s="3" t="s">
        <v>78</v>
      </c>
      <c r="L2028" s="3" t="s">
        <v>79</v>
      </c>
      <c r="M2028" s="3" t="s">
        <v>80</v>
      </c>
      <c r="N2028" s="3" t="s">
        <v>149</v>
      </c>
      <c r="O2028" s="3" t="s">
        <v>82</v>
      </c>
      <c r="P2028" s="3" t="str">
        <f>"1162958694                    "</f>
        <v xml:space="preserve">1162958694                    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0</v>
      </c>
      <c r="AB2028" s="3">
        <v>0</v>
      </c>
      <c r="AC2028" s="3">
        <v>0</v>
      </c>
      <c r="AD2028" s="3">
        <v>0</v>
      </c>
      <c r="AE2028" s="3">
        <v>0</v>
      </c>
      <c r="AF2028" s="3">
        <v>0</v>
      </c>
      <c r="AG2028" s="3">
        <v>0</v>
      </c>
      <c r="AH2028" s="3">
        <v>0</v>
      </c>
      <c r="AI2028" s="3">
        <v>0</v>
      </c>
      <c r="AJ2028" s="3">
        <v>0</v>
      </c>
      <c r="AK2028" s="3">
        <v>0</v>
      </c>
      <c r="AL2028" s="3">
        <v>0</v>
      </c>
      <c r="AM2028" s="3">
        <v>0</v>
      </c>
      <c r="AN2028" s="3">
        <v>0</v>
      </c>
      <c r="AO2028" s="3">
        <v>0</v>
      </c>
      <c r="AP2028" s="3">
        <v>0</v>
      </c>
      <c r="AQ2028" s="3">
        <v>29.54</v>
      </c>
      <c r="AR2028" s="3">
        <v>0</v>
      </c>
      <c r="AS2028" s="3">
        <v>0</v>
      </c>
      <c r="AT2028" s="3">
        <v>0</v>
      </c>
      <c r="AU2028" s="3">
        <v>0</v>
      </c>
      <c r="AV2028" s="3">
        <v>0</v>
      </c>
      <c r="AW2028" s="3">
        <v>0</v>
      </c>
      <c r="AX2028" s="3">
        <v>0</v>
      </c>
      <c r="AY2028" s="3">
        <v>0</v>
      </c>
      <c r="AZ2028" s="3">
        <v>0</v>
      </c>
      <c r="BA2028" s="3">
        <v>0</v>
      </c>
      <c r="BB2028" s="3">
        <v>0</v>
      </c>
      <c r="BC2028" s="3">
        <v>0</v>
      </c>
      <c r="BD2028" s="3">
        <v>0</v>
      </c>
      <c r="BE2028" s="3">
        <v>0</v>
      </c>
      <c r="BF2028" s="3">
        <v>0</v>
      </c>
      <c r="BG2028" s="3">
        <v>0</v>
      </c>
      <c r="BH2028" s="3">
        <v>1</v>
      </c>
      <c r="BI2028" s="3">
        <v>1</v>
      </c>
      <c r="BJ2028" s="3">
        <v>0.2</v>
      </c>
      <c r="BK2028" s="3">
        <v>1</v>
      </c>
      <c r="BL2028" s="3">
        <v>75.69</v>
      </c>
      <c r="BM2028" s="3">
        <v>11.35</v>
      </c>
      <c r="BN2028" s="3">
        <v>87.04</v>
      </c>
      <c r="BO2028" s="3">
        <v>87.04</v>
      </c>
      <c r="BQ2028" s="3" t="s">
        <v>151</v>
      </c>
      <c r="BR2028" s="3" t="s">
        <v>84</v>
      </c>
      <c r="BS2028" s="4">
        <v>45258</v>
      </c>
      <c r="BT2028" s="5">
        <v>0.39444444444444443</v>
      </c>
      <c r="BU2028" s="3" t="s">
        <v>2599</v>
      </c>
      <c r="BV2028" s="3" t="s">
        <v>86</v>
      </c>
      <c r="BW2028" s="3" t="s">
        <v>1867</v>
      </c>
      <c r="BX2028" s="3" t="s">
        <v>88</v>
      </c>
      <c r="BY2028" s="3">
        <v>1200</v>
      </c>
      <c r="CA2028" s="3" t="s">
        <v>1660</v>
      </c>
      <c r="CC2028" s="3" t="s">
        <v>80</v>
      </c>
      <c r="CD2028" s="3">
        <v>7700</v>
      </c>
      <c r="CE2028" s="3" t="s">
        <v>90</v>
      </c>
      <c r="CF2028" s="4">
        <v>45259</v>
      </c>
      <c r="CI2028" s="3">
        <v>1</v>
      </c>
      <c r="CJ2028" s="3">
        <v>2</v>
      </c>
      <c r="CK2028" s="3">
        <v>21</v>
      </c>
      <c r="CL2028" s="3" t="s">
        <v>86</v>
      </c>
    </row>
    <row r="2029" spans="1:90" x14ac:dyDescent="0.3">
      <c r="A2029" s="3" t="s">
        <v>72</v>
      </c>
      <c r="B2029" s="3" t="s">
        <v>73</v>
      </c>
      <c r="C2029" s="3" t="s">
        <v>74</v>
      </c>
      <c r="E2029" s="3" t="str">
        <f>"080056060432"</f>
        <v>080056060432</v>
      </c>
      <c r="F2029" s="4">
        <v>45254</v>
      </c>
      <c r="G2029" s="3">
        <v>202408</v>
      </c>
      <c r="H2029" s="3" t="s">
        <v>75</v>
      </c>
      <c r="I2029" s="3" t="s">
        <v>76</v>
      </c>
      <c r="J2029" s="3" t="s">
        <v>77</v>
      </c>
      <c r="K2029" s="3" t="s">
        <v>78</v>
      </c>
      <c r="L2029" s="3" t="s">
        <v>256</v>
      </c>
      <c r="M2029" s="3" t="s">
        <v>257</v>
      </c>
      <c r="N2029" s="3" t="s">
        <v>258</v>
      </c>
      <c r="O2029" s="3" t="s">
        <v>82</v>
      </c>
      <c r="P2029" s="3" t="str">
        <f>"1162958814                    "</f>
        <v xml:space="preserve">1162958814                    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0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0</v>
      </c>
      <c r="AL2029" s="3">
        <v>0</v>
      </c>
      <c r="AM2029" s="3">
        <v>0</v>
      </c>
      <c r="AN2029" s="3">
        <v>0</v>
      </c>
      <c r="AO2029" s="3">
        <v>0</v>
      </c>
      <c r="AP2029" s="3">
        <v>0</v>
      </c>
      <c r="AQ2029" s="3">
        <v>29.54</v>
      </c>
      <c r="AR2029" s="3">
        <v>0</v>
      </c>
      <c r="AS2029" s="3">
        <v>0</v>
      </c>
      <c r="AT2029" s="3">
        <v>0</v>
      </c>
      <c r="AU2029" s="3">
        <v>0</v>
      </c>
      <c r="AV2029" s="3">
        <v>0</v>
      </c>
      <c r="AW2029" s="3">
        <v>0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  <c r="BE2029" s="3">
        <v>0</v>
      </c>
      <c r="BF2029" s="3">
        <v>0</v>
      </c>
      <c r="BG2029" s="3">
        <v>0</v>
      </c>
      <c r="BH2029" s="3">
        <v>1</v>
      </c>
      <c r="BI2029" s="3">
        <v>1</v>
      </c>
      <c r="BJ2029" s="3">
        <v>0.2</v>
      </c>
      <c r="BK2029" s="3">
        <v>1</v>
      </c>
      <c r="BL2029" s="3">
        <v>75.69</v>
      </c>
      <c r="BM2029" s="3">
        <v>11.35</v>
      </c>
      <c r="BN2029" s="3">
        <v>87.04</v>
      </c>
      <c r="BO2029" s="3">
        <v>87.04</v>
      </c>
      <c r="BQ2029" s="3" t="s">
        <v>259</v>
      </c>
      <c r="BR2029" s="3" t="s">
        <v>84</v>
      </c>
      <c r="BS2029" s="4">
        <v>45257</v>
      </c>
      <c r="BT2029" s="5">
        <v>0.33749999999999997</v>
      </c>
      <c r="BU2029" s="3" t="s">
        <v>743</v>
      </c>
      <c r="BV2029" s="3" t="s">
        <v>94</v>
      </c>
      <c r="BY2029" s="3">
        <v>1200</v>
      </c>
      <c r="CA2029" s="3" t="s">
        <v>723</v>
      </c>
      <c r="CC2029" s="3" t="s">
        <v>257</v>
      </c>
      <c r="CD2029" s="3">
        <v>6230</v>
      </c>
      <c r="CE2029" s="3" t="s">
        <v>90</v>
      </c>
      <c r="CF2029" s="4">
        <v>45257</v>
      </c>
      <c r="CI2029" s="3">
        <v>1</v>
      </c>
      <c r="CJ2029" s="3">
        <v>1</v>
      </c>
      <c r="CK2029" s="3">
        <v>21</v>
      </c>
      <c r="CL2029" s="3" t="s">
        <v>86</v>
      </c>
    </row>
    <row r="2030" spans="1:90" x14ac:dyDescent="0.3">
      <c r="A2030" s="3" t="s">
        <v>72</v>
      </c>
      <c r="B2030" s="3" t="s">
        <v>73</v>
      </c>
      <c r="C2030" s="3" t="s">
        <v>74</v>
      </c>
      <c r="E2030" s="3" t="str">
        <f>"080056060461"</f>
        <v>080056060461</v>
      </c>
      <c r="F2030" s="4">
        <v>45254</v>
      </c>
      <c r="G2030" s="3">
        <v>202408</v>
      </c>
      <c r="H2030" s="3" t="s">
        <v>75</v>
      </c>
      <c r="I2030" s="3" t="s">
        <v>76</v>
      </c>
      <c r="J2030" s="3" t="s">
        <v>77</v>
      </c>
      <c r="K2030" s="3" t="s">
        <v>78</v>
      </c>
      <c r="L2030" s="3" t="s">
        <v>256</v>
      </c>
      <c r="M2030" s="3" t="s">
        <v>257</v>
      </c>
      <c r="N2030" s="3" t="s">
        <v>799</v>
      </c>
      <c r="O2030" s="3" t="s">
        <v>82</v>
      </c>
      <c r="P2030" s="3" t="str">
        <f>"1162958776                    "</f>
        <v xml:space="preserve">1162958776                    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0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0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29.54</v>
      </c>
      <c r="AR2030" s="3">
        <v>0</v>
      </c>
      <c r="AS2030" s="3">
        <v>0</v>
      </c>
      <c r="AT2030" s="3">
        <v>0</v>
      </c>
      <c r="AU2030" s="3">
        <v>0</v>
      </c>
      <c r="AV2030" s="3">
        <v>0</v>
      </c>
      <c r="AW2030" s="3">
        <v>0</v>
      </c>
      <c r="AX2030" s="3">
        <v>0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0</v>
      </c>
      <c r="BF2030" s="3">
        <v>0</v>
      </c>
      <c r="BG2030" s="3">
        <v>0</v>
      </c>
      <c r="BH2030" s="3">
        <v>1</v>
      </c>
      <c r="BI2030" s="3">
        <v>1</v>
      </c>
      <c r="BJ2030" s="3">
        <v>0.2</v>
      </c>
      <c r="BK2030" s="3">
        <v>1</v>
      </c>
      <c r="BL2030" s="3">
        <v>75.69</v>
      </c>
      <c r="BM2030" s="3">
        <v>11.35</v>
      </c>
      <c r="BN2030" s="3">
        <v>87.04</v>
      </c>
      <c r="BO2030" s="3">
        <v>87.04</v>
      </c>
      <c r="BQ2030" s="3" t="s">
        <v>800</v>
      </c>
      <c r="BR2030" s="3" t="s">
        <v>84</v>
      </c>
      <c r="BS2030" s="4">
        <v>45257</v>
      </c>
      <c r="BT2030" s="5">
        <v>0.3444444444444445</v>
      </c>
      <c r="BU2030" s="3" t="s">
        <v>2600</v>
      </c>
      <c r="BV2030" s="3" t="s">
        <v>94</v>
      </c>
      <c r="BY2030" s="3">
        <v>1200</v>
      </c>
      <c r="CA2030" s="3" t="s">
        <v>723</v>
      </c>
      <c r="CC2030" s="3" t="s">
        <v>257</v>
      </c>
      <c r="CD2030" s="3">
        <v>6229</v>
      </c>
      <c r="CE2030" s="3" t="s">
        <v>90</v>
      </c>
      <c r="CF2030" s="4">
        <v>45257</v>
      </c>
      <c r="CI2030" s="3">
        <v>1</v>
      </c>
      <c r="CJ2030" s="3">
        <v>1</v>
      </c>
      <c r="CK2030" s="3">
        <v>21</v>
      </c>
      <c r="CL2030" s="3" t="s">
        <v>86</v>
      </c>
    </row>
    <row r="2031" spans="1:90" x14ac:dyDescent="0.3">
      <c r="A2031" s="3" t="s">
        <v>72</v>
      </c>
      <c r="B2031" s="3" t="s">
        <v>73</v>
      </c>
      <c r="C2031" s="3" t="s">
        <v>74</v>
      </c>
      <c r="E2031" s="3" t="str">
        <f>"080056060498"</f>
        <v>080056060498</v>
      </c>
      <c r="F2031" s="4">
        <v>45254</v>
      </c>
      <c r="G2031" s="3">
        <v>202408</v>
      </c>
      <c r="H2031" s="3" t="s">
        <v>75</v>
      </c>
      <c r="I2031" s="3" t="s">
        <v>76</v>
      </c>
      <c r="J2031" s="3" t="s">
        <v>77</v>
      </c>
      <c r="K2031" s="3" t="s">
        <v>78</v>
      </c>
      <c r="L2031" s="3" t="s">
        <v>221</v>
      </c>
      <c r="M2031" s="3" t="s">
        <v>222</v>
      </c>
      <c r="N2031" s="3" t="s">
        <v>1594</v>
      </c>
      <c r="O2031" s="3" t="s">
        <v>82</v>
      </c>
      <c r="P2031" s="3" t="str">
        <f>"1162958818                    "</f>
        <v xml:space="preserve">1162958818                    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0</v>
      </c>
      <c r="AD2031" s="3">
        <v>0</v>
      </c>
      <c r="AE2031" s="3">
        <v>0</v>
      </c>
      <c r="AF2031" s="3">
        <v>0</v>
      </c>
      <c r="AG2031" s="3">
        <v>0</v>
      </c>
      <c r="AH2031" s="3">
        <v>0</v>
      </c>
      <c r="AI2031" s="3">
        <v>0</v>
      </c>
      <c r="AJ2031" s="3">
        <v>0</v>
      </c>
      <c r="AK2031" s="3">
        <v>0</v>
      </c>
      <c r="AL2031" s="3">
        <v>0</v>
      </c>
      <c r="AM2031" s="3">
        <v>0</v>
      </c>
      <c r="AN2031" s="3">
        <v>0</v>
      </c>
      <c r="AO2031" s="3">
        <v>0</v>
      </c>
      <c r="AP2031" s="3">
        <v>0</v>
      </c>
      <c r="AQ2031" s="3">
        <v>23.07</v>
      </c>
      <c r="AR2031" s="3">
        <v>0</v>
      </c>
      <c r="AS2031" s="3">
        <v>0</v>
      </c>
      <c r="AT2031" s="3">
        <v>0</v>
      </c>
      <c r="AU2031" s="3">
        <v>0</v>
      </c>
      <c r="AV2031" s="3">
        <v>0</v>
      </c>
      <c r="AW2031" s="3">
        <v>0</v>
      </c>
      <c r="AX2031" s="3">
        <v>0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0</v>
      </c>
      <c r="BF2031" s="3">
        <v>0</v>
      </c>
      <c r="BG2031" s="3">
        <v>0</v>
      </c>
      <c r="BH2031" s="3">
        <v>1</v>
      </c>
      <c r="BI2031" s="3">
        <v>1</v>
      </c>
      <c r="BJ2031" s="3">
        <v>0.2</v>
      </c>
      <c r="BK2031" s="3">
        <v>1</v>
      </c>
      <c r="BL2031" s="3">
        <v>59.12</v>
      </c>
      <c r="BM2031" s="3">
        <v>8.8699999999999992</v>
      </c>
      <c r="BN2031" s="3">
        <v>67.989999999999995</v>
      </c>
      <c r="BO2031" s="3">
        <v>67.989999999999995</v>
      </c>
      <c r="BQ2031" s="3" t="s">
        <v>1595</v>
      </c>
      <c r="BR2031" s="3" t="s">
        <v>84</v>
      </c>
      <c r="BS2031" s="4">
        <v>45257</v>
      </c>
      <c r="BT2031" s="5">
        <v>0.33055555555555555</v>
      </c>
      <c r="BU2031" s="3" t="s">
        <v>2375</v>
      </c>
      <c r="BV2031" s="3" t="s">
        <v>94</v>
      </c>
      <c r="BY2031" s="3">
        <v>1200</v>
      </c>
      <c r="CA2031" s="3" t="s">
        <v>1300</v>
      </c>
      <c r="CC2031" s="3" t="s">
        <v>222</v>
      </c>
      <c r="CD2031" s="3">
        <v>1469</v>
      </c>
      <c r="CE2031" s="3" t="s">
        <v>90</v>
      </c>
      <c r="CF2031" s="4">
        <v>45257</v>
      </c>
      <c r="CI2031" s="3">
        <v>1</v>
      </c>
      <c r="CJ2031" s="3">
        <v>1</v>
      </c>
      <c r="CK2031" s="3">
        <v>22</v>
      </c>
      <c r="CL2031" s="3" t="s">
        <v>86</v>
      </c>
    </row>
    <row r="2032" spans="1:90" x14ac:dyDescent="0.3">
      <c r="A2032" s="3" t="s">
        <v>72</v>
      </c>
      <c r="B2032" s="3" t="s">
        <v>73</v>
      </c>
      <c r="C2032" s="3" t="s">
        <v>74</v>
      </c>
      <c r="E2032" s="3" t="str">
        <f>"080056060529"</f>
        <v>080056060529</v>
      </c>
      <c r="F2032" s="4">
        <v>45254</v>
      </c>
      <c r="G2032" s="3">
        <v>202408</v>
      </c>
      <c r="H2032" s="3" t="s">
        <v>75</v>
      </c>
      <c r="I2032" s="3" t="s">
        <v>76</v>
      </c>
      <c r="J2032" s="3" t="s">
        <v>77</v>
      </c>
      <c r="K2032" s="3" t="s">
        <v>78</v>
      </c>
      <c r="L2032" s="3" t="s">
        <v>556</v>
      </c>
      <c r="M2032" s="3" t="s">
        <v>557</v>
      </c>
      <c r="N2032" s="3" t="s">
        <v>2162</v>
      </c>
      <c r="O2032" s="3" t="s">
        <v>82</v>
      </c>
      <c r="P2032" s="3" t="str">
        <f>"1162958793                    "</f>
        <v xml:space="preserve">1162958793                    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0</v>
      </c>
      <c r="Z2032" s="3">
        <v>0</v>
      </c>
      <c r="AA2032" s="3">
        <v>0</v>
      </c>
      <c r="AB2032" s="3">
        <v>0</v>
      </c>
      <c r="AC2032" s="3">
        <v>0</v>
      </c>
      <c r="AD2032" s="3">
        <v>0</v>
      </c>
      <c r="AE2032" s="3">
        <v>0</v>
      </c>
      <c r="AF2032" s="3">
        <v>0</v>
      </c>
      <c r="AG2032" s="3">
        <v>0</v>
      </c>
      <c r="AH2032" s="3">
        <v>0</v>
      </c>
      <c r="AI2032" s="3">
        <v>0</v>
      </c>
      <c r="AJ2032" s="3">
        <v>0</v>
      </c>
      <c r="AK2032" s="3">
        <v>0</v>
      </c>
      <c r="AL2032" s="3">
        <v>0</v>
      </c>
      <c r="AM2032" s="3">
        <v>0</v>
      </c>
      <c r="AN2032" s="3">
        <v>0</v>
      </c>
      <c r="AO2032" s="3">
        <v>0</v>
      </c>
      <c r="AP2032" s="3">
        <v>0</v>
      </c>
      <c r="AQ2032" s="3">
        <v>23.07</v>
      </c>
      <c r="AR2032" s="3">
        <v>0</v>
      </c>
      <c r="AS2032" s="3">
        <v>0</v>
      </c>
      <c r="AT2032" s="3">
        <v>0</v>
      </c>
      <c r="AU2032" s="3">
        <v>0</v>
      </c>
      <c r="AV2032" s="3">
        <v>0</v>
      </c>
      <c r="AW2032" s="3">
        <v>0</v>
      </c>
      <c r="AX2032" s="3">
        <v>0</v>
      </c>
      <c r="AY2032" s="3">
        <v>0</v>
      </c>
      <c r="AZ2032" s="3">
        <v>0</v>
      </c>
      <c r="BA2032" s="3">
        <v>0</v>
      </c>
      <c r="BB2032" s="3">
        <v>0</v>
      </c>
      <c r="BC2032" s="3">
        <v>0</v>
      </c>
      <c r="BD2032" s="3">
        <v>0</v>
      </c>
      <c r="BE2032" s="3">
        <v>0</v>
      </c>
      <c r="BF2032" s="3">
        <v>0</v>
      </c>
      <c r="BG2032" s="3">
        <v>0</v>
      </c>
      <c r="BH2032" s="3">
        <v>1</v>
      </c>
      <c r="BI2032" s="3">
        <v>1</v>
      </c>
      <c r="BJ2032" s="3">
        <v>0.2</v>
      </c>
      <c r="BK2032" s="3">
        <v>1</v>
      </c>
      <c r="BL2032" s="3">
        <v>59.12</v>
      </c>
      <c r="BM2032" s="3">
        <v>8.8699999999999992</v>
      </c>
      <c r="BN2032" s="3">
        <v>67.989999999999995</v>
      </c>
      <c r="BO2032" s="3">
        <v>67.989999999999995</v>
      </c>
      <c r="BQ2032" s="3" t="s">
        <v>2163</v>
      </c>
      <c r="BR2032" s="3" t="s">
        <v>84</v>
      </c>
      <c r="BS2032" s="4">
        <v>45257</v>
      </c>
      <c r="BT2032" s="5">
        <v>0.2951388888888889</v>
      </c>
      <c r="BU2032" s="3" t="s">
        <v>1326</v>
      </c>
      <c r="BV2032" s="3" t="s">
        <v>94</v>
      </c>
      <c r="BY2032" s="3">
        <v>1200</v>
      </c>
      <c r="CA2032" s="3" t="s">
        <v>1327</v>
      </c>
      <c r="CC2032" s="3" t="s">
        <v>557</v>
      </c>
      <c r="CD2032" s="3">
        <v>1501</v>
      </c>
      <c r="CE2032" s="3" t="s">
        <v>90</v>
      </c>
      <c r="CF2032" s="4">
        <v>45258</v>
      </c>
      <c r="CI2032" s="3">
        <v>1</v>
      </c>
      <c r="CJ2032" s="3">
        <v>1</v>
      </c>
      <c r="CK2032" s="3">
        <v>22</v>
      </c>
      <c r="CL2032" s="3" t="s">
        <v>86</v>
      </c>
    </row>
    <row r="2033" spans="1:90" x14ac:dyDescent="0.3">
      <c r="A2033" s="3" t="s">
        <v>72</v>
      </c>
      <c r="B2033" s="3" t="s">
        <v>73</v>
      </c>
      <c r="C2033" s="3" t="s">
        <v>74</v>
      </c>
      <c r="E2033" s="3" t="str">
        <f>"080056060564"</f>
        <v>080056060564</v>
      </c>
      <c r="F2033" s="4">
        <v>45254</v>
      </c>
      <c r="G2033" s="3">
        <v>202408</v>
      </c>
      <c r="H2033" s="3" t="s">
        <v>75</v>
      </c>
      <c r="I2033" s="3" t="s">
        <v>76</v>
      </c>
      <c r="J2033" s="3" t="s">
        <v>77</v>
      </c>
      <c r="K2033" s="3" t="s">
        <v>78</v>
      </c>
      <c r="L2033" s="3" t="s">
        <v>193</v>
      </c>
      <c r="M2033" s="3" t="s">
        <v>194</v>
      </c>
      <c r="N2033" s="3" t="s">
        <v>1422</v>
      </c>
      <c r="O2033" s="3" t="s">
        <v>82</v>
      </c>
      <c r="P2033" s="3" t="str">
        <f>"1162958832                    "</f>
        <v xml:space="preserve">1162958832                    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0</v>
      </c>
      <c r="X2033" s="3">
        <v>0</v>
      </c>
      <c r="Y2033" s="3">
        <v>0</v>
      </c>
      <c r="Z2033" s="3">
        <v>0</v>
      </c>
      <c r="AA2033" s="3">
        <v>0</v>
      </c>
      <c r="AB2033" s="3">
        <v>0</v>
      </c>
      <c r="AC2033" s="3">
        <v>0</v>
      </c>
      <c r="AD2033" s="3">
        <v>0</v>
      </c>
      <c r="AE2033" s="3">
        <v>0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0</v>
      </c>
      <c r="AL2033" s="3">
        <v>0</v>
      </c>
      <c r="AM2033" s="3">
        <v>0</v>
      </c>
      <c r="AN2033" s="3">
        <v>0</v>
      </c>
      <c r="AO2033" s="3">
        <v>0</v>
      </c>
      <c r="AP2033" s="3">
        <v>0</v>
      </c>
      <c r="AQ2033" s="3">
        <v>29.54</v>
      </c>
      <c r="AR2033" s="3">
        <v>0</v>
      </c>
      <c r="AS2033" s="3">
        <v>0</v>
      </c>
      <c r="AT2033" s="3">
        <v>0</v>
      </c>
      <c r="AU2033" s="3">
        <v>0</v>
      </c>
      <c r="AV2033" s="3">
        <v>0</v>
      </c>
      <c r="AW2033" s="3">
        <v>0</v>
      </c>
      <c r="AX2033" s="3">
        <v>0</v>
      </c>
      <c r="AY2033" s="3">
        <v>0</v>
      </c>
      <c r="AZ2033" s="3">
        <v>0</v>
      </c>
      <c r="BA2033" s="3">
        <v>0</v>
      </c>
      <c r="BB2033" s="3">
        <v>0</v>
      </c>
      <c r="BC2033" s="3">
        <v>0</v>
      </c>
      <c r="BD2033" s="3">
        <v>0</v>
      </c>
      <c r="BE2033" s="3">
        <v>0</v>
      </c>
      <c r="BF2033" s="3">
        <v>0</v>
      </c>
      <c r="BG2033" s="3">
        <v>0</v>
      </c>
      <c r="BH2033" s="3">
        <v>1</v>
      </c>
      <c r="BI2033" s="3">
        <v>1</v>
      </c>
      <c r="BJ2033" s="3">
        <v>0.2</v>
      </c>
      <c r="BK2033" s="3">
        <v>1</v>
      </c>
      <c r="BL2033" s="3">
        <v>75.69</v>
      </c>
      <c r="BM2033" s="3">
        <v>11.35</v>
      </c>
      <c r="BN2033" s="3">
        <v>87.04</v>
      </c>
      <c r="BO2033" s="3">
        <v>87.04</v>
      </c>
      <c r="BQ2033" s="3" t="s">
        <v>1423</v>
      </c>
      <c r="BR2033" s="3" t="s">
        <v>84</v>
      </c>
      <c r="BS2033" s="4">
        <v>45258</v>
      </c>
      <c r="BT2033" s="5">
        <v>0.43402777777777773</v>
      </c>
      <c r="BU2033" s="3" t="s">
        <v>2601</v>
      </c>
      <c r="BV2033" s="3" t="s">
        <v>86</v>
      </c>
      <c r="BW2033" s="3" t="s">
        <v>591</v>
      </c>
      <c r="BX2033" s="3" t="s">
        <v>1668</v>
      </c>
      <c r="BY2033" s="3">
        <v>1200</v>
      </c>
      <c r="CA2033" s="3" t="s">
        <v>198</v>
      </c>
      <c r="CC2033" s="3" t="s">
        <v>194</v>
      </c>
      <c r="CD2033" s="3">
        <v>6001</v>
      </c>
      <c r="CE2033" s="3" t="s">
        <v>90</v>
      </c>
      <c r="CF2033" s="4">
        <v>45258</v>
      </c>
      <c r="CI2033" s="3">
        <v>1</v>
      </c>
      <c r="CJ2033" s="3">
        <v>2</v>
      </c>
      <c r="CK2033" s="3">
        <v>21</v>
      </c>
      <c r="CL2033" s="3" t="s">
        <v>86</v>
      </c>
    </row>
    <row r="2034" spans="1:90" x14ac:dyDescent="0.3">
      <c r="A2034" s="3" t="s">
        <v>72</v>
      </c>
      <c r="B2034" s="3" t="s">
        <v>73</v>
      </c>
      <c r="C2034" s="3" t="s">
        <v>74</v>
      </c>
      <c r="E2034" s="3" t="str">
        <f>"080056060603"</f>
        <v>080056060603</v>
      </c>
      <c r="F2034" s="4">
        <v>45254</v>
      </c>
      <c r="G2034" s="3">
        <v>202408</v>
      </c>
      <c r="H2034" s="3" t="s">
        <v>75</v>
      </c>
      <c r="I2034" s="3" t="s">
        <v>76</v>
      </c>
      <c r="J2034" s="3" t="s">
        <v>77</v>
      </c>
      <c r="K2034" s="3" t="s">
        <v>78</v>
      </c>
      <c r="L2034" s="3" t="s">
        <v>280</v>
      </c>
      <c r="M2034" s="3" t="s">
        <v>281</v>
      </c>
      <c r="N2034" s="3" t="s">
        <v>282</v>
      </c>
      <c r="O2034" s="3" t="s">
        <v>82</v>
      </c>
      <c r="P2034" s="3" t="str">
        <f>"1162958822                    "</f>
        <v xml:space="preserve">1162958822                    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0</v>
      </c>
      <c r="Z2034" s="3">
        <v>0</v>
      </c>
      <c r="AA2034" s="3">
        <v>0</v>
      </c>
      <c r="AB2034" s="3">
        <v>0</v>
      </c>
      <c r="AC2034" s="3">
        <v>0</v>
      </c>
      <c r="AD2034" s="3">
        <v>0</v>
      </c>
      <c r="AE2034" s="3">
        <v>0</v>
      </c>
      <c r="AF2034" s="3">
        <v>0</v>
      </c>
      <c r="AG2034" s="3">
        <v>0</v>
      </c>
      <c r="AH2034" s="3">
        <v>0</v>
      </c>
      <c r="AI2034" s="3">
        <v>0</v>
      </c>
      <c r="AJ2034" s="3">
        <v>0</v>
      </c>
      <c r="AK2034" s="3">
        <v>0</v>
      </c>
      <c r="AL2034" s="3">
        <v>0</v>
      </c>
      <c r="AM2034" s="3">
        <v>0</v>
      </c>
      <c r="AN2034" s="3">
        <v>0</v>
      </c>
      <c r="AO2034" s="3">
        <v>0</v>
      </c>
      <c r="AP2034" s="3">
        <v>0</v>
      </c>
      <c r="AQ2034" s="3">
        <v>95.99</v>
      </c>
      <c r="AR2034" s="3">
        <v>0</v>
      </c>
      <c r="AS2034" s="3">
        <v>0</v>
      </c>
      <c r="AT2034" s="3">
        <v>0</v>
      </c>
      <c r="AU2034" s="3">
        <v>0</v>
      </c>
      <c r="AV2034" s="3">
        <v>0</v>
      </c>
      <c r="AW2034" s="3">
        <v>0</v>
      </c>
      <c r="AX2034" s="3">
        <v>0</v>
      </c>
      <c r="AY2034" s="3">
        <v>0</v>
      </c>
      <c r="AZ2034" s="3">
        <v>0</v>
      </c>
      <c r="BA2034" s="3">
        <v>0</v>
      </c>
      <c r="BB2034" s="3">
        <v>0</v>
      </c>
      <c r="BC2034" s="3">
        <v>0</v>
      </c>
      <c r="BD2034" s="3">
        <v>0</v>
      </c>
      <c r="BE2034" s="3">
        <v>0</v>
      </c>
      <c r="BF2034" s="3">
        <v>0</v>
      </c>
      <c r="BG2034" s="3">
        <v>0</v>
      </c>
      <c r="BH2034" s="3">
        <v>1</v>
      </c>
      <c r="BI2034" s="3">
        <v>3</v>
      </c>
      <c r="BJ2034" s="3">
        <v>3.4</v>
      </c>
      <c r="BK2034" s="3">
        <v>3.5</v>
      </c>
      <c r="BL2034" s="3">
        <v>245.98</v>
      </c>
      <c r="BM2034" s="3">
        <v>36.9</v>
      </c>
      <c r="BN2034" s="3">
        <v>282.88</v>
      </c>
      <c r="BO2034" s="3">
        <v>282.88</v>
      </c>
      <c r="BQ2034" s="3" t="s">
        <v>283</v>
      </c>
      <c r="BR2034" s="3" t="s">
        <v>84</v>
      </c>
      <c r="BS2034" s="4">
        <v>45257</v>
      </c>
      <c r="BT2034" s="5">
        <v>0.54166666666666663</v>
      </c>
      <c r="BU2034" s="3" t="s">
        <v>690</v>
      </c>
      <c r="BV2034" s="3" t="s">
        <v>94</v>
      </c>
      <c r="BY2034" s="3">
        <v>16965</v>
      </c>
      <c r="CA2034" s="3" t="s">
        <v>691</v>
      </c>
      <c r="CC2034" s="3" t="s">
        <v>281</v>
      </c>
      <c r="CD2034" s="3">
        <v>7130</v>
      </c>
      <c r="CE2034" s="3" t="s">
        <v>90</v>
      </c>
      <c r="CF2034" s="4">
        <v>45258</v>
      </c>
      <c r="CI2034" s="3">
        <v>1</v>
      </c>
      <c r="CJ2034" s="3">
        <v>1</v>
      </c>
      <c r="CK2034" s="3">
        <v>23</v>
      </c>
      <c r="CL2034" s="3" t="s">
        <v>86</v>
      </c>
    </row>
    <row r="2035" spans="1:90" x14ac:dyDescent="0.3">
      <c r="A2035" s="3" t="s">
        <v>72</v>
      </c>
      <c r="B2035" s="3" t="s">
        <v>73</v>
      </c>
      <c r="C2035" s="3" t="s">
        <v>74</v>
      </c>
      <c r="E2035" s="3" t="str">
        <f>"080056058664"</f>
        <v>080056058664</v>
      </c>
      <c r="F2035" s="4">
        <v>45254</v>
      </c>
      <c r="G2035" s="3">
        <v>202408</v>
      </c>
      <c r="H2035" s="3" t="s">
        <v>75</v>
      </c>
      <c r="I2035" s="3" t="s">
        <v>76</v>
      </c>
      <c r="J2035" s="3" t="s">
        <v>77</v>
      </c>
      <c r="K2035" s="3" t="s">
        <v>78</v>
      </c>
      <c r="L2035" s="3" t="s">
        <v>873</v>
      </c>
      <c r="M2035" s="3" t="s">
        <v>874</v>
      </c>
      <c r="N2035" s="3" t="s">
        <v>2280</v>
      </c>
      <c r="O2035" s="3" t="s">
        <v>82</v>
      </c>
      <c r="P2035" s="3" t="str">
        <f>"1162958736                    "</f>
        <v xml:space="preserve">1162958736                    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0</v>
      </c>
      <c r="Z2035" s="3">
        <v>0</v>
      </c>
      <c r="AA2035" s="3">
        <v>0</v>
      </c>
      <c r="AB2035" s="3">
        <v>0</v>
      </c>
      <c r="AC2035" s="3">
        <v>0</v>
      </c>
      <c r="AD2035" s="3">
        <v>0</v>
      </c>
      <c r="AE2035" s="3">
        <v>0</v>
      </c>
      <c r="AF2035" s="3">
        <v>0</v>
      </c>
      <c r="AG2035" s="3">
        <v>0</v>
      </c>
      <c r="AH2035" s="3">
        <v>0</v>
      </c>
      <c r="AI2035" s="3">
        <v>0</v>
      </c>
      <c r="AJ2035" s="3">
        <v>0</v>
      </c>
      <c r="AK2035" s="3">
        <v>0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57.23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0</v>
      </c>
      <c r="AX2035" s="3">
        <v>0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0</v>
      </c>
      <c r="BF2035" s="3">
        <v>0</v>
      </c>
      <c r="BG2035" s="3">
        <v>0</v>
      </c>
      <c r="BH2035" s="3">
        <v>1</v>
      </c>
      <c r="BI2035" s="3">
        <v>1</v>
      </c>
      <c r="BJ2035" s="3">
        <v>0.2</v>
      </c>
      <c r="BK2035" s="3">
        <v>1</v>
      </c>
      <c r="BL2035" s="3">
        <v>146.65</v>
      </c>
      <c r="BM2035" s="3">
        <v>22</v>
      </c>
      <c r="BN2035" s="3">
        <v>168.65</v>
      </c>
      <c r="BO2035" s="3">
        <v>168.65</v>
      </c>
      <c r="BQ2035" s="3" t="s">
        <v>2281</v>
      </c>
      <c r="BR2035" s="3" t="s">
        <v>84</v>
      </c>
      <c r="BS2035" s="4">
        <v>45257</v>
      </c>
      <c r="BT2035" s="5">
        <v>0.55625000000000002</v>
      </c>
      <c r="BU2035" s="3" t="s">
        <v>2602</v>
      </c>
      <c r="BV2035" s="3" t="s">
        <v>86</v>
      </c>
      <c r="BW2035" s="3" t="s">
        <v>1459</v>
      </c>
      <c r="BX2035" s="3" t="s">
        <v>2277</v>
      </c>
      <c r="BY2035" s="3">
        <v>1200</v>
      </c>
      <c r="CA2035" s="3" t="s">
        <v>2016</v>
      </c>
      <c r="CC2035" s="3" t="s">
        <v>874</v>
      </c>
      <c r="CD2035" s="3">
        <v>3310</v>
      </c>
      <c r="CE2035" s="3" t="s">
        <v>90</v>
      </c>
      <c r="CF2035" s="4">
        <v>45258</v>
      </c>
      <c r="CI2035" s="3">
        <v>1</v>
      </c>
      <c r="CJ2035" s="3">
        <v>1</v>
      </c>
      <c r="CK2035" s="3">
        <v>23</v>
      </c>
      <c r="CL2035" s="3" t="s">
        <v>86</v>
      </c>
    </row>
    <row r="2036" spans="1:90" x14ac:dyDescent="0.3">
      <c r="A2036" s="3" t="s">
        <v>72</v>
      </c>
      <c r="B2036" s="3" t="s">
        <v>73</v>
      </c>
      <c r="C2036" s="3" t="s">
        <v>74</v>
      </c>
      <c r="E2036" s="3" t="str">
        <f>"080056060645"</f>
        <v>080056060645</v>
      </c>
      <c r="F2036" s="4">
        <v>45254</v>
      </c>
      <c r="G2036" s="3">
        <v>202408</v>
      </c>
      <c r="H2036" s="3" t="s">
        <v>75</v>
      </c>
      <c r="I2036" s="3" t="s">
        <v>76</v>
      </c>
      <c r="J2036" s="3" t="s">
        <v>77</v>
      </c>
      <c r="K2036" s="3" t="s">
        <v>78</v>
      </c>
      <c r="L2036" s="3" t="s">
        <v>137</v>
      </c>
      <c r="M2036" s="3" t="s">
        <v>138</v>
      </c>
      <c r="N2036" s="3" t="s">
        <v>1126</v>
      </c>
      <c r="O2036" s="3" t="s">
        <v>82</v>
      </c>
      <c r="P2036" s="3" t="str">
        <f>"1162958790                    "</f>
        <v xml:space="preserve">1162958790                    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0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73.81</v>
      </c>
      <c r="AR2036" s="3">
        <v>0</v>
      </c>
      <c r="AS2036" s="3">
        <v>0</v>
      </c>
      <c r="AT2036" s="3">
        <v>0</v>
      </c>
      <c r="AU2036" s="3">
        <v>0</v>
      </c>
      <c r="AV2036" s="3">
        <v>0</v>
      </c>
      <c r="AW2036" s="3">
        <v>0</v>
      </c>
      <c r="AX2036" s="3">
        <v>0</v>
      </c>
      <c r="AY2036" s="3">
        <v>0</v>
      </c>
      <c r="AZ2036" s="3">
        <v>0</v>
      </c>
      <c r="BA2036" s="3">
        <v>0</v>
      </c>
      <c r="BB2036" s="3">
        <v>0</v>
      </c>
      <c r="BC2036" s="3">
        <v>0</v>
      </c>
      <c r="BD2036" s="3">
        <v>0</v>
      </c>
      <c r="BE2036" s="3">
        <v>0</v>
      </c>
      <c r="BF2036" s="3">
        <v>0</v>
      </c>
      <c r="BG2036" s="3">
        <v>0</v>
      </c>
      <c r="BH2036" s="3">
        <v>1</v>
      </c>
      <c r="BI2036" s="3">
        <v>5</v>
      </c>
      <c r="BJ2036" s="3">
        <v>1.7</v>
      </c>
      <c r="BK2036" s="3">
        <v>5</v>
      </c>
      <c r="BL2036" s="3">
        <v>189.14</v>
      </c>
      <c r="BM2036" s="3">
        <v>28.37</v>
      </c>
      <c r="BN2036" s="3">
        <v>217.51</v>
      </c>
      <c r="BO2036" s="3">
        <v>217.51</v>
      </c>
      <c r="BQ2036" s="3" t="s">
        <v>1127</v>
      </c>
      <c r="BR2036" s="3" t="s">
        <v>84</v>
      </c>
      <c r="BS2036" s="4">
        <v>45257</v>
      </c>
      <c r="BT2036" s="5">
        <v>0.43611111111111112</v>
      </c>
      <c r="BU2036" s="3" t="s">
        <v>2603</v>
      </c>
      <c r="BV2036" s="3" t="s">
        <v>94</v>
      </c>
      <c r="BY2036" s="3">
        <v>8512</v>
      </c>
      <c r="CA2036" s="3" t="s">
        <v>142</v>
      </c>
      <c r="CC2036" s="3" t="s">
        <v>138</v>
      </c>
      <c r="CD2036" s="3">
        <v>3212</v>
      </c>
      <c r="CE2036" s="3" t="s">
        <v>90</v>
      </c>
      <c r="CF2036" s="4">
        <v>45257</v>
      </c>
      <c r="CI2036" s="3">
        <v>2</v>
      </c>
      <c r="CJ2036" s="3">
        <v>1</v>
      </c>
      <c r="CK2036" s="3">
        <v>21</v>
      </c>
      <c r="CL2036" s="3" t="s">
        <v>86</v>
      </c>
    </row>
    <row r="2037" spans="1:90" x14ac:dyDescent="0.3">
      <c r="A2037" s="3" t="s">
        <v>72</v>
      </c>
      <c r="B2037" s="3" t="s">
        <v>73</v>
      </c>
      <c r="C2037" s="3" t="s">
        <v>74</v>
      </c>
      <c r="E2037" s="3" t="str">
        <f>"080056058156"</f>
        <v>080056058156</v>
      </c>
      <c r="F2037" s="4">
        <v>45254</v>
      </c>
      <c r="G2037" s="3">
        <v>202408</v>
      </c>
      <c r="H2037" s="3" t="s">
        <v>75</v>
      </c>
      <c r="I2037" s="3" t="s">
        <v>76</v>
      </c>
      <c r="J2037" s="3" t="s">
        <v>77</v>
      </c>
      <c r="K2037" s="3" t="s">
        <v>78</v>
      </c>
      <c r="L2037" s="3" t="s">
        <v>260</v>
      </c>
      <c r="M2037" s="3" t="s">
        <v>261</v>
      </c>
      <c r="N2037" s="3" t="s">
        <v>262</v>
      </c>
      <c r="O2037" s="3" t="s">
        <v>82</v>
      </c>
      <c r="P2037" s="3" t="str">
        <f>"1162958700                    "</f>
        <v xml:space="preserve">1162958700                    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0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57.23</v>
      </c>
      <c r="AR2037" s="3">
        <v>0</v>
      </c>
      <c r="AS2037" s="3">
        <v>0</v>
      </c>
      <c r="AT2037" s="3">
        <v>0</v>
      </c>
      <c r="AU2037" s="3">
        <v>0</v>
      </c>
      <c r="AV2037" s="3">
        <v>0</v>
      </c>
      <c r="AW2037" s="3">
        <v>0</v>
      </c>
      <c r="AX2037" s="3">
        <v>0</v>
      </c>
      <c r="AY2037" s="3">
        <v>0</v>
      </c>
      <c r="AZ2037" s="3">
        <v>0</v>
      </c>
      <c r="BA2037" s="3">
        <v>0</v>
      </c>
      <c r="BB2037" s="3">
        <v>0</v>
      </c>
      <c r="BC2037" s="3">
        <v>0</v>
      </c>
      <c r="BD2037" s="3">
        <v>0</v>
      </c>
      <c r="BE2037" s="3">
        <v>0</v>
      </c>
      <c r="BF2037" s="3">
        <v>0</v>
      </c>
      <c r="BG2037" s="3">
        <v>0</v>
      </c>
      <c r="BH2037" s="3">
        <v>1</v>
      </c>
      <c r="BI2037" s="3">
        <v>1</v>
      </c>
      <c r="BJ2037" s="3">
        <v>0.2</v>
      </c>
      <c r="BK2037" s="3">
        <v>1</v>
      </c>
      <c r="BL2037" s="3">
        <v>146.65</v>
      </c>
      <c r="BM2037" s="3">
        <v>22</v>
      </c>
      <c r="BN2037" s="3">
        <v>168.65</v>
      </c>
      <c r="BO2037" s="3">
        <v>168.65</v>
      </c>
      <c r="BQ2037" s="3" t="s">
        <v>263</v>
      </c>
      <c r="BR2037" s="3" t="s">
        <v>84</v>
      </c>
      <c r="BS2037" s="4">
        <v>45257</v>
      </c>
      <c r="BT2037" s="5">
        <v>0.44791666666666669</v>
      </c>
      <c r="BU2037" s="3" t="s">
        <v>2604</v>
      </c>
      <c r="BV2037" s="3" t="s">
        <v>86</v>
      </c>
      <c r="BY2037" s="3">
        <v>1200</v>
      </c>
      <c r="CA2037" s="3" t="s">
        <v>2285</v>
      </c>
      <c r="CC2037" s="3" t="s">
        <v>261</v>
      </c>
      <c r="CD2037" s="3">
        <v>1961</v>
      </c>
      <c r="CE2037" s="3" t="s">
        <v>90</v>
      </c>
      <c r="CF2037" s="4">
        <v>45259</v>
      </c>
      <c r="CI2037" s="3">
        <v>1</v>
      </c>
      <c r="CJ2037" s="3">
        <v>1</v>
      </c>
      <c r="CK2037" s="3">
        <v>23</v>
      </c>
      <c r="CL2037" s="3" t="s">
        <v>86</v>
      </c>
    </row>
    <row r="2038" spans="1:90" x14ac:dyDescent="0.3">
      <c r="A2038" s="3" t="s">
        <v>72</v>
      </c>
      <c r="B2038" s="3" t="s">
        <v>73</v>
      </c>
      <c r="C2038" s="3" t="s">
        <v>74</v>
      </c>
      <c r="E2038" s="3" t="str">
        <f>"080056060696"</f>
        <v>080056060696</v>
      </c>
      <c r="F2038" s="4">
        <v>45254</v>
      </c>
      <c r="G2038" s="3">
        <v>202408</v>
      </c>
      <c r="H2038" s="3" t="s">
        <v>75</v>
      </c>
      <c r="I2038" s="3" t="s">
        <v>76</v>
      </c>
      <c r="J2038" s="3" t="s">
        <v>77</v>
      </c>
      <c r="K2038" s="3" t="s">
        <v>78</v>
      </c>
      <c r="L2038" s="3" t="s">
        <v>193</v>
      </c>
      <c r="M2038" s="3" t="s">
        <v>194</v>
      </c>
      <c r="N2038" s="3" t="s">
        <v>687</v>
      </c>
      <c r="O2038" s="3" t="s">
        <v>82</v>
      </c>
      <c r="P2038" s="3" t="str">
        <f>"1162958835                    "</f>
        <v xml:space="preserve">1162958835                    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0</v>
      </c>
      <c r="AK2038" s="3">
        <v>0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44.29</v>
      </c>
      <c r="AR2038" s="3">
        <v>0</v>
      </c>
      <c r="AS2038" s="3">
        <v>0</v>
      </c>
      <c r="AT2038" s="3">
        <v>0</v>
      </c>
      <c r="AU2038" s="3">
        <v>0</v>
      </c>
      <c r="AV2038" s="3">
        <v>0</v>
      </c>
      <c r="AW2038" s="3">
        <v>0</v>
      </c>
      <c r="AX2038" s="3">
        <v>0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0</v>
      </c>
      <c r="BF2038" s="3">
        <v>0</v>
      </c>
      <c r="BG2038" s="3">
        <v>0</v>
      </c>
      <c r="BH2038" s="3">
        <v>1</v>
      </c>
      <c r="BI2038" s="3">
        <v>3</v>
      </c>
      <c r="BJ2038" s="3">
        <v>1.4</v>
      </c>
      <c r="BK2038" s="3">
        <v>3</v>
      </c>
      <c r="BL2038" s="3">
        <v>113.5</v>
      </c>
      <c r="BM2038" s="3">
        <v>17.03</v>
      </c>
      <c r="BN2038" s="3">
        <v>130.53</v>
      </c>
      <c r="BO2038" s="3">
        <v>130.53</v>
      </c>
      <c r="BQ2038" s="3" t="s">
        <v>688</v>
      </c>
      <c r="BR2038" s="3" t="s">
        <v>84</v>
      </c>
      <c r="BS2038" s="4">
        <v>45257</v>
      </c>
      <c r="BT2038" s="5">
        <v>0.37708333333333338</v>
      </c>
      <c r="BU2038" s="3" t="s">
        <v>2605</v>
      </c>
      <c r="BV2038" s="3" t="s">
        <v>94</v>
      </c>
      <c r="BY2038" s="3">
        <v>7000</v>
      </c>
      <c r="CC2038" s="3" t="s">
        <v>194</v>
      </c>
      <c r="CD2038" s="3">
        <v>6001</v>
      </c>
      <c r="CE2038" s="3" t="s">
        <v>90</v>
      </c>
      <c r="CF2038" s="4">
        <v>45257</v>
      </c>
      <c r="CI2038" s="3">
        <v>1</v>
      </c>
      <c r="CJ2038" s="3">
        <v>1</v>
      </c>
      <c r="CK2038" s="3">
        <v>21</v>
      </c>
      <c r="CL2038" s="3" t="s">
        <v>86</v>
      </c>
    </row>
    <row r="2039" spans="1:90" x14ac:dyDescent="0.3">
      <c r="A2039" s="3" t="s">
        <v>72</v>
      </c>
      <c r="B2039" s="3" t="s">
        <v>73</v>
      </c>
      <c r="C2039" s="3" t="s">
        <v>74</v>
      </c>
      <c r="E2039" s="3" t="str">
        <f>"080056058219"</f>
        <v>080056058219</v>
      </c>
      <c r="F2039" s="4">
        <v>45254</v>
      </c>
      <c r="G2039" s="3">
        <v>202408</v>
      </c>
      <c r="H2039" s="3" t="s">
        <v>75</v>
      </c>
      <c r="I2039" s="3" t="s">
        <v>76</v>
      </c>
      <c r="J2039" s="3" t="s">
        <v>77</v>
      </c>
      <c r="K2039" s="3" t="s">
        <v>78</v>
      </c>
      <c r="L2039" s="3" t="s">
        <v>147</v>
      </c>
      <c r="M2039" s="3" t="s">
        <v>148</v>
      </c>
      <c r="N2039" s="3" t="s">
        <v>654</v>
      </c>
      <c r="O2039" s="3" t="s">
        <v>82</v>
      </c>
      <c r="P2039" s="3" t="str">
        <f>"1162958705                    "</f>
        <v xml:space="preserve">1162958705                    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44.29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0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0</v>
      </c>
      <c r="BF2039" s="3">
        <v>0</v>
      </c>
      <c r="BG2039" s="3">
        <v>0</v>
      </c>
      <c r="BH2039" s="3">
        <v>1</v>
      </c>
      <c r="BI2039" s="3">
        <v>3</v>
      </c>
      <c r="BJ2039" s="3">
        <v>1.7</v>
      </c>
      <c r="BK2039" s="3">
        <v>3</v>
      </c>
      <c r="BL2039" s="3">
        <v>113.5</v>
      </c>
      <c r="BM2039" s="3">
        <v>17.03</v>
      </c>
      <c r="BN2039" s="3">
        <v>130.53</v>
      </c>
      <c r="BO2039" s="3">
        <v>130.53</v>
      </c>
      <c r="BQ2039" s="3" t="s">
        <v>655</v>
      </c>
      <c r="BR2039" s="3" t="s">
        <v>84</v>
      </c>
      <c r="BS2039" s="4">
        <v>45257</v>
      </c>
      <c r="BT2039" s="5">
        <v>0.4055555555555555</v>
      </c>
      <c r="BU2039" s="3" t="s">
        <v>1216</v>
      </c>
      <c r="BV2039" s="3" t="s">
        <v>94</v>
      </c>
      <c r="BY2039" s="3">
        <v>8512</v>
      </c>
      <c r="CA2039" s="3" t="s">
        <v>657</v>
      </c>
      <c r="CC2039" s="3" t="s">
        <v>148</v>
      </c>
      <c r="CD2039" s="3">
        <v>2</v>
      </c>
      <c r="CE2039" s="3" t="s">
        <v>90</v>
      </c>
      <c r="CF2039" s="4">
        <v>45257</v>
      </c>
      <c r="CI2039" s="3">
        <v>1</v>
      </c>
      <c r="CJ2039" s="3">
        <v>1</v>
      </c>
      <c r="CK2039" s="3">
        <v>21</v>
      </c>
      <c r="CL2039" s="3" t="s">
        <v>86</v>
      </c>
    </row>
    <row r="2040" spans="1:90" x14ac:dyDescent="0.3">
      <c r="A2040" s="3" t="s">
        <v>72</v>
      </c>
      <c r="B2040" s="3" t="s">
        <v>73</v>
      </c>
      <c r="C2040" s="3" t="s">
        <v>74</v>
      </c>
      <c r="E2040" s="3" t="str">
        <f>"080056061102"</f>
        <v>080056061102</v>
      </c>
      <c r="F2040" s="4">
        <v>45254</v>
      </c>
      <c r="G2040" s="3">
        <v>202408</v>
      </c>
      <c r="H2040" s="3" t="s">
        <v>75</v>
      </c>
      <c r="I2040" s="3" t="s">
        <v>76</v>
      </c>
      <c r="J2040" s="3" t="s">
        <v>77</v>
      </c>
      <c r="K2040" s="3" t="s">
        <v>78</v>
      </c>
      <c r="L2040" s="3" t="s">
        <v>238</v>
      </c>
      <c r="M2040" s="3" t="s">
        <v>239</v>
      </c>
      <c r="N2040" s="3" t="s">
        <v>326</v>
      </c>
      <c r="O2040" s="3" t="s">
        <v>82</v>
      </c>
      <c r="P2040" s="3" t="str">
        <f>"1162958758                    "</f>
        <v xml:space="preserve">1162958758                    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0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29.54</v>
      </c>
      <c r="AR2040" s="3">
        <v>0</v>
      </c>
      <c r="AS2040" s="3">
        <v>0</v>
      </c>
      <c r="AT2040" s="3">
        <v>0</v>
      </c>
      <c r="AU2040" s="3">
        <v>0</v>
      </c>
      <c r="AV2040" s="3">
        <v>0</v>
      </c>
      <c r="AW2040" s="3">
        <v>0</v>
      </c>
      <c r="AX2040" s="3">
        <v>0</v>
      </c>
      <c r="AY2040" s="3">
        <v>0</v>
      </c>
      <c r="AZ2040" s="3">
        <v>0</v>
      </c>
      <c r="BA2040" s="3">
        <v>0</v>
      </c>
      <c r="BB2040" s="3">
        <v>0</v>
      </c>
      <c r="BC2040" s="3">
        <v>0</v>
      </c>
      <c r="BD2040" s="3">
        <v>0</v>
      </c>
      <c r="BE2040" s="3">
        <v>0</v>
      </c>
      <c r="BF2040" s="3">
        <v>0</v>
      </c>
      <c r="BG2040" s="3">
        <v>0</v>
      </c>
      <c r="BH2040" s="3">
        <v>1</v>
      </c>
      <c r="BI2040" s="3">
        <v>1</v>
      </c>
      <c r="BJ2040" s="3">
        <v>0.2</v>
      </c>
      <c r="BK2040" s="3">
        <v>1</v>
      </c>
      <c r="BL2040" s="3">
        <v>75.69</v>
      </c>
      <c r="BM2040" s="3">
        <v>11.35</v>
      </c>
      <c r="BN2040" s="3">
        <v>87.04</v>
      </c>
      <c r="BO2040" s="3">
        <v>87.04</v>
      </c>
      <c r="BQ2040" s="3" t="s">
        <v>327</v>
      </c>
      <c r="BR2040" s="3" t="s">
        <v>84</v>
      </c>
      <c r="BS2040" s="4">
        <v>45257</v>
      </c>
      <c r="BT2040" s="5">
        <v>0.4375</v>
      </c>
      <c r="BU2040" s="3" t="s">
        <v>2606</v>
      </c>
      <c r="BV2040" s="3" t="s">
        <v>94</v>
      </c>
      <c r="BY2040" s="3">
        <v>1200</v>
      </c>
      <c r="CA2040" s="3" t="s">
        <v>136</v>
      </c>
      <c r="CC2040" s="3" t="s">
        <v>239</v>
      </c>
      <c r="CD2040" s="3">
        <v>5200</v>
      </c>
      <c r="CE2040" s="3" t="s">
        <v>90</v>
      </c>
      <c r="CF2040" s="4">
        <v>45257</v>
      </c>
      <c r="CI2040" s="3">
        <v>1</v>
      </c>
      <c r="CJ2040" s="3">
        <v>1</v>
      </c>
      <c r="CK2040" s="3">
        <v>21</v>
      </c>
      <c r="CL2040" s="3" t="s">
        <v>86</v>
      </c>
    </row>
    <row r="2041" spans="1:90" x14ac:dyDescent="0.3">
      <c r="A2041" s="3" t="s">
        <v>72</v>
      </c>
      <c r="B2041" s="3" t="s">
        <v>73</v>
      </c>
      <c r="C2041" s="3" t="s">
        <v>74</v>
      </c>
      <c r="E2041" s="3" t="str">
        <f>"080056061119"</f>
        <v>080056061119</v>
      </c>
      <c r="F2041" s="4">
        <v>45254</v>
      </c>
      <c r="G2041" s="3">
        <v>202408</v>
      </c>
      <c r="H2041" s="3" t="s">
        <v>75</v>
      </c>
      <c r="I2041" s="3" t="s">
        <v>76</v>
      </c>
      <c r="J2041" s="3" t="s">
        <v>77</v>
      </c>
      <c r="K2041" s="3" t="s">
        <v>78</v>
      </c>
      <c r="L2041" s="3" t="s">
        <v>2607</v>
      </c>
      <c r="M2041" s="3" t="s">
        <v>2608</v>
      </c>
      <c r="N2041" s="3" t="s">
        <v>2609</v>
      </c>
      <c r="O2041" s="3" t="s">
        <v>82</v>
      </c>
      <c r="P2041" s="3" t="str">
        <f>"1162958761                    "</f>
        <v xml:space="preserve">1162958761                    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0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83.07</v>
      </c>
      <c r="AR2041" s="3">
        <v>0</v>
      </c>
      <c r="AS2041" s="3">
        <v>0</v>
      </c>
      <c r="AT2041" s="3">
        <v>0</v>
      </c>
      <c r="AU2041" s="3">
        <v>0</v>
      </c>
      <c r="AV2041" s="3">
        <v>0</v>
      </c>
      <c r="AW2041" s="3">
        <v>0</v>
      </c>
      <c r="AX2041" s="3">
        <v>0</v>
      </c>
      <c r="AY2041" s="3">
        <v>0</v>
      </c>
      <c r="AZ2041" s="3">
        <v>0</v>
      </c>
      <c r="BA2041" s="3">
        <v>0</v>
      </c>
      <c r="BB2041" s="3">
        <v>0</v>
      </c>
      <c r="BC2041" s="3">
        <v>0</v>
      </c>
      <c r="BD2041" s="3">
        <v>0</v>
      </c>
      <c r="BE2041" s="3">
        <v>0</v>
      </c>
      <c r="BF2041" s="3">
        <v>0</v>
      </c>
      <c r="BG2041" s="3">
        <v>0</v>
      </c>
      <c r="BH2041" s="3">
        <v>1</v>
      </c>
      <c r="BI2041" s="3">
        <v>3</v>
      </c>
      <c r="BJ2041" s="3">
        <v>1.5</v>
      </c>
      <c r="BK2041" s="3">
        <v>3</v>
      </c>
      <c r="BL2041" s="3">
        <v>212.87</v>
      </c>
      <c r="BM2041" s="3">
        <v>31.93</v>
      </c>
      <c r="BN2041" s="3">
        <v>244.8</v>
      </c>
      <c r="BO2041" s="3">
        <v>244.8</v>
      </c>
      <c r="BQ2041" s="3" t="s">
        <v>2610</v>
      </c>
      <c r="BR2041" s="3" t="s">
        <v>84</v>
      </c>
      <c r="BS2041" s="4">
        <v>45260</v>
      </c>
      <c r="BT2041" s="5">
        <v>0.54166666666666663</v>
      </c>
      <c r="BU2041" s="3" t="s">
        <v>2611</v>
      </c>
      <c r="BV2041" s="3" t="s">
        <v>86</v>
      </c>
      <c r="BY2041" s="3">
        <v>7680</v>
      </c>
      <c r="BZ2041" s="3" t="s">
        <v>35</v>
      </c>
      <c r="CC2041" s="3" t="s">
        <v>2608</v>
      </c>
      <c r="CD2041" s="3">
        <v>6310</v>
      </c>
      <c r="CE2041" s="3" t="s">
        <v>90</v>
      </c>
      <c r="CI2041" s="3">
        <v>5</v>
      </c>
      <c r="CJ2041" s="3">
        <v>4</v>
      </c>
      <c r="CK2041" s="3">
        <v>23</v>
      </c>
      <c r="CL2041" s="3" t="s">
        <v>86</v>
      </c>
    </row>
    <row r="2042" spans="1:90" x14ac:dyDescent="0.3">
      <c r="A2042" s="3" t="s">
        <v>72</v>
      </c>
      <c r="B2042" s="3" t="s">
        <v>73</v>
      </c>
      <c r="C2042" s="3" t="s">
        <v>74</v>
      </c>
      <c r="E2042" s="3" t="str">
        <f>"080056061128"</f>
        <v>080056061128</v>
      </c>
      <c r="F2042" s="4">
        <v>45254</v>
      </c>
      <c r="G2042" s="3">
        <v>202408</v>
      </c>
      <c r="H2042" s="3" t="s">
        <v>75</v>
      </c>
      <c r="I2042" s="3" t="s">
        <v>76</v>
      </c>
      <c r="J2042" s="3" t="s">
        <v>77</v>
      </c>
      <c r="K2042" s="3" t="s">
        <v>78</v>
      </c>
      <c r="L2042" s="3" t="s">
        <v>75</v>
      </c>
      <c r="M2042" s="3" t="s">
        <v>76</v>
      </c>
      <c r="N2042" s="3" t="s">
        <v>290</v>
      </c>
      <c r="O2042" s="3" t="s">
        <v>82</v>
      </c>
      <c r="P2042" s="3" t="str">
        <f>"1162958756                    "</f>
        <v xml:space="preserve">1162958756                    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0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23.07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  <c r="BE2042" s="3">
        <v>0</v>
      </c>
      <c r="BF2042" s="3">
        <v>0</v>
      </c>
      <c r="BG2042" s="3">
        <v>0</v>
      </c>
      <c r="BH2042" s="3">
        <v>1</v>
      </c>
      <c r="BI2042" s="3">
        <v>1</v>
      </c>
      <c r="BJ2042" s="3">
        <v>0.2</v>
      </c>
      <c r="BK2042" s="3">
        <v>1</v>
      </c>
      <c r="BL2042" s="3">
        <v>59.12</v>
      </c>
      <c r="BM2042" s="3">
        <v>8.8699999999999992</v>
      </c>
      <c r="BN2042" s="3">
        <v>67.989999999999995</v>
      </c>
      <c r="BO2042" s="3">
        <v>67.989999999999995</v>
      </c>
      <c r="BQ2042" s="3" t="s">
        <v>291</v>
      </c>
      <c r="BR2042" s="3" t="s">
        <v>84</v>
      </c>
      <c r="BS2042" s="4">
        <v>45257</v>
      </c>
      <c r="BT2042" s="5">
        <v>0.35416666666666669</v>
      </c>
      <c r="BU2042" s="3" t="s">
        <v>640</v>
      </c>
      <c r="BV2042" s="3" t="s">
        <v>94</v>
      </c>
      <c r="BY2042" s="3">
        <v>1200</v>
      </c>
      <c r="CA2042" s="3" t="s">
        <v>95</v>
      </c>
      <c r="CC2042" s="3" t="s">
        <v>76</v>
      </c>
      <c r="CD2042" s="3">
        <v>1600</v>
      </c>
      <c r="CE2042" s="3" t="s">
        <v>90</v>
      </c>
      <c r="CF2042" s="4">
        <v>45258</v>
      </c>
      <c r="CI2042" s="3">
        <v>1</v>
      </c>
      <c r="CJ2042" s="3">
        <v>1</v>
      </c>
      <c r="CK2042" s="3">
        <v>22</v>
      </c>
      <c r="CL2042" s="3" t="s">
        <v>86</v>
      </c>
    </row>
    <row r="2043" spans="1:90" x14ac:dyDescent="0.3">
      <c r="A2043" s="3" t="s">
        <v>72</v>
      </c>
      <c r="B2043" s="3" t="s">
        <v>73</v>
      </c>
      <c r="C2043" s="3" t="s">
        <v>74</v>
      </c>
      <c r="E2043" s="3" t="str">
        <f>"080056061150"</f>
        <v>080056061150</v>
      </c>
      <c r="F2043" s="4">
        <v>45254</v>
      </c>
      <c r="G2043" s="3">
        <v>202408</v>
      </c>
      <c r="H2043" s="3" t="s">
        <v>75</v>
      </c>
      <c r="I2043" s="3" t="s">
        <v>76</v>
      </c>
      <c r="J2043" s="3" t="s">
        <v>77</v>
      </c>
      <c r="K2043" s="3" t="s">
        <v>78</v>
      </c>
      <c r="L2043" s="3" t="s">
        <v>193</v>
      </c>
      <c r="M2043" s="3" t="s">
        <v>194</v>
      </c>
      <c r="N2043" s="3" t="s">
        <v>1032</v>
      </c>
      <c r="O2043" s="3" t="s">
        <v>82</v>
      </c>
      <c r="P2043" s="3" t="str">
        <f>"1162958755                    "</f>
        <v xml:space="preserve">1162958755                    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29.54</v>
      </c>
      <c r="AR2043" s="3">
        <v>0</v>
      </c>
      <c r="AS2043" s="3">
        <v>0</v>
      </c>
      <c r="AT2043" s="3">
        <v>0</v>
      </c>
      <c r="AU2043" s="3">
        <v>0</v>
      </c>
      <c r="AV2043" s="3">
        <v>0</v>
      </c>
      <c r="AW2043" s="3">
        <v>0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  <c r="BE2043" s="3">
        <v>0</v>
      </c>
      <c r="BF2043" s="3">
        <v>0</v>
      </c>
      <c r="BG2043" s="3">
        <v>0</v>
      </c>
      <c r="BH2043" s="3">
        <v>1</v>
      </c>
      <c r="BI2043" s="3">
        <v>1</v>
      </c>
      <c r="BJ2043" s="3">
        <v>0.2</v>
      </c>
      <c r="BK2043" s="3">
        <v>1</v>
      </c>
      <c r="BL2043" s="3">
        <v>75.69</v>
      </c>
      <c r="BM2043" s="3">
        <v>11.35</v>
      </c>
      <c r="BN2043" s="3">
        <v>87.04</v>
      </c>
      <c r="BO2043" s="3">
        <v>87.04</v>
      </c>
      <c r="BQ2043" s="3" t="s">
        <v>1033</v>
      </c>
      <c r="BR2043" s="3" t="s">
        <v>84</v>
      </c>
      <c r="BS2043" s="4">
        <v>45257</v>
      </c>
      <c r="BT2043" s="5">
        <v>0.41736111111111113</v>
      </c>
      <c r="BU2043" s="3" t="s">
        <v>1370</v>
      </c>
      <c r="BV2043" s="3" t="s">
        <v>94</v>
      </c>
      <c r="BY2043" s="3">
        <v>1200</v>
      </c>
      <c r="CA2043" s="3" t="s">
        <v>2612</v>
      </c>
      <c r="CC2043" s="3" t="s">
        <v>194</v>
      </c>
      <c r="CD2043" s="3">
        <v>6056</v>
      </c>
      <c r="CE2043" s="3" t="s">
        <v>90</v>
      </c>
      <c r="CF2043" s="4">
        <v>45257</v>
      </c>
      <c r="CI2043" s="3">
        <v>1</v>
      </c>
      <c r="CJ2043" s="3">
        <v>1</v>
      </c>
      <c r="CK2043" s="3">
        <v>21</v>
      </c>
      <c r="CL2043" s="3" t="s">
        <v>86</v>
      </c>
    </row>
    <row r="2044" spans="1:90" x14ac:dyDescent="0.3">
      <c r="A2044" s="3" t="s">
        <v>72</v>
      </c>
      <c r="B2044" s="3" t="s">
        <v>73</v>
      </c>
      <c r="C2044" s="3" t="s">
        <v>74</v>
      </c>
      <c r="E2044" s="3" t="str">
        <f>"080056061164"</f>
        <v>080056061164</v>
      </c>
      <c r="F2044" s="4">
        <v>45254</v>
      </c>
      <c r="G2044" s="3">
        <v>202408</v>
      </c>
      <c r="H2044" s="3" t="s">
        <v>75</v>
      </c>
      <c r="I2044" s="3" t="s">
        <v>76</v>
      </c>
      <c r="J2044" s="3" t="s">
        <v>77</v>
      </c>
      <c r="K2044" s="3" t="s">
        <v>78</v>
      </c>
      <c r="L2044" s="3" t="s">
        <v>193</v>
      </c>
      <c r="M2044" s="3" t="s">
        <v>194</v>
      </c>
      <c r="N2044" s="3" t="s">
        <v>272</v>
      </c>
      <c r="O2044" s="3" t="s">
        <v>82</v>
      </c>
      <c r="P2044" s="3" t="str">
        <f>"1162958748                    "</f>
        <v xml:space="preserve">1162958748                    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0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95.95</v>
      </c>
      <c r="AR2044" s="3">
        <v>0</v>
      </c>
      <c r="AS2044" s="3">
        <v>0</v>
      </c>
      <c r="AT2044" s="3">
        <v>0</v>
      </c>
      <c r="AU2044" s="3">
        <v>0</v>
      </c>
      <c r="AV2044" s="3">
        <v>0</v>
      </c>
      <c r="AW2044" s="3">
        <v>0</v>
      </c>
      <c r="AX2044" s="3">
        <v>0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0</v>
      </c>
      <c r="BF2044" s="3">
        <v>0</v>
      </c>
      <c r="BG2044" s="3">
        <v>0</v>
      </c>
      <c r="BH2044" s="3">
        <v>1</v>
      </c>
      <c r="BI2044" s="3">
        <v>5</v>
      </c>
      <c r="BJ2044" s="3">
        <v>6.5</v>
      </c>
      <c r="BK2044" s="3">
        <v>6.5</v>
      </c>
      <c r="BL2044" s="3">
        <v>245.87</v>
      </c>
      <c r="BM2044" s="3">
        <v>36.880000000000003</v>
      </c>
      <c r="BN2044" s="3">
        <v>282.75</v>
      </c>
      <c r="BO2044" s="3">
        <v>282.75</v>
      </c>
      <c r="BQ2044" s="3" t="s">
        <v>273</v>
      </c>
      <c r="BR2044" s="3" t="s">
        <v>84</v>
      </c>
      <c r="BS2044" s="4">
        <v>45257</v>
      </c>
      <c r="BT2044" s="5">
        <v>0.35486111111111113</v>
      </c>
      <c r="BU2044" s="3" t="s">
        <v>1035</v>
      </c>
      <c r="BV2044" s="3" t="s">
        <v>94</v>
      </c>
      <c r="BY2044" s="3">
        <v>32490</v>
      </c>
      <c r="CA2044" s="3" t="s">
        <v>739</v>
      </c>
      <c r="CC2044" s="3" t="s">
        <v>194</v>
      </c>
      <c r="CD2044" s="3">
        <v>6001</v>
      </c>
      <c r="CE2044" s="3" t="s">
        <v>90</v>
      </c>
      <c r="CF2044" s="4">
        <v>45257</v>
      </c>
      <c r="CI2044" s="3">
        <v>1</v>
      </c>
      <c r="CJ2044" s="3">
        <v>1</v>
      </c>
      <c r="CK2044" s="3">
        <v>21</v>
      </c>
      <c r="CL2044" s="3" t="s">
        <v>86</v>
      </c>
    </row>
    <row r="2045" spans="1:90" x14ac:dyDescent="0.3">
      <c r="A2045" s="3" t="s">
        <v>72</v>
      </c>
      <c r="B2045" s="3" t="s">
        <v>73</v>
      </c>
      <c r="C2045" s="3" t="s">
        <v>74</v>
      </c>
      <c r="E2045" s="3" t="str">
        <f>"080056061187"</f>
        <v>080056061187</v>
      </c>
      <c r="F2045" s="4">
        <v>45254</v>
      </c>
      <c r="G2045" s="3">
        <v>202408</v>
      </c>
      <c r="H2045" s="3" t="s">
        <v>75</v>
      </c>
      <c r="I2045" s="3" t="s">
        <v>76</v>
      </c>
      <c r="J2045" s="3" t="s">
        <v>77</v>
      </c>
      <c r="K2045" s="3" t="s">
        <v>78</v>
      </c>
      <c r="L2045" s="3" t="s">
        <v>296</v>
      </c>
      <c r="M2045" s="3" t="s">
        <v>297</v>
      </c>
      <c r="N2045" s="3" t="s">
        <v>2613</v>
      </c>
      <c r="O2045" s="3" t="s">
        <v>82</v>
      </c>
      <c r="P2045" s="3" t="str">
        <f>"1162958759                    "</f>
        <v xml:space="preserve">1162958759                    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23.07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  <c r="BE2045" s="3">
        <v>0</v>
      </c>
      <c r="BF2045" s="3">
        <v>0</v>
      </c>
      <c r="BG2045" s="3">
        <v>0</v>
      </c>
      <c r="BH2045" s="3">
        <v>1</v>
      </c>
      <c r="BI2045" s="3">
        <v>1</v>
      </c>
      <c r="BJ2045" s="3">
        <v>0.2</v>
      </c>
      <c r="BK2045" s="3">
        <v>1</v>
      </c>
      <c r="BL2045" s="3">
        <v>59.12</v>
      </c>
      <c r="BM2045" s="3">
        <v>8.8699999999999992</v>
      </c>
      <c r="BN2045" s="3">
        <v>67.989999999999995</v>
      </c>
      <c r="BO2045" s="3">
        <v>67.989999999999995</v>
      </c>
      <c r="BQ2045" s="3" t="s">
        <v>2614</v>
      </c>
      <c r="BR2045" s="3" t="s">
        <v>84</v>
      </c>
      <c r="BS2045" s="4">
        <v>45257</v>
      </c>
      <c r="BT2045" s="5">
        <v>0.36874999999999997</v>
      </c>
      <c r="BU2045" s="3" t="s">
        <v>2615</v>
      </c>
      <c r="BV2045" s="3" t="s">
        <v>94</v>
      </c>
      <c r="BY2045" s="3">
        <v>1200</v>
      </c>
      <c r="CA2045" s="3" t="s">
        <v>780</v>
      </c>
      <c r="CC2045" s="3" t="s">
        <v>297</v>
      </c>
      <c r="CD2045" s="3">
        <v>1449</v>
      </c>
      <c r="CE2045" s="3" t="s">
        <v>90</v>
      </c>
      <c r="CF2045" s="4">
        <v>45258</v>
      </c>
      <c r="CI2045" s="3">
        <v>1</v>
      </c>
      <c r="CJ2045" s="3">
        <v>1</v>
      </c>
      <c r="CK2045" s="3">
        <v>22</v>
      </c>
      <c r="CL2045" s="3" t="s">
        <v>86</v>
      </c>
    </row>
    <row r="2046" spans="1:90" x14ac:dyDescent="0.3">
      <c r="A2046" s="3" t="s">
        <v>72</v>
      </c>
      <c r="B2046" s="3" t="s">
        <v>73</v>
      </c>
      <c r="C2046" s="3" t="s">
        <v>74</v>
      </c>
      <c r="E2046" s="3" t="str">
        <f>"080056058276"</f>
        <v>080056058276</v>
      </c>
      <c r="F2046" s="4">
        <v>45254</v>
      </c>
      <c r="G2046" s="3">
        <v>202408</v>
      </c>
      <c r="H2046" s="3" t="s">
        <v>75</v>
      </c>
      <c r="I2046" s="3" t="s">
        <v>76</v>
      </c>
      <c r="J2046" s="3" t="s">
        <v>77</v>
      </c>
      <c r="K2046" s="3" t="s">
        <v>78</v>
      </c>
      <c r="L2046" s="3" t="s">
        <v>79</v>
      </c>
      <c r="M2046" s="3" t="s">
        <v>80</v>
      </c>
      <c r="N2046" s="3" t="s">
        <v>108</v>
      </c>
      <c r="O2046" s="3" t="s">
        <v>82</v>
      </c>
      <c r="P2046" s="3" t="str">
        <f>"1162958688                    "</f>
        <v xml:space="preserve">1162958688                    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0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29.54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0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0</v>
      </c>
      <c r="BF2046" s="3">
        <v>0</v>
      </c>
      <c r="BG2046" s="3">
        <v>0</v>
      </c>
      <c r="BH2046" s="3">
        <v>1</v>
      </c>
      <c r="BI2046" s="3">
        <v>1</v>
      </c>
      <c r="BJ2046" s="3">
        <v>0.9</v>
      </c>
      <c r="BK2046" s="3">
        <v>1</v>
      </c>
      <c r="BL2046" s="3">
        <v>75.69</v>
      </c>
      <c r="BM2046" s="3">
        <v>11.35</v>
      </c>
      <c r="BN2046" s="3">
        <v>87.04</v>
      </c>
      <c r="BO2046" s="3">
        <v>87.04</v>
      </c>
      <c r="BQ2046" s="3" t="s">
        <v>109</v>
      </c>
      <c r="BR2046" s="3" t="s">
        <v>84</v>
      </c>
      <c r="BS2046" s="4">
        <v>45257</v>
      </c>
      <c r="BT2046" s="5">
        <v>0.31875000000000003</v>
      </c>
      <c r="BU2046" s="3" t="s">
        <v>2616</v>
      </c>
      <c r="BV2046" s="3" t="s">
        <v>94</v>
      </c>
      <c r="BY2046" s="3">
        <v>4560</v>
      </c>
      <c r="CA2046" s="3" t="s">
        <v>1074</v>
      </c>
      <c r="CC2046" s="3" t="s">
        <v>80</v>
      </c>
      <c r="CD2046" s="3">
        <v>7530</v>
      </c>
      <c r="CE2046" s="3" t="s">
        <v>90</v>
      </c>
      <c r="CF2046" s="4">
        <v>45258</v>
      </c>
      <c r="CI2046" s="3">
        <v>1</v>
      </c>
      <c r="CJ2046" s="3">
        <v>1</v>
      </c>
      <c r="CK2046" s="3">
        <v>21</v>
      </c>
      <c r="CL2046" s="3" t="s">
        <v>86</v>
      </c>
    </row>
    <row r="2047" spans="1:90" x14ac:dyDescent="0.3">
      <c r="A2047" s="3" t="s">
        <v>72</v>
      </c>
      <c r="B2047" s="3" t="s">
        <v>73</v>
      </c>
      <c r="C2047" s="3" t="s">
        <v>74</v>
      </c>
      <c r="E2047" s="3" t="str">
        <f>"080056061692"</f>
        <v>080056061692</v>
      </c>
      <c r="F2047" s="4">
        <v>45254</v>
      </c>
      <c r="G2047" s="3">
        <v>202408</v>
      </c>
      <c r="H2047" s="3" t="s">
        <v>75</v>
      </c>
      <c r="I2047" s="3" t="s">
        <v>76</v>
      </c>
      <c r="J2047" s="3" t="s">
        <v>77</v>
      </c>
      <c r="K2047" s="3" t="s">
        <v>78</v>
      </c>
      <c r="L2047" s="3" t="s">
        <v>205</v>
      </c>
      <c r="M2047" s="3" t="s">
        <v>206</v>
      </c>
      <c r="N2047" s="3" t="s">
        <v>1200</v>
      </c>
      <c r="O2047" s="3" t="s">
        <v>82</v>
      </c>
      <c r="P2047" s="3" t="str">
        <f>"1162958752                    "</f>
        <v xml:space="preserve">1162958752                    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0</v>
      </c>
      <c r="AL2047" s="3">
        <v>0</v>
      </c>
      <c r="AM2047" s="3">
        <v>0</v>
      </c>
      <c r="AN2047" s="3">
        <v>0</v>
      </c>
      <c r="AO2047" s="3">
        <v>0</v>
      </c>
      <c r="AP2047" s="3">
        <v>0</v>
      </c>
      <c r="AQ2047" s="3">
        <v>29.54</v>
      </c>
      <c r="AR2047" s="3">
        <v>0</v>
      </c>
      <c r="AS2047" s="3">
        <v>0</v>
      </c>
      <c r="AT2047" s="3">
        <v>0</v>
      </c>
      <c r="AU2047" s="3">
        <v>0</v>
      </c>
      <c r="AV2047" s="3">
        <v>0</v>
      </c>
      <c r="AW2047" s="3">
        <v>0</v>
      </c>
      <c r="AX2047" s="3">
        <v>0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0</v>
      </c>
      <c r="BF2047" s="3">
        <v>0</v>
      </c>
      <c r="BG2047" s="3">
        <v>0</v>
      </c>
      <c r="BH2047" s="3">
        <v>1</v>
      </c>
      <c r="BI2047" s="3">
        <v>1</v>
      </c>
      <c r="BJ2047" s="3">
        <v>0.2</v>
      </c>
      <c r="BK2047" s="3">
        <v>1</v>
      </c>
      <c r="BL2047" s="3">
        <v>75.69</v>
      </c>
      <c r="BM2047" s="3">
        <v>11.35</v>
      </c>
      <c r="BN2047" s="3">
        <v>87.04</v>
      </c>
      <c r="BO2047" s="3">
        <v>87.04</v>
      </c>
      <c r="BQ2047" s="3" t="s">
        <v>1201</v>
      </c>
      <c r="BR2047" s="3" t="s">
        <v>84</v>
      </c>
      <c r="BS2047" s="4">
        <v>45257</v>
      </c>
      <c r="BT2047" s="5">
        <v>0.34097222222222223</v>
      </c>
      <c r="BU2047" s="3" t="s">
        <v>1202</v>
      </c>
      <c r="BV2047" s="3" t="s">
        <v>94</v>
      </c>
      <c r="BY2047" s="3">
        <v>1200</v>
      </c>
      <c r="CA2047" s="3" t="s">
        <v>593</v>
      </c>
      <c r="CC2047" s="3" t="s">
        <v>206</v>
      </c>
      <c r="CD2047" s="3">
        <v>4052</v>
      </c>
      <c r="CE2047" s="3" t="s">
        <v>90</v>
      </c>
      <c r="CI2047" s="3">
        <v>1</v>
      </c>
      <c r="CJ2047" s="3">
        <v>1</v>
      </c>
      <c r="CK2047" s="3">
        <v>21</v>
      </c>
      <c r="CL2047" s="3" t="s">
        <v>86</v>
      </c>
    </row>
    <row r="2048" spans="1:90" x14ac:dyDescent="0.3">
      <c r="A2048" s="3" t="s">
        <v>72</v>
      </c>
      <c r="B2048" s="3" t="s">
        <v>73</v>
      </c>
      <c r="C2048" s="3" t="s">
        <v>74</v>
      </c>
      <c r="E2048" s="3" t="str">
        <f>"080056061705"</f>
        <v>080056061705</v>
      </c>
      <c r="F2048" s="4">
        <v>45254</v>
      </c>
      <c r="G2048" s="3">
        <v>202408</v>
      </c>
      <c r="H2048" s="3" t="s">
        <v>75</v>
      </c>
      <c r="I2048" s="3" t="s">
        <v>76</v>
      </c>
      <c r="J2048" s="3" t="s">
        <v>77</v>
      </c>
      <c r="K2048" s="3" t="s">
        <v>78</v>
      </c>
      <c r="L2048" s="3" t="s">
        <v>205</v>
      </c>
      <c r="M2048" s="3" t="s">
        <v>206</v>
      </c>
      <c r="N2048" s="3" t="s">
        <v>207</v>
      </c>
      <c r="O2048" s="3" t="s">
        <v>150</v>
      </c>
      <c r="P2048" s="3" t="str">
        <f>"1162958808                    "</f>
        <v xml:space="preserve">1162958808                    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5.57</v>
      </c>
      <c r="AH2048" s="3">
        <v>0</v>
      </c>
      <c r="AI2048" s="3">
        <v>0</v>
      </c>
      <c r="AJ2048" s="3">
        <v>0</v>
      </c>
      <c r="AK2048" s="3">
        <v>0</v>
      </c>
      <c r="AL2048" s="3">
        <v>0</v>
      </c>
      <c r="AM2048" s="3">
        <v>0</v>
      </c>
      <c r="AN2048" s="3">
        <v>0</v>
      </c>
      <c r="AO2048" s="3">
        <v>0</v>
      </c>
      <c r="AP2048" s="3">
        <v>0</v>
      </c>
      <c r="AQ2048" s="3">
        <v>66.540000000000006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0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0</v>
      </c>
      <c r="BF2048" s="3">
        <v>0</v>
      </c>
      <c r="BG2048" s="3">
        <v>0</v>
      </c>
      <c r="BH2048" s="3">
        <v>1</v>
      </c>
      <c r="BI2048" s="3">
        <v>19</v>
      </c>
      <c r="BJ2048" s="3">
        <v>4.5</v>
      </c>
      <c r="BK2048" s="3">
        <v>19</v>
      </c>
      <c r="BL2048" s="3">
        <v>176.08</v>
      </c>
      <c r="BM2048" s="3">
        <v>26.41</v>
      </c>
      <c r="BN2048" s="3">
        <v>202.49</v>
      </c>
      <c r="BO2048" s="3">
        <v>202.49</v>
      </c>
      <c r="BQ2048" s="3" t="s">
        <v>208</v>
      </c>
      <c r="BR2048" s="3" t="s">
        <v>84</v>
      </c>
      <c r="BS2048" s="4">
        <v>45257</v>
      </c>
      <c r="BT2048" s="5">
        <v>0.49513888888888885</v>
      </c>
      <c r="BU2048" s="3" t="s">
        <v>2617</v>
      </c>
      <c r="BV2048" s="3" t="s">
        <v>94</v>
      </c>
      <c r="BY2048" s="3">
        <v>22620</v>
      </c>
      <c r="CA2048" s="3" t="s">
        <v>1236</v>
      </c>
      <c r="CC2048" s="3" t="s">
        <v>206</v>
      </c>
      <c r="CD2048" s="3">
        <v>4000</v>
      </c>
      <c r="CE2048" s="3" t="s">
        <v>90</v>
      </c>
      <c r="CI2048" s="3">
        <v>1</v>
      </c>
      <c r="CJ2048" s="3">
        <v>1</v>
      </c>
      <c r="CK2048" s="3">
        <v>41</v>
      </c>
      <c r="CL2048" s="3" t="s">
        <v>86</v>
      </c>
    </row>
    <row r="2049" spans="1:90" x14ac:dyDescent="0.3">
      <c r="A2049" s="3" t="s">
        <v>72</v>
      </c>
      <c r="B2049" s="3" t="s">
        <v>73</v>
      </c>
      <c r="C2049" s="3" t="s">
        <v>74</v>
      </c>
      <c r="E2049" s="3" t="str">
        <f>"080056061722"</f>
        <v>080056061722</v>
      </c>
      <c r="F2049" s="4">
        <v>45254</v>
      </c>
      <c r="G2049" s="3">
        <v>202408</v>
      </c>
      <c r="H2049" s="3" t="s">
        <v>75</v>
      </c>
      <c r="I2049" s="3" t="s">
        <v>76</v>
      </c>
      <c r="J2049" s="3" t="s">
        <v>77</v>
      </c>
      <c r="K2049" s="3" t="s">
        <v>78</v>
      </c>
      <c r="L2049" s="3" t="s">
        <v>442</v>
      </c>
      <c r="M2049" s="3" t="s">
        <v>443</v>
      </c>
      <c r="N2049" s="3" t="s">
        <v>678</v>
      </c>
      <c r="O2049" s="3" t="s">
        <v>82</v>
      </c>
      <c r="P2049" s="3" t="str">
        <f>"1162958766                    "</f>
        <v xml:space="preserve">1162958766                    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0</v>
      </c>
      <c r="Z2049" s="3">
        <v>0</v>
      </c>
      <c r="AA2049" s="3">
        <v>0</v>
      </c>
      <c r="AB2049" s="3">
        <v>0</v>
      </c>
      <c r="AC2049" s="3">
        <v>0</v>
      </c>
      <c r="AD2049" s="3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0</v>
      </c>
      <c r="AJ2049" s="3">
        <v>0</v>
      </c>
      <c r="AK2049" s="3">
        <v>0</v>
      </c>
      <c r="AL2049" s="3">
        <v>0</v>
      </c>
      <c r="AM2049" s="3">
        <v>0</v>
      </c>
      <c r="AN2049" s="3">
        <v>0</v>
      </c>
      <c r="AO2049" s="3">
        <v>0</v>
      </c>
      <c r="AP2049" s="3">
        <v>0</v>
      </c>
      <c r="AQ2049" s="3">
        <v>23.07</v>
      </c>
      <c r="AR2049" s="3">
        <v>0</v>
      </c>
      <c r="AS2049" s="3">
        <v>0</v>
      </c>
      <c r="AT2049" s="3">
        <v>0</v>
      </c>
      <c r="AU2049" s="3">
        <v>0</v>
      </c>
      <c r="AV2049" s="3">
        <v>0</v>
      </c>
      <c r="AW2049" s="3">
        <v>0</v>
      </c>
      <c r="AX2049" s="3">
        <v>0</v>
      </c>
      <c r="AY2049" s="3">
        <v>0</v>
      </c>
      <c r="AZ2049" s="3">
        <v>0</v>
      </c>
      <c r="BA2049" s="3">
        <v>0</v>
      </c>
      <c r="BB2049" s="3">
        <v>0</v>
      </c>
      <c r="BC2049" s="3">
        <v>0</v>
      </c>
      <c r="BD2049" s="3">
        <v>0</v>
      </c>
      <c r="BE2049" s="3">
        <v>0</v>
      </c>
      <c r="BF2049" s="3">
        <v>0</v>
      </c>
      <c r="BG2049" s="3">
        <v>0</v>
      </c>
      <c r="BH2049" s="3">
        <v>1</v>
      </c>
      <c r="BI2049" s="3">
        <v>1</v>
      </c>
      <c r="BJ2049" s="3">
        <v>0.2</v>
      </c>
      <c r="BK2049" s="3">
        <v>1</v>
      </c>
      <c r="BL2049" s="3">
        <v>59.12</v>
      </c>
      <c r="BM2049" s="3">
        <v>8.8699999999999992</v>
      </c>
      <c r="BN2049" s="3">
        <v>67.989999999999995</v>
      </c>
      <c r="BO2049" s="3">
        <v>67.989999999999995</v>
      </c>
      <c r="BQ2049" s="3" t="s">
        <v>679</v>
      </c>
      <c r="BR2049" s="3" t="s">
        <v>84</v>
      </c>
      <c r="BS2049" s="4">
        <v>45257</v>
      </c>
      <c r="BT2049" s="5">
        <v>0.32361111111111113</v>
      </c>
      <c r="BU2049" s="3" t="s">
        <v>1189</v>
      </c>
      <c r="BV2049" s="3" t="s">
        <v>94</v>
      </c>
      <c r="BY2049" s="3">
        <v>1200</v>
      </c>
      <c r="CA2049" s="3" t="s">
        <v>448</v>
      </c>
      <c r="CC2049" s="3" t="s">
        <v>443</v>
      </c>
      <c r="CD2049" s="3">
        <v>2013</v>
      </c>
      <c r="CE2049" s="3" t="s">
        <v>90</v>
      </c>
      <c r="CF2049" s="4">
        <v>45257</v>
      </c>
      <c r="CI2049" s="3">
        <v>1</v>
      </c>
      <c r="CJ2049" s="3">
        <v>1</v>
      </c>
      <c r="CK2049" s="3">
        <v>22</v>
      </c>
      <c r="CL2049" s="3" t="s">
        <v>86</v>
      </c>
    </row>
    <row r="2050" spans="1:90" x14ac:dyDescent="0.3">
      <c r="A2050" s="3" t="s">
        <v>72</v>
      </c>
      <c r="B2050" s="3" t="s">
        <v>73</v>
      </c>
      <c r="C2050" s="3" t="s">
        <v>74</v>
      </c>
      <c r="E2050" s="3" t="str">
        <f>"080056058331"</f>
        <v>080056058331</v>
      </c>
      <c r="F2050" s="4">
        <v>45254</v>
      </c>
      <c r="G2050" s="3">
        <v>202408</v>
      </c>
      <c r="H2050" s="3" t="s">
        <v>75</v>
      </c>
      <c r="I2050" s="3" t="s">
        <v>76</v>
      </c>
      <c r="J2050" s="3" t="s">
        <v>77</v>
      </c>
      <c r="K2050" s="3" t="s">
        <v>78</v>
      </c>
      <c r="L2050" s="3" t="s">
        <v>79</v>
      </c>
      <c r="M2050" s="3" t="s">
        <v>80</v>
      </c>
      <c r="N2050" s="3" t="s">
        <v>309</v>
      </c>
      <c r="O2050" s="3" t="s">
        <v>82</v>
      </c>
      <c r="P2050" s="3" t="str">
        <f>"1162958865                    "</f>
        <v xml:space="preserve">1162958865                    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0</v>
      </c>
      <c r="AL2050" s="3">
        <v>0</v>
      </c>
      <c r="AM2050" s="3">
        <v>0</v>
      </c>
      <c r="AN2050" s="3">
        <v>0</v>
      </c>
      <c r="AO2050" s="3">
        <v>0</v>
      </c>
      <c r="AP2050" s="3">
        <v>0</v>
      </c>
      <c r="AQ2050" s="3">
        <v>29.54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0</v>
      </c>
      <c r="AX2050" s="3">
        <v>0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0</v>
      </c>
      <c r="BF2050" s="3">
        <v>0</v>
      </c>
      <c r="BG2050" s="3">
        <v>0</v>
      </c>
      <c r="BH2050" s="3">
        <v>1</v>
      </c>
      <c r="BI2050" s="3">
        <v>2</v>
      </c>
      <c r="BJ2050" s="3">
        <v>1.4</v>
      </c>
      <c r="BK2050" s="3">
        <v>2</v>
      </c>
      <c r="BL2050" s="3">
        <v>75.69</v>
      </c>
      <c r="BM2050" s="3">
        <v>11.35</v>
      </c>
      <c r="BN2050" s="3">
        <v>87.04</v>
      </c>
      <c r="BO2050" s="3">
        <v>87.04</v>
      </c>
      <c r="BQ2050" s="3" t="s">
        <v>310</v>
      </c>
      <c r="BR2050" s="3" t="s">
        <v>84</v>
      </c>
      <c r="BS2050" s="4">
        <v>45257</v>
      </c>
      <c r="BT2050" s="5">
        <v>0.31597222222222221</v>
      </c>
      <c r="BU2050" s="3" t="s">
        <v>145</v>
      </c>
      <c r="BV2050" s="3" t="s">
        <v>94</v>
      </c>
      <c r="BY2050" s="3">
        <v>7000</v>
      </c>
      <c r="CA2050" s="3" t="s">
        <v>146</v>
      </c>
      <c r="CC2050" s="3" t="s">
        <v>80</v>
      </c>
      <c r="CD2050" s="3">
        <v>7493</v>
      </c>
      <c r="CE2050" s="3" t="s">
        <v>90</v>
      </c>
      <c r="CF2050" s="4">
        <v>45258</v>
      </c>
      <c r="CI2050" s="3">
        <v>1</v>
      </c>
      <c r="CJ2050" s="3">
        <v>1</v>
      </c>
      <c r="CK2050" s="3">
        <v>21</v>
      </c>
      <c r="CL2050" s="3" t="s">
        <v>86</v>
      </c>
    </row>
    <row r="2051" spans="1:90" x14ac:dyDescent="0.3">
      <c r="A2051" s="3" t="s">
        <v>72</v>
      </c>
      <c r="B2051" s="3" t="s">
        <v>73</v>
      </c>
      <c r="C2051" s="3" t="s">
        <v>74</v>
      </c>
      <c r="E2051" s="3" t="str">
        <f>"080056061738"</f>
        <v>080056061738</v>
      </c>
      <c r="F2051" s="4">
        <v>45254</v>
      </c>
      <c r="G2051" s="3">
        <v>202408</v>
      </c>
      <c r="H2051" s="3" t="s">
        <v>75</v>
      </c>
      <c r="I2051" s="3" t="s">
        <v>76</v>
      </c>
      <c r="J2051" s="3" t="s">
        <v>77</v>
      </c>
      <c r="K2051" s="3" t="s">
        <v>78</v>
      </c>
      <c r="L2051" s="3" t="s">
        <v>1840</v>
      </c>
      <c r="M2051" s="3" t="s">
        <v>1841</v>
      </c>
      <c r="N2051" s="3" t="s">
        <v>1842</v>
      </c>
      <c r="O2051" s="3" t="s">
        <v>82</v>
      </c>
      <c r="P2051" s="3" t="str">
        <f>"1162958829                    "</f>
        <v xml:space="preserve">1162958829                    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0</v>
      </c>
      <c r="Y2051" s="3">
        <v>0</v>
      </c>
      <c r="Z2051" s="3">
        <v>0</v>
      </c>
      <c r="AA2051" s="3">
        <v>0</v>
      </c>
      <c r="AB2051" s="3">
        <v>0</v>
      </c>
      <c r="AC2051" s="3">
        <v>0</v>
      </c>
      <c r="AD2051" s="3">
        <v>0</v>
      </c>
      <c r="AE2051" s="3">
        <v>0</v>
      </c>
      <c r="AF2051" s="3">
        <v>0</v>
      </c>
      <c r="AG2051" s="3">
        <v>0</v>
      </c>
      <c r="AH2051" s="3">
        <v>0</v>
      </c>
      <c r="AI2051" s="3">
        <v>0</v>
      </c>
      <c r="AJ2051" s="3">
        <v>0</v>
      </c>
      <c r="AK2051" s="3">
        <v>0</v>
      </c>
      <c r="AL2051" s="3">
        <v>0</v>
      </c>
      <c r="AM2051" s="3">
        <v>0</v>
      </c>
      <c r="AN2051" s="3">
        <v>0</v>
      </c>
      <c r="AO2051" s="3">
        <v>0</v>
      </c>
      <c r="AP2051" s="3">
        <v>0</v>
      </c>
      <c r="AQ2051" s="3">
        <v>118.09</v>
      </c>
      <c r="AR2051" s="3">
        <v>0</v>
      </c>
      <c r="AS2051" s="3">
        <v>0</v>
      </c>
      <c r="AT2051" s="3">
        <v>0</v>
      </c>
      <c r="AU2051" s="3">
        <v>0</v>
      </c>
      <c r="AV2051" s="3">
        <v>0</v>
      </c>
      <c r="AW2051" s="3">
        <v>0</v>
      </c>
      <c r="AX2051" s="3">
        <v>0</v>
      </c>
      <c r="AY2051" s="3">
        <v>0</v>
      </c>
      <c r="AZ2051" s="3">
        <v>0</v>
      </c>
      <c r="BA2051" s="3">
        <v>0</v>
      </c>
      <c r="BB2051" s="3">
        <v>0</v>
      </c>
      <c r="BC2051" s="3">
        <v>0</v>
      </c>
      <c r="BD2051" s="3">
        <v>0</v>
      </c>
      <c r="BE2051" s="3">
        <v>0</v>
      </c>
      <c r="BF2051" s="3">
        <v>0</v>
      </c>
      <c r="BG2051" s="3">
        <v>0</v>
      </c>
      <c r="BH2051" s="3">
        <v>1</v>
      </c>
      <c r="BI2051" s="3">
        <v>8</v>
      </c>
      <c r="BJ2051" s="3">
        <v>3.8</v>
      </c>
      <c r="BK2051" s="3">
        <v>8</v>
      </c>
      <c r="BL2051" s="3">
        <v>302.60000000000002</v>
      </c>
      <c r="BM2051" s="3">
        <v>45.39</v>
      </c>
      <c r="BN2051" s="3">
        <v>347.99</v>
      </c>
      <c r="BO2051" s="3">
        <v>347.99</v>
      </c>
      <c r="BQ2051" s="3" t="s">
        <v>1843</v>
      </c>
      <c r="BR2051" s="3" t="s">
        <v>84</v>
      </c>
      <c r="BS2051" s="4">
        <v>45257</v>
      </c>
      <c r="BT2051" s="5">
        <v>0.42291666666666666</v>
      </c>
      <c r="BU2051" s="3" t="s">
        <v>973</v>
      </c>
      <c r="BV2051" s="3" t="s">
        <v>94</v>
      </c>
      <c r="BY2051" s="3">
        <v>19227</v>
      </c>
      <c r="CA2051" s="3" t="s">
        <v>1125</v>
      </c>
      <c r="CC2051" s="3" t="s">
        <v>1841</v>
      </c>
      <c r="CD2051" s="3">
        <v>4126</v>
      </c>
      <c r="CE2051" s="3" t="s">
        <v>90</v>
      </c>
      <c r="CI2051" s="3">
        <v>1</v>
      </c>
      <c r="CJ2051" s="3">
        <v>1</v>
      </c>
      <c r="CK2051" s="3">
        <v>21</v>
      </c>
      <c r="CL2051" s="3" t="s">
        <v>86</v>
      </c>
    </row>
    <row r="2052" spans="1:90" x14ac:dyDescent="0.3">
      <c r="A2052" s="3" t="s">
        <v>72</v>
      </c>
      <c r="B2052" s="3" t="s">
        <v>73</v>
      </c>
      <c r="C2052" s="3" t="s">
        <v>74</v>
      </c>
      <c r="E2052" s="3" t="str">
        <f>"080056061741"</f>
        <v>080056061741</v>
      </c>
      <c r="F2052" s="4">
        <v>45254</v>
      </c>
      <c r="G2052" s="3">
        <v>202408</v>
      </c>
      <c r="H2052" s="3" t="s">
        <v>75</v>
      </c>
      <c r="I2052" s="3" t="s">
        <v>76</v>
      </c>
      <c r="J2052" s="3" t="s">
        <v>77</v>
      </c>
      <c r="K2052" s="3" t="s">
        <v>78</v>
      </c>
      <c r="L2052" s="3" t="s">
        <v>137</v>
      </c>
      <c r="M2052" s="3" t="s">
        <v>138</v>
      </c>
      <c r="N2052" s="3" t="s">
        <v>139</v>
      </c>
      <c r="O2052" s="3" t="s">
        <v>82</v>
      </c>
      <c r="P2052" s="3" t="str">
        <f>"1162958799                    "</f>
        <v xml:space="preserve">1162958799                    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0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0</v>
      </c>
      <c r="AK2052" s="3">
        <v>0</v>
      </c>
      <c r="AL2052" s="3">
        <v>0</v>
      </c>
      <c r="AM2052" s="3">
        <v>0</v>
      </c>
      <c r="AN2052" s="3">
        <v>0</v>
      </c>
      <c r="AO2052" s="3">
        <v>0</v>
      </c>
      <c r="AP2052" s="3">
        <v>0</v>
      </c>
      <c r="AQ2052" s="3">
        <v>29.54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0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0</v>
      </c>
      <c r="BF2052" s="3">
        <v>0</v>
      </c>
      <c r="BG2052" s="3">
        <v>0</v>
      </c>
      <c r="BH2052" s="3">
        <v>1</v>
      </c>
      <c r="BI2052" s="3">
        <v>1</v>
      </c>
      <c r="BJ2052" s="3">
        <v>0.2</v>
      </c>
      <c r="BK2052" s="3">
        <v>1</v>
      </c>
      <c r="BL2052" s="3">
        <v>75.69</v>
      </c>
      <c r="BM2052" s="3">
        <v>11.35</v>
      </c>
      <c r="BN2052" s="3">
        <v>87.04</v>
      </c>
      <c r="BO2052" s="3">
        <v>87.04</v>
      </c>
      <c r="BQ2052" s="3" t="s">
        <v>140</v>
      </c>
      <c r="BR2052" s="3" t="s">
        <v>84</v>
      </c>
      <c r="BS2052" s="4">
        <v>45257</v>
      </c>
      <c r="BT2052" s="5">
        <v>0.40972222222222227</v>
      </c>
      <c r="BU2052" s="3" t="s">
        <v>141</v>
      </c>
      <c r="BV2052" s="3" t="s">
        <v>94</v>
      </c>
      <c r="BY2052" s="3">
        <v>1200</v>
      </c>
      <c r="CA2052" s="3" t="s">
        <v>142</v>
      </c>
      <c r="CC2052" s="3" t="s">
        <v>138</v>
      </c>
      <c r="CD2052" s="3">
        <v>3201</v>
      </c>
      <c r="CE2052" s="3" t="s">
        <v>90</v>
      </c>
      <c r="CF2052" s="4">
        <v>45257</v>
      </c>
      <c r="CI2052" s="3">
        <v>1</v>
      </c>
      <c r="CJ2052" s="3">
        <v>1</v>
      </c>
      <c r="CK2052" s="3">
        <v>21</v>
      </c>
      <c r="CL2052" s="3" t="s">
        <v>86</v>
      </c>
    </row>
    <row r="2053" spans="1:90" x14ac:dyDescent="0.3">
      <c r="A2053" s="3" t="s">
        <v>72</v>
      </c>
      <c r="B2053" s="3" t="s">
        <v>73</v>
      </c>
      <c r="C2053" s="3" t="s">
        <v>74</v>
      </c>
      <c r="E2053" s="3" t="str">
        <f>"080056061767"</f>
        <v>080056061767</v>
      </c>
      <c r="F2053" s="4">
        <v>45254</v>
      </c>
      <c r="G2053" s="3">
        <v>202408</v>
      </c>
      <c r="H2053" s="3" t="s">
        <v>75</v>
      </c>
      <c r="I2053" s="3" t="s">
        <v>76</v>
      </c>
      <c r="J2053" s="3" t="s">
        <v>77</v>
      </c>
      <c r="K2053" s="3" t="s">
        <v>78</v>
      </c>
      <c r="L2053" s="3" t="s">
        <v>573</v>
      </c>
      <c r="M2053" s="3" t="s">
        <v>574</v>
      </c>
      <c r="N2053" s="3" t="s">
        <v>2203</v>
      </c>
      <c r="O2053" s="3" t="s">
        <v>82</v>
      </c>
      <c r="P2053" s="3" t="str">
        <f>"1162958795                    "</f>
        <v xml:space="preserve">1162958795                    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0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29.54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0</v>
      </c>
      <c r="AX2053" s="3">
        <v>0</v>
      </c>
      <c r="AY2053" s="3">
        <v>0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  <c r="BE2053" s="3">
        <v>0</v>
      </c>
      <c r="BF2053" s="3">
        <v>0</v>
      </c>
      <c r="BG2053" s="3">
        <v>0</v>
      </c>
      <c r="BH2053" s="3">
        <v>1</v>
      </c>
      <c r="BI2053" s="3">
        <v>1</v>
      </c>
      <c r="BJ2053" s="3">
        <v>0.9</v>
      </c>
      <c r="BK2053" s="3">
        <v>1</v>
      </c>
      <c r="BL2053" s="3">
        <v>75.69</v>
      </c>
      <c r="BM2053" s="3">
        <v>11.35</v>
      </c>
      <c r="BN2053" s="3">
        <v>87.04</v>
      </c>
      <c r="BO2053" s="3">
        <v>87.04</v>
      </c>
      <c r="BQ2053" s="3" t="s">
        <v>2204</v>
      </c>
      <c r="BR2053" s="3" t="s">
        <v>84</v>
      </c>
      <c r="BS2053" s="4">
        <v>45257</v>
      </c>
      <c r="BT2053" s="5">
        <v>0.38125000000000003</v>
      </c>
      <c r="BU2053" s="3" t="s">
        <v>2618</v>
      </c>
      <c r="BV2053" s="3" t="s">
        <v>94</v>
      </c>
      <c r="BY2053" s="3">
        <v>4275</v>
      </c>
      <c r="CA2053" s="3" t="s">
        <v>578</v>
      </c>
      <c r="CC2053" s="3" t="s">
        <v>574</v>
      </c>
      <c r="CD2053" s="3">
        <v>157</v>
      </c>
      <c r="CE2053" s="3" t="s">
        <v>90</v>
      </c>
      <c r="CF2053" s="4">
        <v>45257</v>
      </c>
      <c r="CI2053" s="3">
        <v>1</v>
      </c>
      <c r="CJ2053" s="3">
        <v>1</v>
      </c>
      <c r="CK2053" s="3">
        <v>21</v>
      </c>
      <c r="CL2053" s="3" t="s">
        <v>86</v>
      </c>
    </row>
    <row r="2054" spans="1:90" x14ac:dyDescent="0.3">
      <c r="A2054" s="3" t="s">
        <v>72</v>
      </c>
      <c r="B2054" s="3" t="s">
        <v>73</v>
      </c>
      <c r="C2054" s="3" t="s">
        <v>74</v>
      </c>
      <c r="E2054" s="3" t="str">
        <f>"080056058979"</f>
        <v>080056058979</v>
      </c>
      <c r="F2054" s="4">
        <v>45254</v>
      </c>
      <c r="G2054" s="3">
        <v>202408</v>
      </c>
      <c r="H2054" s="3" t="s">
        <v>75</v>
      </c>
      <c r="I2054" s="3" t="s">
        <v>76</v>
      </c>
      <c r="J2054" s="3" t="s">
        <v>77</v>
      </c>
      <c r="K2054" s="3" t="s">
        <v>78</v>
      </c>
      <c r="L2054" s="3" t="s">
        <v>442</v>
      </c>
      <c r="M2054" s="3" t="s">
        <v>443</v>
      </c>
      <c r="N2054" s="3" t="s">
        <v>480</v>
      </c>
      <c r="O2054" s="3" t="s">
        <v>82</v>
      </c>
      <c r="P2054" s="3" t="str">
        <f>"1162958772                    "</f>
        <v xml:space="preserve">1162958772                    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0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23.07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0</v>
      </c>
      <c r="BF2054" s="3">
        <v>0</v>
      </c>
      <c r="BG2054" s="3">
        <v>0</v>
      </c>
      <c r="BH2054" s="3">
        <v>1</v>
      </c>
      <c r="BI2054" s="3">
        <v>1</v>
      </c>
      <c r="BJ2054" s="3">
        <v>0.2</v>
      </c>
      <c r="BK2054" s="3">
        <v>1</v>
      </c>
      <c r="BL2054" s="3">
        <v>59.12</v>
      </c>
      <c r="BM2054" s="3">
        <v>8.8699999999999992</v>
      </c>
      <c r="BN2054" s="3">
        <v>67.989999999999995</v>
      </c>
      <c r="BO2054" s="3">
        <v>67.989999999999995</v>
      </c>
      <c r="BQ2054" s="3" t="s">
        <v>481</v>
      </c>
      <c r="BR2054" s="3" t="s">
        <v>84</v>
      </c>
      <c r="BS2054" s="4">
        <v>45257</v>
      </c>
      <c r="BT2054" s="5">
        <v>0.36319444444444443</v>
      </c>
      <c r="BU2054" s="3" t="s">
        <v>672</v>
      </c>
      <c r="BV2054" s="3" t="s">
        <v>94</v>
      </c>
      <c r="BY2054" s="3">
        <v>1200</v>
      </c>
      <c r="CA2054" s="3" t="s">
        <v>673</v>
      </c>
      <c r="CC2054" s="3" t="s">
        <v>443</v>
      </c>
      <c r="CD2054" s="3">
        <v>2094</v>
      </c>
      <c r="CE2054" s="3" t="s">
        <v>90</v>
      </c>
      <c r="CF2054" s="4">
        <v>45257</v>
      </c>
      <c r="CI2054" s="3">
        <v>1</v>
      </c>
      <c r="CJ2054" s="3">
        <v>1</v>
      </c>
      <c r="CK2054" s="3">
        <v>22</v>
      </c>
      <c r="CL2054" s="3" t="s">
        <v>86</v>
      </c>
    </row>
    <row r="2055" spans="1:90" x14ac:dyDescent="0.3">
      <c r="A2055" s="3" t="s">
        <v>72</v>
      </c>
      <c r="B2055" s="3" t="s">
        <v>73</v>
      </c>
      <c r="C2055" s="3" t="s">
        <v>74</v>
      </c>
      <c r="E2055" s="3" t="str">
        <f>"080056056517"</f>
        <v>080056056517</v>
      </c>
      <c r="F2055" s="4">
        <v>45254</v>
      </c>
      <c r="G2055" s="3">
        <v>202408</v>
      </c>
      <c r="H2055" s="3" t="s">
        <v>75</v>
      </c>
      <c r="I2055" s="3" t="s">
        <v>76</v>
      </c>
      <c r="J2055" s="3" t="s">
        <v>77</v>
      </c>
      <c r="K2055" s="3" t="s">
        <v>78</v>
      </c>
      <c r="L2055" s="3" t="s">
        <v>193</v>
      </c>
      <c r="M2055" s="3" t="s">
        <v>194</v>
      </c>
      <c r="N2055" s="3" t="s">
        <v>1245</v>
      </c>
      <c r="O2055" s="3" t="s">
        <v>150</v>
      </c>
      <c r="P2055" s="3" t="str">
        <f>"1162958878                    "</f>
        <v xml:space="preserve">1162958878                    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5.57</v>
      </c>
      <c r="AH2055" s="3">
        <v>0</v>
      </c>
      <c r="AI2055" s="3">
        <v>0</v>
      </c>
      <c r="AJ2055" s="3">
        <v>0</v>
      </c>
      <c r="AK2055" s="3">
        <v>0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71.25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0</v>
      </c>
      <c r="BF2055" s="3">
        <v>0</v>
      </c>
      <c r="BG2055" s="3">
        <v>0</v>
      </c>
      <c r="BH2055" s="3">
        <v>1</v>
      </c>
      <c r="BI2055" s="3">
        <v>12</v>
      </c>
      <c r="BJ2055" s="3">
        <v>20.100000000000001</v>
      </c>
      <c r="BK2055" s="3">
        <v>21</v>
      </c>
      <c r="BL2055" s="3">
        <v>188.15</v>
      </c>
      <c r="BM2055" s="3">
        <v>28.22</v>
      </c>
      <c r="BN2055" s="3">
        <v>216.37</v>
      </c>
      <c r="BO2055" s="3">
        <v>216.37</v>
      </c>
      <c r="BQ2055" s="3" t="s">
        <v>1246</v>
      </c>
      <c r="BR2055" s="3" t="s">
        <v>84</v>
      </c>
      <c r="BS2055" s="4">
        <v>45258</v>
      </c>
      <c r="BT2055" s="5">
        <v>0.5229166666666667</v>
      </c>
      <c r="BU2055" s="3" t="s">
        <v>2619</v>
      </c>
      <c r="BV2055" s="3" t="s">
        <v>94</v>
      </c>
      <c r="BY2055" s="3">
        <v>100400</v>
      </c>
      <c r="CC2055" s="3" t="s">
        <v>194</v>
      </c>
      <c r="CD2055" s="3">
        <v>6000</v>
      </c>
      <c r="CE2055" s="3" t="s">
        <v>90</v>
      </c>
      <c r="CF2055" s="4">
        <v>45258</v>
      </c>
      <c r="CI2055" s="3">
        <v>3</v>
      </c>
      <c r="CJ2055" s="3">
        <v>2</v>
      </c>
      <c r="CK2055" s="3">
        <v>41</v>
      </c>
      <c r="CL2055" s="3" t="s">
        <v>86</v>
      </c>
    </row>
    <row r="2056" spans="1:90" x14ac:dyDescent="0.3">
      <c r="A2056" s="3" t="s">
        <v>72</v>
      </c>
      <c r="B2056" s="3" t="s">
        <v>73</v>
      </c>
      <c r="C2056" s="3" t="s">
        <v>74</v>
      </c>
      <c r="E2056" s="3" t="str">
        <f>"R080056036507"</f>
        <v>R080056036507</v>
      </c>
      <c r="F2056" s="4">
        <v>45254</v>
      </c>
      <c r="G2056" s="3">
        <v>202408</v>
      </c>
      <c r="H2056" s="3" t="s">
        <v>205</v>
      </c>
      <c r="I2056" s="3" t="s">
        <v>206</v>
      </c>
      <c r="J2056" s="3" t="s">
        <v>757</v>
      </c>
      <c r="K2056" s="3" t="s">
        <v>78</v>
      </c>
      <c r="L2056" s="3" t="s">
        <v>147</v>
      </c>
      <c r="M2056" s="3" t="s">
        <v>148</v>
      </c>
      <c r="N2056" s="3" t="s">
        <v>1393</v>
      </c>
      <c r="O2056" s="3" t="s">
        <v>150</v>
      </c>
      <c r="P2056" s="3" t="str">
        <f>"1162958583                    "</f>
        <v xml:space="preserve">1162958583                    </v>
      </c>
      <c r="Q2056" s="3">
        <v>0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0</v>
      </c>
      <c r="AD2056" s="3">
        <v>0</v>
      </c>
      <c r="AE2056" s="3">
        <v>0</v>
      </c>
      <c r="AF2056" s="3">
        <v>0</v>
      </c>
      <c r="AG2056" s="3">
        <v>5.57</v>
      </c>
      <c r="AH2056" s="3">
        <v>0</v>
      </c>
      <c r="AI2056" s="3">
        <v>0</v>
      </c>
      <c r="AJ2056" s="3">
        <v>0</v>
      </c>
      <c r="AK2056" s="3">
        <v>0</v>
      </c>
      <c r="AL2056" s="3">
        <v>0</v>
      </c>
      <c r="AM2056" s="3">
        <v>0</v>
      </c>
      <c r="AN2056" s="3">
        <v>0</v>
      </c>
      <c r="AO2056" s="3">
        <v>0</v>
      </c>
      <c r="AP2056" s="3">
        <v>0</v>
      </c>
      <c r="AQ2056" s="3">
        <v>57.12</v>
      </c>
      <c r="AR2056" s="3">
        <v>0</v>
      </c>
      <c r="AS2056" s="3">
        <v>0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  <c r="BE2056" s="3">
        <v>0</v>
      </c>
      <c r="BF2056" s="3">
        <v>0</v>
      </c>
      <c r="BG2056" s="3">
        <v>0</v>
      </c>
      <c r="BH2056" s="3">
        <v>1</v>
      </c>
      <c r="BI2056" s="3">
        <v>1</v>
      </c>
      <c r="BJ2056" s="3">
        <v>0.2</v>
      </c>
      <c r="BK2056" s="3">
        <v>1</v>
      </c>
      <c r="BL2056" s="3">
        <v>151.94</v>
      </c>
      <c r="BM2056" s="3">
        <v>22.79</v>
      </c>
      <c r="BN2056" s="3">
        <v>174.73</v>
      </c>
      <c r="BO2056" s="3">
        <v>174.73</v>
      </c>
      <c r="BQ2056" s="3" t="s">
        <v>1394</v>
      </c>
      <c r="BR2056" s="3" t="s">
        <v>758</v>
      </c>
      <c r="BS2056" s="4">
        <v>45257</v>
      </c>
      <c r="BT2056" s="5">
        <v>0.35833333333333334</v>
      </c>
      <c r="BU2056" s="3" t="s">
        <v>2620</v>
      </c>
      <c r="BV2056" s="3" t="s">
        <v>94</v>
      </c>
      <c r="BY2056" s="3">
        <v>1200</v>
      </c>
      <c r="CA2056" s="3" t="s">
        <v>1548</v>
      </c>
      <c r="CC2056" s="3" t="s">
        <v>148</v>
      </c>
      <c r="CD2056" s="3">
        <v>117</v>
      </c>
      <c r="CE2056" s="3" t="s">
        <v>90</v>
      </c>
      <c r="CF2056" s="4">
        <v>45257</v>
      </c>
      <c r="CI2056" s="3">
        <v>1</v>
      </c>
      <c r="CJ2056" s="3">
        <v>1</v>
      </c>
      <c r="CK2056" s="3">
        <v>41</v>
      </c>
      <c r="CL2056" s="3" t="s">
        <v>86</v>
      </c>
    </row>
    <row r="2057" spans="1:90" x14ac:dyDescent="0.3">
      <c r="A2057" s="3" t="s">
        <v>72</v>
      </c>
      <c r="B2057" s="3" t="s">
        <v>73</v>
      </c>
      <c r="C2057" s="3" t="s">
        <v>74</v>
      </c>
      <c r="E2057" s="3" t="str">
        <f>"080056062266"</f>
        <v>080056062266</v>
      </c>
      <c r="F2057" s="4">
        <v>45254</v>
      </c>
      <c r="G2057" s="3">
        <v>202408</v>
      </c>
      <c r="H2057" s="3" t="s">
        <v>75</v>
      </c>
      <c r="I2057" s="3" t="s">
        <v>76</v>
      </c>
      <c r="J2057" s="3" t="s">
        <v>77</v>
      </c>
      <c r="K2057" s="3" t="s">
        <v>78</v>
      </c>
      <c r="L2057" s="3" t="s">
        <v>556</v>
      </c>
      <c r="M2057" s="3" t="s">
        <v>557</v>
      </c>
      <c r="N2057" s="3" t="s">
        <v>2198</v>
      </c>
      <c r="O2057" s="3" t="s">
        <v>82</v>
      </c>
      <c r="P2057" s="3" t="str">
        <f>"1162958828                    "</f>
        <v xml:space="preserve">1162958828                    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0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23.07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1</v>
      </c>
      <c r="BI2057" s="3">
        <v>4</v>
      </c>
      <c r="BJ2057" s="3">
        <v>3.4</v>
      </c>
      <c r="BK2057" s="3">
        <v>4</v>
      </c>
      <c r="BL2057" s="3">
        <v>59.12</v>
      </c>
      <c r="BM2057" s="3">
        <v>8.8699999999999992</v>
      </c>
      <c r="BN2057" s="3">
        <v>67.989999999999995</v>
      </c>
      <c r="BO2057" s="3">
        <v>67.989999999999995</v>
      </c>
      <c r="BQ2057" s="3" t="s">
        <v>2199</v>
      </c>
      <c r="BR2057" s="3" t="s">
        <v>84</v>
      </c>
      <c r="BS2057" s="4">
        <v>45257</v>
      </c>
      <c r="BT2057" s="5">
        <v>0.38055555555555554</v>
      </c>
      <c r="BU2057" s="3" t="s">
        <v>2200</v>
      </c>
      <c r="BV2057" s="3" t="s">
        <v>94</v>
      </c>
      <c r="BY2057" s="3">
        <v>16965</v>
      </c>
      <c r="CA2057" s="3" t="s">
        <v>2201</v>
      </c>
      <c r="CC2057" s="3" t="s">
        <v>557</v>
      </c>
      <c r="CD2057" s="3">
        <v>1500</v>
      </c>
      <c r="CE2057" s="3" t="s">
        <v>90</v>
      </c>
      <c r="CF2057" s="4">
        <v>45258</v>
      </c>
      <c r="CI2057" s="3">
        <v>1</v>
      </c>
      <c r="CJ2057" s="3">
        <v>1</v>
      </c>
      <c r="CK2057" s="3">
        <v>22</v>
      </c>
      <c r="CL2057" s="3" t="s">
        <v>86</v>
      </c>
    </row>
    <row r="2058" spans="1:90" x14ac:dyDescent="0.3">
      <c r="A2058" s="3" t="s">
        <v>72</v>
      </c>
      <c r="B2058" s="3" t="s">
        <v>73</v>
      </c>
      <c r="C2058" s="3" t="s">
        <v>74</v>
      </c>
      <c r="E2058" s="3" t="str">
        <f>"080056062355"</f>
        <v>080056062355</v>
      </c>
      <c r="F2058" s="4">
        <v>45254</v>
      </c>
      <c r="G2058" s="3">
        <v>202408</v>
      </c>
      <c r="H2058" s="3" t="s">
        <v>75</v>
      </c>
      <c r="I2058" s="3" t="s">
        <v>76</v>
      </c>
      <c r="J2058" s="3" t="s">
        <v>77</v>
      </c>
      <c r="K2058" s="3" t="s">
        <v>78</v>
      </c>
      <c r="L2058" s="3" t="s">
        <v>193</v>
      </c>
      <c r="M2058" s="3" t="s">
        <v>194</v>
      </c>
      <c r="N2058" s="3" t="s">
        <v>272</v>
      </c>
      <c r="O2058" s="3" t="s">
        <v>82</v>
      </c>
      <c r="P2058" s="3" t="str">
        <f>"1162958826                    "</f>
        <v xml:space="preserve">1162958826                    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0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51.67</v>
      </c>
      <c r="AR2058" s="3">
        <v>0</v>
      </c>
      <c r="AS2058" s="3">
        <v>0</v>
      </c>
      <c r="AT2058" s="3">
        <v>0</v>
      </c>
      <c r="AU2058" s="3">
        <v>0</v>
      </c>
      <c r="AV2058" s="3">
        <v>0</v>
      </c>
      <c r="AW2058" s="3">
        <v>0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1</v>
      </c>
      <c r="BI2058" s="3">
        <v>3</v>
      </c>
      <c r="BJ2058" s="3">
        <v>3.4</v>
      </c>
      <c r="BK2058" s="3">
        <v>3.5</v>
      </c>
      <c r="BL2058" s="3">
        <v>132.41</v>
      </c>
      <c r="BM2058" s="3">
        <v>19.86</v>
      </c>
      <c r="BN2058" s="3">
        <v>152.27000000000001</v>
      </c>
      <c r="BO2058" s="3">
        <v>152.27000000000001</v>
      </c>
      <c r="BQ2058" s="3" t="s">
        <v>273</v>
      </c>
      <c r="BR2058" s="3" t="s">
        <v>84</v>
      </c>
      <c r="BS2058" s="4">
        <v>45257</v>
      </c>
      <c r="BT2058" s="5">
        <v>0.35486111111111113</v>
      </c>
      <c r="BU2058" s="3" t="s">
        <v>1035</v>
      </c>
      <c r="BV2058" s="3" t="s">
        <v>94</v>
      </c>
      <c r="BY2058" s="3">
        <v>16965</v>
      </c>
      <c r="CA2058" s="3" t="s">
        <v>739</v>
      </c>
      <c r="CC2058" s="3" t="s">
        <v>194</v>
      </c>
      <c r="CD2058" s="3">
        <v>6001</v>
      </c>
      <c r="CE2058" s="3" t="s">
        <v>90</v>
      </c>
      <c r="CF2058" s="4">
        <v>45257</v>
      </c>
      <c r="CI2058" s="3">
        <v>1</v>
      </c>
      <c r="CJ2058" s="3">
        <v>1</v>
      </c>
      <c r="CK2058" s="3">
        <v>21</v>
      </c>
      <c r="CL2058" s="3" t="s">
        <v>86</v>
      </c>
    </row>
    <row r="2059" spans="1:90" x14ac:dyDescent="0.3">
      <c r="A2059" s="3" t="s">
        <v>72</v>
      </c>
      <c r="B2059" s="3" t="s">
        <v>73</v>
      </c>
      <c r="C2059" s="3" t="s">
        <v>74</v>
      </c>
      <c r="E2059" s="3" t="str">
        <f>"080056062420"</f>
        <v>080056062420</v>
      </c>
      <c r="F2059" s="4">
        <v>45254</v>
      </c>
      <c r="G2059" s="3">
        <v>202408</v>
      </c>
      <c r="H2059" s="3" t="s">
        <v>75</v>
      </c>
      <c r="I2059" s="3" t="s">
        <v>76</v>
      </c>
      <c r="J2059" s="3" t="s">
        <v>77</v>
      </c>
      <c r="K2059" s="3" t="s">
        <v>78</v>
      </c>
      <c r="L2059" s="3" t="s">
        <v>154</v>
      </c>
      <c r="M2059" s="3" t="s">
        <v>155</v>
      </c>
      <c r="N2059" s="3" t="s">
        <v>2621</v>
      </c>
      <c r="O2059" s="3" t="s">
        <v>82</v>
      </c>
      <c r="P2059" s="3" t="str">
        <f>"1162958861                    "</f>
        <v xml:space="preserve">1162958861                    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23.07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1</v>
      </c>
      <c r="BI2059" s="3">
        <v>1</v>
      </c>
      <c r="BJ2059" s="3">
        <v>0.2</v>
      </c>
      <c r="BK2059" s="3">
        <v>1</v>
      </c>
      <c r="BL2059" s="3">
        <v>59.12</v>
      </c>
      <c r="BM2059" s="3">
        <v>8.8699999999999992</v>
      </c>
      <c r="BN2059" s="3">
        <v>67.989999999999995</v>
      </c>
      <c r="BO2059" s="3">
        <v>67.989999999999995</v>
      </c>
      <c r="BQ2059" s="3" t="s">
        <v>2622</v>
      </c>
      <c r="BR2059" s="3" t="s">
        <v>84</v>
      </c>
      <c r="BS2059" s="4">
        <v>45258</v>
      </c>
      <c r="BT2059" s="5">
        <v>0.41666666666666669</v>
      </c>
      <c r="BU2059" s="3" t="s">
        <v>2623</v>
      </c>
      <c r="BV2059" s="3" t="s">
        <v>86</v>
      </c>
      <c r="BW2059" s="3" t="s">
        <v>503</v>
      </c>
      <c r="BX2059" s="3" t="s">
        <v>1040</v>
      </c>
      <c r="BY2059" s="3">
        <v>1200</v>
      </c>
      <c r="CC2059" s="3" t="s">
        <v>155</v>
      </c>
      <c r="CD2059" s="3">
        <v>1419</v>
      </c>
      <c r="CE2059" s="3" t="s">
        <v>90</v>
      </c>
      <c r="CF2059" s="4">
        <v>45259</v>
      </c>
      <c r="CI2059" s="3">
        <v>1</v>
      </c>
      <c r="CJ2059" s="3">
        <v>2</v>
      </c>
      <c r="CK2059" s="3">
        <v>22</v>
      </c>
      <c r="CL2059" s="3" t="s">
        <v>86</v>
      </c>
    </row>
    <row r="2060" spans="1:90" x14ac:dyDescent="0.3">
      <c r="A2060" s="3" t="s">
        <v>72</v>
      </c>
      <c r="B2060" s="3" t="s">
        <v>73</v>
      </c>
      <c r="C2060" s="3" t="s">
        <v>74</v>
      </c>
      <c r="E2060" s="3" t="str">
        <f>"080056062463"</f>
        <v>080056062463</v>
      </c>
      <c r="F2060" s="4">
        <v>45254</v>
      </c>
      <c r="G2060" s="3">
        <v>202408</v>
      </c>
      <c r="H2060" s="3" t="s">
        <v>75</v>
      </c>
      <c r="I2060" s="3" t="s">
        <v>76</v>
      </c>
      <c r="J2060" s="3" t="s">
        <v>77</v>
      </c>
      <c r="K2060" s="3" t="s">
        <v>78</v>
      </c>
      <c r="L2060" s="3" t="s">
        <v>193</v>
      </c>
      <c r="M2060" s="3" t="s">
        <v>194</v>
      </c>
      <c r="N2060" s="3" t="s">
        <v>272</v>
      </c>
      <c r="O2060" s="3" t="s">
        <v>82</v>
      </c>
      <c r="P2060" s="3" t="str">
        <f>"1162958682                    "</f>
        <v xml:space="preserve">1162958682                    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29.54</v>
      </c>
      <c r="AR2060" s="3">
        <v>0</v>
      </c>
      <c r="AS2060" s="3">
        <v>0</v>
      </c>
      <c r="AT2060" s="3">
        <v>0</v>
      </c>
      <c r="AU2060" s="3">
        <v>0</v>
      </c>
      <c r="AV2060" s="3">
        <v>0</v>
      </c>
      <c r="AW2060" s="3">
        <v>0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0</v>
      </c>
      <c r="BH2060" s="3">
        <v>1</v>
      </c>
      <c r="BI2060" s="3">
        <v>1</v>
      </c>
      <c r="BJ2060" s="3">
        <v>0.2</v>
      </c>
      <c r="BK2060" s="3">
        <v>1</v>
      </c>
      <c r="BL2060" s="3">
        <v>75.69</v>
      </c>
      <c r="BM2060" s="3">
        <v>11.35</v>
      </c>
      <c r="BN2060" s="3">
        <v>87.04</v>
      </c>
      <c r="BO2060" s="3">
        <v>87.04</v>
      </c>
      <c r="BQ2060" s="3" t="s">
        <v>273</v>
      </c>
      <c r="BR2060" s="3" t="s">
        <v>84</v>
      </c>
      <c r="BS2060" s="4">
        <v>45257</v>
      </c>
      <c r="BT2060" s="5">
        <v>0.35486111111111113</v>
      </c>
      <c r="BU2060" s="3" t="s">
        <v>1035</v>
      </c>
      <c r="BV2060" s="3" t="s">
        <v>94</v>
      </c>
      <c r="BY2060" s="3">
        <v>1200</v>
      </c>
      <c r="CA2060" s="3" t="s">
        <v>739</v>
      </c>
      <c r="CC2060" s="3" t="s">
        <v>194</v>
      </c>
      <c r="CD2060" s="3">
        <v>6001</v>
      </c>
      <c r="CE2060" s="3" t="s">
        <v>90</v>
      </c>
      <c r="CF2060" s="4">
        <v>45257</v>
      </c>
      <c r="CI2060" s="3">
        <v>1</v>
      </c>
      <c r="CJ2060" s="3">
        <v>1</v>
      </c>
      <c r="CK2060" s="3">
        <v>21</v>
      </c>
      <c r="CL2060" s="3" t="s">
        <v>86</v>
      </c>
    </row>
    <row r="2061" spans="1:90" x14ac:dyDescent="0.3">
      <c r="A2061" s="3" t="s">
        <v>72</v>
      </c>
      <c r="B2061" s="3" t="s">
        <v>73</v>
      </c>
      <c r="C2061" s="3" t="s">
        <v>74</v>
      </c>
      <c r="E2061" s="3" t="str">
        <f>"080056062491"</f>
        <v>080056062491</v>
      </c>
      <c r="F2061" s="4">
        <v>45254</v>
      </c>
      <c r="G2061" s="3">
        <v>202408</v>
      </c>
      <c r="H2061" s="3" t="s">
        <v>75</v>
      </c>
      <c r="I2061" s="3" t="s">
        <v>76</v>
      </c>
      <c r="J2061" s="3" t="s">
        <v>77</v>
      </c>
      <c r="K2061" s="3" t="s">
        <v>78</v>
      </c>
      <c r="L2061" s="3" t="s">
        <v>193</v>
      </c>
      <c r="M2061" s="3" t="s">
        <v>194</v>
      </c>
      <c r="N2061" s="3" t="s">
        <v>286</v>
      </c>
      <c r="O2061" s="3" t="s">
        <v>82</v>
      </c>
      <c r="P2061" s="3" t="str">
        <f>"1162958866                    "</f>
        <v xml:space="preserve">1162958866                    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29.54</v>
      </c>
      <c r="AR2061" s="3">
        <v>0</v>
      </c>
      <c r="AS2061" s="3">
        <v>0</v>
      </c>
      <c r="AT2061" s="3">
        <v>0</v>
      </c>
      <c r="AU2061" s="3">
        <v>0</v>
      </c>
      <c r="AV2061" s="3">
        <v>0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1</v>
      </c>
      <c r="BI2061" s="3">
        <v>1</v>
      </c>
      <c r="BJ2061" s="3">
        <v>0.2</v>
      </c>
      <c r="BK2061" s="3">
        <v>1</v>
      </c>
      <c r="BL2061" s="3">
        <v>75.69</v>
      </c>
      <c r="BM2061" s="3">
        <v>11.35</v>
      </c>
      <c r="BN2061" s="3">
        <v>87.04</v>
      </c>
      <c r="BO2061" s="3">
        <v>87.04</v>
      </c>
      <c r="BQ2061" s="3" t="s">
        <v>287</v>
      </c>
      <c r="BR2061" s="3" t="s">
        <v>84</v>
      </c>
      <c r="BS2061" s="4">
        <v>45257</v>
      </c>
      <c r="BT2061" s="5">
        <v>0.36041666666666666</v>
      </c>
      <c r="BU2061" s="3" t="s">
        <v>1437</v>
      </c>
      <c r="BV2061" s="3" t="s">
        <v>94</v>
      </c>
      <c r="BY2061" s="3">
        <v>1200</v>
      </c>
      <c r="CA2061" s="3" t="s">
        <v>671</v>
      </c>
      <c r="CC2061" s="3" t="s">
        <v>194</v>
      </c>
      <c r="CD2061" s="3">
        <v>6001</v>
      </c>
      <c r="CE2061" s="3" t="s">
        <v>90</v>
      </c>
      <c r="CF2061" s="4">
        <v>45257</v>
      </c>
      <c r="CI2061" s="3">
        <v>1</v>
      </c>
      <c r="CJ2061" s="3">
        <v>1</v>
      </c>
      <c r="CK2061" s="3">
        <v>21</v>
      </c>
      <c r="CL2061" s="3" t="s">
        <v>86</v>
      </c>
    </row>
    <row r="2062" spans="1:90" x14ac:dyDescent="0.3">
      <c r="A2062" s="3" t="s">
        <v>72</v>
      </c>
      <c r="B2062" s="3" t="s">
        <v>73</v>
      </c>
      <c r="C2062" s="3" t="s">
        <v>74</v>
      </c>
      <c r="E2062" s="3" t="str">
        <f>"080056062493"</f>
        <v>080056062493</v>
      </c>
      <c r="F2062" s="4">
        <v>45254</v>
      </c>
      <c r="G2062" s="3">
        <v>202408</v>
      </c>
      <c r="H2062" s="3" t="s">
        <v>75</v>
      </c>
      <c r="I2062" s="3" t="s">
        <v>76</v>
      </c>
      <c r="J2062" s="3" t="s">
        <v>77</v>
      </c>
      <c r="K2062" s="3" t="s">
        <v>78</v>
      </c>
      <c r="L2062" s="3" t="s">
        <v>137</v>
      </c>
      <c r="M2062" s="3" t="s">
        <v>138</v>
      </c>
      <c r="N2062" s="3" t="s">
        <v>1126</v>
      </c>
      <c r="O2062" s="3" t="s">
        <v>82</v>
      </c>
      <c r="P2062" s="3" t="str">
        <f>"1162958841                    "</f>
        <v xml:space="preserve">1162958841                    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29.54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0</v>
      </c>
      <c r="AX2062" s="3">
        <v>0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1</v>
      </c>
      <c r="BI2062" s="3">
        <v>2</v>
      </c>
      <c r="BJ2062" s="3">
        <v>1.4</v>
      </c>
      <c r="BK2062" s="3">
        <v>2</v>
      </c>
      <c r="BL2062" s="3">
        <v>75.69</v>
      </c>
      <c r="BM2062" s="3">
        <v>11.35</v>
      </c>
      <c r="BN2062" s="3">
        <v>87.04</v>
      </c>
      <c r="BO2062" s="3">
        <v>87.04</v>
      </c>
      <c r="BQ2062" s="3" t="s">
        <v>1127</v>
      </c>
      <c r="BR2062" s="3" t="s">
        <v>84</v>
      </c>
      <c r="BS2062" s="4">
        <v>45257</v>
      </c>
      <c r="BT2062" s="5">
        <v>0.43611111111111112</v>
      </c>
      <c r="BU2062" s="3" t="s">
        <v>2603</v>
      </c>
      <c r="BV2062" s="3" t="s">
        <v>94</v>
      </c>
      <c r="BY2062" s="3">
        <v>7000</v>
      </c>
      <c r="CC2062" s="3" t="s">
        <v>138</v>
      </c>
      <c r="CD2062" s="3">
        <v>3212</v>
      </c>
      <c r="CE2062" s="3" t="s">
        <v>90</v>
      </c>
      <c r="CF2062" s="4">
        <v>45257</v>
      </c>
      <c r="CI2062" s="3">
        <v>2</v>
      </c>
      <c r="CJ2062" s="3">
        <v>1</v>
      </c>
      <c r="CK2062" s="3">
        <v>21</v>
      </c>
      <c r="CL2062" s="3" t="s">
        <v>86</v>
      </c>
    </row>
    <row r="2063" spans="1:90" x14ac:dyDescent="0.3">
      <c r="A2063" s="3" t="s">
        <v>72</v>
      </c>
      <c r="B2063" s="3" t="s">
        <v>73</v>
      </c>
      <c r="C2063" s="3" t="s">
        <v>74</v>
      </c>
      <c r="E2063" s="3" t="str">
        <f>"080056062515"</f>
        <v>080056062515</v>
      </c>
      <c r="F2063" s="4">
        <v>45254</v>
      </c>
      <c r="G2063" s="3">
        <v>202408</v>
      </c>
      <c r="H2063" s="3" t="s">
        <v>75</v>
      </c>
      <c r="I2063" s="3" t="s">
        <v>76</v>
      </c>
      <c r="J2063" s="3" t="s">
        <v>77</v>
      </c>
      <c r="K2063" s="3" t="s">
        <v>78</v>
      </c>
      <c r="L2063" s="3" t="s">
        <v>193</v>
      </c>
      <c r="M2063" s="3" t="s">
        <v>194</v>
      </c>
      <c r="N2063" s="3" t="s">
        <v>272</v>
      </c>
      <c r="O2063" s="3" t="s">
        <v>82</v>
      </c>
      <c r="P2063" s="3" t="str">
        <f>"1162958840                    "</f>
        <v xml:space="preserve">1162958840                    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0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29.54</v>
      </c>
      <c r="AR2063" s="3">
        <v>0</v>
      </c>
      <c r="AS2063" s="3">
        <v>0</v>
      </c>
      <c r="AT2063" s="3">
        <v>0</v>
      </c>
      <c r="AU2063" s="3">
        <v>0</v>
      </c>
      <c r="AV2063" s="3">
        <v>0</v>
      </c>
      <c r="AW2063" s="3">
        <v>0</v>
      </c>
      <c r="AX2063" s="3">
        <v>0</v>
      </c>
      <c r="AY2063" s="3">
        <v>0</v>
      </c>
      <c r="AZ2063" s="3">
        <v>0</v>
      </c>
      <c r="BA2063" s="3">
        <v>0</v>
      </c>
      <c r="BB2063" s="3">
        <v>0</v>
      </c>
      <c r="BC2063" s="3">
        <v>0</v>
      </c>
      <c r="BD2063" s="3">
        <v>0</v>
      </c>
      <c r="BE2063" s="3">
        <v>0</v>
      </c>
      <c r="BF2063" s="3">
        <v>0</v>
      </c>
      <c r="BG2063" s="3">
        <v>0</v>
      </c>
      <c r="BH2063" s="3">
        <v>1</v>
      </c>
      <c r="BI2063" s="3">
        <v>1</v>
      </c>
      <c r="BJ2063" s="3">
        <v>0.2</v>
      </c>
      <c r="BK2063" s="3">
        <v>1</v>
      </c>
      <c r="BL2063" s="3">
        <v>75.69</v>
      </c>
      <c r="BM2063" s="3">
        <v>11.35</v>
      </c>
      <c r="BN2063" s="3">
        <v>87.04</v>
      </c>
      <c r="BO2063" s="3">
        <v>87.04</v>
      </c>
      <c r="BQ2063" s="3" t="s">
        <v>273</v>
      </c>
      <c r="BR2063" s="3" t="s">
        <v>84</v>
      </c>
      <c r="BS2063" s="4">
        <v>45257</v>
      </c>
      <c r="BT2063" s="5">
        <v>0.35486111111111113</v>
      </c>
      <c r="BU2063" s="3" t="s">
        <v>1035</v>
      </c>
      <c r="BV2063" s="3" t="s">
        <v>94</v>
      </c>
      <c r="BY2063" s="3">
        <v>1200</v>
      </c>
      <c r="CA2063" s="3" t="s">
        <v>739</v>
      </c>
      <c r="CC2063" s="3" t="s">
        <v>194</v>
      </c>
      <c r="CD2063" s="3">
        <v>6001</v>
      </c>
      <c r="CE2063" s="3" t="s">
        <v>90</v>
      </c>
      <c r="CF2063" s="4">
        <v>45257</v>
      </c>
      <c r="CI2063" s="3">
        <v>1</v>
      </c>
      <c r="CJ2063" s="3">
        <v>1</v>
      </c>
      <c r="CK2063" s="3">
        <v>21</v>
      </c>
      <c r="CL2063" s="3" t="s">
        <v>86</v>
      </c>
    </row>
    <row r="2064" spans="1:90" x14ac:dyDescent="0.3">
      <c r="A2064" s="3" t="s">
        <v>72</v>
      </c>
      <c r="B2064" s="3" t="s">
        <v>73</v>
      </c>
      <c r="C2064" s="3" t="s">
        <v>74</v>
      </c>
      <c r="E2064" s="3" t="str">
        <f>"080056062539"</f>
        <v>080056062539</v>
      </c>
      <c r="F2064" s="4">
        <v>45254</v>
      </c>
      <c r="G2064" s="3">
        <v>202408</v>
      </c>
      <c r="H2064" s="3" t="s">
        <v>75</v>
      </c>
      <c r="I2064" s="3" t="s">
        <v>76</v>
      </c>
      <c r="J2064" s="3" t="s">
        <v>77</v>
      </c>
      <c r="K2064" s="3" t="s">
        <v>78</v>
      </c>
      <c r="L2064" s="3" t="s">
        <v>205</v>
      </c>
      <c r="M2064" s="3" t="s">
        <v>206</v>
      </c>
      <c r="N2064" s="3" t="s">
        <v>376</v>
      </c>
      <c r="O2064" s="3" t="s">
        <v>82</v>
      </c>
      <c r="P2064" s="3" t="str">
        <f>"1162958867                    "</f>
        <v xml:space="preserve">1162958867                    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0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29.54</v>
      </c>
      <c r="AR2064" s="3">
        <v>0</v>
      </c>
      <c r="AS2064" s="3">
        <v>0</v>
      </c>
      <c r="AT2064" s="3">
        <v>0</v>
      </c>
      <c r="AU2064" s="3">
        <v>0</v>
      </c>
      <c r="AV2064" s="3">
        <v>0</v>
      </c>
      <c r="AW2064" s="3">
        <v>0</v>
      </c>
      <c r="AX2064" s="3">
        <v>0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1</v>
      </c>
      <c r="BI2064" s="3">
        <v>1</v>
      </c>
      <c r="BJ2064" s="3">
        <v>0.2</v>
      </c>
      <c r="BK2064" s="3">
        <v>1</v>
      </c>
      <c r="BL2064" s="3">
        <v>75.69</v>
      </c>
      <c r="BM2064" s="3">
        <v>11.35</v>
      </c>
      <c r="BN2064" s="3">
        <v>87.04</v>
      </c>
      <c r="BO2064" s="3">
        <v>87.04</v>
      </c>
      <c r="BQ2064" s="3" t="s">
        <v>377</v>
      </c>
      <c r="BR2064" s="3" t="s">
        <v>84</v>
      </c>
      <c r="BS2064" s="4">
        <v>45257</v>
      </c>
      <c r="BT2064" s="5">
        <v>0.35833333333333334</v>
      </c>
      <c r="BU2064" s="3" t="s">
        <v>378</v>
      </c>
      <c r="BV2064" s="3" t="s">
        <v>94</v>
      </c>
      <c r="BY2064" s="3">
        <v>1200</v>
      </c>
      <c r="CA2064" s="3" t="s">
        <v>321</v>
      </c>
      <c r="CC2064" s="3" t="s">
        <v>206</v>
      </c>
      <c r="CD2064" s="3">
        <v>4052</v>
      </c>
      <c r="CE2064" s="3" t="s">
        <v>90</v>
      </c>
      <c r="CI2064" s="3">
        <v>1</v>
      </c>
      <c r="CJ2064" s="3">
        <v>1</v>
      </c>
      <c r="CK2064" s="3">
        <v>21</v>
      </c>
      <c r="CL2064" s="3" t="s">
        <v>86</v>
      </c>
    </row>
    <row r="2065" spans="1:90" x14ac:dyDescent="0.3">
      <c r="A2065" s="3" t="s">
        <v>72</v>
      </c>
      <c r="B2065" s="3" t="s">
        <v>73</v>
      </c>
      <c r="C2065" s="3" t="s">
        <v>74</v>
      </c>
      <c r="E2065" s="3" t="str">
        <f>"080056057091"</f>
        <v>080056057091</v>
      </c>
      <c r="F2065" s="4">
        <v>45254</v>
      </c>
      <c r="G2065" s="3">
        <v>202408</v>
      </c>
      <c r="H2065" s="3" t="s">
        <v>75</v>
      </c>
      <c r="I2065" s="3" t="s">
        <v>76</v>
      </c>
      <c r="J2065" s="3" t="s">
        <v>77</v>
      </c>
      <c r="K2065" s="3" t="s">
        <v>78</v>
      </c>
      <c r="L2065" s="3" t="s">
        <v>442</v>
      </c>
      <c r="M2065" s="3" t="s">
        <v>443</v>
      </c>
      <c r="N2065" s="3" t="s">
        <v>2624</v>
      </c>
      <c r="O2065" s="3" t="s">
        <v>82</v>
      </c>
      <c r="P2065" s="3" t="str">
        <f>"1162958881                    "</f>
        <v xml:space="preserve">1162958881                    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0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23.07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0</v>
      </c>
      <c r="AX2065" s="3">
        <v>0</v>
      </c>
      <c r="AY2065" s="3">
        <v>0</v>
      </c>
      <c r="AZ2065" s="3">
        <v>0</v>
      </c>
      <c r="BA2065" s="3">
        <v>0</v>
      </c>
      <c r="BB2065" s="3">
        <v>0</v>
      </c>
      <c r="BC2065" s="3">
        <v>0</v>
      </c>
      <c r="BD2065" s="3">
        <v>0</v>
      </c>
      <c r="BE2065" s="3">
        <v>0</v>
      </c>
      <c r="BF2065" s="3">
        <v>0</v>
      </c>
      <c r="BG2065" s="3">
        <v>0</v>
      </c>
      <c r="BH2065" s="3">
        <v>1</v>
      </c>
      <c r="BI2065" s="3">
        <v>1</v>
      </c>
      <c r="BJ2065" s="3">
        <v>0.2</v>
      </c>
      <c r="BK2065" s="3">
        <v>1</v>
      </c>
      <c r="BL2065" s="3">
        <v>59.12</v>
      </c>
      <c r="BM2065" s="3">
        <v>8.8699999999999992</v>
      </c>
      <c r="BN2065" s="3">
        <v>67.989999999999995</v>
      </c>
      <c r="BO2065" s="3">
        <v>67.989999999999995</v>
      </c>
      <c r="BQ2065" s="3" t="s">
        <v>2625</v>
      </c>
      <c r="BR2065" s="3" t="s">
        <v>84</v>
      </c>
      <c r="BS2065" s="4">
        <v>45257</v>
      </c>
      <c r="BT2065" s="5">
        <v>0.32916666666666666</v>
      </c>
      <c r="BU2065" s="3" t="s">
        <v>2626</v>
      </c>
      <c r="BV2065" s="3" t="s">
        <v>94</v>
      </c>
      <c r="BY2065" s="3">
        <v>1200</v>
      </c>
      <c r="CA2065" s="3" t="s">
        <v>673</v>
      </c>
      <c r="CC2065" s="3" t="s">
        <v>443</v>
      </c>
      <c r="CD2065" s="3">
        <v>2094</v>
      </c>
      <c r="CE2065" s="3" t="s">
        <v>90</v>
      </c>
      <c r="CF2065" s="4">
        <v>45257</v>
      </c>
      <c r="CI2065" s="3">
        <v>1</v>
      </c>
      <c r="CJ2065" s="3">
        <v>1</v>
      </c>
      <c r="CK2065" s="3">
        <v>22</v>
      </c>
      <c r="CL2065" s="3" t="s">
        <v>86</v>
      </c>
    </row>
    <row r="2066" spans="1:90" x14ac:dyDescent="0.3">
      <c r="A2066" s="3" t="s">
        <v>72</v>
      </c>
      <c r="B2066" s="3" t="s">
        <v>73</v>
      </c>
      <c r="C2066" s="3" t="s">
        <v>74</v>
      </c>
      <c r="E2066" s="3" t="str">
        <f>"080056057123"</f>
        <v>080056057123</v>
      </c>
      <c r="F2066" s="4">
        <v>45254</v>
      </c>
      <c r="G2066" s="3">
        <v>202408</v>
      </c>
      <c r="H2066" s="3" t="s">
        <v>75</v>
      </c>
      <c r="I2066" s="3" t="s">
        <v>76</v>
      </c>
      <c r="J2066" s="3" t="s">
        <v>77</v>
      </c>
      <c r="K2066" s="3" t="s">
        <v>78</v>
      </c>
      <c r="L2066" s="3" t="s">
        <v>147</v>
      </c>
      <c r="M2066" s="3" t="s">
        <v>148</v>
      </c>
      <c r="N2066" s="3" t="s">
        <v>149</v>
      </c>
      <c r="O2066" s="3" t="s">
        <v>82</v>
      </c>
      <c r="P2066" s="3" t="str">
        <f>"1162958702                    "</f>
        <v xml:space="preserve">1162958702                    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29.54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1</v>
      </c>
      <c r="BI2066" s="3">
        <v>1</v>
      </c>
      <c r="BJ2066" s="3">
        <v>0.2</v>
      </c>
      <c r="BK2066" s="3">
        <v>1</v>
      </c>
      <c r="BL2066" s="3">
        <v>75.69</v>
      </c>
      <c r="BM2066" s="3">
        <v>11.35</v>
      </c>
      <c r="BN2066" s="3">
        <v>87.04</v>
      </c>
      <c r="BO2066" s="3">
        <v>87.04</v>
      </c>
      <c r="BQ2066" s="3" t="s">
        <v>151</v>
      </c>
      <c r="BR2066" s="3" t="s">
        <v>84</v>
      </c>
      <c r="BS2066" s="4">
        <v>45257</v>
      </c>
      <c r="BT2066" s="5">
        <v>0.39027777777777778</v>
      </c>
      <c r="BU2066" s="3" t="s">
        <v>1314</v>
      </c>
      <c r="BV2066" s="3" t="s">
        <v>94</v>
      </c>
      <c r="BY2066" s="3">
        <v>1200</v>
      </c>
      <c r="CA2066" s="3" t="s">
        <v>633</v>
      </c>
      <c r="CC2066" s="3" t="s">
        <v>148</v>
      </c>
      <c r="CD2066" s="3">
        <v>182</v>
      </c>
      <c r="CE2066" s="3" t="s">
        <v>90</v>
      </c>
      <c r="CF2066" s="4">
        <v>45257</v>
      </c>
      <c r="CI2066" s="3">
        <v>1</v>
      </c>
      <c r="CJ2066" s="3">
        <v>1</v>
      </c>
      <c r="CK2066" s="3">
        <v>21</v>
      </c>
      <c r="CL2066" s="3" t="s">
        <v>86</v>
      </c>
    </row>
    <row r="2067" spans="1:90" x14ac:dyDescent="0.3">
      <c r="A2067" s="3" t="s">
        <v>72</v>
      </c>
      <c r="B2067" s="3" t="s">
        <v>73</v>
      </c>
      <c r="C2067" s="3" t="s">
        <v>74</v>
      </c>
      <c r="E2067" s="3" t="str">
        <f>"080056057157"</f>
        <v>080056057157</v>
      </c>
      <c r="F2067" s="4">
        <v>45254</v>
      </c>
      <c r="G2067" s="3">
        <v>202408</v>
      </c>
      <c r="H2067" s="3" t="s">
        <v>75</v>
      </c>
      <c r="I2067" s="3" t="s">
        <v>76</v>
      </c>
      <c r="J2067" s="3" t="s">
        <v>77</v>
      </c>
      <c r="K2067" s="3" t="s">
        <v>78</v>
      </c>
      <c r="L2067" s="3" t="s">
        <v>612</v>
      </c>
      <c r="M2067" s="3" t="s">
        <v>613</v>
      </c>
      <c r="N2067" s="3" t="s">
        <v>1253</v>
      </c>
      <c r="O2067" s="3" t="s">
        <v>82</v>
      </c>
      <c r="P2067" s="3" t="str">
        <f>"1162958737                    "</f>
        <v xml:space="preserve">1162958737                    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0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57.23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1</v>
      </c>
      <c r="BI2067" s="3">
        <v>1</v>
      </c>
      <c r="BJ2067" s="3">
        <v>0.2</v>
      </c>
      <c r="BK2067" s="3">
        <v>1</v>
      </c>
      <c r="BL2067" s="3">
        <v>146.65</v>
      </c>
      <c r="BM2067" s="3">
        <v>22</v>
      </c>
      <c r="BN2067" s="3">
        <v>168.65</v>
      </c>
      <c r="BO2067" s="3">
        <v>168.65</v>
      </c>
      <c r="BQ2067" s="3" t="s">
        <v>1254</v>
      </c>
      <c r="BR2067" s="3" t="s">
        <v>84</v>
      </c>
      <c r="BS2067" s="3" t="s">
        <v>130</v>
      </c>
      <c r="BW2067" s="3" t="s">
        <v>1068</v>
      </c>
      <c r="BX2067" s="3" t="s">
        <v>504</v>
      </c>
      <c r="BY2067" s="3">
        <v>1200</v>
      </c>
      <c r="CC2067" s="3" t="s">
        <v>613</v>
      </c>
      <c r="CD2067" s="3">
        <v>6850</v>
      </c>
      <c r="CE2067" s="3" t="s">
        <v>90</v>
      </c>
      <c r="CF2067" s="4">
        <v>45259</v>
      </c>
      <c r="CI2067" s="3">
        <v>2</v>
      </c>
      <c r="CJ2067" s="3" t="s">
        <v>130</v>
      </c>
      <c r="CK2067" s="3">
        <v>23</v>
      </c>
      <c r="CL2067" s="3" t="s">
        <v>86</v>
      </c>
    </row>
    <row r="2068" spans="1:90" x14ac:dyDescent="0.3">
      <c r="A2068" s="3" t="s">
        <v>72</v>
      </c>
      <c r="B2068" s="3" t="s">
        <v>73</v>
      </c>
      <c r="C2068" s="3" t="s">
        <v>74</v>
      </c>
      <c r="E2068" s="3" t="str">
        <f>"080056062729"</f>
        <v>080056062729</v>
      </c>
      <c r="F2068" s="4">
        <v>45254</v>
      </c>
      <c r="G2068" s="3">
        <v>202408</v>
      </c>
      <c r="H2068" s="3" t="s">
        <v>75</v>
      </c>
      <c r="I2068" s="3" t="s">
        <v>76</v>
      </c>
      <c r="J2068" s="3" t="s">
        <v>77</v>
      </c>
      <c r="K2068" s="3" t="s">
        <v>78</v>
      </c>
      <c r="L2068" s="3" t="s">
        <v>193</v>
      </c>
      <c r="M2068" s="3" t="s">
        <v>194</v>
      </c>
      <c r="N2068" s="3" t="s">
        <v>457</v>
      </c>
      <c r="O2068" s="3" t="s">
        <v>82</v>
      </c>
      <c r="P2068" s="3" t="str">
        <f>"1162958846                    "</f>
        <v xml:space="preserve">1162958846                    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0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265.67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0</v>
      </c>
      <c r="AX2068" s="3">
        <v>0</v>
      </c>
      <c r="AY2068" s="3">
        <v>0</v>
      </c>
      <c r="AZ2068" s="3">
        <v>0</v>
      </c>
      <c r="BA2068" s="3">
        <v>0</v>
      </c>
      <c r="BB2068" s="3">
        <v>0</v>
      </c>
      <c r="BC2068" s="3">
        <v>0</v>
      </c>
      <c r="BD2068" s="3">
        <v>0</v>
      </c>
      <c r="BE2068" s="3">
        <v>0</v>
      </c>
      <c r="BF2068" s="3">
        <v>0</v>
      </c>
      <c r="BG2068" s="3">
        <v>0</v>
      </c>
      <c r="BH2068" s="3">
        <v>1</v>
      </c>
      <c r="BI2068" s="3">
        <v>18</v>
      </c>
      <c r="BJ2068" s="3">
        <v>9.1</v>
      </c>
      <c r="BK2068" s="3">
        <v>18</v>
      </c>
      <c r="BL2068" s="3">
        <v>680.78</v>
      </c>
      <c r="BM2068" s="3">
        <v>102.12</v>
      </c>
      <c r="BN2068" s="3">
        <v>782.9</v>
      </c>
      <c r="BO2068" s="3">
        <v>782.9</v>
      </c>
      <c r="BQ2068" s="3" t="s">
        <v>458</v>
      </c>
      <c r="BR2068" s="3" t="s">
        <v>84</v>
      </c>
      <c r="BS2068" s="4">
        <v>45257</v>
      </c>
      <c r="BT2068" s="5">
        <v>0.37361111111111112</v>
      </c>
      <c r="BU2068" s="3" t="s">
        <v>2627</v>
      </c>
      <c r="BV2068" s="3" t="s">
        <v>94</v>
      </c>
      <c r="BY2068" s="3">
        <v>45632</v>
      </c>
      <c r="CA2068" s="3" t="s">
        <v>756</v>
      </c>
      <c r="CC2068" s="3" t="s">
        <v>194</v>
      </c>
      <c r="CD2068" s="3">
        <v>6001</v>
      </c>
      <c r="CE2068" s="3" t="s">
        <v>90</v>
      </c>
      <c r="CF2068" s="4">
        <v>45257</v>
      </c>
      <c r="CI2068" s="3">
        <v>1</v>
      </c>
      <c r="CJ2068" s="3">
        <v>1</v>
      </c>
      <c r="CK2068" s="3">
        <v>21</v>
      </c>
      <c r="CL2068" s="3" t="s">
        <v>86</v>
      </c>
    </row>
    <row r="2069" spans="1:90" x14ac:dyDescent="0.3">
      <c r="A2069" s="3" t="s">
        <v>72</v>
      </c>
      <c r="B2069" s="3" t="s">
        <v>73</v>
      </c>
      <c r="C2069" s="3" t="s">
        <v>74</v>
      </c>
      <c r="E2069" s="3" t="str">
        <f>"080056062776"</f>
        <v>080056062776</v>
      </c>
      <c r="F2069" s="4">
        <v>45254</v>
      </c>
      <c r="G2069" s="3">
        <v>202408</v>
      </c>
      <c r="H2069" s="3" t="s">
        <v>75</v>
      </c>
      <c r="I2069" s="3" t="s">
        <v>76</v>
      </c>
      <c r="J2069" s="3" t="s">
        <v>77</v>
      </c>
      <c r="K2069" s="3" t="s">
        <v>78</v>
      </c>
      <c r="L2069" s="3" t="s">
        <v>193</v>
      </c>
      <c r="M2069" s="3" t="s">
        <v>194</v>
      </c>
      <c r="N2069" s="3" t="s">
        <v>687</v>
      </c>
      <c r="O2069" s="3" t="s">
        <v>150</v>
      </c>
      <c r="P2069" s="3" t="str">
        <f>"1162958802                    "</f>
        <v xml:space="preserve">1162958802                    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5.57</v>
      </c>
      <c r="AH2069" s="3">
        <v>0</v>
      </c>
      <c r="AI2069" s="3">
        <v>0</v>
      </c>
      <c r="AJ2069" s="3">
        <v>0</v>
      </c>
      <c r="AK2069" s="3">
        <v>0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61.83</v>
      </c>
      <c r="AR2069" s="3">
        <v>0</v>
      </c>
      <c r="AS2069" s="3">
        <v>0</v>
      </c>
      <c r="AT2069" s="3">
        <v>0</v>
      </c>
      <c r="AU2069" s="3">
        <v>0</v>
      </c>
      <c r="AV2069" s="3">
        <v>0</v>
      </c>
      <c r="AW2069" s="3">
        <v>0</v>
      </c>
      <c r="AX2069" s="3">
        <v>0</v>
      </c>
      <c r="AY2069" s="3">
        <v>0</v>
      </c>
      <c r="AZ2069" s="3">
        <v>0</v>
      </c>
      <c r="BA2069" s="3">
        <v>0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1</v>
      </c>
      <c r="BI2069" s="3">
        <v>16</v>
      </c>
      <c r="BJ2069" s="3">
        <v>16.3</v>
      </c>
      <c r="BK2069" s="3">
        <v>17</v>
      </c>
      <c r="BL2069" s="3">
        <v>164.01</v>
      </c>
      <c r="BM2069" s="3">
        <v>24.6</v>
      </c>
      <c r="BN2069" s="3">
        <v>188.61</v>
      </c>
      <c r="BO2069" s="3">
        <v>188.61</v>
      </c>
      <c r="BQ2069" s="3" t="s">
        <v>688</v>
      </c>
      <c r="BR2069" s="3" t="s">
        <v>84</v>
      </c>
      <c r="BS2069" s="4">
        <v>45257</v>
      </c>
      <c r="BT2069" s="5">
        <v>0.41666666666666669</v>
      </c>
      <c r="BU2069" s="3" t="s">
        <v>2605</v>
      </c>
      <c r="BV2069" s="3" t="s">
        <v>94</v>
      </c>
      <c r="BY2069" s="3">
        <v>81675</v>
      </c>
      <c r="CC2069" s="3" t="s">
        <v>194</v>
      </c>
      <c r="CD2069" s="3">
        <v>6001</v>
      </c>
      <c r="CE2069" s="3" t="s">
        <v>90</v>
      </c>
      <c r="CF2069" s="4">
        <v>45257</v>
      </c>
      <c r="CI2069" s="3">
        <v>3</v>
      </c>
      <c r="CJ2069" s="3">
        <v>1</v>
      </c>
      <c r="CK2069" s="3">
        <v>41</v>
      </c>
      <c r="CL2069" s="3" t="s">
        <v>86</v>
      </c>
    </row>
    <row r="2070" spans="1:90" x14ac:dyDescent="0.3">
      <c r="A2070" s="3" t="s">
        <v>72</v>
      </c>
      <c r="B2070" s="3" t="s">
        <v>73</v>
      </c>
      <c r="C2070" s="3" t="s">
        <v>74</v>
      </c>
      <c r="E2070" s="3" t="str">
        <f>"080056062882"</f>
        <v>080056062882</v>
      </c>
      <c r="F2070" s="4">
        <v>45254</v>
      </c>
      <c r="G2070" s="3">
        <v>202408</v>
      </c>
      <c r="H2070" s="3" t="s">
        <v>75</v>
      </c>
      <c r="I2070" s="3" t="s">
        <v>76</v>
      </c>
      <c r="J2070" s="3" t="s">
        <v>77</v>
      </c>
      <c r="K2070" s="3" t="s">
        <v>78</v>
      </c>
      <c r="L2070" s="3" t="s">
        <v>116</v>
      </c>
      <c r="M2070" s="3" t="s">
        <v>117</v>
      </c>
      <c r="N2070" s="3" t="s">
        <v>1098</v>
      </c>
      <c r="O2070" s="3" t="s">
        <v>82</v>
      </c>
      <c r="P2070" s="3" t="str">
        <f>"1162958798                    "</f>
        <v xml:space="preserve">1162958798                    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0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23.07</v>
      </c>
      <c r="AR2070" s="3">
        <v>0</v>
      </c>
      <c r="AS2070" s="3">
        <v>0</v>
      </c>
      <c r="AT2070" s="3">
        <v>0</v>
      </c>
      <c r="AU2070" s="3">
        <v>0</v>
      </c>
      <c r="AV2070" s="3">
        <v>0</v>
      </c>
      <c r="AW2070" s="3">
        <v>0</v>
      </c>
      <c r="AX2070" s="3">
        <v>0</v>
      </c>
      <c r="AY2070" s="3">
        <v>0</v>
      </c>
      <c r="AZ2070" s="3">
        <v>0</v>
      </c>
      <c r="BA2070" s="3">
        <v>0</v>
      </c>
      <c r="BB2070" s="3">
        <v>0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1</v>
      </c>
      <c r="BI2070" s="3">
        <v>2</v>
      </c>
      <c r="BJ2070" s="3">
        <v>2.2000000000000002</v>
      </c>
      <c r="BK2070" s="3">
        <v>3</v>
      </c>
      <c r="BL2070" s="3">
        <v>59.12</v>
      </c>
      <c r="BM2070" s="3">
        <v>8.8699999999999992</v>
      </c>
      <c r="BN2070" s="3">
        <v>67.989999999999995</v>
      </c>
      <c r="BO2070" s="3">
        <v>67.989999999999995</v>
      </c>
      <c r="BQ2070" s="3" t="s">
        <v>1099</v>
      </c>
      <c r="BR2070" s="3" t="s">
        <v>84</v>
      </c>
      <c r="BS2070" s="4">
        <v>45257</v>
      </c>
      <c r="BT2070" s="5">
        <v>0.3527777777777778</v>
      </c>
      <c r="BU2070" s="3" t="s">
        <v>1100</v>
      </c>
      <c r="BV2070" s="3" t="s">
        <v>94</v>
      </c>
      <c r="BY2070" s="3">
        <v>10976</v>
      </c>
      <c r="CA2070" s="3" t="s">
        <v>1101</v>
      </c>
      <c r="CC2070" s="3" t="s">
        <v>117</v>
      </c>
      <c r="CD2070" s="3">
        <v>2125</v>
      </c>
      <c r="CE2070" s="3" t="s">
        <v>90</v>
      </c>
      <c r="CF2070" s="4">
        <v>45257</v>
      </c>
      <c r="CI2070" s="3">
        <v>1</v>
      </c>
      <c r="CJ2070" s="3">
        <v>1</v>
      </c>
      <c r="CK2070" s="3">
        <v>22</v>
      </c>
      <c r="CL2070" s="3" t="s">
        <v>86</v>
      </c>
    </row>
    <row r="2071" spans="1:90" x14ac:dyDescent="0.3">
      <c r="A2071" s="3" t="s">
        <v>72</v>
      </c>
      <c r="B2071" s="3" t="s">
        <v>73</v>
      </c>
      <c r="C2071" s="3" t="s">
        <v>74</v>
      </c>
      <c r="E2071" s="3" t="str">
        <f>"080056062883"</f>
        <v>080056062883</v>
      </c>
      <c r="F2071" s="4">
        <v>45254</v>
      </c>
      <c r="G2071" s="3">
        <v>202408</v>
      </c>
      <c r="H2071" s="3" t="s">
        <v>75</v>
      </c>
      <c r="I2071" s="3" t="s">
        <v>76</v>
      </c>
      <c r="J2071" s="3" t="s">
        <v>77</v>
      </c>
      <c r="K2071" s="3" t="s">
        <v>78</v>
      </c>
      <c r="L2071" s="3" t="s">
        <v>75</v>
      </c>
      <c r="M2071" s="3" t="s">
        <v>76</v>
      </c>
      <c r="N2071" s="3" t="s">
        <v>1355</v>
      </c>
      <c r="O2071" s="3" t="s">
        <v>82</v>
      </c>
      <c r="P2071" s="3" t="str">
        <f>"1162958767                    "</f>
        <v xml:space="preserve">1162958767                    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0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23.07</v>
      </c>
      <c r="AR2071" s="3">
        <v>0</v>
      </c>
      <c r="AS2071" s="3">
        <v>0</v>
      </c>
      <c r="AT2071" s="3">
        <v>0</v>
      </c>
      <c r="AU2071" s="3">
        <v>0</v>
      </c>
      <c r="AV2071" s="3">
        <v>0</v>
      </c>
      <c r="AW2071" s="3">
        <v>0</v>
      </c>
      <c r="AX2071" s="3">
        <v>0</v>
      </c>
      <c r="AY2071" s="3">
        <v>0</v>
      </c>
      <c r="AZ2071" s="3">
        <v>0</v>
      </c>
      <c r="BA2071" s="3">
        <v>0</v>
      </c>
      <c r="BB2071" s="3">
        <v>0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1</v>
      </c>
      <c r="BI2071" s="3">
        <v>1</v>
      </c>
      <c r="BJ2071" s="3">
        <v>0.2</v>
      </c>
      <c r="BK2071" s="3">
        <v>1</v>
      </c>
      <c r="BL2071" s="3">
        <v>59.12</v>
      </c>
      <c r="BM2071" s="3">
        <v>8.8699999999999992</v>
      </c>
      <c r="BN2071" s="3">
        <v>67.989999999999995</v>
      </c>
      <c r="BO2071" s="3">
        <v>67.989999999999995</v>
      </c>
      <c r="BQ2071" s="3" t="s">
        <v>1356</v>
      </c>
      <c r="BR2071" s="3" t="s">
        <v>84</v>
      </c>
      <c r="BS2071" s="4">
        <v>45257</v>
      </c>
      <c r="BT2071" s="5">
        <v>0.42708333333333331</v>
      </c>
      <c r="BU2071" s="3" t="s">
        <v>2628</v>
      </c>
      <c r="BV2071" s="3" t="s">
        <v>94</v>
      </c>
      <c r="BY2071" s="3">
        <v>1200</v>
      </c>
      <c r="CA2071" s="3" t="s">
        <v>564</v>
      </c>
      <c r="CC2071" s="3" t="s">
        <v>76</v>
      </c>
      <c r="CD2071" s="3">
        <v>1600</v>
      </c>
      <c r="CE2071" s="3" t="s">
        <v>90</v>
      </c>
      <c r="CF2071" s="4">
        <v>45257</v>
      </c>
      <c r="CI2071" s="3">
        <v>1</v>
      </c>
      <c r="CJ2071" s="3">
        <v>1</v>
      </c>
      <c r="CK2071" s="3">
        <v>22</v>
      </c>
      <c r="CL2071" s="3" t="s">
        <v>86</v>
      </c>
    </row>
    <row r="2072" spans="1:90" x14ac:dyDescent="0.3">
      <c r="A2072" s="3" t="s">
        <v>72</v>
      </c>
      <c r="B2072" s="3" t="s">
        <v>73</v>
      </c>
      <c r="C2072" s="3" t="s">
        <v>74</v>
      </c>
      <c r="E2072" s="3" t="str">
        <f>"080056062901"</f>
        <v>080056062901</v>
      </c>
      <c r="F2072" s="4">
        <v>45254</v>
      </c>
      <c r="G2072" s="3">
        <v>202408</v>
      </c>
      <c r="H2072" s="3" t="s">
        <v>75</v>
      </c>
      <c r="I2072" s="3" t="s">
        <v>76</v>
      </c>
      <c r="J2072" s="3" t="s">
        <v>77</v>
      </c>
      <c r="K2072" s="3" t="s">
        <v>78</v>
      </c>
      <c r="L2072" s="3" t="s">
        <v>938</v>
      </c>
      <c r="M2072" s="3" t="s">
        <v>938</v>
      </c>
      <c r="N2072" s="3" t="s">
        <v>1186</v>
      </c>
      <c r="O2072" s="3" t="s">
        <v>82</v>
      </c>
      <c r="P2072" s="3" t="str">
        <f>"1162958747                    "</f>
        <v xml:space="preserve">1162958747                    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0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41.54</v>
      </c>
      <c r="AR2072" s="3">
        <v>0</v>
      </c>
      <c r="AS2072" s="3">
        <v>0</v>
      </c>
      <c r="AT2072" s="3">
        <v>0</v>
      </c>
      <c r="AU2072" s="3">
        <v>0</v>
      </c>
      <c r="AV2072" s="3">
        <v>0</v>
      </c>
      <c r="AW2072" s="3">
        <v>0</v>
      </c>
      <c r="AX2072" s="3">
        <v>0</v>
      </c>
      <c r="AY2072" s="3">
        <v>0</v>
      </c>
      <c r="AZ2072" s="3">
        <v>0</v>
      </c>
      <c r="BA2072" s="3">
        <v>0</v>
      </c>
      <c r="BB2072" s="3">
        <v>0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1</v>
      </c>
      <c r="BI2072" s="3">
        <v>1</v>
      </c>
      <c r="BJ2072" s="3">
        <v>0.2</v>
      </c>
      <c r="BK2072" s="3">
        <v>1</v>
      </c>
      <c r="BL2072" s="3">
        <v>106.45</v>
      </c>
      <c r="BM2072" s="3">
        <v>15.97</v>
      </c>
      <c r="BN2072" s="3">
        <v>122.42</v>
      </c>
      <c r="BO2072" s="3">
        <v>122.42</v>
      </c>
      <c r="BQ2072" s="3" t="s">
        <v>2629</v>
      </c>
      <c r="BR2072" s="3" t="s">
        <v>84</v>
      </c>
      <c r="BS2072" s="4">
        <v>45257</v>
      </c>
      <c r="BT2072" s="5">
        <v>0.45347222222222222</v>
      </c>
      <c r="BU2072" s="3" t="s">
        <v>2630</v>
      </c>
      <c r="BV2072" s="3" t="s">
        <v>94</v>
      </c>
      <c r="BY2072" s="3">
        <v>1200</v>
      </c>
      <c r="CA2072" s="3" t="s">
        <v>942</v>
      </c>
      <c r="CC2072" s="3" t="s">
        <v>938</v>
      </c>
      <c r="CD2072" s="3">
        <v>1491</v>
      </c>
      <c r="CE2072" s="3" t="s">
        <v>90</v>
      </c>
      <c r="CF2072" s="4">
        <v>45258</v>
      </c>
      <c r="CI2072" s="3">
        <v>1</v>
      </c>
      <c r="CJ2072" s="3">
        <v>1</v>
      </c>
      <c r="CK2072" s="3">
        <v>24</v>
      </c>
      <c r="CL2072" s="3" t="s">
        <v>86</v>
      </c>
    </row>
    <row r="2073" spans="1:90" x14ac:dyDescent="0.3">
      <c r="A2073" s="3" t="s">
        <v>72</v>
      </c>
      <c r="B2073" s="3" t="s">
        <v>73</v>
      </c>
      <c r="C2073" s="3" t="s">
        <v>74</v>
      </c>
      <c r="E2073" s="3" t="str">
        <f>"080056062903"</f>
        <v>080056062903</v>
      </c>
      <c r="F2073" s="4">
        <v>45254</v>
      </c>
      <c r="G2073" s="3">
        <v>202408</v>
      </c>
      <c r="H2073" s="3" t="s">
        <v>75</v>
      </c>
      <c r="I2073" s="3" t="s">
        <v>76</v>
      </c>
      <c r="J2073" s="3" t="s">
        <v>77</v>
      </c>
      <c r="K2073" s="3" t="s">
        <v>78</v>
      </c>
      <c r="L2073" s="3" t="s">
        <v>193</v>
      </c>
      <c r="M2073" s="3" t="s">
        <v>194</v>
      </c>
      <c r="N2073" s="3" t="s">
        <v>272</v>
      </c>
      <c r="O2073" s="3" t="s">
        <v>82</v>
      </c>
      <c r="P2073" s="3" t="str">
        <f>"1162958749                    "</f>
        <v xml:space="preserve">1162958749                    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0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140.22</v>
      </c>
      <c r="AR2073" s="3">
        <v>0</v>
      </c>
      <c r="AS2073" s="3">
        <v>0</v>
      </c>
      <c r="AT2073" s="3">
        <v>0</v>
      </c>
      <c r="AU2073" s="3">
        <v>0</v>
      </c>
      <c r="AV2073" s="3">
        <v>0</v>
      </c>
      <c r="AW2073" s="3">
        <v>0</v>
      </c>
      <c r="AX2073" s="3">
        <v>0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0</v>
      </c>
      <c r="BF2073" s="3">
        <v>0</v>
      </c>
      <c r="BG2073" s="3">
        <v>0</v>
      </c>
      <c r="BH2073" s="3">
        <v>1</v>
      </c>
      <c r="BI2073" s="3">
        <v>5</v>
      </c>
      <c r="BJ2073" s="3">
        <v>9.1</v>
      </c>
      <c r="BK2073" s="3">
        <v>9.5</v>
      </c>
      <c r="BL2073" s="3">
        <v>359.32</v>
      </c>
      <c r="BM2073" s="3">
        <v>53.9</v>
      </c>
      <c r="BN2073" s="3">
        <v>413.22</v>
      </c>
      <c r="BO2073" s="3">
        <v>413.22</v>
      </c>
      <c r="BQ2073" s="3" t="s">
        <v>273</v>
      </c>
      <c r="BR2073" s="3" t="s">
        <v>84</v>
      </c>
      <c r="BS2073" s="4">
        <v>45257</v>
      </c>
      <c r="BT2073" s="5">
        <v>0.35486111111111113</v>
      </c>
      <c r="BU2073" s="3" t="s">
        <v>1035</v>
      </c>
      <c r="BV2073" s="3" t="s">
        <v>94</v>
      </c>
      <c r="BY2073" s="3">
        <v>45632</v>
      </c>
      <c r="CA2073" s="3" t="s">
        <v>739</v>
      </c>
      <c r="CC2073" s="3" t="s">
        <v>194</v>
      </c>
      <c r="CD2073" s="3">
        <v>6001</v>
      </c>
      <c r="CE2073" s="3" t="s">
        <v>90</v>
      </c>
      <c r="CF2073" s="4">
        <v>45257</v>
      </c>
      <c r="CI2073" s="3">
        <v>1</v>
      </c>
      <c r="CJ2073" s="3">
        <v>1</v>
      </c>
      <c r="CK2073" s="3">
        <v>21</v>
      </c>
      <c r="CL2073" s="3" t="s">
        <v>86</v>
      </c>
    </row>
    <row r="2074" spans="1:90" x14ac:dyDescent="0.3">
      <c r="A2074" s="3" t="s">
        <v>72</v>
      </c>
      <c r="B2074" s="3" t="s">
        <v>73</v>
      </c>
      <c r="C2074" s="3" t="s">
        <v>74</v>
      </c>
      <c r="E2074" s="3" t="str">
        <f>"080056062919"</f>
        <v>080056062919</v>
      </c>
      <c r="F2074" s="4">
        <v>45254</v>
      </c>
      <c r="G2074" s="3">
        <v>202408</v>
      </c>
      <c r="H2074" s="3" t="s">
        <v>75</v>
      </c>
      <c r="I2074" s="3" t="s">
        <v>76</v>
      </c>
      <c r="J2074" s="3" t="s">
        <v>77</v>
      </c>
      <c r="K2074" s="3" t="s">
        <v>78</v>
      </c>
      <c r="L2074" s="3" t="s">
        <v>137</v>
      </c>
      <c r="M2074" s="3" t="s">
        <v>138</v>
      </c>
      <c r="N2074" s="3" t="s">
        <v>139</v>
      </c>
      <c r="O2074" s="3" t="s">
        <v>82</v>
      </c>
      <c r="P2074" s="3" t="str">
        <f>"1162958762                    "</f>
        <v xml:space="preserve">1162958762                    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0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29.54</v>
      </c>
      <c r="AR2074" s="3">
        <v>0</v>
      </c>
      <c r="AS2074" s="3">
        <v>0</v>
      </c>
      <c r="AT2074" s="3">
        <v>0</v>
      </c>
      <c r="AU2074" s="3">
        <v>0</v>
      </c>
      <c r="AV2074" s="3">
        <v>0</v>
      </c>
      <c r="AW2074" s="3">
        <v>0</v>
      </c>
      <c r="AX2074" s="3">
        <v>0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0</v>
      </c>
      <c r="BF2074" s="3">
        <v>0</v>
      </c>
      <c r="BG2074" s="3">
        <v>0</v>
      </c>
      <c r="BH2074" s="3">
        <v>1</v>
      </c>
      <c r="BI2074" s="3">
        <v>1</v>
      </c>
      <c r="BJ2074" s="3">
        <v>0.2</v>
      </c>
      <c r="BK2074" s="3">
        <v>1</v>
      </c>
      <c r="BL2074" s="3">
        <v>75.69</v>
      </c>
      <c r="BM2074" s="3">
        <v>11.35</v>
      </c>
      <c r="BN2074" s="3">
        <v>87.04</v>
      </c>
      <c r="BO2074" s="3">
        <v>87.04</v>
      </c>
      <c r="BQ2074" s="3" t="s">
        <v>140</v>
      </c>
      <c r="BR2074" s="3" t="s">
        <v>84</v>
      </c>
      <c r="BS2074" s="4">
        <v>45257</v>
      </c>
      <c r="BT2074" s="5">
        <v>0.40972222222222227</v>
      </c>
      <c r="BU2074" s="3" t="s">
        <v>141</v>
      </c>
      <c r="BV2074" s="3" t="s">
        <v>94</v>
      </c>
      <c r="BY2074" s="3">
        <v>1200</v>
      </c>
      <c r="CA2074" s="3" t="s">
        <v>142</v>
      </c>
      <c r="CC2074" s="3" t="s">
        <v>138</v>
      </c>
      <c r="CD2074" s="3">
        <v>3201</v>
      </c>
      <c r="CE2074" s="3" t="s">
        <v>90</v>
      </c>
      <c r="CF2074" s="4">
        <v>45257</v>
      </c>
      <c r="CI2074" s="3">
        <v>1</v>
      </c>
      <c r="CJ2074" s="3">
        <v>1</v>
      </c>
      <c r="CK2074" s="3">
        <v>21</v>
      </c>
      <c r="CL2074" s="3" t="s">
        <v>86</v>
      </c>
    </row>
    <row r="2075" spans="1:90" x14ac:dyDescent="0.3">
      <c r="A2075" s="3" t="s">
        <v>72</v>
      </c>
      <c r="B2075" s="3" t="s">
        <v>73</v>
      </c>
      <c r="C2075" s="3" t="s">
        <v>74</v>
      </c>
      <c r="E2075" s="3" t="str">
        <f>"080056059024"</f>
        <v>080056059024</v>
      </c>
      <c r="F2075" s="4">
        <v>45254</v>
      </c>
      <c r="G2075" s="3">
        <v>202408</v>
      </c>
      <c r="H2075" s="3" t="s">
        <v>75</v>
      </c>
      <c r="I2075" s="3" t="s">
        <v>76</v>
      </c>
      <c r="J2075" s="3" t="s">
        <v>77</v>
      </c>
      <c r="K2075" s="3" t="s">
        <v>78</v>
      </c>
      <c r="L2075" s="3" t="s">
        <v>205</v>
      </c>
      <c r="M2075" s="3" t="s">
        <v>206</v>
      </c>
      <c r="N2075" s="3" t="s">
        <v>515</v>
      </c>
      <c r="O2075" s="3" t="s">
        <v>82</v>
      </c>
      <c r="P2075" s="3" t="str">
        <f>"1162958777                    "</f>
        <v xml:space="preserve">1162958777                    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0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29.54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  <c r="BE2075" s="3">
        <v>0</v>
      </c>
      <c r="BF2075" s="3">
        <v>0</v>
      </c>
      <c r="BG2075" s="3">
        <v>0</v>
      </c>
      <c r="BH2075" s="3">
        <v>1</v>
      </c>
      <c r="BI2075" s="3">
        <v>1</v>
      </c>
      <c r="BJ2075" s="3">
        <v>0.2</v>
      </c>
      <c r="BK2075" s="3">
        <v>1</v>
      </c>
      <c r="BL2075" s="3">
        <v>75.69</v>
      </c>
      <c r="BM2075" s="3">
        <v>11.35</v>
      </c>
      <c r="BN2075" s="3">
        <v>87.04</v>
      </c>
      <c r="BO2075" s="3">
        <v>87.04</v>
      </c>
      <c r="BQ2075" s="3" t="s">
        <v>516</v>
      </c>
      <c r="BR2075" s="3" t="s">
        <v>84</v>
      </c>
      <c r="BS2075" s="4">
        <v>45257</v>
      </c>
      <c r="BT2075" s="5">
        <v>0.3888888888888889</v>
      </c>
      <c r="BU2075" s="3" t="s">
        <v>517</v>
      </c>
      <c r="BV2075" s="3" t="s">
        <v>94</v>
      </c>
      <c r="BY2075" s="3">
        <v>1200</v>
      </c>
      <c r="CA2075" s="3" t="s">
        <v>518</v>
      </c>
      <c r="CC2075" s="3" t="s">
        <v>206</v>
      </c>
      <c r="CD2075" s="3">
        <v>4068</v>
      </c>
      <c r="CE2075" s="3" t="s">
        <v>90</v>
      </c>
      <c r="CI2075" s="3">
        <v>1</v>
      </c>
      <c r="CJ2075" s="3">
        <v>1</v>
      </c>
      <c r="CK2075" s="3">
        <v>21</v>
      </c>
      <c r="CL2075" s="3" t="s">
        <v>86</v>
      </c>
    </row>
    <row r="2076" spans="1:90" x14ac:dyDescent="0.3">
      <c r="A2076" s="3" t="s">
        <v>72</v>
      </c>
      <c r="B2076" s="3" t="s">
        <v>73</v>
      </c>
      <c r="C2076" s="3" t="s">
        <v>74</v>
      </c>
      <c r="E2076" s="3" t="str">
        <f>"080056062941"</f>
        <v>080056062941</v>
      </c>
      <c r="F2076" s="4">
        <v>45254</v>
      </c>
      <c r="G2076" s="3">
        <v>202408</v>
      </c>
      <c r="H2076" s="3" t="s">
        <v>75</v>
      </c>
      <c r="I2076" s="3" t="s">
        <v>76</v>
      </c>
      <c r="J2076" s="3" t="s">
        <v>77</v>
      </c>
      <c r="K2076" s="3" t="s">
        <v>78</v>
      </c>
      <c r="L2076" s="3" t="s">
        <v>541</v>
      </c>
      <c r="M2076" s="3" t="s">
        <v>542</v>
      </c>
      <c r="N2076" s="3" t="s">
        <v>543</v>
      </c>
      <c r="O2076" s="3" t="s">
        <v>82</v>
      </c>
      <c r="P2076" s="3" t="str">
        <f>"1162958837                    "</f>
        <v xml:space="preserve">1162958837                    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0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57.23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  <c r="BE2076" s="3">
        <v>0</v>
      </c>
      <c r="BF2076" s="3">
        <v>0</v>
      </c>
      <c r="BG2076" s="3">
        <v>0</v>
      </c>
      <c r="BH2076" s="3">
        <v>1</v>
      </c>
      <c r="BI2076" s="3">
        <v>1</v>
      </c>
      <c r="BJ2076" s="3">
        <v>0.2</v>
      </c>
      <c r="BK2076" s="3">
        <v>1</v>
      </c>
      <c r="BL2076" s="3">
        <v>146.65</v>
      </c>
      <c r="BM2076" s="3">
        <v>22</v>
      </c>
      <c r="BN2076" s="3">
        <v>168.65</v>
      </c>
      <c r="BO2076" s="3">
        <v>168.65</v>
      </c>
      <c r="BQ2076" s="3" t="s">
        <v>544</v>
      </c>
      <c r="BR2076" s="3" t="s">
        <v>84</v>
      </c>
      <c r="BS2076" s="4">
        <v>45257</v>
      </c>
      <c r="BT2076" s="5">
        <v>0.60416666666666663</v>
      </c>
      <c r="BU2076" s="3" t="s">
        <v>1506</v>
      </c>
      <c r="BV2076" s="3" t="s">
        <v>94</v>
      </c>
      <c r="BY2076" s="3">
        <v>1200</v>
      </c>
      <c r="CA2076" s="3" t="s">
        <v>1507</v>
      </c>
      <c r="CC2076" s="3" t="s">
        <v>542</v>
      </c>
      <c r="CD2076" s="3">
        <v>3370</v>
      </c>
      <c r="CE2076" s="3" t="s">
        <v>90</v>
      </c>
      <c r="CF2076" s="4">
        <v>45258</v>
      </c>
      <c r="CI2076" s="3">
        <v>2</v>
      </c>
      <c r="CJ2076" s="3">
        <v>1</v>
      </c>
      <c r="CK2076" s="3">
        <v>23</v>
      </c>
      <c r="CL2076" s="3" t="s">
        <v>86</v>
      </c>
    </row>
    <row r="2077" spans="1:90" x14ac:dyDescent="0.3">
      <c r="A2077" s="3" t="s">
        <v>72</v>
      </c>
      <c r="B2077" s="3" t="s">
        <v>73</v>
      </c>
      <c r="C2077" s="3" t="s">
        <v>74</v>
      </c>
      <c r="E2077" s="3" t="str">
        <f>"080056062960"</f>
        <v>080056062960</v>
      </c>
      <c r="F2077" s="4">
        <v>45254</v>
      </c>
      <c r="G2077" s="3">
        <v>202408</v>
      </c>
      <c r="H2077" s="3" t="s">
        <v>75</v>
      </c>
      <c r="I2077" s="3" t="s">
        <v>76</v>
      </c>
      <c r="J2077" s="3" t="s">
        <v>77</v>
      </c>
      <c r="K2077" s="3" t="s">
        <v>78</v>
      </c>
      <c r="L2077" s="3" t="s">
        <v>205</v>
      </c>
      <c r="M2077" s="3" t="s">
        <v>206</v>
      </c>
      <c r="N2077" s="3" t="s">
        <v>207</v>
      </c>
      <c r="O2077" s="3" t="s">
        <v>82</v>
      </c>
      <c r="P2077" s="3" t="str">
        <f>"1162958769                    "</f>
        <v xml:space="preserve">1162958769                    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0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29.54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  <c r="BE2077" s="3">
        <v>0</v>
      </c>
      <c r="BF2077" s="3">
        <v>0</v>
      </c>
      <c r="BG2077" s="3">
        <v>0</v>
      </c>
      <c r="BH2077" s="3">
        <v>1</v>
      </c>
      <c r="BI2077" s="3">
        <v>1</v>
      </c>
      <c r="BJ2077" s="3">
        <v>0.2</v>
      </c>
      <c r="BK2077" s="3">
        <v>1</v>
      </c>
      <c r="BL2077" s="3">
        <v>75.69</v>
      </c>
      <c r="BM2077" s="3">
        <v>11.35</v>
      </c>
      <c r="BN2077" s="3">
        <v>87.04</v>
      </c>
      <c r="BO2077" s="3">
        <v>87.04</v>
      </c>
      <c r="BQ2077" s="3" t="s">
        <v>208</v>
      </c>
      <c r="BR2077" s="3" t="s">
        <v>84</v>
      </c>
      <c r="BS2077" s="4">
        <v>45257</v>
      </c>
      <c r="BT2077" s="5">
        <v>0.31388888888888888</v>
      </c>
      <c r="BU2077" s="3" t="s">
        <v>1540</v>
      </c>
      <c r="BV2077" s="3" t="s">
        <v>94</v>
      </c>
      <c r="BY2077" s="3">
        <v>1200</v>
      </c>
      <c r="CA2077" s="3" t="s">
        <v>1541</v>
      </c>
      <c r="CC2077" s="3" t="s">
        <v>206</v>
      </c>
      <c r="CD2077" s="3">
        <v>4000</v>
      </c>
      <c r="CE2077" s="3" t="s">
        <v>90</v>
      </c>
      <c r="CI2077" s="3">
        <v>1</v>
      </c>
      <c r="CJ2077" s="3">
        <v>1</v>
      </c>
      <c r="CK2077" s="3">
        <v>21</v>
      </c>
      <c r="CL2077" s="3" t="s">
        <v>86</v>
      </c>
    </row>
    <row r="2078" spans="1:90" x14ac:dyDescent="0.3">
      <c r="A2078" s="3" t="s">
        <v>72</v>
      </c>
      <c r="B2078" s="3" t="s">
        <v>73</v>
      </c>
      <c r="C2078" s="3" t="s">
        <v>74</v>
      </c>
      <c r="E2078" s="3" t="str">
        <f>"080056059047"</f>
        <v>080056059047</v>
      </c>
      <c r="F2078" s="4">
        <v>45254</v>
      </c>
      <c r="G2078" s="3">
        <v>202408</v>
      </c>
      <c r="H2078" s="3" t="s">
        <v>75</v>
      </c>
      <c r="I2078" s="3" t="s">
        <v>76</v>
      </c>
      <c r="J2078" s="3" t="s">
        <v>77</v>
      </c>
      <c r="K2078" s="3" t="s">
        <v>78</v>
      </c>
      <c r="L2078" s="3" t="s">
        <v>706</v>
      </c>
      <c r="M2078" s="3" t="s">
        <v>707</v>
      </c>
      <c r="N2078" s="3" t="s">
        <v>708</v>
      </c>
      <c r="O2078" s="3" t="s">
        <v>82</v>
      </c>
      <c r="P2078" s="3" t="str">
        <f>"1162958860                    "</f>
        <v xml:space="preserve">1162958860                    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0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57.23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  <c r="BE2078" s="3">
        <v>0</v>
      </c>
      <c r="BF2078" s="3">
        <v>0</v>
      </c>
      <c r="BG2078" s="3">
        <v>0</v>
      </c>
      <c r="BH2078" s="3">
        <v>1</v>
      </c>
      <c r="BI2078" s="3">
        <v>1</v>
      </c>
      <c r="BJ2078" s="3">
        <v>0.2</v>
      </c>
      <c r="BK2078" s="3">
        <v>1</v>
      </c>
      <c r="BL2078" s="3">
        <v>146.65</v>
      </c>
      <c r="BM2078" s="3">
        <v>22</v>
      </c>
      <c r="BN2078" s="3">
        <v>168.65</v>
      </c>
      <c r="BO2078" s="3">
        <v>168.65</v>
      </c>
      <c r="BQ2078" s="3" t="s">
        <v>709</v>
      </c>
      <c r="BR2078" s="3" t="s">
        <v>84</v>
      </c>
      <c r="BS2078" s="4">
        <v>45257</v>
      </c>
      <c r="BT2078" s="5">
        <v>0.50902777777777775</v>
      </c>
      <c r="BU2078" s="3" t="s">
        <v>2631</v>
      </c>
      <c r="BV2078" s="3" t="s">
        <v>94</v>
      </c>
      <c r="BY2078" s="3">
        <v>1200</v>
      </c>
      <c r="CA2078" s="3" t="s">
        <v>995</v>
      </c>
      <c r="CC2078" s="3" t="s">
        <v>707</v>
      </c>
      <c r="CD2078" s="3">
        <v>250</v>
      </c>
      <c r="CE2078" s="3" t="s">
        <v>90</v>
      </c>
      <c r="CF2078" s="4">
        <v>45257</v>
      </c>
      <c r="CI2078" s="3">
        <v>1</v>
      </c>
      <c r="CJ2078" s="3">
        <v>1</v>
      </c>
      <c r="CK2078" s="3">
        <v>23</v>
      </c>
      <c r="CL2078" s="3" t="s">
        <v>86</v>
      </c>
    </row>
    <row r="2079" spans="1:90" x14ac:dyDescent="0.3">
      <c r="A2079" s="3" t="s">
        <v>72</v>
      </c>
      <c r="B2079" s="3" t="s">
        <v>73</v>
      </c>
      <c r="C2079" s="3" t="s">
        <v>74</v>
      </c>
      <c r="E2079" s="3" t="str">
        <f>"080056059086"</f>
        <v>080056059086</v>
      </c>
      <c r="F2079" s="4">
        <v>45254</v>
      </c>
      <c r="G2079" s="3">
        <v>202408</v>
      </c>
      <c r="H2079" s="3" t="s">
        <v>75</v>
      </c>
      <c r="I2079" s="3" t="s">
        <v>76</v>
      </c>
      <c r="J2079" s="3" t="s">
        <v>77</v>
      </c>
      <c r="K2079" s="3" t="s">
        <v>78</v>
      </c>
      <c r="L2079" s="3" t="s">
        <v>238</v>
      </c>
      <c r="M2079" s="3" t="s">
        <v>239</v>
      </c>
      <c r="N2079" s="3" t="s">
        <v>1896</v>
      </c>
      <c r="O2079" s="3" t="s">
        <v>82</v>
      </c>
      <c r="P2079" s="3" t="str">
        <f>"1162958731                    "</f>
        <v xml:space="preserve">1162958731                    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29.54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  <c r="BE2079" s="3">
        <v>0</v>
      </c>
      <c r="BF2079" s="3">
        <v>0</v>
      </c>
      <c r="BG2079" s="3">
        <v>0</v>
      </c>
      <c r="BH2079" s="3">
        <v>1</v>
      </c>
      <c r="BI2079" s="3">
        <v>1</v>
      </c>
      <c r="BJ2079" s="3">
        <v>0.2</v>
      </c>
      <c r="BK2079" s="3">
        <v>1</v>
      </c>
      <c r="BL2079" s="3">
        <v>75.69</v>
      </c>
      <c r="BM2079" s="3">
        <v>11.35</v>
      </c>
      <c r="BN2079" s="3">
        <v>87.04</v>
      </c>
      <c r="BO2079" s="3">
        <v>87.04</v>
      </c>
      <c r="BQ2079" s="3" t="s">
        <v>1897</v>
      </c>
      <c r="BR2079" s="3" t="s">
        <v>84</v>
      </c>
      <c r="BS2079" s="4">
        <v>45257</v>
      </c>
      <c r="BT2079" s="5">
        <v>0.58472222222222225</v>
      </c>
      <c r="BU2079" s="3" t="s">
        <v>2632</v>
      </c>
      <c r="BV2079" s="3" t="s">
        <v>94</v>
      </c>
      <c r="BY2079" s="3">
        <v>1200</v>
      </c>
      <c r="CA2079" s="3" t="s">
        <v>136</v>
      </c>
      <c r="CC2079" s="3" t="s">
        <v>239</v>
      </c>
      <c r="CD2079" s="3">
        <v>5201</v>
      </c>
      <c r="CE2079" s="3" t="s">
        <v>90</v>
      </c>
      <c r="CF2079" s="4">
        <v>45257</v>
      </c>
      <c r="CI2079" s="3">
        <v>5</v>
      </c>
      <c r="CJ2079" s="3">
        <v>1</v>
      </c>
      <c r="CK2079" s="3">
        <v>21</v>
      </c>
      <c r="CL2079" s="3" t="s">
        <v>86</v>
      </c>
    </row>
    <row r="2080" spans="1:90" x14ac:dyDescent="0.3">
      <c r="A2080" s="3" t="s">
        <v>72</v>
      </c>
      <c r="B2080" s="3" t="s">
        <v>73</v>
      </c>
      <c r="C2080" s="3" t="s">
        <v>74</v>
      </c>
      <c r="E2080" s="3" t="str">
        <f>"080056059117"</f>
        <v>080056059117</v>
      </c>
      <c r="F2080" s="4">
        <v>45254</v>
      </c>
      <c r="G2080" s="3">
        <v>202408</v>
      </c>
      <c r="H2080" s="3" t="s">
        <v>75</v>
      </c>
      <c r="I2080" s="3" t="s">
        <v>76</v>
      </c>
      <c r="J2080" s="3" t="s">
        <v>77</v>
      </c>
      <c r="K2080" s="3" t="s">
        <v>78</v>
      </c>
      <c r="L2080" s="3" t="s">
        <v>193</v>
      </c>
      <c r="M2080" s="3" t="s">
        <v>194</v>
      </c>
      <c r="N2080" s="3" t="s">
        <v>195</v>
      </c>
      <c r="O2080" s="3" t="s">
        <v>82</v>
      </c>
      <c r="P2080" s="3" t="str">
        <f>"1162958770                    "</f>
        <v xml:space="preserve">1162958770                    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0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29.54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0</v>
      </c>
      <c r="BF2080" s="3">
        <v>0</v>
      </c>
      <c r="BG2080" s="3">
        <v>0</v>
      </c>
      <c r="BH2080" s="3">
        <v>1</v>
      </c>
      <c r="BI2080" s="3">
        <v>1</v>
      </c>
      <c r="BJ2080" s="3">
        <v>0.2</v>
      </c>
      <c r="BK2080" s="3">
        <v>1</v>
      </c>
      <c r="BL2080" s="3">
        <v>75.69</v>
      </c>
      <c r="BM2080" s="3">
        <v>11.35</v>
      </c>
      <c r="BN2080" s="3">
        <v>87.04</v>
      </c>
      <c r="BO2080" s="3">
        <v>87.04</v>
      </c>
      <c r="BQ2080" s="3" t="s">
        <v>196</v>
      </c>
      <c r="BR2080" s="3" t="s">
        <v>84</v>
      </c>
      <c r="BS2080" s="4">
        <v>45257</v>
      </c>
      <c r="BT2080" s="5">
        <v>0.39444444444444443</v>
      </c>
      <c r="BU2080" s="3" t="s">
        <v>197</v>
      </c>
      <c r="BV2080" s="3" t="s">
        <v>94</v>
      </c>
      <c r="BY2080" s="3">
        <v>1200</v>
      </c>
      <c r="CA2080" s="3" t="s">
        <v>198</v>
      </c>
      <c r="CC2080" s="3" t="s">
        <v>194</v>
      </c>
      <c r="CD2080" s="3">
        <v>6001</v>
      </c>
      <c r="CE2080" s="3" t="s">
        <v>90</v>
      </c>
      <c r="CF2080" s="4">
        <v>45257</v>
      </c>
      <c r="CI2080" s="3">
        <v>1</v>
      </c>
      <c r="CJ2080" s="3">
        <v>1</v>
      </c>
      <c r="CK2080" s="3">
        <v>21</v>
      </c>
      <c r="CL2080" s="3" t="s">
        <v>86</v>
      </c>
    </row>
    <row r="2081" spans="1:90" x14ac:dyDescent="0.3">
      <c r="A2081" s="3" t="s">
        <v>72</v>
      </c>
      <c r="B2081" s="3" t="s">
        <v>73</v>
      </c>
      <c r="C2081" s="3" t="s">
        <v>74</v>
      </c>
      <c r="E2081" s="3" t="str">
        <f>"080056057525"</f>
        <v>080056057525</v>
      </c>
      <c r="F2081" s="4">
        <v>45254</v>
      </c>
      <c r="G2081" s="3">
        <v>202408</v>
      </c>
      <c r="H2081" s="3" t="s">
        <v>75</v>
      </c>
      <c r="I2081" s="3" t="s">
        <v>76</v>
      </c>
      <c r="J2081" s="3" t="s">
        <v>77</v>
      </c>
      <c r="K2081" s="3" t="s">
        <v>78</v>
      </c>
      <c r="L2081" s="3" t="s">
        <v>154</v>
      </c>
      <c r="M2081" s="3" t="s">
        <v>155</v>
      </c>
      <c r="N2081" s="3" t="s">
        <v>1614</v>
      </c>
      <c r="O2081" s="3" t="s">
        <v>82</v>
      </c>
      <c r="P2081" s="3" t="str">
        <f>"1162958729                    "</f>
        <v xml:space="preserve">1162958729                    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0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23.07</v>
      </c>
      <c r="AR2081" s="3">
        <v>0</v>
      </c>
      <c r="AS2081" s="3">
        <v>0</v>
      </c>
      <c r="AT2081" s="3">
        <v>0</v>
      </c>
      <c r="AU2081" s="3">
        <v>0</v>
      </c>
      <c r="AV2081" s="3">
        <v>0</v>
      </c>
      <c r="AW2081" s="3">
        <v>0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0</v>
      </c>
      <c r="BE2081" s="3">
        <v>0</v>
      </c>
      <c r="BF2081" s="3">
        <v>0</v>
      </c>
      <c r="BG2081" s="3">
        <v>0</v>
      </c>
      <c r="BH2081" s="3">
        <v>1</v>
      </c>
      <c r="BI2081" s="3">
        <v>1</v>
      </c>
      <c r="BJ2081" s="3">
        <v>0.2</v>
      </c>
      <c r="BK2081" s="3">
        <v>1</v>
      </c>
      <c r="BL2081" s="3">
        <v>59.12</v>
      </c>
      <c r="BM2081" s="3">
        <v>8.8699999999999992</v>
      </c>
      <c r="BN2081" s="3">
        <v>67.989999999999995</v>
      </c>
      <c r="BO2081" s="3">
        <v>67.989999999999995</v>
      </c>
      <c r="BQ2081" s="3" t="s">
        <v>1615</v>
      </c>
      <c r="BR2081" s="3" t="s">
        <v>84</v>
      </c>
      <c r="BS2081" s="4">
        <v>45257</v>
      </c>
      <c r="BT2081" s="5">
        <v>0.35625000000000001</v>
      </c>
      <c r="BU2081" s="3" t="s">
        <v>1682</v>
      </c>
      <c r="BV2081" s="3" t="s">
        <v>94</v>
      </c>
      <c r="BY2081" s="3">
        <v>1200</v>
      </c>
      <c r="CA2081" s="3" t="s">
        <v>1683</v>
      </c>
      <c r="CC2081" s="3" t="s">
        <v>155</v>
      </c>
      <c r="CD2081" s="3">
        <v>1428</v>
      </c>
      <c r="CE2081" s="3" t="s">
        <v>90</v>
      </c>
      <c r="CF2081" s="4">
        <v>45258</v>
      </c>
      <c r="CI2081" s="3">
        <v>1</v>
      </c>
      <c r="CJ2081" s="3">
        <v>1</v>
      </c>
      <c r="CK2081" s="3">
        <v>22</v>
      </c>
      <c r="CL2081" s="3" t="s">
        <v>86</v>
      </c>
    </row>
    <row r="2082" spans="1:90" x14ac:dyDescent="0.3">
      <c r="A2082" s="3" t="s">
        <v>72</v>
      </c>
      <c r="B2082" s="3" t="s">
        <v>73</v>
      </c>
      <c r="C2082" s="3" t="s">
        <v>74</v>
      </c>
      <c r="E2082" s="3" t="str">
        <f>"080056057564"</f>
        <v>080056057564</v>
      </c>
      <c r="F2082" s="4">
        <v>45254</v>
      </c>
      <c r="G2082" s="3">
        <v>202408</v>
      </c>
      <c r="H2082" s="3" t="s">
        <v>75</v>
      </c>
      <c r="I2082" s="3" t="s">
        <v>76</v>
      </c>
      <c r="J2082" s="3" t="s">
        <v>77</v>
      </c>
      <c r="K2082" s="3" t="s">
        <v>78</v>
      </c>
      <c r="L2082" s="3" t="s">
        <v>187</v>
      </c>
      <c r="M2082" s="3" t="s">
        <v>188</v>
      </c>
      <c r="N2082" s="3" t="s">
        <v>1428</v>
      </c>
      <c r="O2082" s="3" t="s">
        <v>82</v>
      </c>
      <c r="P2082" s="3" t="str">
        <f>"1162958842                    "</f>
        <v xml:space="preserve">1162958842                    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0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29.54</v>
      </c>
      <c r="AR2082" s="3">
        <v>0</v>
      </c>
      <c r="AS2082" s="3">
        <v>0</v>
      </c>
      <c r="AT2082" s="3">
        <v>0</v>
      </c>
      <c r="AU2082" s="3">
        <v>0</v>
      </c>
      <c r="AV2082" s="3">
        <v>0</v>
      </c>
      <c r="AW2082" s="3">
        <v>0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0</v>
      </c>
      <c r="BG2082" s="3">
        <v>0</v>
      </c>
      <c r="BH2082" s="3">
        <v>1</v>
      </c>
      <c r="BI2082" s="3">
        <v>1</v>
      </c>
      <c r="BJ2082" s="3">
        <v>0.2</v>
      </c>
      <c r="BK2082" s="3">
        <v>1</v>
      </c>
      <c r="BL2082" s="3">
        <v>75.69</v>
      </c>
      <c r="BM2082" s="3">
        <v>11.35</v>
      </c>
      <c r="BN2082" s="3">
        <v>87.04</v>
      </c>
      <c r="BO2082" s="3">
        <v>87.04</v>
      </c>
      <c r="BQ2082" s="3" t="s">
        <v>1429</v>
      </c>
      <c r="BR2082" s="3" t="s">
        <v>84</v>
      </c>
      <c r="BS2082" s="4">
        <v>45257</v>
      </c>
      <c r="BT2082" s="5">
        <v>0.52638888888888891</v>
      </c>
      <c r="BU2082" s="3" t="s">
        <v>2633</v>
      </c>
      <c r="BV2082" s="3" t="s">
        <v>94</v>
      </c>
      <c r="BY2082" s="3">
        <v>1200</v>
      </c>
      <c r="CA2082" s="3" t="s">
        <v>331</v>
      </c>
      <c r="CC2082" s="3" t="s">
        <v>188</v>
      </c>
      <c r="CD2082" s="3">
        <v>3610</v>
      </c>
      <c r="CE2082" s="3" t="s">
        <v>90</v>
      </c>
      <c r="CI2082" s="3">
        <v>1</v>
      </c>
      <c r="CJ2082" s="3">
        <v>1</v>
      </c>
      <c r="CK2082" s="3">
        <v>21</v>
      </c>
      <c r="CL2082" s="3" t="s">
        <v>86</v>
      </c>
    </row>
    <row r="2083" spans="1:90" x14ac:dyDescent="0.3">
      <c r="A2083" s="3" t="s">
        <v>72</v>
      </c>
      <c r="B2083" s="3" t="s">
        <v>73</v>
      </c>
      <c r="C2083" s="3" t="s">
        <v>74</v>
      </c>
      <c r="E2083" s="3" t="str">
        <f>"080056057614"</f>
        <v>080056057614</v>
      </c>
      <c r="F2083" s="4">
        <v>45254</v>
      </c>
      <c r="G2083" s="3">
        <v>202408</v>
      </c>
      <c r="H2083" s="3" t="s">
        <v>75</v>
      </c>
      <c r="I2083" s="3" t="s">
        <v>76</v>
      </c>
      <c r="J2083" s="3" t="s">
        <v>77</v>
      </c>
      <c r="K2083" s="3" t="s">
        <v>78</v>
      </c>
      <c r="L2083" s="3" t="s">
        <v>193</v>
      </c>
      <c r="M2083" s="3" t="s">
        <v>194</v>
      </c>
      <c r="N2083" s="3" t="s">
        <v>286</v>
      </c>
      <c r="O2083" s="3" t="s">
        <v>82</v>
      </c>
      <c r="P2083" s="3" t="str">
        <f>"1162958708                    "</f>
        <v xml:space="preserve">1162958708                    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0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29.54</v>
      </c>
      <c r="AR2083" s="3">
        <v>0</v>
      </c>
      <c r="AS2083" s="3">
        <v>0</v>
      </c>
      <c r="AT2083" s="3">
        <v>0</v>
      </c>
      <c r="AU2083" s="3">
        <v>0</v>
      </c>
      <c r="AV2083" s="3">
        <v>0</v>
      </c>
      <c r="AW2083" s="3">
        <v>0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0</v>
      </c>
      <c r="BH2083" s="3">
        <v>1</v>
      </c>
      <c r="BI2083" s="3">
        <v>1</v>
      </c>
      <c r="BJ2083" s="3">
        <v>0.2</v>
      </c>
      <c r="BK2083" s="3">
        <v>1</v>
      </c>
      <c r="BL2083" s="3">
        <v>75.69</v>
      </c>
      <c r="BM2083" s="3">
        <v>11.35</v>
      </c>
      <c r="BN2083" s="3">
        <v>87.04</v>
      </c>
      <c r="BO2083" s="3">
        <v>87.04</v>
      </c>
      <c r="BQ2083" s="3" t="s">
        <v>287</v>
      </c>
      <c r="BR2083" s="3" t="s">
        <v>84</v>
      </c>
      <c r="BS2083" s="4">
        <v>45257</v>
      </c>
      <c r="BT2083" s="5">
        <v>0.3611111111111111</v>
      </c>
      <c r="BU2083" s="3" t="s">
        <v>1437</v>
      </c>
      <c r="BV2083" s="3" t="s">
        <v>94</v>
      </c>
      <c r="BY2083" s="3">
        <v>1200</v>
      </c>
      <c r="CA2083" s="3" t="s">
        <v>671</v>
      </c>
      <c r="CC2083" s="3" t="s">
        <v>194</v>
      </c>
      <c r="CD2083" s="3">
        <v>6001</v>
      </c>
      <c r="CE2083" s="3" t="s">
        <v>90</v>
      </c>
      <c r="CF2083" s="4">
        <v>45257</v>
      </c>
      <c r="CI2083" s="3">
        <v>1</v>
      </c>
      <c r="CJ2083" s="3">
        <v>1</v>
      </c>
      <c r="CK2083" s="3">
        <v>21</v>
      </c>
      <c r="CL2083" s="3" t="s">
        <v>86</v>
      </c>
    </row>
    <row r="2084" spans="1:90" x14ac:dyDescent="0.3">
      <c r="A2084" s="3" t="s">
        <v>72</v>
      </c>
      <c r="B2084" s="3" t="s">
        <v>73</v>
      </c>
      <c r="C2084" s="3" t="s">
        <v>74</v>
      </c>
      <c r="E2084" s="3" t="str">
        <f>"080056057646"</f>
        <v>080056057646</v>
      </c>
      <c r="F2084" s="4">
        <v>45254</v>
      </c>
      <c r="G2084" s="3">
        <v>202408</v>
      </c>
      <c r="H2084" s="3" t="s">
        <v>75</v>
      </c>
      <c r="I2084" s="3" t="s">
        <v>76</v>
      </c>
      <c r="J2084" s="3" t="s">
        <v>77</v>
      </c>
      <c r="K2084" s="3" t="s">
        <v>78</v>
      </c>
      <c r="L2084" s="3" t="s">
        <v>75</v>
      </c>
      <c r="M2084" s="3" t="s">
        <v>76</v>
      </c>
      <c r="N2084" s="3" t="s">
        <v>2634</v>
      </c>
      <c r="O2084" s="3" t="s">
        <v>82</v>
      </c>
      <c r="P2084" s="3" t="str">
        <f>"1162958741                    "</f>
        <v xml:space="preserve">1162958741                    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0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23.07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0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1</v>
      </c>
      <c r="BI2084" s="3">
        <v>1</v>
      </c>
      <c r="BJ2084" s="3">
        <v>0.2</v>
      </c>
      <c r="BK2084" s="3">
        <v>1</v>
      </c>
      <c r="BL2084" s="3">
        <v>59.12</v>
      </c>
      <c r="BM2084" s="3">
        <v>8.8699999999999992</v>
      </c>
      <c r="BN2084" s="3">
        <v>67.989999999999995</v>
      </c>
      <c r="BO2084" s="3">
        <v>67.989999999999995</v>
      </c>
      <c r="BQ2084" s="3" t="s">
        <v>2635</v>
      </c>
      <c r="BR2084" s="3" t="s">
        <v>84</v>
      </c>
      <c r="BS2084" s="4">
        <v>45259</v>
      </c>
      <c r="BT2084" s="5">
        <v>0.42708333333333331</v>
      </c>
      <c r="BU2084" s="3" t="s">
        <v>2636</v>
      </c>
      <c r="BV2084" s="3" t="s">
        <v>86</v>
      </c>
      <c r="BW2084" s="3" t="s">
        <v>503</v>
      </c>
      <c r="BX2084" s="3" t="s">
        <v>1040</v>
      </c>
      <c r="BY2084" s="3">
        <v>1200</v>
      </c>
      <c r="CC2084" s="3" t="s">
        <v>76</v>
      </c>
      <c r="CD2084" s="3">
        <v>1610</v>
      </c>
      <c r="CE2084" s="3" t="s">
        <v>90</v>
      </c>
      <c r="CF2084" s="4">
        <v>45260</v>
      </c>
      <c r="CI2084" s="3">
        <v>1</v>
      </c>
      <c r="CJ2084" s="3">
        <v>3</v>
      </c>
      <c r="CK2084" s="3">
        <v>22</v>
      </c>
      <c r="CL2084" s="3" t="s">
        <v>86</v>
      </c>
    </row>
    <row r="2085" spans="1:90" x14ac:dyDescent="0.3">
      <c r="A2085" s="3" t="s">
        <v>72</v>
      </c>
      <c r="B2085" s="3" t="s">
        <v>73</v>
      </c>
      <c r="C2085" s="3" t="s">
        <v>74</v>
      </c>
      <c r="E2085" s="3" t="str">
        <f>"080056059147"</f>
        <v>080056059147</v>
      </c>
      <c r="F2085" s="4">
        <v>45254</v>
      </c>
      <c r="G2085" s="3">
        <v>202408</v>
      </c>
      <c r="H2085" s="3" t="s">
        <v>75</v>
      </c>
      <c r="I2085" s="3" t="s">
        <v>76</v>
      </c>
      <c r="J2085" s="3" t="s">
        <v>77</v>
      </c>
      <c r="K2085" s="3" t="s">
        <v>78</v>
      </c>
      <c r="L2085" s="3" t="s">
        <v>205</v>
      </c>
      <c r="M2085" s="3" t="s">
        <v>206</v>
      </c>
      <c r="N2085" s="3" t="s">
        <v>376</v>
      </c>
      <c r="O2085" s="3" t="s">
        <v>82</v>
      </c>
      <c r="P2085" s="3" t="str">
        <f>"1162958844                    "</f>
        <v xml:space="preserve">1162958844                    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0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29.54</v>
      </c>
      <c r="AR2085" s="3">
        <v>0</v>
      </c>
      <c r="AS2085" s="3">
        <v>0</v>
      </c>
      <c r="AT2085" s="3">
        <v>0</v>
      </c>
      <c r="AU2085" s="3">
        <v>0</v>
      </c>
      <c r="AV2085" s="3">
        <v>0</v>
      </c>
      <c r="AW2085" s="3">
        <v>0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1</v>
      </c>
      <c r="BI2085" s="3">
        <v>1</v>
      </c>
      <c r="BJ2085" s="3">
        <v>0.2</v>
      </c>
      <c r="BK2085" s="3">
        <v>1</v>
      </c>
      <c r="BL2085" s="3">
        <v>75.69</v>
      </c>
      <c r="BM2085" s="3">
        <v>11.35</v>
      </c>
      <c r="BN2085" s="3">
        <v>87.04</v>
      </c>
      <c r="BO2085" s="3">
        <v>87.04</v>
      </c>
      <c r="BQ2085" s="3" t="s">
        <v>377</v>
      </c>
      <c r="BR2085" s="3" t="s">
        <v>84</v>
      </c>
      <c r="BS2085" s="4">
        <v>45257</v>
      </c>
      <c r="BT2085" s="5">
        <v>0.35833333333333334</v>
      </c>
      <c r="BU2085" s="3" t="s">
        <v>378</v>
      </c>
      <c r="BV2085" s="3" t="s">
        <v>94</v>
      </c>
      <c r="BY2085" s="3">
        <v>1200</v>
      </c>
      <c r="CA2085" s="3" t="s">
        <v>321</v>
      </c>
      <c r="CC2085" s="3" t="s">
        <v>206</v>
      </c>
      <c r="CD2085" s="3">
        <v>4052</v>
      </c>
      <c r="CE2085" s="3" t="s">
        <v>90</v>
      </c>
      <c r="CI2085" s="3">
        <v>1</v>
      </c>
      <c r="CJ2085" s="3">
        <v>1</v>
      </c>
      <c r="CK2085" s="3">
        <v>21</v>
      </c>
      <c r="CL2085" s="3" t="s">
        <v>86</v>
      </c>
    </row>
    <row r="2086" spans="1:90" x14ac:dyDescent="0.3">
      <c r="A2086" s="3" t="s">
        <v>72</v>
      </c>
      <c r="B2086" s="3" t="s">
        <v>73</v>
      </c>
      <c r="C2086" s="3" t="s">
        <v>74</v>
      </c>
      <c r="E2086" s="3" t="str">
        <f>"080056059176"</f>
        <v>080056059176</v>
      </c>
      <c r="F2086" s="4">
        <v>45254</v>
      </c>
      <c r="G2086" s="3">
        <v>202408</v>
      </c>
      <c r="H2086" s="3" t="s">
        <v>75</v>
      </c>
      <c r="I2086" s="3" t="s">
        <v>76</v>
      </c>
      <c r="J2086" s="3" t="s">
        <v>77</v>
      </c>
      <c r="K2086" s="3" t="s">
        <v>78</v>
      </c>
      <c r="L2086" s="3" t="s">
        <v>1662</v>
      </c>
      <c r="M2086" s="3" t="s">
        <v>1663</v>
      </c>
      <c r="N2086" s="3" t="s">
        <v>1664</v>
      </c>
      <c r="O2086" s="3" t="s">
        <v>82</v>
      </c>
      <c r="P2086" s="3" t="str">
        <f>"1162958836                    "</f>
        <v xml:space="preserve">1162958836                    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0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57.23</v>
      </c>
      <c r="AR2086" s="3">
        <v>0</v>
      </c>
      <c r="AS2086" s="3">
        <v>0</v>
      </c>
      <c r="AT2086" s="3">
        <v>0</v>
      </c>
      <c r="AU2086" s="3">
        <v>0</v>
      </c>
      <c r="AV2086" s="3">
        <v>0</v>
      </c>
      <c r="AW2086" s="3">
        <v>0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0</v>
      </c>
      <c r="BF2086" s="3">
        <v>0</v>
      </c>
      <c r="BG2086" s="3">
        <v>0</v>
      </c>
      <c r="BH2086" s="3">
        <v>1</v>
      </c>
      <c r="BI2086" s="3">
        <v>1</v>
      </c>
      <c r="BJ2086" s="3">
        <v>0.2</v>
      </c>
      <c r="BK2086" s="3">
        <v>1</v>
      </c>
      <c r="BL2086" s="3">
        <v>146.65</v>
      </c>
      <c r="BM2086" s="3">
        <v>22</v>
      </c>
      <c r="BN2086" s="3">
        <v>168.65</v>
      </c>
      <c r="BO2086" s="3">
        <v>168.65</v>
      </c>
      <c r="BQ2086" s="3" t="s">
        <v>1665</v>
      </c>
      <c r="BR2086" s="3" t="s">
        <v>84</v>
      </c>
      <c r="BS2086" s="4">
        <v>45257</v>
      </c>
      <c r="BT2086" s="5">
        <v>0.64930555555555558</v>
      </c>
      <c r="BU2086" s="3" t="s">
        <v>2637</v>
      </c>
      <c r="BV2086" s="3" t="s">
        <v>86</v>
      </c>
      <c r="BY2086" s="3">
        <v>1200</v>
      </c>
      <c r="CA2086" s="3" t="s">
        <v>2638</v>
      </c>
      <c r="CC2086" s="3" t="s">
        <v>1663</v>
      </c>
      <c r="CD2086" s="3">
        <v>850</v>
      </c>
      <c r="CE2086" s="3" t="s">
        <v>90</v>
      </c>
      <c r="CF2086" s="4">
        <v>45257</v>
      </c>
      <c r="CI2086" s="3">
        <v>1</v>
      </c>
      <c r="CJ2086" s="3">
        <v>1</v>
      </c>
      <c r="CK2086" s="3">
        <v>23</v>
      </c>
      <c r="CL2086" s="3" t="s">
        <v>86</v>
      </c>
    </row>
    <row r="2087" spans="1:90" x14ac:dyDescent="0.3">
      <c r="A2087" s="3" t="s">
        <v>72</v>
      </c>
      <c r="B2087" s="3" t="s">
        <v>73</v>
      </c>
      <c r="C2087" s="3" t="s">
        <v>74</v>
      </c>
      <c r="E2087" s="3" t="str">
        <f>"080056059219"</f>
        <v>080056059219</v>
      </c>
      <c r="F2087" s="4">
        <v>45254</v>
      </c>
      <c r="G2087" s="3">
        <v>202408</v>
      </c>
      <c r="H2087" s="3" t="s">
        <v>75</v>
      </c>
      <c r="I2087" s="3" t="s">
        <v>76</v>
      </c>
      <c r="J2087" s="3" t="s">
        <v>77</v>
      </c>
      <c r="K2087" s="3" t="s">
        <v>78</v>
      </c>
      <c r="L2087" s="3" t="s">
        <v>193</v>
      </c>
      <c r="M2087" s="3" t="s">
        <v>194</v>
      </c>
      <c r="N2087" s="3" t="s">
        <v>272</v>
      </c>
      <c r="O2087" s="3" t="s">
        <v>82</v>
      </c>
      <c r="P2087" s="3" t="str">
        <f>"1162958834                    "</f>
        <v xml:space="preserve">1162958834                    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0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29.54</v>
      </c>
      <c r="AR2087" s="3">
        <v>0</v>
      </c>
      <c r="AS2087" s="3">
        <v>0</v>
      </c>
      <c r="AT2087" s="3">
        <v>0</v>
      </c>
      <c r="AU2087" s="3">
        <v>0</v>
      </c>
      <c r="AV2087" s="3">
        <v>0</v>
      </c>
      <c r="AW2087" s="3">
        <v>0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1</v>
      </c>
      <c r="BI2087" s="3">
        <v>1</v>
      </c>
      <c r="BJ2087" s="3">
        <v>0.2</v>
      </c>
      <c r="BK2087" s="3">
        <v>1</v>
      </c>
      <c r="BL2087" s="3">
        <v>75.69</v>
      </c>
      <c r="BM2087" s="3">
        <v>11.35</v>
      </c>
      <c r="BN2087" s="3">
        <v>87.04</v>
      </c>
      <c r="BO2087" s="3">
        <v>87.04</v>
      </c>
      <c r="BQ2087" s="3" t="s">
        <v>273</v>
      </c>
      <c r="BR2087" s="3" t="s">
        <v>84</v>
      </c>
      <c r="BS2087" s="4">
        <v>45257</v>
      </c>
      <c r="BT2087" s="5">
        <v>0.35486111111111113</v>
      </c>
      <c r="BU2087" s="3" t="s">
        <v>1035</v>
      </c>
      <c r="BV2087" s="3" t="s">
        <v>94</v>
      </c>
      <c r="BY2087" s="3">
        <v>1200</v>
      </c>
      <c r="CA2087" s="3" t="s">
        <v>739</v>
      </c>
      <c r="CC2087" s="3" t="s">
        <v>194</v>
      </c>
      <c r="CD2087" s="3">
        <v>6001</v>
      </c>
      <c r="CE2087" s="3" t="s">
        <v>90</v>
      </c>
      <c r="CF2087" s="4">
        <v>45257</v>
      </c>
      <c r="CI2087" s="3">
        <v>1</v>
      </c>
      <c r="CJ2087" s="3">
        <v>1</v>
      </c>
      <c r="CK2087" s="3">
        <v>21</v>
      </c>
      <c r="CL2087" s="3" t="s">
        <v>86</v>
      </c>
    </row>
    <row r="2088" spans="1:90" x14ac:dyDescent="0.3">
      <c r="A2088" s="3" t="s">
        <v>72</v>
      </c>
      <c r="B2088" s="3" t="s">
        <v>73</v>
      </c>
      <c r="C2088" s="3" t="s">
        <v>74</v>
      </c>
      <c r="E2088" s="3" t="str">
        <f>"080056063197"</f>
        <v>080056063197</v>
      </c>
      <c r="F2088" s="4">
        <v>45254</v>
      </c>
      <c r="G2088" s="3">
        <v>202408</v>
      </c>
      <c r="H2088" s="3" t="s">
        <v>75</v>
      </c>
      <c r="I2088" s="3" t="s">
        <v>76</v>
      </c>
      <c r="J2088" s="3" t="s">
        <v>77</v>
      </c>
      <c r="K2088" s="3" t="s">
        <v>78</v>
      </c>
      <c r="L2088" s="3" t="s">
        <v>932</v>
      </c>
      <c r="M2088" s="3" t="s">
        <v>933</v>
      </c>
      <c r="N2088" s="3" t="s">
        <v>943</v>
      </c>
      <c r="O2088" s="3" t="s">
        <v>82</v>
      </c>
      <c r="P2088" s="3" t="str">
        <f>"1162958824                    "</f>
        <v xml:space="preserve">1162958824                    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41.54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  <c r="BE2088" s="3">
        <v>0</v>
      </c>
      <c r="BF2088" s="3">
        <v>0</v>
      </c>
      <c r="BG2088" s="3">
        <v>0</v>
      </c>
      <c r="BH2088" s="3">
        <v>1</v>
      </c>
      <c r="BI2088" s="3">
        <v>1</v>
      </c>
      <c r="BJ2088" s="3">
        <v>0.2</v>
      </c>
      <c r="BK2088" s="3">
        <v>1</v>
      </c>
      <c r="BL2088" s="3">
        <v>106.45</v>
      </c>
      <c r="BM2088" s="3">
        <v>15.97</v>
      </c>
      <c r="BN2088" s="3">
        <v>122.42</v>
      </c>
      <c r="BO2088" s="3">
        <v>122.42</v>
      </c>
      <c r="BQ2088" s="3" t="s">
        <v>944</v>
      </c>
      <c r="BR2088" s="3" t="s">
        <v>84</v>
      </c>
      <c r="BS2088" s="4">
        <v>45257</v>
      </c>
      <c r="BT2088" s="5">
        <v>0.36458333333333331</v>
      </c>
      <c r="BU2088" s="3" t="s">
        <v>2639</v>
      </c>
      <c r="BV2088" s="3" t="s">
        <v>94</v>
      </c>
      <c r="BY2088" s="3">
        <v>1200</v>
      </c>
      <c r="CC2088" s="3" t="s">
        <v>933</v>
      </c>
      <c r="CD2088" s="3">
        <v>2210</v>
      </c>
      <c r="CE2088" s="3" t="s">
        <v>90</v>
      </c>
      <c r="CF2088" s="4">
        <v>45257</v>
      </c>
      <c r="CI2088" s="3">
        <v>1</v>
      </c>
      <c r="CJ2088" s="3">
        <v>1</v>
      </c>
      <c r="CK2088" s="3">
        <v>24</v>
      </c>
      <c r="CL2088" s="3" t="s">
        <v>86</v>
      </c>
    </row>
    <row r="2089" spans="1:90" x14ac:dyDescent="0.3">
      <c r="A2089" s="3" t="s">
        <v>72</v>
      </c>
      <c r="B2089" s="3" t="s">
        <v>73</v>
      </c>
      <c r="C2089" s="3" t="s">
        <v>74</v>
      </c>
      <c r="E2089" s="3" t="str">
        <f>"080056063198"</f>
        <v>080056063198</v>
      </c>
      <c r="F2089" s="4">
        <v>45254</v>
      </c>
      <c r="G2089" s="3">
        <v>202408</v>
      </c>
      <c r="H2089" s="3" t="s">
        <v>75</v>
      </c>
      <c r="I2089" s="3" t="s">
        <v>76</v>
      </c>
      <c r="J2089" s="3" t="s">
        <v>77</v>
      </c>
      <c r="K2089" s="3" t="s">
        <v>78</v>
      </c>
      <c r="L2089" s="3" t="s">
        <v>193</v>
      </c>
      <c r="M2089" s="3" t="s">
        <v>194</v>
      </c>
      <c r="N2089" s="3" t="s">
        <v>855</v>
      </c>
      <c r="O2089" s="3" t="s">
        <v>150</v>
      </c>
      <c r="P2089" s="3" t="str">
        <f>"1162958703                    "</f>
        <v xml:space="preserve">1162958703                    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5.57</v>
      </c>
      <c r="AH2089" s="3">
        <v>0</v>
      </c>
      <c r="AI2089" s="3">
        <v>0</v>
      </c>
      <c r="AJ2089" s="3">
        <v>0</v>
      </c>
      <c r="AK2089" s="3">
        <v>0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57.12</v>
      </c>
      <c r="AR2089" s="3">
        <v>0</v>
      </c>
      <c r="AS2089" s="3">
        <v>0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2</v>
      </c>
      <c r="BI2089" s="3">
        <v>10</v>
      </c>
      <c r="BJ2089" s="3">
        <v>10.199999999999999</v>
      </c>
      <c r="BK2089" s="3">
        <v>11</v>
      </c>
      <c r="BL2089" s="3">
        <v>151.94</v>
      </c>
      <c r="BM2089" s="3">
        <v>22.79</v>
      </c>
      <c r="BN2089" s="3">
        <v>174.73</v>
      </c>
      <c r="BO2089" s="3">
        <v>174.73</v>
      </c>
      <c r="BQ2089" s="3" t="s">
        <v>856</v>
      </c>
      <c r="BR2089" s="3" t="s">
        <v>84</v>
      </c>
      <c r="BS2089" s="4">
        <v>45258</v>
      </c>
      <c r="BT2089" s="5">
        <v>0.34861111111111115</v>
      </c>
      <c r="BU2089" s="3" t="s">
        <v>2112</v>
      </c>
      <c r="BV2089" s="3" t="s">
        <v>94</v>
      </c>
      <c r="BY2089" s="3">
        <v>25600</v>
      </c>
      <c r="CA2089" s="3" t="s">
        <v>671</v>
      </c>
      <c r="CC2089" s="3" t="s">
        <v>194</v>
      </c>
      <c r="CD2089" s="3">
        <v>6012</v>
      </c>
      <c r="CE2089" s="3" t="s">
        <v>90</v>
      </c>
      <c r="CF2089" s="4">
        <v>45258</v>
      </c>
      <c r="CI2089" s="3">
        <v>3</v>
      </c>
      <c r="CJ2089" s="3">
        <v>2</v>
      </c>
      <c r="CK2089" s="3">
        <v>41</v>
      </c>
      <c r="CL2089" s="3" t="s">
        <v>86</v>
      </c>
    </row>
    <row r="2090" spans="1:90" x14ac:dyDescent="0.3">
      <c r="A2090" s="3" t="s">
        <v>72</v>
      </c>
      <c r="B2090" s="3" t="s">
        <v>73</v>
      </c>
      <c r="C2090" s="3" t="s">
        <v>74</v>
      </c>
      <c r="E2090" s="3" t="str">
        <f>"080056063229"</f>
        <v>080056063229</v>
      </c>
      <c r="F2090" s="4">
        <v>45254</v>
      </c>
      <c r="G2090" s="3">
        <v>202408</v>
      </c>
      <c r="H2090" s="3" t="s">
        <v>75</v>
      </c>
      <c r="I2090" s="3" t="s">
        <v>76</v>
      </c>
      <c r="J2090" s="3" t="s">
        <v>77</v>
      </c>
      <c r="K2090" s="3" t="s">
        <v>78</v>
      </c>
      <c r="L2090" s="3" t="s">
        <v>256</v>
      </c>
      <c r="M2090" s="3" t="s">
        <v>257</v>
      </c>
      <c r="N2090" s="3" t="s">
        <v>1306</v>
      </c>
      <c r="O2090" s="3" t="s">
        <v>82</v>
      </c>
      <c r="P2090" s="3" t="str">
        <f>"1162958782                    "</f>
        <v xml:space="preserve">1162958782                    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0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29.54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1</v>
      </c>
      <c r="BI2090" s="3">
        <v>1</v>
      </c>
      <c r="BJ2090" s="3">
        <v>0.2</v>
      </c>
      <c r="BK2090" s="3">
        <v>1</v>
      </c>
      <c r="BL2090" s="3">
        <v>75.69</v>
      </c>
      <c r="BM2090" s="3">
        <v>11.35</v>
      </c>
      <c r="BN2090" s="3">
        <v>87.04</v>
      </c>
      <c r="BO2090" s="3">
        <v>87.04</v>
      </c>
      <c r="BQ2090" s="3" t="s">
        <v>1307</v>
      </c>
      <c r="BR2090" s="3" t="s">
        <v>84</v>
      </c>
      <c r="BS2090" s="4">
        <v>45257</v>
      </c>
      <c r="BT2090" s="5">
        <v>0.33958333333333335</v>
      </c>
      <c r="BU2090" s="3" t="s">
        <v>2142</v>
      </c>
      <c r="BV2090" s="3" t="s">
        <v>94</v>
      </c>
      <c r="BY2090" s="3">
        <v>1200</v>
      </c>
      <c r="CA2090" s="3" t="s">
        <v>723</v>
      </c>
      <c r="CC2090" s="3" t="s">
        <v>257</v>
      </c>
      <c r="CD2090" s="3">
        <v>6230</v>
      </c>
      <c r="CE2090" s="3" t="s">
        <v>90</v>
      </c>
      <c r="CF2090" s="4">
        <v>45257</v>
      </c>
      <c r="CI2090" s="3">
        <v>1</v>
      </c>
      <c r="CJ2090" s="3">
        <v>1</v>
      </c>
      <c r="CK2090" s="3">
        <v>21</v>
      </c>
      <c r="CL2090" s="3" t="s">
        <v>86</v>
      </c>
    </row>
    <row r="2091" spans="1:90" x14ac:dyDescent="0.3">
      <c r="A2091" s="3" t="s">
        <v>72</v>
      </c>
      <c r="B2091" s="3" t="s">
        <v>73</v>
      </c>
      <c r="C2091" s="3" t="s">
        <v>74</v>
      </c>
      <c r="E2091" s="3" t="str">
        <f>"080056057686"</f>
        <v>080056057686</v>
      </c>
      <c r="F2091" s="4">
        <v>45254</v>
      </c>
      <c r="G2091" s="3">
        <v>202408</v>
      </c>
      <c r="H2091" s="3" t="s">
        <v>75</v>
      </c>
      <c r="I2091" s="3" t="s">
        <v>76</v>
      </c>
      <c r="J2091" s="3" t="s">
        <v>77</v>
      </c>
      <c r="K2091" s="3" t="s">
        <v>78</v>
      </c>
      <c r="L2091" s="3" t="s">
        <v>75</v>
      </c>
      <c r="M2091" s="3" t="s">
        <v>76</v>
      </c>
      <c r="N2091" s="3" t="s">
        <v>1579</v>
      </c>
      <c r="O2091" s="3" t="s">
        <v>82</v>
      </c>
      <c r="P2091" s="3" t="str">
        <f>"1162958701                    "</f>
        <v xml:space="preserve">1162958701                    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0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23.07</v>
      </c>
      <c r="AR2091" s="3">
        <v>0</v>
      </c>
      <c r="AS2091" s="3">
        <v>0</v>
      </c>
      <c r="AT2091" s="3">
        <v>0</v>
      </c>
      <c r="AU2091" s="3">
        <v>0</v>
      </c>
      <c r="AV2091" s="3">
        <v>0</v>
      </c>
      <c r="AW2091" s="3">
        <v>0</v>
      </c>
      <c r="AX2091" s="3">
        <v>0</v>
      </c>
      <c r="AY2091" s="3">
        <v>0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1</v>
      </c>
      <c r="BI2091" s="3">
        <v>1</v>
      </c>
      <c r="BJ2091" s="3">
        <v>0.2</v>
      </c>
      <c r="BK2091" s="3">
        <v>1</v>
      </c>
      <c r="BL2091" s="3">
        <v>59.12</v>
      </c>
      <c r="BM2091" s="3">
        <v>8.8699999999999992</v>
      </c>
      <c r="BN2091" s="3">
        <v>67.989999999999995</v>
      </c>
      <c r="BO2091" s="3">
        <v>67.989999999999995</v>
      </c>
      <c r="BQ2091" s="3" t="s">
        <v>1580</v>
      </c>
      <c r="BR2091" s="3" t="s">
        <v>84</v>
      </c>
      <c r="BS2091" s="4">
        <v>45257</v>
      </c>
      <c r="BT2091" s="5">
        <v>0.40138888888888885</v>
      </c>
      <c r="BU2091" s="3">
        <v>60478</v>
      </c>
      <c r="BV2091" s="3" t="s">
        <v>94</v>
      </c>
      <c r="BY2091" s="3">
        <v>1200</v>
      </c>
      <c r="CA2091" s="3" t="s">
        <v>564</v>
      </c>
      <c r="CC2091" s="3" t="s">
        <v>76</v>
      </c>
      <c r="CD2091" s="3">
        <v>1601</v>
      </c>
      <c r="CE2091" s="3" t="s">
        <v>90</v>
      </c>
      <c r="CF2091" s="4">
        <v>45258</v>
      </c>
      <c r="CI2091" s="3">
        <v>1</v>
      </c>
      <c r="CJ2091" s="3">
        <v>1</v>
      </c>
      <c r="CK2091" s="3">
        <v>22</v>
      </c>
      <c r="CL2091" s="3" t="s">
        <v>86</v>
      </c>
    </row>
    <row r="2092" spans="1:90" x14ac:dyDescent="0.3">
      <c r="A2092" s="3" t="s">
        <v>72</v>
      </c>
      <c r="B2092" s="3" t="s">
        <v>73</v>
      </c>
      <c r="C2092" s="3" t="s">
        <v>74</v>
      </c>
      <c r="E2092" s="3" t="str">
        <f>"080056063253"</f>
        <v>080056063253</v>
      </c>
      <c r="F2092" s="4">
        <v>45254</v>
      </c>
      <c r="G2092" s="3">
        <v>202408</v>
      </c>
      <c r="H2092" s="3" t="s">
        <v>75</v>
      </c>
      <c r="I2092" s="3" t="s">
        <v>76</v>
      </c>
      <c r="J2092" s="3" t="s">
        <v>77</v>
      </c>
      <c r="K2092" s="3" t="s">
        <v>78</v>
      </c>
      <c r="L2092" s="3" t="s">
        <v>491</v>
      </c>
      <c r="M2092" s="3" t="s">
        <v>492</v>
      </c>
      <c r="N2092" s="3" t="s">
        <v>493</v>
      </c>
      <c r="O2092" s="3" t="s">
        <v>82</v>
      </c>
      <c r="P2092" s="3" t="str">
        <f>"1162958699                    "</f>
        <v xml:space="preserve">1162958699                    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0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57.23</v>
      </c>
      <c r="AR2092" s="3">
        <v>0</v>
      </c>
      <c r="AS2092" s="3">
        <v>0</v>
      </c>
      <c r="AT2092" s="3">
        <v>0</v>
      </c>
      <c r="AU2092" s="3">
        <v>0</v>
      </c>
      <c r="AV2092" s="3">
        <v>0</v>
      </c>
      <c r="AW2092" s="3">
        <v>0</v>
      </c>
      <c r="AX2092" s="3">
        <v>0</v>
      </c>
      <c r="AY2092" s="3">
        <v>0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1</v>
      </c>
      <c r="BI2092" s="3">
        <v>1</v>
      </c>
      <c r="BJ2092" s="3">
        <v>0.2</v>
      </c>
      <c r="BK2092" s="3">
        <v>1</v>
      </c>
      <c r="BL2092" s="3">
        <v>146.65</v>
      </c>
      <c r="BM2092" s="3">
        <v>22</v>
      </c>
      <c r="BN2092" s="3">
        <v>168.65</v>
      </c>
      <c r="BO2092" s="3">
        <v>168.65</v>
      </c>
      <c r="BQ2092" s="3" t="s">
        <v>494</v>
      </c>
      <c r="BR2092" s="3" t="s">
        <v>84</v>
      </c>
      <c r="BS2092" s="4">
        <v>45257</v>
      </c>
      <c r="BT2092" s="5">
        <v>0.42777777777777781</v>
      </c>
      <c r="BU2092" s="3" t="s">
        <v>295</v>
      </c>
      <c r="BV2092" s="3" t="s">
        <v>94</v>
      </c>
      <c r="BY2092" s="3">
        <v>1200</v>
      </c>
      <c r="CA2092" s="3" t="s">
        <v>136</v>
      </c>
      <c r="CC2092" s="3" t="s">
        <v>492</v>
      </c>
      <c r="CD2092" s="3">
        <v>299</v>
      </c>
      <c r="CE2092" s="3" t="s">
        <v>90</v>
      </c>
      <c r="CF2092" s="4">
        <v>45257</v>
      </c>
      <c r="CI2092" s="3">
        <v>1</v>
      </c>
      <c r="CJ2092" s="3">
        <v>1</v>
      </c>
      <c r="CK2092" s="3">
        <v>23</v>
      </c>
      <c r="CL2092" s="3" t="s">
        <v>86</v>
      </c>
    </row>
    <row r="2093" spans="1:90" x14ac:dyDescent="0.3">
      <c r="A2093" s="3" t="s">
        <v>72</v>
      </c>
      <c r="B2093" s="3" t="s">
        <v>73</v>
      </c>
      <c r="C2093" s="3" t="s">
        <v>74</v>
      </c>
      <c r="E2093" s="3" t="str">
        <f>"080056063281"</f>
        <v>080056063281</v>
      </c>
      <c r="F2093" s="4">
        <v>45254</v>
      </c>
      <c r="G2093" s="3">
        <v>202408</v>
      </c>
      <c r="H2093" s="3" t="s">
        <v>75</v>
      </c>
      <c r="I2093" s="3" t="s">
        <v>76</v>
      </c>
      <c r="J2093" s="3" t="s">
        <v>77</v>
      </c>
      <c r="K2093" s="3" t="s">
        <v>78</v>
      </c>
      <c r="L2093" s="3" t="s">
        <v>193</v>
      </c>
      <c r="M2093" s="3" t="s">
        <v>194</v>
      </c>
      <c r="N2093" s="3" t="s">
        <v>729</v>
      </c>
      <c r="O2093" s="3" t="s">
        <v>150</v>
      </c>
      <c r="P2093" s="3" t="str">
        <f>"1162958668                    "</f>
        <v xml:space="preserve">1162958668                    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5.57</v>
      </c>
      <c r="AH2093" s="3">
        <v>0</v>
      </c>
      <c r="AI2093" s="3">
        <v>0</v>
      </c>
      <c r="AJ2093" s="3">
        <v>0</v>
      </c>
      <c r="AK2093" s="3">
        <v>0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64.19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0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1</v>
      </c>
      <c r="BI2093" s="3">
        <v>14</v>
      </c>
      <c r="BJ2093" s="3">
        <v>17.7</v>
      </c>
      <c r="BK2093" s="3">
        <v>18</v>
      </c>
      <c r="BL2093" s="3">
        <v>170.05</v>
      </c>
      <c r="BM2093" s="3">
        <v>25.51</v>
      </c>
      <c r="BN2093" s="3">
        <v>195.56</v>
      </c>
      <c r="BO2093" s="3">
        <v>195.56</v>
      </c>
      <c r="BQ2093" s="3" t="s">
        <v>730</v>
      </c>
      <c r="BR2093" s="3" t="s">
        <v>84</v>
      </c>
      <c r="BS2093" s="4">
        <v>45257</v>
      </c>
      <c r="BT2093" s="5">
        <v>0.375</v>
      </c>
      <c r="BU2093" s="3" t="s">
        <v>2640</v>
      </c>
      <c r="BV2093" s="3" t="s">
        <v>94</v>
      </c>
      <c r="BY2093" s="3">
        <v>88320</v>
      </c>
      <c r="CA2093" s="3" t="s">
        <v>732</v>
      </c>
      <c r="CC2093" s="3" t="s">
        <v>194</v>
      </c>
      <c r="CD2093" s="3">
        <v>6045</v>
      </c>
      <c r="CE2093" s="3" t="s">
        <v>90</v>
      </c>
      <c r="CF2093" s="4">
        <v>45257</v>
      </c>
      <c r="CI2093" s="3">
        <v>3</v>
      </c>
      <c r="CJ2093" s="3">
        <v>1</v>
      </c>
      <c r="CK2093" s="3">
        <v>41</v>
      </c>
      <c r="CL2093" s="3" t="s">
        <v>86</v>
      </c>
    </row>
    <row r="2094" spans="1:90" x14ac:dyDescent="0.3">
      <c r="A2094" s="3" t="s">
        <v>72</v>
      </c>
      <c r="B2094" s="3" t="s">
        <v>73</v>
      </c>
      <c r="C2094" s="3" t="s">
        <v>74</v>
      </c>
      <c r="E2094" s="3" t="str">
        <f>"080056063323"</f>
        <v>080056063323</v>
      </c>
      <c r="F2094" s="4">
        <v>45254</v>
      </c>
      <c r="G2094" s="3">
        <v>202408</v>
      </c>
      <c r="H2094" s="3" t="s">
        <v>75</v>
      </c>
      <c r="I2094" s="3" t="s">
        <v>76</v>
      </c>
      <c r="J2094" s="3" t="s">
        <v>77</v>
      </c>
      <c r="K2094" s="3" t="s">
        <v>78</v>
      </c>
      <c r="L2094" s="3" t="s">
        <v>977</v>
      </c>
      <c r="M2094" s="3" t="s">
        <v>978</v>
      </c>
      <c r="N2094" s="3" t="s">
        <v>979</v>
      </c>
      <c r="O2094" s="3" t="s">
        <v>82</v>
      </c>
      <c r="P2094" s="3" t="str">
        <f>"1162958838                    "</f>
        <v xml:space="preserve">1162958838                    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57.23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0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1</v>
      </c>
      <c r="BI2094" s="3">
        <v>1</v>
      </c>
      <c r="BJ2094" s="3">
        <v>1.8</v>
      </c>
      <c r="BK2094" s="3">
        <v>2</v>
      </c>
      <c r="BL2094" s="3">
        <v>146.65</v>
      </c>
      <c r="BM2094" s="3">
        <v>22</v>
      </c>
      <c r="BN2094" s="3">
        <v>168.65</v>
      </c>
      <c r="BO2094" s="3">
        <v>168.65</v>
      </c>
      <c r="BQ2094" s="3" t="s">
        <v>2185</v>
      </c>
      <c r="BR2094" s="3" t="s">
        <v>84</v>
      </c>
      <c r="BS2094" s="3" t="s">
        <v>130</v>
      </c>
      <c r="BY2094" s="3">
        <v>8816</v>
      </c>
      <c r="CC2094" s="3" t="s">
        <v>978</v>
      </c>
      <c r="CD2094" s="3">
        <v>1947</v>
      </c>
      <c r="CE2094" s="3" t="s">
        <v>90</v>
      </c>
      <c r="CF2094" s="4">
        <v>45259</v>
      </c>
      <c r="CI2094" s="3">
        <v>1</v>
      </c>
      <c r="CJ2094" s="3" t="s">
        <v>130</v>
      </c>
      <c r="CK2094" s="3">
        <v>23</v>
      </c>
      <c r="CL2094" s="3" t="s">
        <v>86</v>
      </c>
    </row>
    <row r="2095" spans="1:90" x14ac:dyDescent="0.3">
      <c r="A2095" s="3" t="s">
        <v>72</v>
      </c>
      <c r="B2095" s="3" t="s">
        <v>73</v>
      </c>
      <c r="C2095" s="3" t="s">
        <v>74</v>
      </c>
      <c r="E2095" s="3" t="str">
        <f>"080056059253"</f>
        <v>080056059253</v>
      </c>
      <c r="F2095" s="4">
        <v>45254</v>
      </c>
      <c r="G2095" s="3">
        <v>202408</v>
      </c>
      <c r="H2095" s="3" t="s">
        <v>75</v>
      </c>
      <c r="I2095" s="3" t="s">
        <v>76</v>
      </c>
      <c r="J2095" s="3" t="s">
        <v>77</v>
      </c>
      <c r="K2095" s="3" t="s">
        <v>78</v>
      </c>
      <c r="L2095" s="3" t="s">
        <v>193</v>
      </c>
      <c r="M2095" s="3" t="s">
        <v>194</v>
      </c>
      <c r="N2095" s="3" t="s">
        <v>1888</v>
      </c>
      <c r="O2095" s="3" t="s">
        <v>82</v>
      </c>
      <c r="P2095" s="3" t="str">
        <f>"1162958845                    "</f>
        <v xml:space="preserve">1162958845                    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0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29.54</v>
      </c>
      <c r="AR2095" s="3">
        <v>0</v>
      </c>
      <c r="AS2095" s="3">
        <v>0</v>
      </c>
      <c r="AT2095" s="3">
        <v>0</v>
      </c>
      <c r="AU2095" s="3">
        <v>0</v>
      </c>
      <c r="AV2095" s="3">
        <v>0</v>
      </c>
      <c r="AW2095" s="3">
        <v>0</v>
      </c>
      <c r="AX2095" s="3">
        <v>0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1</v>
      </c>
      <c r="BI2095" s="3">
        <v>2</v>
      </c>
      <c r="BJ2095" s="3">
        <v>1.7</v>
      </c>
      <c r="BK2095" s="3">
        <v>2</v>
      </c>
      <c r="BL2095" s="3">
        <v>75.69</v>
      </c>
      <c r="BM2095" s="3">
        <v>11.35</v>
      </c>
      <c r="BN2095" s="3">
        <v>87.04</v>
      </c>
      <c r="BO2095" s="3">
        <v>87.04</v>
      </c>
      <c r="BQ2095" s="3" t="s">
        <v>1889</v>
      </c>
      <c r="BR2095" s="3" t="s">
        <v>84</v>
      </c>
      <c r="BS2095" s="4">
        <v>45257</v>
      </c>
      <c r="BT2095" s="5">
        <v>0.40277777777777773</v>
      </c>
      <c r="BU2095" s="3" t="s">
        <v>2641</v>
      </c>
      <c r="BV2095" s="3" t="s">
        <v>94</v>
      </c>
      <c r="BY2095" s="3">
        <v>8512</v>
      </c>
      <c r="CA2095" s="3" t="s">
        <v>1891</v>
      </c>
      <c r="CC2095" s="3" t="s">
        <v>194</v>
      </c>
      <c r="CD2095" s="3">
        <v>6001</v>
      </c>
      <c r="CE2095" s="3" t="s">
        <v>90</v>
      </c>
      <c r="CF2095" s="4">
        <v>45257</v>
      </c>
      <c r="CI2095" s="3">
        <v>1</v>
      </c>
      <c r="CJ2095" s="3">
        <v>1</v>
      </c>
      <c r="CK2095" s="3">
        <v>21</v>
      </c>
      <c r="CL2095" s="3" t="s">
        <v>86</v>
      </c>
    </row>
    <row r="2096" spans="1:90" x14ac:dyDescent="0.3">
      <c r="A2096" s="3" t="s">
        <v>72</v>
      </c>
      <c r="B2096" s="3" t="s">
        <v>73</v>
      </c>
      <c r="C2096" s="3" t="s">
        <v>74</v>
      </c>
      <c r="E2096" s="3" t="str">
        <f>"080056063425"</f>
        <v>080056063425</v>
      </c>
      <c r="F2096" s="4">
        <v>45254</v>
      </c>
      <c r="G2096" s="3">
        <v>202408</v>
      </c>
      <c r="H2096" s="3" t="s">
        <v>75</v>
      </c>
      <c r="I2096" s="3" t="s">
        <v>76</v>
      </c>
      <c r="J2096" s="3" t="s">
        <v>77</v>
      </c>
      <c r="K2096" s="3" t="s">
        <v>78</v>
      </c>
      <c r="L2096" s="3" t="s">
        <v>221</v>
      </c>
      <c r="M2096" s="3" t="s">
        <v>222</v>
      </c>
      <c r="N2096" s="3" t="s">
        <v>2642</v>
      </c>
      <c r="O2096" s="3" t="s">
        <v>82</v>
      </c>
      <c r="P2096" s="3" t="str">
        <f>"1162958857                    "</f>
        <v xml:space="preserve">1162958857                    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0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23.07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0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1</v>
      </c>
      <c r="BI2096" s="3">
        <v>3</v>
      </c>
      <c r="BJ2096" s="3">
        <v>1.4</v>
      </c>
      <c r="BK2096" s="3">
        <v>3</v>
      </c>
      <c r="BL2096" s="3">
        <v>59.12</v>
      </c>
      <c r="BM2096" s="3">
        <v>8.8699999999999992</v>
      </c>
      <c r="BN2096" s="3">
        <v>67.989999999999995</v>
      </c>
      <c r="BO2096" s="3">
        <v>67.989999999999995</v>
      </c>
      <c r="BQ2096" s="3" t="s">
        <v>2643</v>
      </c>
      <c r="BR2096" s="3" t="s">
        <v>84</v>
      </c>
      <c r="BS2096" s="4">
        <v>45257</v>
      </c>
      <c r="BT2096" s="5">
        <v>0.31041666666666667</v>
      </c>
      <c r="BU2096" s="3" t="s">
        <v>2644</v>
      </c>
      <c r="BV2096" s="3" t="s">
        <v>94</v>
      </c>
      <c r="BY2096" s="3">
        <v>6750</v>
      </c>
      <c r="CA2096" s="3" t="s">
        <v>399</v>
      </c>
      <c r="CC2096" s="3" t="s">
        <v>222</v>
      </c>
      <c r="CD2096" s="3">
        <v>1459</v>
      </c>
      <c r="CE2096" s="3" t="s">
        <v>90</v>
      </c>
      <c r="CF2096" s="4">
        <v>45258</v>
      </c>
      <c r="CI2096" s="3">
        <v>1</v>
      </c>
      <c r="CJ2096" s="3">
        <v>1</v>
      </c>
      <c r="CK2096" s="3">
        <v>22</v>
      </c>
      <c r="CL2096" s="3" t="s">
        <v>86</v>
      </c>
    </row>
    <row r="2097" spans="1:90" x14ac:dyDescent="0.3">
      <c r="A2097" s="3" t="s">
        <v>72</v>
      </c>
      <c r="B2097" s="3" t="s">
        <v>73</v>
      </c>
      <c r="C2097" s="3" t="s">
        <v>74</v>
      </c>
      <c r="E2097" s="3" t="str">
        <f>"080056057725"</f>
        <v>080056057725</v>
      </c>
      <c r="F2097" s="4">
        <v>45254</v>
      </c>
      <c r="G2097" s="3">
        <v>202408</v>
      </c>
      <c r="H2097" s="3" t="s">
        <v>75</v>
      </c>
      <c r="I2097" s="3" t="s">
        <v>76</v>
      </c>
      <c r="J2097" s="3" t="s">
        <v>77</v>
      </c>
      <c r="K2097" s="3" t="s">
        <v>78</v>
      </c>
      <c r="L2097" s="3" t="s">
        <v>205</v>
      </c>
      <c r="M2097" s="3" t="s">
        <v>206</v>
      </c>
      <c r="N2097" s="3" t="s">
        <v>207</v>
      </c>
      <c r="O2097" s="3" t="s">
        <v>82</v>
      </c>
      <c r="P2097" s="3" t="str">
        <f>"1162958706                    "</f>
        <v xml:space="preserve">1162958706                    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0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29.54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1</v>
      </c>
      <c r="BI2097" s="3">
        <v>1</v>
      </c>
      <c r="BJ2097" s="3">
        <v>0.2</v>
      </c>
      <c r="BK2097" s="3">
        <v>1</v>
      </c>
      <c r="BL2097" s="3">
        <v>75.69</v>
      </c>
      <c r="BM2097" s="3">
        <v>11.35</v>
      </c>
      <c r="BN2097" s="3">
        <v>87.04</v>
      </c>
      <c r="BO2097" s="3">
        <v>87.04</v>
      </c>
      <c r="BQ2097" s="3" t="s">
        <v>208</v>
      </c>
      <c r="BR2097" s="3" t="s">
        <v>84</v>
      </c>
      <c r="BS2097" s="4">
        <v>45257</v>
      </c>
      <c r="BT2097" s="5">
        <v>0.31388888888888888</v>
      </c>
      <c r="BU2097" s="3" t="s">
        <v>1540</v>
      </c>
      <c r="BV2097" s="3" t="s">
        <v>94</v>
      </c>
      <c r="BY2097" s="3">
        <v>1200</v>
      </c>
      <c r="CA2097" s="3" t="s">
        <v>1541</v>
      </c>
      <c r="CC2097" s="3" t="s">
        <v>206</v>
      </c>
      <c r="CD2097" s="3">
        <v>4000</v>
      </c>
      <c r="CE2097" s="3" t="s">
        <v>90</v>
      </c>
      <c r="CI2097" s="3">
        <v>1</v>
      </c>
      <c r="CJ2097" s="3">
        <v>1</v>
      </c>
      <c r="CK2097" s="3">
        <v>21</v>
      </c>
      <c r="CL2097" s="3" t="s">
        <v>86</v>
      </c>
    </row>
    <row r="2098" spans="1:90" x14ac:dyDescent="0.3">
      <c r="A2098" s="3" t="s">
        <v>72</v>
      </c>
      <c r="B2098" s="3" t="s">
        <v>73</v>
      </c>
      <c r="C2098" s="3" t="s">
        <v>74</v>
      </c>
      <c r="E2098" s="3" t="str">
        <f>"080056059297"</f>
        <v>080056059297</v>
      </c>
      <c r="F2098" s="4">
        <v>45254</v>
      </c>
      <c r="G2098" s="3">
        <v>202408</v>
      </c>
      <c r="H2098" s="3" t="s">
        <v>75</v>
      </c>
      <c r="I2098" s="3" t="s">
        <v>76</v>
      </c>
      <c r="J2098" s="3" t="s">
        <v>77</v>
      </c>
      <c r="K2098" s="3" t="s">
        <v>78</v>
      </c>
      <c r="L2098" s="3" t="s">
        <v>238</v>
      </c>
      <c r="M2098" s="3" t="s">
        <v>239</v>
      </c>
      <c r="N2098" s="3" t="s">
        <v>240</v>
      </c>
      <c r="O2098" s="3" t="s">
        <v>82</v>
      </c>
      <c r="P2098" s="3" t="str">
        <f>"1162958851                    "</f>
        <v xml:space="preserve">1162958851                    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0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29.54</v>
      </c>
      <c r="AR2098" s="3">
        <v>0</v>
      </c>
      <c r="AS2098" s="3">
        <v>0</v>
      </c>
      <c r="AT2098" s="3">
        <v>0</v>
      </c>
      <c r="AU2098" s="3">
        <v>0</v>
      </c>
      <c r="AV2098" s="3">
        <v>0</v>
      </c>
      <c r="AW2098" s="3">
        <v>0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1</v>
      </c>
      <c r="BI2098" s="3">
        <v>1</v>
      </c>
      <c r="BJ2098" s="3">
        <v>1.4</v>
      </c>
      <c r="BK2098" s="3">
        <v>1.5</v>
      </c>
      <c r="BL2098" s="3">
        <v>75.69</v>
      </c>
      <c r="BM2098" s="3">
        <v>11.35</v>
      </c>
      <c r="BN2098" s="3">
        <v>87.04</v>
      </c>
      <c r="BO2098" s="3">
        <v>87.04</v>
      </c>
      <c r="BQ2098" s="3" t="s">
        <v>241</v>
      </c>
      <c r="BR2098" s="3" t="s">
        <v>84</v>
      </c>
      <c r="BS2098" s="4">
        <v>45257</v>
      </c>
      <c r="BT2098" s="5">
        <v>0.43402777777777773</v>
      </c>
      <c r="BU2098" s="3" t="s">
        <v>2191</v>
      </c>
      <c r="BV2098" s="3" t="s">
        <v>94</v>
      </c>
      <c r="BY2098" s="3">
        <v>7000</v>
      </c>
      <c r="CA2098" s="3" t="s">
        <v>468</v>
      </c>
      <c r="CC2098" s="3" t="s">
        <v>239</v>
      </c>
      <c r="CD2098" s="3">
        <v>5201</v>
      </c>
      <c r="CE2098" s="3" t="s">
        <v>90</v>
      </c>
      <c r="CF2098" s="4">
        <v>45257</v>
      </c>
      <c r="CI2098" s="3">
        <v>1</v>
      </c>
      <c r="CJ2098" s="3">
        <v>1</v>
      </c>
      <c r="CK2098" s="3">
        <v>21</v>
      </c>
      <c r="CL2098" s="3" t="s">
        <v>86</v>
      </c>
    </row>
    <row r="2099" spans="1:90" x14ac:dyDescent="0.3">
      <c r="A2099" s="3" t="s">
        <v>72</v>
      </c>
      <c r="B2099" s="3" t="s">
        <v>73</v>
      </c>
      <c r="C2099" s="3" t="s">
        <v>74</v>
      </c>
      <c r="E2099" s="3" t="str">
        <f>"080056057778"</f>
        <v>080056057778</v>
      </c>
      <c r="F2099" s="4">
        <v>45254</v>
      </c>
      <c r="G2099" s="3">
        <v>202408</v>
      </c>
      <c r="H2099" s="3" t="s">
        <v>75</v>
      </c>
      <c r="I2099" s="3" t="s">
        <v>76</v>
      </c>
      <c r="J2099" s="3" t="s">
        <v>77</v>
      </c>
      <c r="K2099" s="3" t="s">
        <v>78</v>
      </c>
      <c r="L2099" s="3" t="s">
        <v>573</v>
      </c>
      <c r="M2099" s="3" t="s">
        <v>574</v>
      </c>
      <c r="N2099" s="3" t="s">
        <v>1085</v>
      </c>
      <c r="O2099" s="3" t="s">
        <v>82</v>
      </c>
      <c r="P2099" s="3" t="str">
        <f>"1162958849                    "</f>
        <v xml:space="preserve">1162958849                    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0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29.54</v>
      </c>
      <c r="AR2099" s="3">
        <v>0</v>
      </c>
      <c r="AS2099" s="3">
        <v>0</v>
      </c>
      <c r="AT2099" s="3">
        <v>0</v>
      </c>
      <c r="AU2099" s="3">
        <v>0</v>
      </c>
      <c r="AV2099" s="3">
        <v>0</v>
      </c>
      <c r="AW2099" s="3">
        <v>0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1</v>
      </c>
      <c r="BI2099" s="3">
        <v>1</v>
      </c>
      <c r="BJ2099" s="3">
        <v>0.2</v>
      </c>
      <c r="BK2099" s="3">
        <v>1</v>
      </c>
      <c r="BL2099" s="3">
        <v>75.69</v>
      </c>
      <c r="BM2099" s="3">
        <v>11.35</v>
      </c>
      <c r="BN2099" s="3">
        <v>87.04</v>
      </c>
      <c r="BO2099" s="3">
        <v>87.04</v>
      </c>
      <c r="BQ2099" s="3" t="s">
        <v>1086</v>
      </c>
      <c r="BR2099" s="3" t="s">
        <v>84</v>
      </c>
      <c r="BS2099" s="4">
        <v>45257</v>
      </c>
      <c r="BT2099" s="5">
        <v>0.36249999999999999</v>
      </c>
      <c r="BU2099" s="3" t="s">
        <v>2645</v>
      </c>
      <c r="BV2099" s="3" t="s">
        <v>94</v>
      </c>
      <c r="BY2099" s="3">
        <v>1200</v>
      </c>
      <c r="CA2099" s="3" t="s">
        <v>2646</v>
      </c>
      <c r="CC2099" s="3" t="s">
        <v>574</v>
      </c>
      <c r="CD2099" s="3">
        <v>157</v>
      </c>
      <c r="CE2099" s="3" t="s">
        <v>90</v>
      </c>
      <c r="CF2099" s="4">
        <v>45257</v>
      </c>
      <c r="CI2099" s="3">
        <v>1</v>
      </c>
      <c r="CJ2099" s="3">
        <v>1</v>
      </c>
      <c r="CK2099" s="3">
        <v>21</v>
      </c>
      <c r="CL2099" s="3" t="s">
        <v>86</v>
      </c>
    </row>
    <row r="2100" spans="1:90" x14ac:dyDescent="0.3">
      <c r="A2100" s="3" t="s">
        <v>72</v>
      </c>
      <c r="B2100" s="3" t="s">
        <v>73</v>
      </c>
      <c r="C2100" s="3" t="s">
        <v>74</v>
      </c>
      <c r="E2100" s="3" t="str">
        <f>"080056058102"</f>
        <v>080056058102</v>
      </c>
      <c r="F2100" s="4">
        <v>45254</v>
      </c>
      <c r="G2100" s="3">
        <v>202408</v>
      </c>
      <c r="H2100" s="3" t="s">
        <v>75</v>
      </c>
      <c r="I2100" s="3" t="s">
        <v>76</v>
      </c>
      <c r="J2100" s="3" t="s">
        <v>77</v>
      </c>
      <c r="K2100" s="3" t="s">
        <v>78</v>
      </c>
      <c r="L2100" s="3" t="s">
        <v>147</v>
      </c>
      <c r="M2100" s="3" t="s">
        <v>148</v>
      </c>
      <c r="N2100" s="3" t="s">
        <v>654</v>
      </c>
      <c r="O2100" s="3" t="s">
        <v>82</v>
      </c>
      <c r="P2100" s="3" t="str">
        <f>"1162958856                    "</f>
        <v xml:space="preserve">1162958856                    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0</v>
      </c>
      <c r="AD2100" s="3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0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29.54</v>
      </c>
      <c r="AR2100" s="3">
        <v>0</v>
      </c>
      <c r="AS2100" s="3">
        <v>0</v>
      </c>
      <c r="AT2100" s="3">
        <v>0</v>
      </c>
      <c r="AU2100" s="3">
        <v>0</v>
      </c>
      <c r="AV2100" s="3">
        <v>0</v>
      </c>
      <c r="AW2100" s="3">
        <v>0</v>
      </c>
      <c r="AX2100" s="3">
        <v>0</v>
      </c>
      <c r="AY2100" s="3">
        <v>0</v>
      </c>
      <c r="AZ2100" s="3">
        <v>0</v>
      </c>
      <c r="BA2100" s="3">
        <v>0</v>
      </c>
      <c r="BB2100" s="3">
        <v>0</v>
      </c>
      <c r="BC2100" s="3">
        <v>0</v>
      </c>
      <c r="BD2100" s="3">
        <v>0</v>
      </c>
      <c r="BE2100" s="3">
        <v>0</v>
      </c>
      <c r="BF2100" s="3">
        <v>0</v>
      </c>
      <c r="BG2100" s="3">
        <v>0</v>
      </c>
      <c r="BH2100" s="3">
        <v>1</v>
      </c>
      <c r="BI2100" s="3">
        <v>1</v>
      </c>
      <c r="BJ2100" s="3">
        <v>0.2</v>
      </c>
      <c r="BK2100" s="3">
        <v>1</v>
      </c>
      <c r="BL2100" s="3">
        <v>75.69</v>
      </c>
      <c r="BM2100" s="3">
        <v>11.35</v>
      </c>
      <c r="BN2100" s="3">
        <v>87.04</v>
      </c>
      <c r="BO2100" s="3">
        <v>87.04</v>
      </c>
      <c r="BQ2100" s="3" t="s">
        <v>655</v>
      </c>
      <c r="BR2100" s="3" t="s">
        <v>84</v>
      </c>
      <c r="BS2100" s="4">
        <v>45257</v>
      </c>
      <c r="BT2100" s="5">
        <v>0.4055555555555555</v>
      </c>
      <c r="BU2100" s="3" t="s">
        <v>1216</v>
      </c>
      <c r="BV2100" s="3" t="s">
        <v>94</v>
      </c>
      <c r="BY2100" s="3">
        <v>1200</v>
      </c>
      <c r="CA2100" s="3" t="s">
        <v>657</v>
      </c>
      <c r="CC2100" s="3" t="s">
        <v>148</v>
      </c>
      <c r="CD2100" s="3">
        <v>2</v>
      </c>
      <c r="CE2100" s="3" t="s">
        <v>90</v>
      </c>
      <c r="CF2100" s="4">
        <v>45257</v>
      </c>
      <c r="CI2100" s="3">
        <v>1</v>
      </c>
      <c r="CJ2100" s="3">
        <v>1</v>
      </c>
      <c r="CK2100" s="3">
        <v>21</v>
      </c>
      <c r="CL2100" s="3" t="s">
        <v>86</v>
      </c>
    </row>
    <row r="2101" spans="1:90" x14ac:dyDescent="0.3">
      <c r="A2101" s="3" t="s">
        <v>72</v>
      </c>
      <c r="B2101" s="3" t="s">
        <v>73</v>
      </c>
      <c r="C2101" s="3" t="s">
        <v>74</v>
      </c>
      <c r="E2101" s="3" t="str">
        <f>"080056030897"</f>
        <v>080056030897</v>
      </c>
      <c r="F2101" s="4">
        <v>45253</v>
      </c>
      <c r="G2101" s="3">
        <v>202408</v>
      </c>
      <c r="H2101" s="3" t="s">
        <v>75</v>
      </c>
      <c r="I2101" s="3" t="s">
        <v>76</v>
      </c>
      <c r="J2101" s="3" t="s">
        <v>77</v>
      </c>
      <c r="K2101" s="3" t="s">
        <v>78</v>
      </c>
      <c r="L2101" s="3" t="s">
        <v>79</v>
      </c>
      <c r="M2101" s="3" t="s">
        <v>80</v>
      </c>
      <c r="N2101" s="3" t="s">
        <v>389</v>
      </c>
      <c r="O2101" s="3" t="s">
        <v>82</v>
      </c>
      <c r="P2101" s="3" t="str">
        <f>"1162958495                    "</f>
        <v xml:space="preserve">1162958495                    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0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29.54</v>
      </c>
      <c r="AR2101" s="3">
        <v>0</v>
      </c>
      <c r="AS2101" s="3">
        <v>0</v>
      </c>
      <c r="AT2101" s="3">
        <v>0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1</v>
      </c>
      <c r="BI2101" s="3">
        <v>1</v>
      </c>
      <c r="BJ2101" s="3">
        <v>0.2</v>
      </c>
      <c r="BK2101" s="3">
        <v>1</v>
      </c>
      <c r="BL2101" s="3">
        <v>75.69</v>
      </c>
      <c r="BM2101" s="3">
        <v>11.35</v>
      </c>
      <c r="BN2101" s="3">
        <v>87.04</v>
      </c>
      <c r="BO2101" s="3">
        <v>87.04</v>
      </c>
      <c r="BQ2101" s="3" t="s">
        <v>390</v>
      </c>
      <c r="BR2101" s="3" t="s">
        <v>84</v>
      </c>
      <c r="BS2101" s="4">
        <v>45254</v>
      </c>
      <c r="BT2101" s="5">
        <v>0.4201388888888889</v>
      </c>
      <c r="BU2101" s="3" t="s">
        <v>528</v>
      </c>
      <c r="BV2101" s="3" t="s">
        <v>94</v>
      </c>
      <c r="BY2101" s="3">
        <v>1200</v>
      </c>
      <c r="BZ2101" s="3" t="s">
        <v>311</v>
      </c>
      <c r="CA2101" s="3" t="s">
        <v>529</v>
      </c>
      <c r="CC2101" s="3" t="s">
        <v>80</v>
      </c>
      <c r="CD2101" s="3">
        <v>7441</v>
      </c>
      <c r="CE2101" s="3" t="s">
        <v>90</v>
      </c>
      <c r="CF2101" s="4">
        <v>45257</v>
      </c>
      <c r="CI2101" s="3">
        <v>1</v>
      </c>
      <c r="CJ2101" s="3">
        <v>1</v>
      </c>
      <c r="CK2101" s="3">
        <v>21</v>
      </c>
      <c r="CL2101" s="3" t="s">
        <v>86</v>
      </c>
    </row>
    <row r="2102" spans="1:90" x14ac:dyDescent="0.3">
      <c r="A2102" s="3" t="s">
        <v>72</v>
      </c>
      <c r="B2102" s="3" t="s">
        <v>73</v>
      </c>
      <c r="C2102" s="3" t="s">
        <v>74</v>
      </c>
      <c r="E2102" s="3" t="str">
        <f>"080055981631"</f>
        <v>080055981631</v>
      </c>
      <c r="F2102" s="4">
        <v>45251</v>
      </c>
      <c r="G2102" s="3">
        <v>202408</v>
      </c>
      <c r="H2102" s="3" t="s">
        <v>75</v>
      </c>
      <c r="I2102" s="3" t="s">
        <v>76</v>
      </c>
      <c r="J2102" s="3" t="s">
        <v>77</v>
      </c>
      <c r="K2102" s="3" t="s">
        <v>78</v>
      </c>
      <c r="L2102" s="3" t="s">
        <v>256</v>
      </c>
      <c r="M2102" s="3" t="s">
        <v>257</v>
      </c>
      <c r="N2102" s="3" t="s">
        <v>258</v>
      </c>
      <c r="O2102" s="3" t="s">
        <v>82</v>
      </c>
      <c r="P2102" s="3" t="str">
        <f>"1162958093                    "</f>
        <v xml:space="preserve">1162958093                    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0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29.54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1</v>
      </c>
      <c r="BI2102" s="3">
        <v>1</v>
      </c>
      <c r="BJ2102" s="3">
        <v>0.2</v>
      </c>
      <c r="BK2102" s="3">
        <v>1</v>
      </c>
      <c r="BL2102" s="3">
        <v>75.69</v>
      </c>
      <c r="BM2102" s="3">
        <v>11.35</v>
      </c>
      <c r="BN2102" s="3">
        <v>87.04</v>
      </c>
      <c r="BO2102" s="3">
        <v>87.04</v>
      </c>
      <c r="BQ2102" s="3" t="s">
        <v>259</v>
      </c>
      <c r="BR2102" s="3" t="s">
        <v>84</v>
      </c>
      <c r="BS2102" s="4">
        <v>45252</v>
      </c>
      <c r="BT2102" s="5">
        <v>0.33402777777777781</v>
      </c>
      <c r="BU2102" s="3" t="s">
        <v>743</v>
      </c>
      <c r="BV2102" s="3" t="s">
        <v>94</v>
      </c>
      <c r="BY2102" s="3">
        <v>1200</v>
      </c>
      <c r="CA2102" s="3" t="s">
        <v>723</v>
      </c>
      <c r="CC2102" s="3" t="s">
        <v>257</v>
      </c>
      <c r="CD2102" s="3">
        <v>6230</v>
      </c>
      <c r="CE2102" s="3" t="s">
        <v>90</v>
      </c>
      <c r="CF2102" s="4">
        <v>45252</v>
      </c>
      <c r="CI2102" s="3">
        <v>1</v>
      </c>
      <c r="CJ2102" s="3">
        <v>1</v>
      </c>
      <c r="CK2102" s="3">
        <v>21</v>
      </c>
      <c r="CL2102" s="3" t="s">
        <v>86</v>
      </c>
    </row>
    <row r="2103" spans="1:90" x14ac:dyDescent="0.3">
      <c r="A2103" s="3" t="s">
        <v>72</v>
      </c>
      <c r="B2103" s="3" t="s">
        <v>73</v>
      </c>
      <c r="C2103" s="3" t="s">
        <v>74</v>
      </c>
      <c r="E2103" s="3" t="str">
        <f>"080055981652"</f>
        <v>080055981652</v>
      </c>
      <c r="F2103" s="4">
        <v>45251</v>
      </c>
      <c r="G2103" s="3">
        <v>202408</v>
      </c>
      <c r="H2103" s="3" t="s">
        <v>75</v>
      </c>
      <c r="I2103" s="3" t="s">
        <v>76</v>
      </c>
      <c r="J2103" s="3" t="s">
        <v>77</v>
      </c>
      <c r="K2103" s="3" t="s">
        <v>78</v>
      </c>
      <c r="L2103" s="3" t="s">
        <v>193</v>
      </c>
      <c r="M2103" s="3" t="s">
        <v>194</v>
      </c>
      <c r="N2103" s="3" t="s">
        <v>286</v>
      </c>
      <c r="O2103" s="3" t="s">
        <v>82</v>
      </c>
      <c r="P2103" s="3" t="str">
        <f>"1162958101                    "</f>
        <v xml:space="preserve">1162958101                    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0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29.54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  <c r="BE2103" s="3">
        <v>0</v>
      </c>
      <c r="BF2103" s="3">
        <v>0</v>
      </c>
      <c r="BG2103" s="3">
        <v>0</v>
      </c>
      <c r="BH2103" s="3">
        <v>1</v>
      </c>
      <c r="BI2103" s="3">
        <v>1</v>
      </c>
      <c r="BJ2103" s="3">
        <v>0.2</v>
      </c>
      <c r="BK2103" s="3">
        <v>1</v>
      </c>
      <c r="BL2103" s="3">
        <v>75.69</v>
      </c>
      <c r="BM2103" s="3">
        <v>11.35</v>
      </c>
      <c r="BN2103" s="3">
        <v>87.04</v>
      </c>
      <c r="BO2103" s="3">
        <v>87.04</v>
      </c>
      <c r="BQ2103" s="3" t="s">
        <v>287</v>
      </c>
      <c r="BR2103" s="3" t="s">
        <v>84</v>
      </c>
      <c r="BS2103" s="4">
        <v>45252</v>
      </c>
      <c r="BT2103" s="5">
        <v>0.3215277777777778</v>
      </c>
      <c r="BU2103" s="3" t="s">
        <v>1437</v>
      </c>
      <c r="BV2103" s="3" t="s">
        <v>94</v>
      </c>
      <c r="BY2103" s="3">
        <v>1200</v>
      </c>
      <c r="CA2103" s="3" t="s">
        <v>671</v>
      </c>
      <c r="CC2103" s="3" t="s">
        <v>194</v>
      </c>
      <c r="CD2103" s="3">
        <v>6001</v>
      </c>
      <c r="CE2103" s="3" t="s">
        <v>90</v>
      </c>
      <c r="CF2103" s="4">
        <v>45252</v>
      </c>
      <c r="CI2103" s="3">
        <v>1</v>
      </c>
      <c r="CJ2103" s="3">
        <v>1</v>
      </c>
      <c r="CK2103" s="3">
        <v>21</v>
      </c>
      <c r="CL2103" s="3" t="s">
        <v>86</v>
      </c>
    </row>
    <row r="2104" spans="1:90" x14ac:dyDescent="0.3">
      <c r="A2104" s="3" t="s">
        <v>72</v>
      </c>
      <c r="B2104" s="3" t="s">
        <v>73</v>
      </c>
      <c r="C2104" s="3" t="s">
        <v>74</v>
      </c>
      <c r="E2104" s="3" t="str">
        <f>"080055990788"</f>
        <v>080055990788</v>
      </c>
      <c r="F2104" s="4">
        <v>45251</v>
      </c>
      <c r="G2104" s="3">
        <v>202408</v>
      </c>
      <c r="H2104" s="3" t="s">
        <v>75</v>
      </c>
      <c r="I2104" s="3" t="s">
        <v>76</v>
      </c>
      <c r="J2104" s="3" t="s">
        <v>77</v>
      </c>
      <c r="K2104" s="3" t="s">
        <v>78</v>
      </c>
      <c r="L2104" s="3" t="s">
        <v>205</v>
      </c>
      <c r="M2104" s="3" t="s">
        <v>206</v>
      </c>
      <c r="N2104" s="3" t="s">
        <v>515</v>
      </c>
      <c r="O2104" s="3" t="s">
        <v>82</v>
      </c>
      <c r="P2104" s="3" t="str">
        <f>"1162958184                    "</f>
        <v xml:space="preserve">1162958184                    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0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29.54</v>
      </c>
      <c r="AR2104" s="3">
        <v>0</v>
      </c>
      <c r="AS2104" s="3">
        <v>0</v>
      </c>
      <c r="AT2104" s="3">
        <v>0</v>
      </c>
      <c r="AU2104" s="3">
        <v>0</v>
      </c>
      <c r="AV2104" s="3">
        <v>0</v>
      </c>
      <c r="AW2104" s="3">
        <v>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1</v>
      </c>
      <c r="BI2104" s="3">
        <v>1</v>
      </c>
      <c r="BJ2104" s="3">
        <v>0.2</v>
      </c>
      <c r="BK2104" s="3">
        <v>1</v>
      </c>
      <c r="BL2104" s="3">
        <v>75.69</v>
      </c>
      <c r="BM2104" s="3">
        <v>11.35</v>
      </c>
      <c r="BN2104" s="3">
        <v>87.04</v>
      </c>
      <c r="BO2104" s="3">
        <v>87.04</v>
      </c>
      <c r="BQ2104" s="3" t="s">
        <v>516</v>
      </c>
      <c r="BR2104" s="3" t="s">
        <v>84</v>
      </c>
      <c r="BS2104" s="4">
        <v>45252</v>
      </c>
      <c r="BT2104" s="5">
        <v>0.52152777777777781</v>
      </c>
      <c r="BU2104" s="3" t="s">
        <v>2647</v>
      </c>
      <c r="BV2104" s="3" t="s">
        <v>94</v>
      </c>
      <c r="BY2104" s="3">
        <v>1200</v>
      </c>
      <c r="CA2104" s="3" t="s">
        <v>518</v>
      </c>
      <c r="CC2104" s="3" t="s">
        <v>206</v>
      </c>
      <c r="CD2104" s="3">
        <v>4068</v>
      </c>
      <c r="CE2104" s="3" t="s">
        <v>90</v>
      </c>
      <c r="CF2104" s="4">
        <v>45254</v>
      </c>
      <c r="CI2104" s="3">
        <v>1</v>
      </c>
      <c r="CJ2104" s="3">
        <v>1</v>
      </c>
      <c r="CK2104" s="3">
        <v>21</v>
      </c>
      <c r="CL2104" s="3" t="s">
        <v>86</v>
      </c>
    </row>
    <row r="2105" spans="1:90" x14ac:dyDescent="0.3">
      <c r="A2105" s="3" t="s">
        <v>72</v>
      </c>
      <c r="B2105" s="3" t="s">
        <v>73</v>
      </c>
      <c r="C2105" s="3" t="s">
        <v>74</v>
      </c>
      <c r="E2105" s="3" t="str">
        <f>"080055981677"</f>
        <v>080055981677</v>
      </c>
      <c r="F2105" s="4">
        <v>45251</v>
      </c>
      <c r="G2105" s="3">
        <v>202408</v>
      </c>
      <c r="H2105" s="3" t="s">
        <v>75</v>
      </c>
      <c r="I2105" s="3" t="s">
        <v>76</v>
      </c>
      <c r="J2105" s="3" t="s">
        <v>77</v>
      </c>
      <c r="K2105" s="3" t="s">
        <v>78</v>
      </c>
      <c r="L2105" s="3" t="s">
        <v>75</v>
      </c>
      <c r="M2105" s="3" t="s">
        <v>76</v>
      </c>
      <c r="N2105" s="3" t="s">
        <v>890</v>
      </c>
      <c r="O2105" s="3" t="s">
        <v>82</v>
      </c>
      <c r="P2105" s="3" t="str">
        <f>"1162958094                    "</f>
        <v xml:space="preserve">1162958094                    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0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23.07</v>
      </c>
      <c r="AR2105" s="3">
        <v>0</v>
      </c>
      <c r="AS2105" s="3">
        <v>0</v>
      </c>
      <c r="AT2105" s="3">
        <v>0</v>
      </c>
      <c r="AU2105" s="3">
        <v>0</v>
      </c>
      <c r="AV2105" s="3">
        <v>0</v>
      </c>
      <c r="AW2105" s="3">
        <v>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1</v>
      </c>
      <c r="BI2105" s="3">
        <v>1</v>
      </c>
      <c r="BJ2105" s="3">
        <v>0.2</v>
      </c>
      <c r="BK2105" s="3">
        <v>1</v>
      </c>
      <c r="BL2105" s="3">
        <v>59.12</v>
      </c>
      <c r="BM2105" s="3">
        <v>8.8699999999999992</v>
      </c>
      <c r="BN2105" s="3">
        <v>67.989999999999995</v>
      </c>
      <c r="BO2105" s="3">
        <v>67.989999999999995</v>
      </c>
      <c r="BQ2105" s="3" t="s">
        <v>891</v>
      </c>
      <c r="BR2105" s="3" t="s">
        <v>84</v>
      </c>
      <c r="BS2105" s="4">
        <v>45252</v>
      </c>
      <c r="BT2105" s="5">
        <v>0.33124999999999999</v>
      </c>
      <c r="BU2105" s="3" t="s">
        <v>1844</v>
      </c>
      <c r="BV2105" s="3" t="s">
        <v>94</v>
      </c>
      <c r="BY2105" s="3">
        <v>1200</v>
      </c>
      <c r="CA2105" s="3" t="s">
        <v>95</v>
      </c>
      <c r="CC2105" s="3" t="s">
        <v>76</v>
      </c>
      <c r="CD2105" s="3">
        <v>1600</v>
      </c>
      <c r="CE2105" s="3" t="s">
        <v>90</v>
      </c>
      <c r="CF2105" s="4">
        <v>45253</v>
      </c>
      <c r="CI2105" s="3">
        <v>1</v>
      </c>
      <c r="CJ2105" s="3">
        <v>1</v>
      </c>
      <c r="CK2105" s="3">
        <v>22</v>
      </c>
      <c r="CL2105" s="3" t="s">
        <v>86</v>
      </c>
    </row>
    <row r="2106" spans="1:90" x14ac:dyDescent="0.3">
      <c r="A2106" s="3" t="s">
        <v>72</v>
      </c>
      <c r="B2106" s="3" t="s">
        <v>73</v>
      </c>
      <c r="C2106" s="3" t="s">
        <v>74</v>
      </c>
      <c r="E2106" s="3" t="str">
        <f>"080055989556"</f>
        <v>080055989556</v>
      </c>
      <c r="F2106" s="4">
        <v>45251</v>
      </c>
      <c r="G2106" s="3">
        <v>202408</v>
      </c>
      <c r="H2106" s="3" t="s">
        <v>75</v>
      </c>
      <c r="I2106" s="3" t="s">
        <v>76</v>
      </c>
      <c r="J2106" s="3" t="s">
        <v>77</v>
      </c>
      <c r="K2106" s="3" t="s">
        <v>78</v>
      </c>
      <c r="L2106" s="3" t="s">
        <v>260</v>
      </c>
      <c r="M2106" s="3" t="s">
        <v>261</v>
      </c>
      <c r="N2106" s="3" t="s">
        <v>262</v>
      </c>
      <c r="O2106" s="3" t="s">
        <v>82</v>
      </c>
      <c r="P2106" s="3" t="str">
        <f>"1162958175                    "</f>
        <v xml:space="preserve">1162958175                    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0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57.23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0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1</v>
      </c>
      <c r="BI2106" s="3">
        <v>1</v>
      </c>
      <c r="BJ2106" s="3">
        <v>0.2</v>
      </c>
      <c r="BK2106" s="3">
        <v>1</v>
      </c>
      <c r="BL2106" s="3">
        <v>146.65</v>
      </c>
      <c r="BM2106" s="3">
        <v>22</v>
      </c>
      <c r="BN2106" s="3">
        <v>168.65</v>
      </c>
      <c r="BO2106" s="3">
        <v>168.65</v>
      </c>
      <c r="BQ2106" s="3" t="s">
        <v>263</v>
      </c>
      <c r="BR2106" s="3" t="s">
        <v>84</v>
      </c>
      <c r="BS2106" s="4">
        <v>45252</v>
      </c>
      <c r="BT2106" s="5">
        <v>0.40347222222222223</v>
      </c>
      <c r="BU2106" s="3" t="s">
        <v>264</v>
      </c>
      <c r="BV2106" s="3" t="s">
        <v>94</v>
      </c>
      <c r="BY2106" s="3">
        <v>1200</v>
      </c>
      <c r="CA2106" s="3" t="s">
        <v>265</v>
      </c>
      <c r="CC2106" s="3" t="s">
        <v>261</v>
      </c>
      <c r="CD2106" s="3">
        <v>1960</v>
      </c>
      <c r="CE2106" s="3" t="s">
        <v>90</v>
      </c>
      <c r="CF2106" s="4">
        <v>45254</v>
      </c>
      <c r="CI2106" s="3">
        <v>1</v>
      </c>
      <c r="CJ2106" s="3">
        <v>1</v>
      </c>
      <c r="CK2106" s="3">
        <v>23</v>
      </c>
      <c r="CL2106" s="3" t="s">
        <v>86</v>
      </c>
    </row>
    <row r="2107" spans="1:90" x14ac:dyDescent="0.3">
      <c r="A2107" s="3" t="s">
        <v>72</v>
      </c>
      <c r="B2107" s="3" t="s">
        <v>73</v>
      </c>
      <c r="C2107" s="3" t="s">
        <v>74</v>
      </c>
      <c r="E2107" s="3" t="str">
        <f>"RR080055848014"</f>
        <v>RR080055848014</v>
      </c>
      <c r="F2107" s="4">
        <v>45251</v>
      </c>
      <c r="G2107" s="3">
        <v>202408</v>
      </c>
      <c r="H2107" s="3" t="s">
        <v>221</v>
      </c>
      <c r="I2107" s="3" t="s">
        <v>222</v>
      </c>
      <c r="J2107" s="3" t="s">
        <v>1824</v>
      </c>
      <c r="K2107" s="3" t="s">
        <v>78</v>
      </c>
      <c r="L2107" s="3" t="s">
        <v>556</v>
      </c>
      <c r="M2107" s="3" t="s">
        <v>557</v>
      </c>
      <c r="N2107" s="3" t="s">
        <v>2648</v>
      </c>
      <c r="O2107" s="3" t="s">
        <v>150</v>
      </c>
      <c r="P2107" s="3" t="str">
        <f>"1162956433                    "</f>
        <v xml:space="preserve">1162956433                    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5.57</v>
      </c>
      <c r="AH2107" s="3">
        <v>0</v>
      </c>
      <c r="AI2107" s="3">
        <v>0</v>
      </c>
      <c r="AJ2107" s="3">
        <v>0</v>
      </c>
      <c r="AK2107" s="3">
        <v>0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58.23</v>
      </c>
      <c r="AR2107" s="3">
        <v>0</v>
      </c>
      <c r="AS2107" s="3">
        <v>0</v>
      </c>
      <c r="AT2107" s="3">
        <v>0</v>
      </c>
      <c r="AU2107" s="3">
        <v>0</v>
      </c>
      <c r="AV2107" s="3">
        <v>0</v>
      </c>
      <c r="AW2107" s="3">
        <v>0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1</v>
      </c>
      <c r="BI2107" s="3">
        <v>26</v>
      </c>
      <c r="BJ2107" s="3">
        <v>4.5</v>
      </c>
      <c r="BK2107" s="3">
        <v>26</v>
      </c>
      <c r="BL2107" s="3">
        <v>154.78</v>
      </c>
      <c r="BM2107" s="3">
        <v>23.22</v>
      </c>
      <c r="BN2107" s="3">
        <v>178</v>
      </c>
      <c r="BO2107" s="3">
        <v>178</v>
      </c>
      <c r="BR2107" s="3">
        <v>101096644</v>
      </c>
      <c r="BS2107" s="4">
        <v>45252</v>
      </c>
      <c r="BT2107" s="5">
        <v>0.56736111111111109</v>
      </c>
      <c r="BU2107" s="3" t="s">
        <v>2649</v>
      </c>
      <c r="BV2107" s="3" t="s">
        <v>94</v>
      </c>
      <c r="BY2107" s="3">
        <v>22620</v>
      </c>
      <c r="CA2107" s="3" t="s">
        <v>399</v>
      </c>
      <c r="CC2107" s="3" t="s">
        <v>557</v>
      </c>
      <c r="CD2107" s="3">
        <v>1508</v>
      </c>
      <c r="CE2107" s="3" t="s">
        <v>90</v>
      </c>
      <c r="CF2107" s="4">
        <v>45253</v>
      </c>
      <c r="CI2107" s="3">
        <v>1</v>
      </c>
      <c r="CJ2107" s="3">
        <v>1</v>
      </c>
      <c r="CK2107" s="3">
        <v>42</v>
      </c>
      <c r="CL2107" s="3" t="s">
        <v>86</v>
      </c>
    </row>
    <row r="2108" spans="1:90" x14ac:dyDescent="0.3">
      <c r="A2108" s="3" t="s">
        <v>72</v>
      </c>
      <c r="B2108" s="3" t="s">
        <v>73</v>
      </c>
      <c r="C2108" s="3" t="s">
        <v>74</v>
      </c>
      <c r="E2108" s="3" t="str">
        <f>"080055988196"</f>
        <v>080055988196</v>
      </c>
      <c r="F2108" s="4">
        <v>45251</v>
      </c>
      <c r="G2108" s="3">
        <v>202408</v>
      </c>
      <c r="H2108" s="3" t="s">
        <v>75</v>
      </c>
      <c r="I2108" s="3" t="s">
        <v>76</v>
      </c>
      <c r="J2108" s="3" t="s">
        <v>77</v>
      </c>
      <c r="K2108" s="3" t="s">
        <v>78</v>
      </c>
      <c r="L2108" s="3" t="s">
        <v>187</v>
      </c>
      <c r="M2108" s="3" t="s">
        <v>188</v>
      </c>
      <c r="N2108" s="3" t="s">
        <v>1656</v>
      </c>
      <c r="O2108" s="3" t="s">
        <v>82</v>
      </c>
      <c r="P2108" s="3" t="str">
        <f>"1162958167                    "</f>
        <v xml:space="preserve">1162958167                    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29.54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1</v>
      </c>
      <c r="BI2108" s="3">
        <v>1</v>
      </c>
      <c r="BJ2108" s="3">
        <v>0.2</v>
      </c>
      <c r="BK2108" s="3">
        <v>1</v>
      </c>
      <c r="BL2108" s="3">
        <v>75.69</v>
      </c>
      <c r="BM2108" s="3">
        <v>11.35</v>
      </c>
      <c r="BN2108" s="3">
        <v>87.04</v>
      </c>
      <c r="BO2108" s="3">
        <v>87.04</v>
      </c>
      <c r="BQ2108" s="3" t="s">
        <v>1657</v>
      </c>
      <c r="BR2108" s="3" t="s">
        <v>84</v>
      </c>
      <c r="BS2108" s="4">
        <v>45252</v>
      </c>
      <c r="BT2108" s="5">
        <v>0.63402777777777775</v>
      </c>
      <c r="BU2108" s="3" t="s">
        <v>2650</v>
      </c>
      <c r="BV2108" s="3" t="s">
        <v>86</v>
      </c>
      <c r="BW2108" s="3" t="s">
        <v>87</v>
      </c>
      <c r="BX2108" s="3" t="s">
        <v>1069</v>
      </c>
      <c r="BY2108" s="3">
        <v>1200</v>
      </c>
      <c r="CA2108" s="3" t="s">
        <v>366</v>
      </c>
      <c r="CC2108" s="3" t="s">
        <v>188</v>
      </c>
      <c r="CD2108" s="3">
        <v>3600</v>
      </c>
      <c r="CE2108" s="3" t="s">
        <v>90</v>
      </c>
      <c r="CF2108" s="4">
        <v>45253</v>
      </c>
      <c r="CI2108" s="3">
        <v>1</v>
      </c>
      <c r="CJ2108" s="3">
        <v>1</v>
      </c>
      <c r="CK2108" s="3">
        <v>21</v>
      </c>
      <c r="CL2108" s="3" t="s">
        <v>86</v>
      </c>
    </row>
    <row r="2109" spans="1:90" x14ac:dyDescent="0.3">
      <c r="A2109" s="3" t="s">
        <v>72</v>
      </c>
      <c r="B2109" s="3" t="s">
        <v>73</v>
      </c>
      <c r="C2109" s="3" t="s">
        <v>74</v>
      </c>
      <c r="E2109" s="3" t="str">
        <f>"080055991727"</f>
        <v>080055991727</v>
      </c>
      <c r="F2109" s="4">
        <v>45251</v>
      </c>
      <c r="G2109" s="3">
        <v>202408</v>
      </c>
      <c r="H2109" s="3" t="s">
        <v>75</v>
      </c>
      <c r="I2109" s="3" t="s">
        <v>76</v>
      </c>
      <c r="J2109" s="3" t="s">
        <v>77</v>
      </c>
      <c r="K2109" s="3" t="s">
        <v>78</v>
      </c>
      <c r="L2109" s="3" t="s">
        <v>205</v>
      </c>
      <c r="M2109" s="3" t="s">
        <v>206</v>
      </c>
      <c r="N2109" s="3" t="s">
        <v>2305</v>
      </c>
      <c r="O2109" s="3" t="s">
        <v>82</v>
      </c>
      <c r="P2109" s="3" t="str">
        <f>"1162958205                    "</f>
        <v xml:space="preserve">1162958205                    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51.67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1</v>
      </c>
      <c r="BI2109" s="3">
        <v>2</v>
      </c>
      <c r="BJ2109" s="3">
        <v>3.5</v>
      </c>
      <c r="BK2109" s="3">
        <v>3.5</v>
      </c>
      <c r="BL2109" s="3">
        <v>132.41</v>
      </c>
      <c r="BM2109" s="3">
        <v>19.86</v>
      </c>
      <c r="BN2109" s="3">
        <v>152.27000000000001</v>
      </c>
      <c r="BO2109" s="3">
        <v>152.27000000000001</v>
      </c>
      <c r="BQ2109" s="3" t="s">
        <v>2306</v>
      </c>
      <c r="BR2109" s="3" t="s">
        <v>84</v>
      </c>
      <c r="BS2109" s="4">
        <v>45252</v>
      </c>
      <c r="BT2109" s="5">
        <v>0.44166666666666665</v>
      </c>
      <c r="BU2109" s="3" t="s">
        <v>2651</v>
      </c>
      <c r="BV2109" s="3" t="s">
        <v>86</v>
      </c>
      <c r="BW2109" s="3" t="s">
        <v>591</v>
      </c>
      <c r="BX2109" s="3" t="s">
        <v>1069</v>
      </c>
      <c r="BY2109" s="3">
        <v>17472</v>
      </c>
      <c r="CA2109" s="3" t="s">
        <v>2058</v>
      </c>
      <c r="CC2109" s="3" t="s">
        <v>206</v>
      </c>
      <c r="CD2109" s="3">
        <v>4052</v>
      </c>
      <c r="CE2109" s="3" t="s">
        <v>90</v>
      </c>
      <c r="CF2109" s="4">
        <v>45253</v>
      </c>
      <c r="CI2109" s="3">
        <v>1</v>
      </c>
      <c r="CJ2109" s="3">
        <v>1</v>
      </c>
      <c r="CK2109" s="3">
        <v>21</v>
      </c>
      <c r="CL2109" s="3" t="s">
        <v>86</v>
      </c>
    </row>
    <row r="2110" spans="1:90" x14ac:dyDescent="0.3">
      <c r="A2110" s="3" t="s">
        <v>72</v>
      </c>
      <c r="B2110" s="3" t="s">
        <v>73</v>
      </c>
      <c r="C2110" s="3" t="s">
        <v>74</v>
      </c>
      <c r="E2110" s="3" t="str">
        <f>"009942385823"</f>
        <v>009942385823</v>
      </c>
      <c r="F2110" s="4">
        <v>45237</v>
      </c>
      <c r="G2110" s="3">
        <v>202408</v>
      </c>
      <c r="H2110" s="3" t="s">
        <v>79</v>
      </c>
      <c r="I2110" s="3" t="s">
        <v>80</v>
      </c>
      <c r="J2110" s="3" t="s">
        <v>559</v>
      </c>
      <c r="K2110" s="3" t="s">
        <v>78</v>
      </c>
      <c r="L2110" s="3" t="s">
        <v>75</v>
      </c>
      <c r="M2110" s="3" t="s">
        <v>76</v>
      </c>
      <c r="N2110" s="3" t="s">
        <v>2652</v>
      </c>
      <c r="O2110" s="3" t="s">
        <v>150</v>
      </c>
      <c r="P2110" s="3" t="str">
        <f>"1703                          "</f>
        <v xml:space="preserve">1703                          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5.57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99.51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  <c r="BE2110" s="3">
        <v>0</v>
      </c>
      <c r="BF2110" s="3">
        <v>0</v>
      </c>
      <c r="BG2110" s="3">
        <v>0</v>
      </c>
      <c r="BH2110" s="3">
        <v>1</v>
      </c>
      <c r="BI2110" s="3">
        <v>20.3</v>
      </c>
      <c r="BJ2110" s="3">
        <v>33</v>
      </c>
      <c r="BK2110" s="3">
        <v>33</v>
      </c>
      <c r="BL2110" s="3">
        <v>260.57</v>
      </c>
      <c r="BM2110" s="3">
        <v>39.090000000000003</v>
      </c>
      <c r="BN2110" s="3">
        <v>299.66000000000003</v>
      </c>
      <c r="BO2110" s="3">
        <v>299.66000000000003</v>
      </c>
      <c r="BQ2110" s="3" t="s">
        <v>2653</v>
      </c>
      <c r="BR2110" s="3" t="s">
        <v>2654</v>
      </c>
      <c r="BS2110" s="4">
        <v>45238</v>
      </c>
      <c r="BT2110" s="5">
        <v>0.62152777777777779</v>
      </c>
      <c r="BU2110" s="3" t="s">
        <v>668</v>
      </c>
      <c r="BV2110" s="3" t="s">
        <v>94</v>
      </c>
      <c r="BY2110" s="3">
        <v>164909.38</v>
      </c>
      <c r="BZ2110" s="3" t="s">
        <v>908</v>
      </c>
      <c r="CA2110" s="3" t="s">
        <v>669</v>
      </c>
      <c r="CC2110" s="3" t="s">
        <v>76</v>
      </c>
      <c r="CD2110" s="3">
        <v>1620</v>
      </c>
      <c r="CF2110" s="4">
        <v>45238</v>
      </c>
      <c r="CI2110" s="3">
        <v>3</v>
      </c>
      <c r="CJ2110" s="3">
        <v>1</v>
      </c>
      <c r="CK2110" s="3">
        <v>41</v>
      </c>
      <c r="CL2110" s="3" t="s">
        <v>86</v>
      </c>
    </row>
    <row r="2111" spans="1:90" x14ac:dyDescent="0.3">
      <c r="A2111" s="3" t="s">
        <v>72</v>
      </c>
      <c r="B2111" s="3" t="s">
        <v>73</v>
      </c>
      <c r="C2111" s="3" t="s">
        <v>74</v>
      </c>
      <c r="E2111" s="3" t="str">
        <f>"080056065582"</f>
        <v>080056065582</v>
      </c>
      <c r="F2111" s="4">
        <v>45254</v>
      </c>
      <c r="G2111" s="3">
        <v>202408</v>
      </c>
      <c r="H2111" s="3" t="s">
        <v>75</v>
      </c>
      <c r="I2111" s="3" t="s">
        <v>76</v>
      </c>
      <c r="J2111" s="3" t="s">
        <v>77</v>
      </c>
      <c r="K2111" s="3" t="s">
        <v>78</v>
      </c>
      <c r="L2111" s="3" t="s">
        <v>221</v>
      </c>
      <c r="M2111" s="3" t="s">
        <v>222</v>
      </c>
      <c r="N2111" s="3" t="s">
        <v>422</v>
      </c>
      <c r="O2111" s="3" t="s">
        <v>82</v>
      </c>
      <c r="P2111" s="3" t="str">
        <f>"1162958820                    "</f>
        <v xml:space="preserve">1162958820                    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23.07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1</v>
      </c>
      <c r="BI2111" s="3">
        <v>0.2</v>
      </c>
      <c r="BJ2111" s="3">
        <v>2.2000000000000002</v>
      </c>
      <c r="BK2111" s="3">
        <v>3</v>
      </c>
      <c r="BL2111" s="3">
        <v>59.12</v>
      </c>
      <c r="BM2111" s="3">
        <v>8.8699999999999992</v>
      </c>
      <c r="BN2111" s="3">
        <v>67.989999999999995</v>
      </c>
      <c r="BO2111" s="3">
        <v>67.989999999999995</v>
      </c>
      <c r="BQ2111" s="3" t="s">
        <v>423</v>
      </c>
      <c r="BR2111" s="3" t="s">
        <v>84</v>
      </c>
      <c r="BS2111" s="4">
        <v>45257</v>
      </c>
      <c r="BT2111" s="5">
        <v>0.36805555555555558</v>
      </c>
      <c r="BU2111" s="3" t="s">
        <v>1182</v>
      </c>
      <c r="BV2111" s="3" t="s">
        <v>94</v>
      </c>
      <c r="BY2111" s="3">
        <v>10971</v>
      </c>
      <c r="CA2111" s="3" t="s">
        <v>399</v>
      </c>
      <c r="CC2111" s="3" t="s">
        <v>222</v>
      </c>
      <c r="CD2111" s="3">
        <v>1459</v>
      </c>
      <c r="CE2111" s="3" t="s">
        <v>90</v>
      </c>
      <c r="CF2111" s="4">
        <v>45258</v>
      </c>
      <c r="CI2111" s="3">
        <v>1</v>
      </c>
      <c r="CJ2111" s="3">
        <v>1</v>
      </c>
      <c r="CK2111" s="3">
        <v>22</v>
      </c>
      <c r="CL2111" s="3" t="s">
        <v>86</v>
      </c>
    </row>
    <row r="2112" spans="1:90" x14ac:dyDescent="0.3">
      <c r="A2112" s="3" t="s">
        <v>72</v>
      </c>
      <c r="B2112" s="3" t="s">
        <v>73</v>
      </c>
      <c r="C2112" s="3" t="s">
        <v>74</v>
      </c>
      <c r="E2112" s="3" t="str">
        <f>"080056065608"</f>
        <v>080056065608</v>
      </c>
      <c r="F2112" s="4">
        <v>45254</v>
      </c>
      <c r="G2112" s="3">
        <v>202408</v>
      </c>
      <c r="H2112" s="3" t="s">
        <v>75</v>
      </c>
      <c r="I2112" s="3" t="s">
        <v>76</v>
      </c>
      <c r="J2112" s="3" t="s">
        <v>77</v>
      </c>
      <c r="K2112" s="3" t="s">
        <v>78</v>
      </c>
      <c r="L2112" s="3" t="s">
        <v>79</v>
      </c>
      <c r="M2112" s="3" t="s">
        <v>80</v>
      </c>
      <c r="N2112" s="3" t="s">
        <v>1835</v>
      </c>
      <c r="O2112" s="3" t="s">
        <v>82</v>
      </c>
      <c r="P2112" s="3" t="str">
        <f>"1162958679                    "</f>
        <v xml:space="preserve">1162958679                    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29.54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1</v>
      </c>
      <c r="BI2112" s="3">
        <v>2</v>
      </c>
      <c r="BJ2112" s="3">
        <v>1.7</v>
      </c>
      <c r="BK2112" s="3">
        <v>2</v>
      </c>
      <c r="BL2112" s="3">
        <v>75.69</v>
      </c>
      <c r="BM2112" s="3">
        <v>11.35</v>
      </c>
      <c r="BN2112" s="3">
        <v>87.04</v>
      </c>
      <c r="BO2112" s="3">
        <v>87.04</v>
      </c>
      <c r="BQ2112" s="3" t="s">
        <v>1836</v>
      </c>
      <c r="BR2112" s="3" t="s">
        <v>84</v>
      </c>
      <c r="BS2112" s="4">
        <v>45257</v>
      </c>
      <c r="BT2112" s="5">
        <v>0.38472222222222219</v>
      </c>
      <c r="BU2112" s="3" t="s">
        <v>2655</v>
      </c>
      <c r="BV2112" s="3" t="s">
        <v>94</v>
      </c>
      <c r="BY2112" s="3">
        <v>8498.9599999999991</v>
      </c>
      <c r="CA2112" s="3" t="s">
        <v>2589</v>
      </c>
      <c r="CC2112" s="3" t="s">
        <v>80</v>
      </c>
      <c r="CD2112" s="3">
        <v>7460</v>
      </c>
      <c r="CE2112" s="3" t="s">
        <v>90</v>
      </c>
      <c r="CF2112" s="4">
        <v>45258</v>
      </c>
      <c r="CI2112" s="3">
        <v>1</v>
      </c>
      <c r="CJ2112" s="3">
        <v>1</v>
      </c>
      <c r="CK2112" s="3">
        <v>21</v>
      </c>
      <c r="CL2112" s="3" t="s">
        <v>86</v>
      </c>
    </row>
    <row r="2113" spans="1:90" x14ac:dyDescent="0.3">
      <c r="A2113" s="3" t="s">
        <v>72</v>
      </c>
      <c r="B2113" s="3" t="s">
        <v>73</v>
      </c>
      <c r="C2113" s="3" t="s">
        <v>74</v>
      </c>
      <c r="E2113" s="3" t="str">
        <f>"080056065612"</f>
        <v>080056065612</v>
      </c>
      <c r="F2113" s="4">
        <v>45254</v>
      </c>
      <c r="G2113" s="3">
        <v>202408</v>
      </c>
      <c r="H2113" s="3" t="s">
        <v>75</v>
      </c>
      <c r="I2113" s="3" t="s">
        <v>76</v>
      </c>
      <c r="J2113" s="3" t="s">
        <v>77</v>
      </c>
      <c r="K2113" s="3" t="s">
        <v>78</v>
      </c>
      <c r="L2113" s="3" t="s">
        <v>332</v>
      </c>
      <c r="M2113" s="3" t="s">
        <v>332</v>
      </c>
      <c r="N2113" s="3" t="s">
        <v>585</v>
      </c>
      <c r="O2113" s="3" t="s">
        <v>82</v>
      </c>
      <c r="P2113" s="3" t="str">
        <f>"1162958885                    "</f>
        <v xml:space="preserve">1162958885                    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0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160.6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0</v>
      </c>
      <c r="BF2113" s="3">
        <v>0</v>
      </c>
      <c r="BG2113" s="3">
        <v>0</v>
      </c>
      <c r="BH2113" s="3">
        <v>1</v>
      </c>
      <c r="BI2113" s="3">
        <v>2</v>
      </c>
      <c r="BJ2113" s="3">
        <v>6</v>
      </c>
      <c r="BK2113" s="3">
        <v>6</v>
      </c>
      <c r="BL2113" s="3">
        <v>411.54</v>
      </c>
      <c r="BM2113" s="3">
        <v>61.73</v>
      </c>
      <c r="BN2113" s="3">
        <v>473.27</v>
      </c>
      <c r="BO2113" s="3">
        <v>473.27</v>
      </c>
      <c r="BQ2113" s="3" t="s">
        <v>586</v>
      </c>
      <c r="BR2113" s="3" t="s">
        <v>84</v>
      </c>
      <c r="BS2113" s="4">
        <v>45257</v>
      </c>
      <c r="BT2113" s="5">
        <v>0.52083333333333337</v>
      </c>
      <c r="BU2113" s="3" t="s">
        <v>587</v>
      </c>
      <c r="BV2113" s="3" t="s">
        <v>94</v>
      </c>
      <c r="BY2113" s="3">
        <v>30229.08</v>
      </c>
      <c r="CA2113" s="3" t="s">
        <v>336</v>
      </c>
      <c r="CC2113" s="3" t="s">
        <v>332</v>
      </c>
      <c r="CD2113" s="3">
        <v>7646</v>
      </c>
      <c r="CE2113" s="3" t="s">
        <v>90</v>
      </c>
      <c r="CF2113" s="4">
        <v>45258</v>
      </c>
      <c r="CI2113" s="3">
        <v>1</v>
      </c>
      <c r="CJ2113" s="3">
        <v>1</v>
      </c>
      <c r="CK2113" s="3">
        <v>23</v>
      </c>
      <c r="CL2113" s="3" t="s">
        <v>86</v>
      </c>
    </row>
    <row r="2114" spans="1:90" x14ac:dyDescent="0.3">
      <c r="A2114" s="3" t="s">
        <v>72</v>
      </c>
      <c r="B2114" s="3" t="s">
        <v>73</v>
      </c>
      <c r="C2114" s="3" t="s">
        <v>74</v>
      </c>
      <c r="E2114" s="3" t="str">
        <f>"080056065645"</f>
        <v>080056065645</v>
      </c>
      <c r="F2114" s="4">
        <v>45254</v>
      </c>
      <c r="G2114" s="3">
        <v>202408</v>
      </c>
      <c r="H2114" s="3" t="s">
        <v>75</v>
      </c>
      <c r="I2114" s="3" t="s">
        <v>76</v>
      </c>
      <c r="J2114" s="3" t="s">
        <v>77</v>
      </c>
      <c r="K2114" s="3" t="s">
        <v>78</v>
      </c>
      <c r="L2114" s="3" t="s">
        <v>276</v>
      </c>
      <c r="M2114" s="3" t="s">
        <v>277</v>
      </c>
      <c r="N2114" s="3" t="s">
        <v>2656</v>
      </c>
      <c r="O2114" s="3" t="s">
        <v>445</v>
      </c>
      <c r="P2114" s="3" t="str">
        <f>"1162958728                    "</f>
        <v xml:space="preserve">1162958728                    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91.41</v>
      </c>
      <c r="AR2114" s="3">
        <v>0</v>
      </c>
      <c r="AS2114" s="3">
        <v>0</v>
      </c>
      <c r="AT2114" s="3">
        <v>0</v>
      </c>
      <c r="AU2114" s="3">
        <v>0</v>
      </c>
      <c r="AV2114" s="3">
        <v>0</v>
      </c>
      <c r="AW2114" s="3">
        <v>0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1</v>
      </c>
      <c r="BI2114" s="3">
        <v>2.6</v>
      </c>
      <c r="BJ2114" s="3">
        <v>7.8</v>
      </c>
      <c r="BK2114" s="3">
        <v>8</v>
      </c>
      <c r="BL2114" s="3">
        <v>234.24</v>
      </c>
      <c r="BM2114" s="3">
        <v>35.14</v>
      </c>
      <c r="BN2114" s="3">
        <v>269.38</v>
      </c>
      <c r="BO2114" s="3">
        <v>269.38</v>
      </c>
      <c r="BQ2114" s="3" t="s">
        <v>2657</v>
      </c>
      <c r="BR2114" s="3" t="s">
        <v>84</v>
      </c>
      <c r="BS2114" s="3" t="s">
        <v>130</v>
      </c>
      <c r="BW2114" s="3" t="s">
        <v>1102</v>
      </c>
      <c r="BX2114" s="3" t="s">
        <v>504</v>
      </c>
      <c r="BY2114" s="3">
        <v>38903.550000000003</v>
      </c>
      <c r="CC2114" s="3" t="s">
        <v>277</v>
      </c>
      <c r="CD2114" s="3">
        <v>1438</v>
      </c>
      <c r="CE2114" s="3" t="s">
        <v>90</v>
      </c>
      <c r="CI2114" s="3">
        <v>1</v>
      </c>
      <c r="CJ2114" s="3" t="s">
        <v>130</v>
      </c>
      <c r="CK2114" s="3">
        <v>34</v>
      </c>
      <c r="CL2114" s="3" t="s">
        <v>86</v>
      </c>
    </row>
    <row r="2115" spans="1:90" x14ac:dyDescent="0.3">
      <c r="A2115" s="3" t="s">
        <v>72</v>
      </c>
      <c r="B2115" s="3" t="s">
        <v>73</v>
      </c>
      <c r="C2115" s="3" t="s">
        <v>74</v>
      </c>
      <c r="E2115" s="3" t="str">
        <f>"080056065651"</f>
        <v>080056065651</v>
      </c>
      <c r="F2115" s="4">
        <v>45254</v>
      </c>
      <c r="G2115" s="3">
        <v>202408</v>
      </c>
      <c r="H2115" s="3" t="s">
        <v>75</v>
      </c>
      <c r="I2115" s="3" t="s">
        <v>76</v>
      </c>
      <c r="J2115" s="3" t="s">
        <v>77</v>
      </c>
      <c r="K2115" s="3" t="s">
        <v>78</v>
      </c>
      <c r="L2115" s="3" t="s">
        <v>256</v>
      </c>
      <c r="M2115" s="3" t="s">
        <v>257</v>
      </c>
      <c r="N2115" s="3" t="s">
        <v>799</v>
      </c>
      <c r="O2115" s="3" t="s">
        <v>82</v>
      </c>
      <c r="P2115" s="3" t="str">
        <f>"1162958858                    "</f>
        <v xml:space="preserve">1162958858                    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0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29.54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0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1</v>
      </c>
      <c r="BI2115" s="3">
        <v>0.2</v>
      </c>
      <c r="BJ2115" s="3">
        <v>0.7</v>
      </c>
      <c r="BK2115" s="3">
        <v>1</v>
      </c>
      <c r="BL2115" s="3">
        <v>75.69</v>
      </c>
      <c r="BM2115" s="3">
        <v>11.35</v>
      </c>
      <c r="BN2115" s="3">
        <v>87.04</v>
      </c>
      <c r="BO2115" s="3">
        <v>87.04</v>
      </c>
      <c r="BQ2115" s="3" t="s">
        <v>800</v>
      </c>
      <c r="BR2115" s="3" t="s">
        <v>84</v>
      </c>
      <c r="BS2115" s="4">
        <v>45257</v>
      </c>
      <c r="BT2115" s="5">
        <v>0.3444444444444445</v>
      </c>
      <c r="BU2115" s="3" t="s">
        <v>2600</v>
      </c>
      <c r="BV2115" s="3" t="s">
        <v>94</v>
      </c>
      <c r="BY2115" s="3">
        <v>3735.6</v>
      </c>
      <c r="CA2115" s="3" t="s">
        <v>723</v>
      </c>
      <c r="CC2115" s="3" t="s">
        <v>257</v>
      </c>
      <c r="CD2115" s="3">
        <v>6229</v>
      </c>
      <c r="CE2115" s="3" t="s">
        <v>90</v>
      </c>
      <c r="CF2115" s="4">
        <v>45257</v>
      </c>
      <c r="CI2115" s="3">
        <v>1</v>
      </c>
      <c r="CJ2115" s="3">
        <v>1</v>
      </c>
      <c r="CK2115" s="3">
        <v>21</v>
      </c>
      <c r="CL2115" s="3" t="s">
        <v>86</v>
      </c>
    </row>
    <row r="2116" spans="1:90" x14ac:dyDescent="0.3">
      <c r="A2116" s="3" t="s">
        <v>72</v>
      </c>
      <c r="B2116" s="3" t="s">
        <v>73</v>
      </c>
      <c r="C2116" s="3" t="s">
        <v>74</v>
      </c>
      <c r="E2116" s="3" t="str">
        <f>"080056065687"</f>
        <v>080056065687</v>
      </c>
      <c r="F2116" s="4">
        <v>45254</v>
      </c>
      <c r="G2116" s="3">
        <v>202408</v>
      </c>
      <c r="H2116" s="3" t="s">
        <v>75</v>
      </c>
      <c r="I2116" s="3" t="s">
        <v>76</v>
      </c>
      <c r="J2116" s="3" t="s">
        <v>77</v>
      </c>
      <c r="K2116" s="3" t="s">
        <v>78</v>
      </c>
      <c r="L2116" s="3" t="s">
        <v>75</v>
      </c>
      <c r="M2116" s="3" t="s">
        <v>76</v>
      </c>
      <c r="N2116" s="3" t="s">
        <v>1310</v>
      </c>
      <c r="O2116" s="3" t="s">
        <v>82</v>
      </c>
      <c r="P2116" s="3" t="str">
        <f>"1162958847                    "</f>
        <v xml:space="preserve">1162958847                    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23.07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0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1</v>
      </c>
      <c r="BI2116" s="3">
        <v>0.2</v>
      </c>
      <c r="BJ2116" s="3">
        <v>1</v>
      </c>
      <c r="BK2116" s="3">
        <v>1</v>
      </c>
      <c r="BL2116" s="3">
        <v>59.12</v>
      </c>
      <c r="BM2116" s="3">
        <v>8.8699999999999992</v>
      </c>
      <c r="BN2116" s="3">
        <v>67.989999999999995</v>
      </c>
      <c r="BO2116" s="3">
        <v>67.989999999999995</v>
      </c>
      <c r="BQ2116" s="3" t="s">
        <v>1311</v>
      </c>
      <c r="BR2116" s="3" t="s">
        <v>84</v>
      </c>
      <c r="BS2116" s="4">
        <v>45257</v>
      </c>
      <c r="BT2116" s="5">
        <v>0.42708333333333331</v>
      </c>
      <c r="BU2116" s="3" t="s">
        <v>2658</v>
      </c>
      <c r="BV2116" s="3" t="s">
        <v>94</v>
      </c>
      <c r="BY2116" s="3">
        <v>4963.2</v>
      </c>
      <c r="CA2116" s="3" t="s">
        <v>1313</v>
      </c>
      <c r="CC2116" s="3" t="s">
        <v>76</v>
      </c>
      <c r="CD2116" s="3">
        <v>1609</v>
      </c>
      <c r="CE2116" s="3" t="s">
        <v>90</v>
      </c>
      <c r="CF2116" s="4">
        <v>45258</v>
      </c>
      <c r="CI2116" s="3">
        <v>1</v>
      </c>
      <c r="CJ2116" s="3">
        <v>1</v>
      </c>
      <c r="CK2116" s="3">
        <v>22</v>
      </c>
      <c r="CL2116" s="3" t="s">
        <v>86</v>
      </c>
    </row>
    <row r="2117" spans="1:90" x14ac:dyDescent="0.3">
      <c r="A2117" s="3" t="s">
        <v>72</v>
      </c>
      <c r="B2117" s="3" t="s">
        <v>73</v>
      </c>
      <c r="C2117" s="3" t="s">
        <v>74</v>
      </c>
      <c r="E2117" s="3" t="str">
        <f>"080056065725"</f>
        <v>080056065725</v>
      </c>
      <c r="F2117" s="4">
        <v>45254</v>
      </c>
      <c r="G2117" s="3">
        <v>202408</v>
      </c>
      <c r="H2117" s="3" t="s">
        <v>75</v>
      </c>
      <c r="I2117" s="3" t="s">
        <v>76</v>
      </c>
      <c r="J2117" s="3" t="s">
        <v>77</v>
      </c>
      <c r="K2117" s="3" t="s">
        <v>78</v>
      </c>
      <c r="L2117" s="3" t="s">
        <v>75</v>
      </c>
      <c r="M2117" s="3" t="s">
        <v>76</v>
      </c>
      <c r="N2117" s="3" t="s">
        <v>290</v>
      </c>
      <c r="O2117" s="3" t="s">
        <v>82</v>
      </c>
      <c r="P2117" s="3" t="str">
        <f>"1162958801                    "</f>
        <v xml:space="preserve">1162958801                    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23.07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1</v>
      </c>
      <c r="BI2117" s="3">
        <v>1.3</v>
      </c>
      <c r="BJ2117" s="3">
        <v>2.4</v>
      </c>
      <c r="BK2117" s="3">
        <v>3</v>
      </c>
      <c r="BL2117" s="3">
        <v>59.12</v>
      </c>
      <c r="BM2117" s="3">
        <v>8.8699999999999992</v>
      </c>
      <c r="BN2117" s="3">
        <v>67.989999999999995</v>
      </c>
      <c r="BO2117" s="3">
        <v>67.989999999999995</v>
      </c>
      <c r="BQ2117" s="3" t="s">
        <v>291</v>
      </c>
      <c r="BR2117" s="3" t="s">
        <v>84</v>
      </c>
      <c r="BS2117" s="4">
        <v>45257</v>
      </c>
      <c r="BT2117" s="5">
        <v>0.35416666666666669</v>
      </c>
      <c r="BU2117" s="3" t="s">
        <v>640</v>
      </c>
      <c r="BV2117" s="3" t="s">
        <v>94</v>
      </c>
      <c r="BY2117" s="3">
        <v>11802.72</v>
      </c>
      <c r="CA2117" s="3" t="s">
        <v>95</v>
      </c>
      <c r="CC2117" s="3" t="s">
        <v>76</v>
      </c>
      <c r="CD2117" s="3">
        <v>1600</v>
      </c>
      <c r="CE2117" s="3" t="s">
        <v>90</v>
      </c>
      <c r="CF2117" s="4">
        <v>45258</v>
      </c>
      <c r="CI2117" s="3">
        <v>1</v>
      </c>
      <c r="CJ2117" s="3">
        <v>1</v>
      </c>
      <c r="CK2117" s="3">
        <v>22</v>
      </c>
      <c r="CL2117" s="3" t="s">
        <v>86</v>
      </c>
    </row>
    <row r="2118" spans="1:90" x14ac:dyDescent="0.3">
      <c r="A2118" s="3" t="s">
        <v>72</v>
      </c>
      <c r="B2118" s="3" t="s">
        <v>73</v>
      </c>
      <c r="C2118" s="3" t="s">
        <v>74</v>
      </c>
      <c r="E2118" s="3" t="str">
        <f>"080056065783"</f>
        <v>080056065783</v>
      </c>
      <c r="F2118" s="4">
        <v>45254</v>
      </c>
      <c r="G2118" s="3">
        <v>202408</v>
      </c>
      <c r="H2118" s="3" t="s">
        <v>75</v>
      </c>
      <c r="I2118" s="3" t="s">
        <v>76</v>
      </c>
      <c r="J2118" s="3" t="s">
        <v>77</v>
      </c>
      <c r="K2118" s="3" t="s">
        <v>78</v>
      </c>
      <c r="L2118" s="3" t="s">
        <v>522</v>
      </c>
      <c r="M2118" s="3" t="s">
        <v>523</v>
      </c>
      <c r="N2118" s="3" t="s">
        <v>2659</v>
      </c>
      <c r="O2118" s="3" t="s">
        <v>82</v>
      </c>
      <c r="P2118" s="3" t="str">
        <f>"1162958775                    "</f>
        <v xml:space="preserve">1162958775                    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0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302.74</v>
      </c>
      <c r="AR2118" s="3">
        <v>0</v>
      </c>
      <c r="AS2118" s="3">
        <v>0</v>
      </c>
      <c r="AT2118" s="3">
        <v>0</v>
      </c>
      <c r="AU2118" s="3">
        <v>0</v>
      </c>
      <c r="AV2118" s="3">
        <v>0</v>
      </c>
      <c r="AW2118" s="3">
        <v>0</v>
      </c>
      <c r="AX2118" s="3">
        <v>0</v>
      </c>
      <c r="AY2118" s="3">
        <v>0</v>
      </c>
      <c r="AZ2118" s="3">
        <v>0</v>
      </c>
      <c r="BA2118" s="3">
        <v>0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1</v>
      </c>
      <c r="BI2118" s="3">
        <v>11.1</v>
      </c>
      <c r="BJ2118" s="3">
        <v>5.4</v>
      </c>
      <c r="BK2118" s="3">
        <v>11.5</v>
      </c>
      <c r="BL2118" s="3">
        <v>775.77</v>
      </c>
      <c r="BM2118" s="3">
        <v>116.37</v>
      </c>
      <c r="BN2118" s="3">
        <v>892.14</v>
      </c>
      <c r="BO2118" s="3">
        <v>892.14</v>
      </c>
      <c r="BQ2118" s="3" t="s">
        <v>2660</v>
      </c>
      <c r="BR2118" s="3" t="s">
        <v>84</v>
      </c>
      <c r="BS2118" s="4">
        <v>45257</v>
      </c>
      <c r="BT2118" s="5">
        <v>0.5625</v>
      </c>
      <c r="BU2118" s="3" t="s">
        <v>555</v>
      </c>
      <c r="BV2118" s="3" t="s">
        <v>86</v>
      </c>
      <c r="BW2118" s="3" t="s">
        <v>1459</v>
      </c>
      <c r="BX2118" s="3" t="s">
        <v>1069</v>
      </c>
      <c r="BY2118" s="3">
        <v>26930.55</v>
      </c>
      <c r="CA2118" s="3" t="s">
        <v>527</v>
      </c>
      <c r="CC2118" s="3" t="s">
        <v>523</v>
      </c>
      <c r="CD2118" s="3">
        <v>4400</v>
      </c>
      <c r="CE2118" s="3" t="s">
        <v>90</v>
      </c>
      <c r="CI2118" s="3">
        <v>1</v>
      </c>
      <c r="CJ2118" s="3">
        <v>1</v>
      </c>
      <c r="CK2118" s="3">
        <v>23</v>
      </c>
      <c r="CL2118" s="3" t="s">
        <v>86</v>
      </c>
    </row>
    <row r="2119" spans="1:90" x14ac:dyDescent="0.3">
      <c r="A2119" s="3" t="s">
        <v>72</v>
      </c>
      <c r="B2119" s="3" t="s">
        <v>73</v>
      </c>
      <c r="C2119" s="3" t="s">
        <v>74</v>
      </c>
      <c r="E2119" s="3" t="str">
        <f>"080056064988"</f>
        <v>080056064988</v>
      </c>
      <c r="F2119" s="4">
        <v>45254</v>
      </c>
      <c r="G2119" s="3">
        <v>202408</v>
      </c>
      <c r="H2119" s="3" t="s">
        <v>75</v>
      </c>
      <c r="I2119" s="3" t="s">
        <v>76</v>
      </c>
      <c r="J2119" s="3" t="s">
        <v>77</v>
      </c>
      <c r="K2119" s="3" t="s">
        <v>78</v>
      </c>
      <c r="L2119" s="3" t="s">
        <v>932</v>
      </c>
      <c r="M2119" s="3" t="s">
        <v>933</v>
      </c>
      <c r="N2119" s="3" t="s">
        <v>934</v>
      </c>
      <c r="O2119" s="3" t="s">
        <v>82</v>
      </c>
      <c r="P2119" s="3" t="str">
        <f>"1162958898                    "</f>
        <v xml:space="preserve">1162958898                    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0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71.88</v>
      </c>
      <c r="AR2119" s="3">
        <v>0</v>
      </c>
      <c r="AS2119" s="3">
        <v>0</v>
      </c>
      <c r="AT2119" s="3">
        <v>0</v>
      </c>
      <c r="AU2119" s="3">
        <v>0</v>
      </c>
      <c r="AV2119" s="3">
        <v>0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0</v>
      </c>
      <c r="BF2119" s="3">
        <v>0</v>
      </c>
      <c r="BG2119" s="3">
        <v>0</v>
      </c>
      <c r="BH2119" s="3">
        <v>1</v>
      </c>
      <c r="BI2119" s="3">
        <v>2</v>
      </c>
      <c r="BJ2119" s="3">
        <v>3.4</v>
      </c>
      <c r="BK2119" s="3">
        <v>3.5</v>
      </c>
      <c r="BL2119" s="3">
        <v>184.19</v>
      </c>
      <c r="BM2119" s="3">
        <v>27.63</v>
      </c>
      <c r="BN2119" s="3">
        <v>211.82</v>
      </c>
      <c r="BO2119" s="3">
        <v>211.82</v>
      </c>
      <c r="BQ2119" s="3" t="s">
        <v>1368</v>
      </c>
      <c r="BR2119" s="3" t="s">
        <v>84</v>
      </c>
      <c r="BS2119" s="4">
        <v>45257</v>
      </c>
      <c r="BT2119" s="5">
        <v>0.42569444444444443</v>
      </c>
      <c r="BU2119" s="3" t="s">
        <v>2661</v>
      </c>
      <c r="BV2119" s="3" t="s">
        <v>94</v>
      </c>
      <c r="BY2119" s="3">
        <v>16869.27</v>
      </c>
      <c r="CC2119" s="3" t="s">
        <v>933</v>
      </c>
      <c r="CD2119" s="3">
        <v>2210</v>
      </c>
      <c r="CE2119" s="3" t="s">
        <v>90</v>
      </c>
      <c r="CF2119" s="4">
        <v>45257</v>
      </c>
      <c r="CI2119" s="3">
        <v>1</v>
      </c>
      <c r="CJ2119" s="3">
        <v>1</v>
      </c>
      <c r="CK2119" s="3">
        <v>24</v>
      </c>
      <c r="CL2119" s="3" t="s">
        <v>86</v>
      </c>
    </row>
    <row r="2120" spans="1:90" x14ac:dyDescent="0.3">
      <c r="A2120" s="3" t="s">
        <v>72</v>
      </c>
      <c r="B2120" s="3" t="s">
        <v>73</v>
      </c>
      <c r="C2120" s="3" t="s">
        <v>74</v>
      </c>
      <c r="E2120" s="3" t="str">
        <f>"080056064990"</f>
        <v>080056064990</v>
      </c>
      <c r="F2120" s="4">
        <v>45254</v>
      </c>
      <c r="G2120" s="3">
        <v>202408</v>
      </c>
      <c r="H2120" s="3" t="s">
        <v>75</v>
      </c>
      <c r="I2120" s="3" t="s">
        <v>76</v>
      </c>
      <c r="J2120" s="3" t="s">
        <v>77</v>
      </c>
      <c r="K2120" s="3" t="s">
        <v>78</v>
      </c>
      <c r="L2120" s="3" t="s">
        <v>126</v>
      </c>
      <c r="M2120" s="3" t="s">
        <v>127</v>
      </c>
      <c r="N2120" s="3" t="s">
        <v>199</v>
      </c>
      <c r="O2120" s="3" t="s">
        <v>82</v>
      </c>
      <c r="P2120" s="3" t="str">
        <f>"1162958830                    "</f>
        <v xml:space="preserve">1162958830                    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0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41.54</v>
      </c>
      <c r="AR2120" s="3">
        <v>0</v>
      </c>
      <c r="AS2120" s="3">
        <v>0</v>
      </c>
      <c r="AT2120" s="3">
        <v>0</v>
      </c>
      <c r="AU2120" s="3">
        <v>0</v>
      </c>
      <c r="AV2120" s="3">
        <v>0</v>
      </c>
      <c r="AW2120" s="3">
        <v>0</v>
      </c>
      <c r="AX2120" s="3">
        <v>0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1</v>
      </c>
      <c r="BI2120" s="3">
        <v>1</v>
      </c>
      <c r="BJ2120" s="3">
        <v>0.2</v>
      </c>
      <c r="BK2120" s="3">
        <v>1</v>
      </c>
      <c r="BL2120" s="3">
        <v>106.45</v>
      </c>
      <c r="BM2120" s="3">
        <v>15.97</v>
      </c>
      <c r="BN2120" s="3">
        <v>122.42</v>
      </c>
      <c r="BO2120" s="3">
        <v>122.42</v>
      </c>
      <c r="BQ2120" s="3" t="s">
        <v>200</v>
      </c>
      <c r="BR2120" s="3" t="s">
        <v>84</v>
      </c>
      <c r="BS2120" s="4">
        <v>45257</v>
      </c>
      <c r="BT2120" s="5">
        <v>0.64444444444444449</v>
      </c>
      <c r="BU2120" s="3" t="s">
        <v>1367</v>
      </c>
      <c r="BV2120" s="3" t="s">
        <v>94</v>
      </c>
      <c r="BY2120" s="3">
        <v>1200</v>
      </c>
      <c r="CC2120" s="3" t="s">
        <v>127</v>
      </c>
      <c r="CD2120" s="3">
        <v>1754</v>
      </c>
      <c r="CE2120" s="3" t="s">
        <v>90</v>
      </c>
      <c r="CF2120" s="4">
        <v>45258</v>
      </c>
      <c r="CI2120" s="3">
        <v>1</v>
      </c>
      <c r="CJ2120" s="3">
        <v>1</v>
      </c>
      <c r="CK2120" s="3">
        <v>24</v>
      </c>
      <c r="CL2120" s="3" t="s">
        <v>86</v>
      </c>
    </row>
    <row r="2121" spans="1:90" x14ac:dyDescent="0.3">
      <c r="A2121" s="3" t="s">
        <v>72</v>
      </c>
      <c r="B2121" s="3" t="s">
        <v>73</v>
      </c>
      <c r="C2121" s="3" t="s">
        <v>74</v>
      </c>
      <c r="E2121" s="3" t="str">
        <f>"080056065023"</f>
        <v>080056065023</v>
      </c>
      <c r="F2121" s="4">
        <v>45254</v>
      </c>
      <c r="G2121" s="3">
        <v>202408</v>
      </c>
      <c r="H2121" s="3" t="s">
        <v>75</v>
      </c>
      <c r="I2121" s="3" t="s">
        <v>76</v>
      </c>
      <c r="J2121" s="3" t="s">
        <v>77</v>
      </c>
      <c r="K2121" s="3" t="s">
        <v>78</v>
      </c>
      <c r="L2121" s="3" t="s">
        <v>221</v>
      </c>
      <c r="M2121" s="3" t="s">
        <v>222</v>
      </c>
      <c r="N2121" s="3" t="s">
        <v>404</v>
      </c>
      <c r="O2121" s="3" t="s">
        <v>82</v>
      </c>
      <c r="P2121" s="3" t="str">
        <f>"1162958786                    "</f>
        <v xml:space="preserve">1162958786                    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23.07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1</v>
      </c>
      <c r="BI2121" s="3">
        <v>0.8</v>
      </c>
      <c r="BJ2121" s="3">
        <v>2.2999999999999998</v>
      </c>
      <c r="BK2121" s="3">
        <v>3</v>
      </c>
      <c r="BL2121" s="3">
        <v>59.12</v>
      </c>
      <c r="BM2121" s="3">
        <v>8.8699999999999992</v>
      </c>
      <c r="BN2121" s="3">
        <v>67.989999999999995</v>
      </c>
      <c r="BO2121" s="3">
        <v>67.989999999999995</v>
      </c>
      <c r="BQ2121" s="3" t="s">
        <v>405</v>
      </c>
      <c r="BR2121" s="3" t="s">
        <v>84</v>
      </c>
      <c r="BS2121" s="4">
        <v>45257</v>
      </c>
      <c r="BT2121" s="5">
        <v>0.35972222222222222</v>
      </c>
      <c r="BU2121" s="3" t="s">
        <v>406</v>
      </c>
      <c r="BV2121" s="3" t="s">
        <v>94</v>
      </c>
      <c r="BY2121" s="3">
        <v>11584.56</v>
      </c>
      <c r="CA2121" s="3" t="s">
        <v>399</v>
      </c>
      <c r="CC2121" s="3" t="s">
        <v>222</v>
      </c>
      <c r="CD2121" s="3">
        <v>1460</v>
      </c>
      <c r="CE2121" s="3" t="s">
        <v>90</v>
      </c>
      <c r="CF2121" s="4">
        <v>45258</v>
      </c>
      <c r="CI2121" s="3">
        <v>1</v>
      </c>
      <c r="CJ2121" s="3">
        <v>1</v>
      </c>
      <c r="CK2121" s="3">
        <v>22</v>
      </c>
      <c r="CL2121" s="3" t="s">
        <v>86</v>
      </c>
    </row>
    <row r="2122" spans="1:90" x14ac:dyDescent="0.3">
      <c r="A2122" s="3" t="s">
        <v>72</v>
      </c>
      <c r="B2122" s="3" t="s">
        <v>73</v>
      </c>
      <c r="C2122" s="3" t="s">
        <v>74</v>
      </c>
      <c r="E2122" s="3" t="str">
        <f>"080056065026"</f>
        <v>080056065026</v>
      </c>
      <c r="F2122" s="4">
        <v>45254</v>
      </c>
      <c r="G2122" s="3">
        <v>202408</v>
      </c>
      <c r="H2122" s="3" t="s">
        <v>75</v>
      </c>
      <c r="I2122" s="3" t="s">
        <v>76</v>
      </c>
      <c r="J2122" s="3" t="s">
        <v>77</v>
      </c>
      <c r="K2122" s="3" t="s">
        <v>78</v>
      </c>
      <c r="L2122" s="3" t="s">
        <v>75</v>
      </c>
      <c r="M2122" s="3" t="s">
        <v>76</v>
      </c>
      <c r="N2122" s="3" t="s">
        <v>2662</v>
      </c>
      <c r="O2122" s="3" t="s">
        <v>82</v>
      </c>
      <c r="P2122" s="3" t="str">
        <f>"1162958753                    "</f>
        <v xml:space="preserve">1162958753                    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0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23.07</v>
      </c>
      <c r="AR2122" s="3">
        <v>0</v>
      </c>
      <c r="AS2122" s="3">
        <v>0</v>
      </c>
      <c r="AT2122" s="3">
        <v>0</v>
      </c>
      <c r="AU2122" s="3">
        <v>0</v>
      </c>
      <c r="AV2122" s="3">
        <v>0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1</v>
      </c>
      <c r="BI2122" s="3">
        <v>0.2</v>
      </c>
      <c r="BJ2122" s="3">
        <v>1.1000000000000001</v>
      </c>
      <c r="BK2122" s="3">
        <v>2</v>
      </c>
      <c r="BL2122" s="3">
        <v>59.12</v>
      </c>
      <c r="BM2122" s="3">
        <v>8.8699999999999992</v>
      </c>
      <c r="BN2122" s="3">
        <v>67.989999999999995</v>
      </c>
      <c r="BO2122" s="3">
        <v>67.989999999999995</v>
      </c>
      <c r="BQ2122" s="3" t="s">
        <v>2663</v>
      </c>
      <c r="BR2122" s="3" t="s">
        <v>84</v>
      </c>
      <c r="BS2122" s="4">
        <v>45257</v>
      </c>
      <c r="BT2122" s="5">
        <v>0.41319444444444442</v>
      </c>
      <c r="BU2122" s="3" t="s">
        <v>2664</v>
      </c>
      <c r="BV2122" s="3" t="s">
        <v>94</v>
      </c>
      <c r="BY2122" s="3">
        <v>5515.8</v>
      </c>
      <c r="CA2122" s="3" t="s">
        <v>95</v>
      </c>
      <c r="CC2122" s="3" t="s">
        <v>76</v>
      </c>
      <c r="CD2122" s="3">
        <v>1624</v>
      </c>
      <c r="CE2122" s="3" t="s">
        <v>90</v>
      </c>
      <c r="CF2122" s="4">
        <v>45258</v>
      </c>
      <c r="CI2122" s="3">
        <v>1</v>
      </c>
      <c r="CJ2122" s="3">
        <v>1</v>
      </c>
      <c r="CK2122" s="3">
        <v>22</v>
      </c>
      <c r="CL2122" s="3" t="s">
        <v>86</v>
      </c>
    </row>
    <row r="2123" spans="1:90" x14ac:dyDescent="0.3">
      <c r="A2123" s="3" t="s">
        <v>72</v>
      </c>
      <c r="B2123" s="3" t="s">
        <v>73</v>
      </c>
      <c r="C2123" s="3" t="s">
        <v>74</v>
      </c>
      <c r="E2123" s="3" t="str">
        <f>"080056065041"</f>
        <v>080056065041</v>
      </c>
      <c r="F2123" s="4">
        <v>45254</v>
      </c>
      <c r="G2123" s="3">
        <v>202408</v>
      </c>
      <c r="H2123" s="3" t="s">
        <v>75</v>
      </c>
      <c r="I2123" s="3" t="s">
        <v>76</v>
      </c>
      <c r="J2123" s="3" t="s">
        <v>77</v>
      </c>
      <c r="K2123" s="3" t="s">
        <v>78</v>
      </c>
      <c r="L2123" s="3" t="s">
        <v>491</v>
      </c>
      <c r="M2123" s="3" t="s">
        <v>492</v>
      </c>
      <c r="N2123" s="3" t="s">
        <v>757</v>
      </c>
      <c r="O2123" s="3" t="s">
        <v>82</v>
      </c>
      <c r="P2123" s="3" t="str">
        <f>"1162958848                    "</f>
        <v xml:space="preserve">1162958848                    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0</v>
      </c>
      <c r="AB2123" s="3">
        <v>0</v>
      </c>
      <c r="AC2123" s="3">
        <v>0</v>
      </c>
      <c r="AD2123" s="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0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57.23</v>
      </c>
      <c r="AR2123" s="3">
        <v>0</v>
      </c>
      <c r="AS2123" s="3">
        <v>0</v>
      </c>
      <c r="AT2123" s="3">
        <v>0</v>
      </c>
      <c r="AU2123" s="3">
        <v>0</v>
      </c>
      <c r="AV2123" s="3">
        <v>0</v>
      </c>
      <c r="AW2123" s="3">
        <v>0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0</v>
      </c>
      <c r="BF2123" s="3">
        <v>0</v>
      </c>
      <c r="BG2123" s="3">
        <v>0</v>
      </c>
      <c r="BH2123" s="3">
        <v>1</v>
      </c>
      <c r="BI2123" s="3">
        <v>1</v>
      </c>
      <c r="BJ2123" s="3">
        <v>0.2</v>
      </c>
      <c r="BK2123" s="3">
        <v>1</v>
      </c>
      <c r="BL2123" s="3">
        <v>146.65</v>
      </c>
      <c r="BM2123" s="3">
        <v>22</v>
      </c>
      <c r="BN2123" s="3">
        <v>168.65</v>
      </c>
      <c r="BO2123" s="3">
        <v>168.65</v>
      </c>
      <c r="BQ2123" s="3" t="s">
        <v>758</v>
      </c>
      <c r="BR2123" s="3" t="s">
        <v>84</v>
      </c>
      <c r="BS2123" s="4">
        <v>45257</v>
      </c>
      <c r="BT2123" s="5">
        <v>0.38958333333333334</v>
      </c>
      <c r="BU2123" s="3" t="s">
        <v>2665</v>
      </c>
      <c r="BV2123" s="3" t="s">
        <v>94</v>
      </c>
      <c r="BY2123" s="3">
        <v>1200</v>
      </c>
      <c r="CA2123" s="3" t="s">
        <v>136</v>
      </c>
      <c r="CC2123" s="3" t="s">
        <v>492</v>
      </c>
      <c r="CD2123" s="3">
        <v>300</v>
      </c>
      <c r="CE2123" s="3" t="s">
        <v>90</v>
      </c>
      <c r="CF2123" s="4">
        <v>45257</v>
      </c>
      <c r="CI2123" s="3">
        <v>1</v>
      </c>
      <c r="CJ2123" s="3">
        <v>1</v>
      </c>
      <c r="CK2123" s="3">
        <v>23</v>
      </c>
      <c r="CL2123" s="3" t="s">
        <v>86</v>
      </c>
    </row>
    <row r="2124" spans="1:90" x14ac:dyDescent="0.3">
      <c r="A2124" s="3" t="s">
        <v>72</v>
      </c>
      <c r="B2124" s="3" t="s">
        <v>73</v>
      </c>
      <c r="C2124" s="3" t="s">
        <v>74</v>
      </c>
      <c r="E2124" s="3" t="str">
        <f>"080056065053"</f>
        <v>080056065053</v>
      </c>
      <c r="F2124" s="4">
        <v>45254</v>
      </c>
      <c r="G2124" s="3">
        <v>202408</v>
      </c>
      <c r="H2124" s="3" t="s">
        <v>75</v>
      </c>
      <c r="I2124" s="3" t="s">
        <v>76</v>
      </c>
      <c r="J2124" s="3" t="s">
        <v>77</v>
      </c>
      <c r="K2124" s="3" t="s">
        <v>78</v>
      </c>
      <c r="L2124" s="3" t="s">
        <v>75</v>
      </c>
      <c r="M2124" s="3" t="s">
        <v>76</v>
      </c>
      <c r="N2124" s="3" t="s">
        <v>1279</v>
      </c>
      <c r="O2124" s="3" t="s">
        <v>82</v>
      </c>
      <c r="P2124" s="3" t="str">
        <f>"1162958812                    "</f>
        <v xml:space="preserve">1162958812                    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0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23.07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0</v>
      </c>
      <c r="AX2124" s="3">
        <v>0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0</v>
      </c>
      <c r="BF2124" s="3">
        <v>0</v>
      </c>
      <c r="BG2124" s="3">
        <v>0</v>
      </c>
      <c r="BH2124" s="3">
        <v>1</v>
      </c>
      <c r="BI2124" s="3">
        <v>3.6</v>
      </c>
      <c r="BJ2124" s="3">
        <v>3.1</v>
      </c>
      <c r="BK2124" s="3">
        <v>4</v>
      </c>
      <c r="BL2124" s="3">
        <v>59.12</v>
      </c>
      <c r="BM2124" s="3">
        <v>8.8699999999999992</v>
      </c>
      <c r="BN2124" s="3">
        <v>67.989999999999995</v>
      </c>
      <c r="BO2124" s="3">
        <v>67.989999999999995</v>
      </c>
      <c r="BQ2124" s="3" t="s">
        <v>1280</v>
      </c>
      <c r="BR2124" s="3" t="s">
        <v>84</v>
      </c>
      <c r="BS2124" s="4">
        <v>45257</v>
      </c>
      <c r="BT2124" s="5">
        <v>0.30555555555555552</v>
      </c>
      <c r="BU2124" s="3" t="s">
        <v>1316</v>
      </c>
      <c r="BV2124" s="3" t="s">
        <v>94</v>
      </c>
      <c r="BY2124" s="3">
        <v>15317.61</v>
      </c>
      <c r="CA2124" s="3" t="s">
        <v>95</v>
      </c>
      <c r="CC2124" s="3" t="s">
        <v>76</v>
      </c>
      <c r="CD2124" s="3">
        <v>1619</v>
      </c>
      <c r="CE2124" s="3" t="s">
        <v>90</v>
      </c>
      <c r="CF2124" s="4">
        <v>45258</v>
      </c>
      <c r="CI2124" s="3">
        <v>1</v>
      </c>
      <c r="CJ2124" s="3">
        <v>1</v>
      </c>
      <c r="CK2124" s="3">
        <v>22</v>
      </c>
      <c r="CL2124" s="3" t="s">
        <v>86</v>
      </c>
    </row>
    <row r="2125" spans="1:90" x14ac:dyDescent="0.3">
      <c r="A2125" s="3" t="s">
        <v>72</v>
      </c>
      <c r="B2125" s="3" t="s">
        <v>73</v>
      </c>
      <c r="C2125" s="3" t="s">
        <v>74</v>
      </c>
      <c r="E2125" s="3" t="str">
        <f>"080056065058"</f>
        <v>080056065058</v>
      </c>
      <c r="F2125" s="4">
        <v>45254</v>
      </c>
      <c r="G2125" s="3">
        <v>202408</v>
      </c>
      <c r="H2125" s="3" t="s">
        <v>75</v>
      </c>
      <c r="I2125" s="3" t="s">
        <v>76</v>
      </c>
      <c r="J2125" s="3" t="s">
        <v>77</v>
      </c>
      <c r="K2125" s="3" t="s">
        <v>78</v>
      </c>
      <c r="L2125" s="3" t="s">
        <v>75</v>
      </c>
      <c r="M2125" s="3" t="s">
        <v>76</v>
      </c>
      <c r="N2125" s="3" t="s">
        <v>2666</v>
      </c>
      <c r="O2125" s="3" t="s">
        <v>82</v>
      </c>
      <c r="P2125" s="3" t="str">
        <f>"1162958892                    "</f>
        <v xml:space="preserve">1162958892                    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23.07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1</v>
      </c>
      <c r="BI2125" s="3">
        <v>1</v>
      </c>
      <c r="BJ2125" s="3">
        <v>0.2</v>
      </c>
      <c r="BK2125" s="3">
        <v>1</v>
      </c>
      <c r="BL2125" s="3">
        <v>59.12</v>
      </c>
      <c r="BM2125" s="3">
        <v>8.8699999999999992</v>
      </c>
      <c r="BN2125" s="3">
        <v>67.989999999999995</v>
      </c>
      <c r="BO2125" s="3">
        <v>67.989999999999995</v>
      </c>
      <c r="BQ2125" s="3" t="s">
        <v>2667</v>
      </c>
      <c r="BR2125" s="3" t="s">
        <v>84</v>
      </c>
      <c r="BS2125" s="4">
        <v>45257</v>
      </c>
      <c r="BT2125" s="5">
        <v>0.32222222222222224</v>
      </c>
      <c r="BU2125" s="3" t="s">
        <v>2668</v>
      </c>
      <c r="BV2125" s="3" t="s">
        <v>94</v>
      </c>
      <c r="BY2125" s="3">
        <v>1200</v>
      </c>
      <c r="CA2125" s="3" t="s">
        <v>95</v>
      </c>
      <c r="CC2125" s="3" t="s">
        <v>76</v>
      </c>
      <c r="CD2125" s="3">
        <v>1600</v>
      </c>
      <c r="CE2125" s="3" t="s">
        <v>90</v>
      </c>
      <c r="CF2125" s="4">
        <v>45258</v>
      </c>
      <c r="CI2125" s="3">
        <v>1</v>
      </c>
      <c r="CJ2125" s="3">
        <v>1</v>
      </c>
      <c r="CK2125" s="3">
        <v>22</v>
      </c>
      <c r="CL2125" s="3" t="s">
        <v>86</v>
      </c>
    </row>
    <row r="2126" spans="1:90" x14ac:dyDescent="0.3">
      <c r="A2126" s="3" t="s">
        <v>72</v>
      </c>
      <c r="B2126" s="3" t="s">
        <v>73</v>
      </c>
      <c r="C2126" s="3" t="s">
        <v>74</v>
      </c>
      <c r="E2126" s="3" t="str">
        <f>"080056065081"</f>
        <v>080056065081</v>
      </c>
      <c r="F2126" s="4">
        <v>45254</v>
      </c>
      <c r="G2126" s="3">
        <v>202408</v>
      </c>
      <c r="H2126" s="3" t="s">
        <v>75</v>
      </c>
      <c r="I2126" s="3" t="s">
        <v>76</v>
      </c>
      <c r="J2126" s="3" t="s">
        <v>77</v>
      </c>
      <c r="K2126" s="3" t="s">
        <v>78</v>
      </c>
      <c r="L2126" s="3" t="s">
        <v>193</v>
      </c>
      <c r="M2126" s="3" t="s">
        <v>194</v>
      </c>
      <c r="N2126" s="3" t="s">
        <v>195</v>
      </c>
      <c r="O2126" s="3" t="s">
        <v>82</v>
      </c>
      <c r="P2126" s="3" t="str">
        <f>"1162958855                    "</f>
        <v xml:space="preserve">1162958855                    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0</v>
      </c>
      <c r="Y2126" s="3">
        <v>0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0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29.54</v>
      </c>
      <c r="AR2126" s="3">
        <v>0</v>
      </c>
      <c r="AS2126" s="3">
        <v>0</v>
      </c>
      <c r="AT2126" s="3">
        <v>0</v>
      </c>
      <c r="AU2126" s="3">
        <v>0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0</v>
      </c>
      <c r="BF2126" s="3">
        <v>0</v>
      </c>
      <c r="BG2126" s="3">
        <v>0</v>
      </c>
      <c r="BH2126" s="3">
        <v>1</v>
      </c>
      <c r="BI2126" s="3">
        <v>1</v>
      </c>
      <c r="BJ2126" s="3">
        <v>0.2</v>
      </c>
      <c r="BK2126" s="3">
        <v>1</v>
      </c>
      <c r="BL2126" s="3">
        <v>75.69</v>
      </c>
      <c r="BM2126" s="3">
        <v>11.35</v>
      </c>
      <c r="BN2126" s="3">
        <v>87.04</v>
      </c>
      <c r="BO2126" s="3">
        <v>87.04</v>
      </c>
      <c r="BQ2126" s="3" t="s">
        <v>196</v>
      </c>
      <c r="BR2126" s="3" t="s">
        <v>84</v>
      </c>
      <c r="BS2126" s="4">
        <v>45257</v>
      </c>
      <c r="BT2126" s="5">
        <v>0.39444444444444443</v>
      </c>
      <c r="BU2126" s="3" t="s">
        <v>197</v>
      </c>
      <c r="BV2126" s="3" t="s">
        <v>94</v>
      </c>
      <c r="BY2126" s="3">
        <v>1200</v>
      </c>
      <c r="CA2126" s="3" t="s">
        <v>198</v>
      </c>
      <c r="CC2126" s="3" t="s">
        <v>194</v>
      </c>
      <c r="CD2126" s="3">
        <v>6001</v>
      </c>
      <c r="CE2126" s="3" t="s">
        <v>90</v>
      </c>
      <c r="CF2126" s="4">
        <v>45257</v>
      </c>
      <c r="CI2126" s="3">
        <v>1</v>
      </c>
      <c r="CJ2126" s="3">
        <v>1</v>
      </c>
      <c r="CK2126" s="3">
        <v>21</v>
      </c>
      <c r="CL2126" s="3" t="s">
        <v>86</v>
      </c>
    </row>
    <row r="2127" spans="1:90" x14ac:dyDescent="0.3">
      <c r="A2127" s="3" t="s">
        <v>72</v>
      </c>
      <c r="B2127" s="3" t="s">
        <v>73</v>
      </c>
      <c r="C2127" s="3" t="s">
        <v>74</v>
      </c>
      <c r="E2127" s="3" t="str">
        <f>"080056065084"</f>
        <v>080056065084</v>
      </c>
      <c r="F2127" s="4">
        <v>45254</v>
      </c>
      <c r="G2127" s="3">
        <v>202408</v>
      </c>
      <c r="H2127" s="3" t="s">
        <v>75</v>
      </c>
      <c r="I2127" s="3" t="s">
        <v>76</v>
      </c>
      <c r="J2127" s="3" t="s">
        <v>77</v>
      </c>
      <c r="K2127" s="3" t="s">
        <v>78</v>
      </c>
      <c r="L2127" s="3" t="s">
        <v>75</v>
      </c>
      <c r="M2127" s="3" t="s">
        <v>76</v>
      </c>
      <c r="N2127" s="3" t="s">
        <v>312</v>
      </c>
      <c r="O2127" s="3" t="s">
        <v>82</v>
      </c>
      <c r="P2127" s="3" t="str">
        <f>"1162958768                    "</f>
        <v xml:space="preserve">1162958768                    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0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23.07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1</v>
      </c>
      <c r="BI2127" s="3">
        <v>4.3</v>
      </c>
      <c r="BJ2127" s="3">
        <v>2.2000000000000002</v>
      </c>
      <c r="BK2127" s="3">
        <v>5</v>
      </c>
      <c r="BL2127" s="3">
        <v>59.12</v>
      </c>
      <c r="BM2127" s="3">
        <v>8.8699999999999992</v>
      </c>
      <c r="BN2127" s="3">
        <v>67.989999999999995</v>
      </c>
      <c r="BO2127" s="3">
        <v>67.989999999999995</v>
      </c>
      <c r="BQ2127" s="3" t="s">
        <v>313</v>
      </c>
      <c r="BR2127" s="3" t="s">
        <v>84</v>
      </c>
      <c r="BS2127" s="4">
        <v>45258</v>
      </c>
      <c r="BT2127" s="5">
        <v>0.43541666666666662</v>
      </c>
      <c r="BU2127" s="3" t="s">
        <v>675</v>
      </c>
      <c r="BV2127" s="3" t="s">
        <v>86</v>
      </c>
      <c r="BW2127" s="3" t="s">
        <v>503</v>
      </c>
      <c r="BX2127" s="3" t="s">
        <v>1040</v>
      </c>
      <c r="BY2127" s="3">
        <v>11120</v>
      </c>
      <c r="CA2127" s="3" t="s">
        <v>676</v>
      </c>
      <c r="CC2127" s="3" t="s">
        <v>76</v>
      </c>
      <c r="CD2127" s="3">
        <v>1645</v>
      </c>
      <c r="CE2127" s="3" t="s">
        <v>90</v>
      </c>
      <c r="CF2127" s="4">
        <v>45259</v>
      </c>
      <c r="CI2127" s="3">
        <v>1</v>
      </c>
      <c r="CJ2127" s="3">
        <v>2</v>
      </c>
      <c r="CK2127" s="3">
        <v>22</v>
      </c>
      <c r="CL2127" s="3" t="s">
        <v>86</v>
      </c>
    </row>
    <row r="2128" spans="1:90" x14ac:dyDescent="0.3">
      <c r="A2128" s="3" t="s">
        <v>72</v>
      </c>
      <c r="B2128" s="3" t="s">
        <v>73</v>
      </c>
      <c r="C2128" s="3" t="s">
        <v>74</v>
      </c>
      <c r="E2128" s="3" t="str">
        <f>"080056065100"</f>
        <v>080056065100</v>
      </c>
      <c r="F2128" s="4">
        <v>45254</v>
      </c>
      <c r="G2128" s="3">
        <v>202408</v>
      </c>
      <c r="H2128" s="3" t="s">
        <v>75</v>
      </c>
      <c r="I2128" s="3" t="s">
        <v>76</v>
      </c>
      <c r="J2128" s="3" t="s">
        <v>77</v>
      </c>
      <c r="K2128" s="3" t="s">
        <v>78</v>
      </c>
      <c r="L2128" s="3" t="s">
        <v>79</v>
      </c>
      <c r="M2128" s="3" t="s">
        <v>80</v>
      </c>
      <c r="N2128" s="3" t="s">
        <v>2669</v>
      </c>
      <c r="O2128" s="3" t="s">
        <v>82</v>
      </c>
      <c r="P2128" s="3" t="str">
        <f>"1162958692                    "</f>
        <v xml:space="preserve">1162958692                    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0</v>
      </c>
      <c r="AD2128" s="3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0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29.54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1</v>
      </c>
      <c r="BI2128" s="3">
        <v>1</v>
      </c>
      <c r="BJ2128" s="3">
        <v>0.2</v>
      </c>
      <c r="BK2128" s="3">
        <v>1</v>
      </c>
      <c r="BL2128" s="3">
        <v>75.69</v>
      </c>
      <c r="BM2128" s="3">
        <v>11.35</v>
      </c>
      <c r="BN2128" s="3">
        <v>87.04</v>
      </c>
      <c r="BO2128" s="3">
        <v>87.04</v>
      </c>
      <c r="BQ2128" s="3" t="s">
        <v>2670</v>
      </c>
      <c r="BR2128" s="3" t="s">
        <v>84</v>
      </c>
      <c r="BS2128" s="4">
        <v>45257</v>
      </c>
      <c r="BT2128" s="5">
        <v>0.44930555555555557</v>
      </c>
      <c r="BU2128" s="3" t="s">
        <v>2671</v>
      </c>
      <c r="BV2128" s="3" t="s">
        <v>86</v>
      </c>
      <c r="BW2128" s="3" t="s">
        <v>503</v>
      </c>
      <c r="BX2128" s="3" t="s">
        <v>88</v>
      </c>
      <c r="BY2128" s="3">
        <v>1200</v>
      </c>
      <c r="CA2128" s="3" t="s">
        <v>2589</v>
      </c>
      <c r="CC2128" s="3" t="s">
        <v>80</v>
      </c>
      <c r="CD2128" s="3">
        <v>7460</v>
      </c>
      <c r="CE2128" s="3" t="s">
        <v>90</v>
      </c>
      <c r="CF2128" s="4">
        <v>45258</v>
      </c>
      <c r="CI2128" s="3">
        <v>1</v>
      </c>
      <c r="CJ2128" s="3">
        <v>1</v>
      </c>
      <c r="CK2128" s="3">
        <v>21</v>
      </c>
      <c r="CL2128" s="3" t="s">
        <v>86</v>
      </c>
    </row>
    <row r="2129" spans="1:90" x14ac:dyDescent="0.3">
      <c r="A2129" s="3" t="s">
        <v>72</v>
      </c>
      <c r="B2129" s="3" t="s">
        <v>73</v>
      </c>
      <c r="C2129" s="3" t="s">
        <v>74</v>
      </c>
      <c r="E2129" s="3" t="str">
        <f>"080056065117"</f>
        <v>080056065117</v>
      </c>
      <c r="F2129" s="4">
        <v>45254</v>
      </c>
      <c r="G2129" s="3">
        <v>202408</v>
      </c>
      <c r="H2129" s="3" t="s">
        <v>75</v>
      </c>
      <c r="I2129" s="3" t="s">
        <v>76</v>
      </c>
      <c r="J2129" s="3" t="s">
        <v>77</v>
      </c>
      <c r="K2129" s="3" t="s">
        <v>78</v>
      </c>
      <c r="L2129" s="3" t="s">
        <v>79</v>
      </c>
      <c r="M2129" s="3" t="s">
        <v>80</v>
      </c>
      <c r="N2129" s="3" t="s">
        <v>2672</v>
      </c>
      <c r="O2129" s="3" t="s">
        <v>82</v>
      </c>
      <c r="P2129" s="3" t="str">
        <f>"1162958760                    "</f>
        <v xml:space="preserve">1162958760                    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0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29.54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0</v>
      </c>
      <c r="AX2129" s="3">
        <v>0</v>
      </c>
      <c r="AY2129" s="3">
        <v>0</v>
      </c>
      <c r="AZ2129" s="3">
        <v>0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1</v>
      </c>
      <c r="BI2129" s="3">
        <v>0.7</v>
      </c>
      <c r="BJ2129" s="3">
        <v>1.5</v>
      </c>
      <c r="BK2129" s="3">
        <v>1.5</v>
      </c>
      <c r="BL2129" s="3">
        <v>75.69</v>
      </c>
      <c r="BM2129" s="3">
        <v>11.35</v>
      </c>
      <c r="BN2129" s="3">
        <v>87.04</v>
      </c>
      <c r="BO2129" s="3">
        <v>87.04</v>
      </c>
      <c r="BQ2129" s="3" t="s">
        <v>2673</v>
      </c>
      <c r="BR2129" s="3" t="s">
        <v>84</v>
      </c>
      <c r="BS2129" s="4">
        <v>45257</v>
      </c>
      <c r="BT2129" s="5">
        <v>0.41666666666666669</v>
      </c>
      <c r="BU2129" s="3" t="s">
        <v>2674</v>
      </c>
      <c r="BV2129" s="3" t="s">
        <v>94</v>
      </c>
      <c r="BY2129" s="3">
        <v>7553.46</v>
      </c>
      <c r="CA2129" s="3" t="s">
        <v>2675</v>
      </c>
      <c r="CC2129" s="3" t="s">
        <v>80</v>
      </c>
      <c r="CD2129" s="3">
        <v>7581</v>
      </c>
      <c r="CE2129" s="3" t="s">
        <v>90</v>
      </c>
      <c r="CF2129" s="4">
        <v>45258</v>
      </c>
      <c r="CI2129" s="3">
        <v>1</v>
      </c>
      <c r="CJ2129" s="3">
        <v>1</v>
      </c>
      <c r="CK2129" s="3">
        <v>21</v>
      </c>
      <c r="CL2129" s="3" t="s">
        <v>86</v>
      </c>
    </row>
    <row r="2130" spans="1:90" x14ac:dyDescent="0.3">
      <c r="A2130" s="3" t="s">
        <v>72</v>
      </c>
      <c r="B2130" s="3" t="s">
        <v>73</v>
      </c>
      <c r="C2130" s="3" t="s">
        <v>74</v>
      </c>
      <c r="E2130" s="3" t="str">
        <f>"080056065121"</f>
        <v>080056065121</v>
      </c>
      <c r="F2130" s="4">
        <v>45254</v>
      </c>
      <c r="G2130" s="3">
        <v>202408</v>
      </c>
      <c r="H2130" s="3" t="s">
        <v>75</v>
      </c>
      <c r="I2130" s="3" t="s">
        <v>76</v>
      </c>
      <c r="J2130" s="3" t="s">
        <v>77</v>
      </c>
      <c r="K2130" s="3" t="s">
        <v>78</v>
      </c>
      <c r="L2130" s="3" t="s">
        <v>442</v>
      </c>
      <c r="M2130" s="3" t="s">
        <v>443</v>
      </c>
      <c r="N2130" s="3" t="s">
        <v>480</v>
      </c>
      <c r="O2130" s="3" t="s">
        <v>82</v>
      </c>
      <c r="P2130" s="3" t="str">
        <f>"1162958796                    "</f>
        <v xml:space="preserve">1162958796                    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0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23.07</v>
      </c>
      <c r="AR2130" s="3">
        <v>0</v>
      </c>
      <c r="AS2130" s="3">
        <v>0</v>
      </c>
      <c r="AT2130" s="3">
        <v>0</v>
      </c>
      <c r="AU2130" s="3">
        <v>0</v>
      </c>
      <c r="AV2130" s="3">
        <v>0</v>
      </c>
      <c r="AW2130" s="3">
        <v>0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0</v>
      </c>
      <c r="BE2130" s="3">
        <v>0</v>
      </c>
      <c r="BF2130" s="3">
        <v>0</v>
      </c>
      <c r="BG2130" s="3">
        <v>0</v>
      </c>
      <c r="BH2130" s="3">
        <v>1</v>
      </c>
      <c r="BI2130" s="3">
        <v>1</v>
      </c>
      <c r="BJ2130" s="3">
        <v>0.2</v>
      </c>
      <c r="BK2130" s="3">
        <v>1</v>
      </c>
      <c r="BL2130" s="3">
        <v>59.12</v>
      </c>
      <c r="BM2130" s="3">
        <v>8.8699999999999992</v>
      </c>
      <c r="BN2130" s="3">
        <v>67.989999999999995</v>
      </c>
      <c r="BO2130" s="3">
        <v>67.989999999999995</v>
      </c>
      <c r="BQ2130" s="3" t="s">
        <v>481</v>
      </c>
      <c r="BR2130" s="3" t="s">
        <v>84</v>
      </c>
      <c r="BS2130" s="4">
        <v>45257</v>
      </c>
      <c r="BT2130" s="5">
        <v>0.36319444444444443</v>
      </c>
      <c r="BU2130" s="3" t="s">
        <v>672</v>
      </c>
      <c r="BV2130" s="3" t="s">
        <v>94</v>
      </c>
      <c r="BY2130" s="3">
        <v>1200</v>
      </c>
      <c r="CA2130" s="3" t="s">
        <v>673</v>
      </c>
      <c r="CC2130" s="3" t="s">
        <v>443</v>
      </c>
      <c r="CD2130" s="3">
        <v>2094</v>
      </c>
      <c r="CE2130" s="3" t="s">
        <v>90</v>
      </c>
      <c r="CF2130" s="4">
        <v>45257</v>
      </c>
      <c r="CI2130" s="3">
        <v>1</v>
      </c>
      <c r="CJ2130" s="3">
        <v>1</v>
      </c>
      <c r="CK2130" s="3">
        <v>22</v>
      </c>
      <c r="CL2130" s="3" t="s">
        <v>86</v>
      </c>
    </row>
    <row r="2131" spans="1:90" x14ac:dyDescent="0.3">
      <c r="A2131" s="3" t="s">
        <v>72</v>
      </c>
      <c r="B2131" s="3" t="s">
        <v>73</v>
      </c>
      <c r="C2131" s="3" t="s">
        <v>74</v>
      </c>
      <c r="E2131" s="3" t="str">
        <f>"080056063124"</f>
        <v>080056063124</v>
      </c>
      <c r="F2131" s="4">
        <v>45254</v>
      </c>
      <c r="G2131" s="3">
        <v>202408</v>
      </c>
      <c r="H2131" s="3" t="s">
        <v>75</v>
      </c>
      <c r="I2131" s="3" t="s">
        <v>76</v>
      </c>
      <c r="J2131" s="3" t="s">
        <v>77</v>
      </c>
      <c r="K2131" s="3" t="s">
        <v>78</v>
      </c>
      <c r="L2131" s="3" t="s">
        <v>126</v>
      </c>
      <c r="M2131" s="3" t="s">
        <v>127</v>
      </c>
      <c r="N2131" s="3" t="s">
        <v>199</v>
      </c>
      <c r="O2131" s="3" t="s">
        <v>82</v>
      </c>
      <c r="P2131" s="3" t="str">
        <f>"1162958831                    "</f>
        <v xml:space="preserve">1162958831                    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0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41.54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1</v>
      </c>
      <c r="BI2131" s="3">
        <v>1</v>
      </c>
      <c r="BJ2131" s="3">
        <v>0.2</v>
      </c>
      <c r="BK2131" s="3">
        <v>1</v>
      </c>
      <c r="BL2131" s="3">
        <v>106.45</v>
      </c>
      <c r="BM2131" s="3">
        <v>15.97</v>
      </c>
      <c r="BN2131" s="3">
        <v>122.42</v>
      </c>
      <c r="BO2131" s="3">
        <v>122.42</v>
      </c>
      <c r="BQ2131" s="3" t="s">
        <v>200</v>
      </c>
      <c r="BR2131" s="3" t="s">
        <v>84</v>
      </c>
      <c r="BS2131" s="4">
        <v>45257</v>
      </c>
      <c r="BT2131" s="5">
        <v>0.55208333333333337</v>
      </c>
      <c r="BU2131" s="3" t="s">
        <v>1367</v>
      </c>
      <c r="BV2131" s="3" t="s">
        <v>94</v>
      </c>
      <c r="BY2131" s="3">
        <v>1200</v>
      </c>
      <c r="CA2131" s="3" t="s">
        <v>2676</v>
      </c>
      <c r="CC2131" s="3" t="s">
        <v>127</v>
      </c>
      <c r="CD2131" s="3">
        <v>1754</v>
      </c>
      <c r="CE2131" s="3" t="s">
        <v>90</v>
      </c>
      <c r="CF2131" s="4">
        <v>45258</v>
      </c>
      <c r="CI2131" s="3">
        <v>1</v>
      </c>
      <c r="CJ2131" s="3">
        <v>1</v>
      </c>
      <c r="CK2131" s="3">
        <v>24</v>
      </c>
      <c r="CL2131" s="3" t="s">
        <v>86</v>
      </c>
    </row>
    <row r="2132" spans="1:90" x14ac:dyDescent="0.3">
      <c r="A2132" s="3" t="s">
        <v>72</v>
      </c>
      <c r="B2132" s="3" t="s">
        <v>73</v>
      </c>
      <c r="C2132" s="3" t="s">
        <v>74</v>
      </c>
      <c r="E2132" s="3" t="str">
        <f>"080056063135"</f>
        <v>080056063135</v>
      </c>
      <c r="F2132" s="4">
        <v>45254</v>
      </c>
      <c r="G2132" s="3">
        <v>202408</v>
      </c>
      <c r="H2132" s="3" t="s">
        <v>75</v>
      </c>
      <c r="I2132" s="3" t="s">
        <v>76</v>
      </c>
      <c r="J2132" s="3" t="s">
        <v>77</v>
      </c>
      <c r="K2132" s="3" t="s">
        <v>78</v>
      </c>
      <c r="L2132" s="3" t="s">
        <v>137</v>
      </c>
      <c r="M2132" s="3" t="s">
        <v>138</v>
      </c>
      <c r="N2132" s="3" t="s">
        <v>1126</v>
      </c>
      <c r="O2132" s="3" t="s">
        <v>150</v>
      </c>
      <c r="P2132" s="3" t="str">
        <f>"1162958698                    "</f>
        <v xml:space="preserve">1162958698                    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5.57</v>
      </c>
      <c r="AH2132" s="3">
        <v>0</v>
      </c>
      <c r="AI2132" s="3">
        <v>0</v>
      </c>
      <c r="AJ2132" s="3">
        <v>0</v>
      </c>
      <c r="AK2132" s="3">
        <v>0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59.48</v>
      </c>
      <c r="AR2132" s="3">
        <v>0</v>
      </c>
      <c r="AS2132" s="3">
        <v>0</v>
      </c>
      <c r="AT2132" s="3">
        <v>0</v>
      </c>
      <c r="AU2132" s="3">
        <v>0</v>
      </c>
      <c r="AV2132" s="3">
        <v>0</v>
      </c>
      <c r="AW2132" s="3">
        <v>0</v>
      </c>
      <c r="AX2132" s="3">
        <v>0</v>
      </c>
      <c r="AY2132" s="3">
        <v>0</v>
      </c>
      <c r="AZ2132" s="3">
        <v>0</v>
      </c>
      <c r="BA2132" s="3">
        <v>0</v>
      </c>
      <c r="BB2132" s="3">
        <v>0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2</v>
      </c>
      <c r="BI2132" s="3">
        <v>16</v>
      </c>
      <c r="BJ2132" s="3">
        <v>7.8</v>
      </c>
      <c r="BK2132" s="3">
        <v>16</v>
      </c>
      <c r="BL2132" s="3">
        <v>157.97999999999999</v>
      </c>
      <c r="BM2132" s="3">
        <v>23.7</v>
      </c>
      <c r="BN2132" s="3">
        <v>181.68</v>
      </c>
      <c r="BO2132" s="3">
        <v>181.68</v>
      </c>
      <c r="BQ2132" s="3" t="s">
        <v>1127</v>
      </c>
      <c r="BR2132" s="3" t="s">
        <v>84</v>
      </c>
      <c r="BS2132" s="4">
        <v>45257</v>
      </c>
      <c r="BT2132" s="5">
        <v>0.43611111111111112</v>
      </c>
      <c r="BU2132" s="3" t="s">
        <v>2603</v>
      </c>
      <c r="BV2132" s="3" t="s">
        <v>94</v>
      </c>
      <c r="BY2132" s="3">
        <v>19440</v>
      </c>
      <c r="CA2132" s="3" t="s">
        <v>142</v>
      </c>
      <c r="CC2132" s="3" t="s">
        <v>138</v>
      </c>
      <c r="CD2132" s="3">
        <v>3212</v>
      </c>
      <c r="CE2132" s="3" t="s">
        <v>90</v>
      </c>
      <c r="CF2132" s="4">
        <v>45257</v>
      </c>
      <c r="CI2132" s="3">
        <v>3</v>
      </c>
      <c r="CJ2132" s="3">
        <v>1</v>
      </c>
      <c r="CK2132" s="3">
        <v>41</v>
      </c>
      <c r="CL2132" s="3" t="s">
        <v>86</v>
      </c>
    </row>
    <row r="2133" spans="1:90" x14ac:dyDescent="0.3">
      <c r="A2133" s="3" t="s">
        <v>72</v>
      </c>
      <c r="B2133" s="3" t="s">
        <v>73</v>
      </c>
      <c r="C2133" s="3" t="s">
        <v>74</v>
      </c>
      <c r="E2133" s="3" t="str">
        <f>"080056063166"</f>
        <v>080056063166</v>
      </c>
      <c r="F2133" s="4">
        <v>45254</v>
      </c>
      <c r="G2133" s="3">
        <v>202408</v>
      </c>
      <c r="H2133" s="3" t="s">
        <v>75</v>
      </c>
      <c r="I2133" s="3" t="s">
        <v>76</v>
      </c>
      <c r="J2133" s="3" t="s">
        <v>77</v>
      </c>
      <c r="K2133" s="3" t="s">
        <v>78</v>
      </c>
      <c r="L2133" s="3" t="s">
        <v>209</v>
      </c>
      <c r="M2133" s="3" t="s">
        <v>210</v>
      </c>
      <c r="N2133" s="3" t="s">
        <v>211</v>
      </c>
      <c r="O2133" s="3" t="s">
        <v>82</v>
      </c>
      <c r="P2133" s="3" t="str">
        <f>"1162958868                    "</f>
        <v xml:space="preserve">1162958868                    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0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57.23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1</v>
      </c>
      <c r="BI2133" s="3">
        <v>1</v>
      </c>
      <c r="BJ2133" s="3">
        <v>0.2</v>
      </c>
      <c r="BK2133" s="3">
        <v>1</v>
      </c>
      <c r="BL2133" s="3">
        <v>146.65</v>
      </c>
      <c r="BM2133" s="3">
        <v>22</v>
      </c>
      <c r="BN2133" s="3">
        <v>168.65</v>
      </c>
      <c r="BO2133" s="3">
        <v>168.65</v>
      </c>
      <c r="BQ2133" s="3" t="s">
        <v>212</v>
      </c>
      <c r="BR2133" s="3" t="s">
        <v>84</v>
      </c>
      <c r="BS2133" s="4">
        <v>45257</v>
      </c>
      <c r="BT2133" s="5">
        <v>0.5</v>
      </c>
      <c r="BU2133" s="3" t="s">
        <v>897</v>
      </c>
      <c r="BV2133" s="3" t="s">
        <v>94</v>
      </c>
      <c r="BY2133" s="3">
        <v>1200</v>
      </c>
      <c r="CA2133" s="3" t="s">
        <v>898</v>
      </c>
      <c r="CC2133" s="3" t="s">
        <v>210</v>
      </c>
      <c r="CD2133" s="3">
        <v>7299</v>
      </c>
      <c r="CE2133" s="3" t="s">
        <v>90</v>
      </c>
      <c r="CF2133" s="4">
        <v>45258</v>
      </c>
      <c r="CI2133" s="3">
        <v>1</v>
      </c>
      <c r="CJ2133" s="3">
        <v>1</v>
      </c>
      <c r="CK2133" s="3">
        <v>23</v>
      </c>
      <c r="CL2133" s="3" t="s">
        <v>86</v>
      </c>
    </row>
    <row r="2134" spans="1:90" x14ac:dyDescent="0.3">
      <c r="A2134" s="3" t="s">
        <v>72</v>
      </c>
      <c r="B2134" s="3" t="s">
        <v>73</v>
      </c>
      <c r="C2134" s="3" t="s">
        <v>74</v>
      </c>
      <c r="E2134" s="3" t="str">
        <f>"080056063543"</f>
        <v>080056063543</v>
      </c>
      <c r="F2134" s="4">
        <v>45254</v>
      </c>
      <c r="G2134" s="3">
        <v>202408</v>
      </c>
      <c r="H2134" s="3" t="s">
        <v>75</v>
      </c>
      <c r="I2134" s="3" t="s">
        <v>76</v>
      </c>
      <c r="J2134" s="3" t="s">
        <v>77</v>
      </c>
      <c r="K2134" s="3" t="s">
        <v>78</v>
      </c>
      <c r="L2134" s="3" t="s">
        <v>193</v>
      </c>
      <c r="M2134" s="3" t="s">
        <v>194</v>
      </c>
      <c r="N2134" s="3" t="s">
        <v>195</v>
      </c>
      <c r="O2134" s="3" t="s">
        <v>82</v>
      </c>
      <c r="P2134" s="3" t="str">
        <f>"1162958746                    "</f>
        <v xml:space="preserve">1162958746                    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0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29.54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  <c r="BE2134" s="3">
        <v>0</v>
      </c>
      <c r="BF2134" s="3">
        <v>0</v>
      </c>
      <c r="BG2134" s="3">
        <v>0</v>
      </c>
      <c r="BH2134" s="3">
        <v>1</v>
      </c>
      <c r="BI2134" s="3">
        <v>1</v>
      </c>
      <c r="BJ2134" s="3">
        <v>0.2</v>
      </c>
      <c r="BK2134" s="3">
        <v>1</v>
      </c>
      <c r="BL2134" s="3">
        <v>75.69</v>
      </c>
      <c r="BM2134" s="3">
        <v>11.35</v>
      </c>
      <c r="BN2134" s="3">
        <v>87.04</v>
      </c>
      <c r="BO2134" s="3">
        <v>87.04</v>
      </c>
      <c r="BQ2134" s="3" t="s">
        <v>196</v>
      </c>
      <c r="BR2134" s="3" t="s">
        <v>84</v>
      </c>
      <c r="BS2134" s="4">
        <v>45257</v>
      </c>
      <c r="BT2134" s="5">
        <v>0.39444444444444443</v>
      </c>
      <c r="BU2134" s="3" t="s">
        <v>197</v>
      </c>
      <c r="BV2134" s="3" t="s">
        <v>94</v>
      </c>
      <c r="BY2134" s="3">
        <v>1200</v>
      </c>
      <c r="CA2134" s="3" t="s">
        <v>198</v>
      </c>
      <c r="CC2134" s="3" t="s">
        <v>194</v>
      </c>
      <c r="CD2134" s="3">
        <v>6001</v>
      </c>
      <c r="CE2134" s="3" t="s">
        <v>90</v>
      </c>
      <c r="CF2134" s="4">
        <v>45257</v>
      </c>
      <c r="CI2134" s="3">
        <v>1</v>
      </c>
      <c r="CJ2134" s="3">
        <v>1</v>
      </c>
      <c r="CK2134" s="3">
        <v>21</v>
      </c>
      <c r="CL2134" s="3" t="s">
        <v>86</v>
      </c>
    </row>
    <row r="2135" spans="1:90" x14ac:dyDescent="0.3">
      <c r="A2135" s="3" t="s">
        <v>72</v>
      </c>
      <c r="B2135" s="3" t="s">
        <v>73</v>
      </c>
      <c r="C2135" s="3" t="s">
        <v>74</v>
      </c>
      <c r="E2135" s="3" t="str">
        <f>"080056063573"</f>
        <v>080056063573</v>
      </c>
      <c r="F2135" s="4">
        <v>45254</v>
      </c>
      <c r="G2135" s="3">
        <v>202408</v>
      </c>
      <c r="H2135" s="3" t="s">
        <v>75</v>
      </c>
      <c r="I2135" s="3" t="s">
        <v>76</v>
      </c>
      <c r="J2135" s="3" t="s">
        <v>77</v>
      </c>
      <c r="K2135" s="3" t="s">
        <v>78</v>
      </c>
      <c r="L2135" s="3" t="s">
        <v>314</v>
      </c>
      <c r="M2135" s="3" t="s">
        <v>315</v>
      </c>
      <c r="N2135" s="3" t="s">
        <v>316</v>
      </c>
      <c r="O2135" s="3" t="s">
        <v>82</v>
      </c>
      <c r="P2135" s="3" t="str">
        <f>"1162958803                    "</f>
        <v xml:space="preserve">1162958803                    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0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110.71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1</v>
      </c>
      <c r="BI2135" s="3">
        <v>5</v>
      </c>
      <c r="BJ2135" s="3">
        <v>7.4</v>
      </c>
      <c r="BK2135" s="3">
        <v>7.5</v>
      </c>
      <c r="BL2135" s="3">
        <v>283.69</v>
      </c>
      <c r="BM2135" s="3">
        <v>42.55</v>
      </c>
      <c r="BN2135" s="3">
        <v>326.24</v>
      </c>
      <c r="BO2135" s="3">
        <v>326.24</v>
      </c>
      <c r="BQ2135" s="3" t="s">
        <v>317</v>
      </c>
      <c r="BR2135" s="3" t="s">
        <v>84</v>
      </c>
      <c r="BS2135" s="4">
        <v>45257</v>
      </c>
      <c r="BT2135" s="5">
        <v>0.38541666666666669</v>
      </c>
      <c r="BU2135" s="3" t="s">
        <v>2192</v>
      </c>
      <c r="BV2135" s="3" t="s">
        <v>94</v>
      </c>
      <c r="BY2135" s="3">
        <v>36864</v>
      </c>
      <c r="CA2135" s="3" t="s">
        <v>2193</v>
      </c>
      <c r="CC2135" s="3" t="s">
        <v>315</v>
      </c>
      <c r="CD2135" s="3">
        <v>7600</v>
      </c>
      <c r="CE2135" s="3" t="s">
        <v>90</v>
      </c>
      <c r="CF2135" s="4">
        <v>45258</v>
      </c>
      <c r="CI2135" s="3">
        <v>1</v>
      </c>
      <c r="CJ2135" s="3">
        <v>1</v>
      </c>
      <c r="CK2135" s="3">
        <v>21</v>
      </c>
      <c r="CL2135" s="3" t="s">
        <v>86</v>
      </c>
    </row>
    <row r="2136" spans="1:90" x14ac:dyDescent="0.3">
      <c r="A2136" s="3" t="s">
        <v>72</v>
      </c>
      <c r="B2136" s="3" t="s">
        <v>73</v>
      </c>
      <c r="C2136" s="3" t="s">
        <v>74</v>
      </c>
      <c r="E2136" s="3" t="str">
        <f>"080056063670"</f>
        <v>080056063670</v>
      </c>
      <c r="F2136" s="4">
        <v>45254</v>
      </c>
      <c r="G2136" s="3">
        <v>202408</v>
      </c>
      <c r="H2136" s="3" t="s">
        <v>75</v>
      </c>
      <c r="I2136" s="3" t="s">
        <v>76</v>
      </c>
      <c r="J2136" s="3" t="s">
        <v>77</v>
      </c>
      <c r="K2136" s="3" t="s">
        <v>78</v>
      </c>
      <c r="L2136" s="3" t="s">
        <v>75</v>
      </c>
      <c r="M2136" s="3" t="s">
        <v>76</v>
      </c>
      <c r="N2136" s="3" t="s">
        <v>2677</v>
      </c>
      <c r="O2136" s="3" t="s">
        <v>82</v>
      </c>
      <c r="P2136" s="3" t="str">
        <f>"1162958765                    "</f>
        <v xml:space="preserve">1162958765                    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23.07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1</v>
      </c>
      <c r="BI2136" s="3">
        <v>3</v>
      </c>
      <c r="BJ2136" s="3">
        <v>4.0999999999999996</v>
      </c>
      <c r="BK2136" s="3">
        <v>5</v>
      </c>
      <c r="BL2136" s="3">
        <v>59.12</v>
      </c>
      <c r="BM2136" s="3">
        <v>8.8699999999999992</v>
      </c>
      <c r="BN2136" s="3">
        <v>67.989999999999995</v>
      </c>
      <c r="BO2136" s="3">
        <v>67.989999999999995</v>
      </c>
      <c r="BQ2136" s="3" t="s">
        <v>2678</v>
      </c>
      <c r="BR2136" s="3" t="s">
        <v>84</v>
      </c>
      <c r="BS2136" s="4">
        <v>45257</v>
      </c>
      <c r="BT2136" s="5">
        <v>0.38680555555555557</v>
      </c>
      <c r="BU2136" s="3" t="s">
        <v>2679</v>
      </c>
      <c r="BV2136" s="3" t="s">
        <v>94</v>
      </c>
      <c r="BY2136" s="3">
        <v>20358</v>
      </c>
      <c r="CA2136" s="3" t="s">
        <v>564</v>
      </c>
      <c r="CC2136" s="3" t="s">
        <v>76</v>
      </c>
      <c r="CD2136" s="3">
        <v>1600</v>
      </c>
      <c r="CE2136" s="3" t="s">
        <v>90</v>
      </c>
      <c r="CF2136" s="4">
        <v>45257</v>
      </c>
      <c r="CI2136" s="3">
        <v>1</v>
      </c>
      <c r="CJ2136" s="3">
        <v>1</v>
      </c>
      <c r="CK2136" s="3">
        <v>22</v>
      </c>
      <c r="CL2136" s="3" t="s">
        <v>86</v>
      </c>
    </row>
    <row r="2137" spans="1:90" x14ac:dyDescent="0.3">
      <c r="A2137" s="3" t="s">
        <v>72</v>
      </c>
      <c r="B2137" s="3" t="s">
        <v>73</v>
      </c>
      <c r="C2137" s="3" t="s">
        <v>74</v>
      </c>
      <c r="E2137" s="3" t="str">
        <f>"080056063704"</f>
        <v>080056063704</v>
      </c>
      <c r="F2137" s="4">
        <v>45254</v>
      </c>
      <c r="G2137" s="3">
        <v>202408</v>
      </c>
      <c r="H2137" s="3" t="s">
        <v>75</v>
      </c>
      <c r="I2137" s="3" t="s">
        <v>76</v>
      </c>
      <c r="J2137" s="3" t="s">
        <v>77</v>
      </c>
      <c r="K2137" s="3" t="s">
        <v>78</v>
      </c>
      <c r="L2137" s="3" t="s">
        <v>137</v>
      </c>
      <c r="M2137" s="3" t="s">
        <v>138</v>
      </c>
      <c r="N2137" s="3" t="s">
        <v>139</v>
      </c>
      <c r="O2137" s="3" t="s">
        <v>82</v>
      </c>
      <c r="P2137" s="3" t="str">
        <f>"1162958797                    "</f>
        <v xml:space="preserve">1162958797                    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29.54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0</v>
      </c>
      <c r="BF2137" s="3">
        <v>0</v>
      </c>
      <c r="BG2137" s="3">
        <v>0</v>
      </c>
      <c r="BH2137" s="3">
        <v>1</v>
      </c>
      <c r="BI2137" s="3">
        <v>2</v>
      </c>
      <c r="BJ2137" s="3">
        <v>1.3</v>
      </c>
      <c r="BK2137" s="3">
        <v>2</v>
      </c>
      <c r="BL2137" s="3">
        <v>75.69</v>
      </c>
      <c r="BM2137" s="3">
        <v>11.35</v>
      </c>
      <c r="BN2137" s="3">
        <v>87.04</v>
      </c>
      <c r="BO2137" s="3">
        <v>87.04</v>
      </c>
      <c r="BQ2137" s="3" t="s">
        <v>140</v>
      </c>
      <c r="BR2137" s="3" t="s">
        <v>84</v>
      </c>
      <c r="BS2137" s="4">
        <v>45257</v>
      </c>
      <c r="BT2137" s="5">
        <v>0.40972222222222227</v>
      </c>
      <c r="BU2137" s="3" t="s">
        <v>141</v>
      </c>
      <c r="BV2137" s="3" t="s">
        <v>94</v>
      </c>
      <c r="BY2137" s="3">
        <v>6555</v>
      </c>
      <c r="CA2137" s="3" t="s">
        <v>142</v>
      </c>
      <c r="CC2137" s="3" t="s">
        <v>138</v>
      </c>
      <c r="CD2137" s="3">
        <v>3201</v>
      </c>
      <c r="CE2137" s="3" t="s">
        <v>90</v>
      </c>
      <c r="CF2137" s="4">
        <v>45257</v>
      </c>
      <c r="CI2137" s="3">
        <v>1</v>
      </c>
      <c r="CJ2137" s="3">
        <v>1</v>
      </c>
      <c r="CK2137" s="3">
        <v>21</v>
      </c>
      <c r="CL2137" s="3" t="s">
        <v>86</v>
      </c>
    </row>
    <row r="2138" spans="1:90" x14ac:dyDescent="0.3">
      <c r="A2138" s="3" t="s">
        <v>72</v>
      </c>
      <c r="B2138" s="3" t="s">
        <v>73</v>
      </c>
      <c r="C2138" s="3" t="s">
        <v>74</v>
      </c>
      <c r="E2138" s="3" t="str">
        <f>"080056063705"</f>
        <v>080056063705</v>
      </c>
      <c r="F2138" s="4">
        <v>45254</v>
      </c>
      <c r="G2138" s="3">
        <v>202408</v>
      </c>
      <c r="H2138" s="3" t="s">
        <v>75</v>
      </c>
      <c r="I2138" s="3" t="s">
        <v>76</v>
      </c>
      <c r="J2138" s="3" t="s">
        <v>77</v>
      </c>
      <c r="K2138" s="3" t="s">
        <v>78</v>
      </c>
      <c r="L2138" s="3" t="s">
        <v>221</v>
      </c>
      <c r="M2138" s="3" t="s">
        <v>222</v>
      </c>
      <c r="N2138" s="3" t="s">
        <v>1594</v>
      </c>
      <c r="O2138" s="3" t="s">
        <v>445</v>
      </c>
      <c r="P2138" s="3" t="str">
        <f>"1162958763                    "</f>
        <v xml:space="preserve">1162958763                    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0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33.450000000000003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1</v>
      </c>
      <c r="BI2138" s="3">
        <v>12</v>
      </c>
      <c r="BJ2138" s="3">
        <v>9.1</v>
      </c>
      <c r="BK2138" s="3">
        <v>12</v>
      </c>
      <c r="BL2138" s="3">
        <v>85.71</v>
      </c>
      <c r="BM2138" s="3">
        <v>12.86</v>
      </c>
      <c r="BN2138" s="3">
        <v>98.57</v>
      </c>
      <c r="BO2138" s="3">
        <v>98.57</v>
      </c>
      <c r="BQ2138" s="3" t="s">
        <v>1595</v>
      </c>
      <c r="BR2138" s="3" t="s">
        <v>84</v>
      </c>
      <c r="BS2138" s="4">
        <v>45257</v>
      </c>
      <c r="BT2138" s="5">
        <v>0.33055555555555555</v>
      </c>
      <c r="BU2138" s="3" t="s">
        <v>2514</v>
      </c>
      <c r="BV2138" s="3" t="s">
        <v>94</v>
      </c>
      <c r="BY2138" s="3">
        <v>45632</v>
      </c>
      <c r="CA2138" s="3" t="s">
        <v>914</v>
      </c>
      <c r="CC2138" s="3" t="s">
        <v>222</v>
      </c>
      <c r="CD2138" s="3">
        <v>1469</v>
      </c>
      <c r="CE2138" s="3" t="s">
        <v>90</v>
      </c>
      <c r="CF2138" s="4">
        <v>45257</v>
      </c>
      <c r="CI2138" s="3">
        <v>1</v>
      </c>
      <c r="CJ2138" s="3">
        <v>1</v>
      </c>
      <c r="CK2138" s="3">
        <v>32</v>
      </c>
      <c r="CL2138" s="3" t="s">
        <v>86</v>
      </c>
    </row>
    <row r="2139" spans="1:90" x14ac:dyDescent="0.3">
      <c r="A2139" s="3" t="s">
        <v>72</v>
      </c>
      <c r="B2139" s="3" t="s">
        <v>73</v>
      </c>
      <c r="C2139" s="3" t="s">
        <v>74</v>
      </c>
      <c r="E2139" s="3" t="str">
        <f>"080056063745"</f>
        <v>080056063745</v>
      </c>
      <c r="F2139" s="4">
        <v>45254</v>
      </c>
      <c r="G2139" s="3">
        <v>202408</v>
      </c>
      <c r="H2139" s="3" t="s">
        <v>75</v>
      </c>
      <c r="I2139" s="3" t="s">
        <v>76</v>
      </c>
      <c r="J2139" s="3" t="s">
        <v>77</v>
      </c>
      <c r="K2139" s="3" t="s">
        <v>78</v>
      </c>
      <c r="L2139" s="3" t="s">
        <v>256</v>
      </c>
      <c r="M2139" s="3" t="s">
        <v>257</v>
      </c>
      <c r="N2139" s="3" t="s">
        <v>258</v>
      </c>
      <c r="O2139" s="3" t="s">
        <v>82</v>
      </c>
      <c r="P2139" s="3" t="str">
        <f>"1162958754                    "</f>
        <v xml:space="preserve">1162958754                    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0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29.54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1</v>
      </c>
      <c r="BI2139" s="3">
        <v>1</v>
      </c>
      <c r="BJ2139" s="3">
        <v>0.2</v>
      </c>
      <c r="BK2139" s="3">
        <v>1</v>
      </c>
      <c r="BL2139" s="3">
        <v>75.69</v>
      </c>
      <c r="BM2139" s="3">
        <v>11.35</v>
      </c>
      <c r="BN2139" s="3">
        <v>87.04</v>
      </c>
      <c r="BO2139" s="3">
        <v>87.04</v>
      </c>
      <c r="BQ2139" s="3" t="s">
        <v>259</v>
      </c>
      <c r="BR2139" s="3" t="s">
        <v>84</v>
      </c>
      <c r="BS2139" s="4">
        <v>45257</v>
      </c>
      <c r="BT2139" s="5">
        <v>0.33749999999999997</v>
      </c>
      <c r="BU2139" s="3" t="s">
        <v>743</v>
      </c>
      <c r="BV2139" s="3" t="s">
        <v>94</v>
      </c>
      <c r="BY2139" s="3">
        <v>1200</v>
      </c>
      <c r="CA2139" s="3" t="s">
        <v>723</v>
      </c>
      <c r="CC2139" s="3" t="s">
        <v>257</v>
      </c>
      <c r="CD2139" s="3">
        <v>6230</v>
      </c>
      <c r="CE2139" s="3" t="s">
        <v>90</v>
      </c>
      <c r="CF2139" s="4">
        <v>45257</v>
      </c>
      <c r="CI2139" s="3">
        <v>1</v>
      </c>
      <c r="CJ2139" s="3">
        <v>1</v>
      </c>
      <c r="CK2139" s="3">
        <v>21</v>
      </c>
      <c r="CL2139" s="3" t="s">
        <v>86</v>
      </c>
    </row>
    <row r="2140" spans="1:90" x14ac:dyDescent="0.3">
      <c r="A2140" s="3" t="s">
        <v>72</v>
      </c>
      <c r="B2140" s="3" t="s">
        <v>73</v>
      </c>
      <c r="C2140" s="3" t="s">
        <v>74</v>
      </c>
      <c r="E2140" s="3" t="str">
        <f>"080055034519"</f>
        <v>080055034519</v>
      </c>
      <c r="F2140" s="4">
        <v>45195</v>
      </c>
      <c r="G2140" s="3">
        <v>202408</v>
      </c>
      <c r="H2140" s="3" t="s">
        <v>75</v>
      </c>
      <c r="I2140" s="3" t="s">
        <v>76</v>
      </c>
      <c r="J2140" s="3" t="s">
        <v>903</v>
      </c>
      <c r="K2140" s="3" t="s">
        <v>78</v>
      </c>
      <c r="L2140" s="3" t="s">
        <v>172</v>
      </c>
      <c r="M2140" s="3" t="s">
        <v>173</v>
      </c>
      <c r="N2140" s="3" t="s">
        <v>149</v>
      </c>
      <c r="O2140" s="3" t="s">
        <v>82</v>
      </c>
      <c r="P2140" s="3" t="str">
        <f>"1162948665                    "</f>
        <v xml:space="preserve">1162948665                    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0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  <c r="AV2140" s="3">
        <v>0</v>
      </c>
      <c r="AW2140" s="3">
        <v>0</v>
      </c>
      <c r="AX2140" s="3">
        <v>0</v>
      </c>
      <c r="AY2140" s="3">
        <v>0</v>
      </c>
      <c r="AZ2140" s="3">
        <v>0</v>
      </c>
      <c r="BA2140" s="3">
        <v>0</v>
      </c>
      <c r="BB2140" s="3">
        <v>0</v>
      </c>
      <c r="BC2140" s="3">
        <v>0</v>
      </c>
      <c r="BD2140" s="3">
        <v>0</v>
      </c>
      <c r="BE2140" s="3">
        <v>0</v>
      </c>
      <c r="BF2140" s="3">
        <v>0</v>
      </c>
      <c r="BG2140" s="3">
        <v>0</v>
      </c>
      <c r="BH2140" s="3">
        <v>1</v>
      </c>
      <c r="BI2140" s="3">
        <v>1</v>
      </c>
      <c r="BJ2140" s="3">
        <v>0.2</v>
      </c>
      <c r="BK2140" s="3">
        <v>1</v>
      </c>
      <c r="BL2140" s="3">
        <v>0</v>
      </c>
      <c r="BM2140" s="3">
        <v>0</v>
      </c>
      <c r="BN2140" s="3">
        <v>0</v>
      </c>
      <c r="BO2140" s="3">
        <v>0</v>
      </c>
      <c r="BQ2140" s="3" t="s">
        <v>2680</v>
      </c>
      <c r="BR2140" s="3" t="s">
        <v>906</v>
      </c>
      <c r="BS2140" s="4">
        <v>45251</v>
      </c>
      <c r="BT2140" s="5">
        <v>0.65555555555555556</v>
      </c>
      <c r="BU2140" s="3" t="s">
        <v>2681</v>
      </c>
      <c r="BV2140" s="3" t="s">
        <v>86</v>
      </c>
      <c r="BY2140" s="3">
        <v>1200</v>
      </c>
      <c r="BZ2140" s="3" t="s">
        <v>2552</v>
      </c>
      <c r="CA2140" s="3" t="s">
        <v>2682</v>
      </c>
      <c r="CC2140" s="3" t="s">
        <v>173</v>
      </c>
      <c r="CD2140" s="3">
        <v>4133</v>
      </c>
      <c r="CE2140" s="3" t="s">
        <v>90</v>
      </c>
      <c r="CI2140" s="3">
        <v>1</v>
      </c>
      <c r="CJ2140" s="3">
        <v>40</v>
      </c>
      <c r="CK2140" s="3">
        <v>-1</v>
      </c>
      <c r="CL2140" s="3" t="s">
        <v>86</v>
      </c>
    </row>
    <row r="2141" spans="1:90" x14ac:dyDescent="0.3">
      <c r="A2141" s="3" t="s">
        <v>72</v>
      </c>
      <c r="B2141" s="3" t="s">
        <v>73</v>
      </c>
      <c r="C2141" s="3" t="s">
        <v>74</v>
      </c>
      <c r="E2141" s="3" t="str">
        <f>"080056105436"</f>
        <v>080056105436</v>
      </c>
      <c r="F2141" s="4">
        <v>45257</v>
      </c>
      <c r="G2141" s="3">
        <v>202408</v>
      </c>
      <c r="H2141" s="3" t="s">
        <v>75</v>
      </c>
      <c r="I2141" s="3" t="s">
        <v>76</v>
      </c>
      <c r="J2141" s="3" t="s">
        <v>77</v>
      </c>
      <c r="K2141" s="3" t="s">
        <v>78</v>
      </c>
      <c r="L2141" s="3" t="s">
        <v>332</v>
      </c>
      <c r="M2141" s="3" t="s">
        <v>332</v>
      </c>
      <c r="N2141" s="3" t="s">
        <v>899</v>
      </c>
      <c r="O2141" s="3" t="s">
        <v>82</v>
      </c>
      <c r="P2141" s="3" t="str">
        <f>"1162959111                    "</f>
        <v xml:space="preserve">1162959111                    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0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57.23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0</v>
      </c>
      <c r="BF2141" s="3">
        <v>0</v>
      </c>
      <c r="BG2141" s="3">
        <v>0</v>
      </c>
      <c r="BH2141" s="3">
        <v>1</v>
      </c>
      <c r="BI2141" s="3">
        <v>1</v>
      </c>
      <c r="BJ2141" s="3">
        <v>0.2</v>
      </c>
      <c r="BK2141" s="3">
        <v>1</v>
      </c>
      <c r="BL2141" s="3">
        <v>146.65</v>
      </c>
      <c r="BM2141" s="3">
        <v>22</v>
      </c>
      <c r="BN2141" s="3">
        <v>168.65</v>
      </c>
      <c r="BO2141" s="3">
        <v>168.65</v>
      </c>
      <c r="BQ2141" s="3" t="s">
        <v>900</v>
      </c>
      <c r="BR2141" s="3" t="s">
        <v>84</v>
      </c>
      <c r="BS2141" s="4">
        <v>45258</v>
      </c>
      <c r="BT2141" s="5">
        <v>0.5180555555555556</v>
      </c>
      <c r="BU2141" s="3" t="s">
        <v>1555</v>
      </c>
      <c r="BV2141" s="3" t="s">
        <v>94</v>
      </c>
      <c r="BY2141" s="3">
        <v>1200</v>
      </c>
      <c r="CA2141" s="3" t="s">
        <v>902</v>
      </c>
      <c r="CC2141" s="3" t="s">
        <v>332</v>
      </c>
      <c r="CD2141" s="3">
        <v>7646</v>
      </c>
      <c r="CE2141" s="3" t="s">
        <v>90</v>
      </c>
      <c r="CF2141" s="4">
        <v>45259</v>
      </c>
      <c r="CI2141" s="3">
        <v>1</v>
      </c>
      <c r="CJ2141" s="3">
        <v>1</v>
      </c>
      <c r="CK2141" s="3">
        <v>23</v>
      </c>
      <c r="CL2141" s="3" t="s">
        <v>86</v>
      </c>
    </row>
    <row r="2142" spans="1:90" x14ac:dyDescent="0.3">
      <c r="A2142" s="3" t="s">
        <v>72</v>
      </c>
      <c r="B2142" s="3" t="s">
        <v>73</v>
      </c>
      <c r="C2142" s="3" t="s">
        <v>74</v>
      </c>
      <c r="E2142" s="3" t="str">
        <f>"080056105465"</f>
        <v>080056105465</v>
      </c>
      <c r="F2142" s="4">
        <v>45257</v>
      </c>
      <c r="G2142" s="3">
        <v>202408</v>
      </c>
      <c r="H2142" s="3" t="s">
        <v>75</v>
      </c>
      <c r="I2142" s="3" t="s">
        <v>76</v>
      </c>
      <c r="J2142" s="3" t="s">
        <v>77</v>
      </c>
      <c r="K2142" s="3" t="s">
        <v>78</v>
      </c>
      <c r="L2142" s="3" t="s">
        <v>442</v>
      </c>
      <c r="M2142" s="3" t="s">
        <v>443</v>
      </c>
      <c r="N2142" s="3" t="s">
        <v>2683</v>
      </c>
      <c r="O2142" s="3" t="s">
        <v>82</v>
      </c>
      <c r="P2142" s="3" t="str">
        <f>"1162959021                    "</f>
        <v xml:space="preserve">1162959021                    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0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23.07</v>
      </c>
      <c r="AR2142" s="3">
        <v>0</v>
      </c>
      <c r="AS2142" s="3">
        <v>0</v>
      </c>
      <c r="AT2142" s="3">
        <v>0</v>
      </c>
      <c r="AU2142" s="3">
        <v>0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  <c r="BE2142" s="3">
        <v>0</v>
      </c>
      <c r="BF2142" s="3">
        <v>0</v>
      </c>
      <c r="BG2142" s="3">
        <v>0</v>
      </c>
      <c r="BH2142" s="3">
        <v>1</v>
      </c>
      <c r="BI2142" s="3">
        <v>1</v>
      </c>
      <c r="BJ2142" s="3">
        <v>0.2</v>
      </c>
      <c r="BK2142" s="3">
        <v>1</v>
      </c>
      <c r="BL2142" s="3">
        <v>59.12</v>
      </c>
      <c r="BM2142" s="3">
        <v>8.8699999999999992</v>
      </c>
      <c r="BN2142" s="3">
        <v>67.989999999999995</v>
      </c>
      <c r="BO2142" s="3">
        <v>67.989999999999995</v>
      </c>
      <c r="BQ2142" s="3" t="s">
        <v>2684</v>
      </c>
      <c r="BR2142" s="3" t="s">
        <v>84</v>
      </c>
      <c r="BS2142" s="4">
        <v>45258</v>
      </c>
      <c r="BT2142" s="5">
        <v>0.47430555555555554</v>
      </c>
      <c r="BU2142" s="3" t="s">
        <v>2685</v>
      </c>
      <c r="BV2142" s="3" t="s">
        <v>86</v>
      </c>
      <c r="BW2142" s="3" t="s">
        <v>747</v>
      </c>
      <c r="BX2142" s="3" t="s">
        <v>1855</v>
      </c>
      <c r="BY2142" s="3">
        <v>1200</v>
      </c>
      <c r="CA2142" s="3" t="s">
        <v>2686</v>
      </c>
      <c r="CC2142" s="3" t="s">
        <v>443</v>
      </c>
      <c r="CD2142" s="3">
        <v>2191</v>
      </c>
      <c r="CE2142" s="3" t="s">
        <v>90</v>
      </c>
      <c r="CF2142" s="4">
        <v>45259</v>
      </c>
      <c r="CI2142" s="3">
        <v>1</v>
      </c>
      <c r="CJ2142" s="3">
        <v>1</v>
      </c>
      <c r="CK2142" s="3">
        <v>22</v>
      </c>
      <c r="CL2142" s="3" t="s">
        <v>86</v>
      </c>
    </row>
    <row r="2143" spans="1:90" x14ac:dyDescent="0.3">
      <c r="A2143" s="3" t="s">
        <v>72</v>
      </c>
      <c r="B2143" s="3" t="s">
        <v>73</v>
      </c>
      <c r="C2143" s="3" t="s">
        <v>74</v>
      </c>
      <c r="E2143" s="3" t="str">
        <f>"080056105470"</f>
        <v>080056105470</v>
      </c>
      <c r="F2143" s="4">
        <v>45257</v>
      </c>
      <c r="G2143" s="3">
        <v>202408</v>
      </c>
      <c r="H2143" s="3" t="s">
        <v>75</v>
      </c>
      <c r="I2143" s="3" t="s">
        <v>76</v>
      </c>
      <c r="J2143" s="3" t="s">
        <v>77</v>
      </c>
      <c r="K2143" s="3" t="s">
        <v>78</v>
      </c>
      <c r="L2143" s="3" t="s">
        <v>79</v>
      </c>
      <c r="M2143" s="3" t="s">
        <v>80</v>
      </c>
      <c r="N2143" s="3" t="s">
        <v>254</v>
      </c>
      <c r="O2143" s="3" t="s">
        <v>82</v>
      </c>
      <c r="P2143" s="3" t="str">
        <f>"1162958895                    "</f>
        <v xml:space="preserve">1162958895                    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118.09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0</v>
      </c>
      <c r="BF2143" s="3">
        <v>0</v>
      </c>
      <c r="BG2143" s="3">
        <v>0</v>
      </c>
      <c r="BH2143" s="3">
        <v>2</v>
      </c>
      <c r="BI2143" s="3">
        <v>8</v>
      </c>
      <c r="BJ2143" s="3">
        <v>3.9</v>
      </c>
      <c r="BK2143" s="3">
        <v>8</v>
      </c>
      <c r="BL2143" s="3">
        <v>302.60000000000002</v>
      </c>
      <c r="BM2143" s="3">
        <v>45.39</v>
      </c>
      <c r="BN2143" s="3">
        <v>347.99</v>
      </c>
      <c r="BO2143" s="3">
        <v>347.99</v>
      </c>
      <c r="BQ2143" s="3" t="s">
        <v>255</v>
      </c>
      <c r="BR2143" s="3" t="s">
        <v>84</v>
      </c>
      <c r="BS2143" s="4">
        <v>45258</v>
      </c>
      <c r="BT2143" s="5">
        <v>0.41944444444444445</v>
      </c>
      <c r="BU2143" s="3" t="s">
        <v>1748</v>
      </c>
      <c r="BV2143" s="3" t="s">
        <v>94</v>
      </c>
      <c r="BY2143" s="3">
        <v>19292</v>
      </c>
      <c r="CA2143" s="3" t="s">
        <v>784</v>
      </c>
      <c r="CC2143" s="3" t="s">
        <v>80</v>
      </c>
      <c r="CD2143" s="3">
        <v>7535</v>
      </c>
      <c r="CE2143" s="3" t="s">
        <v>90</v>
      </c>
      <c r="CF2143" s="4">
        <v>45259</v>
      </c>
      <c r="CI2143" s="3">
        <v>1</v>
      </c>
      <c r="CJ2143" s="3">
        <v>1</v>
      </c>
      <c r="CK2143" s="3">
        <v>21</v>
      </c>
      <c r="CL2143" s="3" t="s">
        <v>86</v>
      </c>
    </row>
    <row r="2144" spans="1:90" x14ac:dyDescent="0.3">
      <c r="A2144" s="3" t="s">
        <v>72</v>
      </c>
      <c r="B2144" s="3" t="s">
        <v>73</v>
      </c>
      <c r="C2144" s="3" t="s">
        <v>74</v>
      </c>
      <c r="E2144" s="3" t="str">
        <f>"080056105502"</f>
        <v>080056105502</v>
      </c>
      <c r="F2144" s="4">
        <v>45257</v>
      </c>
      <c r="G2144" s="3">
        <v>202408</v>
      </c>
      <c r="H2144" s="3" t="s">
        <v>75</v>
      </c>
      <c r="I2144" s="3" t="s">
        <v>76</v>
      </c>
      <c r="J2144" s="3" t="s">
        <v>77</v>
      </c>
      <c r="K2144" s="3" t="s">
        <v>78</v>
      </c>
      <c r="L2144" s="3" t="s">
        <v>147</v>
      </c>
      <c r="M2144" s="3" t="s">
        <v>148</v>
      </c>
      <c r="N2144" s="3" t="s">
        <v>385</v>
      </c>
      <c r="O2144" s="3" t="s">
        <v>82</v>
      </c>
      <c r="P2144" s="3" t="str">
        <f>"1162959064                    "</f>
        <v xml:space="preserve">1162959064                    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0</v>
      </c>
      <c r="AD2144" s="3">
        <v>0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0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29.54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0</v>
      </c>
      <c r="AX2144" s="3">
        <v>0</v>
      </c>
      <c r="AY2144" s="3">
        <v>0</v>
      </c>
      <c r="AZ2144" s="3">
        <v>0</v>
      </c>
      <c r="BA2144" s="3">
        <v>0</v>
      </c>
      <c r="BB2144" s="3">
        <v>0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1</v>
      </c>
      <c r="BI2144" s="3">
        <v>1</v>
      </c>
      <c r="BJ2144" s="3">
        <v>0.2</v>
      </c>
      <c r="BK2144" s="3">
        <v>1</v>
      </c>
      <c r="BL2144" s="3">
        <v>75.69</v>
      </c>
      <c r="BM2144" s="3">
        <v>11.35</v>
      </c>
      <c r="BN2144" s="3">
        <v>87.04</v>
      </c>
      <c r="BO2144" s="3">
        <v>87.04</v>
      </c>
      <c r="BQ2144" s="3" t="s">
        <v>386</v>
      </c>
      <c r="BR2144" s="3" t="s">
        <v>84</v>
      </c>
      <c r="BS2144" s="4">
        <v>45258</v>
      </c>
      <c r="BT2144" s="5">
        <v>0.44236111111111115</v>
      </c>
      <c r="BU2144" s="3" t="s">
        <v>2687</v>
      </c>
      <c r="BV2144" s="3" t="s">
        <v>86</v>
      </c>
      <c r="BW2144" s="3" t="s">
        <v>747</v>
      </c>
      <c r="BX2144" s="3" t="s">
        <v>1930</v>
      </c>
      <c r="BY2144" s="3">
        <v>1200</v>
      </c>
      <c r="CA2144" s="3" t="s">
        <v>388</v>
      </c>
      <c r="CC2144" s="3" t="s">
        <v>148</v>
      </c>
      <c r="CD2144" s="3">
        <v>2</v>
      </c>
      <c r="CE2144" s="3" t="s">
        <v>90</v>
      </c>
      <c r="CF2144" s="4">
        <v>45258</v>
      </c>
      <c r="CI2144" s="3">
        <v>1</v>
      </c>
      <c r="CJ2144" s="3">
        <v>1</v>
      </c>
      <c r="CK2144" s="3">
        <v>21</v>
      </c>
      <c r="CL2144" s="3" t="s">
        <v>86</v>
      </c>
    </row>
    <row r="2145" spans="1:90" x14ac:dyDescent="0.3">
      <c r="A2145" s="3" t="s">
        <v>72</v>
      </c>
      <c r="B2145" s="3" t="s">
        <v>73</v>
      </c>
      <c r="C2145" s="3" t="s">
        <v>74</v>
      </c>
      <c r="E2145" s="3" t="str">
        <f>"080056105529"</f>
        <v>080056105529</v>
      </c>
      <c r="F2145" s="4">
        <v>45257</v>
      </c>
      <c r="G2145" s="3">
        <v>202408</v>
      </c>
      <c r="H2145" s="3" t="s">
        <v>75</v>
      </c>
      <c r="I2145" s="3" t="s">
        <v>76</v>
      </c>
      <c r="J2145" s="3" t="s">
        <v>77</v>
      </c>
      <c r="K2145" s="3" t="s">
        <v>78</v>
      </c>
      <c r="L2145" s="3" t="s">
        <v>472</v>
      </c>
      <c r="M2145" s="3" t="s">
        <v>473</v>
      </c>
      <c r="N2145" s="3" t="s">
        <v>1532</v>
      </c>
      <c r="O2145" s="3" t="s">
        <v>82</v>
      </c>
      <c r="P2145" s="3" t="str">
        <f>"1162958976                    "</f>
        <v xml:space="preserve">1162958976                    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0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29.54</v>
      </c>
      <c r="AR2145" s="3">
        <v>0</v>
      </c>
      <c r="AS2145" s="3">
        <v>0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  <c r="BE2145" s="3">
        <v>0</v>
      </c>
      <c r="BF2145" s="3">
        <v>0</v>
      </c>
      <c r="BG2145" s="3">
        <v>0</v>
      </c>
      <c r="BH2145" s="3">
        <v>1</v>
      </c>
      <c r="BI2145" s="3">
        <v>1</v>
      </c>
      <c r="BJ2145" s="3">
        <v>0.2</v>
      </c>
      <c r="BK2145" s="3">
        <v>1</v>
      </c>
      <c r="BL2145" s="3">
        <v>75.69</v>
      </c>
      <c r="BM2145" s="3">
        <v>11.35</v>
      </c>
      <c r="BN2145" s="3">
        <v>87.04</v>
      </c>
      <c r="BO2145" s="3">
        <v>87.04</v>
      </c>
      <c r="BQ2145" s="3" t="s">
        <v>1533</v>
      </c>
      <c r="BR2145" s="3" t="s">
        <v>84</v>
      </c>
      <c r="BS2145" s="4">
        <v>45258</v>
      </c>
      <c r="BT2145" s="5">
        <v>0.38194444444444442</v>
      </c>
      <c r="BU2145" s="3" t="s">
        <v>2688</v>
      </c>
      <c r="BV2145" s="3" t="s">
        <v>94</v>
      </c>
      <c r="BY2145" s="3">
        <v>1200</v>
      </c>
      <c r="CC2145" s="3" t="s">
        <v>473</v>
      </c>
      <c r="CD2145" s="3">
        <v>6220</v>
      </c>
      <c r="CE2145" s="3" t="s">
        <v>90</v>
      </c>
      <c r="CF2145" s="4">
        <v>45258</v>
      </c>
      <c r="CI2145" s="3">
        <v>1</v>
      </c>
      <c r="CJ2145" s="3">
        <v>1</v>
      </c>
      <c r="CK2145" s="3">
        <v>21</v>
      </c>
      <c r="CL2145" s="3" t="s">
        <v>86</v>
      </c>
    </row>
    <row r="2146" spans="1:90" x14ac:dyDescent="0.3">
      <c r="A2146" s="3" t="s">
        <v>72</v>
      </c>
      <c r="B2146" s="3" t="s">
        <v>73</v>
      </c>
      <c r="C2146" s="3" t="s">
        <v>74</v>
      </c>
      <c r="E2146" s="3" t="str">
        <f>"080056104421"</f>
        <v>080056104421</v>
      </c>
      <c r="F2146" s="4">
        <v>45257</v>
      </c>
      <c r="G2146" s="3">
        <v>202408</v>
      </c>
      <c r="H2146" s="3" t="s">
        <v>75</v>
      </c>
      <c r="I2146" s="3" t="s">
        <v>76</v>
      </c>
      <c r="J2146" s="3" t="s">
        <v>77</v>
      </c>
      <c r="K2146" s="3" t="s">
        <v>78</v>
      </c>
      <c r="L2146" s="3" t="s">
        <v>79</v>
      </c>
      <c r="M2146" s="3" t="s">
        <v>80</v>
      </c>
      <c r="N2146" s="3" t="s">
        <v>2449</v>
      </c>
      <c r="O2146" s="3" t="s">
        <v>82</v>
      </c>
      <c r="P2146" s="3" t="str">
        <f>"1162959067                    "</f>
        <v xml:space="preserve">1162959067                    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0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29.54</v>
      </c>
      <c r="AR2146" s="3">
        <v>0</v>
      </c>
      <c r="AS2146" s="3">
        <v>0</v>
      </c>
      <c r="AT2146" s="3">
        <v>0</v>
      </c>
      <c r="AU2146" s="3">
        <v>0</v>
      </c>
      <c r="AV2146" s="3">
        <v>0</v>
      </c>
      <c r="AW2146" s="3">
        <v>0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1</v>
      </c>
      <c r="BI2146" s="3">
        <v>1</v>
      </c>
      <c r="BJ2146" s="3">
        <v>0.2</v>
      </c>
      <c r="BK2146" s="3">
        <v>1</v>
      </c>
      <c r="BL2146" s="3">
        <v>75.69</v>
      </c>
      <c r="BM2146" s="3">
        <v>11.35</v>
      </c>
      <c r="BN2146" s="3">
        <v>87.04</v>
      </c>
      <c r="BO2146" s="3">
        <v>87.04</v>
      </c>
      <c r="BQ2146" s="3" t="s">
        <v>2450</v>
      </c>
      <c r="BR2146" s="3" t="s">
        <v>84</v>
      </c>
      <c r="BS2146" s="4">
        <v>45258</v>
      </c>
      <c r="BT2146" s="5">
        <v>0.41666666666666669</v>
      </c>
      <c r="BU2146" s="3" t="s">
        <v>2689</v>
      </c>
      <c r="BV2146" s="3" t="s">
        <v>94</v>
      </c>
      <c r="BY2146" s="3">
        <v>1200</v>
      </c>
      <c r="CA2146" s="3" t="s">
        <v>89</v>
      </c>
      <c r="CC2146" s="3" t="s">
        <v>80</v>
      </c>
      <c r="CD2146" s="3">
        <v>7480</v>
      </c>
      <c r="CE2146" s="3" t="s">
        <v>90</v>
      </c>
      <c r="CF2146" s="4">
        <v>45259</v>
      </c>
      <c r="CI2146" s="3">
        <v>1</v>
      </c>
      <c r="CJ2146" s="3">
        <v>1</v>
      </c>
      <c r="CK2146" s="3">
        <v>21</v>
      </c>
      <c r="CL2146" s="3" t="s">
        <v>86</v>
      </c>
    </row>
    <row r="2147" spans="1:90" x14ac:dyDescent="0.3">
      <c r="A2147" s="3" t="s">
        <v>72</v>
      </c>
      <c r="B2147" s="3" t="s">
        <v>73</v>
      </c>
      <c r="C2147" s="3" t="s">
        <v>74</v>
      </c>
      <c r="E2147" s="3" t="str">
        <f>"080056105622"</f>
        <v>080056105622</v>
      </c>
      <c r="F2147" s="4">
        <v>45257</v>
      </c>
      <c r="G2147" s="3">
        <v>202408</v>
      </c>
      <c r="H2147" s="3" t="s">
        <v>75</v>
      </c>
      <c r="I2147" s="3" t="s">
        <v>76</v>
      </c>
      <c r="J2147" s="3" t="s">
        <v>77</v>
      </c>
      <c r="K2147" s="3" t="s">
        <v>78</v>
      </c>
      <c r="L2147" s="3" t="s">
        <v>137</v>
      </c>
      <c r="M2147" s="3" t="s">
        <v>138</v>
      </c>
      <c r="N2147" s="3" t="s">
        <v>1205</v>
      </c>
      <c r="O2147" s="3" t="s">
        <v>82</v>
      </c>
      <c r="P2147" s="3" t="str">
        <f>"1162958951                    "</f>
        <v xml:space="preserve">1162958951                    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0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29.54</v>
      </c>
      <c r="AR2147" s="3">
        <v>0</v>
      </c>
      <c r="AS2147" s="3">
        <v>0</v>
      </c>
      <c r="AT2147" s="3">
        <v>0</v>
      </c>
      <c r="AU2147" s="3">
        <v>0</v>
      </c>
      <c r="AV2147" s="3">
        <v>0</v>
      </c>
      <c r="AW2147" s="3">
        <v>0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1</v>
      </c>
      <c r="BI2147" s="3">
        <v>1</v>
      </c>
      <c r="BJ2147" s="3">
        <v>0.2</v>
      </c>
      <c r="BK2147" s="3">
        <v>1</v>
      </c>
      <c r="BL2147" s="3">
        <v>75.69</v>
      </c>
      <c r="BM2147" s="3">
        <v>11.35</v>
      </c>
      <c r="BN2147" s="3">
        <v>87.04</v>
      </c>
      <c r="BO2147" s="3">
        <v>87.04</v>
      </c>
      <c r="BQ2147" s="3" t="s">
        <v>319</v>
      </c>
      <c r="BR2147" s="3" t="s">
        <v>84</v>
      </c>
      <c r="BS2147" s="3" t="s">
        <v>130</v>
      </c>
      <c r="BY2147" s="3">
        <v>1200</v>
      </c>
      <c r="CC2147" s="3" t="s">
        <v>138</v>
      </c>
      <c r="CD2147" s="3">
        <v>3200</v>
      </c>
      <c r="CE2147" s="3" t="s">
        <v>90</v>
      </c>
      <c r="CI2147" s="3">
        <v>1</v>
      </c>
      <c r="CJ2147" s="3" t="s">
        <v>130</v>
      </c>
      <c r="CK2147" s="3">
        <v>21</v>
      </c>
      <c r="CL2147" s="3" t="s">
        <v>86</v>
      </c>
    </row>
    <row r="2148" spans="1:90" x14ac:dyDescent="0.3">
      <c r="A2148" s="3" t="s">
        <v>72</v>
      </c>
      <c r="B2148" s="3" t="s">
        <v>73</v>
      </c>
      <c r="C2148" s="3" t="s">
        <v>74</v>
      </c>
      <c r="E2148" s="3" t="str">
        <f>"080056105644"</f>
        <v>080056105644</v>
      </c>
      <c r="F2148" s="4">
        <v>45257</v>
      </c>
      <c r="G2148" s="3">
        <v>202408</v>
      </c>
      <c r="H2148" s="3" t="s">
        <v>75</v>
      </c>
      <c r="I2148" s="3" t="s">
        <v>76</v>
      </c>
      <c r="J2148" s="3" t="s">
        <v>77</v>
      </c>
      <c r="K2148" s="3" t="s">
        <v>78</v>
      </c>
      <c r="L2148" s="3" t="s">
        <v>806</v>
      </c>
      <c r="M2148" s="3" t="s">
        <v>807</v>
      </c>
      <c r="N2148" s="3" t="s">
        <v>808</v>
      </c>
      <c r="O2148" s="3" t="s">
        <v>82</v>
      </c>
      <c r="P2148" s="3" t="str">
        <f>"1162959082                    "</f>
        <v xml:space="preserve">1162959082                    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0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57.23</v>
      </c>
      <c r="AR2148" s="3">
        <v>0</v>
      </c>
      <c r="AS2148" s="3">
        <v>0</v>
      </c>
      <c r="AT2148" s="3">
        <v>0</v>
      </c>
      <c r="AU2148" s="3">
        <v>0</v>
      </c>
      <c r="AV2148" s="3">
        <v>0</v>
      </c>
      <c r="AW2148" s="3">
        <v>0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1</v>
      </c>
      <c r="BI2148" s="3">
        <v>1</v>
      </c>
      <c r="BJ2148" s="3">
        <v>0.2</v>
      </c>
      <c r="BK2148" s="3">
        <v>1</v>
      </c>
      <c r="BL2148" s="3">
        <v>146.65</v>
      </c>
      <c r="BM2148" s="3">
        <v>22</v>
      </c>
      <c r="BN2148" s="3">
        <v>168.65</v>
      </c>
      <c r="BO2148" s="3">
        <v>168.65</v>
      </c>
      <c r="BQ2148" s="3" t="s">
        <v>809</v>
      </c>
      <c r="BR2148" s="3" t="s">
        <v>84</v>
      </c>
      <c r="BS2148" s="4">
        <v>45259</v>
      </c>
      <c r="BT2148" s="5">
        <v>0.61388888888888882</v>
      </c>
      <c r="BU2148" s="3" t="s">
        <v>1984</v>
      </c>
      <c r="BV2148" s="3" t="s">
        <v>94</v>
      </c>
      <c r="BY2148" s="3">
        <v>1200</v>
      </c>
      <c r="CA2148" s="3" t="s">
        <v>1985</v>
      </c>
      <c r="CC2148" s="3" t="s">
        <v>807</v>
      </c>
      <c r="CD2148" s="3">
        <v>6300</v>
      </c>
      <c r="CE2148" s="3" t="s">
        <v>90</v>
      </c>
      <c r="CF2148" s="4">
        <v>45259</v>
      </c>
      <c r="CI2148" s="3">
        <v>2</v>
      </c>
      <c r="CJ2148" s="3">
        <v>2</v>
      </c>
      <c r="CK2148" s="3">
        <v>23</v>
      </c>
      <c r="CL2148" s="3" t="s">
        <v>86</v>
      </c>
    </row>
    <row r="2149" spans="1:90" x14ac:dyDescent="0.3">
      <c r="A2149" s="3" t="s">
        <v>72</v>
      </c>
      <c r="B2149" s="3" t="s">
        <v>73</v>
      </c>
      <c r="C2149" s="3" t="s">
        <v>74</v>
      </c>
      <c r="E2149" s="3" t="str">
        <f>"080056105667"</f>
        <v>080056105667</v>
      </c>
      <c r="F2149" s="4">
        <v>45257</v>
      </c>
      <c r="G2149" s="3">
        <v>202408</v>
      </c>
      <c r="H2149" s="3" t="s">
        <v>75</v>
      </c>
      <c r="I2149" s="3" t="s">
        <v>76</v>
      </c>
      <c r="J2149" s="3" t="s">
        <v>77</v>
      </c>
      <c r="K2149" s="3" t="s">
        <v>78</v>
      </c>
      <c r="L2149" s="3" t="s">
        <v>187</v>
      </c>
      <c r="M2149" s="3" t="s">
        <v>188</v>
      </c>
      <c r="N2149" s="3" t="s">
        <v>1428</v>
      </c>
      <c r="O2149" s="3" t="s">
        <v>82</v>
      </c>
      <c r="P2149" s="3" t="str">
        <f>"1162959039                    "</f>
        <v xml:space="preserve">1162959039                    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0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29.54</v>
      </c>
      <c r="AR2149" s="3">
        <v>0</v>
      </c>
      <c r="AS2149" s="3">
        <v>0</v>
      </c>
      <c r="AT2149" s="3">
        <v>0</v>
      </c>
      <c r="AU2149" s="3">
        <v>0</v>
      </c>
      <c r="AV2149" s="3">
        <v>0</v>
      </c>
      <c r="AW2149" s="3">
        <v>0</v>
      </c>
      <c r="AX2149" s="3">
        <v>0</v>
      </c>
      <c r="AY2149" s="3">
        <v>0</v>
      </c>
      <c r="AZ2149" s="3">
        <v>0</v>
      </c>
      <c r="BA2149" s="3">
        <v>0</v>
      </c>
      <c r="BB2149" s="3">
        <v>0</v>
      </c>
      <c r="BC2149" s="3">
        <v>0</v>
      </c>
      <c r="BD2149" s="3">
        <v>0</v>
      </c>
      <c r="BE2149" s="3">
        <v>0</v>
      </c>
      <c r="BF2149" s="3">
        <v>0</v>
      </c>
      <c r="BG2149" s="3">
        <v>0</v>
      </c>
      <c r="BH2149" s="3">
        <v>1</v>
      </c>
      <c r="BI2149" s="3">
        <v>1</v>
      </c>
      <c r="BJ2149" s="3">
        <v>0.2</v>
      </c>
      <c r="BK2149" s="3">
        <v>1</v>
      </c>
      <c r="BL2149" s="3">
        <v>75.69</v>
      </c>
      <c r="BM2149" s="3">
        <v>11.35</v>
      </c>
      <c r="BN2149" s="3">
        <v>87.04</v>
      </c>
      <c r="BO2149" s="3">
        <v>87.04</v>
      </c>
      <c r="BQ2149" s="3" t="s">
        <v>1429</v>
      </c>
      <c r="BR2149" s="3" t="s">
        <v>84</v>
      </c>
      <c r="BS2149" s="4">
        <v>45258</v>
      </c>
      <c r="BT2149" s="5">
        <v>0.4909722222222222</v>
      </c>
      <c r="BU2149" s="3" t="s">
        <v>1738</v>
      </c>
      <c r="BV2149" s="3" t="s">
        <v>94</v>
      </c>
      <c r="BY2149" s="3">
        <v>1200</v>
      </c>
      <c r="CA2149" s="3" t="s">
        <v>331</v>
      </c>
      <c r="CC2149" s="3" t="s">
        <v>188</v>
      </c>
      <c r="CD2149" s="3">
        <v>3610</v>
      </c>
      <c r="CE2149" s="3" t="s">
        <v>90</v>
      </c>
      <c r="CF2149" s="4">
        <v>45260</v>
      </c>
      <c r="CI2149" s="3">
        <v>1</v>
      </c>
      <c r="CJ2149" s="3">
        <v>1</v>
      </c>
      <c r="CK2149" s="3">
        <v>21</v>
      </c>
      <c r="CL2149" s="3" t="s">
        <v>86</v>
      </c>
    </row>
    <row r="2150" spans="1:90" x14ac:dyDescent="0.3">
      <c r="A2150" s="3" t="s">
        <v>72</v>
      </c>
      <c r="B2150" s="3" t="s">
        <v>73</v>
      </c>
      <c r="C2150" s="3" t="s">
        <v>74</v>
      </c>
      <c r="E2150" s="3" t="str">
        <f>"080056105692"</f>
        <v>080056105692</v>
      </c>
      <c r="F2150" s="4">
        <v>45257</v>
      </c>
      <c r="G2150" s="3">
        <v>202408</v>
      </c>
      <c r="H2150" s="3" t="s">
        <v>75</v>
      </c>
      <c r="I2150" s="3" t="s">
        <v>76</v>
      </c>
      <c r="J2150" s="3" t="s">
        <v>77</v>
      </c>
      <c r="K2150" s="3" t="s">
        <v>78</v>
      </c>
      <c r="L2150" s="3" t="s">
        <v>160</v>
      </c>
      <c r="M2150" s="3" t="s">
        <v>161</v>
      </c>
      <c r="N2150" s="3" t="s">
        <v>1047</v>
      </c>
      <c r="O2150" s="3" t="s">
        <v>82</v>
      </c>
      <c r="P2150" s="3" t="str">
        <f>"1162958969                    "</f>
        <v xml:space="preserve">1162958969                    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0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0</v>
      </c>
      <c r="AE2150" s="3">
        <v>0</v>
      </c>
      <c r="AF2150" s="3">
        <v>0</v>
      </c>
      <c r="AG2150" s="3">
        <v>0</v>
      </c>
      <c r="AH2150" s="3">
        <v>0</v>
      </c>
      <c r="AI2150" s="3">
        <v>0</v>
      </c>
      <c r="AJ2150" s="3">
        <v>0</v>
      </c>
      <c r="AK2150" s="3">
        <v>0</v>
      </c>
      <c r="AL2150" s="3">
        <v>0</v>
      </c>
      <c r="AM2150" s="3">
        <v>0</v>
      </c>
      <c r="AN2150" s="3">
        <v>0</v>
      </c>
      <c r="AO2150" s="3">
        <v>0</v>
      </c>
      <c r="AP2150" s="3">
        <v>0</v>
      </c>
      <c r="AQ2150" s="3">
        <v>57.23</v>
      </c>
      <c r="AR2150" s="3">
        <v>0</v>
      </c>
      <c r="AS2150" s="3">
        <v>0</v>
      </c>
      <c r="AT2150" s="3">
        <v>0</v>
      </c>
      <c r="AU2150" s="3">
        <v>0</v>
      </c>
      <c r="AV2150" s="3">
        <v>0</v>
      </c>
      <c r="AW2150" s="3">
        <v>15.9</v>
      </c>
      <c r="AX2150" s="3">
        <v>0</v>
      </c>
      <c r="AY2150" s="3">
        <v>0</v>
      </c>
      <c r="AZ2150" s="3">
        <v>0</v>
      </c>
      <c r="BA2150" s="3">
        <v>0</v>
      </c>
      <c r="BB2150" s="3">
        <v>0</v>
      </c>
      <c r="BC2150" s="3">
        <v>0</v>
      </c>
      <c r="BD2150" s="3">
        <v>0</v>
      </c>
      <c r="BE2150" s="3">
        <v>0</v>
      </c>
      <c r="BF2150" s="3">
        <v>0</v>
      </c>
      <c r="BG2150" s="3">
        <v>0</v>
      </c>
      <c r="BH2150" s="3">
        <v>1</v>
      </c>
      <c r="BI2150" s="3">
        <v>1</v>
      </c>
      <c r="BJ2150" s="3">
        <v>0.2</v>
      </c>
      <c r="BK2150" s="3">
        <v>1</v>
      </c>
      <c r="BL2150" s="3">
        <v>162.55000000000001</v>
      </c>
      <c r="BM2150" s="3">
        <v>24.38</v>
      </c>
      <c r="BN2150" s="3">
        <v>186.93</v>
      </c>
      <c r="BO2150" s="3">
        <v>186.93</v>
      </c>
      <c r="BQ2150" s="3" t="s">
        <v>1048</v>
      </c>
      <c r="BR2150" s="3" t="s">
        <v>84</v>
      </c>
      <c r="BS2150" s="4">
        <v>45258</v>
      </c>
      <c r="BT2150" s="5">
        <v>0.61944444444444446</v>
      </c>
      <c r="BU2150" s="3" t="s">
        <v>1911</v>
      </c>
      <c r="BV2150" s="3" t="s">
        <v>94</v>
      </c>
      <c r="BY2150" s="3">
        <v>1200</v>
      </c>
      <c r="BZ2150" s="3" t="s">
        <v>30</v>
      </c>
      <c r="CA2150" s="3" t="s">
        <v>1912</v>
      </c>
      <c r="CC2150" s="3" t="s">
        <v>161</v>
      </c>
      <c r="CD2150" s="3">
        <v>400</v>
      </c>
      <c r="CE2150" s="3" t="s">
        <v>90</v>
      </c>
      <c r="CF2150" s="4">
        <v>45258</v>
      </c>
      <c r="CI2150" s="3">
        <v>1</v>
      </c>
      <c r="CJ2150" s="3">
        <v>1</v>
      </c>
      <c r="CK2150" s="3">
        <v>23</v>
      </c>
      <c r="CL2150" s="3" t="s">
        <v>86</v>
      </c>
    </row>
    <row r="2151" spans="1:90" x14ac:dyDescent="0.3">
      <c r="A2151" s="3" t="s">
        <v>72</v>
      </c>
      <c r="B2151" s="3" t="s">
        <v>73</v>
      </c>
      <c r="C2151" s="3" t="s">
        <v>74</v>
      </c>
      <c r="E2151" s="3" t="str">
        <f>"080056104893"</f>
        <v>080056104893</v>
      </c>
      <c r="F2151" s="4">
        <v>45257</v>
      </c>
      <c r="G2151" s="3">
        <v>202408</v>
      </c>
      <c r="H2151" s="3" t="s">
        <v>75</v>
      </c>
      <c r="I2151" s="3" t="s">
        <v>76</v>
      </c>
      <c r="J2151" s="3" t="s">
        <v>77</v>
      </c>
      <c r="K2151" s="3" t="s">
        <v>78</v>
      </c>
      <c r="L2151" s="3" t="s">
        <v>209</v>
      </c>
      <c r="M2151" s="3" t="s">
        <v>210</v>
      </c>
      <c r="N2151" s="3" t="s">
        <v>211</v>
      </c>
      <c r="O2151" s="3" t="s">
        <v>82</v>
      </c>
      <c r="P2151" s="3" t="str">
        <f>"1162959040                    "</f>
        <v xml:space="preserve">1162959040                    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0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83.07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1</v>
      </c>
      <c r="BI2151" s="3">
        <v>3</v>
      </c>
      <c r="BJ2151" s="3">
        <v>1.7</v>
      </c>
      <c r="BK2151" s="3">
        <v>3</v>
      </c>
      <c r="BL2151" s="3">
        <v>212.87</v>
      </c>
      <c r="BM2151" s="3">
        <v>31.93</v>
      </c>
      <c r="BN2151" s="3">
        <v>244.8</v>
      </c>
      <c r="BO2151" s="3">
        <v>244.8</v>
      </c>
      <c r="BQ2151" s="3" t="s">
        <v>212</v>
      </c>
      <c r="BR2151" s="3" t="s">
        <v>84</v>
      </c>
      <c r="BS2151" s="4">
        <v>45258</v>
      </c>
      <c r="BT2151" s="5">
        <v>0.5625</v>
      </c>
      <c r="BU2151" s="3" t="s">
        <v>2690</v>
      </c>
      <c r="BV2151" s="3" t="s">
        <v>94</v>
      </c>
      <c r="BY2151" s="3">
        <v>8512</v>
      </c>
      <c r="CC2151" s="3" t="s">
        <v>210</v>
      </c>
      <c r="CD2151" s="3">
        <v>7300</v>
      </c>
      <c r="CE2151" s="3" t="s">
        <v>90</v>
      </c>
      <c r="CF2151" s="4">
        <v>45259</v>
      </c>
      <c r="CI2151" s="3">
        <v>1</v>
      </c>
      <c r="CJ2151" s="3">
        <v>1</v>
      </c>
      <c r="CK2151" s="3">
        <v>23</v>
      </c>
      <c r="CL2151" s="3" t="s">
        <v>86</v>
      </c>
    </row>
    <row r="2152" spans="1:90" x14ac:dyDescent="0.3">
      <c r="A2152" s="3" t="s">
        <v>72</v>
      </c>
      <c r="B2152" s="3" t="s">
        <v>73</v>
      </c>
      <c r="C2152" s="3" t="s">
        <v>74</v>
      </c>
      <c r="E2152" s="3" t="str">
        <f>"080056104261"</f>
        <v>080056104261</v>
      </c>
      <c r="F2152" s="4">
        <v>45257</v>
      </c>
      <c r="G2152" s="3">
        <v>202408</v>
      </c>
      <c r="H2152" s="3" t="s">
        <v>75</v>
      </c>
      <c r="I2152" s="3" t="s">
        <v>76</v>
      </c>
      <c r="J2152" s="3" t="s">
        <v>77</v>
      </c>
      <c r="K2152" s="3" t="s">
        <v>78</v>
      </c>
      <c r="L2152" s="3" t="s">
        <v>205</v>
      </c>
      <c r="M2152" s="3" t="s">
        <v>206</v>
      </c>
      <c r="N2152" s="3" t="s">
        <v>597</v>
      </c>
      <c r="O2152" s="3" t="s">
        <v>82</v>
      </c>
      <c r="P2152" s="3" t="str">
        <f>"1162959044                    "</f>
        <v xml:space="preserve">1162959044                    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0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29.54</v>
      </c>
      <c r="AR2152" s="3">
        <v>0</v>
      </c>
      <c r="AS2152" s="3">
        <v>0</v>
      </c>
      <c r="AT2152" s="3">
        <v>0</v>
      </c>
      <c r="AU2152" s="3">
        <v>0</v>
      </c>
      <c r="AV2152" s="3">
        <v>0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0</v>
      </c>
      <c r="BH2152" s="3">
        <v>1</v>
      </c>
      <c r="BI2152" s="3">
        <v>1</v>
      </c>
      <c r="BJ2152" s="3">
        <v>0.2</v>
      </c>
      <c r="BK2152" s="3">
        <v>1</v>
      </c>
      <c r="BL2152" s="3">
        <v>75.69</v>
      </c>
      <c r="BM2152" s="3">
        <v>11.35</v>
      </c>
      <c r="BN2152" s="3">
        <v>87.04</v>
      </c>
      <c r="BO2152" s="3">
        <v>87.04</v>
      </c>
      <c r="BQ2152" s="3" t="s">
        <v>598</v>
      </c>
      <c r="BR2152" s="3" t="s">
        <v>84</v>
      </c>
      <c r="BS2152" s="4">
        <v>45258</v>
      </c>
      <c r="BT2152" s="5">
        <v>0.4368055555555555</v>
      </c>
      <c r="BU2152" s="3" t="s">
        <v>2691</v>
      </c>
      <c r="BV2152" s="3" t="s">
        <v>94</v>
      </c>
      <c r="BY2152" s="3">
        <v>1200</v>
      </c>
      <c r="CA2152" s="3" t="s">
        <v>593</v>
      </c>
      <c r="CC2152" s="3" t="s">
        <v>206</v>
      </c>
      <c r="CD2152" s="3">
        <v>4052</v>
      </c>
      <c r="CE2152" s="3" t="s">
        <v>90</v>
      </c>
      <c r="CF2152" s="4">
        <v>45260</v>
      </c>
      <c r="CI2152" s="3">
        <v>1</v>
      </c>
      <c r="CJ2152" s="3">
        <v>1</v>
      </c>
      <c r="CK2152" s="3">
        <v>21</v>
      </c>
      <c r="CL2152" s="3" t="s">
        <v>86</v>
      </c>
    </row>
    <row r="2153" spans="1:90" x14ac:dyDescent="0.3">
      <c r="A2153" s="3" t="s">
        <v>72</v>
      </c>
      <c r="B2153" s="3" t="s">
        <v>73</v>
      </c>
      <c r="C2153" s="3" t="s">
        <v>74</v>
      </c>
      <c r="E2153" s="3" t="str">
        <f>"080056104720"</f>
        <v>080056104720</v>
      </c>
      <c r="F2153" s="4">
        <v>45257</v>
      </c>
      <c r="G2153" s="3">
        <v>202408</v>
      </c>
      <c r="H2153" s="3" t="s">
        <v>75</v>
      </c>
      <c r="I2153" s="3" t="s">
        <v>76</v>
      </c>
      <c r="J2153" s="3" t="s">
        <v>77</v>
      </c>
      <c r="K2153" s="3" t="s">
        <v>78</v>
      </c>
      <c r="L2153" s="3" t="s">
        <v>126</v>
      </c>
      <c r="M2153" s="3" t="s">
        <v>127</v>
      </c>
      <c r="N2153" s="3" t="s">
        <v>199</v>
      </c>
      <c r="O2153" s="3" t="s">
        <v>82</v>
      </c>
      <c r="P2153" s="3" t="str">
        <f>"1162958978                    "</f>
        <v xml:space="preserve">1162958978                    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0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41.54</v>
      </c>
      <c r="AR2153" s="3">
        <v>0</v>
      </c>
      <c r="AS2153" s="3">
        <v>0</v>
      </c>
      <c r="AT2153" s="3">
        <v>0</v>
      </c>
      <c r="AU2153" s="3">
        <v>0</v>
      </c>
      <c r="AV2153" s="3">
        <v>0</v>
      </c>
      <c r="AW2153" s="3">
        <v>0</v>
      </c>
      <c r="AX2153" s="3">
        <v>0</v>
      </c>
      <c r="AY2153" s="3">
        <v>0</v>
      </c>
      <c r="AZ2153" s="3">
        <v>0</v>
      </c>
      <c r="BA2153" s="3">
        <v>0</v>
      </c>
      <c r="BB2153" s="3">
        <v>0</v>
      </c>
      <c r="BC2153" s="3">
        <v>0</v>
      </c>
      <c r="BD2153" s="3">
        <v>0</v>
      </c>
      <c r="BE2153" s="3">
        <v>0</v>
      </c>
      <c r="BF2153" s="3">
        <v>0</v>
      </c>
      <c r="BG2153" s="3">
        <v>0</v>
      </c>
      <c r="BH2153" s="3">
        <v>1</v>
      </c>
      <c r="BI2153" s="3">
        <v>1</v>
      </c>
      <c r="BJ2153" s="3">
        <v>0.2</v>
      </c>
      <c r="BK2153" s="3">
        <v>1</v>
      </c>
      <c r="BL2153" s="3">
        <v>106.45</v>
      </c>
      <c r="BM2153" s="3">
        <v>15.97</v>
      </c>
      <c r="BN2153" s="3">
        <v>122.42</v>
      </c>
      <c r="BO2153" s="3">
        <v>122.42</v>
      </c>
      <c r="BQ2153" s="3" t="s">
        <v>200</v>
      </c>
      <c r="BR2153" s="3" t="s">
        <v>84</v>
      </c>
      <c r="BS2153" s="4">
        <v>45258</v>
      </c>
      <c r="BT2153" s="5">
        <v>0.39305555555555555</v>
      </c>
      <c r="BU2153" s="3" t="s">
        <v>1150</v>
      </c>
      <c r="BV2153" s="3" t="s">
        <v>94</v>
      </c>
      <c r="BY2153" s="3">
        <v>1200</v>
      </c>
      <c r="CA2153" s="3" t="s">
        <v>1151</v>
      </c>
      <c r="CC2153" s="3" t="s">
        <v>127</v>
      </c>
      <c r="CD2153" s="3">
        <v>1754</v>
      </c>
      <c r="CE2153" s="3" t="s">
        <v>90</v>
      </c>
      <c r="CF2153" s="4">
        <v>45259</v>
      </c>
      <c r="CI2153" s="3">
        <v>1</v>
      </c>
      <c r="CJ2153" s="3">
        <v>1</v>
      </c>
      <c r="CK2153" s="3">
        <v>24</v>
      </c>
      <c r="CL2153" s="3" t="s">
        <v>86</v>
      </c>
    </row>
    <row r="2154" spans="1:90" x14ac:dyDescent="0.3">
      <c r="A2154" s="3" t="s">
        <v>72</v>
      </c>
      <c r="B2154" s="3" t="s">
        <v>73</v>
      </c>
      <c r="C2154" s="3" t="s">
        <v>74</v>
      </c>
      <c r="E2154" s="3" t="str">
        <f>"080056105713"</f>
        <v>080056105713</v>
      </c>
      <c r="F2154" s="4">
        <v>45257</v>
      </c>
      <c r="G2154" s="3">
        <v>202408</v>
      </c>
      <c r="H2154" s="3" t="s">
        <v>75</v>
      </c>
      <c r="I2154" s="3" t="s">
        <v>76</v>
      </c>
      <c r="J2154" s="3" t="s">
        <v>77</v>
      </c>
      <c r="K2154" s="3" t="s">
        <v>78</v>
      </c>
      <c r="L2154" s="3" t="s">
        <v>418</v>
      </c>
      <c r="M2154" s="3" t="s">
        <v>419</v>
      </c>
      <c r="N2154" s="3" t="s">
        <v>420</v>
      </c>
      <c r="O2154" s="3" t="s">
        <v>82</v>
      </c>
      <c r="P2154" s="3" t="str">
        <f>"1162959076                    "</f>
        <v xml:space="preserve">1162959076                    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0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57.23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0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1</v>
      </c>
      <c r="BI2154" s="3">
        <v>1</v>
      </c>
      <c r="BJ2154" s="3">
        <v>0.2</v>
      </c>
      <c r="BK2154" s="3">
        <v>1</v>
      </c>
      <c r="BL2154" s="3">
        <v>146.65</v>
      </c>
      <c r="BM2154" s="3">
        <v>22</v>
      </c>
      <c r="BN2154" s="3">
        <v>168.65</v>
      </c>
      <c r="BO2154" s="3">
        <v>168.65</v>
      </c>
      <c r="BQ2154" s="3" t="s">
        <v>421</v>
      </c>
      <c r="BR2154" s="3" t="s">
        <v>84</v>
      </c>
      <c r="BS2154" s="4">
        <v>45258</v>
      </c>
      <c r="BT2154" s="5">
        <v>0.43263888888888885</v>
      </c>
      <c r="BU2154" s="3" t="s">
        <v>1616</v>
      </c>
      <c r="BV2154" s="3" t="s">
        <v>94</v>
      </c>
      <c r="BY2154" s="3">
        <v>1200</v>
      </c>
      <c r="CC2154" s="3" t="s">
        <v>419</v>
      </c>
      <c r="CD2154" s="3">
        <v>2740</v>
      </c>
      <c r="CE2154" s="3" t="s">
        <v>90</v>
      </c>
      <c r="CF2154" s="4">
        <v>45259</v>
      </c>
      <c r="CI2154" s="3">
        <v>1</v>
      </c>
      <c r="CJ2154" s="3">
        <v>1</v>
      </c>
      <c r="CK2154" s="3">
        <v>23</v>
      </c>
      <c r="CL2154" s="3" t="s">
        <v>86</v>
      </c>
    </row>
    <row r="2155" spans="1:90" x14ac:dyDescent="0.3">
      <c r="A2155" s="3" t="s">
        <v>72</v>
      </c>
      <c r="B2155" s="3" t="s">
        <v>73</v>
      </c>
      <c r="C2155" s="3" t="s">
        <v>74</v>
      </c>
      <c r="E2155" s="3" t="str">
        <f>"080056104823"</f>
        <v>080056104823</v>
      </c>
      <c r="F2155" s="4">
        <v>45257</v>
      </c>
      <c r="G2155" s="3">
        <v>202408</v>
      </c>
      <c r="H2155" s="3" t="s">
        <v>75</v>
      </c>
      <c r="I2155" s="3" t="s">
        <v>76</v>
      </c>
      <c r="J2155" s="3" t="s">
        <v>77</v>
      </c>
      <c r="K2155" s="3" t="s">
        <v>78</v>
      </c>
      <c r="L2155" s="3" t="s">
        <v>193</v>
      </c>
      <c r="M2155" s="3" t="s">
        <v>194</v>
      </c>
      <c r="N2155" s="3" t="s">
        <v>195</v>
      </c>
      <c r="O2155" s="3" t="s">
        <v>82</v>
      </c>
      <c r="P2155" s="3" t="str">
        <f>"1162958920                    "</f>
        <v xml:space="preserve">1162958920                    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0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29.54</v>
      </c>
      <c r="AR2155" s="3">
        <v>0</v>
      </c>
      <c r="AS2155" s="3">
        <v>0</v>
      </c>
      <c r="AT2155" s="3">
        <v>0</v>
      </c>
      <c r="AU2155" s="3">
        <v>0</v>
      </c>
      <c r="AV2155" s="3">
        <v>0</v>
      </c>
      <c r="AW2155" s="3">
        <v>0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0</v>
      </c>
      <c r="BE2155" s="3">
        <v>0</v>
      </c>
      <c r="BF2155" s="3">
        <v>0</v>
      </c>
      <c r="BG2155" s="3">
        <v>0</v>
      </c>
      <c r="BH2155" s="3">
        <v>1</v>
      </c>
      <c r="BI2155" s="3">
        <v>1</v>
      </c>
      <c r="BJ2155" s="3">
        <v>0.2</v>
      </c>
      <c r="BK2155" s="3">
        <v>1</v>
      </c>
      <c r="BL2155" s="3">
        <v>75.69</v>
      </c>
      <c r="BM2155" s="3">
        <v>11.35</v>
      </c>
      <c r="BN2155" s="3">
        <v>87.04</v>
      </c>
      <c r="BO2155" s="3">
        <v>87.04</v>
      </c>
      <c r="BQ2155" s="3" t="s">
        <v>196</v>
      </c>
      <c r="BR2155" s="3" t="s">
        <v>84</v>
      </c>
      <c r="BS2155" s="4">
        <v>45258</v>
      </c>
      <c r="BT2155" s="5">
        <v>0.39305555555555555</v>
      </c>
      <c r="BU2155" s="3" t="s">
        <v>2237</v>
      </c>
      <c r="BV2155" s="3" t="s">
        <v>94</v>
      </c>
      <c r="BY2155" s="3">
        <v>1200</v>
      </c>
      <c r="CA2155" s="3" t="s">
        <v>198</v>
      </c>
      <c r="CC2155" s="3" t="s">
        <v>194</v>
      </c>
      <c r="CD2155" s="3">
        <v>6001</v>
      </c>
      <c r="CE2155" s="3" t="s">
        <v>90</v>
      </c>
      <c r="CF2155" s="4">
        <v>45258</v>
      </c>
      <c r="CI2155" s="3">
        <v>1</v>
      </c>
      <c r="CJ2155" s="3">
        <v>1</v>
      </c>
      <c r="CK2155" s="3">
        <v>21</v>
      </c>
      <c r="CL2155" s="3" t="s">
        <v>86</v>
      </c>
    </row>
    <row r="2156" spans="1:90" x14ac:dyDescent="0.3">
      <c r="A2156" s="3" t="s">
        <v>72</v>
      </c>
      <c r="B2156" s="3" t="s">
        <v>73</v>
      </c>
      <c r="C2156" s="3" t="s">
        <v>74</v>
      </c>
      <c r="E2156" s="3" t="str">
        <f>"080056098548"</f>
        <v>080056098548</v>
      </c>
      <c r="F2156" s="4">
        <v>45257</v>
      </c>
      <c r="G2156" s="3">
        <v>202408</v>
      </c>
      <c r="H2156" s="3" t="s">
        <v>75</v>
      </c>
      <c r="I2156" s="3" t="s">
        <v>76</v>
      </c>
      <c r="J2156" s="3" t="s">
        <v>77</v>
      </c>
      <c r="K2156" s="3" t="s">
        <v>78</v>
      </c>
      <c r="L2156" s="3" t="s">
        <v>442</v>
      </c>
      <c r="M2156" s="3" t="s">
        <v>443</v>
      </c>
      <c r="N2156" s="3" t="s">
        <v>444</v>
      </c>
      <c r="O2156" s="3" t="s">
        <v>82</v>
      </c>
      <c r="P2156" s="3" t="str">
        <f>"1162958823                    "</f>
        <v xml:space="preserve">1162958823                    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0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23.07</v>
      </c>
      <c r="AR2156" s="3">
        <v>0</v>
      </c>
      <c r="AS2156" s="3">
        <v>0</v>
      </c>
      <c r="AT2156" s="3">
        <v>0</v>
      </c>
      <c r="AU2156" s="3">
        <v>0</v>
      </c>
      <c r="AV2156" s="3">
        <v>0</v>
      </c>
      <c r="AW2156" s="3">
        <v>0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1</v>
      </c>
      <c r="BI2156" s="3">
        <v>1</v>
      </c>
      <c r="BJ2156" s="3">
        <v>0.2</v>
      </c>
      <c r="BK2156" s="3">
        <v>1</v>
      </c>
      <c r="BL2156" s="3">
        <v>59.12</v>
      </c>
      <c r="BM2156" s="3">
        <v>8.8699999999999992</v>
      </c>
      <c r="BN2156" s="3">
        <v>67.989999999999995</v>
      </c>
      <c r="BO2156" s="3">
        <v>67.989999999999995</v>
      </c>
      <c r="BQ2156" s="3" t="s">
        <v>446</v>
      </c>
      <c r="BR2156" s="3" t="s">
        <v>84</v>
      </c>
      <c r="BS2156" s="4">
        <v>45258</v>
      </c>
      <c r="BT2156" s="5">
        <v>0.375</v>
      </c>
      <c r="BU2156" s="3" t="s">
        <v>1571</v>
      </c>
      <c r="BV2156" s="3" t="s">
        <v>94</v>
      </c>
      <c r="BY2156" s="3">
        <v>1200</v>
      </c>
      <c r="CA2156" s="3" t="s">
        <v>508</v>
      </c>
      <c r="CC2156" s="3" t="s">
        <v>443</v>
      </c>
      <c r="CD2156" s="3">
        <v>2091</v>
      </c>
      <c r="CE2156" s="3" t="s">
        <v>90</v>
      </c>
      <c r="CF2156" s="4">
        <v>45258</v>
      </c>
      <c r="CI2156" s="3">
        <v>1</v>
      </c>
      <c r="CJ2156" s="3">
        <v>1</v>
      </c>
      <c r="CK2156" s="3">
        <v>22</v>
      </c>
      <c r="CL2156" s="3" t="s">
        <v>86</v>
      </c>
    </row>
    <row r="2157" spans="1:90" x14ac:dyDescent="0.3">
      <c r="A2157" s="3" t="s">
        <v>72</v>
      </c>
      <c r="B2157" s="3" t="s">
        <v>73</v>
      </c>
      <c r="C2157" s="3" t="s">
        <v>74</v>
      </c>
      <c r="E2157" s="3" t="str">
        <f>"080056098594"</f>
        <v>080056098594</v>
      </c>
      <c r="F2157" s="4">
        <v>45257</v>
      </c>
      <c r="G2157" s="3">
        <v>202408</v>
      </c>
      <c r="H2157" s="3" t="s">
        <v>75</v>
      </c>
      <c r="I2157" s="3" t="s">
        <v>76</v>
      </c>
      <c r="J2157" s="3" t="s">
        <v>77</v>
      </c>
      <c r="K2157" s="3" t="s">
        <v>78</v>
      </c>
      <c r="L2157" s="3" t="s">
        <v>75</v>
      </c>
      <c r="M2157" s="3" t="s">
        <v>76</v>
      </c>
      <c r="N2157" s="3" t="s">
        <v>312</v>
      </c>
      <c r="O2157" s="3" t="s">
        <v>82</v>
      </c>
      <c r="P2157" s="3" t="str">
        <f>"1162958923                    "</f>
        <v xml:space="preserve">1162958923                    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0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23.07</v>
      </c>
      <c r="AR2157" s="3">
        <v>0</v>
      </c>
      <c r="AS2157" s="3">
        <v>0</v>
      </c>
      <c r="AT2157" s="3">
        <v>0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  <c r="BE2157" s="3">
        <v>0</v>
      </c>
      <c r="BF2157" s="3">
        <v>0</v>
      </c>
      <c r="BG2157" s="3">
        <v>0</v>
      </c>
      <c r="BH2157" s="3">
        <v>1</v>
      </c>
      <c r="BI2157" s="3">
        <v>1</v>
      </c>
      <c r="BJ2157" s="3">
        <v>1.7</v>
      </c>
      <c r="BK2157" s="3">
        <v>2</v>
      </c>
      <c r="BL2157" s="3">
        <v>59.12</v>
      </c>
      <c r="BM2157" s="3">
        <v>8.8699999999999992</v>
      </c>
      <c r="BN2157" s="3">
        <v>67.989999999999995</v>
      </c>
      <c r="BO2157" s="3">
        <v>67.989999999999995</v>
      </c>
      <c r="BQ2157" s="3" t="s">
        <v>313</v>
      </c>
      <c r="BR2157" s="3" t="s">
        <v>84</v>
      </c>
      <c r="BS2157" s="4">
        <v>45258</v>
      </c>
      <c r="BT2157" s="5">
        <v>0.43541666666666662</v>
      </c>
      <c r="BU2157" s="3" t="s">
        <v>675</v>
      </c>
      <c r="BV2157" s="3" t="s">
        <v>94</v>
      </c>
      <c r="BY2157" s="3">
        <v>8512</v>
      </c>
      <c r="CA2157" s="3" t="s">
        <v>676</v>
      </c>
      <c r="CC2157" s="3" t="s">
        <v>76</v>
      </c>
      <c r="CD2157" s="3">
        <v>1645</v>
      </c>
      <c r="CE2157" s="3" t="s">
        <v>90</v>
      </c>
      <c r="CF2157" s="4">
        <v>45259</v>
      </c>
      <c r="CI2157" s="3">
        <v>1</v>
      </c>
      <c r="CJ2157" s="3">
        <v>1</v>
      </c>
      <c r="CK2157" s="3">
        <v>22</v>
      </c>
      <c r="CL2157" s="3" t="s">
        <v>86</v>
      </c>
    </row>
    <row r="2158" spans="1:90" x14ac:dyDescent="0.3">
      <c r="A2158" s="3" t="s">
        <v>72</v>
      </c>
      <c r="B2158" s="3" t="s">
        <v>73</v>
      </c>
      <c r="C2158" s="3" t="s">
        <v>74</v>
      </c>
      <c r="E2158" s="3" t="str">
        <f>"080056104472"</f>
        <v>080056104472</v>
      </c>
      <c r="F2158" s="4">
        <v>45257</v>
      </c>
      <c r="G2158" s="3">
        <v>202408</v>
      </c>
      <c r="H2158" s="3" t="s">
        <v>75</v>
      </c>
      <c r="I2158" s="3" t="s">
        <v>76</v>
      </c>
      <c r="J2158" s="3" t="s">
        <v>77</v>
      </c>
      <c r="K2158" s="3" t="s">
        <v>78</v>
      </c>
      <c r="L2158" s="3" t="s">
        <v>205</v>
      </c>
      <c r="M2158" s="3" t="s">
        <v>206</v>
      </c>
      <c r="N2158" s="3" t="s">
        <v>293</v>
      </c>
      <c r="O2158" s="3" t="s">
        <v>82</v>
      </c>
      <c r="P2158" s="3" t="str">
        <f>"1162959120                    "</f>
        <v xml:space="preserve">1162959120                    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29.54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1</v>
      </c>
      <c r="BI2158" s="3">
        <v>1</v>
      </c>
      <c r="BJ2158" s="3">
        <v>0.2</v>
      </c>
      <c r="BK2158" s="3">
        <v>1</v>
      </c>
      <c r="BL2158" s="3">
        <v>75.69</v>
      </c>
      <c r="BM2158" s="3">
        <v>11.35</v>
      </c>
      <c r="BN2158" s="3">
        <v>87.04</v>
      </c>
      <c r="BO2158" s="3">
        <v>87.04</v>
      </c>
      <c r="BQ2158" s="3" t="s">
        <v>294</v>
      </c>
      <c r="BR2158" s="3" t="s">
        <v>84</v>
      </c>
      <c r="BS2158" s="4">
        <v>45258</v>
      </c>
      <c r="BT2158" s="5">
        <v>0.43124999999999997</v>
      </c>
      <c r="BU2158" s="3" t="s">
        <v>2692</v>
      </c>
      <c r="BV2158" s="3" t="s">
        <v>94</v>
      </c>
      <c r="BY2158" s="3">
        <v>1200</v>
      </c>
      <c r="CA2158" s="3" t="s">
        <v>2058</v>
      </c>
      <c r="CC2158" s="3" t="s">
        <v>206</v>
      </c>
      <c r="CD2158" s="3">
        <v>4072</v>
      </c>
      <c r="CE2158" s="3" t="s">
        <v>90</v>
      </c>
      <c r="CI2158" s="3">
        <v>1</v>
      </c>
      <c r="CJ2158" s="3">
        <v>1</v>
      </c>
      <c r="CK2158" s="3">
        <v>21</v>
      </c>
      <c r="CL2158" s="3" t="s">
        <v>86</v>
      </c>
    </row>
    <row r="2159" spans="1:90" x14ac:dyDescent="0.3">
      <c r="A2159" s="3" t="s">
        <v>72</v>
      </c>
      <c r="B2159" s="3" t="s">
        <v>73</v>
      </c>
      <c r="C2159" s="3" t="s">
        <v>74</v>
      </c>
      <c r="E2159" s="3" t="str">
        <f>"080056105058"</f>
        <v>080056105058</v>
      </c>
      <c r="F2159" s="4">
        <v>45257</v>
      </c>
      <c r="G2159" s="3">
        <v>202408</v>
      </c>
      <c r="H2159" s="3" t="s">
        <v>75</v>
      </c>
      <c r="I2159" s="3" t="s">
        <v>76</v>
      </c>
      <c r="J2159" s="3" t="s">
        <v>77</v>
      </c>
      <c r="K2159" s="3" t="s">
        <v>78</v>
      </c>
      <c r="L2159" s="3" t="s">
        <v>442</v>
      </c>
      <c r="M2159" s="3" t="s">
        <v>443</v>
      </c>
      <c r="N2159" s="3" t="s">
        <v>2693</v>
      </c>
      <c r="O2159" s="3" t="s">
        <v>150</v>
      </c>
      <c r="P2159" s="3" t="str">
        <f>"1162958995                    "</f>
        <v xml:space="preserve">1162958995                    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5.57</v>
      </c>
      <c r="AH2159" s="3">
        <v>0</v>
      </c>
      <c r="AI2159" s="3">
        <v>0</v>
      </c>
      <c r="AJ2159" s="3">
        <v>0</v>
      </c>
      <c r="AK2159" s="3">
        <v>0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55.65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15.9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1</v>
      </c>
      <c r="BI2159" s="3">
        <v>24</v>
      </c>
      <c r="BJ2159" s="3">
        <v>9.3000000000000007</v>
      </c>
      <c r="BK2159" s="3">
        <v>24</v>
      </c>
      <c r="BL2159" s="3">
        <v>164.08</v>
      </c>
      <c r="BM2159" s="3">
        <v>24.61</v>
      </c>
      <c r="BN2159" s="3">
        <v>188.69</v>
      </c>
      <c r="BO2159" s="3">
        <v>188.69</v>
      </c>
      <c r="BQ2159" s="3" t="s">
        <v>2694</v>
      </c>
      <c r="BR2159" s="3" t="s">
        <v>84</v>
      </c>
      <c r="BS2159" s="4">
        <v>45258</v>
      </c>
      <c r="BT2159" s="5">
        <v>0.64166666666666672</v>
      </c>
      <c r="BU2159" s="3" t="s">
        <v>2695</v>
      </c>
      <c r="BV2159" s="3" t="s">
        <v>94</v>
      </c>
      <c r="BY2159" s="3">
        <v>46375</v>
      </c>
      <c r="BZ2159" s="3" t="s">
        <v>30</v>
      </c>
      <c r="CA2159" s="3" t="s">
        <v>2696</v>
      </c>
      <c r="CC2159" s="3" t="s">
        <v>443</v>
      </c>
      <c r="CD2159" s="3">
        <v>1821</v>
      </c>
      <c r="CE2159" s="3" t="s">
        <v>90</v>
      </c>
      <c r="CF2159" s="4">
        <v>45259</v>
      </c>
      <c r="CI2159" s="3">
        <v>1</v>
      </c>
      <c r="CJ2159" s="3">
        <v>1</v>
      </c>
      <c r="CK2159" s="3">
        <v>42</v>
      </c>
      <c r="CL2159" s="3" t="s">
        <v>86</v>
      </c>
    </row>
    <row r="2160" spans="1:90" x14ac:dyDescent="0.3">
      <c r="A2160" s="3" t="s">
        <v>72</v>
      </c>
      <c r="B2160" s="3" t="s">
        <v>73</v>
      </c>
      <c r="C2160" s="3" t="s">
        <v>74</v>
      </c>
      <c r="E2160" s="3" t="str">
        <f>"080056104297"</f>
        <v>080056104297</v>
      </c>
      <c r="F2160" s="4">
        <v>45257</v>
      </c>
      <c r="G2160" s="3">
        <v>202408</v>
      </c>
      <c r="H2160" s="3" t="s">
        <v>75</v>
      </c>
      <c r="I2160" s="3" t="s">
        <v>76</v>
      </c>
      <c r="J2160" s="3" t="s">
        <v>77</v>
      </c>
      <c r="K2160" s="3" t="s">
        <v>78</v>
      </c>
      <c r="L2160" s="3" t="s">
        <v>301</v>
      </c>
      <c r="M2160" s="3" t="s">
        <v>302</v>
      </c>
      <c r="N2160" s="3" t="s">
        <v>303</v>
      </c>
      <c r="O2160" s="3" t="s">
        <v>82</v>
      </c>
      <c r="P2160" s="3" t="str">
        <f>"1162959057                    "</f>
        <v xml:space="preserve">1162959057                    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0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57.23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0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0</v>
      </c>
      <c r="BF2160" s="3">
        <v>0</v>
      </c>
      <c r="BG2160" s="3">
        <v>0</v>
      </c>
      <c r="BH2160" s="3">
        <v>1</v>
      </c>
      <c r="BI2160" s="3">
        <v>1</v>
      </c>
      <c r="BJ2160" s="3">
        <v>0.2</v>
      </c>
      <c r="BK2160" s="3">
        <v>1</v>
      </c>
      <c r="BL2160" s="3">
        <v>146.65</v>
      </c>
      <c r="BM2160" s="3">
        <v>22</v>
      </c>
      <c r="BN2160" s="3">
        <v>168.65</v>
      </c>
      <c r="BO2160" s="3">
        <v>168.65</v>
      </c>
      <c r="BQ2160" s="3" t="s">
        <v>304</v>
      </c>
      <c r="BR2160" s="3" t="s">
        <v>84</v>
      </c>
      <c r="BS2160" s="4">
        <v>45258</v>
      </c>
      <c r="BT2160" s="5">
        <v>0.52152777777777781</v>
      </c>
      <c r="BU2160" s="3" t="s">
        <v>2697</v>
      </c>
      <c r="BV2160" s="3" t="s">
        <v>94</v>
      </c>
      <c r="BY2160" s="3">
        <v>1200</v>
      </c>
      <c r="CC2160" s="3" t="s">
        <v>302</v>
      </c>
      <c r="CD2160" s="3">
        <v>5257</v>
      </c>
      <c r="CE2160" s="3" t="s">
        <v>90</v>
      </c>
      <c r="CF2160" s="4">
        <v>45258</v>
      </c>
      <c r="CI2160" s="3">
        <v>1</v>
      </c>
      <c r="CJ2160" s="3">
        <v>1</v>
      </c>
      <c r="CK2160" s="3">
        <v>23</v>
      </c>
      <c r="CL2160" s="3" t="s">
        <v>86</v>
      </c>
    </row>
    <row r="2161" spans="1:90" x14ac:dyDescent="0.3">
      <c r="A2161" s="3" t="s">
        <v>72</v>
      </c>
      <c r="B2161" s="3" t="s">
        <v>73</v>
      </c>
      <c r="C2161" s="3" t="s">
        <v>74</v>
      </c>
      <c r="E2161" s="3" t="str">
        <f>"080056104296"</f>
        <v>080056104296</v>
      </c>
      <c r="F2161" s="4">
        <v>45257</v>
      </c>
      <c r="G2161" s="3">
        <v>202408</v>
      </c>
      <c r="H2161" s="3" t="s">
        <v>75</v>
      </c>
      <c r="I2161" s="3" t="s">
        <v>76</v>
      </c>
      <c r="J2161" s="3" t="s">
        <v>77</v>
      </c>
      <c r="K2161" s="3" t="s">
        <v>78</v>
      </c>
      <c r="L2161" s="3" t="s">
        <v>706</v>
      </c>
      <c r="M2161" s="3" t="s">
        <v>707</v>
      </c>
      <c r="N2161" s="3" t="s">
        <v>708</v>
      </c>
      <c r="O2161" s="3" t="s">
        <v>82</v>
      </c>
      <c r="P2161" s="3" t="str">
        <f>"1162959066                    "</f>
        <v xml:space="preserve">1162959066                    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57.23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1</v>
      </c>
      <c r="BI2161" s="3">
        <v>1</v>
      </c>
      <c r="BJ2161" s="3">
        <v>0.2</v>
      </c>
      <c r="BK2161" s="3">
        <v>1</v>
      </c>
      <c r="BL2161" s="3">
        <v>146.65</v>
      </c>
      <c r="BM2161" s="3">
        <v>22</v>
      </c>
      <c r="BN2161" s="3">
        <v>168.65</v>
      </c>
      <c r="BO2161" s="3">
        <v>168.65</v>
      </c>
      <c r="BQ2161" s="3" t="s">
        <v>709</v>
      </c>
      <c r="BR2161" s="3" t="s">
        <v>84</v>
      </c>
      <c r="BS2161" s="4">
        <v>45258</v>
      </c>
      <c r="BT2161" s="5">
        <v>0.4777777777777778</v>
      </c>
      <c r="BU2161" s="3" t="s">
        <v>2698</v>
      </c>
      <c r="BV2161" s="3" t="s">
        <v>94</v>
      </c>
      <c r="BY2161" s="3">
        <v>1200</v>
      </c>
      <c r="CA2161" s="3" t="s">
        <v>711</v>
      </c>
      <c r="CC2161" s="3" t="s">
        <v>707</v>
      </c>
      <c r="CD2161" s="3">
        <v>250</v>
      </c>
      <c r="CE2161" s="3" t="s">
        <v>90</v>
      </c>
      <c r="CF2161" s="4">
        <v>45258</v>
      </c>
      <c r="CI2161" s="3">
        <v>1</v>
      </c>
      <c r="CJ2161" s="3">
        <v>1</v>
      </c>
      <c r="CK2161" s="3">
        <v>23</v>
      </c>
      <c r="CL2161" s="3" t="s">
        <v>86</v>
      </c>
    </row>
    <row r="2162" spans="1:90" x14ac:dyDescent="0.3">
      <c r="A2162" s="3" t="s">
        <v>72</v>
      </c>
      <c r="B2162" s="3" t="s">
        <v>73</v>
      </c>
      <c r="C2162" s="3" t="s">
        <v>74</v>
      </c>
      <c r="E2162" s="3" t="str">
        <f>"080056106325"</f>
        <v>080056106325</v>
      </c>
      <c r="F2162" s="4">
        <v>45257</v>
      </c>
      <c r="G2162" s="3">
        <v>202408</v>
      </c>
      <c r="H2162" s="3" t="s">
        <v>75</v>
      </c>
      <c r="I2162" s="3" t="s">
        <v>76</v>
      </c>
      <c r="J2162" s="3" t="s">
        <v>77</v>
      </c>
      <c r="K2162" s="3" t="s">
        <v>78</v>
      </c>
      <c r="L2162" s="3" t="s">
        <v>147</v>
      </c>
      <c r="M2162" s="3" t="s">
        <v>148</v>
      </c>
      <c r="N2162" s="3" t="s">
        <v>654</v>
      </c>
      <c r="O2162" s="3" t="s">
        <v>445</v>
      </c>
      <c r="P2162" s="3" t="str">
        <f>"1162959029                    "</f>
        <v xml:space="preserve">1162959029                    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0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83.07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1</v>
      </c>
      <c r="BI2162" s="3">
        <v>6</v>
      </c>
      <c r="BJ2162" s="3">
        <v>2</v>
      </c>
      <c r="BK2162" s="3">
        <v>6</v>
      </c>
      <c r="BL2162" s="3">
        <v>212.87</v>
      </c>
      <c r="BM2162" s="3">
        <v>31.93</v>
      </c>
      <c r="BN2162" s="3">
        <v>244.8</v>
      </c>
      <c r="BO2162" s="3">
        <v>244.8</v>
      </c>
      <c r="BQ2162" s="3" t="s">
        <v>655</v>
      </c>
      <c r="BR2162" s="3" t="s">
        <v>84</v>
      </c>
      <c r="BS2162" s="4">
        <v>45258</v>
      </c>
      <c r="BT2162" s="5">
        <v>0.42083333333333334</v>
      </c>
      <c r="BU2162" s="3" t="s">
        <v>1216</v>
      </c>
      <c r="BV2162" s="3" t="s">
        <v>94</v>
      </c>
      <c r="BY2162" s="3">
        <v>9918</v>
      </c>
      <c r="CA2162" s="3" t="s">
        <v>657</v>
      </c>
      <c r="CC2162" s="3" t="s">
        <v>148</v>
      </c>
      <c r="CD2162" s="3">
        <v>2</v>
      </c>
      <c r="CE2162" s="3" t="s">
        <v>90</v>
      </c>
      <c r="CF2162" s="4">
        <v>45258</v>
      </c>
      <c r="CI2162" s="3">
        <v>1</v>
      </c>
      <c r="CJ2162" s="3">
        <v>1</v>
      </c>
      <c r="CK2162" s="3">
        <v>31</v>
      </c>
      <c r="CL2162" s="3" t="s">
        <v>86</v>
      </c>
    </row>
    <row r="2163" spans="1:90" x14ac:dyDescent="0.3">
      <c r="A2163" s="3" t="s">
        <v>72</v>
      </c>
      <c r="B2163" s="3" t="s">
        <v>73</v>
      </c>
      <c r="C2163" s="3" t="s">
        <v>74</v>
      </c>
      <c r="E2163" s="3" t="str">
        <f>"080056106377"</f>
        <v>080056106377</v>
      </c>
      <c r="F2163" s="4">
        <v>45257</v>
      </c>
      <c r="G2163" s="3">
        <v>202408</v>
      </c>
      <c r="H2163" s="3" t="s">
        <v>75</v>
      </c>
      <c r="I2163" s="3" t="s">
        <v>76</v>
      </c>
      <c r="J2163" s="3" t="s">
        <v>77</v>
      </c>
      <c r="K2163" s="3" t="s">
        <v>78</v>
      </c>
      <c r="L2163" s="3" t="s">
        <v>147</v>
      </c>
      <c r="M2163" s="3" t="s">
        <v>148</v>
      </c>
      <c r="N2163" s="3" t="s">
        <v>411</v>
      </c>
      <c r="O2163" s="3" t="s">
        <v>82</v>
      </c>
      <c r="P2163" s="3" t="str">
        <f>"1162959149                    "</f>
        <v xml:space="preserve">1162959149                    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0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29.54</v>
      </c>
      <c r="AR2163" s="3">
        <v>0</v>
      </c>
      <c r="AS2163" s="3">
        <v>0</v>
      </c>
      <c r="AT2163" s="3">
        <v>0</v>
      </c>
      <c r="AU2163" s="3">
        <v>0</v>
      </c>
      <c r="AV2163" s="3">
        <v>0</v>
      </c>
      <c r="AW2163" s="3">
        <v>0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1</v>
      </c>
      <c r="BI2163" s="3">
        <v>1</v>
      </c>
      <c r="BJ2163" s="3">
        <v>0.2</v>
      </c>
      <c r="BK2163" s="3">
        <v>1</v>
      </c>
      <c r="BL2163" s="3">
        <v>75.69</v>
      </c>
      <c r="BM2163" s="3">
        <v>11.35</v>
      </c>
      <c r="BN2163" s="3">
        <v>87.04</v>
      </c>
      <c r="BO2163" s="3">
        <v>87.04</v>
      </c>
      <c r="BQ2163" s="3" t="s">
        <v>412</v>
      </c>
      <c r="BR2163" s="3" t="s">
        <v>84</v>
      </c>
      <c r="BS2163" s="4">
        <v>45258</v>
      </c>
      <c r="BT2163" s="5">
        <v>0.41180555555555554</v>
      </c>
      <c r="BU2163" s="3" t="s">
        <v>2588</v>
      </c>
      <c r="BV2163" s="3" t="s">
        <v>94</v>
      </c>
      <c r="BY2163" s="3">
        <v>1200</v>
      </c>
      <c r="CA2163" s="3" t="s">
        <v>1019</v>
      </c>
      <c r="CC2163" s="3" t="s">
        <v>148</v>
      </c>
      <c r="CD2163" s="3">
        <v>2</v>
      </c>
      <c r="CE2163" s="3" t="s">
        <v>90</v>
      </c>
      <c r="CF2163" s="4">
        <v>45258</v>
      </c>
      <c r="CI2163" s="3">
        <v>1</v>
      </c>
      <c r="CJ2163" s="3">
        <v>1</v>
      </c>
      <c r="CK2163" s="3">
        <v>21</v>
      </c>
      <c r="CL2163" s="3" t="s">
        <v>86</v>
      </c>
    </row>
    <row r="2164" spans="1:90" x14ac:dyDescent="0.3">
      <c r="A2164" s="3" t="s">
        <v>72</v>
      </c>
      <c r="B2164" s="3" t="s">
        <v>73</v>
      </c>
      <c r="C2164" s="3" t="s">
        <v>74</v>
      </c>
      <c r="E2164" s="3" t="str">
        <f>"080056106415"</f>
        <v>080056106415</v>
      </c>
      <c r="F2164" s="4">
        <v>45257</v>
      </c>
      <c r="G2164" s="3">
        <v>202408</v>
      </c>
      <c r="H2164" s="3" t="s">
        <v>75</v>
      </c>
      <c r="I2164" s="3" t="s">
        <v>76</v>
      </c>
      <c r="J2164" s="3" t="s">
        <v>77</v>
      </c>
      <c r="K2164" s="3" t="s">
        <v>78</v>
      </c>
      <c r="L2164" s="3" t="s">
        <v>205</v>
      </c>
      <c r="M2164" s="3" t="s">
        <v>206</v>
      </c>
      <c r="N2164" s="3" t="s">
        <v>376</v>
      </c>
      <c r="O2164" s="3" t="s">
        <v>82</v>
      </c>
      <c r="P2164" s="3" t="str">
        <f>"1162959032                    "</f>
        <v xml:space="preserve">1162959032                    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0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29.54</v>
      </c>
      <c r="AR2164" s="3">
        <v>0</v>
      </c>
      <c r="AS2164" s="3">
        <v>0</v>
      </c>
      <c r="AT2164" s="3">
        <v>0</v>
      </c>
      <c r="AU2164" s="3">
        <v>0</v>
      </c>
      <c r="AV2164" s="3">
        <v>0</v>
      </c>
      <c r="AW2164" s="3">
        <v>0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1</v>
      </c>
      <c r="BI2164" s="3">
        <v>1</v>
      </c>
      <c r="BJ2164" s="3">
        <v>0.2</v>
      </c>
      <c r="BK2164" s="3">
        <v>1</v>
      </c>
      <c r="BL2164" s="3">
        <v>75.69</v>
      </c>
      <c r="BM2164" s="3">
        <v>11.35</v>
      </c>
      <c r="BN2164" s="3">
        <v>87.04</v>
      </c>
      <c r="BO2164" s="3">
        <v>87.04</v>
      </c>
      <c r="BQ2164" s="3" t="s">
        <v>377</v>
      </c>
      <c r="BR2164" s="3" t="s">
        <v>84</v>
      </c>
      <c r="BS2164" s="4">
        <v>45258</v>
      </c>
      <c r="BT2164" s="5">
        <v>0.42291666666666666</v>
      </c>
      <c r="BU2164" s="3" t="s">
        <v>1501</v>
      </c>
      <c r="BV2164" s="3" t="s">
        <v>94</v>
      </c>
      <c r="BY2164" s="3">
        <v>1200</v>
      </c>
      <c r="CA2164" s="3" t="s">
        <v>696</v>
      </c>
      <c r="CC2164" s="3" t="s">
        <v>206</v>
      </c>
      <c r="CD2164" s="3">
        <v>4052</v>
      </c>
      <c r="CE2164" s="3" t="s">
        <v>90</v>
      </c>
      <c r="CI2164" s="3">
        <v>1</v>
      </c>
      <c r="CJ2164" s="3">
        <v>1</v>
      </c>
      <c r="CK2164" s="3">
        <v>21</v>
      </c>
      <c r="CL2164" s="3" t="s">
        <v>86</v>
      </c>
    </row>
    <row r="2165" spans="1:90" x14ac:dyDescent="0.3">
      <c r="A2165" s="3" t="s">
        <v>72</v>
      </c>
      <c r="B2165" s="3" t="s">
        <v>73</v>
      </c>
      <c r="C2165" s="3" t="s">
        <v>74</v>
      </c>
      <c r="E2165" s="3" t="str">
        <f>"080056106437"</f>
        <v>080056106437</v>
      </c>
      <c r="F2165" s="4">
        <v>45257</v>
      </c>
      <c r="G2165" s="3">
        <v>202408</v>
      </c>
      <c r="H2165" s="3" t="s">
        <v>75</v>
      </c>
      <c r="I2165" s="3" t="s">
        <v>76</v>
      </c>
      <c r="J2165" s="3" t="s">
        <v>77</v>
      </c>
      <c r="K2165" s="3" t="s">
        <v>78</v>
      </c>
      <c r="L2165" s="3" t="s">
        <v>442</v>
      </c>
      <c r="M2165" s="3" t="s">
        <v>443</v>
      </c>
      <c r="N2165" s="3" t="s">
        <v>505</v>
      </c>
      <c r="O2165" s="3" t="s">
        <v>82</v>
      </c>
      <c r="P2165" s="3" t="str">
        <f>"1162958953                    "</f>
        <v xml:space="preserve">1162958953                    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23.07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0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1</v>
      </c>
      <c r="BI2165" s="3">
        <v>1</v>
      </c>
      <c r="BJ2165" s="3">
        <v>3.4</v>
      </c>
      <c r="BK2165" s="3">
        <v>4</v>
      </c>
      <c r="BL2165" s="3">
        <v>59.12</v>
      </c>
      <c r="BM2165" s="3">
        <v>8.8699999999999992</v>
      </c>
      <c r="BN2165" s="3">
        <v>67.989999999999995</v>
      </c>
      <c r="BO2165" s="3">
        <v>67.989999999999995</v>
      </c>
      <c r="BQ2165" s="3" t="s">
        <v>506</v>
      </c>
      <c r="BR2165" s="3" t="s">
        <v>84</v>
      </c>
      <c r="BS2165" s="4">
        <v>45258</v>
      </c>
      <c r="BT2165" s="5">
        <v>0.35138888888888892</v>
      </c>
      <c r="BU2165" s="3" t="s">
        <v>507</v>
      </c>
      <c r="BV2165" s="3" t="s">
        <v>94</v>
      </c>
      <c r="BY2165" s="3">
        <v>16965</v>
      </c>
      <c r="CA2165" s="3" t="s">
        <v>508</v>
      </c>
      <c r="CC2165" s="3" t="s">
        <v>443</v>
      </c>
      <c r="CD2165" s="3">
        <v>2013</v>
      </c>
      <c r="CE2165" s="3" t="s">
        <v>90</v>
      </c>
      <c r="CF2165" s="4">
        <v>45258</v>
      </c>
      <c r="CI2165" s="3">
        <v>1</v>
      </c>
      <c r="CJ2165" s="3">
        <v>1</v>
      </c>
      <c r="CK2165" s="3">
        <v>22</v>
      </c>
      <c r="CL2165" s="3" t="s">
        <v>86</v>
      </c>
    </row>
    <row r="2166" spans="1:90" x14ac:dyDescent="0.3">
      <c r="A2166" s="3" t="s">
        <v>72</v>
      </c>
      <c r="B2166" s="3" t="s">
        <v>73</v>
      </c>
      <c r="C2166" s="3" t="s">
        <v>74</v>
      </c>
      <c r="E2166" s="3" t="str">
        <f>"080056106468"</f>
        <v>080056106468</v>
      </c>
      <c r="F2166" s="4">
        <v>45257</v>
      </c>
      <c r="G2166" s="3">
        <v>202408</v>
      </c>
      <c r="H2166" s="3" t="s">
        <v>75</v>
      </c>
      <c r="I2166" s="3" t="s">
        <v>76</v>
      </c>
      <c r="J2166" s="3" t="s">
        <v>77</v>
      </c>
      <c r="K2166" s="3" t="s">
        <v>78</v>
      </c>
      <c r="L2166" s="3" t="s">
        <v>205</v>
      </c>
      <c r="M2166" s="3" t="s">
        <v>206</v>
      </c>
      <c r="N2166" s="3" t="s">
        <v>515</v>
      </c>
      <c r="O2166" s="3" t="s">
        <v>82</v>
      </c>
      <c r="P2166" s="3" t="str">
        <f>"1162959041                    "</f>
        <v xml:space="preserve">1162959041                    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0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29.54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0</v>
      </c>
      <c r="AX2166" s="3">
        <v>0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1</v>
      </c>
      <c r="BI2166" s="3">
        <v>1</v>
      </c>
      <c r="BJ2166" s="3">
        <v>0.2</v>
      </c>
      <c r="BK2166" s="3">
        <v>1</v>
      </c>
      <c r="BL2166" s="3">
        <v>75.69</v>
      </c>
      <c r="BM2166" s="3">
        <v>11.35</v>
      </c>
      <c r="BN2166" s="3">
        <v>87.04</v>
      </c>
      <c r="BO2166" s="3">
        <v>87.04</v>
      </c>
      <c r="BQ2166" s="3" t="s">
        <v>516</v>
      </c>
      <c r="BR2166" s="3" t="s">
        <v>84</v>
      </c>
      <c r="BS2166" s="4">
        <v>45258</v>
      </c>
      <c r="BT2166" s="5">
        <v>0.36805555555555558</v>
      </c>
      <c r="BU2166" s="3" t="s">
        <v>517</v>
      </c>
      <c r="BV2166" s="3" t="s">
        <v>94</v>
      </c>
      <c r="BY2166" s="3">
        <v>1200</v>
      </c>
      <c r="CA2166" s="3" t="s">
        <v>518</v>
      </c>
      <c r="CC2166" s="3" t="s">
        <v>206</v>
      </c>
      <c r="CD2166" s="3">
        <v>4068</v>
      </c>
      <c r="CE2166" s="3" t="s">
        <v>90</v>
      </c>
      <c r="CI2166" s="3">
        <v>1</v>
      </c>
      <c r="CJ2166" s="3">
        <v>1</v>
      </c>
      <c r="CK2166" s="3">
        <v>21</v>
      </c>
      <c r="CL2166" s="3" t="s">
        <v>86</v>
      </c>
    </row>
    <row r="2167" spans="1:90" x14ac:dyDescent="0.3">
      <c r="A2167" s="3" t="s">
        <v>72</v>
      </c>
      <c r="B2167" s="3" t="s">
        <v>73</v>
      </c>
      <c r="C2167" s="3" t="s">
        <v>74</v>
      </c>
      <c r="E2167" s="3" t="str">
        <f>"080056063751"</f>
        <v>080056063751</v>
      </c>
      <c r="F2167" s="4">
        <v>45254</v>
      </c>
      <c r="G2167" s="3">
        <v>202408</v>
      </c>
      <c r="H2167" s="3" t="s">
        <v>75</v>
      </c>
      <c r="I2167" s="3" t="s">
        <v>76</v>
      </c>
      <c r="J2167" s="3" t="s">
        <v>77</v>
      </c>
      <c r="K2167" s="3" t="s">
        <v>78</v>
      </c>
      <c r="L2167" s="3" t="s">
        <v>296</v>
      </c>
      <c r="M2167" s="3" t="s">
        <v>297</v>
      </c>
      <c r="N2167" s="3" t="s">
        <v>149</v>
      </c>
      <c r="O2167" s="3" t="s">
        <v>82</v>
      </c>
      <c r="P2167" s="3" t="str">
        <f>"1162958709                    "</f>
        <v xml:space="preserve">1162958709                    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0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23.07</v>
      </c>
      <c r="AR2167" s="3">
        <v>0</v>
      </c>
      <c r="AS2167" s="3">
        <v>0</v>
      </c>
      <c r="AT2167" s="3">
        <v>0</v>
      </c>
      <c r="AU2167" s="3">
        <v>0</v>
      </c>
      <c r="AV2167" s="3">
        <v>0</v>
      </c>
      <c r="AW2167" s="3">
        <v>0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1</v>
      </c>
      <c r="BI2167" s="3">
        <v>5</v>
      </c>
      <c r="BJ2167" s="3">
        <v>4.0999999999999996</v>
      </c>
      <c r="BK2167" s="3">
        <v>5</v>
      </c>
      <c r="BL2167" s="3">
        <v>59.12</v>
      </c>
      <c r="BM2167" s="3">
        <v>8.8699999999999992</v>
      </c>
      <c r="BN2167" s="3">
        <v>67.989999999999995</v>
      </c>
      <c r="BO2167" s="3">
        <v>67.989999999999995</v>
      </c>
      <c r="BQ2167" s="3" t="s">
        <v>151</v>
      </c>
      <c r="BR2167" s="3" t="s">
        <v>84</v>
      </c>
      <c r="BS2167" s="4">
        <v>45257</v>
      </c>
      <c r="BT2167" s="5">
        <v>0.33333333333333331</v>
      </c>
      <c r="BU2167" s="3" t="s">
        <v>2699</v>
      </c>
      <c r="BV2167" s="3" t="s">
        <v>94</v>
      </c>
      <c r="BY2167" s="3">
        <v>20480</v>
      </c>
      <c r="CA2167" s="3" t="s">
        <v>1030</v>
      </c>
      <c r="CC2167" s="3" t="s">
        <v>297</v>
      </c>
      <c r="CD2167" s="3">
        <v>1451</v>
      </c>
      <c r="CE2167" s="3" t="s">
        <v>90</v>
      </c>
      <c r="CF2167" s="4">
        <v>45257</v>
      </c>
      <c r="CI2167" s="3">
        <v>1</v>
      </c>
      <c r="CJ2167" s="3">
        <v>1</v>
      </c>
      <c r="CK2167" s="3">
        <v>22</v>
      </c>
      <c r="CL2167" s="3" t="s">
        <v>86</v>
      </c>
    </row>
    <row r="2168" spans="1:90" x14ac:dyDescent="0.3">
      <c r="A2168" s="3" t="s">
        <v>72</v>
      </c>
      <c r="B2168" s="3" t="s">
        <v>73</v>
      </c>
      <c r="C2168" s="3" t="s">
        <v>74</v>
      </c>
      <c r="E2168" s="3" t="str">
        <f>"080056063773"</f>
        <v>080056063773</v>
      </c>
      <c r="F2168" s="4">
        <v>45254</v>
      </c>
      <c r="G2168" s="3">
        <v>202408</v>
      </c>
      <c r="H2168" s="3" t="s">
        <v>75</v>
      </c>
      <c r="I2168" s="3" t="s">
        <v>76</v>
      </c>
      <c r="J2168" s="3" t="s">
        <v>77</v>
      </c>
      <c r="K2168" s="3" t="s">
        <v>78</v>
      </c>
      <c r="L2168" s="3" t="s">
        <v>147</v>
      </c>
      <c r="M2168" s="3" t="s">
        <v>148</v>
      </c>
      <c r="N2168" s="3" t="s">
        <v>385</v>
      </c>
      <c r="O2168" s="3" t="s">
        <v>82</v>
      </c>
      <c r="P2168" s="3" t="str">
        <f>"1162958780                    "</f>
        <v xml:space="preserve">1162958780                    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0</v>
      </c>
      <c r="Z2168" s="3">
        <v>0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  <c r="AH2168" s="3">
        <v>0</v>
      </c>
      <c r="AI2168" s="3">
        <v>0</v>
      </c>
      <c r="AJ2168" s="3">
        <v>0</v>
      </c>
      <c r="AK2168" s="3">
        <v>0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29.54</v>
      </c>
      <c r="AR2168" s="3">
        <v>0</v>
      </c>
      <c r="AS2168" s="3">
        <v>0</v>
      </c>
      <c r="AT2168" s="3">
        <v>0</v>
      </c>
      <c r="AU2168" s="3">
        <v>0</v>
      </c>
      <c r="AV2168" s="3">
        <v>0</v>
      </c>
      <c r="AW2168" s="3">
        <v>0</v>
      </c>
      <c r="AX2168" s="3">
        <v>0</v>
      </c>
      <c r="AY2168" s="3">
        <v>0</v>
      </c>
      <c r="AZ2168" s="3">
        <v>0</v>
      </c>
      <c r="BA2168" s="3">
        <v>0</v>
      </c>
      <c r="BB2168" s="3">
        <v>0</v>
      </c>
      <c r="BC2168" s="3">
        <v>0</v>
      </c>
      <c r="BD2168" s="3">
        <v>0</v>
      </c>
      <c r="BE2168" s="3">
        <v>0</v>
      </c>
      <c r="BF2168" s="3">
        <v>0</v>
      </c>
      <c r="BG2168" s="3">
        <v>0</v>
      </c>
      <c r="BH2168" s="3">
        <v>1</v>
      </c>
      <c r="BI2168" s="3">
        <v>1</v>
      </c>
      <c r="BJ2168" s="3">
        <v>0.2</v>
      </c>
      <c r="BK2168" s="3">
        <v>1</v>
      </c>
      <c r="BL2168" s="3">
        <v>75.69</v>
      </c>
      <c r="BM2168" s="3">
        <v>11.35</v>
      </c>
      <c r="BN2168" s="3">
        <v>87.04</v>
      </c>
      <c r="BO2168" s="3">
        <v>87.04</v>
      </c>
      <c r="BQ2168" s="3" t="s">
        <v>386</v>
      </c>
      <c r="BR2168" s="3" t="s">
        <v>84</v>
      </c>
      <c r="BS2168" s="4">
        <v>45257</v>
      </c>
      <c r="BT2168" s="5">
        <v>0.36249999999999999</v>
      </c>
      <c r="BU2168" s="3" t="s">
        <v>2645</v>
      </c>
      <c r="BV2168" s="3" t="s">
        <v>94</v>
      </c>
      <c r="BY2168" s="3">
        <v>1200</v>
      </c>
      <c r="CA2168" s="3" t="s">
        <v>2646</v>
      </c>
      <c r="CC2168" s="3" t="s">
        <v>148</v>
      </c>
      <c r="CD2168" s="3">
        <v>2</v>
      </c>
      <c r="CE2168" s="3" t="s">
        <v>90</v>
      </c>
      <c r="CF2168" s="4">
        <v>45257</v>
      </c>
      <c r="CI2168" s="3">
        <v>1</v>
      </c>
      <c r="CJ2168" s="3">
        <v>1</v>
      </c>
      <c r="CK2168" s="3">
        <v>21</v>
      </c>
      <c r="CL2168" s="3" t="s">
        <v>86</v>
      </c>
    </row>
    <row r="2169" spans="1:90" x14ac:dyDescent="0.3">
      <c r="A2169" s="3" t="s">
        <v>72</v>
      </c>
      <c r="B2169" s="3" t="s">
        <v>73</v>
      </c>
      <c r="C2169" s="3" t="s">
        <v>74</v>
      </c>
      <c r="E2169" s="3" t="str">
        <f>"080056065180"</f>
        <v>080056065180</v>
      </c>
      <c r="F2169" s="4">
        <v>45254</v>
      </c>
      <c r="G2169" s="3">
        <v>202408</v>
      </c>
      <c r="H2169" s="3" t="s">
        <v>75</v>
      </c>
      <c r="I2169" s="3" t="s">
        <v>76</v>
      </c>
      <c r="J2169" s="3" t="s">
        <v>77</v>
      </c>
      <c r="K2169" s="3" t="s">
        <v>78</v>
      </c>
      <c r="L2169" s="3" t="s">
        <v>193</v>
      </c>
      <c r="M2169" s="3" t="s">
        <v>194</v>
      </c>
      <c r="N2169" s="3" t="s">
        <v>272</v>
      </c>
      <c r="O2169" s="3" t="s">
        <v>150</v>
      </c>
      <c r="P2169" s="3" t="str">
        <f>"1162958810                    "</f>
        <v xml:space="preserve">1162958810                    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5.57</v>
      </c>
      <c r="AH2169" s="3">
        <v>0</v>
      </c>
      <c r="AI2169" s="3">
        <v>0</v>
      </c>
      <c r="AJ2169" s="3">
        <v>0</v>
      </c>
      <c r="AK2169" s="3">
        <v>0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64.19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2</v>
      </c>
      <c r="BI2169" s="3">
        <v>13.1</v>
      </c>
      <c r="BJ2169" s="3">
        <v>17.600000000000001</v>
      </c>
      <c r="BK2169" s="3">
        <v>18</v>
      </c>
      <c r="BL2169" s="3">
        <v>170.05</v>
      </c>
      <c r="BM2169" s="3">
        <v>25.51</v>
      </c>
      <c r="BN2169" s="3">
        <v>195.56</v>
      </c>
      <c r="BO2169" s="3">
        <v>195.56</v>
      </c>
      <c r="BQ2169" s="3" t="s">
        <v>273</v>
      </c>
      <c r="BR2169" s="3" t="s">
        <v>84</v>
      </c>
      <c r="BS2169" s="4">
        <v>45257</v>
      </c>
      <c r="BT2169" s="5">
        <v>0.35486111111111113</v>
      </c>
      <c r="BU2169" s="3" t="s">
        <v>1035</v>
      </c>
      <c r="BV2169" s="3" t="s">
        <v>94</v>
      </c>
      <c r="BY2169" s="3">
        <v>88117.97</v>
      </c>
      <c r="CA2169" s="3" t="s">
        <v>739</v>
      </c>
      <c r="CC2169" s="3" t="s">
        <v>194</v>
      </c>
      <c r="CD2169" s="3">
        <v>6001</v>
      </c>
      <c r="CE2169" s="3" t="s">
        <v>90</v>
      </c>
      <c r="CF2169" s="4">
        <v>45257</v>
      </c>
      <c r="CI2169" s="3">
        <v>3</v>
      </c>
      <c r="CJ2169" s="3">
        <v>1</v>
      </c>
      <c r="CK2169" s="3">
        <v>41</v>
      </c>
      <c r="CL2169" s="3" t="s">
        <v>86</v>
      </c>
    </row>
    <row r="2170" spans="1:90" x14ac:dyDescent="0.3">
      <c r="A2170" s="3" t="s">
        <v>72</v>
      </c>
      <c r="B2170" s="3" t="s">
        <v>73</v>
      </c>
      <c r="C2170" s="3" t="s">
        <v>74</v>
      </c>
      <c r="E2170" s="3" t="str">
        <f>"080056064179"</f>
        <v>080056064179</v>
      </c>
      <c r="F2170" s="4">
        <v>45254</v>
      </c>
      <c r="G2170" s="3">
        <v>202408</v>
      </c>
      <c r="H2170" s="3" t="s">
        <v>75</v>
      </c>
      <c r="I2170" s="3" t="s">
        <v>76</v>
      </c>
      <c r="J2170" s="3" t="s">
        <v>77</v>
      </c>
      <c r="K2170" s="3" t="s">
        <v>78</v>
      </c>
      <c r="L2170" s="3" t="s">
        <v>79</v>
      </c>
      <c r="M2170" s="3" t="s">
        <v>80</v>
      </c>
      <c r="N2170" s="3" t="s">
        <v>112</v>
      </c>
      <c r="O2170" s="3" t="s">
        <v>82</v>
      </c>
      <c r="P2170" s="3" t="str">
        <f>"1162958850                    "</f>
        <v xml:space="preserve">1162958850                    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0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29.54</v>
      </c>
      <c r="AR2170" s="3">
        <v>0</v>
      </c>
      <c r="AS2170" s="3">
        <v>0</v>
      </c>
      <c r="AT2170" s="3">
        <v>0</v>
      </c>
      <c r="AU2170" s="3">
        <v>0</v>
      </c>
      <c r="AV2170" s="3">
        <v>0</v>
      </c>
      <c r="AW2170" s="3">
        <v>0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1</v>
      </c>
      <c r="BI2170" s="3">
        <v>1</v>
      </c>
      <c r="BJ2170" s="3">
        <v>0.2</v>
      </c>
      <c r="BK2170" s="3">
        <v>1</v>
      </c>
      <c r="BL2170" s="3">
        <v>75.69</v>
      </c>
      <c r="BM2170" s="3">
        <v>11.35</v>
      </c>
      <c r="BN2170" s="3">
        <v>87.04</v>
      </c>
      <c r="BO2170" s="3">
        <v>87.04</v>
      </c>
      <c r="BQ2170" s="3" t="s">
        <v>113</v>
      </c>
      <c r="BR2170" s="3" t="s">
        <v>84</v>
      </c>
      <c r="BS2170" s="4">
        <v>45257</v>
      </c>
      <c r="BT2170" s="5">
        <v>0.3666666666666667</v>
      </c>
      <c r="BU2170" s="3" t="s">
        <v>114</v>
      </c>
      <c r="BV2170" s="3" t="s">
        <v>94</v>
      </c>
      <c r="BY2170" s="3">
        <v>1200</v>
      </c>
      <c r="CA2170" s="3" t="s">
        <v>115</v>
      </c>
      <c r="CC2170" s="3" t="s">
        <v>80</v>
      </c>
      <c r="CD2170" s="3">
        <v>7441</v>
      </c>
      <c r="CE2170" s="3" t="s">
        <v>90</v>
      </c>
      <c r="CF2170" s="4">
        <v>45258</v>
      </c>
      <c r="CI2170" s="3">
        <v>1</v>
      </c>
      <c r="CJ2170" s="3">
        <v>1</v>
      </c>
      <c r="CK2170" s="3">
        <v>21</v>
      </c>
      <c r="CL2170" s="3" t="s">
        <v>86</v>
      </c>
    </row>
    <row r="2171" spans="1:90" x14ac:dyDescent="0.3">
      <c r="A2171" s="3" t="s">
        <v>72</v>
      </c>
      <c r="B2171" s="3" t="s">
        <v>73</v>
      </c>
      <c r="C2171" s="3" t="s">
        <v>74</v>
      </c>
      <c r="E2171" s="3" t="str">
        <f>"080056065395"</f>
        <v>080056065395</v>
      </c>
      <c r="F2171" s="4">
        <v>45254</v>
      </c>
      <c r="G2171" s="3">
        <v>202408</v>
      </c>
      <c r="H2171" s="3" t="s">
        <v>75</v>
      </c>
      <c r="I2171" s="3" t="s">
        <v>76</v>
      </c>
      <c r="J2171" s="3" t="s">
        <v>77</v>
      </c>
      <c r="K2171" s="3" t="s">
        <v>78</v>
      </c>
      <c r="L2171" s="3" t="s">
        <v>126</v>
      </c>
      <c r="M2171" s="3" t="s">
        <v>127</v>
      </c>
      <c r="N2171" s="3" t="s">
        <v>128</v>
      </c>
      <c r="O2171" s="3" t="s">
        <v>150</v>
      </c>
      <c r="P2171" s="3" t="str">
        <f>"1162958671                    "</f>
        <v xml:space="preserve">1162958671                    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  <c r="AD2171" s="3">
        <v>0</v>
      </c>
      <c r="AE2171" s="3">
        <v>0</v>
      </c>
      <c r="AF2171" s="3">
        <v>0</v>
      </c>
      <c r="AG2171" s="3">
        <v>5.57</v>
      </c>
      <c r="AH2171" s="3">
        <v>0</v>
      </c>
      <c r="AI2171" s="3">
        <v>0</v>
      </c>
      <c r="AJ2171" s="3">
        <v>0</v>
      </c>
      <c r="AK2171" s="3">
        <v>0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63.08</v>
      </c>
      <c r="AR2171" s="3">
        <v>0</v>
      </c>
      <c r="AS2171" s="3">
        <v>0</v>
      </c>
      <c r="AT2171" s="3">
        <v>0</v>
      </c>
      <c r="AU2171" s="3">
        <v>0</v>
      </c>
      <c r="AV2171" s="3">
        <v>0</v>
      </c>
      <c r="AW2171" s="3">
        <v>0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2</v>
      </c>
      <c r="BI2171" s="3">
        <v>5.9</v>
      </c>
      <c r="BJ2171" s="3">
        <v>13.8</v>
      </c>
      <c r="BK2171" s="3">
        <v>14</v>
      </c>
      <c r="BL2171" s="3">
        <v>167.22</v>
      </c>
      <c r="BM2171" s="3">
        <v>25.08</v>
      </c>
      <c r="BN2171" s="3">
        <v>192.3</v>
      </c>
      <c r="BO2171" s="3">
        <v>192.3</v>
      </c>
      <c r="BQ2171" s="3" t="s">
        <v>129</v>
      </c>
      <c r="BR2171" s="3" t="s">
        <v>84</v>
      </c>
      <c r="BS2171" s="4">
        <v>45257</v>
      </c>
      <c r="BT2171" s="5">
        <v>0.5493055555555556</v>
      </c>
      <c r="BU2171" s="3" t="s">
        <v>2104</v>
      </c>
      <c r="BV2171" s="3" t="s">
        <v>94</v>
      </c>
      <c r="BY2171" s="3">
        <v>69158.2</v>
      </c>
      <c r="CC2171" s="3" t="s">
        <v>127</v>
      </c>
      <c r="CD2171" s="3">
        <v>1748</v>
      </c>
      <c r="CE2171" s="3" t="s">
        <v>90</v>
      </c>
      <c r="CF2171" s="4">
        <v>45258</v>
      </c>
      <c r="CI2171" s="3">
        <v>1</v>
      </c>
      <c r="CJ2171" s="3">
        <v>1</v>
      </c>
      <c r="CK2171" s="3">
        <v>44</v>
      </c>
      <c r="CL2171" s="3" t="s">
        <v>86</v>
      </c>
    </row>
    <row r="2172" spans="1:90" x14ac:dyDescent="0.3">
      <c r="A2172" s="3" t="s">
        <v>72</v>
      </c>
      <c r="B2172" s="3" t="s">
        <v>73</v>
      </c>
      <c r="C2172" s="3" t="s">
        <v>74</v>
      </c>
      <c r="E2172" s="3" t="str">
        <f>"080056064220"</f>
        <v>080056064220</v>
      </c>
      <c r="F2172" s="4">
        <v>45254</v>
      </c>
      <c r="G2172" s="3">
        <v>202408</v>
      </c>
      <c r="H2172" s="3" t="s">
        <v>75</v>
      </c>
      <c r="I2172" s="3" t="s">
        <v>76</v>
      </c>
      <c r="J2172" s="3" t="s">
        <v>77</v>
      </c>
      <c r="K2172" s="3" t="s">
        <v>78</v>
      </c>
      <c r="L2172" s="3" t="s">
        <v>193</v>
      </c>
      <c r="M2172" s="3" t="s">
        <v>194</v>
      </c>
      <c r="N2172" s="3" t="s">
        <v>272</v>
      </c>
      <c r="O2172" s="3" t="s">
        <v>150</v>
      </c>
      <c r="P2172" s="3" t="str">
        <f>"1162958811                    "</f>
        <v xml:space="preserve">1162958811                    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5.57</v>
      </c>
      <c r="AH2172" s="3">
        <v>0</v>
      </c>
      <c r="AI2172" s="3">
        <v>0</v>
      </c>
      <c r="AJ2172" s="3">
        <v>0</v>
      </c>
      <c r="AK2172" s="3">
        <v>0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64.19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0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2</v>
      </c>
      <c r="BI2172" s="3">
        <v>18</v>
      </c>
      <c r="BJ2172" s="3">
        <v>16.5</v>
      </c>
      <c r="BK2172" s="3">
        <v>18</v>
      </c>
      <c r="BL2172" s="3">
        <v>170.05</v>
      </c>
      <c r="BM2172" s="3">
        <v>25.51</v>
      </c>
      <c r="BN2172" s="3">
        <v>195.56</v>
      </c>
      <c r="BO2172" s="3">
        <v>195.56</v>
      </c>
      <c r="BQ2172" s="3" t="s">
        <v>273</v>
      </c>
      <c r="BR2172" s="3" t="s">
        <v>84</v>
      </c>
      <c r="BS2172" s="4">
        <v>45258</v>
      </c>
      <c r="BT2172" s="5">
        <v>0.59722222222222221</v>
      </c>
      <c r="BU2172" s="3" t="s">
        <v>1207</v>
      </c>
      <c r="BV2172" s="3" t="s">
        <v>94</v>
      </c>
      <c r="BY2172" s="3">
        <v>82432</v>
      </c>
      <c r="CC2172" s="3" t="s">
        <v>194</v>
      </c>
      <c r="CD2172" s="3">
        <v>6001</v>
      </c>
      <c r="CE2172" s="3" t="s">
        <v>90</v>
      </c>
      <c r="CF2172" s="4">
        <v>45258</v>
      </c>
      <c r="CI2172" s="3">
        <v>3</v>
      </c>
      <c r="CJ2172" s="3">
        <v>2</v>
      </c>
      <c r="CK2172" s="3">
        <v>41</v>
      </c>
      <c r="CL2172" s="3" t="s">
        <v>86</v>
      </c>
    </row>
    <row r="2173" spans="1:90" x14ac:dyDescent="0.3">
      <c r="A2173" s="3" t="s">
        <v>72</v>
      </c>
      <c r="B2173" s="3" t="s">
        <v>73</v>
      </c>
      <c r="C2173" s="3" t="s">
        <v>74</v>
      </c>
      <c r="E2173" s="3" t="str">
        <f>"080056065429"</f>
        <v>080056065429</v>
      </c>
      <c r="F2173" s="4">
        <v>45254</v>
      </c>
      <c r="G2173" s="3">
        <v>202408</v>
      </c>
      <c r="H2173" s="3" t="s">
        <v>75</v>
      </c>
      <c r="I2173" s="3" t="s">
        <v>76</v>
      </c>
      <c r="J2173" s="3" t="s">
        <v>77</v>
      </c>
      <c r="K2173" s="3" t="s">
        <v>78</v>
      </c>
      <c r="L2173" s="3" t="s">
        <v>147</v>
      </c>
      <c r="M2173" s="3" t="s">
        <v>148</v>
      </c>
      <c r="N2173" s="3" t="s">
        <v>440</v>
      </c>
      <c r="O2173" s="3" t="s">
        <v>150</v>
      </c>
      <c r="P2173" s="3" t="str">
        <f>"1162958843                    "</f>
        <v xml:space="preserve">1162958843                    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5.57</v>
      </c>
      <c r="AH2173" s="3">
        <v>0</v>
      </c>
      <c r="AI2173" s="3">
        <v>0</v>
      </c>
      <c r="AJ2173" s="3">
        <v>0</v>
      </c>
      <c r="AK2173" s="3">
        <v>0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57.12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0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1</v>
      </c>
      <c r="BI2173" s="3">
        <v>5.8</v>
      </c>
      <c r="BJ2173" s="3">
        <v>1.3</v>
      </c>
      <c r="BK2173" s="3">
        <v>6</v>
      </c>
      <c r="BL2173" s="3">
        <v>151.94</v>
      </c>
      <c r="BM2173" s="3">
        <v>22.79</v>
      </c>
      <c r="BN2173" s="3">
        <v>174.73</v>
      </c>
      <c r="BO2173" s="3">
        <v>174.73</v>
      </c>
      <c r="BQ2173" s="3" t="s">
        <v>441</v>
      </c>
      <c r="BR2173" s="3" t="s">
        <v>84</v>
      </c>
      <c r="BS2173" s="4">
        <v>45257</v>
      </c>
      <c r="BT2173" s="5">
        <v>0.36736111111111108</v>
      </c>
      <c r="BU2173" s="3" t="s">
        <v>2700</v>
      </c>
      <c r="BV2173" s="3" t="s">
        <v>94</v>
      </c>
      <c r="BY2173" s="3">
        <v>6707.61</v>
      </c>
      <c r="BZ2173" s="3" t="s">
        <v>563</v>
      </c>
      <c r="CA2173" s="3" t="s">
        <v>136</v>
      </c>
      <c r="CC2173" s="3" t="s">
        <v>148</v>
      </c>
      <c r="CD2173" s="3">
        <v>83</v>
      </c>
      <c r="CE2173" s="3" t="s">
        <v>90</v>
      </c>
      <c r="CF2173" s="4">
        <v>45257</v>
      </c>
      <c r="CI2173" s="3">
        <v>1</v>
      </c>
      <c r="CJ2173" s="3">
        <v>1</v>
      </c>
      <c r="CK2173" s="3">
        <v>41</v>
      </c>
      <c r="CL2173" s="3" t="s">
        <v>86</v>
      </c>
    </row>
    <row r="2174" spans="1:90" x14ac:dyDescent="0.3">
      <c r="A2174" s="3" t="s">
        <v>72</v>
      </c>
      <c r="B2174" s="3" t="s">
        <v>73</v>
      </c>
      <c r="C2174" s="3" t="s">
        <v>74</v>
      </c>
      <c r="E2174" s="3" t="str">
        <f>"080056064243"</f>
        <v>080056064243</v>
      </c>
      <c r="F2174" s="4">
        <v>45254</v>
      </c>
      <c r="G2174" s="3">
        <v>202408</v>
      </c>
      <c r="H2174" s="3" t="s">
        <v>75</v>
      </c>
      <c r="I2174" s="3" t="s">
        <v>76</v>
      </c>
      <c r="J2174" s="3" t="s">
        <v>77</v>
      </c>
      <c r="K2174" s="3" t="s">
        <v>78</v>
      </c>
      <c r="L2174" s="3" t="s">
        <v>193</v>
      </c>
      <c r="M2174" s="3" t="s">
        <v>194</v>
      </c>
      <c r="N2174" s="3" t="s">
        <v>381</v>
      </c>
      <c r="O2174" s="3" t="s">
        <v>82</v>
      </c>
      <c r="P2174" s="3" t="str">
        <f>"1162958883                    "</f>
        <v xml:space="preserve">1162958883                    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0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29.54</v>
      </c>
      <c r="AR2174" s="3">
        <v>0</v>
      </c>
      <c r="AS2174" s="3">
        <v>0</v>
      </c>
      <c r="AT2174" s="3">
        <v>0</v>
      </c>
      <c r="AU2174" s="3">
        <v>0</v>
      </c>
      <c r="AV2174" s="3">
        <v>0</v>
      </c>
      <c r="AW2174" s="3">
        <v>0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1</v>
      </c>
      <c r="BI2174" s="3">
        <v>1</v>
      </c>
      <c r="BJ2174" s="3">
        <v>0.2</v>
      </c>
      <c r="BK2174" s="3">
        <v>1</v>
      </c>
      <c r="BL2174" s="3">
        <v>75.69</v>
      </c>
      <c r="BM2174" s="3">
        <v>11.35</v>
      </c>
      <c r="BN2174" s="3">
        <v>87.04</v>
      </c>
      <c r="BO2174" s="3">
        <v>87.04</v>
      </c>
      <c r="BQ2174" s="3" t="s">
        <v>382</v>
      </c>
      <c r="BR2174" s="3" t="s">
        <v>84</v>
      </c>
      <c r="BS2174" s="4">
        <v>45258</v>
      </c>
      <c r="BT2174" s="5">
        <v>0.41319444444444442</v>
      </c>
      <c r="BU2174" s="3" t="s">
        <v>2701</v>
      </c>
      <c r="BV2174" s="3" t="s">
        <v>86</v>
      </c>
      <c r="BW2174" s="3" t="s">
        <v>591</v>
      </c>
      <c r="BX2174" s="3" t="s">
        <v>1668</v>
      </c>
      <c r="BY2174" s="3">
        <v>1200</v>
      </c>
      <c r="CA2174" s="3" t="s">
        <v>198</v>
      </c>
      <c r="CC2174" s="3" t="s">
        <v>194</v>
      </c>
      <c r="CD2174" s="3">
        <v>6001</v>
      </c>
      <c r="CE2174" s="3" t="s">
        <v>90</v>
      </c>
      <c r="CF2174" s="4">
        <v>45258</v>
      </c>
      <c r="CI2174" s="3">
        <v>1</v>
      </c>
      <c r="CJ2174" s="3">
        <v>2</v>
      </c>
      <c r="CK2174" s="3">
        <v>21</v>
      </c>
      <c r="CL2174" s="3" t="s">
        <v>86</v>
      </c>
    </row>
    <row r="2175" spans="1:90" x14ac:dyDescent="0.3">
      <c r="A2175" s="3" t="s">
        <v>72</v>
      </c>
      <c r="B2175" s="3" t="s">
        <v>73</v>
      </c>
      <c r="C2175" s="3" t="s">
        <v>74</v>
      </c>
      <c r="E2175" s="3" t="str">
        <f>"080056065463"</f>
        <v>080056065463</v>
      </c>
      <c r="F2175" s="4">
        <v>45254</v>
      </c>
      <c r="G2175" s="3">
        <v>202408</v>
      </c>
      <c r="H2175" s="3" t="s">
        <v>75</v>
      </c>
      <c r="I2175" s="3" t="s">
        <v>76</v>
      </c>
      <c r="J2175" s="3" t="s">
        <v>77</v>
      </c>
      <c r="K2175" s="3" t="s">
        <v>78</v>
      </c>
      <c r="L2175" s="3" t="s">
        <v>79</v>
      </c>
      <c r="M2175" s="3" t="s">
        <v>80</v>
      </c>
      <c r="N2175" s="3" t="s">
        <v>712</v>
      </c>
      <c r="O2175" s="3" t="s">
        <v>82</v>
      </c>
      <c r="P2175" s="3" t="str">
        <f>"1162958725                    "</f>
        <v xml:space="preserve">1162958725                    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0</v>
      </c>
      <c r="AA2175" s="3">
        <v>0</v>
      </c>
      <c r="AB2175" s="3">
        <v>0</v>
      </c>
      <c r="AC2175" s="3">
        <v>0</v>
      </c>
      <c r="AD2175" s="3">
        <v>0</v>
      </c>
      <c r="AE2175" s="3">
        <v>0</v>
      </c>
      <c r="AF2175" s="3">
        <v>0</v>
      </c>
      <c r="AG2175" s="3">
        <v>0</v>
      </c>
      <c r="AH2175" s="3">
        <v>0</v>
      </c>
      <c r="AI2175" s="3">
        <v>0</v>
      </c>
      <c r="AJ2175" s="3">
        <v>0</v>
      </c>
      <c r="AK2175" s="3">
        <v>0</v>
      </c>
      <c r="AL2175" s="3">
        <v>0</v>
      </c>
      <c r="AM2175" s="3">
        <v>0</v>
      </c>
      <c r="AN2175" s="3">
        <v>0</v>
      </c>
      <c r="AO2175" s="3">
        <v>0</v>
      </c>
      <c r="AP2175" s="3">
        <v>0</v>
      </c>
      <c r="AQ2175" s="3">
        <v>36.92</v>
      </c>
      <c r="AR2175" s="3">
        <v>0</v>
      </c>
      <c r="AS2175" s="3">
        <v>0</v>
      </c>
      <c r="AT2175" s="3">
        <v>0</v>
      </c>
      <c r="AU2175" s="3">
        <v>0</v>
      </c>
      <c r="AV2175" s="3">
        <v>0</v>
      </c>
      <c r="AW2175" s="3">
        <v>0</v>
      </c>
      <c r="AX2175" s="3">
        <v>0</v>
      </c>
      <c r="AY2175" s="3">
        <v>0</v>
      </c>
      <c r="AZ2175" s="3">
        <v>0</v>
      </c>
      <c r="BA2175" s="3">
        <v>0</v>
      </c>
      <c r="BB2175" s="3">
        <v>0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1</v>
      </c>
      <c r="BI2175" s="3">
        <v>2.2000000000000002</v>
      </c>
      <c r="BJ2175" s="3">
        <v>1.3</v>
      </c>
      <c r="BK2175" s="3">
        <v>2.5</v>
      </c>
      <c r="BL2175" s="3">
        <v>94.6</v>
      </c>
      <c r="BM2175" s="3">
        <v>14.19</v>
      </c>
      <c r="BN2175" s="3">
        <v>108.79</v>
      </c>
      <c r="BO2175" s="3">
        <v>108.79</v>
      </c>
      <c r="BQ2175" s="3" t="s">
        <v>713</v>
      </c>
      <c r="BR2175" s="3" t="s">
        <v>84</v>
      </c>
      <c r="BS2175" s="4">
        <v>45257</v>
      </c>
      <c r="BT2175" s="5">
        <v>0.40416666666666662</v>
      </c>
      <c r="BU2175" s="3" t="s">
        <v>2702</v>
      </c>
      <c r="BV2175" s="3" t="s">
        <v>94</v>
      </c>
      <c r="BY2175" s="3">
        <v>6289.92</v>
      </c>
      <c r="CA2175" s="3" t="s">
        <v>1074</v>
      </c>
      <c r="CC2175" s="3" t="s">
        <v>80</v>
      </c>
      <c r="CD2175" s="3">
        <v>7561</v>
      </c>
      <c r="CE2175" s="3" t="s">
        <v>90</v>
      </c>
      <c r="CF2175" s="4">
        <v>45258</v>
      </c>
      <c r="CI2175" s="3">
        <v>1</v>
      </c>
      <c r="CJ2175" s="3">
        <v>1</v>
      </c>
      <c r="CK2175" s="3">
        <v>21</v>
      </c>
      <c r="CL2175" s="3" t="s">
        <v>86</v>
      </c>
    </row>
    <row r="2176" spans="1:90" x14ac:dyDescent="0.3">
      <c r="A2176" s="3" t="s">
        <v>72</v>
      </c>
      <c r="B2176" s="3" t="s">
        <v>73</v>
      </c>
      <c r="C2176" s="3" t="s">
        <v>74</v>
      </c>
      <c r="E2176" s="3" t="str">
        <f>"080056065486"</f>
        <v>080056065486</v>
      </c>
      <c r="F2176" s="4">
        <v>45254</v>
      </c>
      <c r="G2176" s="3">
        <v>202408</v>
      </c>
      <c r="H2176" s="3" t="s">
        <v>75</v>
      </c>
      <c r="I2176" s="3" t="s">
        <v>76</v>
      </c>
      <c r="J2176" s="3" t="s">
        <v>77</v>
      </c>
      <c r="K2176" s="3" t="s">
        <v>78</v>
      </c>
      <c r="L2176" s="3" t="s">
        <v>1007</v>
      </c>
      <c r="M2176" s="3" t="s">
        <v>1008</v>
      </c>
      <c r="N2176" s="3" t="s">
        <v>1009</v>
      </c>
      <c r="O2176" s="3" t="s">
        <v>82</v>
      </c>
      <c r="P2176" s="3" t="str">
        <f>"1162958916                    "</f>
        <v xml:space="preserve">1162958916                    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0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233.67</v>
      </c>
      <c r="AR2176" s="3">
        <v>0</v>
      </c>
      <c r="AS2176" s="3">
        <v>0</v>
      </c>
      <c r="AT2176" s="3">
        <v>0</v>
      </c>
      <c r="AU2176" s="3">
        <v>0</v>
      </c>
      <c r="AV2176" s="3">
        <v>0</v>
      </c>
      <c r="AW2176" s="3">
        <v>0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1</v>
      </c>
      <c r="BI2176" s="3">
        <v>11.1</v>
      </c>
      <c r="BJ2176" s="3">
        <v>5</v>
      </c>
      <c r="BK2176" s="3">
        <v>11.5</v>
      </c>
      <c r="BL2176" s="3">
        <v>598.78</v>
      </c>
      <c r="BM2176" s="3">
        <v>89.82</v>
      </c>
      <c r="BN2176" s="3">
        <v>688.6</v>
      </c>
      <c r="BO2176" s="3">
        <v>688.6</v>
      </c>
      <c r="BQ2176" s="3" t="s">
        <v>2300</v>
      </c>
      <c r="BR2176" s="3" t="s">
        <v>84</v>
      </c>
      <c r="BS2176" s="4">
        <v>45257</v>
      </c>
      <c r="BT2176" s="5">
        <v>0.3666666666666667</v>
      </c>
      <c r="BU2176" s="3" t="s">
        <v>1011</v>
      </c>
      <c r="BV2176" s="3" t="s">
        <v>94</v>
      </c>
      <c r="BY2176" s="3">
        <v>25084.080000000002</v>
      </c>
      <c r="CA2176" s="3" t="s">
        <v>1012</v>
      </c>
      <c r="CC2176" s="3" t="s">
        <v>1008</v>
      </c>
      <c r="CD2176" s="3">
        <v>2410</v>
      </c>
      <c r="CE2176" s="3" t="s">
        <v>90</v>
      </c>
      <c r="CF2176" s="4">
        <v>45257</v>
      </c>
      <c r="CI2176" s="3">
        <v>1</v>
      </c>
      <c r="CJ2176" s="3">
        <v>1</v>
      </c>
      <c r="CK2176" s="3">
        <v>24</v>
      </c>
      <c r="CL2176" s="3" t="s">
        <v>86</v>
      </c>
    </row>
    <row r="2177" spans="1:90" x14ac:dyDescent="0.3">
      <c r="A2177" s="3" t="s">
        <v>72</v>
      </c>
      <c r="B2177" s="3" t="s">
        <v>73</v>
      </c>
      <c r="C2177" s="3" t="s">
        <v>74</v>
      </c>
      <c r="E2177" s="3" t="str">
        <f>"080056065499"</f>
        <v>080056065499</v>
      </c>
      <c r="F2177" s="4">
        <v>45254</v>
      </c>
      <c r="G2177" s="3">
        <v>202408</v>
      </c>
      <c r="H2177" s="3" t="s">
        <v>75</v>
      </c>
      <c r="I2177" s="3" t="s">
        <v>76</v>
      </c>
      <c r="J2177" s="3" t="s">
        <v>77</v>
      </c>
      <c r="K2177" s="3" t="s">
        <v>78</v>
      </c>
      <c r="L2177" s="3" t="s">
        <v>79</v>
      </c>
      <c r="M2177" s="3" t="s">
        <v>80</v>
      </c>
      <c r="N2177" s="3" t="s">
        <v>112</v>
      </c>
      <c r="O2177" s="3" t="s">
        <v>82</v>
      </c>
      <c r="P2177" s="3" t="str">
        <f>"1162958785                    "</f>
        <v xml:space="preserve">1162958785                    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0</v>
      </c>
      <c r="AJ2177" s="3">
        <v>0</v>
      </c>
      <c r="AK2177" s="3">
        <v>0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29.54</v>
      </c>
      <c r="AR2177" s="3">
        <v>0</v>
      </c>
      <c r="AS2177" s="3">
        <v>0</v>
      </c>
      <c r="AT2177" s="3">
        <v>0</v>
      </c>
      <c r="AU2177" s="3">
        <v>0</v>
      </c>
      <c r="AV2177" s="3">
        <v>0</v>
      </c>
      <c r="AW2177" s="3">
        <v>0</v>
      </c>
      <c r="AX2177" s="3">
        <v>0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0</v>
      </c>
      <c r="BF2177" s="3">
        <v>0</v>
      </c>
      <c r="BG2177" s="3">
        <v>0</v>
      </c>
      <c r="BH2177" s="3">
        <v>1</v>
      </c>
      <c r="BI2177" s="3">
        <v>0.2</v>
      </c>
      <c r="BJ2177" s="3">
        <v>1.2</v>
      </c>
      <c r="BK2177" s="3">
        <v>1.5</v>
      </c>
      <c r="BL2177" s="3">
        <v>75.69</v>
      </c>
      <c r="BM2177" s="3">
        <v>11.35</v>
      </c>
      <c r="BN2177" s="3">
        <v>87.04</v>
      </c>
      <c r="BO2177" s="3">
        <v>87.04</v>
      </c>
      <c r="BQ2177" s="3" t="s">
        <v>113</v>
      </c>
      <c r="BR2177" s="3" t="s">
        <v>84</v>
      </c>
      <c r="BS2177" s="4">
        <v>45257</v>
      </c>
      <c r="BT2177" s="5">
        <v>0.3666666666666667</v>
      </c>
      <c r="BU2177" s="3" t="s">
        <v>114</v>
      </c>
      <c r="BV2177" s="3" t="s">
        <v>94</v>
      </c>
      <c r="BY2177" s="3">
        <v>6148</v>
      </c>
      <c r="CA2177" s="3" t="s">
        <v>115</v>
      </c>
      <c r="CC2177" s="3" t="s">
        <v>80</v>
      </c>
      <c r="CD2177" s="3">
        <v>7441</v>
      </c>
      <c r="CE2177" s="3" t="s">
        <v>90</v>
      </c>
      <c r="CF2177" s="4">
        <v>45258</v>
      </c>
      <c r="CI2177" s="3">
        <v>1</v>
      </c>
      <c r="CJ2177" s="3">
        <v>1</v>
      </c>
      <c r="CK2177" s="3">
        <v>21</v>
      </c>
      <c r="CL2177" s="3" t="s">
        <v>86</v>
      </c>
    </row>
    <row r="2178" spans="1:90" x14ac:dyDescent="0.3">
      <c r="A2178" s="3" t="s">
        <v>72</v>
      </c>
      <c r="B2178" s="3" t="s">
        <v>73</v>
      </c>
      <c r="C2178" s="3" t="s">
        <v>74</v>
      </c>
      <c r="E2178" s="3" t="str">
        <f>"080056065536"</f>
        <v>080056065536</v>
      </c>
      <c r="F2178" s="4">
        <v>45254</v>
      </c>
      <c r="G2178" s="3">
        <v>202408</v>
      </c>
      <c r="H2178" s="3" t="s">
        <v>75</v>
      </c>
      <c r="I2178" s="3" t="s">
        <v>76</v>
      </c>
      <c r="J2178" s="3" t="s">
        <v>77</v>
      </c>
      <c r="K2178" s="3" t="s">
        <v>78</v>
      </c>
      <c r="L2178" s="3" t="s">
        <v>193</v>
      </c>
      <c r="M2178" s="3" t="s">
        <v>194</v>
      </c>
      <c r="N2178" s="3" t="s">
        <v>2158</v>
      </c>
      <c r="O2178" s="3" t="s">
        <v>82</v>
      </c>
      <c r="P2178" s="3" t="str">
        <f>"1162958792                    "</f>
        <v xml:space="preserve">1162958792                    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0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29.54</v>
      </c>
      <c r="AR2178" s="3">
        <v>0</v>
      </c>
      <c r="AS2178" s="3">
        <v>0</v>
      </c>
      <c r="AT2178" s="3">
        <v>0</v>
      </c>
      <c r="AU2178" s="3">
        <v>0</v>
      </c>
      <c r="AV2178" s="3">
        <v>0</v>
      </c>
      <c r="AW2178" s="3">
        <v>0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1</v>
      </c>
      <c r="BI2178" s="3">
        <v>0.9</v>
      </c>
      <c r="BJ2178" s="3">
        <v>1.3</v>
      </c>
      <c r="BK2178" s="3">
        <v>1.5</v>
      </c>
      <c r="BL2178" s="3">
        <v>75.69</v>
      </c>
      <c r="BM2178" s="3">
        <v>11.35</v>
      </c>
      <c r="BN2178" s="3">
        <v>87.04</v>
      </c>
      <c r="BO2178" s="3">
        <v>87.04</v>
      </c>
      <c r="BQ2178" s="3" t="s">
        <v>2159</v>
      </c>
      <c r="BR2178" s="3" t="s">
        <v>84</v>
      </c>
      <c r="BS2178" s="4">
        <v>45257</v>
      </c>
      <c r="BT2178" s="5">
        <v>0.3576388888888889</v>
      </c>
      <c r="BU2178" s="3" t="s">
        <v>2703</v>
      </c>
      <c r="BV2178" s="3" t="s">
        <v>94</v>
      </c>
      <c r="BY2178" s="3">
        <v>6522.12</v>
      </c>
      <c r="CA2178" s="3" t="s">
        <v>756</v>
      </c>
      <c r="CC2178" s="3" t="s">
        <v>194</v>
      </c>
      <c r="CD2178" s="3">
        <v>6000</v>
      </c>
      <c r="CE2178" s="3" t="s">
        <v>90</v>
      </c>
      <c r="CF2178" s="4">
        <v>45257</v>
      </c>
      <c r="CI2178" s="3">
        <v>1</v>
      </c>
      <c r="CJ2178" s="3">
        <v>1</v>
      </c>
      <c r="CK2178" s="3">
        <v>21</v>
      </c>
      <c r="CL2178" s="3" t="s">
        <v>86</v>
      </c>
    </row>
    <row r="2179" spans="1:90" x14ac:dyDescent="0.3">
      <c r="A2179" s="3" t="s">
        <v>72</v>
      </c>
      <c r="B2179" s="3" t="s">
        <v>73</v>
      </c>
      <c r="C2179" s="3" t="s">
        <v>74</v>
      </c>
      <c r="E2179" s="3" t="str">
        <f>"080056064274"</f>
        <v>080056064274</v>
      </c>
      <c r="F2179" s="4">
        <v>45254</v>
      </c>
      <c r="G2179" s="3">
        <v>202408</v>
      </c>
      <c r="H2179" s="3" t="s">
        <v>75</v>
      </c>
      <c r="I2179" s="3" t="s">
        <v>76</v>
      </c>
      <c r="J2179" s="3" t="s">
        <v>77</v>
      </c>
      <c r="K2179" s="3" t="s">
        <v>78</v>
      </c>
      <c r="L2179" s="3" t="s">
        <v>154</v>
      </c>
      <c r="M2179" s="3" t="s">
        <v>155</v>
      </c>
      <c r="N2179" s="3" t="s">
        <v>594</v>
      </c>
      <c r="O2179" s="3" t="s">
        <v>82</v>
      </c>
      <c r="P2179" s="3" t="str">
        <f>"1162958805                    "</f>
        <v xml:space="preserve">1162958805                    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23.07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0</v>
      </c>
      <c r="BF2179" s="3">
        <v>0</v>
      </c>
      <c r="BG2179" s="3">
        <v>0</v>
      </c>
      <c r="BH2179" s="3">
        <v>1</v>
      </c>
      <c r="BI2179" s="3">
        <v>5</v>
      </c>
      <c r="BJ2179" s="3">
        <v>6.5</v>
      </c>
      <c r="BK2179" s="3">
        <v>7</v>
      </c>
      <c r="BL2179" s="3">
        <v>59.12</v>
      </c>
      <c r="BM2179" s="3">
        <v>8.8699999999999992</v>
      </c>
      <c r="BN2179" s="3">
        <v>67.989999999999995</v>
      </c>
      <c r="BO2179" s="3">
        <v>67.989999999999995</v>
      </c>
      <c r="BQ2179" s="3" t="s">
        <v>595</v>
      </c>
      <c r="BR2179" s="3" t="s">
        <v>84</v>
      </c>
      <c r="BS2179" s="4">
        <v>45257</v>
      </c>
      <c r="BT2179" s="5">
        <v>0.33402777777777781</v>
      </c>
      <c r="BU2179" s="3" t="s">
        <v>596</v>
      </c>
      <c r="BV2179" s="3" t="s">
        <v>94</v>
      </c>
      <c r="BY2179" s="3">
        <v>32256</v>
      </c>
      <c r="CA2179" s="3" t="s">
        <v>159</v>
      </c>
      <c r="CC2179" s="3" t="s">
        <v>155</v>
      </c>
      <c r="CD2179" s="3">
        <v>1429</v>
      </c>
      <c r="CE2179" s="3" t="s">
        <v>90</v>
      </c>
      <c r="CF2179" s="4">
        <v>45258</v>
      </c>
      <c r="CI2179" s="3">
        <v>1</v>
      </c>
      <c r="CJ2179" s="3">
        <v>1</v>
      </c>
      <c r="CK2179" s="3">
        <v>22</v>
      </c>
      <c r="CL2179" s="3" t="s">
        <v>86</v>
      </c>
    </row>
    <row r="2180" spans="1:90" x14ac:dyDescent="0.3">
      <c r="A2180" s="3" t="s">
        <v>72</v>
      </c>
      <c r="B2180" s="3" t="s">
        <v>73</v>
      </c>
      <c r="C2180" s="3" t="s">
        <v>74</v>
      </c>
      <c r="E2180" s="3" t="str">
        <f>"080056064283"</f>
        <v>080056064283</v>
      </c>
      <c r="F2180" s="4">
        <v>45254</v>
      </c>
      <c r="G2180" s="3">
        <v>202408</v>
      </c>
      <c r="H2180" s="3" t="s">
        <v>75</v>
      </c>
      <c r="I2180" s="3" t="s">
        <v>76</v>
      </c>
      <c r="J2180" s="3" t="s">
        <v>77</v>
      </c>
      <c r="K2180" s="3" t="s">
        <v>78</v>
      </c>
      <c r="L2180" s="3" t="s">
        <v>75</v>
      </c>
      <c r="M2180" s="3" t="s">
        <v>76</v>
      </c>
      <c r="N2180" s="3" t="s">
        <v>1310</v>
      </c>
      <c r="O2180" s="3" t="s">
        <v>82</v>
      </c>
      <c r="P2180" s="3" t="str">
        <f>"1162958779                    "</f>
        <v xml:space="preserve">1162958779                    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0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23.07</v>
      </c>
      <c r="AR2180" s="3">
        <v>0</v>
      </c>
      <c r="AS2180" s="3">
        <v>0</v>
      </c>
      <c r="AT2180" s="3">
        <v>0</v>
      </c>
      <c r="AU2180" s="3">
        <v>0</v>
      </c>
      <c r="AV2180" s="3">
        <v>0</v>
      </c>
      <c r="AW2180" s="3">
        <v>0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1</v>
      </c>
      <c r="BI2180" s="3">
        <v>1</v>
      </c>
      <c r="BJ2180" s="3">
        <v>0.2</v>
      </c>
      <c r="BK2180" s="3">
        <v>1</v>
      </c>
      <c r="BL2180" s="3">
        <v>59.12</v>
      </c>
      <c r="BM2180" s="3">
        <v>8.8699999999999992</v>
      </c>
      <c r="BN2180" s="3">
        <v>67.989999999999995</v>
      </c>
      <c r="BO2180" s="3">
        <v>67.989999999999995</v>
      </c>
      <c r="BQ2180" s="3" t="s">
        <v>1311</v>
      </c>
      <c r="BR2180" s="3" t="s">
        <v>84</v>
      </c>
      <c r="BS2180" s="4">
        <v>45257</v>
      </c>
      <c r="BT2180" s="5">
        <v>0.42638888888888887</v>
      </c>
      <c r="BU2180" s="3" t="s">
        <v>1110</v>
      </c>
      <c r="BV2180" s="3" t="s">
        <v>94</v>
      </c>
      <c r="BY2180" s="3">
        <v>1200</v>
      </c>
      <c r="CA2180" s="3" t="s">
        <v>676</v>
      </c>
      <c r="CC2180" s="3" t="s">
        <v>76</v>
      </c>
      <c r="CD2180" s="3">
        <v>1609</v>
      </c>
      <c r="CE2180" s="3" t="s">
        <v>90</v>
      </c>
      <c r="CF2180" s="4">
        <v>45258</v>
      </c>
      <c r="CI2180" s="3">
        <v>1</v>
      </c>
      <c r="CJ2180" s="3">
        <v>1</v>
      </c>
      <c r="CK2180" s="3">
        <v>22</v>
      </c>
      <c r="CL2180" s="3" t="s">
        <v>86</v>
      </c>
    </row>
    <row r="2181" spans="1:90" x14ac:dyDescent="0.3">
      <c r="A2181" s="3" t="s">
        <v>72</v>
      </c>
      <c r="B2181" s="3" t="s">
        <v>73</v>
      </c>
      <c r="C2181" s="3" t="s">
        <v>74</v>
      </c>
      <c r="E2181" s="3" t="str">
        <f>"080056064319"</f>
        <v>080056064319</v>
      </c>
      <c r="F2181" s="4">
        <v>45254</v>
      </c>
      <c r="G2181" s="3">
        <v>202408</v>
      </c>
      <c r="H2181" s="3" t="s">
        <v>75</v>
      </c>
      <c r="I2181" s="3" t="s">
        <v>76</v>
      </c>
      <c r="J2181" s="3" t="s">
        <v>77</v>
      </c>
      <c r="K2181" s="3" t="s">
        <v>78</v>
      </c>
      <c r="L2181" s="3" t="s">
        <v>472</v>
      </c>
      <c r="M2181" s="3" t="s">
        <v>473</v>
      </c>
      <c r="N2181" s="3" t="s">
        <v>149</v>
      </c>
      <c r="O2181" s="3" t="s">
        <v>82</v>
      </c>
      <c r="P2181" s="3" t="str">
        <f>"1162958735                    "</f>
        <v xml:space="preserve">1162958735                    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29.54</v>
      </c>
      <c r="AR2181" s="3">
        <v>0</v>
      </c>
      <c r="AS2181" s="3">
        <v>0</v>
      </c>
      <c r="AT2181" s="3">
        <v>0</v>
      </c>
      <c r="AU2181" s="3">
        <v>0</v>
      </c>
      <c r="AV2181" s="3">
        <v>0</v>
      </c>
      <c r="AW2181" s="3">
        <v>0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1</v>
      </c>
      <c r="BI2181" s="3">
        <v>1</v>
      </c>
      <c r="BJ2181" s="3">
        <v>0.2</v>
      </c>
      <c r="BK2181" s="3">
        <v>1</v>
      </c>
      <c r="BL2181" s="3">
        <v>75.69</v>
      </c>
      <c r="BM2181" s="3">
        <v>11.35</v>
      </c>
      <c r="BN2181" s="3">
        <v>87.04</v>
      </c>
      <c r="BO2181" s="3">
        <v>87.04</v>
      </c>
      <c r="BQ2181" s="3" t="s">
        <v>769</v>
      </c>
      <c r="BR2181" s="3" t="s">
        <v>84</v>
      </c>
      <c r="BS2181" s="4">
        <v>45257</v>
      </c>
      <c r="BT2181" s="5">
        <v>0.43611111111111112</v>
      </c>
      <c r="BU2181" s="3" t="s">
        <v>1561</v>
      </c>
      <c r="BV2181" s="3" t="s">
        <v>94</v>
      </c>
      <c r="BY2181" s="3">
        <v>1200</v>
      </c>
      <c r="CC2181" s="3" t="s">
        <v>473</v>
      </c>
      <c r="CD2181" s="3">
        <v>6220</v>
      </c>
      <c r="CE2181" s="3" t="s">
        <v>90</v>
      </c>
      <c r="CF2181" s="4">
        <v>45257</v>
      </c>
      <c r="CI2181" s="3">
        <v>1</v>
      </c>
      <c r="CJ2181" s="3">
        <v>1</v>
      </c>
      <c r="CK2181" s="3">
        <v>21</v>
      </c>
      <c r="CL2181" s="3" t="s">
        <v>86</v>
      </c>
    </row>
    <row r="2182" spans="1:90" x14ac:dyDescent="0.3">
      <c r="A2182" s="3" t="s">
        <v>72</v>
      </c>
      <c r="B2182" s="3" t="s">
        <v>73</v>
      </c>
      <c r="C2182" s="3" t="s">
        <v>74</v>
      </c>
      <c r="E2182" s="3" t="str">
        <f>"080056064329"</f>
        <v>080056064329</v>
      </c>
      <c r="F2182" s="4">
        <v>45254</v>
      </c>
      <c r="G2182" s="3">
        <v>202408</v>
      </c>
      <c r="H2182" s="3" t="s">
        <v>75</v>
      </c>
      <c r="I2182" s="3" t="s">
        <v>76</v>
      </c>
      <c r="J2182" s="3" t="s">
        <v>77</v>
      </c>
      <c r="K2182" s="3" t="s">
        <v>78</v>
      </c>
      <c r="L2182" s="3" t="s">
        <v>137</v>
      </c>
      <c r="M2182" s="3" t="s">
        <v>138</v>
      </c>
      <c r="N2182" s="3" t="s">
        <v>139</v>
      </c>
      <c r="O2182" s="3" t="s">
        <v>82</v>
      </c>
      <c r="P2182" s="3" t="str">
        <f>"1162958800                    "</f>
        <v xml:space="preserve">1162958800                    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0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29.54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0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1</v>
      </c>
      <c r="BI2182" s="3">
        <v>2</v>
      </c>
      <c r="BJ2182" s="3">
        <v>0.9</v>
      </c>
      <c r="BK2182" s="3">
        <v>2</v>
      </c>
      <c r="BL2182" s="3">
        <v>75.69</v>
      </c>
      <c r="BM2182" s="3">
        <v>11.35</v>
      </c>
      <c r="BN2182" s="3">
        <v>87.04</v>
      </c>
      <c r="BO2182" s="3">
        <v>87.04</v>
      </c>
      <c r="BQ2182" s="3" t="s">
        <v>140</v>
      </c>
      <c r="BR2182" s="3" t="s">
        <v>84</v>
      </c>
      <c r="BS2182" s="4">
        <v>45257</v>
      </c>
      <c r="BT2182" s="5">
        <v>0.40972222222222227</v>
      </c>
      <c r="BU2182" s="3" t="s">
        <v>141</v>
      </c>
      <c r="BV2182" s="3" t="s">
        <v>94</v>
      </c>
      <c r="BY2182" s="3">
        <v>4275</v>
      </c>
      <c r="CA2182" s="3" t="s">
        <v>142</v>
      </c>
      <c r="CC2182" s="3" t="s">
        <v>138</v>
      </c>
      <c r="CD2182" s="3">
        <v>3201</v>
      </c>
      <c r="CE2182" s="3" t="s">
        <v>90</v>
      </c>
      <c r="CF2182" s="4">
        <v>45257</v>
      </c>
      <c r="CI2182" s="3">
        <v>1</v>
      </c>
      <c r="CJ2182" s="3">
        <v>1</v>
      </c>
      <c r="CK2182" s="3">
        <v>21</v>
      </c>
      <c r="CL2182" s="3" t="s">
        <v>86</v>
      </c>
    </row>
    <row r="2183" spans="1:90" x14ac:dyDescent="0.3">
      <c r="A2183" s="3" t="s">
        <v>72</v>
      </c>
      <c r="B2183" s="3" t="s">
        <v>73</v>
      </c>
      <c r="C2183" s="3" t="s">
        <v>74</v>
      </c>
      <c r="E2183" s="3" t="str">
        <f>"080056064355"</f>
        <v>080056064355</v>
      </c>
      <c r="F2183" s="4">
        <v>45254</v>
      </c>
      <c r="G2183" s="3">
        <v>202408</v>
      </c>
      <c r="H2183" s="3" t="s">
        <v>75</v>
      </c>
      <c r="I2183" s="3" t="s">
        <v>76</v>
      </c>
      <c r="J2183" s="3" t="s">
        <v>77</v>
      </c>
      <c r="K2183" s="3" t="s">
        <v>78</v>
      </c>
      <c r="L2183" s="3" t="s">
        <v>332</v>
      </c>
      <c r="M2183" s="3" t="s">
        <v>332</v>
      </c>
      <c r="N2183" s="3" t="s">
        <v>899</v>
      </c>
      <c r="O2183" s="3" t="s">
        <v>82</v>
      </c>
      <c r="P2183" s="3" t="str">
        <f>"1162958872                    "</f>
        <v xml:space="preserve">1162958872                    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0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57.23</v>
      </c>
      <c r="AR2183" s="3">
        <v>0</v>
      </c>
      <c r="AS2183" s="3">
        <v>0</v>
      </c>
      <c r="AT2183" s="3">
        <v>0</v>
      </c>
      <c r="AU2183" s="3">
        <v>0</v>
      </c>
      <c r="AV2183" s="3">
        <v>0</v>
      </c>
      <c r="AW2183" s="3">
        <v>0</v>
      </c>
      <c r="AX2183" s="3">
        <v>0</v>
      </c>
      <c r="AY2183" s="3">
        <v>0</v>
      </c>
      <c r="AZ2183" s="3">
        <v>0</v>
      </c>
      <c r="BA2183" s="3">
        <v>0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1</v>
      </c>
      <c r="BI2183" s="3">
        <v>1</v>
      </c>
      <c r="BJ2183" s="3">
        <v>0.2</v>
      </c>
      <c r="BK2183" s="3">
        <v>1</v>
      </c>
      <c r="BL2183" s="3">
        <v>146.65</v>
      </c>
      <c r="BM2183" s="3">
        <v>22</v>
      </c>
      <c r="BN2183" s="3">
        <v>168.65</v>
      </c>
      <c r="BO2183" s="3">
        <v>168.65</v>
      </c>
      <c r="BQ2183" s="3" t="s">
        <v>900</v>
      </c>
      <c r="BR2183" s="3" t="s">
        <v>84</v>
      </c>
      <c r="BS2183" s="4">
        <v>45257</v>
      </c>
      <c r="BT2183" s="5">
        <v>0.53125</v>
      </c>
      <c r="BU2183" s="3" t="s">
        <v>2304</v>
      </c>
      <c r="BV2183" s="3" t="s">
        <v>94</v>
      </c>
      <c r="BY2183" s="3">
        <v>1200</v>
      </c>
      <c r="CA2183" s="3" t="s">
        <v>336</v>
      </c>
      <c r="CC2183" s="3" t="s">
        <v>332</v>
      </c>
      <c r="CD2183" s="3">
        <v>7646</v>
      </c>
      <c r="CE2183" s="3" t="s">
        <v>90</v>
      </c>
      <c r="CF2183" s="4">
        <v>45258</v>
      </c>
      <c r="CI2183" s="3">
        <v>1</v>
      </c>
      <c r="CJ2183" s="3">
        <v>1</v>
      </c>
      <c r="CK2183" s="3">
        <v>23</v>
      </c>
      <c r="CL2183" s="3" t="s">
        <v>86</v>
      </c>
    </row>
    <row r="2184" spans="1:90" x14ac:dyDescent="0.3">
      <c r="A2184" s="3" t="s">
        <v>72</v>
      </c>
      <c r="B2184" s="3" t="s">
        <v>73</v>
      </c>
      <c r="C2184" s="3" t="s">
        <v>74</v>
      </c>
      <c r="E2184" s="3" t="str">
        <f>"080056065543"</f>
        <v>080056065543</v>
      </c>
      <c r="F2184" s="4">
        <v>45254</v>
      </c>
      <c r="G2184" s="3">
        <v>202408</v>
      </c>
      <c r="H2184" s="3" t="s">
        <v>75</v>
      </c>
      <c r="I2184" s="3" t="s">
        <v>76</v>
      </c>
      <c r="J2184" s="3" t="s">
        <v>77</v>
      </c>
      <c r="K2184" s="3" t="s">
        <v>78</v>
      </c>
      <c r="L2184" s="3" t="s">
        <v>147</v>
      </c>
      <c r="M2184" s="3" t="s">
        <v>148</v>
      </c>
      <c r="N2184" s="3" t="s">
        <v>385</v>
      </c>
      <c r="O2184" s="3" t="s">
        <v>82</v>
      </c>
      <c r="P2184" s="3" t="str">
        <f>"1162958863                    "</f>
        <v xml:space="preserve">1162958863                    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36.92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  <c r="BE2184" s="3">
        <v>0</v>
      </c>
      <c r="BF2184" s="3">
        <v>0</v>
      </c>
      <c r="BG2184" s="3">
        <v>0</v>
      </c>
      <c r="BH2184" s="3">
        <v>1</v>
      </c>
      <c r="BI2184" s="3">
        <v>0.2</v>
      </c>
      <c r="BJ2184" s="3">
        <v>2.4</v>
      </c>
      <c r="BK2184" s="3">
        <v>2.5</v>
      </c>
      <c r="BL2184" s="3">
        <v>94.6</v>
      </c>
      <c r="BM2184" s="3">
        <v>14.19</v>
      </c>
      <c r="BN2184" s="3">
        <v>108.79</v>
      </c>
      <c r="BO2184" s="3">
        <v>108.79</v>
      </c>
      <c r="BQ2184" s="3" t="s">
        <v>386</v>
      </c>
      <c r="BR2184" s="3" t="s">
        <v>84</v>
      </c>
      <c r="BS2184" s="4">
        <v>45257</v>
      </c>
      <c r="BT2184" s="5">
        <v>0.35625000000000001</v>
      </c>
      <c r="BU2184" s="3" t="s">
        <v>2645</v>
      </c>
      <c r="BV2184" s="3" t="s">
        <v>94</v>
      </c>
      <c r="BY2184" s="3">
        <v>11934</v>
      </c>
      <c r="CA2184" s="3" t="s">
        <v>2646</v>
      </c>
      <c r="CC2184" s="3" t="s">
        <v>148</v>
      </c>
      <c r="CD2184" s="3">
        <v>2</v>
      </c>
      <c r="CE2184" s="3" t="s">
        <v>90</v>
      </c>
      <c r="CF2184" s="4">
        <v>45257</v>
      </c>
      <c r="CI2184" s="3">
        <v>1</v>
      </c>
      <c r="CJ2184" s="3">
        <v>1</v>
      </c>
      <c r="CK2184" s="3">
        <v>21</v>
      </c>
      <c r="CL2184" s="3" t="s">
        <v>86</v>
      </c>
    </row>
    <row r="2185" spans="1:90" x14ac:dyDescent="0.3">
      <c r="A2185" s="3" t="s">
        <v>72</v>
      </c>
      <c r="B2185" s="3" t="s">
        <v>73</v>
      </c>
      <c r="C2185" s="3" t="s">
        <v>74</v>
      </c>
      <c r="E2185" s="3" t="str">
        <f>"080056064384"</f>
        <v>080056064384</v>
      </c>
      <c r="F2185" s="4">
        <v>45254</v>
      </c>
      <c r="G2185" s="3">
        <v>202408</v>
      </c>
      <c r="H2185" s="3" t="s">
        <v>75</v>
      </c>
      <c r="I2185" s="3" t="s">
        <v>76</v>
      </c>
      <c r="J2185" s="3" t="s">
        <v>77</v>
      </c>
      <c r="K2185" s="3" t="s">
        <v>78</v>
      </c>
      <c r="L2185" s="3" t="s">
        <v>215</v>
      </c>
      <c r="M2185" s="3" t="s">
        <v>216</v>
      </c>
      <c r="N2185" s="3" t="s">
        <v>415</v>
      </c>
      <c r="O2185" s="3" t="s">
        <v>82</v>
      </c>
      <c r="P2185" s="3" t="str">
        <f>"1162958794                    "</f>
        <v xml:space="preserve">1162958794                    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23.07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  <c r="BE2185" s="3">
        <v>0</v>
      </c>
      <c r="BF2185" s="3">
        <v>0</v>
      </c>
      <c r="BG2185" s="3">
        <v>0</v>
      </c>
      <c r="BH2185" s="3">
        <v>1</v>
      </c>
      <c r="BI2185" s="3">
        <v>1</v>
      </c>
      <c r="BJ2185" s="3">
        <v>0.6</v>
      </c>
      <c r="BK2185" s="3">
        <v>1</v>
      </c>
      <c r="BL2185" s="3">
        <v>59.12</v>
      </c>
      <c r="BM2185" s="3">
        <v>8.8699999999999992</v>
      </c>
      <c r="BN2185" s="3">
        <v>67.989999999999995</v>
      </c>
      <c r="BO2185" s="3">
        <v>67.989999999999995</v>
      </c>
      <c r="BQ2185" s="3" t="s">
        <v>416</v>
      </c>
      <c r="BR2185" s="3" t="s">
        <v>84</v>
      </c>
      <c r="BS2185" s="4">
        <v>45257</v>
      </c>
      <c r="BT2185" s="5">
        <v>0.33333333333333331</v>
      </c>
      <c r="BU2185" s="3" t="s">
        <v>417</v>
      </c>
      <c r="BV2185" s="3" t="s">
        <v>94</v>
      </c>
      <c r="BY2185" s="3">
        <v>3024</v>
      </c>
      <c r="CA2185" s="3" t="s">
        <v>220</v>
      </c>
      <c r="CC2185" s="3" t="s">
        <v>216</v>
      </c>
      <c r="CD2185" s="3">
        <v>1559</v>
      </c>
      <c r="CE2185" s="3" t="s">
        <v>90</v>
      </c>
      <c r="CF2185" s="4">
        <v>45257</v>
      </c>
      <c r="CI2185" s="3">
        <v>1</v>
      </c>
      <c r="CJ2185" s="3">
        <v>1</v>
      </c>
      <c r="CK2185" s="3">
        <v>22</v>
      </c>
      <c r="CL2185" s="3" t="s">
        <v>86</v>
      </c>
    </row>
    <row r="2186" spans="1:90" x14ac:dyDescent="0.3">
      <c r="A2186" s="3" t="s">
        <v>72</v>
      </c>
      <c r="B2186" s="3" t="s">
        <v>73</v>
      </c>
      <c r="C2186" s="3" t="s">
        <v>74</v>
      </c>
      <c r="E2186" s="3" t="str">
        <f>"080056064403"</f>
        <v>080056064403</v>
      </c>
      <c r="F2186" s="4">
        <v>45254</v>
      </c>
      <c r="G2186" s="3">
        <v>202408</v>
      </c>
      <c r="H2186" s="3" t="s">
        <v>75</v>
      </c>
      <c r="I2186" s="3" t="s">
        <v>76</v>
      </c>
      <c r="J2186" s="3" t="s">
        <v>77</v>
      </c>
      <c r="K2186" s="3" t="s">
        <v>78</v>
      </c>
      <c r="L2186" s="3" t="s">
        <v>221</v>
      </c>
      <c r="M2186" s="3" t="s">
        <v>222</v>
      </c>
      <c r="N2186" s="3" t="s">
        <v>434</v>
      </c>
      <c r="O2186" s="3" t="s">
        <v>82</v>
      </c>
      <c r="P2186" s="3" t="str">
        <f>"1162958825                    "</f>
        <v xml:space="preserve">1162958825                    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23.07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1</v>
      </c>
      <c r="BI2186" s="3">
        <v>1</v>
      </c>
      <c r="BJ2186" s="3">
        <v>0.2</v>
      </c>
      <c r="BK2186" s="3">
        <v>1</v>
      </c>
      <c r="BL2186" s="3">
        <v>59.12</v>
      </c>
      <c r="BM2186" s="3">
        <v>8.8699999999999992</v>
      </c>
      <c r="BN2186" s="3">
        <v>67.989999999999995</v>
      </c>
      <c r="BO2186" s="3">
        <v>67.989999999999995</v>
      </c>
      <c r="BQ2186" s="3" t="s">
        <v>435</v>
      </c>
      <c r="BR2186" s="3" t="s">
        <v>84</v>
      </c>
      <c r="BS2186" s="4">
        <v>45257</v>
      </c>
      <c r="BT2186" s="5">
        <v>0.3430555555555555</v>
      </c>
      <c r="BU2186" s="3" t="s">
        <v>1763</v>
      </c>
      <c r="BV2186" s="3" t="s">
        <v>94</v>
      </c>
      <c r="BY2186" s="3">
        <v>1200</v>
      </c>
      <c r="CA2186" s="3" t="s">
        <v>399</v>
      </c>
      <c r="CC2186" s="3" t="s">
        <v>222</v>
      </c>
      <c r="CD2186" s="3">
        <v>1459</v>
      </c>
      <c r="CE2186" s="3" t="s">
        <v>90</v>
      </c>
      <c r="CF2186" s="4">
        <v>45258</v>
      </c>
      <c r="CI2186" s="3">
        <v>1</v>
      </c>
      <c r="CJ2186" s="3">
        <v>1</v>
      </c>
      <c r="CK2186" s="3">
        <v>22</v>
      </c>
      <c r="CL2186" s="3" t="s">
        <v>86</v>
      </c>
    </row>
    <row r="2187" spans="1:90" x14ac:dyDescent="0.3">
      <c r="A2187" s="3" t="s">
        <v>72</v>
      </c>
      <c r="B2187" s="3" t="s">
        <v>73</v>
      </c>
      <c r="C2187" s="3" t="s">
        <v>74</v>
      </c>
      <c r="E2187" s="3" t="str">
        <f>"080056064446"</f>
        <v>080056064446</v>
      </c>
      <c r="F2187" s="4">
        <v>45254</v>
      </c>
      <c r="G2187" s="3">
        <v>202408</v>
      </c>
      <c r="H2187" s="3" t="s">
        <v>75</v>
      </c>
      <c r="I2187" s="3" t="s">
        <v>76</v>
      </c>
      <c r="J2187" s="3" t="s">
        <v>77</v>
      </c>
      <c r="K2187" s="3" t="s">
        <v>78</v>
      </c>
      <c r="L2187" s="3" t="s">
        <v>147</v>
      </c>
      <c r="M2187" s="3" t="s">
        <v>148</v>
      </c>
      <c r="N2187" s="3" t="s">
        <v>2704</v>
      </c>
      <c r="O2187" s="3" t="s">
        <v>82</v>
      </c>
      <c r="P2187" s="3" t="str">
        <f>"1162958764                    "</f>
        <v xml:space="preserve">1162958764                    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29.54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0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1</v>
      </c>
      <c r="BI2187" s="3">
        <v>1</v>
      </c>
      <c r="BJ2187" s="3">
        <v>0.2</v>
      </c>
      <c r="BK2187" s="3">
        <v>1</v>
      </c>
      <c r="BL2187" s="3">
        <v>75.69</v>
      </c>
      <c r="BM2187" s="3">
        <v>11.35</v>
      </c>
      <c r="BN2187" s="3">
        <v>87.04</v>
      </c>
      <c r="BO2187" s="3">
        <v>87.04</v>
      </c>
      <c r="BQ2187" s="3" t="s">
        <v>2705</v>
      </c>
      <c r="BR2187" s="3" t="s">
        <v>84</v>
      </c>
      <c r="BS2187" s="4">
        <v>45257</v>
      </c>
      <c r="BT2187" s="5">
        <v>0.37638888888888888</v>
      </c>
      <c r="BU2187" s="3" t="s">
        <v>2706</v>
      </c>
      <c r="BV2187" s="3" t="s">
        <v>94</v>
      </c>
      <c r="BY2187" s="3">
        <v>1200</v>
      </c>
      <c r="CA2187" s="3" t="s">
        <v>633</v>
      </c>
      <c r="CC2187" s="3" t="s">
        <v>148</v>
      </c>
      <c r="CD2187" s="3">
        <v>200</v>
      </c>
      <c r="CE2187" s="3" t="s">
        <v>90</v>
      </c>
      <c r="CF2187" s="4">
        <v>45257</v>
      </c>
      <c r="CI2187" s="3">
        <v>1</v>
      </c>
      <c r="CJ2187" s="3">
        <v>1</v>
      </c>
      <c r="CK2187" s="3">
        <v>21</v>
      </c>
      <c r="CL2187" s="3" t="s">
        <v>86</v>
      </c>
    </row>
    <row r="2188" spans="1:90" x14ac:dyDescent="0.3">
      <c r="A2188" s="3" t="s">
        <v>72</v>
      </c>
      <c r="B2188" s="3" t="s">
        <v>73</v>
      </c>
      <c r="C2188" s="3" t="s">
        <v>74</v>
      </c>
      <c r="E2188" s="3" t="str">
        <f>"080056064473"</f>
        <v>080056064473</v>
      </c>
      <c r="F2188" s="4">
        <v>45254</v>
      </c>
      <c r="G2188" s="3">
        <v>202408</v>
      </c>
      <c r="H2188" s="3" t="s">
        <v>75</v>
      </c>
      <c r="I2188" s="3" t="s">
        <v>76</v>
      </c>
      <c r="J2188" s="3" t="s">
        <v>77</v>
      </c>
      <c r="K2188" s="3" t="s">
        <v>78</v>
      </c>
      <c r="L2188" s="3" t="s">
        <v>75</v>
      </c>
      <c r="M2188" s="3" t="s">
        <v>76</v>
      </c>
      <c r="N2188" s="3" t="s">
        <v>660</v>
      </c>
      <c r="O2188" s="3" t="s">
        <v>82</v>
      </c>
      <c r="P2188" s="3" t="str">
        <f>"1162958730                    "</f>
        <v xml:space="preserve">1162958730                    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0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23.07</v>
      </c>
      <c r="AR2188" s="3">
        <v>0</v>
      </c>
      <c r="AS2188" s="3">
        <v>0</v>
      </c>
      <c r="AT2188" s="3">
        <v>0</v>
      </c>
      <c r="AU2188" s="3">
        <v>0</v>
      </c>
      <c r="AV2188" s="3">
        <v>0</v>
      </c>
      <c r="AW2188" s="3">
        <v>0</v>
      </c>
      <c r="AX2188" s="3">
        <v>0</v>
      </c>
      <c r="AY2188" s="3">
        <v>0</v>
      </c>
      <c r="AZ2188" s="3">
        <v>0</v>
      </c>
      <c r="BA2188" s="3">
        <v>0</v>
      </c>
      <c r="BB2188" s="3">
        <v>0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1</v>
      </c>
      <c r="BI2188" s="3">
        <v>1</v>
      </c>
      <c r="BJ2188" s="3">
        <v>0.2</v>
      </c>
      <c r="BK2188" s="3">
        <v>1</v>
      </c>
      <c r="BL2188" s="3">
        <v>59.12</v>
      </c>
      <c r="BM2188" s="3">
        <v>8.8699999999999992</v>
      </c>
      <c r="BN2188" s="3">
        <v>67.989999999999995</v>
      </c>
      <c r="BO2188" s="3">
        <v>67.989999999999995</v>
      </c>
      <c r="BQ2188" s="3" t="s">
        <v>208</v>
      </c>
      <c r="BR2188" s="3" t="s">
        <v>84</v>
      </c>
      <c r="BS2188" s="4">
        <v>45257</v>
      </c>
      <c r="BT2188" s="5">
        <v>0.40138888888888885</v>
      </c>
      <c r="BU2188" s="3" t="s">
        <v>661</v>
      </c>
      <c r="BV2188" s="3" t="s">
        <v>94</v>
      </c>
      <c r="BY2188" s="3">
        <v>1200</v>
      </c>
      <c r="CA2188" s="3" t="s">
        <v>159</v>
      </c>
      <c r="CC2188" s="3" t="s">
        <v>76</v>
      </c>
      <c r="CD2188" s="3">
        <v>1614</v>
      </c>
      <c r="CE2188" s="3" t="s">
        <v>90</v>
      </c>
      <c r="CF2188" s="4">
        <v>45258</v>
      </c>
      <c r="CI2188" s="3">
        <v>1</v>
      </c>
      <c r="CJ2188" s="3">
        <v>1</v>
      </c>
      <c r="CK2188" s="3">
        <v>22</v>
      </c>
      <c r="CL2188" s="3" t="s">
        <v>86</v>
      </c>
    </row>
    <row r="2189" spans="1:90" x14ac:dyDescent="0.3">
      <c r="A2189" s="3" t="s">
        <v>72</v>
      </c>
      <c r="B2189" s="3" t="s">
        <v>73</v>
      </c>
      <c r="C2189" s="3" t="s">
        <v>74</v>
      </c>
      <c r="E2189" s="3" t="str">
        <f>"080056065568"</f>
        <v>080056065568</v>
      </c>
      <c r="F2189" s="4">
        <v>45254</v>
      </c>
      <c r="G2189" s="3">
        <v>202408</v>
      </c>
      <c r="H2189" s="3" t="s">
        <v>75</v>
      </c>
      <c r="I2189" s="3" t="s">
        <v>76</v>
      </c>
      <c r="J2189" s="3" t="s">
        <v>77</v>
      </c>
      <c r="K2189" s="3" t="s">
        <v>78</v>
      </c>
      <c r="L2189" s="3" t="s">
        <v>238</v>
      </c>
      <c r="M2189" s="3" t="s">
        <v>239</v>
      </c>
      <c r="N2189" s="3" t="s">
        <v>466</v>
      </c>
      <c r="O2189" s="3" t="s">
        <v>82</v>
      </c>
      <c r="P2189" s="3" t="str">
        <f>"1162958870                    "</f>
        <v xml:space="preserve">1162958870                    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0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73.81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1</v>
      </c>
      <c r="BI2189" s="3">
        <v>4.7</v>
      </c>
      <c r="BJ2189" s="3">
        <v>2.2999999999999998</v>
      </c>
      <c r="BK2189" s="3">
        <v>5</v>
      </c>
      <c r="BL2189" s="3">
        <v>189.14</v>
      </c>
      <c r="BM2189" s="3">
        <v>28.37</v>
      </c>
      <c r="BN2189" s="3">
        <v>217.51</v>
      </c>
      <c r="BO2189" s="3">
        <v>217.51</v>
      </c>
      <c r="BQ2189" s="3" t="s">
        <v>467</v>
      </c>
      <c r="BR2189" s="3" t="s">
        <v>84</v>
      </c>
      <c r="BS2189" s="4">
        <v>45257</v>
      </c>
      <c r="BT2189" s="5">
        <v>0.43611111111111112</v>
      </c>
      <c r="BU2189" s="3" t="s">
        <v>2707</v>
      </c>
      <c r="BV2189" s="3" t="s">
        <v>94</v>
      </c>
      <c r="BY2189" s="3">
        <v>11509.2</v>
      </c>
      <c r="CA2189" s="3" t="s">
        <v>468</v>
      </c>
      <c r="CC2189" s="3" t="s">
        <v>239</v>
      </c>
      <c r="CD2189" s="3">
        <v>5201</v>
      </c>
      <c r="CE2189" s="3" t="s">
        <v>90</v>
      </c>
      <c r="CF2189" s="4">
        <v>45257</v>
      </c>
      <c r="CI2189" s="3">
        <v>1</v>
      </c>
      <c r="CJ2189" s="3">
        <v>1</v>
      </c>
      <c r="CK2189" s="3">
        <v>21</v>
      </c>
      <c r="CL2189" s="3" t="s">
        <v>86</v>
      </c>
    </row>
    <row r="2190" spans="1:90" x14ac:dyDescent="0.3">
      <c r="A2190" s="3" t="s">
        <v>72</v>
      </c>
      <c r="B2190" s="3" t="s">
        <v>73</v>
      </c>
      <c r="C2190" s="3" t="s">
        <v>74</v>
      </c>
      <c r="E2190" s="3" t="str">
        <f>"080056106496"</f>
        <v>080056106496</v>
      </c>
      <c r="F2190" s="4">
        <v>45257</v>
      </c>
      <c r="G2190" s="3">
        <v>202408</v>
      </c>
      <c r="H2190" s="3" t="s">
        <v>75</v>
      </c>
      <c r="I2190" s="3" t="s">
        <v>76</v>
      </c>
      <c r="J2190" s="3" t="s">
        <v>77</v>
      </c>
      <c r="K2190" s="3" t="s">
        <v>78</v>
      </c>
      <c r="L2190" s="3" t="s">
        <v>75</v>
      </c>
      <c r="M2190" s="3" t="s">
        <v>76</v>
      </c>
      <c r="N2190" s="3" t="s">
        <v>890</v>
      </c>
      <c r="O2190" s="3" t="s">
        <v>82</v>
      </c>
      <c r="P2190" s="3" t="str">
        <f>"1162958984                    "</f>
        <v xml:space="preserve">1162958984                    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23.07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1</v>
      </c>
      <c r="BI2190" s="3">
        <v>1</v>
      </c>
      <c r="BJ2190" s="3">
        <v>2.2000000000000002</v>
      </c>
      <c r="BK2190" s="3">
        <v>3</v>
      </c>
      <c r="BL2190" s="3">
        <v>59.12</v>
      </c>
      <c r="BM2190" s="3">
        <v>8.8699999999999992</v>
      </c>
      <c r="BN2190" s="3">
        <v>67.989999999999995</v>
      </c>
      <c r="BO2190" s="3">
        <v>67.989999999999995</v>
      </c>
      <c r="BQ2190" s="3" t="s">
        <v>891</v>
      </c>
      <c r="BR2190" s="3" t="s">
        <v>84</v>
      </c>
      <c r="BS2190" s="4">
        <v>45258</v>
      </c>
      <c r="BT2190" s="5">
        <v>0.3125</v>
      </c>
      <c r="BU2190" s="3" t="s">
        <v>93</v>
      </c>
      <c r="BV2190" s="3" t="s">
        <v>94</v>
      </c>
      <c r="BY2190" s="3">
        <v>10976</v>
      </c>
      <c r="CA2190" s="3" t="s">
        <v>95</v>
      </c>
      <c r="CC2190" s="3" t="s">
        <v>76</v>
      </c>
      <c r="CD2190" s="3">
        <v>1600</v>
      </c>
      <c r="CE2190" s="3" t="s">
        <v>90</v>
      </c>
      <c r="CF2190" s="4">
        <v>45258</v>
      </c>
      <c r="CI2190" s="3">
        <v>1</v>
      </c>
      <c r="CJ2190" s="3">
        <v>1</v>
      </c>
      <c r="CK2190" s="3">
        <v>22</v>
      </c>
      <c r="CL2190" s="3" t="s">
        <v>86</v>
      </c>
    </row>
    <row r="2191" spans="1:90" x14ac:dyDescent="0.3">
      <c r="A2191" s="3" t="s">
        <v>72</v>
      </c>
      <c r="B2191" s="3" t="s">
        <v>73</v>
      </c>
      <c r="C2191" s="3" t="s">
        <v>74</v>
      </c>
      <c r="E2191" s="3" t="str">
        <f>"080056106508"</f>
        <v>080056106508</v>
      </c>
      <c r="F2191" s="4">
        <v>45257</v>
      </c>
      <c r="G2191" s="3">
        <v>202408</v>
      </c>
      <c r="H2191" s="3" t="s">
        <v>75</v>
      </c>
      <c r="I2191" s="3" t="s">
        <v>76</v>
      </c>
      <c r="J2191" s="3" t="s">
        <v>77</v>
      </c>
      <c r="K2191" s="3" t="s">
        <v>78</v>
      </c>
      <c r="L2191" s="3" t="s">
        <v>977</v>
      </c>
      <c r="M2191" s="3" t="s">
        <v>978</v>
      </c>
      <c r="N2191" s="3" t="s">
        <v>979</v>
      </c>
      <c r="O2191" s="3" t="s">
        <v>82</v>
      </c>
      <c r="P2191" s="3" t="str">
        <f>"1162959127                    "</f>
        <v xml:space="preserve">1162959127                    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57.23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1</v>
      </c>
      <c r="BI2191" s="3">
        <v>1</v>
      </c>
      <c r="BJ2191" s="3">
        <v>0.2</v>
      </c>
      <c r="BK2191" s="3">
        <v>1</v>
      </c>
      <c r="BL2191" s="3">
        <v>146.65</v>
      </c>
      <c r="BM2191" s="3">
        <v>22</v>
      </c>
      <c r="BN2191" s="3">
        <v>168.65</v>
      </c>
      <c r="BO2191" s="3">
        <v>168.65</v>
      </c>
      <c r="BQ2191" s="3" t="s">
        <v>2185</v>
      </c>
      <c r="BR2191" s="3" t="s">
        <v>84</v>
      </c>
      <c r="BS2191" s="3" t="s">
        <v>130</v>
      </c>
      <c r="BY2191" s="3">
        <v>1200</v>
      </c>
      <c r="CC2191" s="3" t="s">
        <v>978</v>
      </c>
      <c r="CD2191" s="3">
        <v>1947</v>
      </c>
      <c r="CE2191" s="3" t="s">
        <v>90</v>
      </c>
      <c r="CF2191" s="4">
        <v>45260</v>
      </c>
      <c r="CI2191" s="3">
        <v>1</v>
      </c>
      <c r="CJ2191" s="3" t="s">
        <v>130</v>
      </c>
      <c r="CK2191" s="3">
        <v>23</v>
      </c>
      <c r="CL2191" s="3" t="s">
        <v>86</v>
      </c>
    </row>
    <row r="2192" spans="1:90" x14ac:dyDescent="0.3">
      <c r="A2192" s="3" t="s">
        <v>72</v>
      </c>
      <c r="B2192" s="3" t="s">
        <v>73</v>
      </c>
      <c r="C2192" s="3" t="s">
        <v>74</v>
      </c>
      <c r="E2192" s="3" t="str">
        <f>"080056106548"</f>
        <v>080056106548</v>
      </c>
      <c r="F2192" s="4">
        <v>45257</v>
      </c>
      <c r="G2192" s="3">
        <v>202408</v>
      </c>
      <c r="H2192" s="3" t="s">
        <v>75</v>
      </c>
      <c r="I2192" s="3" t="s">
        <v>76</v>
      </c>
      <c r="J2192" s="3" t="s">
        <v>77</v>
      </c>
      <c r="K2192" s="3" t="s">
        <v>78</v>
      </c>
      <c r="L2192" s="3" t="s">
        <v>205</v>
      </c>
      <c r="M2192" s="3" t="s">
        <v>206</v>
      </c>
      <c r="N2192" s="3" t="s">
        <v>376</v>
      </c>
      <c r="O2192" s="3" t="s">
        <v>82</v>
      </c>
      <c r="P2192" s="3" t="str">
        <f>"1162959049                    "</f>
        <v xml:space="preserve">1162959049                    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0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29.54</v>
      </c>
      <c r="AR2192" s="3">
        <v>0</v>
      </c>
      <c r="AS2192" s="3">
        <v>0</v>
      </c>
      <c r="AT2192" s="3">
        <v>0</v>
      </c>
      <c r="AU2192" s="3">
        <v>0</v>
      </c>
      <c r="AV2192" s="3">
        <v>0</v>
      </c>
      <c r="AW2192" s="3">
        <v>0</v>
      </c>
      <c r="AX2192" s="3">
        <v>0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0</v>
      </c>
      <c r="BF2192" s="3">
        <v>0</v>
      </c>
      <c r="BG2192" s="3">
        <v>0</v>
      </c>
      <c r="BH2192" s="3">
        <v>1</v>
      </c>
      <c r="BI2192" s="3">
        <v>1</v>
      </c>
      <c r="BJ2192" s="3">
        <v>0.2</v>
      </c>
      <c r="BK2192" s="3">
        <v>1</v>
      </c>
      <c r="BL2192" s="3">
        <v>75.69</v>
      </c>
      <c r="BM2192" s="3">
        <v>11.35</v>
      </c>
      <c r="BN2192" s="3">
        <v>87.04</v>
      </c>
      <c r="BO2192" s="3">
        <v>87.04</v>
      </c>
      <c r="BQ2192" s="3" t="s">
        <v>377</v>
      </c>
      <c r="BR2192" s="3" t="s">
        <v>84</v>
      </c>
      <c r="BS2192" s="4">
        <v>45258</v>
      </c>
      <c r="BT2192" s="5">
        <v>0.42152777777777778</v>
      </c>
      <c r="BU2192" s="3" t="s">
        <v>694</v>
      </c>
      <c r="BV2192" s="3" t="s">
        <v>94</v>
      </c>
      <c r="BY2192" s="3">
        <v>1200</v>
      </c>
      <c r="CA2192" s="3" t="s">
        <v>696</v>
      </c>
      <c r="CC2192" s="3" t="s">
        <v>206</v>
      </c>
      <c r="CD2192" s="3">
        <v>4052</v>
      </c>
      <c r="CE2192" s="3" t="s">
        <v>90</v>
      </c>
      <c r="CI2192" s="3">
        <v>1</v>
      </c>
      <c r="CJ2192" s="3">
        <v>1</v>
      </c>
      <c r="CK2192" s="3">
        <v>21</v>
      </c>
      <c r="CL2192" s="3" t="s">
        <v>86</v>
      </c>
    </row>
    <row r="2193" spans="1:90" x14ac:dyDescent="0.3">
      <c r="A2193" s="3" t="s">
        <v>72</v>
      </c>
      <c r="B2193" s="3" t="s">
        <v>73</v>
      </c>
      <c r="C2193" s="3" t="s">
        <v>74</v>
      </c>
      <c r="E2193" s="3" t="str">
        <f>"080056106551"</f>
        <v>080056106551</v>
      </c>
      <c r="F2193" s="4">
        <v>45257</v>
      </c>
      <c r="G2193" s="3">
        <v>202408</v>
      </c>
      <c r="H2193" s="3" t="s">
        <v>75</v>
      </c>
      <c r="I2193" s="3" t="s">
        <v>76</v>
      </c>
      <c r="J2193" s="3" t="s">
        <v>77</v>
      </c>
      <c r="K2193" s="3" t="s">
        <v>78</v>
      </c>
      <c r="L2193" s="3" t="s">
        <v>230</v>
      </c>
      <c r="M2193" s="3" t="s">
        <v>231</v>
      </c>
      <c r="N2193" s="3" t="s">
        <v>232</v>
      </c>
      <c r="O2193" s="3" t="s">
        <v>82</v>
      </c>
      <c r="P2193" s="3" t="str">
        <f>"1162959025                    "</f>
        <v xml:space="preserve">1162959025                    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0</v>
      </c>
      <c r="Z2193" s="3">
        <v>0</v>
      </c>
      <c r="AA2193" s="3">
        <v>0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0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95.99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1</v>
      </c>
      <c r="BI2193" s="3">
        <v>2</v>
      </c>
      <c r="BJ2193" s="3">
        <v>3.4</v>
      </c>
      <c r="BK2193" s="3">
        <v>3.5</v>
      </c>
      <c r="BL2193" s="3">
        <v>245.98</v>
      </c>
      <c r="BM2193" s="3">
        <v>36.9</v>
      </c>
      <c r="BN2193" s="3">
        <v>282.88</v>
      </c>
      <c r="BO2193" s="3">
        <v>282.88</v>
      </c>
      <c r="BQ2193" s="3" t="s">
        <v>233</v>
      </c>
      <c r="BR2193" s="3" t="s">
        <v>84</v>
      </c>
      <c r="BS2193" s="4">
        <v>45258</v>
      </c>
      <c r="BT2193" s="5">
        <v>0.62708333333333333</v>
      </c>
      <c r="BU2193" s="3" t="s">
        <v>1204</v>
      </c>
      <c r="BV2193" s="3" t="s">
        <v>94</v>
      </c>
      <c r="BY2193" s="3">
        <v>16965</v>
      </c>
      <c r="CC2193" s="3" t="s">
        <v>231</v>
      </c>
      <c r="CD2193" s="3">
        <v>6506</v>
      </c>
      <c r="CE2193" s="3" t="s">
        <v>90</v>
      </c>
      <c r="CF2193" s="4">
        <v>45258</v>
      </c>
      <c r="CI2193" s="3">
        <v>1</v>
      </c>
      <c r="CJ2193" s="3">
        <v>1</v>
      </c>
      <c r="CK2193" s="3">
        <v>23</v>
      </c>
      <c r="CL2193" s="3" t="s">
        <v>86</v>
      </c>
    </row>
    <row r="2194" spans="1:90" x14ac:dyDescent="0.3">
      <c r="A2194" s="3" t="s">
        <v>72</v>
      </c>
      <c r="B2194" s="3" t="s">
        <v>73</v>
      </c>
      <c r="C2194" s="3" t="s">
        <v>74</v>
      </c>
      <c r="E2194" s="3" t="str">
        <f>"080056104511"</f>
        <v>080056104511</v>
      </c>
      <c r="F2194" s="4">
        <v>45257</v>
      </c>
      <c r="G2194" s="3">
        <v>202408</v>
      </c>
      <c r="H2194" s="3" t="s">
        <v>75</v>
      </c>
      <c r="I2194" s="3" t="s">
        <v>76</v>
      </c>
      <c r="J2194" s="3" t="s">
        <v>77</v>
      </c>
      <c r="K2194" s="3" t="s">
        <v>78</v>
      </c>
      <c r="L2194" s="3" t="s">
        <v>79</v>
      </c>
      <c r="M2194" s="3" t="s">
        <v>80</v>
      </c>
      <c r="N2194" s="3" t="s">
        <v>112</v>
      </c>
      <c r="O2194" s="3" t="s">
        <v>82</v>
      </c>
      <c r="P2194" s="3" t="str">
        <f>"1162959069                    "</f>
        <v xml:space="preserve">1162959069                    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0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29.54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0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0</v>
      </c>
      <c r="BF2194" s="3">
        <v>0</v>
      </c>
      <c r="BG2194" s="3">
        <v>0</v>
      </c>
      <c r="BH2194" s="3">
        <v>1</v>
      </c>
      <c r="BI2194" s="3">
        <v>1</v>
      </c>
      <c r="BJ2194" s="3">
        <v>0.2</v>
      </c>
      <c r="BK2194" s="3">
        <v>1</v>
      </c>
      <c r="BL2194" s="3">
        <v>75.69</v>
      </c>
      <c r="BM2194" s="3">
        <v>11.35</v>
      </c>
      <c r="BN2194" s="3">
        <v>87.04</v>
      </c>
      <c r="BO2194" s="3">
        <v>87.04</v>
      </c>
      <c r="BQ2194" s="3" t="s">
        <v>113</v>
      </c>
      <c r="BR2194" s="3" t="s">
        <v>84</v>
      </c>
      <c r="BS2194" s="4">
        <v>45258</v>
      </c>
      <c r="BT2194" s="5">
        <v>0.41250000000000003</v>
      </c>
      <c r="BU2194" s="3" t="s">
        <v>1199</v>
      </c>
      <c r="BV2194" s="3" t="s">
        <v>94</v>
      </c>
      <c r="BY2194" s="3">
        <v>1200</v>
      </c>
      <c r="CA2194" s="3" t="s">
        <v>659</v>
      </c>
      <c r="CC2194" s="3" t="s">
        <v>80</v>
      </c>
      <c r="CD2194" s="3">
        <v>7441</v>
      </c>
      <c r="CE2194" s="3" t="s">
        <v>90</v>
      </c>
      <c r="CF2194" s="4">
        <v>45259</v>
      </c>
      <c r="CI2194" s="3">
        <v>1</v>
      </c>
      <c r="CJ2194" s="3">
        <v>1</v>
      </c>
      <c r="CK2194" s="3">
        <v>21</v>
      </c>
      <c r="CL2194" s="3" t="s">
        <v>86</v>
      </c>
    </row>
    <row r="2195" spans="1:90" x14ac:dyDescent="0.3">
      <c r="A2195" s="3" t="s">
        <v>72</v>
      </c>
      <c r="B2195" s="3" t="s">
        <v>73</v>
      </c>
      <c r="C2195" s="3" t="s">
        <v>74</v>
      </c>
      <c r="E2195" s="3" t="str">
        <f>"080056105228"</f>
        <v>080056105228</v>
      </c>
      <c r="F2195" s="4">
        <v>45257</v>
      </c>
      <c r="G2195" s="3">
        <v>202408</v>
      </c>
      <c r="H2195" s="3" t="s">
        <v>75</v>
      </c>
      <c r="I2195" s="3" t="s">
        <v>76</v>
      </c>
      <c r="J2195" s="3" t="s">
        <v>77</v>
      </c>
      <c r="K2195" s="3" t="s">
        <v>78</v>
      </c>
      <c r="L2195" s="3" t="s">
        <v>79</v>
      </c>
      <c r="M2195" s="3" t="s">
        <v>80</v>
      </c>
      <c r="N2195" s="3" t="s">
        <v>112</v>
      </c>
      <c r="O2195" s="3" t="s">
        <v>82</v>
      </c>
      <c r="P2195" s="3" t="str">
        <f>"1162958745                    "</f>
        <v xml:space="preserve">1162958745                    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3">
        <v>0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0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59.05</v>
      </c>
      <c r="AR2195" s="3">
        <v>0</v>
      </c>
      <c r="AS2195" s="3">
        <v>0</v>
      </c>
      <c r="AT2195" s="3">
        <v>0</v>
      </c>
      <c r="AU2195" s="3">
        <v>0</v>
      </c>
      <c r="AV2195" s="3">
        <v>0</v>
      </c>
      <c r="AW2195" s="3">
        <v>0</v>
      </c>
      <c r="AX2195" s="3">
        <v>0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0</v>
      </c>
      <c r="BF2195" s="3">
        <v>0</v>
      </c>
      <c r="BG2195" s="3">
        <v>0</v>
      </c>
      <c r="BH2195" s="3">
        <v>1</v>
      </c>
      <c r="BI2195" s="3">
        <v>4</v>
      </c>
      <c r="BJ2195" s="3">
        <v>1.7</v>
      </c>
      <c r="BK2195" s="3">
        <v>4</v>
      </c>
      <c r="BL2195" s="3">
        <v>151.32</v>
      </c>
      <c r="BM2195" s="3">
        <v>22.7</v>
      </c>
      <c r="BN2195" s="3">
        <v>174.02</v>
      </c>
      <c r="BO2195" s="3">
        <v>174.02</v>
      </c>
      <c r="BQ2195" s="3" t="s">
        <v>113</v>
      </c>
      <c r="BR2195" s="3" t="s">
        <v>84</v>
      </c>
      <c r="BS2195" s="4">
        <v>45258</v>
      </c>
      <c r="BT2195" s="5">
        <v>0.41250000000000003</v>
      </c>
      <c r="BU2195" s="3" t="s">
        <v>1199</v>
      </c>
      <c r="BV2195" s="3" t="s">
        <v>94</v>
      </c>
      <c r="BY2195" s="3">
        <v>8512</v>
      </c>
      <c r="CA2195" s="3" t="s">
        <v>659</v>
      </c>
      <c r="CC2195" s="3" t="s">
        <v>80</v>
      </c>
      <c r="CD2195" s="3">
        <v>7441</v>
      </c>
      <c r="CE2195" s="3" t="s">
        <v>90</v>
      </c>
      <c r="CF2195" s="4">
        <v>45259</v>
      </c>
      <c r="CI2195" s="3">
        <v>1</v>
      </c>
      <c r="CJ2195" s="3">
        <v>1</v>
      </c>
      <c r="CK2195" s="3">
        <v>21</v>
      </c>
      <c r="CL2195" s="3" t="s">
        <v>86</v>
      </c>
    </row>
    <row r="2196" spans="1:90" x14ac:dyDescent="0.3">
      <c r="A2196" s="3" t="s">
        <v>72</v>
      </c>
      <c r="B2196" s="3" t="s">
        <v>73</v>
      </c>
      <c r="C2196" s="3" t="s">
        <v>74</v>
      </c>
      <c r="E2196" s="3" t="str">
        <f>"080056105235"</f>
        <v>080056105235</v>
      </c>
      <c r="F2196" s="4">
        <v>45257</v>
      </c>
      <c r="G2196" s="3">
        <v>202408</v>
      </c>
      <c r="H2196" s="3" t="s">
        <v>75</v>
      </c>
      <c r="I2196" s="3" t="s">
        <v>76</v>
      </c>
      <c r="J2196" s="3" t="s">
        <v>77</v>
      </c>
      <c r="K2196" s="3" t="s">
        <v>78</v>
      </c>
      <c r="L2196" s="3" t="s">
        <v>573</v>
      </c>
      <c r="M2196" s="3" t="s">
        <v>574</v>
      </c>
      <c r="N2196" s="3" t="s">
        <v>1085</v>
      </c>
      <c r="O2196" s="3" t="s">
        <v>82</v>
      </c>
      <c r="P2196" s="3" t="str">
        <f>"1162959052                    "</f>
        <v xml:space="preserve">1162959052                    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0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29.54</v>
      </c>
      <c r="AR2196" s="3">
        <v>0</v>
      </c>
      <c r="AS2196" s="3">
        <v>0</v>
      </c>
      <c r="AT2196" s="3">
        <v>0</v>
      </c>
      <c r="AU2196" s="3">
        <v>0</v>
      </c>
      <c r="AV2196" s="3">
        <v>0</v>
      </c>
      <c r="AW2196" s="3">
        <v>0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1</v>
      </c>
      <c r="BI2196" s="3">
        <v>1</v>
      </c>
      <c r="BJ2196" s="3">
        <v>0.2</v>
      </c>
      <c r="BK2196" s="3">
        <v>1</v>
      </c>
      <c r="BL2196" s="3">
        <v>75.69</v>
      </c>
      <c r="BM2196" s="3">
        <v>11.35</v>
      </c>
      <c r="BN2196" s="3">
        <v>87.04</v>
      </c>
      <c r="BO2196" s="3">
        <v>87.04</v>
      </c>
      <c r="BQ2196" s="3" t="s">
        <v>1086</v>
      </c>
      <c r="BR2196" s="3" t="s">
        <v>84</v>
      </c>
      <c r="BS2196" s="4">
        <v>45258</v>
      </c>
      <c r="BT2196" s="5">
        <v>0.44305555555555554</v>
      </c>
      <c r="BU2196" s="3" t="s">
        <v>2687</v>
      </c>
      <c r="BV2196" s="3" t="s">
        <v>86</v>
      </c>
      <c r="BW2196" s="3" t="s">
        <v>747</v>
      </c>
      <c r="BX2196" s="3" t="s">
        <v>1930</v>
      </c>
      <c r="BY2196" s="3">
        <v>1200</v>
      </c>
      <c r="CA2196" s="3" t="s">
        <v>388</v>
      </c>
      <c r="CC2196" s="3" t="s">
        <v>574</v>
      </c>
      <c r="CD2196" s="3">
        <v>157</v>
      </c>
      <c r="CE2196" s="3" t="s">
        <v>90</v>
      </c>
      <c r="CF2196" s="4">
        <v>45258</v>
      </c>
      <c r="CI2196" s="3">
        <v>1</v>
      </c>
      <c r="CJ2196" s="3">
        <v>1</v>
      </c>
      <c r="CK2196" s="3">
        <v>21</v>
      </c>
      <c r="CL2196" s="3" t="s">
        <v>86</v>
      </c>
    </row>
    <row r="2197" spans="1:90" x14ac:dyDescent="0.3">
      <c r="A2197" s="3" t="s">
        <v>72</v>
      </c>
      <c r="B2197" s="3" t="s">
        <v>73</v>
      </c>
      <c r="C2197" s="3" t="s">
        <v>74</v>
      </c>
      <c r="E2197" s="3" t="str">
        <f>"080056098653"</f>
        <v>080056098653</v>
      </c>
      <c r="F2197" s="4">
        <v>45257</v>
      </c>
      <c r="G2197" s="3">
        <v>202408</v>
      </c>
      <c r="H2197" s="3" t="s">
        <v>75</v>
      </c>
      <c r="I2197" s="3" t="s">
        <v>76</v>
      </c>
      <c r="J2197" s="3" t="s">
        <v>77</v>
      </c>
      <c r="K2197" s="3" t="s">
        <v>78</v>
      </c>
      <c r="L2197" s="3" t="s">
        <v>75</v>
      </c>
      <c r="M2197" s="3" t="s">
        <v>76</v>
      </c>
      <c r="N2197" s="3" t="s">
        <v>312</v>
      </c>
      <c r="O2197" s="3" t="s">
        <v>82</v>
      </c>
      <c r="P2197" s="3" t="str">
        <f>"1162958924                    "</f>
        <v xml:space="preserve">1162958924                    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0</v>
      </c>
      <c r="AK2197" s="3">
        <v>0</v>
      </c>
      <c r="AL2197" s="3">
        <v>0</v>
      </c>
      <c r="AM2197" s="3">
        <v>0</v>
      </c>
      <c r="AN2197" s="3">
        <v>0</v>
      </c>
      <c r="AO2197" s="3">
        <v>0</v>
      </c>
      <c r="AP2197" s="3">
        <v>0</v>
      </c>
      <c r="AQ2197" s="3">
        <v>23.07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  <c r="BE2197" s="3">
        <v>0</v>
      </c>
      <c r="BF2197" s="3">
        <v>0</v>
      </c>
      <c r="BG2197" s="3">
        <v>0</v>
      </c>
      <c r="BH2197" s="3">
        <v>1</v>
      </c>
      <c r="BI2197" s="3">
        <v>1</v>
      </c>
      <c r="BJ2197" s="3">
        <v>1.7</v>
      </c>
      <c r="BK2197" s="3">
        <v>2</v>
      </c>
      <c r="BL2197" s="3">
        <v>59.12</v>
      </c>
      <c r="BM2197" s="3">
        <v>8.8699999999999992</v>
      </c>
      <c r="BN2197" s="3">
        <v>67.989999999999995</v>
      </c>
      <c r="BO2197" s="3">
        <v>67.989999999999995</v>
      </c>
      <c r="BQ2197" s="3" t="s">
        <v>313</v>
      </c>
      <c r="BR2197" s="3" t="s">
        <v>84</v>
      </c>
      <c r="BS2197" s="4">
        <v>45258</v>
      </c>
      <c r="BT2197" s="5">
        <v>0.43541666666666662</v>
      </c>
      <c r="BU2197" s="3" t="s">
        <v>675</v>
      </c>
      <c r="BV2197" s="3" t="s">
        <v>94</v>
      </c>
      <c r="BY2197" s="3">
        <v>8512</v>
      </c>
      <c r="CA2197" s="3" t="s">
        <v>676</v>
      </c>
      <c r="CC2197" s="3" t="s">
        <v>76</v>
      </c>
      <c r="CD2197" s="3">
        <v>1645</v>
      </c>
      <c r="CE2197" s="3" t="s">
        <v>90</v>
      </c>
      <c r="CF2197" s="4">
        <v>45259</v>
      </c>
      <c r="CI2197" s="3">
        <v>1</v>
      </c>
      <c r="CJ2197" s="3">
        <v>1</v>
      </c>
      <c r="CK2197" s="3">
        <v>22</v>
      </c>
      <c r="CL2197" s="3" t="s">
        <v>86</v>
      </c>
    </row>
    <row r="2198" spans="1:90" x14ac:dyDescent="0.3">
      <c r="A2198" s="3" t="s">
        <v>72</v>
      </c>
      <c r="B2198" s="3" t="s">
        <v>73</v>
      </c>
      <c r="C2198" s="3" t="s">
        <v>74</v>
      </c>
      <c r="E2198" s="3" t="str">
        <f>"080056106593"</f>
        <v>080056106593</v>
      </c>
      <c r="F2198" s="4">
        <v>45257</v>
      </c>
      <c r="G2198" s="3">
        <v>202408</v>
      </c>
      <c r="H2198" s="3" t="s">
        <v>75</v>
      </c>
      <c r="I2198" s="3" t="s">
        <v>76</v>
      </c>
      <c r="J2198" s="3" t="s">
        <v>77</v>
      </c>
      <c r="K2198" s="3" t="s">
        <v>78</v>
      </c>
      <c r="L2198" s="3" t="s">
        <v>221</v>
      </c>
      <c r="M2198" s="3" t="s">
        <v>222</v>
      </c>
      <c r="N2198" s="3" t="s">
        <v>434</v>
      </c>
      <c r="O2198" s="3" t="s">
        <v>82</v>
      </c>
      <c r="P2198" s="3" t="str">
        <f>"1162959132                    "</f>
        <v xml:space="preserve">1162959132                    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0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23.07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1</v>
      </c>
      <c r="BI2198" s="3">
        <v>1</v>
      </c>
      <c r="BJ2198" s="3">
        <v>0.2</v>
      </c>
      <c r="BK2198" s="3">
        <v>1</v>
      </c>
      <c r="BL2198" s="3">
        <v>59.12</v>
      </c>
      <c r="BM2198" s="3">
        <v>8.8699999999999992</v>
      </c>
      <c r="BN2198" s="3">
        <v>67.989999999999995</v>
      </c>
      <c r="BO2198" s="3">
        <v>67.989999999999995</v>
      </c>
      <c r="BQ2198" s="3" t="s">
        <v>435</v>
      </c>
      <c r="BR2198" s="3" t="s">
        <v>84</v>
      </c>
      <c r="BS2198" s="4">
        <v>45258</v>
      </c>
      <c r="BT2198" s="5">
        <v>0.34930555555555554</v>
      </c>
      <c r="BU2198" s="3" t="s">
        <v>1103</v>
      </c>
      <c r="BV2198" s="3" t="s">
        <v>94</v>
      </c>
      <c r="BY2198" s="3">
        <v>1200</v>
      </c>
      <c r="CA2198" s="3" t="s">
        <v>399</v>
      </c>
      <c r="CC2198" s="3" t="s">
        <v>222</v>
      </c>
      <c r="CD2198" s="3">
        <v>1459</v>
      </c>
      <c r="CE2198" s="3" t="s">
        <v>90</v>
      </c>
      <c r="CF2198" s="4">
        <v>45259</v>
      </c>
      <c r="CI2198" s="3">
        <v>1</v>
      </c>
      <c r="CJ2198" s="3">
        <v>1</v>
      </c>
      <c r="CK2198" s="3">
        <v>22</v>
      </c>
      <c r="CL2198" s="3" t="s">
        <v>86</v>
      </c>
    </row>
    <row r="2199" spans="1:90" x14ac:dyDescent="0.3">
      <c r="A2199" s="3" t="s">
        <v>72</v>
      </c>
      <c r="B2199" s="3" t="s">
        <v>73</v>
      </c>
      <c r="C2199" s="3" t="s">
        <v>74</v>
      </c>
      <c r="E2199" s="3" t="str">
        <f>"080056106605"</f>
        <v>080056106605</v>
      </c>
      <c r="F2199" s="4">
        <v>45257</v>
      </c>
      <c r="G2199" s="3">
        <v>202408</v>
      </c>
      <c r="H2199" s="3" t="s">
        <v>75</v>
      </c>
      <c r="I2199" s="3" t="s">
        <v>76</v>
      </c>
      <c r="J2199" s="3" t="s">
        <v>77</v>
      </c>
      <c r="K2199" s="3" t="s">
        <v>78</v>
      </c>
      <c r="L2199" s="3" t="s">
        <v>79</v>
      </c>
      <c r="M2199" s="3" t="s">
        <v>80</v>
      </c>
      <c r="N2199" s="3" t="s">
        <v>112</v>
      </c>
      <c r="O2199" s="3" t="s">
        <v>82</v>
      </c>
      <c r="P2199" s="3" t="str">
        <f>"1162958930                    "</f>
        <v xml:space="preserve">1162958930                    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0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59.05</v>
      </c>
      <c r="AR2199" s="3">
        <v>0</v>
      </c>
      <c r="AS2199" s="3">
        <v>0</v>
      </c>
      <c r="AT2199" s="3">
        <v>0</v>
      </c>
      <c r="AU2199" s="3">
        <v>0</v>
      </c>
      <c r="AV2199" s="3">
        <v>0</v>
      </c>
      <c r="AW2199" s="3">
        <v>0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1</v>
      </c>
      <c r="BI2199" s="3">
        <v>4</v>
      </c>
      <c r="BJ2199" s="3">
        <v>3.1</v>
      </c>
      <c r="BK2199" s="3">
        <v>4</v>
      </c>
      <c r="BL2199" s="3">
        <v>151.32</v>
      </c>
      <c r="BM2199" s="3">
        <v>22.7</v>
      </c>
      <c r="BN2199" s="3">
        <v>174.02</v>
      </c>
      <c r="BO2199" s="3">
        <v>174.02</v>
      </c>
      <c r="BQ2199" s="3" t="s">
        <v>113</v>
      </c>
      <c r="BR2199" s="3" t="s">
        <v>84</v>
      </c>
      <c r="BS2199" s="4">
        <v>45258</v>
      </c>
      <c r="BT2199" s="5">
        <v>0.41250000000000003</v>
      </c>
      <c r="BU2199" s="3" t="s">
        <v>1199</v>
      </c>
      <c r="BV2199" s="3" t="s">
        <v>94</v>
      </c>
      <c r="BY2199" s="3">
        <v>15360</v>
      </c>
      <c r="CA2199" s="3" t="s">
        <v>659</v>
      </c>
      <c r="CC2199" s="3" t="s">
        <v>80</v>
      </c>
      <c r="CD2199" s="3">
        <v>7441</v>
      </c>
      <c r="CE2199" s="3" t="s">
        <v>90</v>
      </c>
      <c r="CF2199" s="4">
        <v>45259</v>
      </c>
      <c r="CI2199" s="3">
        <v>1</v>
      </c>
      <c r="CJ2199" s="3">
        <v>1</v>
      </c>
      <c r="CK2199" s="3">
        <v>21</v>
      </c>
      <c r="CL2199" s="3" t="s">
        <v>86</v>
      </c>
    </row>
    <row r="2200" spans="1:90" x14ac:dyDescent="0.3">
      <c r="A2200" s="3" t="s">
        <v>72</v>
      </c>
      <c r="B2200" s="3" t="s">
        <v>73</v>
      </c>
      <c r="C2200" s="3" t="s">
        <v>74</v>
      </c>
      <c r="E2200" s="3" t="str">
        <f>"080056106637"</f>
        <v>080056106637</v>
      </c>
      <c r="F2200" s="4">
        <v>45257</v>
      </c>
      <c r="G2200" s="3">
        <v>202408</v>
      </c>
      <c r="H2200" s="3" t="s">
        <v>75</v>
      </c>
      <c r="I2200" s="3" t="s">
        <v>76</v>
      </c>
      <c r="J2200" s="3" t="s">
        <v>77</v>
      </c>
      <c r="K2200" s="3" t="s">
        <v>78</v>
      </c>
      <c r="L2200" s="3" t="s">
        <v>79</v>
      </c>
      <c r="M2200" s="3" t="s">
        <v>80</v>
      </c>
      <c r="N2200" s="3" t="s">
        <v>112</v>
      </c>
      <c r="O2200" s="3" t="s">
        <v>82</v>
      </c>
      <c r="P2200" s="3" t="str">
        <f>"1162959109                    "</f>
        <v xml:space="preserve">1162959109                    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0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29.54</v>
      </c>
      <c r="AR2200" s="3">
        <v>0</v>
      </c>
      <c r="AS2200" s="3">
        <v>0</v>
      </c>
      <c r="AT2200" s="3">
        <v>0</v>
      </c>
      <c r="AU2200" s="3">
        <v>0</v>
      </c>
      <c r="AV2200" s="3">
        <v>0</v>
      </c>
      <c r="AW2200" s="3">
        <v>0</v>
      </c>
      <c r="AX2200" s="3">
        <v>0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0</v>
      </c>
      <c r="BF2200" s="3">
        <v>0</v>
      </c>
      <c r="BG2200" s="3">
        <v>0</v>
      </c>
      <c r="BH2200" s="3">
        <v>1</v>
      </c>
      <c r="BI2200" s="3">
        <v>1</v>
      </c>
      <c r="BJ2200" s="3">
        <v>0.2</v>
      </c>
      <c r="BK2200" s="3">
        <v>1</v>
      </c>
      <c r="BL2200" s="3">
        <v>75.69</v>
      </c>
      <c r="BM2200" s="3">
        <v>11.35</v>
      </c>
      <c r="BN2200" s="3">
        <v>87.04</v>
      </c>
      <c r="BO2200" s="3">
        <v>87.04</v>
      </c>
      <c r="BQ2200" s="3" t="s">
        <v>113</v>
      </c>
      <c r="BR2200" s="3" t="s">
        <v>84</v>
      </c>
      <c r="BS2200" s="4">
        <v>45258</v>
      </c>
      <c r="BT2200" s="5">
        <v>0.41250000000000003</v>
      </c>
      <c r="BU2200" s="3" t="s">
        <v>1199</v>
      </c>
      <c r="BV2200" s="3" t="s">
        <v>94</v>
      </c>
      <c r="BY2200" s="3">
        <v>1200</v>
      </c>
      <c r="CA2200" s="3" t="s">
        <v>659</v>
      </c>
      <c r="CC2200" s="3" t="s">
        <v>80</v>
      </c>
      <c r="CD2200" s="3">
        <v>7441</v>
      </c>
      <c r="CE2200" s="3" t="s">
        <v>90</v>
      </c>
      <c r="CF2200" s="4">
        <v>45259</v>
      </c>
      <c r="CI2200" s="3">
        <v>1</v>
      </c>
      <c r="CJ2200" s="3">
        <v>1</v>
      </c>
      <c r="CK2200" s="3">
        <v>21</v>
      </c>
      <c r="CL2200" s="3" t="s">
        <v>86</v>
      </c>
    </row>
    <row r="2201" spans="1:90" x14ac:dyDescent="0.3">
      <c r="A2201" s="3" t="s">
        <v>72</v>
      </c>
      <c r="B2201" s="3" t="s">
        <v>73</v>
      </c>
      <c r="C2201" s="3" t="s">
        <v>74</v>
      </c>
      <c r="E2201" s="3" t="str">
        <f>"080056106676"</f>
        <v>080056106676</v>
      </c>
      <c r="F2201" s="4">
        <v>45257</v>
      </c>
      <c r="G2201" s="3">
        <v>202408</v>
      </c>
      <c r="H2201" s="3" t="s">
        <v>75</v>
      </c>
      <c r="I2201" s="3" t="s">
        <v>76</v>
      </c>
      <c r="J2201" s="3" t="s">
        <v>77</v>
      </c>
      <c r="K2201" s="3" t="s">
        <v>78</v>
      </c>
      <c r="L2201" s="3" t="s">
        <v>137</v>
      </c>
      <c r="M2201" s="3" t="s">
        <v>138</v>
      </c>
      <c r="N2201" s="3" t="s">
        <v>139</v>
      </c>
      <c r="O2201" s="3" t="s">
        <v>82</v>
      </c>
      <c r="P2201" s="3" t="str">
        <f>"1162958961                    "</f>
        <v xml:space="preserve">1162958961                    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0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59.05</v>
      </c>
      <c r="AR2201" s="3">
        <v>0</v>
      </c>
      <c r="AS2201" s="3">
        <v>0</v>
      </c>
      <c r="AT2201" s="3">
        <v>0</v>
      </c>
      <c r="AU2201" s="3">
        <v>0</v>
      </c>
      <c r="AV2201" s="3">
        <v>0</v>
      </c>
      <c r="AW2201" s="3">
        <v>0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1</v>
      </c>
      <c r="BI2201" s="3">
        <v>4</v>
      </c>
      <c r="BJ2201" s="3">
        <v>1.7</v>
      </c>
      <c r="BK2201" s="3">
        <v>4</v>
      </c>
      <c r="BL2201" s="3">
        <v>151.32</v>
      </c>
      <c r="BM2201" s="3">
        <v>22.7</v>
      </c>
      <c r="BN2201" s="3">
        <v>174.02</v>
      </c>
      <c r="BO2201" s="3">
        <v>174.02</v>
      </c>
      <c r="BQ2201" s="3" t="s">
        <v>140</v>
      </c>
      <c r="BR2201" s="3" t="s">
        <v>84</v>
      </c>
      <c r="BS2201" s="4">
        <v>45258</v>
      </c>
      <c r="BT2201" s="5">
        <v>0.52152777777777781</v>
      </c>
      <c r="BU2201" s="3" t="s">
        <v>141</v>
      </c>
      <c r="BV2201" s="3" t="s">
        <v>94</v>
      </c>
      <c r="BY2201" s="3">
        <v>8512</v>
      </c>
      <c r="CA2201" s="3" t="s">
        <v>1198</v>
      </c>
      <c r="CC2201" s="3" t="s">
        <v>138</v>
      </c>
      <c r="CD2201" s="3">
        <v>3201</v>
      </c>
      <c r="CE2201" s="3" t="s">
        <v>90</v>
      </c>
      <c r="CF2201" s="4">
        <v>45258</v>
      </c>
      <c r="CI2201" s="3">
        <v>1</v>
      </c>
      <c r="CJ2201" s="3">
        <v>1</v>
      </c>
      <c r="CK2201" s="3">
        <v>21</v>
      </c>
      <c r="CL2201" s="3" t="s">
        <v>86</v>
      </c>
    </row>
    <row r="2202" spans="1:90" x14ac:dyDescent="0.3">
      <c r="A2202" s="3" t="s">
        <v>72</v>
      </c>
      <c r="B2202" s="3" t="s">
        <v>73</v>
      </c>
      <c r="C2202" s="3" t="s">
        <v>74</v>
      </c>
      <c r="E2202" s="3" t="str">
        <f>"080056106679"</f>
        <v>080056106679</v>
      </c>
      <c r="F2202" s="4">
        <v>45257</v>
      </c>
      <c r="G2202" s="3">
        <v>202408</v>
      </c>
      <c r="H2202" s="3" t="s">
        <v>75</v>
      </c>
      <c r="I2202" s="3" t="s">
        <v>76</v>
      </c>
      <c r="J2202" s="3" t="s">
        <v>77</v>
      </c>
      <c r="K2202" s="3" t="s">
        <v>78</v>
      </c>
      <c r="L2202" s="3" t="s">
        <v>573</v>
      </c>
      <c r="M2202" s="3" t="s">
        <v>574</v>
      </c>
      <c r="N2202" s="3" t="s">
        <v>2708</v>
      </c>
      <c r="O2202" s="3" t="s">
        <v>82</v>
      </c>
      <c r="P2202" s="3" t="str">
        <f>"1162958997                    "</f>
        <v xml:space="preserve">1162958997                    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0</v>
      </c>
      <c r="AK2202" s="3">
        <v>0</v>
      </c>
      <c r="AL2202" s="3">
        <v>0</v>
      </c>
      <c r="AM2202" s="3">
        <v>0</v>
      </c>
      <c r="AN2202" s="3">
        <v>0</v>
      </c>
      <c r="AO2202" s="3">
        <v>0</v>
      </c>
      <c r="AP2202" s="3">
        <v>0</v>
      </c>
      <c r="AQ2202" s="3">
        <v>29.54</v>
      </c>
      <c r="AR2202" s="3">
        <v>0</v>
      </c>
      <c r="AS2202" s="3">
        <v>0</v>
      </c>
      <c r="AT2202" s="3">
        <v>0</v>
      </c>
      <c r="AU2202" s="3">
        <v>0</v>
      </c>
      <c r="AV2202" s="3">
        <v>0</v>
      </c>
      <c r="AW2202" s="3">
        <v>0</v>
      </c>
      <c r="AX2202" s="3">
        <v>0</v>
      </c>
      <c r="AY2202" s="3">
        <v>0</v>
      </c>
      <c r="AZ2202" s="3">
        <v>0</v>
      </c>
      <c r="BA2202" s="3">
        <v>0</v>
      </c>
      <c r="BB2202" s="3">
        <v>0</v>
      </c>
      <c r="BC2202" s="3">
        <v>0</v>
      </c>
      <c r="BD2202" s="3">
        <v>0</v>
      </c>
      <c r="BE2202" s="3">
        <v>0</v>
      </c>
      <c r="BF2202" s="3">
        <v>0</v>
      </c>
      <c r="BG2202" s="3">
        <v>0</v>
      </c>
      <c r="BH2202" s="3">
        <v>1</v>
      </c>
      <c r="BI2202" s="3">
        <v>1</v>
      </c>
      <c r="BJ2202" s="3">
        <v>0.2</v>
      </c>
      <c r="BK2202" s="3">
        <v>1</v>
      </c>
      <c r="BL2202" s="3">
        <v>75.69</v>
      </c>
      <c r="BM2202" s="3">
        <v>11.35</v>
      </c>
      <c r="BN2202" s="3">
        <v>87.04</v>
      </c>
      <c r="BO2202" s="3">
        <v>87.04</v>
      </c>
      <c r="BQ2202" s="3" t="s">
        <v>2709</v>
      </c>
      <c r="BR2202" s="3" t="s">
        <v>84</v>
      </c>
      <c r="BS2202" s="4">
        <v>45258</v>
      </c>
      <c r="BT2202" s="5">
        <v>0.46875</v>
      </c>
      <c r="BU2202" s="3" t="s">
        <v>2710</v>
      </c>
      <c r="BV2202" s="3" t="s">
        <v>86</v>
      </c>
      <c r="BW2202" s="3" t="s">
        <v>747</v>
      </c>
      <c r="BX2202" s="3" t="s">
        <v>1930</v>
      </c>
      <c r="BY2202" s="3">
        <v>1200</v>
      </c>
      <c r="CA2202" s="3" t="s">
        <v>2132</v>
      </c>
      <c r="CC2202" s="3" t="s">
        <v>574</v>
      </c>
      <c r="CD2202" s="3">
        <v>157</v>
      </c>
      <c r="CE2202" s="3" t="s">
        <v>90</v>
      </c>
      <c r="CF2202" s="4">
        <v>45258</v>
      </c>
      <c r="CI2202" s="3">
        <v>1</v>
      </c>
      <c r="CJ2202" s="3">
        <v>1</v>
      </c>
      <c r="CK2202" s="3">
        <v>21</v>
      </c>
      <c r="CL2202" s="3" t="s">
        <v>86</v>
      </c>
    </row>
    <row r="2203" spans="1:90" x14ac:dyDescent="0.3">
      <c r="A2203" s="3" t="s">
        <v>72</v>
      </c>
      <c r="B2203" s="3" t="s">
        <v>73</v>
      </c>
      <c r="C2203" s="3" t="s">
        <v>74</v>
      </c>
      <c r="E2203" s="3" t="str">
        <f>"080056106721"</f>
        <v>080056106721</v>
      </c>
      <c r="F2203" s="4">
        <v>45257</v>
      </c>
      <c r="G2203" s="3">
        <v>202408</v>
      </c>
      <c r="H2203" s="3" t="s">
        <v>75</v>
      </c>
      <c r="I2203" s="3" t="s">
        <v>76</v>
      </c>
      <c r="J2203" s="3" t="s">
        <v>77</v>
      </c>
      <c r="K2203" s="3" t="s">
        <v>78</v>
      </c>
      <c r="L2203" s="3" t="s">
        <v>221</v>
      </c>
      <c r="M2203" s="3" t="s">
        <v>222</v>
      </c>
      <c r="N2203" s="3" t="s">
        <v>223</v>
      </c>
      <c r="O2203" s="3" t="s">
        <v>82</v>
      </c>
      <c r="P2203" s="3" t="str">
        <f>"1162958970                    "</f>
        <v xml:space="preserve">1162958970                    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0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23.07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0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1</v>
      </c>
      <c r="BI2203" s="3">
        <v>1</v>
      </c>
      <c r="BJ2203" s="3">
        <v>0.2</v>
      </c>
      <c r="BK2203" s="3">
        <v>1</v>
      </c>
      <c r="BL2203" s="3">
        <v>59.12</v>
      </c>
      <c r="BM2203" s="3">
        <v>8.8699999999999992</v>
      </c>
      <c r="BN2203" s="3">
        <v>67.989999999999995</v>
      </c>
      <c r="BO2203" s="3">
        <v>67.989999999999995</v>
      </c>
      <c r="BQ2203" s="3" t="s">
        <v>224</v>
      </c>
      <c r="BR2203" s="3" t="s">
        <v>84</v>
      </c>
      <c r="BS2203" s="4">
        <v>45258</v>
      </c>
      <c r="BT2203" s="5">
        <v>0.33402777777777781</v>
      </c>
      <c r="BU2203" s="3" t="s">
        <v>1779</v>
      </c>
      <c r="BV2203" s="3" t="s">
        <v>94</v>
      </c>
      <c r="BY2203" s="3">
        <v>1200</v>
      </c>
      <c r="CA2203" s="3" t="s">
        <v>399</v>
      </c>
      <c r="CC2203" s="3" t="s">
        <v>222</v>
      </c>
      <c r="CD2203" s="3">
        <v>1459</v>
      </c>
      <c r="CE2203" s="3" t="s">
        <v>90</v>
      </c>
      <c r="CF2203" s="4">
        <v>45259</v>
      </c>
      <c r="CI2203" s="3">
        <v>1</v>
      </c>
      <c r="CJ2203" s="3">
        <v>1</v>
      </c>
      <c r="CK2203" s="3">
        <v>22</v>
      </c>
      <c r="CL2203" s="3" t="s">
        <v>86</v>
      </c>
    </row>
    <row r="2204" spans="1:90" x14ac:dyDescent="0.3">
      <c r="A2204" s="3" t="s">
        <v>72</v>
      </c>
      <c r="B2204" s="3" t="s">
        <v>73</v>
      </c>
      <c r="C2204" s="3" t="s">
        <v>74</v>
      </c>
      <c r="E2204" s="3" t="str">
        <f>"080056106742"</f>
        <v>080056106742</v>
      </c>
      <c r="F2204" s="4">
        <v>45257</v>
      </c>
      <c r="G2204" s="3">
        <v>202408</v>
      </c>
      <c r="H2204" s="3" t="s">
        <v>75</v>
      </c>
      <c r="I2204" s="3" t="s">
        <v>76</v>
      </c>
      <c r="J2204" s="3" t="s">
        <v>77</v>
      </c>
      <c r="K2204" s="3" t="s">
        <v>78</v>
      </c>
      <c r="L2204" s="3" t="s">
        <v>193</v>
      </c>
      <c r="M2204" s="3" t="s">
        <v>194</v>
      </c>
      <c r="N2204" s="3" t="s">
        <v>687</v>
      </c>
      <c r="O2204" s="3" t="s">
        <v>150</v>
      </c>
      <c r="P2204" s="3" t="str">
        <f>"1162959099                    "</f>
        <v xml:space="preserve">1162959099                    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5.57</v>
      </c>
      <c r="AH2204" s="3">
        <v>0</v>
      </c>
      <c r="AI2204" s="3">
        <v>0</v>
      </c>
      <c r="AJ2204" s="3">
        <v>0</v>
      </c>
      <c r="AK2204" s="3">
        <v>0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61.83</v>
      </c>
      <c r="AR2204" s="3">
        <v>0</v>
      </c>
      <c r="AS2204" s="3">
        <v>0</v>
      </c>
      <c r="AT2204" s="3">
        <v>0</v>
      </c>
      <c r="AU2204" s="3">
        <v>0</v>
      </c>
      <c r="AV2204" s="3">
        <v>0</v>
      </c>
      <c r="AW2204" s="3">
        <v>0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0</v>
      </c>
      <c r="BD2204" s="3">
        <v>0</v>
      </c>
      <c r="BE2204" s="3">
        <v>0</v>
      </c>
      <c r="BF2204" s="3">
        <v>0</v>
      </c>
      <c r="BG2204" s="3">
        <v>0</v>
      </c>
      <c r="BH2204" s="3">
        <v>1</v>
      </c>
      <c r="BI2204" s="3">
        <v>17</v>
      </c>
      <c r="BJ2204" s="3">
        <v>16.3</v>
      </c>
      <c r="BK2204" s="3">
        <v>17</v>
      </c>
      <c r="BL2204" s="3">
        <v>164.01</v>
      </c>
      <c r="BM2204" s="3">
        <v>24.6</v>
      </c>
      <c r="BN2204" s="3">
        <v>188.61</v>
      </c>
      <c r="BO2204" s="3">
        <v>188.61</v>
      </c>
      <c r="BQ2204" s="3" t="s">
        <v>688</v>
      </c>
      <c r="BR2204" s="3" t="s">
        <v>84</v>
      </c>
      <c r="BS2204" s="4">
        <v>45259</v>
      </c>
      <c r="BT2204" s="5">
        <v>0.38541666666666669</v>
      </c>
      <c r="BU2204" s="3" t="s">
        <v>1601</v>
      </c>
      <c r="BV2204" s="3" t="s">
        <v>94</v>
      </c>
      <c r="BY2204" s="3">
        <v>81675</v>
      </c>
      <c r="CC2204" s="3" t="s">
        <v>194</v>
      </c>
      <c r="CD2204" s="3">
        <v>6001</v>
      </c>
      <c r="CE2204" s="3" t="s">
        <v>90</v>
      </c>
      <c r="CF2204" s="4">
        <v>45259</v>
      </c>
      <c r="CI2204" s="3">
        <v>3</v>
      </c>
      <c r="CJ2204" s="3">
        <v>2</v>
      </c>
      <c r="CK2204" s="3">
        <v>41</v>
      </c>
      <c r="CL2204" s="3" t="s">
        <v>86</v>
      </c>
    </row>
    <row r="2205" spans="1:90" x14ac:dyDescent="0.3">
      <c r="A2205" s="3" t="s">
        <v>72</v>
      </c>
      <c r="B2205" s="3" t="s">
        <v>73</v>
      </c>
      <c r="C2205" s="3" t="s">
        <v>74</v>
      </c>
      <c r="E2205" s="3" t="str">
        <f>"080056106756"</f>
        <v>080056106756</v>
      </c>
      <c r="F2205" s="4">
        <v>45257</v>
      </c>
      <c r="G2205" s="3">
        <v>202408</v>
      </c>
      <c r="H2205" s="3" t="s">
        <v>75</v>
      </c>
      <c r="I2205" s="3" t="s">
        <v>76</v>
      </c>
      <c r="J2205" s="3" t="s">
        <v>77</v>
      </c>
      <c r="K2205" s="3" t="s">
        <v>78</v>
      </c>
      <c r="L2205" s="3" t="s">
        <v>79</v>
      </c>
      <c r="M2205" s="3" t="s">
        <v>80</v>
      </c>
      <c r="N2205" s="3" t="s">
        <v>108</v>
      </c>
      <c r="O2205" s="3" t="s">
        <v>82</v>
      </c>
      <c r="P2205" s="3" t="str">
        <f>"1162959055                    "</f>
        <v xml:space="preserve">1162959055                    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29.54</v>
      </c>
      <c r="AR2205" s="3">
        <v>0</v>
      </c>
      <c r="AS2205" s="3">
        <v>0</v>
      </c>
      <c r="AT2205" s="3">
        <v>0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1</v>
      </c>
      <c r="BI2205" s="3">
        <v>1</v>
      </c>
      <c r="BJ2205" s="3">
        <v>0.2</v>
      </c>
      <c r="BK2205" s="3">
        <v>1</v>
      </c>
      <c r="BL2205" s="3">
        <v>75.69</v>
      </c>
      <c r="BM2205" s="3">
        <v>11.35</v>
      </c>
      <c r="BN2205" s="3">
        <v>87.04</v>
      </c>
      <c r="BO2205" s="3">
        <v>87.04</v>
      </c>
      <c r="BQ2205" s="3" t="s">
        <v>109</v>
      </c>
      <c r="BR2205" s="3" t="s">
        <v>84</v>
      </c>
      <c r="BS2205" s="4">
        <v>45258</v>
      </c>
      <c r="BT2205" s="5">
        <v>0.36041666666666666</v>
      </c>
      <c r="BU2205" s="3" t="s">
        <v>1987</v>
      </c>
      <c r="BV2205" s="3" t="s">
        <v>94</v>
      </c>
      <c r="BY2205" s="3">
        <v>1200</v>
      </c>
      <c r="CA2205" s="3" t="s">
        <v>1074</v>
      </c>
      <c r="CC2205" s="3" t="s">
        <v>80</v>
      </c>
      <c r="CD2205" s="3">
        <v>7530</v>
      </c>
      <c r="CE2205" s="3" t="s">
        <v>90</v>
      </c>
      <c r="CF2205" s="4">
        <v>45259</v>
      </c>
      <c r="CI2205" s="3">
        <v>1</v>
      </c>
      <c r="CJ2205" s="3">
        <v>1</v>
      </c>
      <c r="CK2205" s="3">
        <v>21</v>
      </c>
      <c r="CL2205" s="3" t="s">
        <v>86</v>
      </c>
    </row>
    <row r="2206" spans="1:90" x14ac:dyDescent="0.3">
      <c r="A2206" s="3" t="s">
        <v>72</v>
      </c>
      <c r="B2206" s="3" t="s">
        <v>73</v>
      </c>
      <c r="C2206" s="3" t="s">
        <v>74</v>
      </c>
      <c r="E2206" s="3" t="str">
        <f>"080056105258"</f>
        <v>080056105258</v>
      </c>
      <c r="F2206" s="4">
        <v>45257</v>
      </c>
      <c r="G2206" s="3">
        <v>202408</v>
      </c>
      <c r="H2206" s="3" t="s">
        <v>75</v>
      </c>
      <c r="I2206" s="3" t="s">
        <v>76</v>
      </c>
      <c r="J2206" s="3" t="s">
        <v>77</v>
      </c>
      <c r="K2206" s="3" t="s">
        <v>78</v>
      </c>
      <c r="L2206" s="3" t="s">
        <v>541</v>
      </c>
      <c r="M2206" s="3" t="s">
        <v>542</v>
      </c>
      <c r="N2206" s="3" t="s">
        <v>2711</v>
      </c>
      <c r="O2206" s="3" t="s">
        <v>82</v>
      </c>
      <c r="P2206" s="3" t="str">
        <f>"1162958987                    "</f>
        <v xml:space="preserve">1162958987                    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57.23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1</v>
      </c>
      <c r="BI2206" s="3">
        <v>1</v>
      </c>
      <c r="BJ2206" s="3">
        <v>0.2</v>
      </c>
      <c r="BK2206" s="3">
        <v>1</v>
      </c>
      <c r="BL2206" s="3">
        <v>146.65</v>
      </c>
      <c r="BM2206" s="3">
        <v>22</v>
      </c>
      <c r="BN2206" s="3">
        <v>168.65</v>
      </c>
      <c r="BO2206" s="3">
        <v>168.65</v>
      </c>
      <c r="BQ2206" s="3" t="s">
        <v>2712</v>
      </c>
      <c r="BR2206" s="3" t="s">
        <v>84</v>
      </c>
      <c r="BS2206" s="4">
        <v>45258</v>
      </c>
      <c r="BT2206" s="5">
        <v>0.55347222222222225</v>
      </c>
      <c r="BU2206" s="3" t="s">
        <v>1899</v>
      </c>
      <c r="BV2206" s="3" t="s">
        <v>94</v>
      </c>
      <c r="BY2206" s="3">
        <v>1200</v>
      </c>
      <c r="CA2206" s="3" t="s">
        <v>1225</v>
      </c>
      <c r="CC2206" s="3" t="s">
        <v>542</v>
      </c>
      <c r="CD2206" s="3">
        <v>3370</v>
      </c>
      <c r="CE2206" s="3" t="s">
        <v>90</v>
      </c>
      <c r="CF2206" s="4">
        <v>45259</v>
      </c>
      <c r="CI2206" s="3">
        <v>2</v>
      </c>
      <c r="CJ2206" s="3">
        <v>1</v>
      </c>
      <c r="CK2206" s="3">
        <v>23</v>
      </c>
      <c r="CL2206" s="3" t="s">
        <v>86</v>
      </c>
    </row>
    <row r="2207" spans="1:90" x14ac:dyDescent="0.3">
      <c r="A2207" s="3" t="s">
        <v>72</v>
      </c>
      <c r="B2207" s="3" t="s">
        <v>73</v>
      </c>
      <c r="C2207" s="3" t="s">
        <v>74</v>
      </c>
      <c r="E2207" s="3" t="str">
        <f>"080056106787"</f>
        <v>080056106787</v>
      </c>
      <c r="F2207" s="4">
        <v>45257</v>
      </c>
      <c r="G2207" s="3">
        <v>202408</v>
      </c>
      <c r="H2207" s="3" t="s">
        <v>75</v>
      </c>
      <c r="I2207" s="3" t="s">
        <v>76</v>
      </c>
      <c r="J2207" s="3" t="s">
        <v>77</v>
      </c>
      <c r="K2207" s="3" t="s">
        <v>78</v>
      </c>
      <c r="L2207" s="3" t="s">
        <v>230</v>
      </c>
      <c r="M2207" s="3" t="s">
        <v>231</v>
      </c>
      <c r="N2207" s="3" t="s">
        <v>232</v>
      </c>
      <c r="O2207" s="3" t="s">
        <v>82</v>
      </c>
      <c r="P2207" s="3" t="str">
        <f>"1162958983                    "</f>
        <v xml:space="preserve">1162958983                    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0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173.52</v>
      </c>
      <c r="AR2207" s="3">
        <v>0</v>
      </c>
      <c r="AS2207" s="3">
        <v>0</v>
      </c>
      <c r="AT2207" s="3">
        <v>0</v>
      </c>
      <c r="AU2207" s="3">
        <v>0</v>
      </c>
      <c r="AV2207" s="3">
        <v>0</v>
      </c>
      <c r="AW2207" s="3">
        <v>0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1</v>
      </c>
      <c r="BI2207" s="3">
        <v>4</v>
      </c>
      <c r="BJ2207" s="3">
        <v>6.5</v>
      </c>
      <c r="BK2207" s="3">
        <v>6.5</v>
      </c>
      <c r="BL2207" s="3">
        <v>444.65</v>
      </c>
      <c r="BM2207" s="3">
        <v>66.7</v>
      </c>
      <c r="BN2207" s="3">
        <v>511.35</v>
      </c>
      <c r="BO2207" s="3">
        <v>511.35</v>
      </c>
      <c r="BQ2207" s="3" t="s">
        <v>233</v>
      </c>
      <c r="BR2207" s="3" t="s">
        <v>84</v>
      </c>
      <c r="BS2207" s="4">
        <v>45258</v>
      </c>
      <c r="BT2207" s="5">
        <v>0.62777777777777777</v>
      </c>
      <c r="BU2207" s="3" t="s">
        <v>1204</v>
      </c>
      <c r="BV2207" s="3" t="s">
        <v>94</v>
      </c>
      <c r="BY2207" s="3">
        <v>32256</v>
      </c>
      <c r="CC2207" s="3" t="s">
        <v>231</v>
      </c>
      <c r="CD2207" s="3">
        <v>6506</v>
      </c>
      <c r="CE2207" s="3" t="s">
        <v>90</v>
      </c>
      <c r="CF2207" s="4">
        <v>45258</v>
      </c>
      <c r="CI2207" s="3">
        <v>1</v>
      </c>
      <c r="CJ2207" s="3">
        <v>1</v>
      </c>
      <c r="CK2207" s="3">
        <v>23</v>
      </c>
      <c r="CL2207" s="3" t="s">
        <v>86</v>
      </c>
    </row>
    <row r="2208" spans="1:90" x14ac:dyDescent="0.3">
      <c r="A2208" s="3" t="s">
        <v>72</v>
      </c>
      <c r="B2208" s="3" t="s">
        <v>73</v>
      </c>
      <c r="C2208" s="3" t="s">
        <v>74</v>
      </c>
      <c r="E2208" s="3" t="str">
        <f>"080056106791"</f>
        <v>080056106791</v>
      </c>
      <c r="F2208" s="4">
        <v>45257</v>
      </c>
      <c r="G2208" s="3">
        <v>202408</v>
      </c>
      <c r="H2208" s="3" t="s">
        <v>75</v>
      </c>
      <c r="I2208" s="3" t="s">
        <v>76</v>
      </c>
      <c r="J2208" s="3" t="s">
        <v>77</v>
      </c>
      <c r="K2208" s="3" t="s">
        <v>78</v>
      </c>
      <c r="L2208" s="3" t="s">
        <v>75</v>
      </c>
      <c r="M2208" s="3" t="s">
        <v>76</v>
      </c>
      <c r="N2208" s="3" t="s">
        <v>347</v>
      </c>
      <c r="O2208" s="3" t="s">
        <v>82</v>
      </c>
      <c r="P2208" s="3" t="str">
        <f>"1162959033                    "</f>
        <v xml:space="preserve">1162959033                    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0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23.07</v>
      </c>
      <c r="AR2208" s="3">
        <v>0</v>
      </c>
      <c r="AS2208" s="3">
        <v>0</v>
      </c>
      <c r="AT2208" s="3">
        <v>0</v>
      </c>
      <c r="AU2208" s="3">
        <v>0</v>
      </c>
      <c r="AV2208" s="3">
        <v>0</v>
      </c>
      <c r="AW2208" s="3">
        <v>0</v>
      </c>
      <c r="AX2208" s="3">
        <v>0</v>
      </c>
      <c r="AY2208" s="3">
        <v>0</v>
      </c>
      <c r="AZ2208" s="3">
        <v>0</v>
      </c>
      <c r="BA2208" s="3">
        <v>0</v>
      </c>
      <c r="BB2208" s="3">
        <v>0</v>
      </c>
      <c r="BC2208" s="3">
        <v>0</v>
      </c>
      <c r="BD2208" s="3">
        <v>0</v>
      </c>
      <c r="BE2208" s="3">
        <v>0</v>
      </c>
      <c r="BF2208" s="3">
        <v>0</v>
      </c>
      <c r="BG2208" s="3">
        <v>0</v>
      </c>
      <c r="BH2208" s="3">
        <v>1</v>
      </c>
      <c r="BI2208" s="3">
        <v>1</v>
      </c>
      <c r="BJ2208" s="3">
        <v>0.2</v>
      </c>
      <c r="BK2208" s="3">
        <v>1</v>
      </c>
      <c r="BL2208" s="3">
        <v>59.12</v>
      </c>
      <c r="BM2208" s="3">
        <v>8.8699999999999992</v>
      </c>
      <c r="BN2208" s="3">
        <v>67.989999999999995</v>
      </c>
      <c r="BO2208" s="3">
        <v>67.989999999999995</v>
      </c>
      <c r="BQ2208" s="3" t="s">
        <v>348</v>
      </c>
      <c r="BR2208" s="3" t="s">
        <v>84</v>
      </c>
      <c r="BS2208" s="4">
        <v>45258</v>
      </c>
      <c r="BT2208" s="5">
        <v>0.41388888888888892</v>
      </c>
      <c r="BU2208" s="3" t="s">
        <v>1316</v>
      </c>
      <c r="BV2208" s="3" t="s">
        <v>94</v>
      </c>
      <c r="BY2208" s="3">
        <v>1200</v>
      </c>
      <c r="CA2208" s="3" t="s">
        <v>95</v>
      </c>
      <c r="CC2208" s="3" t="s">
        <v>76</v>
      </c>
      <c r="CD2208" s="3">
        <v>1620</v>
      </c>
      <c r="CE2208" s="3" t="s">
        <v>90</v>
      </c>
      <c r="CF2208" s="4">
        <v>45258</v>
      </c>
      <c r="CI2208" s="3">
        <v>1</v>
      </c>
      <c r="CJ2208" s="3">
        <v>1</v>
      </c>
      <c r="CK2208" s="3">
        <v>22</v>
      </c>
      <c r="CL2208" s="3" t="s">
        <v>86</v>
      </c>
    </row>
    <row r="2209" spans="1:90" x14ac:dyDescent="0.3">
      <c r="A2209" s="3" t="s">
        <v>72</v>
      </c>
      <c r="B2209" s="3" t="s">
        <v>73</v>
      </c>
      <c r="C2209" s="3" t="s">
        <v>74</v>
      </c>
      <c r="E2209" s="3" t="str">
        <f>"080056099623"</f>
        <v>080056099623</v>
      </c>
      <c r="F2209" s="4">
        <v>45257</v>
      </c>
      <c r="G2209" s="3">
        <v>202408</v>
      </c>
      <c r="H2209" s="3" t="s">
        <v>75</v>
      </c>
      <c r="I2209" s="3" t="s">
        <v>76</v>
      </c>
      <c r="J2209" s="3" t="s">
        <v>77</v>
      </c>
      <c r="K2209" s="3" t="s">
        <v>78</v>
      </c>
      <c r="L2209" s="3" t="s">
        <v>193</v>
      </c>
      <c r="M2209" s="3" t="s">
        <v>194</v>
      </c>
      <c r="N2209" s="3" t="s">
        <v>244</v>
      </c>
      <c r="O2209" s="3" t="s">
        <v>82</v>
      </c>
      <c r="P2209" s="3" t="str">
        <f>"1162958904                    "</f>
        <v xml:space="preserve">1162958904                    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29.54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0</v>
      </c>
      <c r="AZ2209" s="3">
        <v>0</v>
      </c>
      <c r="BA2209" s="3">
        <v>0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1</v>
      </c>
      <c r="BI2209" s="3">
        <v>1</v>
      </c>
      <c r="BJ2209" s="3">
        <v>0.2</v>
      </c>
      <c r="BK2209" s="3">
        <v>1</v>
      </c>
      <c r="BL2209" s="3">
        <v>75.69</v>
      </c>
      <c r="BM2209" s="3">
        <v>11.35</v>
      </c>
      <c r="BN2209" s="3">
        <v>87.04</v>
      </c>
      <c r="BO2209" s="3">
        <v>87.04</v>
      </c>
      <c r="BQ2209" s="3" t="s">
        <v>245</v>
      </c>
      <c r="BR2209" s="3" t="s">
        <v>84</v>
      </c>
      <c r="BS2209" s="4">
        <v>45258</v>
      </c>
      <c r="BT2209" s="5">
        <v>0.37986111111111115</v>
      </c>
      <c r="BU2209" s="3" t="s">
        <v>1766</v>
      </c>
      <c r="BV2209" s="3" t="s">
        <v>94</v>
      </c>
      <c r="BY2209" s="3">
        <v>1200</v>
      </c>
      <c r="CA2209" s="3" t="s">
        <v>198</v>
      </c>
      <c r="CC2209" s="3" t="s">
        <v>194</v>
      </c>
      <c r="CD2209" s="3">
        <v>6001</v>
      </c>
      <c r="CE2209" s="3" t="s">
        <v>90</v>
      </c>
      <c r="CF2209" s="4">
        <v>45258</v>
      </c>
      <c r="CI2209" s="3">
        <v>1</v>
      </c>
      <c r="CJ2209" s="3">
        <v>1</v>
      </c>
      <c r="CK2209" s="3">
        <v>21</v>
      </c>
      <c r="CL2209" s="3" t="s">
        <v>86</v>
      </c>
    </row>
    <row r="2210" spans="1:90" x14ac:dyDescent="0.3">
      <c r="A2210" s="3" t="s">
        <v>72</v>
      </c>
      <c r="B2210" s="3" t="s">
        <v>73</v>
      </c>
      <c r="C2210" s="3" t="s">
        <v>74</v>
      </c>
      <c r="E2210" s="3" t="str">
        <f>"080056106839"</f>
        <v>080056106839</v>
      </c>
      <c r="F2210" s="4">
        <v>45257</v>
      </c>
      <c r="G2210" s="3">
        <v>202408</v>
      </c>
      <c r="H2210" s="3" t="s">
        <v>75</v>
      </c>
      <c r="I2210" s="3" t="s">
        <v>76</v>
      </c>
      <c r="J2210" s="3" t="s">
        <v>77</v>
      </c>
      <c r="K2210" s="3" t="s">
        <v>78</v>
      </c>
      <c r="L2210" s="3" t="s">
        <v>193</v>
      </c>
      <c r="M2210" s="3" t="s">
        <v>194</v>
      </c>
      <c r="N2210" s="3" t="s">
        <v>457</v>
      </c>
      <c r="O2210" s="3" t="s">
        <v>82</v>
      </c>
      <c r="P2210" s="3" t="str">
        <f>"1162959164                    "</f>
        <v xml:space="preserve">1162959164                    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0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44.29</v>
      </c>
      <c r="AR2210" s="3">
        <v>0</v>
      </c>
      <c r="AS2210" s="3">
        <v>0</v>
      </c>
      <c r="AT2210" s="3">
        <v>0</v>
      </c>
      <c r="AU2210" s="3">
        <v>0</v>
      </c>
      <c r="AV2210" s="3">
        <v>0</v>
      </c>
      <c r="AW2210" s="3">
        <v>0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1</v>
      </c>
      <c r="BI2210" s="3">
        <v>3</v>
      </c>
      <c r="BJ2210" s="3">
        <v>1.7</v>
      </c>
      <c r="BK2210" s="3">
        <v>3</v>
      </c>
      <c r="BL2210" s="3">
        <v>113.5</v>
      </c>
      <c r="BM2210" s="3">
        <v>17.03</v>
      </c>
      <c r="BN2210" s="3">
        <v>130.53</v>
      </c>
      <c r="BO2210" s="3">
        <v>130.53</v>
      </c>
      <c r="BQ2210" s="3" t="s">
        <v>458</v>
      </c>
      <c r="BR2210" s="3" t="s">
        <v>84</v>
      </c>
      <c r="BS2210" s="4">
        <v>45258</v>
      </c>
      <c r="BT2210" s="5">
        <v>0.33124999999999999</v>
      </c>
      <c r="BU2210" s="3" t="s">
        <v>1043</v>
      </c>
      <c r="BV2210" s="3" t="s">
        <v>94</v>
      </c>
      <c r="BY2210" s="3">
        <v>8512</v>
      </c>
      <c r="CA2210" s="3" t="s">
        <v>410</v>
      </c>
      <c r="CC2210" s="3" t="s">
        <v>194</v>
      </c>
      <c r="CD2210" s="3">
        <v>6001</v>
      </c>
      <c r="CE2210" s="3" t="s">
        <v>90</v>
      </c>
      <c r="CF2210" s="4">
        <v>45258</v>
      </c>
      <c r="CI2210" s="3">
        <v>1</v>
      </c>
      <c r="CJ2210" s="3">
        <v>1</v>
      </c>
      <c r="CK2210" s="3">
        <v>21</v>
      </c>
      <c r="CL2210" s="3" t="s">
        <v>86</v>
      </c>
    </row>
    <row r="2211" spans="1:90" x14ac:dyDescent="0.3">
      <c r="A2211" s="3" t="s">
        <v>72</v>
      </c>
      <c r="B2211" s="3" t="s">
        <v>73</v>
      </c>
      <c r="C2211" s="3" t="s">
        <v>74</v>
      </c>
      <c r="E2211" s="3" t="str">
        <f>"080056106848"</f>
        <v>080056106848</v>
      </c>
      <c r="F2211" s="4">
        <v>45257</v>
      </c>
      <c r="G2211" s="3">
        <v>202408</v>
      </c>
      <c r="H2211" s="3" t="s">
        <v>75</v>
      </c>
      <c r="I2211" s="3" t="s">
        <v>76</v>
      </c>
      <c r="J2211" s="3" t="s">
        <v>77</v>
      </c>
      <c r="K2211" s="3" t="s">
        <v>78</v>
      </c>
      <c r="L2211" s="3" t="s">
        <v>193</v>
      </c>
      <c r="M2211" s="3" t="s">
        <v>194</v>
      </c>
      <c r="N2211" s="3" t="s">
        <v>286</v>
      </c>
      <c r="O2211" s="3" t="s">
        <v>82</v>
      </c>
      <c r="P2211" s="3" t="str">
        <f>"1162959028                    "</f>
        <v xml:space="preserve">1162959028                    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0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29.54</v>
      </c>
      <c r="AR2211" s="3">
        <v>0</v>
      </c>
      <c r="AS2211" s="3">
        <v>0</v>
      </c>
      <c r="AT2211" s="3">
        <v>0</v>
      </c>
      <c r="AU2211" s="3">
        <v>0</v>
      </c>
      <c r="AV2211" s="3">
        <v>0</v>
      </c>
      <c r="AW2211" s="3">
        <v>0</v>
      </c>
      <c r="AX2211" s="3">
        <v>0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0</v>
      </c>
      <c r="BF2211" s="3">
        <v>0</v>
      </c>
      <c r="BG2211" s="3">
        <v>0</v>
      </c>
      <c r="BH2211" s="3">
        <v>1</v>
      </c>
      <c r="BI2211" s="3">
        <v>1</v>
      </c>
      <c r="BJ2211" s="3">
        <v>0.2</v>
      </c>
      <c r="BK2211" s="3">
        <v>1</v>
      </c>
      <c r="BL2211" s="3">
        <v>75.69</v>
      </c>
      <c r="BM2211" s="3">
        <v>11.35</v>
      </c>
      <c r="BN2211" s="3">
        <v>87.04</v>
      </c>
      <c r="BO2211" s="3">
        <v>87.04</v>
      </c>
      <c r="BQ2211" s="3" t="s">
        <v>287</v>
      </c>
      <c r="BR2211" s="3" t="s">
        <v>84</v>
      </c>
      <c r="BS2211" s="4">
        <v>45258</v>
      </c>
      <c r="BT2211" s="5">
        <v>0.31458333333333333</v>
      </c>
      <c r="BU2211" s="3" t="s">
        <v>1851</v>
      </c>
      <c r="BV2211" s="3" t="s">
        <v>94</v>
      </c>
      <c r="BY2211" s="3">
        <v>1200</v>
      </c>
      <c r="CA2211" s="3" t="s">
        <v>671</v>
      </c>
      <c r="CC2211" s="3" t="s">
        <v>194</v>
      </c>
      <c r="CD2211" s="3">
        <v>6001</v>
      </c>
      <c r="CE2211" s="3" t="s">
        <v>90</v>
      </c>
      <c r="CF2211" s="4">
        <v>45258</v>
      </c>
      <c r="CI2211" s="3">
        <v>1</v>
      </c>
      <c r="CJ2211" s="3">
        <v>1</v>
      </c>
      <c r="CK2211" s="3">
        <v>21</v>
      </c>
      <c r="CL2211" s="3" t="s">
        <v>86</v>
      </c>
    </row>
    <row r="2212" spans="1:90" x14ac:dyDescent="0.3">
      <c r="A2212" s="3" t="s">
        <v>72</v>
      </c>
      <c r="B2212" s="3" t="s">
        <v>73</v>
      </c>
      <c r="C2212" s="3" t="s">
        <v>74</v>
      </c>
      <c r="E2212" s="3" t="str">
        <f>"080056104226"</f>
        <v>080056104226</v>
      </c>
      <c r="F2212" s="4">
        <v>45257</v>
      </c>
      <c r="G2212" s="3">
        <v>202408</v>
      </c>
      <c r="H2212" s="3" t="s">
        <v>75</v>
      </c>
      <c r="I2212" s="3" t="s">
        <v>76</v>
      </c>
      <c r="J2212" s="3" t="s">
        <v>77</v>
      </c>
      <c r="K2212" s="3" t="s">
        <v>78</v>
      </c>
      <c r="L2212" s="3" t="s">
        <v>276</v>
      </c>
      <c r="M2212" s="3" t="s">
        <v>277</v>
      </c>
      <c r="N2212" s="3" t="s">
        <v>2656</v>
      </c>
      <c r="O2212" s="3" t="s">
        <v>82</v>
      </c>
      <c r="P2212" s="3" t="str">
        <f>"1162959087                    "</f>
        <v xml:space="preserve">1162959087                    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41.54</v>
      </c>
      <c r="AR2212" s="3">
        <v>0</v>
      </c>
      <c r="AS2212" s="3">
        <v>0</v>
      </c>
      <c r="AT2212" s="3">
        <v>0</v>
      </c>
      <c r="AU2212" s="3">
        <v>0</v>
      </c>
      <c r="AV2212" s="3">
        <v>0</v>
      </c>
      <c r="AW2212" s="3">
        <v>0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1</v>
      </c>
      <c r="BI2212" s="3">
        <v>1</v>
      </c>
      <c r="BJ2212" s="3">
        <v>0.2</v>
      </c>
      <c r="BK2212" s="3">
        <v>1</v>
      </c>
      <c r="BL2212" s="3">
        <v>106.45</v>
      </c>
      <c r="BM2212" s="3">
        <v>15.97</v>
      </c>
      <c r="BN2212" s="3">
        <v>122.42</v>
      </c>
      <c r="BO2212" s="3">
        <v>122.42</v>
      </c>
      <c r="BQ2212" s="3" t="s">
        <v>2657</v>
      </c>
      <c r="BR2212" s="3" t="s">
        <v>84</v>
      </c>
      <c r="BS2212" s="3" t="s">
        <v>130</v>
      </c>
      <c r="BW2212" s="3" t="s">
        <v>503</v>
      </c>
      <c r="BX2212" s="3" t="s">
        <v>504</v>
      </c>
      <c r="BY2212" s="3">
        <v>1200</v>
      </c>
      <c r="CC2212" s="3" t="s">
        <v>277</v>
      </c>
      <c r="CD2212" s="3">
        <v>1438</v>
      </c>
      <c r="CE2212" s="3" t="s">
        <v>90</v>
      </c>
      <c r="CI2212" s="3">
        <v>1</v>
      </c>
      <c r="CJ2212" s="3" t="s">
        <v>130</v>
      </c>
      <c r="CK2212" s="3">
        <v>24</v>
      </c>
      <c r="CL2212" s="3" t="s">
        <v>86</v>
      </c>
    </row>
    <row r="2213" spans="1:90" x14ac:dyDescent="0.3">
      <c r="A2213" s="3" t="s">
        <v>72</v>
      </c>
      <c r="B2213" s="3" t="s">
        <v>73</v>
      </c>
      <c r="C2213" s="3" t="s">
        <v>74</v>
      </c>
      <c r="E2213" s="3" t="str">
        <f>"080056104683"</f>
        <v>080056104683</v>
      </c>
      <c r="F2213" s="4">
        <v>45257</v>
      </c>
      <c r="G2213" s="3">
        <v>202408</v>
      </c>
      <c r="H2213" s="3" t="s">
        <v>75</v>
      </c>
      <c r="I2213" s="3" t="s">
        <v>76</v>
      </c>
      <c r="J2213" s="3" t="s">
        <v>77</v>
      </c>
      <c r="K2213" s="3" t="s">
        <v>78</v>
      </c>
      <c r="L2213" s="3" t="s">
        <v>205</v>
      </c>
      <c r="M2213" s="3" t="s">
        <v>206</v>
      </c>
      <c r="N2213" s="3" t="s">
        <v>553</v>
      </c>
      <c r="O2213" s="3" t="s">
        <v>82</v>
      </c>
      <c r="P2213" s="3" t="str">
        <f>"1162959071                    "</f>
        <v xml:space="preserve">1162959071                    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29.54</v>
      </c>
      <c r="AR2213" s="3">
        <v>0</v>
      </c>
      <c r="AS2213" s="3">
        <v>0</v>
      </c>
      <c r="AT2213" s="3">
        <v>0</v>
      </c>
      <c r="AU2213" s="3">
        <v>0</v>
      </c>
      <c r="AV2213" s="3">
        <v>0</v>
      </c>
      <c r="AW2213" s="3">
        <v>0</v>
      </c>
      <c r="AX2213" s="3">
        <v>0</v>
      </c>
      <c r="AY2213" s="3">
        <v>0</v>
      </c>
      <c r="AZ2213" s="3">
        <v>0</v>
      </c>
      <c r="BA2213" s="3">
        <v>0</v>
      </c>
      <c r="BB2213" s="3">
        <v>0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1</v>
      </c>
      <c r="BI2213" s="3">
        <v>1</v>
      </c>
      <c r="BJ2213" s="3">
        <v>0.2</v>
      </c>
      <c r="BK2213" s="3">
        <v>1</v>
      </c>
      <c r="BL2213" s="3">
        <v>75.69</v>
      </c>
      <c r="BM2213" s="3">
        <v>11.35</v>
      </c>
      <c r="BN2213" s="3">
        <v>87.04</v>
      </c>
      <c r="BO2213" s="3">
        <v>87.04</v>
      </c>
      <c r="BQ2213" s="3" t="s">
        <v>554</v>
      </c>
      <c r="BR2213" s="3" t="s">
        <v>84</v>
      </c>
      <c r="BS2213" s="4">
        <v>45258</v>
      </c>
      <c r="BT2213" s="5">
        <v>0.39861111111111108</v>
      </c>
      <c r="BU2213" s="3" t="s">
        <v>555</v>
      </c>
      <c r="BV2213" s="3" t="s">
        <v>94</v>
      </c>
      <c r="BY2213" s="3">
        <v>1200</v>
      </c>
      <c r="CA2213" s="3" t="s">
        <v>331</v>
      </c>
      <c r="CC2213" s="3" t="s">
        <v>206</v>
      </c>
      <c r="CD2213" s="3">
        <v>4000</v>
      </c>
      <c r="CE2213" s="3" t="s">
        <v>90</v>
      </c>
      <c r="CF2213" s="4">
        <v>45260</v>
      </c>
      <c r="CI2213" s="3">
        <v>1</v>
      </c>
      <c r="CJ2213" s="3">
        <v>1</v>
      </c>
      <c r="CK2213" s="3">
        <v>21</v>
      </c>
      <c r="CL2213" s="3" t="s">
        <v>86</v>
      </c>
    </row>
    <row r="2214" spans="1:90" x14ac:dyDescent="0.3">
      <c r="A2214" s="3" t="s">
        <v>72</v>
      </c>
      <c r="B2214" s="3" t="s">
        <v>73</v>
      </c>
      <c r="C2214" s="3" t="s">
        <v>74</v>
      </c>
      <c r="E2214" s="3" t="str">
        <f>"080056106898"</f>
        <v>080056106898</v>
      </c>
      <c r="F2214" s="4">
        <v>45257</v>
      </c>
      <c r="G2214" s="3">
        <v>202408</v>
      </c>
      <c r="H2214" s="3" t="s">
        <v>75</v>
      </c>
      <c r="I2214" s="3" t="s">
        <v>76</v>
      </c>
      <c r="J2214" s="3" t="s">
        <v>77</v>
      </c>
      <c r="K2214" s="3" t="s">
        <v>78</v>
      </c>
      <c r="L2214" s="3" t="s">
        <v>1740</v>
      </c>
      <c r="M2214" s="3" t="s">
        <v>1741</v>
      </c>
      <c r="N2214" s="3" t="s">
        <v>1742</v>
      </c>
      <c r="O2214" s="3" t="s">
        <v>82</v>
      </c>
      <c r="P2214" s="3" t="str">
        <f>"1162959152                    "</f>
        <v xml:space="preserve">1162959152                    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57.23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0</v>
      </c>
      <c r="BF2214" s="3">
        <v>0</v>
      </c>
      <c r="BG2214" s="3">
        <v>0</v>
      </c>
      <c r="BH2214" s="3">
        <v>1</v>
      </c>
      <c r="BI2214" s="3">
        <v>1</v>
      </c>
      <c r="BJ2214" s="3">
        <v>0.5</v>
      </c>
      <c r="BK2214" s="3">
        <v>1</v>
      </c>
      <c r="BL2214" s="3">
        <v>146.65</v>
      </c>
      <c r="BM2214" s="3">
        <v>22</v>
      </c>
      <c r="BN2214" s="3">
        <v>168.65</v>
      </c>
      <c r="BO2214" s="3">
        <v>168.65</v>
      </c>
      <c r="BQ2214" s="3" t="s">
        <v>1743</v>
      </c>
      <c r="BR2214" s="3" t="s">
        <v>84</v>
      </c>
      <c r="BS2214" s="4">
        <v>45259</v>
      </c>
      <c r="BT2214" s="5">
        <v>0.44375000000000003</v>
      </c>
      <c r="BU2214" s="3" t="s">
        <v>1744</v>
      </c>
      <c r="BV2214" s="3" t="s">
        <v>94</v>
      </c>
      <c r="BY2214" s="3">
        <v>2432</v>
      </c>
      <c r="CC2214" s="3" t="s">
        <v>1741</v>
      </c>
      <c r="CD2214" s="3">
        <v>4252</v>
      </c>
      <c r="CE2214" s="3" t="s">
        <v>90</v>
      </c>
      <c r="CI2214" s="3">
        <v>2</v>
      </c>
      <c r="CJ2214" s="3">
        <v>2</v>
      </c>
      <c r="CK2214" s="3">
        <v>23</v>
      </c>
      <c r="CL2214" s="3" t="s">
        <v>86</v>
      </c>
    </row>
    <row r="2215" spans="1:90" x14ac:dyDescent="0.3">
      <c r="A2215" s="3" t="s">
        <v>72</v>
      </c>
      <c r="B2215" s="3" t="s">
        <v>73</v>
      </c>
      <c r="C2215" s="3" t="s">
        <v>74</v>
      </c>
      <c r="E2215" s="3" t="str">
        <f>"080056106909"</f>
        <v>080056106909</v>
      </c>
      <c r="F2215" s="4">
        <v>45257</v>
      </c>
      <c r="G2215" s="3">
        <v>202408</v>
      </c>
      <c r="H2215" s="3" t="s">
        <v>75</v>
      </c>
      <c r="I2215" s="3" t="s">
        <v>76</v>
      </c>
      <c r="J2215" s="3" t="s">
        <v>77</v>
      </c>
      <c r="K2215" s="3" t="s">
        <v>78</v>
      </c>
      <c r="L2215" s="3" t="s">
        <v>137</v>
      </c>
      <c r="M2215" s="3" t="s">
        <v>138</v>
      </c>
      <c r="N2215" s="3" t="s">
        <v>139</v>
      </c>
      <c r="O2215" s="3" t="s">
        <v>82</v>
      </c>
      <c r="P2215" s="3" t="str">
        <f>"1162959019                    "</f>
        <v xml:space="preserve">1162959019                    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29.54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1</v>
      </c>
      <c r="BI2215" s="3">
        <v>1</v>
      </c>
      <c r="BJ2215" s="3">
        <v>0.2</v>
      </c>
      <c r="BK2215" s="3">
        <v>1</v>
      </c>
      <c r="BL2215" s="3">
        <v>75.69</v>
      </c>
      <c r="BM2215" s="3">
        <v>11.35</v>
      </c>
      <c r="BN2215" s="3">
        <v>87.04</v>
      </c>
      <c r="BO2215" s="3">
        <v>87.04</v>
      </c>
      <c r="BQ2215" s="3" t="s">
        <v>140</v>
      </c>
      <c r="BR2215" s="3" t="s">
        <v>84</v>
      </c>
      <c r="BS2215" s="4">
        <v>45258</v>
      </c>
      <c r="BT2215" s="5">
        <v>0.52152777777777781</v>
      </c>
      <c r="BU2215" s="3" t="s">
        <v>141</v>
      </c>
      <c r="BV2215" s="3" t="s">
        <v>94</v>
      </c>
      <c r="BY2215" s="3">
        <v>1200</v>
      </c>
      <c r="CA2215" s="3" t="s">
        <v>1198</v>
      </c>
      <c r="CC2215" s="3" t="s">
        <v>138</v>
      </c>
      <c r="CD2215" s="3">
        <v>3201</v>
      </c>
      <c r="CE2215" s="3" t="s">
        <v>90</v>
      </c>
      <c r="CF2215" s="4">
        <v>45258</v>
      </c>
      <c r="CI2215" s="3">
        <v>1</v>
      </c>
      <c r="CJ2215" s="3">
        <v>1</v>
      </c>
      <c r="CK2215" s="3">
        <v>21</v>
      </c>
      <c r="CL2215" s="3" t="s">
        <v>86</v>
      </c>
    </row>
    <row r="2216" spans="1:90" x14ac:dyDescent="0.3">
      <c r="A2216" s="3" t="s">
        <v>72</v>
      </c>
      <c r="B2216" s="3" t="s">
        <v>73</v>
      </c>
      <c r="C2216" s="3" t="s">
        <v>74</v>
      </c>
      <c r="E2216" s="3" t="str">
        <f>"080056105191"</f>
        <v>080056105191</v>
      </c>
      <c r="F2216" s="4">
        <v>45257</v>
      </c>
      <c r="G2216" s="3">
        <v>202408</v>
      </c>
      <c r="H2216" s="3" t="s">
        <v>75</v>
      </c>
      <c r="I2216" s="3" t="s">
        <v>76</v>
      </c>
      <c r="J2216" s="3" t="s">
        <v>77</v>
      </c>
      <c r="K2216" s="3" t="s">
        <v>78</v>
      </c>
      <c r="L2216" s="3" t="s">
        <v>193</v>
      </c>
      <c r="M2216" s="3" t="s">
        <v>194</v>
      </c>
      <c r="N2216" s="3" t="s">
        <v>272</v>
      </c>
      <c r="O2216" s="3" t="s">
        <v>82</v>
      </c>
      <c r="P2216" s="3" t="str">
        <f>"1162959091                    "</f>
        <v xml:space="preserve">1162959091                    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29.54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1</v>
      </c>
      <c r="BI2216" s="3">
        <v>1</v>
      </c>
      <c r="BJ2216" s="3">
        <v>1.9</v>
      </c>
      <c r="BK2216" s="3">
        <v>2</v>
      </c>
      <c r="BL2216" s="3">
        <v>75.69</v>
      </c>
      <c r="BM2216" s="3">
        <v>11.35</v>
      </c>
      <c r="BN2216" s="3">
        <v>87.04</v>
      </c>
      <c r="BO2216" s="3">
        <v>87.04</v>
      </c>
      <c r="BQ2216" s="3" t="s">
        <v>273</v>
      </c>
      <c r="BR2216" s="3" t="s">
        <v>84</v>
      </c>
      <c r="BS2216" s="4">
        <v>45258</v>
      </c>
      <c r="BT2216" s="5">
        <v>0.34861111111111115</v>
      </c>
      <c r="BU2216" s="3" t="s">
        <v>1227</v>
      </c>
      <c r="BV2216" s="3" t="s">
        <v>94</v>
      </c>
      <c r="BY2216" s="3">
        <v>9610</v>
      </c>
      <c r="CA2216" s="3" t="s">
        <v>739</v>
      </c>
      <c r="CC2216" s="3" t="s">
        <v>194</v>
      </c>
      <c r="CD2216" s="3">
        <v>6001</v>
      </c>
      <c r="CE2216" s="3" t="s">
        <v>90</v>
      </c>
      <c r="CF2216" s="4">
        <v>45258</v>
      </c>
      <c r="CI2216" s="3">
        <v>1</v>
      </c>
      <c r="CJ2216" s="3">
        <v>1</v>
      </c>
      <c r="CK2216" s="3">
        <v>21</v>
      </c>
      <c r="CL2216" s="3" t="s">
        <v>86</v>
      </c>
    </row>
    <row r="2217" spans="1:90" x14ac:dyDescent="0.3">
      <c r="A2217" s="3" t="s">
        <v>72</v>
      </c>
      <c r="B2217" s="3" t="s">
        <v>73</v>
      </c>
      <c r="C2217" s="3" t="s">
        <v>74</v>
      </c>
      <c r="E2217" s="3" t="str">
        <f>"080056106952"</f>
        <v>080056106952</v>
      </c>
      <c r="F2217" s="4">
        <v>45257</v>
      </c>
      <c r="G2217" s="3">
        <v>202408</v>
      </c>
      <c r="H2217" s="3" t="s">
        <v>75</v>
      </c>
      <c r="I2217" s="3" t="s">
        <v>76</v>
      </c>
      <c r="J2217" s="3" t="s">
        <v>77</v>
      </c>
      <c r="K2217" s="3" t="s">
        <v>78</v>
      </c>
      <c r="L2217" s="3" t="s">
        <v>491</v>
      </c>
      <c r="M2217" s="3" t="s">
        <v>492</v>
      </c>
      <c r="N2217" s="3" t="s">
        <v>493</v>
      </c>
      <c r="O2217" s="3" t="s">
        <v>82</v>
      </c>
      <c r="P2217" s="3" t="str">
        <f>"1162959073                    "</f>
        <v xml:space="preserve">1162959073                    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0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57.23</v>
      </c>
      <c r="AR2217" s="3">
        <v>0</v>
      </c>
      <c r="AS2217" s="3">
        <v>0</v>
      </c>
      <c r="AT2217" s="3">
        <v>0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1</v>
      </c>
      <c r="BI2217" s="3">
        <v>1</v>
      </c>
      <c r="BJ2217" s="3">
        <v>0.2</v>
      </c>
      <c r="BK2217" s="3">
        <v>1</v>
      </c>
      <c r="BL2217" s="3">
        <v>146.65</v>
      </c>
      <c r="BM2217" s="3">
        <v>22</v>
      </c>
      <c r="BN2217" s="3">
        <v>168.65</v>
      </c>
      <c r="BO2217" s="3">
        <v>168.65</v>
      </c>
      <c r="BQ2217" s="3" t="s">
        <v>494</v>
      </c>
      <c r="BR2217" s="3" t="s">
        <v>84</v>
      </c>
      <c r="BS2217" s="4">
        <v>45258</v>
      </c>
      <c r="BT2217" s="5">
        <v>0.41736111111111113</v>
      </c>
      <c r="BU2217" s="3" t="s">
        <v>1616</v>
      </c>
      <c r="BV2217" s="3" t="s">
        <v>94</v>
      </c>
      <c r="BY2217" s="3">
        <v>1200</v>
      </c>
      <c r="CC2217" s="3" t="s">
        <v>492</v>
      </c>
      <c r="CD2217" s="3">
        <v>299</v>
      </c>
      <c r="CE2217" s="3" t="s">
        <v>90</v>
      </c>
      <c r="CF2217" s="4">
        <v>45258</v>
      </c>
      <c r="CI2217" s="3">
        <v>1</v>
      </c>
      <c r="CJ2217" s="3">
        <v>1</v>
      </c>
      <c r="CK2217" s="3">
        <v>23</v>
      </c>
      <c r="CL2217" s="3" t="s">
        <v>86</v>
      </c>
    </row>
    <row r="2218" spans="1:90" x14ac:dyDescent="0.3">
      <c r="A2218" s="3" t="s">
        <v>72</v>
      </c>
      <c r="B2218" s="3" t="s">
        <v>73</v>
      </c>
      <c r="C2218" s="3" t="s">
        <v>74</v>
      </c>
      <c r="E2218" s="3" t="str">
        <f>"080056106954"</f>
        <v>080056106954</v>
      </c>
      <c r="F2218" s="4">
        <v>45257</v>
      </c>
      <c r="G2218" s="3">
        <v>202408</v>
      </c>
      <c r="H2218" s="3" t="s">
        <v>75</v>
      </c>
      <c r="I2218" s="3" t="s">
        <v>76</v>
      </c>
      <c r="J2218" s="3" t="s">
        <v>77</v>
      </c>
      <c r="K2218" s="3" t="s">
        <v>78</v>
      </c>
      <c r="L2218" s="3" t="s">
        <v>472</v>
      </c>
      <c r="M2218" s="3" t="s">
        <v>473</v>
      </c>
      <c r="N2218" s="3" t="s">
        <v>1645</v>
      </c>
      <c r="O2218" s="3" t="s">
        <v>82</v>
      </c>
      <c r="P2218" s="3" t="str">
        <f>"1162958980                    "</f>
        <v xml:space="preserve">1162958980                    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0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29.54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1</v>
      </c>
      <c r="BI2218" s="3">
        <v>1</v>
      </c>
      <c r="BJ2218" s="3">
        <v>0.6</v>
      </c>
      <c r="BK2218" s="3">
        <v>1</v>
      </c>
      <c r="BL2218" s="3">
        <v>75.69</v>
      </c>
      <c r="BM2218" s="3">
        <v>11.35</v>
      </c>
      <c r="BN2218" s="3">
        <v>87.04</v>
      </c>
      <c r="BO2218" s="3">
        <v>87.04</v>
      </c>
      <c r="BQ2218" s="3" t="s">
        <v>1646</v>
      </c>
      <c r="BR2218" s="3" t="s">
        <v>84</v>
      </c>
      <c r="BS2218" s="4">
        <v>45258</v>
      </c>
      <c r="BT2218" s="5">
        <v>0.39930555555555558</v>
      </c>
      <c r="BU2218" s="3" t="s">
        <v>2713</v>
      </c>
      <c r="BV2218" s="3" t="s">
        <v>94</v>
      </c>
      <c r="BY2218" s="3">
        <v>3008</v>
      </c>
      <c r="CC2218" s="3" t="s">
        <v>473</v>
      </c>
      <c r="CD2218" s="3">
        <v>6220</v>
      </c>
      <c r="CE2218" s="3" t="s">
        <v>90</v>
      </c>
      <c r="CF2218" s="4">
        <v>45258</v>
      </c>
      <c r="CI2218" s="3">
        <v>1</v>
      </c>
      <c r="CJ2218" s="3">
        <v>1</v>
      </c>
      <c r="CK2218" s="3">
        <v>21</v>
      </c>
      <c r="CL2218" s="3" t="s">
        <v>86</v>
      </c>
    </row>
    <row r="2219" spans="1:90" x14ac:dyDescent="0.3">
      <c r="A2219" s="3" t="s">
        <v>72</v>
      </c>
      <c r="B2219" s="3" t="s">
        <v>73</v>
      </c>
      <c r="C2219" s="3" t="s">
        <v>74</v>
      </c>
      <c r="E2219" s="3" t="str">
        <f>"080056106999"</f>
        <v>080056106999</v>
      </c>
      <c r="F2219" s="4">
        <v>45257</v>
      </c>
      <c r="G2219" s="3">
        <v>202408</v>
      </c>
      <c r="H2219" s="3" t="s">
        <v>75</v>
      </c>
      <c r="I2219" s="3" t="s">
        <v>76</v>
      </c>
      <c r="J2219" s="3" t="s">
        <v>77</v>
      </c>
      <c r="K2219" s="3" t="s">
        <v>78</v>
      </c>
      <c r="L2219" s="3" t="s">
        <v>256</v>
      </c>
      <c r="M2219" s="3" t="s">
        <v>257</v>
      </c>
      <c r="N2219" s="3" t="s">
        <v>258</v>
      </c>
      <c r="O2219" s="3" t="s">
        <v>82</v>
      </c>
      <c r="P2219" s="3" t="str">
        <f>"1162959042                    "</f>
        <v xml:space="preserve">1162959042                    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0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29.54</v>
      </c>
      <c r="AR2219" s="3">
        <v>0</v>
      </c>
      <c r="AS2219" s="3">
        <v>0</v>
      </c>
      <c r="AT2219" s="3">
        <v>0</v>
      </c>
      <c r="AU2219" s="3">
        <v>0</v>
      </c>
      <c r="AV2219" s="3">
        <v>0</v>
      </c>
      <c r="AW2219" s="3">
        <v>0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1</v>
      </c>
      <c r="BI2219" s="3">
        <v>1</v>
      </c>
      <c r="BJ2219" s="3">
        <v>0.2</v>
      </c>
      <c r="BK2219" s="3">
        <v>1</v>
      </c>
      <c r="BL2219" s="3">
        <v>75.69</v>
      </c>
      <c r="BM2219" s="3">
        <v>11.35</v>
      </c>
      <c r="BN2219" s="3">
        <v>87.04</v>
      </c>
      <c r="BO2219" s="3">
        <v>87.04</v>
      </c>
      <c r="BQ2219" s="3" t="s">
        <v>259</v>
      </c>
      <c r="BR2219" s="3" t="s">
        <v>84</v>
      </c>
      <c r="BS2219" s="4">
        <v>45258</v>
      </c>
      <c r="BT2219" s="5">
        <v>0.33402777777777781</v>
      </c>
      <c r="BU2219" s="3" t="s">
        <v>2714</v>
      </c>
      <c r="BV2219" s="3" t="s">
        <v>94</v>
      </c>
      <c r="BY2219" s="3">
        <v>1200</v>
      </c>
      <c r="CA2219" s="3" t="s">
        <v>802</v>
      </c>
      <c r="CC2219" s="3" t="s">
        <v>257</v>
      </c>
      <c r="CD2219" s="3">
        <v>6230</v>
      </c>
      <c r="CE2219" s="3" t="s">
        <v>90</v>
      </c>
      <c r="CF2219" s="4">
        <v>45258</v>
      </c>
      <c r="CI2219" s="3">
        <v>1</v>
      </c>
      <c r="CJ2219" s="3">
        <v>1</v>
      </c>
      <c r="CK2219" s="3">
        <v>21</v>
      </c>
      <c r="CL2219" s="3" t="s">
        <v>86</v>
      </c>
    </row>
    <row r="2220" spans="1:90" x14ac:dyDescent="0.3">
      <c r="A2220" s="3" t="s">
        <v>72</v>
      </c>
      <c r="B2220" s="3" t="s">
        <v>73</v>
      </c>
      <c r="C2220" s="3" t="s">
        <v>74</v>
      </c>
      <c r="E2220" s="3" t="str">
        <f>"080056104581"</f>
        <v>080056104581</v>
      </c>
      <c r="F2220" s="4">
        <v>45257</v>
      </c>
      <c r="G2220" s="3">
        <v>202408</v>
      </c>
      <c r="H2220" s="3" t="s">
        <v>75</v>
      </c>
      <c r="I2220" s="3" t="s">
        <v>76</v>
      </c>
      <c r="J2220" s="3" t="s">
        <v>77</v>
      </c>
      <c r="K2220" s="3" t="s">
        <v>78</v>
      </c>
      <c r="L2220" s="3" t="s">
        <v>75</v>
      </c>
      <c r="M2220" s="3" t="s">
        <v>76</v>
      </c>
      <c r="N2220" s="3" t="s">
        <v>347</v>
      </c>
      <c r="O2220" s="3" t="s">
        <v>82</v>
      </c>
      <c r="P2220" s="3" t="str">
        <f>"1162959054                    "</f>
        <v xml:space="preserve">1162959054                    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0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23.07</v>
      </c>
      <c r="AR2220" s="3">
        <v>0</v>
      </c>
      <c r="AS2220" s="3">
        <v>0</v>
      </c>
      <c r="AT2220" s="3">
        <v>0</v>
      </c>
      <c r="AU2220" s="3">
        <v>0</v>
      </c>
      <c r="AV2220" s="3">
        <v>0</v>
      </c>
      <c r="AW2220" s="3">
        <v>0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1</v>
      </c>
      <c r="BI2220" s="3">
        <v>1</v>
      </c>
      <c r="BJ2220" s="3">
        <v>0.2</v>
      </c>
      <c r="BK2220" s="3">
        <v>1</v>
      </c>
      <c r="BL2220" s="3">
        <v>59.12</v>
      </c>
      <c r="BM2220" s="3">
        <v>8.8699999999999992</v>
      </c>
      <c r="BN2220" s="3">
        <v>67.989999999999995</v>
      </c>
      <c r="BO2220" s="3">
        <v>67.989999999999995</v>
      </c>
      <c r="BQ2220" s="3" t="s">
        <v>348</v>
      </c>
      <c r="BR2220" s="3" t="s">
        <v>84</v>
      </c>
      <c r="BS2220" s="4">
        <v>45258</v>
      </c>
      <c r="BT2220" s="5">
        <v>0.36180555555555555</v>
      </c>
      <c r="BU2220" s="3" t="s">
        <v>292</v>
      </c>
      <c r="BV2220" s="3" t="s">
        <v>94</v>
      </c>
      <c r="BY2220" s="3">
        <v>1200</v>
      </c>
      <c r="CA2220" s="3" t="s">
        <v>95</v>
      </c>
      <c r="CC2220" s="3" t="s">
        <v>76</v>
      </c>
      <c r="CD2220" s="3">
        <v>1620</v>
      </c>
      <c r="CE2220" s="3" t="s">
        <v>90</v>
      </c>
      <c r="CF2220" s="4">
        <v>45258</v>
      </c>
      <c r="CI2220" s="3">
        <v>1</v>
      </c>
      <c r="CJ2220" s="3">
        <v>1</v>
      </c>
      <c r="CK2220" s="3">
        <v>22</v>
      </c>
      <c r="CL2220" s="3" t="s">
        <v>86</v>
      </c>
    </row>
    <row r="2221" spans="1:90" x14ac:dyDescent="0.3">
      <c r="A2221" s="3" t="s">
        <v>72</v>
      </c>
      <c r="B2221" s="3" t="s">
        <v>73</v>
      </c>
      <c r="C2221" s="3" t="s">
        <v>74</v>
      </c>
      <c r="E2221" s="3" t="str">
        <f>"080056104600"</f>
        <v>080056104600</v>
      </c>
      <c r="F2221" s="4">
        <v>45257</v>
      </c>
      <c r="G2221" s="3">
        <v>202408</v>
      </c>
      <c r="H2221" s="3" t="s">
        <v>75</v>
      </c>
      <c r="I2221" s="3" t="s">
        <v>76</v>
      </c>
      <c r="J2221" s="3" t="s">
        <v>77</v>
      </c>
      <c r="K2221" s="3" t="s">
        <v>78</v>
      </c>
      <c r="L2221" s="3" t="s">
        <v>2715</v>
      </c>
      <c r="M2221" s="3" t="s">
        <v>2716</v>
      </c>
      <c r="N2221" s="3" t="s">
        <v>2717</v>
      </c>
      <c r="O2221" s="3" t="s">
        <v>82</v>
      </c>
      <c r="P2221" s="3" t="str">
        <f>"1162959115                    "</f>
        <v xml:space="preserve">1162959115                    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0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419.03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2</v>
      </c>
      <c r="BI2221" s="3">
        <v>16</v>
      </c>
      <c r="BJ2221" s="3">
        <v>7.4</v>
      </c>
      <c r="BK2221" s="3">
        <v>16</v>
      </c>
      <c r="BL2221" s="3">
        <v>1073.77</v>
      </c>
      <c r="BM2221" s="3">
        <v>161.07</v>
      </c>
      <c r="BN2221" s="3">
        <v>1234.8399999999999</v>
      </c>
      <c r="BO2221" s="3">
        <v>1234.8399999999999</v>
      </c>
      <c r="BQ2221" s="3" t="s">
        <v>2718</v>
      </c>
      <c r="BR2221" s="3" t="s">
        <v>84</v>
      </c>
      <c r="BS2221" s="4">
        <v>45258</v>
      </c>
      <c r="BT2221" s="5">
        <v>0.58333333333333337</v>
      </c>
      <c r="BU2221" s="3" t="s">
        <v>2719</v>
      </c>
      <c r="BV2221" s="3" t="s">
        <v>94</v>
      </c>
      <c r="BY2221" s="3">
        <v>18432</v>
      </c>
      <c r="CC2221" s="3" t="s">
        <v>2716</v>
      </c>
      <c r="CD2221" s="3">
        <v>7380</v>
      </c>
      <c r="CE2221" s="3" t="s">
        <v>90</v>
      </c>
      <c r="CF2221" s="4">
        <v>45258</v>
      </c>
      <c r="CI2221" s="3">
        <v>5</v>
      </c>
      <c r="CJ2221" s="3">
        <v>1</v>
      </c>
      <c r="CK2221" s="3">
        <v>23</v>
      </c>
      <c r="CL2221" s="3" t="s">
        <v>86</v>
      </c>
    </row>
    <row r="2222" spans="1:90" x14ac:dyDescent="0.3">
      <c r="A2222" s="3" t="s">
        <v>72</v>
      </c>
      <c r="B2222" s="3" t="s">
        <v>73</v>
      </c>
      <c r="C2222" s="3" t="s">
        <v>74</v>
      </c>
      <c r="E2222" s="3" t="str">
        <f>"080056107031"</f>
        <v>080056107031</v>
      </c>
      <c r="F2222" s="4">
        <v>45257</v>
      </c>
      <c r="G2222" s="3">
        <v>202408</v>
      </c>
      <c r="H2222" s="3" t="s">
        <v>75</v>
      </c>
      <c r="I2222" s="3" t="s">
        <v>76</v>
      </c>
      <c r="J2222" s="3" t="s">
        <v>77</v>
      </c>
      <c r="K2222" s="3" t="s">
        <v>78</v>
      </c>
      <c r="L2222" s="3" t="s">
        <v>442</v>
      </c>
      <c r="M2222" s="3" t="s">
        <v>443</v>
      </c>
      <c r="N2222" s="3" t="s">
        <v>1171</v>
      </c>
      <c r="O2222" s="3" t="s">
        <v>82</v>
      </c>
      <c r="P2222" s="3" t="str">
        <f>"1162959124                    "</f>
        <v xml:space="preserve">1162959124                    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0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23.07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15.9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1</v>
      </c>
      <c r="BI2222" s="3">
        <v>3</v>
      </c>
      <c r="BJ2222" s="3">
        <v>1.4</v>
      </c>
      <c r="BK2222" s="3">
        <v>3</v>
      </c>
      <c r="BL2222" s="3">
        <v>75.02</v>
      </c>
      <c r="BM2222" s="3">
        <v>11.25</v>
      </c>
      <c r="BN2222" s="3">
        <v>86.27</v>
      </c>
      <c r="BO2222" s="3">
        <v>86.27</v>
      </c>
      <c r="BQ2222" s="3" t="s">
        <v>1172</v>
      </c>
      <c r="BR2222" s="3" t="s">
        <v>84</v>
      </c>
      <c r="BS2222" s="4">
        <v>45258</v>
      </c>
      <c r="BT2222" s="5">
        <v>0.44513888888888892</v>
      </c>
      <c r="BU2222" s="3" t="s">
        <v>2720</v>
      </c>
      <c r="BV2222" s="3" t="s">
        <v>86</v>
      </c>
      <c r="BW2222" s="3" t="s">
        <v>747</v>
      </c>
      <c r="BX2222" s="3" t="s">
        <v>1855</v>
      </c>
      <c r="BY2222" s="3">
        <v>7000</v>
      </c>
      <c r="BZ2222" s="3" t="s">
        <v>2310</v>
      </c>
      <c r="CA2222" s="3" t="s">
        <v>949</v>
      </c>
      <c r="CC2222" s="3" t="s">
        <v>443</v>
      </c>
      <c r="CD2222" s="3">
        <v>2188</v>
      </c>
      <c r="CE2222" s="3" t="s">
        <v>90</v>
      </c>
      <c r="CF2222" s="4">
        <v>45258</v>
      </c>
      <c r="CI2222" s="3">
        <v>1</v>
      </c>
      <c r="CJ2222" s="3">
        <v>1</v>
      </c>
      <c r="CK2222" s="3">
        <v>22</v>
      </c>
      <c r="CL2222" s="3" t="s">
        <v>86</v>
      </c>
    </row>
    <row r="2223" spans="1:90" x14ac:dyDescent="0.3">
      <c r="A2223" s="3" t="s">
        <v>72</v>
      </c>
      <c r="B2223" s="3" t="s">
        <v>73</v>
      </c>
      <c r="C2223" s="3" t="s">
        <v>74</v>
      </c>
      <c r="E2223" s="3" t="str">
        <f>"080056107045"</f>
        <v>080056107045</v>
      </c>
      <c r="F2223" s="4">
        <v>45257</v>
      </c>
      <c r="G2223" s="3">
        <v>202408</v>
      </c>
      <c r="H2223" s="3" t="s">
        <v>75</v>
      </c>
      <c r="I2223" s="3" t="s">
        <v>76</v>
      </c>
      <c r="J2223" s="3" t="s">
        <v>77</v>
      </c>
      <c r="K2223" s="3" t="s">
        <v>78</v>
      </c>
      <c r="L2223" s="3" t="s">
        <v>75</v>
      </c>
      <c r="M2223" s="3" t="s">
        <v>76</v>
      </c>
      <c r="N2223" s="3" t="s">
        <v>91</v>
      </c>
      <c r="O2223" s="3" t="s">
        <v>82</v>
      </c>
      <c r="P2223" s="3" t="str">
        <f>"1162959117                    "</f>
        <v xml:space="preserve">1162959117                    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0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23.07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1</v>
      </c>
      <c r="BI2223" s="3">
        <v>1</v>
      </c>
      <c r="BJ2223" s="3">
        <v>0.2</v>
      </c>
      <c r="BK2223" s="3">
        <v>1</v>
      </c>
      <c r="BL2223" s="3">
        <v>59.12</v>
      </c>
      <c r="BM2223" s="3">
        <v>8.8699999999999992</v>
      </c>
      <c r="BN2223" s="3">
        <v>67.989999999999995</v>
      </c>
      <c r="BO2223" s="3">
        <v>67.989999999999995</v>
      </c>
      <c r="BQ2223" s="3" t="s">
        <v>92</v>
      </c>
      <c r="BR2223" s="3" t="s">
        <v>84</v>
      </c>
      <c r="BS2223" s="4">
        <v>45258</v>
      </c>
      <c r="BT2223" s="5">
        <v>0.3125</v>
      </c>
      <c r="BU2223" s="3" t="s">
        <v>93</v>
      </c>
      <c r="BV2223" s="3" t="s">
        <v>94</v>
      </c>
      <c r="BY2223" s="3">
        <v>1200</v>
      </c>
      <c r="BZ2223" s="3" t="s">
        <v>311</v>
      </c>
      <c r="CA2223" s="3" t="s">
        <v>95</v>
      </c>
      <c r="CC2223" s="3" t="s">
        <v>76</v>
      </c>
      <c r="CD2223" s="3">
        <v>1600</v>
      </c>
      <c r="CE2223" s="3" t="s">
        <v>90</v>
      </c>
      <c r="CF2223" s="4">
        <v>45258</v>
      </c>
      <c r="CI2223" s="3">
        <v>1</v>
      </c>
      <c r="CJ2223" s="3">
        <v>1</v>
      </c>
      <c r="CK2223" s="3">
        <v>22</v>
      </c>
      <c r="CL2223" s="3" t="s">
        <v>86</v>
      </c>
    </row>
    <row r="2224" spans="1:90" x14ac:dyDescent="0.3">
      <c r="A2224" s="3" t="s">
        <v>72</v>
      </c>
      <c r="B2224" s="3" t="s">
        <v>73</v>
      </c>
      <c r="C2224" s="3" t="s">
        <v>74</v>
      </c>
      <c r="E2224" s="3" t="str">
        <f>"080056105282"</f>
        <v>080056105282</v>
      </c>
      <c r="F2224" s="4">
        <v>45257</v>
      </c>
      <c r="G2224" s="3">
        <v>202408</v>
      </c>
      <c r="H2224" s="3" t="s">
        <v>75</v>
      </c>
      <c r="I2224" s="3" t="s">
        <v>76</v>
      </c>
      <c r="J2224" s="3" t="s">
        <v>77</v>
      </c>
      <c r="K2224" s="3" t="s">
        <v>78</v>
      </c>
      <c r="L2224" s="3" t="s">
        <v>238</v>
      </c>
      <c r="M2224" s="3" t="s">
        <v>239</v>
      </c>
      <c r="N2224" s="3" t="s">
        <v>460</v>
      </c>
      <c r="O2224" s="3" t="s">
        <v>82</v>
      </c>
      <c r="P2224" s="3" t="str">
        <f>"1162958985                    "</f>
        <v xml:space="preserve">1162958985                    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0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29.54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1</v>
      </c>
      <c r="BI2224" s="3">
        <v>1</v>
      </c>
      <c r="BJ2224" s="3">
        <v>0.2</v>
      </c>
      <c r="BK2224" s="3">
        <v>1</v>
      </c>
      <c r="BL2224" s="3">
        <v>75.69</v>
      </c>
      <c r="BM2224" s="3">
        <v>11.35</v>
      </c>
      <c r="BN2224" s="3">
        <v>87.04</v>
      </c>
      <c r="BO2224" s="3">
        <v>87.04</v>
      </c>
      <c r="BQ2224" s="3" t="s">
        <v>461</v>
      </c>
      <c r="BR2224" s="3" t="s">
        <v>84</v>
      </c>
      <c r="BS2224" s="4">
        <v>45258</v>
      </c>
      <c r="BT2224" s="5">
        <v>0.54166666666666663</v>
      </c>
      <c r="BU2224" s="3" t="s">
        <v>1910</v>
      </c>
      <c r="BV2224" s="3" t="s">
        <v>86</v>
      </c>
      <c r="BW2224" s="3" t="s">
        <v>747</v>
      </c>
      <c r="BX2224" s="3" t="s">
        <v>1335</v>
      </c>
      <c r="BY2224" s="3">
        <v>1200</v>
      </c>
      <c r="CA2224" s="3" t="s">
        <v>727</v>
      </c>
      <c r="CC2224" s="3" t="s">
        <v>239</v>
      </c>
      <c r="CD2224" s="3">
        <v>5201</v>
      </c>
      <c r="CE2224" s="3" t="s">
        <v>90</v>
      </c>
      <c r="CF2224" s="4">
        <v>45258</v>
      </c>
      <c r="CI2224" s="3">
        <v>1</v>
      </c>
      <c r="CJ2224" s="3">
        <v>1</v>
      </c>
      <c r="CK2224" s="3">
        <v>21</v>
      </c>
      <c r="CL2224" s="3" t="s">
        <v>86</v>
      </c>
    </row>
    <row r="2225" spans="1:90" x14ac:dyDescent="0.3">
      <c r="A2225" s="3" t="s">
        <v>72</v>
      </c>
      <c r="B2225" s="3" t="s">
        <v>73</v>
      </c>
      <c r="C2225" s="3" t="s">
        <v>74</v>
      </c>
      <c r="E2225" s="3" t="str">
        <f>"080056107081"</f>
        <v>080056107081</v>
      </c>
      <c r="F2225" s="4">
        <v>45257</v>
      </c>
      <c r="G2225" s="3">
        <v>202408</v>
      </c>
      <c r="H2225" s="3" t="s">
        <v>75</v>
      </c>
      <c r="I2225" s="3" t="s">
        <v>76</v>
      </c>
      <c r="J2225" s="3" t="s">
        <v>77</v>
      </c>
      <c r="K2225" s="3" t="s">
        <v>78</v>
      </c>
      <c r="L2225" s="3" t="s">
        <v>565</v>
      </c>
      <c r="M2225" s="3" t="s">
        <v>566</v>
      </c>
      <c r="N2225" s="3" t="s">
        <v>1494</v>
      </c>
      <c r="O2225" s="3" t="s">
        <v>82</v>
      </c>
      <c r="P2225" s="3" t="str">
        <f>"1162958996                    "</f>
        <v xml:space="preserve">1162958996                    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0</v>
      </c>
      <c r="Z2225" s="3">
        <v>0</v>
      </c>
      <c r="AA2225" s="3">
        <v>0</v>
      </c>
      <c r="AB2225" s="3">
        <v>0</v>
      </c>
      <c r="AC2225" s="3">
        <v>0</v>
      </c>
      <c r="AD2225" s="3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0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23.07</v>
      </c>
      <c r="AR2225" s="3">
        <v>0</v>
      </c>
      <c r="AS2225" s="3">
        <v>0</v>
      </c>
      <c r="AT2225" s="3">
        <v>0</v>
      </c>
      <c r="AU2225" s="3">
        <v>0</v>
      </c>
      <c r="AV2225" s="3">
        <v>0</v>
      </c>
      <c r="AW2225" s="3">
        <v>0</v>
      </c>
      <c r="AX2225" s="3">
        <v>0</v>
      </c>
      <c r="AY2225" s="3">
        <v>0</v>
      </c>
      <c r="AZ2225" s="3">
        <v>0</v>
      </c>
      <c r="BA2225" s="3">
        <v>0</v>
      </c>
      <c r="BB2225" s="3">
        <v>0</v>
      </c>
      <c r="BC2225" s="3">
        <v>0</v>
      </c>
      <c r="BD2225" s="3">
        <v>0</v>
      </c>
      <c r="BE2225" s="3">
        <v>0</v>
      </c>
      <c r="BF2225" s="3">
        <v>0</v>
      </c>
      <c r="BG2225" s="3">
        <v>0</v>
      </c>
      <c r="BH2225" s="3">
        <v>1</v>
      </c>
      <c r="BI2225" s="3">
        <v>1</v>
      </c>
      <c r="BJ2225" s="3">
        <v>2.2000000000000002</v>
      </c>
      <c r="BK2225" s="3">
        <v>3</v>
      </c>
      <c r="BL2225" s="3">
        <v>59.12</v>
      </c>
      <c r="BM2225" s="3">
        <v>8.8699999999999992</v>
      </c>
      <c r="BN2225" s="3">
        <v>67.989999999999995</v>
      </c>
      <c r="BO2225" s="3">
        <v>67.989999999999995</v>
      </c>
      <c r="BQ2225" s="3" t="s">
        <v>1495</v>
      </c>
      <c r="BR2225" s="3" t="s">
        <v>84</v>
      </c>
      <c r="BS2225" s="3" t="s">
        <v>130</v>
      </c>
      <c r="BY2225" s="3">
        <v>10976</v>
      </c>
      <c r="BZ2225" s="3" t="s">
        <v>311</v>
      </c>
      <c r="CC2225" s="3" t="s">
        <v>566</v>
      </c>
      <c r="CD2225" s="3">
        <v>1682</v>
      </c>
      <c r="CE2225" s="3" t="s">
        <v>90</v>
      </c>
      <c r="CI2225" s="3">
        <v>1</v>
      </c>
      <c r="CJ2225" s="3" t="s">
        <v>130</v>
      </c>
      <c r="CK2225" s="3">
        <v>22</v>
      </c>
      <c r="CL2225" s="3" t="s">
        <v>86</v>
      </c>
    </row>
    <row r="2226" spans="1:90" x14ac:dyDescent="0.3">
      <c r="A2226" s="3" t="s">
        <v>72</v>
      </c>
      <c r="B2226" s="3" t="s">
        <v>73</v>
      </c>
      <c r="C2226" s="3" t="s">
        <v>74</v>
      </c>
      <c r="E2226" s="3" t="str">
        <f>"080056107082"</f>
        <v>080056107082</v>
      </c>
      <c r="F2226" s="4">
        <v>45257</v>
      </c>
      <c r="G2226" s="3">
        <v>202408</v>
      </c>
      <c r="H2226" s="3" t="s">
        <v>75</v>
      </c>
      <c r="I2226" s="3" t="s">
        <v>76</v>
      </c>
      <c r="J2226" s="3" t="s">
        <v>77</v>
      </c>
      <c r="K2226" s="3" t="s">
        <v>78</v>
      </c>
      <c r="L2226" s="3" t="s">
        <v>172</v>
      </c>
      <c r="M2226" s="3" t="s">
        <v>173</v>
      </c>
      <c r="N2226" s="3" t="s">
        <v>1294</v>
      </c>
      <c r="O2226" s="3" t="s">
        <v>82</v>
      </c>
      <c r="P2226" s="3" t="str">
        <f>"1162959051                    "</f>
        <v xml:space="preserve">1162959051                    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0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29.54</v>
      </c>
      <c r="AR2226" s="3">
        <v>0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1</v>
      </c>
      <c r="BI2226" s="3">
        <v>1</v>
      </c>
      <c r="BJ2226" s="3">
        <v>0.2</v>
      </c>
      <c r="BK2226" s="3">
        <v>1</v>
      </c>
      <c r="BL2226" s="3">
        <v>75.69</v>
      </c>
      <c r="BM2226" s="3">
        <v>11.35</v>
      </c>
      <c r="BN2226" s="3">
        <v>87.04</v>
      </c>
      <c r="BO2226" s="3">
        <v>87.04</v>
      </c>
      <c r="BQ2226" s="3" t="s">
        <v>1295</v>
      </c>
      <c r="BR2226" s="3" t="s">
        <v>84</v>
      </c>
      <c r="BS2226" s="4">
        <v>45258</v>
      </c>
      <c r="BT2226" s="5">
        <v>0.3833333333333333</v>
      </c>
      <c r="BU2226" s="3" t="s">
        <v>2721</v>
      </c>
      <c r="BV2226" s="3" t="s">
        <v>94</v>
      </c>
      <c r="BY2226" s="3">
        <v>1200</v>
      </c>
      <c r="BZ2226" s="3" t="s">
        <v>311</v>
      </c>
      <c r="CA2226" s="3" t="s">
        <v>593</v>
      </c>
      <c r="CC2226" s="3" t="s">
        <v>173</v>
      </c>
      <c r="CD2226" s="3">
        <v>4113</v>
      </c>
      <c r="CE2226" s="3" t="s">
        <v>90</v>
      </c>
      <c r="CF2226" s="4">
        <v>45260</v>
      </c>
      <c r="CI2226" s="3">
        <v>1</v>
      </c>
      <c r="CJ2226" s="3">
        <v>1</v>
      </c>
      <c r="CK2226" s="3">
        <v>21</v>
      </c>
      <c r="CL2226" s="3" t="s">
        <v>86</v>
      </c>
    </row>
    <row r="2227" spans="1:90" x14ac:dyDescent="0.3">
      <c r="A2227" s="3" t="s">
        <v>72</v>
      </c>
      <c r="B2227" s="3" t="s">
        <v>73</v>
      </c>
      <c r="C2227" s="3" t="s">
        <v>74</v>
      </c>
      <c r="E2227" s="3" t="str">
        <f>"080056099372"</f>
        <v>080056099372</v>
      </c>
      <c r="F2227" s="4">
        <v>45257</v>
      </c>
      <c r="G2227" s="3">
        <v>202408</v>
      </c>
      <c r="H2227" s="3" t="s">
        <v>75</v>
      </c>
      <c r="I2227" s="3" t="s">
        <v>76</v>
      </c>
      <c r="J2227" s="3" t="s">
        <v>77</v>
      </c>
      <c r="K2227" s="3" t="s">
        <v>78</v>
      </c>
      <c r="L2227" s="3" t="s">
        <v>665</v>
      </c>
      <c r="M2227" s="3" t="s">
        <v>666</v>
      </c>
      <c r="N2227" s="3" t="s">
        <v>733</v>
      </c>
      <c r="O2227" s="3" t="s">
        <v>82</v>
      </c>
      <c r="P2227" s="3" t="str">
        <f>"1162958912                    "</f>
        <v xml:space="preserve">1162958912                    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0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29.54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0</v>
      </c>
      <c r="BF2227" s="3">
        <v>0</v>
      </c>
      <c r="BG2227" s="3">
        <v>0</v>
      </c>
      <c r="BH2227" s="3">
        <v>1</v>
      </c>
      <c r="BI2227" s="3">
        <v>2</v>
      </c>
      <c r="BJ2227" s="3">
        <v>1.4</v>
      </c>
      <c r="BK2227" s="3">
        <v>2</v>
      </c>
      <c r="BL2227" s="3">
        <v>75.69</v>
      </c>
      <c r="BM2227" s="3">
        <v>11.35</v>
      </c>
      <c r="BN2227" s="3">
        <v>87.04</v>
      </c>
      <c r="BO2227" s="3">
        <v>87.04</v>
      </c>
      <c r="BQ2227" s="3" t="s">
        <v>734</v>
      </c>
      <c r="BR2227" s="3" t="s">
        <v>84</v>
      </c>
      <c r="BS2227" s="4">
        <v>45258</v>
      </c>
      <c r="BT2227" s="5">
        <v>0.43541666666666662</v>
      </c>
      <c r="BU2227" s="3" t="s">
        <v>1913</v>
      </c>
      <c r="BV2227" s="3" t="s">
        <v>94</v>
      </c>
      <c r="BY2227" s="3">
        <v>7000</v>
      </c>
      <c r="CA2227" s="3" t="s">
        <v>518</v>
      </c>
      <c r="CC2227" s="3" t="s">
        <v>666</v>
      </c>
      <c r="CD2227" s="3">
        <v>4300</v>
      </c>
      <c r="CE2227" s="3" t="s">
        <v>90</v>
      </c>
      <c r="CI2227" s="3">
        <v>1</v>
      </c>
      <c r="CJ2227" s="3">
        <v>1</v>
      </c>
      <c r="CK2227" s="3">
        <v>21</v>
      </c>
      <c r="CL2227" s="3" t="s">
        <v>86</v>
      </c>
    </row>
    <row r="2228" spans="1:90" x14ac:dyDescent="0.3">
      <c r="A2228" s="3" t="s">
        <v>72</v>
      </c>
      <c r="B2228" s="3" t="s">
        <v>73</v>
      </c>
      <c r="C2228" s="3" t="s">
        <v>74</v>
      </c>
      <c r="E2228" s="3" t="str">
        <f>"080056105289"</f>
        <v>080056105289</v>
      </c>
      <c r="F2228" s="4">
        <v>45257</v>
      </c>
      <c r="G2228" s="3">
        <v>202408</v>
      </c>
      <c r="H2228" s="3" t="s">
        <v>75</v>
      </c>
      <c r="I2228" s="3" t="s">
        <v>76</v>
      </c>
      <c r="J2228" s="3" t="s">
        <v>77</v>
      </c>
      <c r="K2228" s="3" t="s">
        <v>78</v>
      </c>
      <c r="L2228" s="3" t="s">
        <v>205</v>
      </c>
      <c r="M2228" s="3" t="s">
        <v>206</v>
      </c>
      <c r="N2228" s="3" t="s">
        <v>2722</v>
      </c>
      <c r="O2228" s="3" t="s">
        <v>82</v>
      </c>
      <c r="P2228" s="3" t="str">
        <f>"1162958921                    "</f>
        <v xml:space="preserve">1162958921                    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0</v>
      </c>
      <c r="AL2228" s="3">
        <v>0</v>
      </c>
      <c r="AM2228" s="3">
        <v>0</v>
      </c>
      <c r="AN2228" s="3">
        <v>0</v>
      </c>
      <c r="AO2228" s="3">
        <v>0</v>
      </c>
      <c r="AP2228" s="3">
        <v>0</v>
      </c>
      <c r="AQ2228" s="3">
        <v>29.54</v>
      </c>
      <c r="AR2228" s="3">
        <v>0</v>
      </c>
      <c r="AS2228" s="3">
        <v>0</v>
      </c>
      <c r="AT2228" s="3">
        <v>0</v>
      </c>
      <c r="AU2228" s="3">
        <v>0</v>
      </c>
      <c r="AV2228" s="3">
        <v>0</v>
      </c>
      <c r="AW2228" s="3">
        <v>0</v>
      </c>
      <c r="AX2228" s="3">
        <v>0</v>
      </c>
      <c r="AY2228" s="3">
        <v>0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1</v>
      </c>
      <c r="BI2228" s="3">
        <v>2</v>
      </c>
      <c r="BJ2228" s="3">
        <v>1.3</v>
      </c>
      <c r="BK2228" s="3">
        <v>2</v>
      </c>
      <c r="BL2228" s="3">
        <v>75.69</v>
      </c>
      <c r="BM2228" s="3">
        <v>11.35</v>
      </c>
      <c r="BN2228" s="3">
        <v>87.04</v>
      </c>
      <c r="BO2228" s="3">
        <v>87.04</v>
      </c>
      <c r="BQ2228" s="3" t="s">
        <v>2723</v>
      </c>
      <c r="BR2228" s="3" t="s">
        <v>84</v>
      </c>
      <c r="BS2228" s="4">
        <v>45258</v>
      </c>
      <c r="BT2228" s="5">
        <v>0.5708333333333333</v>
      </c>
      <c r="BU2228" s="3" t="s">
        <v>1898</v>
      </c>
      <c r="BV2228" s="3" t="s">
        <v>86</v>
      </c>
      <c r="BW2228" s="3" t="s">
        <v>87</v>
      </c>
      <c r="BX2228" s="3" t="s">
        <v>695</v>
      </c>
      <c r="BY2228" s="3">
        <v>6720</v>
      </c>
      <c r="CA2228" s="3" t="s">
        <v>331</v>
      </c>
      <c r="CC2228" s="3" t="s">
        <v>206</v>
      </c>
      <c r="CD2228" s="3">
        <v>4051</v>
      </c>
      <c r="CE2228" s="3" t="s">
        <v>90</v>
      </c>
      <c r="CI2228" s="3">
        <v>1</v>
      </c>
      <c r="CJ2228" s="3">
        <v>1</v>
      </c>
      <c r="CK2228" s="3">
        <v>21</v>
      </c>
      <c r="CL2228" s="3" t="s">
        <v>86</v>
      </c>
    </row>
    <row r="2229" spans="1:90" x14ac:dyDescent="0.3">
      <c r="A2229" s="3" t="s">
        <v>72</v>
      </c>
      <c r="B2229" s="3" t="s">
        <v>73</v>
      </c>
      <c r="C2229" s="3" t="s">
        <v>74</v>
      </c>
      <c r="E2229" s="3" t="str">
        <f>"080056105304"</f>
        <v>080056105304</v>
      </c>
      <c r="F2229" s="4">
        <v>45257</v>
      </c>
      <c r="G2229" s="3">
        <v>202408</v>
      </c>
      <c r="H2229" s="3" t="s">
        <v>75</v>
      </c>
      <c r="I2229" s="3" t="s">
        <v>76</v>
      </c>
      <c r="J2229" s="3" t="s">
        <v>77</v>
      </c>
      <c r="K2229" s="3" t="s">
        <v>78</v>
      </c>
      <c r="L2229" s="3" t="s">
        <v>193</v>
      </c>
      <c r="M2229" s="3" t="s">
        <v>194</v>
      </c>
      <c r="N2229" s="3" t="s">
        <v>1963</v>
      </c>
      <c r="O2229" s="3" t="s">
        <v>82</v>
      </c>
      <c r="P2229" s="3" t="str">
        <f>"1162958949                    "</f>
        <v xml:space="preserve">1162958949                    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0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29.54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  <c r="BE2229" s="3">
        <v>0</v>
      </c>
      <c r="BF2229" s="3">
        <v>0</v>
      </c>
      <c r="BG2229" s="3">
        <v>0</v>
      </c>
      <c r="BH2229" s="3">
        <v>1</v>
      </c>
      <c r="BI2229" s="3">
        <v>1</v>
      </c>
      <c r="BJ2229" s="3">
        <v>0.2</v>
      </c>
      <c r="BK2229" s="3">
        <v>1</v>
      </c>
      <c r="BL2229" s="3">
        <v>75.69</v>
      </c>
      <c r="BM2229" s="3">
        <v>11.35</v>
      </c>
      <c r="BN2229" s="3">
        <v>87.04</v>
      </c>
      <c r="BO2229" s="3">
        <v>87.04</v>
      </c>
      <c r="BQ2229" s="3" t="s">
        <v>1964</v>
      </c>
      <c r="BR2229" s="3" t="s">
        <v>84</v>
      </c>
      <c r="BS2229" s="4">
        <v>45258</v>
      </c>
      <c r="BT2229" s="5">
        <v>0.4236111111111111</v>
      </c>
      <c r="BU2229" s="3" t="s">
        <v>1965</v>
      </c>
      <c r="BV2229" s="3" t="s">
        <v>94</v>
      </c>
      <c r="BY2229" s="3">
        <v>1200</v>
      </c>
      <c r="CC2229" s="3" t="s">
        <v>194</v>
      </c>
      <c r="CD2229" s="3">
        <v>6000</v>
      </c>
      <c r="CE2229" s="3" t="s">
        <v>90</v>
      </c>
      <c r="CF2229" s="4">
        <v>45258</v>
      </c>
      <c r="CI2229" s="3">
        <v>1</v>
      </c>
      <c r="CJ2229" s="3">
        <v>1</v>
      </c>
      <c r="CK2229" s="3">
        <v>21</v>
      </c>
      <c r="CL2229" s="3" t="s">
        <v>86</v>
      </c>
    </row>
    <row r="2230" spans="1:90" x14ac:dyDescent="0.3">
      <c r="A2230" s="3" t="s">
        <v>72</v>
      </c>
      <c r="B2230" s="3" t="s">
        <v>73</v>
      </c>
      <c r="C2230" s="3" t="s">
        <v>74</v>
      </c>
      <c r="E2230" s="3" t="str">
        <f>"080056105322"</f>
        <v>080056105322</v>
      </c>
      <c r="F2230" s="4">
        <v>45257</v>
      </c>
      <c r="G2230" s="3">
        <v>202408</v>
      </c>
      <c r="H2230" s="3" t="s">
        <v>75</v>
      </c>
      <c r="I2230" s="3" t="s">
        <v>76</v>
      </c>
      <c r="J2230" s="3" t="s">
        <v>77</v>
      </c>
      <c r="K2230" s="3" t="s">
        <v>78</v>
      </c>
      <c r="L2230" s="3" t="s">
        <v>205</v>
      </c>
      <c r="M2230" s="3" t="s">
        <v>206</v>
      </c>
      <c r="N2230" s="3" t="s">
        <v>2305</v>
      </c>
      <c r="O2230" s="3" t="s">
        <v>82</v>
      </c>
      <c r="P2230" s="3" t="str">
        <f>"1162959065                    "</f>
        <v xml:space="preserve">1162959065                    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0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29.54</v>
      </c>
      <c r="AR2230" s="3">
        <v>0</v>
      </c>
      <c r="AS2230" s="3">
        <v>0</v>
      </c>
      <c r="AT2230" s="3">
        <v>0</v>
      </c>
      <c r="AU2230" s="3">
        <v>0</v>
      </c>
      <c r="AV2230" s="3">
        <v>0</v>
      </c>
      <c r="AW2230" s="3">
        <v>0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1</v>
      </c>
      <c r="BI2230" s="3">
        <v>2</v>
      </c>
      <c r="BJ2230" s="3">
        <v>0.9</v>
      </c>
      <c r="BK2230" s="3">
        <v>2</v>
      </c>
      <c r="BL2230" s="3">
        <v>75.69</v>
      </c>
      <c r="BM2230" s="3">
        <v>11.35</v>
      </c>
      <c r="BN2230" s="3">
        <v>87.04</v>
      </c>
      <c r="BO2230" s="3">
        <v>87.04</v>
      </c>
      <c r="BQ2230" s="3" t="s">
        <v>2306</v>
      </c>
      <c r="BR2230" s="3" t="s">
        <v>84</v>
      </c>
      <c r="BS2230" s="4">
        <v>45258</v>
      </c>
      <c r="BT2230" s="5">
        <v>0.38194444444444442</v>
      </c>
      <c r="BU2230" s="3" t="s">
        <v>2307</v>
      </c>
      <c r="BV2230" s="3" t="s">
        <v>94</v>
      </c>
      <c r="BY2230" s="3">
        <v>4275</v>
      </c>
      <c r="CA2230" s="3" t="s">
        <v>2058</v>
      </c>
      <c r="CC2230" s="3" t="s">
        <v>206</v>
      </c>
      <c r="CD2230" s="3">
        <v>4052</v>
      </c>
      <c r="CE2230" s="3" t="s">
        <v>90</v>
      </c>
      <c r="CI2230" s="3">
        <v>1</v>
      </c>
      <c r="CJ2230" s="3">
        <v>1</v>
      </c>
      <c r="CK2230" s="3">
        <v>21</v>
      </c>
      <c r="CL2230" s="3" t="s">
        <v>86</v>
      </c>
    </row>
    <row r="2231" spans="1:90" x14ac:dyDescent="0.3">
      <c r="A2231" s="3" t="s">
        <v>72</v>
      </c>
      <c r="B2231" s="3" t="s">
        <v>73</v>
      </c>
      <c r="C2231" s="3" t="s">
        <v>74</v>
      </c>
      <c r="E2231" s="3" t="str">
        <f>"080056105329"</f>
        <v>080056105329</v>
      </c>
      <c r="F2231" s="4">
        <v>45257</v>
      </c>
      <c r="G2231" s="3">
        <v>202408</v>
      </c>
      <c r="H2231" s="3" t="s">
        <v>75</v>
      </c>
      <c r="I2231" s="3" t="s">
        <v>76</v>
      </c>
      <c r="J2231" s="3" t="s">
        <v>77</v>
      </c>
      <c r="K2231" s="3" t="s">
        <v>78</v>
      </c>
      <c r="L2231" s="3" t="s">
        <v>296</v>
      </c>
      <c r="M2231" s="3" t="s">
        <v>297</v>
      </c>
      <c r="N2231" s="3" t="s">
        <v>2724</v>
      </c>
      <c r="O2231" s="3" t="s">
        <v>82</v>
      </c>
      <c r="P2231" s="3" t="str">
        <f>"1162958960                    "</f>
        <v xml:space="preserve">1162958960                    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0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23.07</v>
      </c>
      <c r="AR2231" s="3">
        <v>0</v>
      </c>
      <c r="AS2231" s="3">
        <v>0</v>
      </c>
      <c r="AT2231" s="3">
        <v>0</v>
      </c>
      <c r="AU2231" s="3">
        <v>0</v>
      </c>
      <c r="AV2231" s="3">
        <v>0</v>
      </c>
      <c r="AW2231" s="3">
        <v>0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1</v>
      </c>
      <c r="BI2231" s="3">
        <v>1</v>
      </c>
      <c r="BJ2231" s="3">
        <v>0.2</v>
      </c>
      <c r="BK2231" s="3">
        <v>1</v>
      </c>
      <c r="BL2231" s="3">
        <v>59.12</v>
      </c>
      <c r="BM2231" s="3">
        <v>8.8699999999999992</v>
      </c>
      <c r="BN2231" s="3">
        <v>67.989999999999995</v>
      </c>
      <c r="BO2231" s="3">
        <v>67.989999999999995</v>
      </c>
      <c r="BQ2231" s="3" t="s">
        <v>2725</v>
      </c>
      <c r="BR2231" s="3" t="s">
        <v>84</v>
      </c>
      <c r="BS2231" s="4">
        <v>45258</v>
      </c>
      <c r="BT2231" s="5">
        <v>0.375</v>
      </c>
      <c r="BU2231" s="3" t="s">
        <v>2726</v>
      </c>
      <c r="BV2231" s="3" t="s">
        <v>94</v>
      </c>
      <c r="BY2231" s="3">
        <v>1200</v>
      </c>
      <c r="CA2231" s="3" t="s">
        <v>2049</v>
      </c>
      <c r="CC2231" s="3" t="s">
        <v>297</v>
      </c>
      <c r="CD2231" s="3">
        <v>1451</v>
      </c>
      <c r="CE2231" s="3" t="s">
        <v>90</v>
      </c>
      <c r="CF2231" s="4">
        <v>45258</v>
      </c>
      <c r="CI2231" s="3">
        <v>1</v>
      </c>
      <c r="CJ2231" s="3">
        <v>1</v>
      </c>
      <c r="CK2231" s="3">
        <v>22</v>
      </c>
      <c r="CL2231" s="3" t="s">
        <v>86</v>
      </c>
    </row>
    <row r="2232" spans="1:90" x14ac:dyDescent="0.3">
      <c r="A2232" s="3" t="s">
        <v>72</v>
      </c>
      <c r="B2232" s="3" t="s">
        <v>73</v>
      </c>
      <c r="C2232" s="3" t="s">
        <v>74</v>
      </c>
      <c r="E2232" s="3" t="str">
        <f>"080056104750"</f>
        <v>080056104750</v>
      </c>
      <c r="F2232" s="4">
        <v>45257</v>
      </c>
      <c r="G2232" s="3">
        <v>202408</v>
      </c>
      <c r="H2232" s="3" t="s">
        <v>75</v>
      </c>
      <c r="I2232" s="3" t="s">
        <v>76</v>
      </c>
      <c r="J2232" s="3" t="s">
        <v>77</v>
      </c>
      <c r="K2232" s="3" t="s">
        <v>78</v>
      </c>
      <c r="L2232" s="3" t="s">
        <v>147</v>
      </c>
      <c r="M2232" s="3" t="s">
        <v>148</v>
      </c>
      <c r="N2232" s="3" t="s">
        <v>1290</v>
      </c>
      <c r="O2232" s="3" t="s">
        <v>82</v>
      </c>
      <c r="P2232" s="3" t="str">
        <f>"1162959153                    "</f>
        <v xml:space="preserve">1162959153                    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0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29.54</v>
      </c>
      <c r="AR2232" s="3">
        <v>0</v>
      </c>
      <c r="AS2232" s="3">
        <v>0</v>
      </c>
      <c r="AT2232" s="3">
        <v>0</v>
      </c>
      <c r="AU2232" s="3">
        <v>0</v>
      </c>
      <c r="AV2232" s="3">
        <v>0</v>
      </c>
      <c r="AW2232" s="3">
        <v>0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1</v>
      </c>
      <c r="BI2232" s="3">
        <v>1</v>
      </c>
      <c r="BJ2232" s="3">
        <v>0.7</v>
      </c>
      <c r="BK2232" s="3">
        <v>1</v>
      </c>
      <c r="BL2232" s="3">
        <v>75.69</v>
      </c>
      <c r="BM2232" s="3">
        <v>11.35</v>
      </c>
      <c r="BN2232" s="3">
        <v>87.04</v>
      </c>
      <c r="BO2232" s="3">
        <v>87.04</v>
      </c>
      <c r="BQ2232" s="3" t="s">
        <v>1291</v>
      </c>
      <c r="BR2232" s="3" t="s">
        <v>84</v>
      </c>
      <c r="BS2232" s="4">
        <v>45258</v>
      </c>
      <c r="BT2232" s="5">
        <v>0.4069444444444445</v>
      </c>
      <c r="BU2232" s="3" t="s">
        <v>2727</v>
      </c>
      <c r="BV2232" s="3" t="s">
        <v>94</v>
      </c>
      <c r="BY2232" s="3">
        <v>3600</v>
      </c>
      <c r="CA2232" s="3" t="s">
        <v>1548</v>
      </c>
      <c r="CC2232" s="3" t="s">
        <v>148</v>
      </c>
      <c r="CD2232" s="3">
        <v>183</v>
      </c>
      <c r="CE2232" s="3" t="s">
        <v>90</v>
      </c>
      <c r="CF2232" s="4">
        <v>45258</v>
      </c>
      <c r="CI2232" s="3">
        <v>1</v>
      </c>
      <c r="CJ2232" s="3">
        <v>1</v>
      </c>
      <c r="CK2232" s="3">
        <v>21</v>
      </c>
      <c r="CL2232" s="3" t="s">
        <v>86</v>
      </c>
    </row>
    <row r="2233" spans="1:90" x14ac:dyDescent="0.3">
      <c r="A2233" s="3" t="s">
        <v>72</v>
      </c>
      <c r="B2233" s="3" t="s">
        <v>73</v>
      </c>
      <c r="C2233" s="3" t="s">
        <v>74</v>
      </c>
      <c r="E2233" s="3" t="str">
        <f>"080056104636"</f>
        <v>080056104636</v>
      </c>
      <c r="F2233" s="4">
        <v>45257</v>
      </c>
      <c r="G2233" s="3">
        <v>202408</v>
      </c>
      <c r="H2233" s="3" t="s">
        <v>75</v>
      </c>
      <c r="I2233" s="3" t="s">
        <v>76</v>
      </c>
      <c r="J2233" s="3" t="s">
        <v>77</v>
      </c>
      <c r="K2233" s="3" t="s">
        <v>78</v>
      </c>
      <c r="L2233" s="3" t="s">
        <v>215</v>
      </c>
      <c r="M2233" s="3" t="s">
        <v>216</v>
      </c>
      <c r="N2233" s="3" t="s">
        <v>934</v>
      </c>
      <c r="O2233" s="3" t="s">
        <v>82</v>
      </c>
      <c r="P2233" s="3" t="str">
        <f>"1162959077                    "</f>
        <v xml:space="preserve">1162959077                    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0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23.07</v>
      </c>
      <c r="AR2233" s="3">
        <v>0</v>
      </c>
      <c r="AS2233" s="3">
        <v>0</v>
      </c>
      <c r="AT2233" s="3">
        <v>0</v>
      </c>
      <c r="AU2233" s="3">
        <v>0</v>
      </c>
      <c r="AV2233" s="3">
        <v>0</v>
      </c>
      <c r="AW2233" s="3">
        <v>0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1</v>
      </c>
      <c r="BI2233" s="3">
        <v>1</v>
      </c>
      <c r="BJ2233" s="3">
        <v>0.2</v>
      </c>
      <c r="BK2233" s="3">
        <v>1</v>
      </c>
      <c r="BL2233" s="3">
        <v>59.12</v>
      </c>
      <c r="BM2233" s="3">
        <v>8.8699999999999992</v>
      </c>
      <c r="BN2233" s="3">
        <v>67.989999999999995</v>
      </c>
      <c r="BO2233" s="3">
        <v>67.989999999999995</v>
      </c>
      <c r="BQ2233" s="3" t="s">
        <v>1368</v>
      </c>
      <c r="BR2233" s="3" t="s">
        <v>84</v>
      </c>
      <c r="BS2233" s="4">
        <v>45258</v>
      </c>
      <c r="BT2233" s="5">
        <v>0.41666666666666669</v>
      </c>
      <c r="BU2233" s="3" t="s">
        <v>2728</v>
      </c>
      <c r="BV2233" s="3" t="s">
        <v>94</v>
      </c>
      <c r="BY2233" s="3">
        <v>1200</v>
      </c>
      <c r="CA2233" s="3" t="s">
        <v>1116</v>
      </c>
      <c r="CC2233" s="3" t="s">
        <v>216</v>
      </c>
      <c r="CD2233" s="3">
        <v>1559</v>
      </c>
      <c r="CE2233" s="3" t="s">
        <v>90</v>
      </c>
      <c r="CF2233" s="4">
        <v>45259</v>
      </c>
      <c r="CI2233" s="3">
        <v>1</v>
      </c>
      <c r="CJ2233" s="3">
        <v>1</v>
      </c>
      <c r="CK2233" s="3">
        <v>22</v>
      </c>
      <c r="CL2233" s="3" t="s">
        <v>86</v>
      </c>
    </row>
    <row r="2234" spans="1:90" x14ac:dyDescent="0.3">
      <c r="A2234" s="3" t="s">
        <v>72</v>
      </c>
      <c r="B2234" s="3" t="s">
        <v>73</v>
      </c>
      <c r="C2234" s="3" t="s">
        <v>74</v>
      </c>
      <c r="E2234" s="3" t="str">
        <f>"080056107130"</f>
        <v>080056107130</v>
      </c>
      <c r="F2234" s="4">
        <v>45257</v>
      </c>
      <c r="G2234" s="3">
        <v>202408</v>
      </c>
      <c r="H2234" s="3" t="s">
        <v>75</v>
      </c>
      <c r="I2234" s="3" t="s">
        <v>76</v>
      </c>
      <c r="J2234" s="3" t="s">
        <v>77</v>
      </c>
      <c r="K2234" s="3" t="s">
        <v>78</v>
      </c>
      <c r="L2234" s="3" t="s">
        <v>147</v>
      </c>
      <c r="M2234" s="3" t="s">
        <v>148</v>
      </c>
      <c r="N2234" s="3" t="s">
        <v>2068</v>
      </c>
      <c r="O2234" s="3" t="s">
        <v>82</v>
      </c>
      <c r="P2234" s="3" t="str">
        <f>"1162959015                    "</f>
        <v xml:space="preserve">1162959015                    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0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29.54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0</v>
      </c>
      <c r="BF2234" s="3">
        <v>0</v>
      </c>
      <c r="BG2234" s="3">
        <v>0</v>
      </c>
      <c r="BH2234" s="3">
        <v>1</v>
      </c>
      <c r="BI2234" s="3">
        <v>1</v>
      </c>
      <c r="BJ2234" s="3">
        <v>0.2</v>
      </c>
      <c r="BK2234" s="3">
        <v>1</v>
      </c>
      <c r="BL2234" s="3">
        <v>75.69</v>
      </c>
      <c r="BM2234" s="3">
        <v>11.35</v>
      </c>
      <c r="BN2234" s="3">
        <v>87.04</v>
      </c>
      <c r="BO2234" s="3">
        <v>87.04</v>
      </c>
      <c r="BQ2234" s="3" t="s">
        <v>2069</v>
      </c>
      <c r="BR2234" s="3" t="s">
        <v>84</v>
      </c>
      <c r="BS2234" s="4">
        <v>45258</v>
      </c>
      <c r="BT2234" s="5">
        <v>0.49722222222222223</v>
      </c>
      <c r="BU2234" s="3" t="s">
        <v>2729</v>
      </c>
      <c r="BV2234" s="3" t="s">
        <v>86</v>
      </c>
      <c r="BY2234" s="3">
        <v>1200</v>
      </c>
      <c r="CA2234" s="3" t="s">
        <v>633</v>
      </c>
      <c r="CC2234" s="3" t="s">
        <v>148</v>
      </c>
      <c r="CD2234" s="3">
        <v>200</v>
      </c>
      <c r="CE2234" s="3" t="s">
        <v>90</v>
      </c>
      <c r="CF2234" s="4">
        <v>45258</v>
      </c>
      <c r="CI2234" s="3">
        <v>1</v>
      </c>
      <c r="CJ2234" s="3">
        <v>1</v>
      </c>
      <c r="CK2234" s="3">
        <v>21</v>
      </c>
      <c r="CL2234" s="3" t="s">
        <v>86</v>
      </c>
    </row>
    <row r="2235" spans="1:90" x14ac:dyDescent="0.3">
      <c r="A2235" s="3" t="s">
        <v>72</v>
      </c>
      <c r="B2235" s="3" t="s">
        <v>73</v>
      </c>
      <c r="C2235" s="3" t="s">
        <v>74</v>
      </c>
      <c r="E2235" s="3" t="str">
        <f>"080056107135"</f>
        <v>080056107135</v>
      </c>
      <c r="F2235" s="4">
        <v>45257</v>
      </c>
      <c r="G2235" s="3">
        <v>202408</v>
      </c>
      <c r="H2235" s="3" t="s">
        <v>75</v>
      </c>
      <c r="I2235" s="3" t="s">
        <v>76</v>
      </c>
      <c r="J2235" s="3" t="s">
        <v>77</v>
      </c>
      <c r="K2235" s="3" t="s">
        <v>78</v>
      </c>
      <c r="L2235" s="3" t="s">
        <v>205</v>
      </c>
      <c r="M2235" s="3" t="s">
        <v>206</v>
      </c>
      <c r="N2235" s="3" t="s">
        <v>318</v>
      </c>
      <c r="O2235" s="3" t="s">
        <v>82</v>
      </c>
      <c r="P2235" s="3" t="str">
        <f>"1162958957                    "</f>
        <v xml:space="preserve">1162958957                    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0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29.54</v>
      </c>
      <c r="AR2235" s="3">
        <v>0</v>
      </c>
      <c r="AS2235" s="3">
        <v>0</v>
      </c>
      <c r="AT2235" s="3">
        <v>0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1</v>
      </c>
      <c r="BI2235" s="3">
        <v>1</v>
      </c>
      <c r="BJ2235" s="3">
        <v>1.2</v>
      </c>
      <c r="BK2235" s="3">
        <v>1.5</v>
      </c>
      <c r="BL2235" s="3">
        <v>75.69</v>
      </c>
      <c r="BM2235" s="3">
        <v>11.35</v>
      </c>
      <c r="BN2235" s="3">
        <v>87.04</v>
      </c>
      <c r="BO2235" s="3">
        <v>87.04</v>
      </c>
      <c r="BQ2235" s="3" t="s">
        <v>319</v>
      </c>
      <c r="BR2235" s="3" t="s">
        <v>84</v>
      </c>
      <c r="BS2235" s="4">
        <v>45258</v>
      </c>
      <c r="BT2235" s="5">
        <v>0.375</v>
      </c>
      <c r="BU2235" s="3" t="s">
        <v>2730</v>
      </c>
      <c r="BV2235" s="3" t="s">
        <v>94</v>
      </c>
      <c r="BY2235" s="3">
        <v>5928</v>
      </c>
      <c r="CA2235" s="3" t="s">
        <v>696</v>
      </c>
      <c r="CC2235" s="3" t="s">
        <v>206</v>
      </c>
      <c r="CD2235" s="3">
        <v>4001</v>
      </c>
      <c r="CE2235" s="3" t="s">
        <v>90</v>
      </c>
      <c r="CI2235" s="3">
        <v>1</v>
      </c>
      <c r="CJ2235" s="3">
        <v>1</v>
      </c>
      <c r="CK2235" s="3">
        <v>21</v>
      </c>
      <c r="CL2235" s="3" t="s">
        <v>86</v>
      </c>
    </row>
    <row r="2236" spans="1:90" x14ac:dyDescent="0.3">
      <c r="A2236" s="3" t="s">
        <v>72</v>
      </c>
      <c r="B2236" s="3" t="s">
        <v>73</v>
      </c>
      <c r="C2236" s="3" t="s">
        <v>74</v>
      </c>
      <c r="E2236" s="3" t="str">
        <f>"080056105355"</f>
        <v>080056105355</v>
      </c>
      <c r="F2236" s="4">
        <v>45257</v>
      </c>
      <c r="G2236" s="3">
        <v>202408</v>
      </c>
      <c r="H2236" s="3" t="s">
        <v>75</v>
      </c>
      <c r="I2236" s="3" t="s">
        <v>76</v>
      </c>
      <c r="J2236" s="3" t="s">
        <v>77</v>
      </c>
      <c r="K2236" s="3" t="s">
        <v>78</v>
      </c>
      <c r="L2236" s="3" t="s">
        <v>160</v>
      </c>
      <c r="M2236" s="3" t="s">
        <v>161</v>
      </c>
      <c r="N2236" s="3" t="s">
        <v>1047</v>
      </c>
      <c r="O2236" s="3" t="s">
        <v>82</v>
      </c>
      <c r="P2236" s="3" t="str">
        <f>"1162958945                    "</f>
        <v xml:space="preserve">1162958945                    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57.23</v>
      </c>
      <c r="AR2236" s="3">
        <v>0</v>
      </c>
      <c r="AS2236" s="3">
        <v>0</v>
      </c>
      <c r="AT2236" s="3">
        <v>0</v>
      </c>
      <c r="AU2236" s="3">
        <v>0</v>
      </c>
      <c r="AV2236" s="3">
        <v>0</v>
      </c>
      <c r="AW2236" s="3">
        <v>15.9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1</v>
      </c>
      <c r="BI2236" s="3">
        <v>1</v>
      </c>
      <c r="BJ2236" s="3">
        <v>0.2</v>
      </c>
      <c r="BK2236" s="3">
        <v>1</v>
      </c>
      <c r="BL2236" s="3">
        <v>162.55000000000001</v>
      </c>
      <c r="BM2236" s="3">
        <v>24.38</v>
      </c>
      <c r="BN2236" s="3">
        <v>186.93</v>
      </c>
      <c r="BO2236" s="3">
        <v>186.93</v>
      </c>
      <c r="BQ2236" s="3" t="s">
        <v>1048</v>
      </c>
      <c r="BR2236" s="3" t="s">
        <v>84</v>
      </c>
      <c r="BS2236" s="4">
        <v>45258</v>
      </c>
      <c r="BT2236" s="5">
        <v>0.61944444444444446</v>
      </c>
      <c r="BU2236" s="3" t="s">
        <v>2731</v>
      </c>
      <c r="BV2236" s="3" t="s">
        <v>94</v>
      </c>
      <c r="BY2236" s="3">
        <v>1200</v>
      </c>
      <c r="BZ2236" s="3" t="s">
        <v>30</v>
      </c>
      <c r="CC2236" s="3" t="s">
        <v>161</v>
      </c>
      <c r="CD2236" s="3">
        <v>400</v>
      </c>
      <c r="CE2236" s="3" t="s">
        <v>90</v>
      </c>
      <c r="CF2236" s="4">
        <v>45258</v>
      </c>
      <c r="CI2236" s="3">
        <v>1</v>
      </c>
      <c r="CJ2236" s="3">
        <v>1</v>
      </c>
      <c r="CK2236" s="3">
        <v>23</v>
      </c>
      <c r="CL2236" s="3" t="s">
        <v>86</v>
      </c>
    </row>
    <row r="2237" spans="1:90" x14ac:dyDescent="0.3">
      <c r="A2237" s="3" t="s">
        <v>72</v>
      </c>
      <c r="B2237" s="3" t="s">
        <v>73</v>
      </c>
      <c r="C2237" s="3" t="s">
        <v>74</v>
      </c>
      <c r="E2237" s="3" t="str">
        <f>"080056105359"</f>
        <v>080056105359</v>
      </c>
      <c r="F2237" s="4">
        <v>45257</v>
      </c>
      <c r="G2237" s="3">
        <v>202408</v>
      </c>
      <c r="H2237" s="3" t="s">
        <v>75</v>
      </c>
      <c r="I2237" s="3" t="s">
        <v>76</v>
      </c>
      <c r="J2237" s="3" t="s">
        <v>77</v>
      </c>
      <c r="K2237" s="3" t="s">
        <v>78</v>
      </c>
      <c r="L2237" s="3" t="s">
        <v>221</v>
      </c>
      <c r="M2237" s="3" t="s">
        <v>222</v>
      </c>
      <c r="N2237" s="3" t="s">
        <v>223</v>
      </c>
      <c r="O2237" s="3" t="s">
        <v>82</v>
      </c>
      <c r="P2237" s="3" t="str">
        <f>"1162959050                    "</f>
        <v xml:space="preserve">1162959050                    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0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23.07</v>
      </c>
      <c r="AR2237" s="3">
        <v>0</v>
      </c>
      <c r="AS2237" s="3">
        <v>0</v>
      </c>
      <c r="AT2237" s="3">
        <v>0</v>
      </c>
      <c r="AU2237" s="3">
        <v>0</v>
      </c>
      <c r="AV2237" s="3">
        <v>0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0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1</v>
      </c>
      <c r="BI2237" s="3">
        <v>1</v>
      </c>
      <c r="BJ2237" s="3">
        <v>1.7</v>
      </c>
      <c r="BK2237" s="3">
        <v>2</v>
      </c>
      <c r="BL2237" s="3">
        <v>59.12</v>
      </c>
      <c r="BM2237" s="3">
        <v>8.8699999999999992</v>
      </c>
      <c r="BN2237" s="3">
        <v>67.989999999999995</v>
      </c>
      <c r="BO2237" s="3">
        <v>67.989999999999995</v>
      </c>
      <c r="BQ2237" s="3" t="s">
        <v>224</v>
      </c>
      <c r="BR2237" s="3" t="s">
        <v>84</v>
      </c>
      <c r="BS2237" s="4">
        <v>45258</v>
      </c>
      <c r="BT2237" s="5">
        <v>0.33333333333333331</v>
      </c>
      <c r="BU2237" s="3" t="s">
        <v>1779</v>
      </c>
      <c r="BV2237" s="3" t="s">
        <v>94</v>
      </c>
      <c r="BY2237" s="3">
        <v>8512</v>
      </c>
      <c r="CA2237" s="3" t="s">
        <v>399</v>
      </c>
      <c r="CC2237" s="3" t="s">
        <v>222</v>
      </c>
      <c r="CD2237" s="3">
        <v>1459</v>
      </c>
      <c r="CE2237" s="3" t="s">
        <v>90</v>
      </c>
      <c r="CF2237" s="4">
        <v>45259</v>
      </c>
      <c r="CI2237" s="3">
        <v>1</v>
      </c>
      <c r="CJ2237" s="3">
        <v>1</v>
      </c>
      <c r="CK2237" s="3">
        <v>22</v>
      </c>
      <c r="CL2237" s="3" t="s">
        <v>86</v>
      </c>
    </row>
    <row r="2238" spans="1:90" x14ac:dyDescent="0.3">
      <c r="A2238" s="3" t="s">
        <v>72</v>
      </c>
      <c r="B2238" s="3" t="s">
        <v>73</v>
      </c>
      <c r="C2238" s="3" t="s">
        <v>74</v>
      </c>
      <c r="E2238" s="3" t="str">
        <f>"080056099327"</f>
        <v>080056099327</v>
      </c>
      <c r="F2238" s="4">
        <v>45257</v>
      </c>
      <c r="G2238" s="3">
        <v>202408</v>
      </c>
      <c r="H2238" s="3" t="s">
        <v>75</v>
      </c>
      <c r="I2238" s="3" t="s">
        <v>76</v>
      </c>
      <c r="J2238" s="3" t="s">
        <v>77</v>
      </c>
      <c r="K2238" s="3" t="s">
        <v>78</v>
      </c>
      <c r="L2238" s="3" t="s">
        <v>665</v>
      </c>
      <c r="M2238" s="3" t="s">
        <v>666</v>
      </c>
      <c r="N2238" s="3" t="s">
        <v>733</v>
      </c>
      <c r="O2238" s="3" t="s">
        <v>82</v>
      </c>
      <c r="P2238" s="3" t="str">
        <f>"1162958913                    "</f>
        <v xml:space="preserve">1162958913                    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0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44.29</v>
      </c>
      <c r="AR2238" s="3">
        <v>0</v>
      </c>
      <c r="AS2238" s="3">
        <v>0</v>
      </c>
      <c r="AT2238" s="3">
        <v>0</v>
      </c>
      <c r="AU2238" s="3">
        <v>0</v>
      </c>
      <c r="AV2238" s="3">
        <v>0</v>
      </c>
      <c r="AW2238" s="3">
        <v>0</v>
      </c>
      <c r="AX2238" s="3">
        <v>0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1</v>
      </c>
      <c r="BI2238" s="3">
        <v>3</v>
      </c>
      <c r="BJ2238" s="3">
        <v>1.4</v>
      </c>
      <c r="BK2238" s="3">
        <v>3</v>
      </c>
      <c r="BL2238" s="3">
        <v>113.5</v>
      </c>
      <c r="BM2238" s="3">
        <v>17.03</v>
      </c>
      <c r="BN2238" s="3">
        <v>130.53</v>
      </c>
      <c r="BO2238" s="3">
        <v>130.53</v>
      </c>
      <c r="BQ2238" s="3" t="s">
        <v>734</v>
      </c>
      <c r="BR2238" s="3" t="s">
        <v>84</v>
      </c>
      <c r="BS2238" s="4">
        <v>45258</v>
      </c>
      <c r="BT2238" s="5">
        <v>0.43541666666666662</v>
      </c>
      <c r="BU2238" s="3" t="s">
        <v>1913</v>
      </c>
      <c r="BV2238" s="3" t="s">
        <v>94</v>
      </c>
      <c r="BY2238" s="3">
        <v>7000</v>
      </c>
      <c r="CA2238" s="3" t="s">
        <v>518</v>
      </c>
      <c r="CC2238" s="3" t="s">
        <v>666</v>
      </c>
      <c r="CD2238" s="3">
        <v>4300</v>
      </c>
      <c r="CE2238" s="3" t="s">
        <v>90</v>
      </c>
      <c r="CI2238" s="3">
        <v>1</v>
      </c>
      <c r="CJ2238" s="3">
        <v>1</v>
      </c>
      <c r="CK2238" s="3">
        <v>21</v>
      </c>
      <c r="CL2238" s="3" t="s">
        <v>86</v>
      </c>
    </row>
    <row r="2239" spans="1:90" x14ac:dyDescent="0.3">
      <c r="A2239" s="3" t="s">
        <v>72</v>
      </c>
      <c r="B2239" s="3" t="s">
        <v>73</v>
      </c>
      <c r="C2239" s="3" t="s">
        <v>74</v>
      </c>
      <c r="E2239" s="3" t="str">
        <f>"080056107201"</f>
        <v>080056107201</v>
      </c>
      <c r="F2239" s="4">
        <v>45257</v>
      </c>
      <c r="G2239" s="3">
        <v>202408</v>
      </c>
      <c r="H2239" s="3" t="s">
        <v>75</v>
      </c>
      <c r="I2239" s="3" t="s">
        <v>76</v>
      </c>
      <c r="J2239" s="3" t="s">
        <v>77</v>
      </c>
      <c r="K2239" s="3" t="s">
        <v>78</v>
      </c>
      <c r="L2239" s="3" t="s">
        <v>75</v>
      </c>
      <c r="M2239" s="3" t="s">
        <v>76</v>
      </c>
      <c r="N2239" s="3" t="s">
        <v>312</v>
      </c>
      <c r="O2239" s="3" t="s">
        <v>82</v>
      </c>
      <c r="P2239" s="3" t="str">
        <f>"1162959072                    "</f>
        <v xml:space="preserve">1162959072                    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0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23.07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1</v>
      </c>
      <c r="BI2239" s="3">
        <v>1</v>
      </c>
      <c r="BJ2239" s="3">
        <v>0.2</v>
      </c>
      <c r="BK2239" s="3">
        <v>1</v>
      </c>
      <c r="BL2239" s="3">
        <v>59.12</v>
      </c>
      <c r="BM2239" s="3">
        <v>8.8699999999999992</v>
      </c>
      <c r="BN2239" s="3">
        <v>67.989999999999995</v>
      </c>
      <c r="BO2239" s="3">
        <v>67.989999999999995</v>
      </c>
      <c r="BQ2239" s="3" t="s">
        <v>313</v>
      </c>
      <c r="BR2239" s="3" t="s">
        <v>84</v>
      </c>
      <c r="BS2239" s="4">
        <v>45258</v>
      </c>
      <c r="BT2239" s="5">
        <v>0.43541666666666662</v>
      </c>
      <c r="BU2239" s="3" t="s">
        <v>675</v>
      </c>
      <c r="BV2239" s="3" t="s">
        <v>94</v>
      </c>
      <c r="BY2239" s="3">
        <v>1200</v>
      </c>
      <c r="CA2239" s="3" t="s">
        <v>676</v>
      </c>
      <c r="CC2239" s="3" t="s">
        <v>76</v>
      </c>
      <c r="CD2239" s="3">
        <v>1645</v>
      </c>
      <c r="CE2239" s="3" t="s">
        <v>90</v>
      </c>
      <c r="CF2239" s="4">
        <v>45259</v>
      </c>
      <c r="CI2239" s="3">
        <v>1</v>
      </c>
      <c r="CJ2239" s="3">
        <v>1</v>
      </c>
      <c r="CK2239" s="3">
        <v>22</v>
      </c>
      <c r="CL2239" s="3" t="s">
        <v>86</v>
      </c>
    </row>
    <row r="2240" spans="1:90" x14ac:dyDescent="0.3">
      <c r="A2240" s="3" t="s">
        <v>72</v>
      </c>
      <c r="B2240" s="3" t="s">
        <v>73</v>
      </c>
      <c r="C2240" s="3" t="s">
        <v>74</v>
      </c>
      <c r="E2240" s="3" t="str">
        <f>"080056107207"</f>
        <v>080056107207</v>
      </c>
      <c r="F2240" s="4">
        <v>45257</v>
      </c>
      <c r="G2240" s="3">
        <v>202408</v>
      </c>
      <c r="H2240" s="3" t="s">
        <v>75</v>
      </c>
      <c r="I2240" s="3" t="s">
        <v>76</v>
      </c>
      <c r="J2240" s="3" t="s">
        <v>77</v>
      </c>
      <c r="K2240" s="3" t="s">
        <v>78</v>
      </c>
      <c r="L2240" s="3" t="s">
        <v>154</v>
      </c>
      <c r="M2240" s="3" t="s">
        <v>155</v>
      </c>
      <c r="N2240" s="3" t="s">
        <v>2486</v>
      </c>
      <c r="O2240" s="3" t="s">
        <v>82</v>
      </c>
      <c r="P2240" s="3" t="str">
        <f>"1162959131                    "</f>
        <v xml:space="preserve">1162959131                    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0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23.07</v>
      </c>
      <c r="AR2240" s="3">
        <v>0</v>
      </c>
      <c r="AS2240" s="3">
        <v>0</v>
      </c>
      <c r="AT2240" s="3">
        <v>0</v>
      </c>
      <c r="AU2240" s="3">
        <v>0</v>
      </c>
      <c r="AV2240" s="3">
        <v>0</v>
      </c>
      <c r="AW2240" s="3">
        <v>0</v>
      </c>
      <c r="AX2240" s="3">
        <v>0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1</v>
      </c>
      <c r="BI2240" s="3">
        <v>1</v>
      </c>
      <c r="BJ2240" s="3">
        <v>1.4</v>
      </c>
      <c r="BK2240" s="3">
        <v>2</v>
      </c>
      <c r="BL2240" s="3">
        <v>59.12</v>
      </c>
      <c r="BM2240" s="3">
        <v>8.8699999999999992</v>
      </c>
      <c r="BN2240" s="3">
        <v>67.989999999999995</v>
      </c>
      <c r="BO2240" s="3">
        <v>67.989999999999995</v>
      </c>
      <c r="BQ2240" s="3" t="s">
        <v>2487</v>
      </c>
      <c r="BR2240" s="3" t="s">
        <v>84</v>
      </c>
      <c r="BS2240" s="4">
        <v>45258</v>
      </c>
      <c r="BT2240" s="5">
        <v>0.38263888888888892</v>
      </c>
      <c r="BU2240" s="3" t="s">
        <v>2732</v>
      </c>
      <c r="BV2240" s="3" t="s">
        <v>94</v>
      </c>
      <c r="BY2240" s="3">
        <v>7000</v>
      </c>
      <c r="CA2240" s="3" t="s">
        <v>1017</v>
      </c>
      <c r="CC2240" s="3" t="s">
        <v>155</v>
      </c>
      <c r="CD2240" s="3">
        <v>1401</v>
      </c>
      <c r="CE2240" s="3" t="s">
        <v>90</v>
      </c>
      <c r="CF2240" s="4">
        <v>45258</v>
      </c>
      <c r="CI2240" s="3">
        <v>1</v>
      </c>
      <c r="CJ2240" s="3">
        <v>1</v>
      </c>
      <c r="CK2240" s="3">
        <v>22</v>
      </c>
      <c r="CL2240" s="3" t="s">
        <v>86</v>
      </c>
    </row>
    <row r="2241" spans="1:90" x14ac:dyDescent="0.3">
      <c r="A2241" s="3" t="s">
        <v>72</v>
      </c>
      <c r="B2241" s="3" t="s">
        <v>73</v>
      </c>
      <c r="C2241" s="3" t="s">
        <v>74</v>
      </c>
      <c r="E2241" s="3" t="str">
        <f>"080056107235"</f>
        <v>080056107235</v>
      </c>
      <c r="F2241" s="4">
        <v>45257</v>
      </c>
      <c r="G2241" s="3">
        <v>202408</v>
      </c>
      <c r="H2241" s="3" t="s">
        <v>75</v>
      </c>
      <c r="I2241" s="3" t="s">
        <v>76</v>
      </c>
      <c r="J2241" s="3" t="s">
        <v>77</v>
      </c>
      <c r="K2241" s="3" t="s">
        <v>78</v>
      </c>
      <c r="L2241" s="3" t="s">
        <v>79</v>
      </c>
      <c r="M2241" s="3" t="s">
        <v>80</v>
      </c>
      <c r="N2241" s="3" t="s">
        <v>2593</v>
      </c>
      <c r="O2241" s="3" t="s">
        <v>82</v>
      </c>
      <c r="P2241" s="3" t="str">
        <f>"1162959147                    "</f>
        <v xml:space="preserve">1162959147                    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0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29.54</v>
      </c>
      <c r="AR2241" s="3">
        <v>0</v>
      </c>
      <c r="AS2241" s="3">
        <v>0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  <c r="BE2241" s="3">
        <v>0</v>
      </c>
      <c r="BF2241" s="3">
        <v>0</v>
      </c>
      <c r="BG2241" s="3">
        <v>0</v>
      </c>
      <c r="BH2241" s="3">
        <v>1</v>
      </c>
      <c r="BI2241" s="3">
        <v>1</v>
      </c>
      <c r="BJ2241" s="3">
        <v>0.2</v>
      </c>
      <c r="BK2241" s="3">
        <v>1</v>
      </c>
      <c r="BL2241" s="3">
        <v>75.69</v>
      </c>
      <c r="BM2241" s="3">
        <v>11.35</v>
      </c>
      <c r="BN2241" s="3">
        <v>87.04</v>
      </c>
      <c r="BO2241" s="3">
        <v>87.04</v>
      </c>
      <c r="BQ2241" s="3" t="s">
        <v>2594</v>
      </c>
      <c r="BR2241" s="3" t="s">
        <v>84</v>
      </c>
      <c r="BS2241" s="4">
        <v>45258</v>
      </c>
      <c r="BT2241" s="5">
        <v>0.35069444444444442</v>
      </c>
      <c r="BU2241" s="3" t="s">
        <v>2733</v>
      </c>
      <c r="BV2241" s="3" t="s">
        <v>94</v>
      </c>
      <c r="BY2241" s="3">
        <v>1200</v>
      </c>
      <c r="CA2241" s="3" t="s">
        <v>604</v>
      </c>
      <c r="CC2241" s="3" t="s">
        <v>80</v>
      </c>
      <c r="CD2241" s="3">
        <v>7441</v>
      </c>
      <c r="CE2241" s="3" t="s">
        <v>90</v>
      </c>
      <c r="CF2241" s="4">
        <v>45259</v>
      </c>
      <c r="CI2241" s="3">
        <v>1</v>
      </c>
      <c r="CJ2241" s="3">
        <v>1</v>
      </c>
      <c r="CK2241" s="3">
        <v>21</v>
      </c>
      <c r="CL2241" s="3" t="s">
        <v>86</v>
      </c>
    </row>
    <row r="2242" spans="1:90" x14ac:dyDescent="0.3">
      <c r="A2242" s="3" t="s">
        <v>72</v>
      </c>
      <c r="B2242" s="3" t="s">
        <v>73</v>
      </c>
      <c r="C2242" s="3" t="s">
        <v>74</v>
      </c>
      <c r="E2242" s="3" t="str">
        <f>"080056107263"</f>
        <v>080056107263</v>
      </c>
      <c r="F2242" s="4">
        <v>45257</v>
      </c>
      <c r="G2242" s="3">
        <v>202408</v>
      </c>
      <c r="H2242" s="3" t="s">
        <v>75</v>
      </c>
      <c r="I2242" s="3" t="s">
        <v>76</v>
      </c>
      <c r="J2242" s="3" t="s">
        <v>77</v>
      </c>
      <c r="K2242" s="3" t="s">
        <v>78</v>
      </c>
      <c r="L2242" s="3" t="s">
        <v>79</v>
      </c>
      <c r="M2242" s="3" t="s">
        <v>80</v>
      </c>
      <c r="N2242" s="3" t="s">
        <v>254</v>
      </c>
      <c r="O2242" s="3" t="s">
        <v>150</v>
      </c>
      <c r="P2242" s="3" t="str">
        <f>"1162958722                    "</f>
        <v xml:space="preserve">1162958722                    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5.57</v>
      </c>
      <c r="AH2242" s="3">
        <v>0</v>
      </c>
      <c r="AI2242" s="3">
        <v>0</v>
      </c>
      <c r="AJ2242" s="3">
        <v>0</v>
      </c>
      <c r="AK2242" s="3">
        <v>0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59.48</v>
      </c>
      <c r="AR2242" s="3">
        <v>0</v>
      </c>
      <c r="AS2242" s="3">
        <v>0</v>
      </c>
      <c r="AT2242" s="3">
        <v>0</v>
      </c>
      <c r="AU2242" s="3">
        <v>0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0</v>
      </c>
      <c r="BC2242" s="3">
        <v>0</v>
      </c>
      <c r="BD2242" s="3">
        <v>0</v>
      </c>
      <c r="BE2242" s="3">
        <v>0</v>
      </c>
      <c r="BF2242" s="3">
        <v>0</v>
      </c>
      <c r="BG2242" s="3">
        <v>0</v>
      </c>
      <c r="BH2242" s="3">
        <v>1</v>
      </c>
      <c r="BI2242" s="3">
        <v>16</v>
      </c>
      <c r="BJ2242" s="3">
        <v>13.8</v>
      </c>
      <c r="BK2242" s="3">
        <v>16</v>
      </c>
      <c r="BL2242" s="3">
        <v>157.97999999999999</v>
      </c>
      <c r="BM2242" s="3">
        <v>23.7</v>
      </c>
      <c r="BN2242" s="3">
        <v>181.68</v>
      </c>
      <c r="BO2242" s="3">
        <v>181.68</v>
      </c>
      <c r="BQ2242" s="3" t="s">
        <v>255</v>
      </c>
      <c r="BR2242" s="3" t="s">
        <v>84</v>
      </c>
      <c r="BS2242" s="4">
        <v>45260</v>
      </c>
      <c r="BT2242" s="5">
        <v>0.44027777777777777</v>
      </c>
      <c r="BU2242" s="3" t="s">
        <v>489</v>
      </c>
      <c r="BV2242" s="3" t="s">
        <v>94</v>
      </c>
      <c r="BY2242" s="3">
        <v>69184</v>
      </c>
      <c r="CA2242" s="3" t="s">
        <v>490</v>
      </c>
      <c r="CC2242" s="3" t="s">
        <v>80</v>
      </c>
      <c r="CD2242" s="3">
        <v>7535</v>
      </c>
      <c r="CE2242" s="3" t="s">
        <v>90</v>
      </c>
      <c r="CI2242" s="3">
        <v>3</v>
      </c>
      <c r="CJ2242" s="3">
        <v>3</v>
      </c>
      <c r="CK2242" s="3">
        <v>41</v>
      </c>
      <c r="CL2242" s="3" t="s">
        <v>86</v>
      </c>
    </row>
    <row r="2243" spans="1:90" x14ac:dyDescent="0.3">
      <c r="A2243" s="3" t="s">
        <v>72</v>
      </c>
      <c r="B2243" s="3" t="s">
        <v>73</v>
      </c>
      <c r="C2243" s="3" t="s">
        <v>74</v>
      </c>
      <c r="E2243" s="3" t="str">
        <f>"080056104677"</f>
        <v>080056104677</v>
      </c>
      <c r="F2243" s="4">
        <v>45257</v>
      </c>
      <c r="G2243" s="3">
        <v>202408</v>
      </c>
      <c r="H2243" s="3" t="s">
        <v>75</v>
      </c>
      <c r="I2243" s="3" t="s">
        <v>76</v>
      </c>
      <c r="J2243" s="3" t="s">
        <v>77</v>
      </c>
      <c r="K2243" s="3" t="s">
        <v>78</v>
      </c>
      <c r="L2243" s="3" t="s">
        <v>626</v>
      </c>
      <c r="M2243" s="3" t="s">
        <v>627</v>
      </c>
      <c r="N2243" s="3" t="s">
        <v>2734</v>
      </c>
      <c r="O2243" s="3" t="s">
        <v>82</v>
      </c>
      <c r="P2243" s="3" t="str">
        <f>"1162958966                    "</f>
        <v xml:space="preserve">1162958966                    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83.07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1</v>
      </c>
      <c r="BI2243" s="3">
        <v>3</v>
      </c>
      <c r="BJ2243" s="3">
        <v>1.9</v>
      </c>
      <c r="BK2243" s="3">
        <v>3</v>
      </c>
      <c r="BL2243" s="3">
        <v>212.87</v>
      </c>
      <c r="BM2243" s="3">
        <v>31.93</v>
      </c>
      <c r="BN2243" s="3">
        <v>244.8</v>
      </c>
      <c r="BO2243" s="3">
        <v>244.8</v>
      </c>
      <c r="BQ2243" s="3" t="s">
        <v>2735</v>
      </c>
      <c r="BR2243" s="3" t="s">
        <v>84</v>
      </c>
      <c r="BS2243" s="4">
        <v>45258</v>
      </c>
      <c r="BT2243" s="5">
        <v>0.42569444444444443</v>
      </c>
      <c r="BU2243" s="3" t="s">
        <v>2735</v>
      </c>
      <c r="BV2243" s="3" t="s">
        <v>94</v>
      </c>
      <c r="BY2243" s="3">
        <v>9610</v>
      </c>
      <c r="CA2243" s="3" t="s">
        <v>2736</v>
      </c>
      <c r="CC2243" s="3" t="s">
        <v>627</v>
      </c>
      <c r="CD2243" s="3">
        <v>1900</v>
      </c>
      <c r="CE2243" s="3" t="s">
        <v>90</v>
      </c>
      <c r="CF2243" s="4">
        <v>45260</v>
      </c>
      <c r="CI2243" s="3">
        <v>1</v>
      </c>
      <c r="CJ2243" s="3">
        <v>1</v>
      </c>
      <c r="CK2243" s="3">
        <v>23</v>
      </c>
      <c r="CL2243" s="3" t="s">
        <v>86</v>
      </c>
    </row>
    <row r="2244" spans="1:90" x14ac:dyDescent="0.3">
      <c r="A2244" s="3" t="s">
        <v>72</v>
      </c>
      <c r="B2244" s="3" t="s">
        <v>73</v>
      </c>
      <c r="C2244" s="3" t="s">
        <v>74</v>
      </c>
      <c r="E2244" s="3" t="str">
        <f>"080056104179"</f>
        <v>080056104179</v>
      </c>
      <c r="F2244" s="4">
        <v>45257</v>
      </c>
      <c r="G2244" s="3">
        <v>202408</v>
      </c>
      <c r="H2244" s="3" t="s">
        <v>75</v>
      </c>
      <c r="I2244" s="3" t="s">
        <v>76</v>
      </c>
      <c r="J2244" s="3" t="s">
        <v>77</v>
      </c>
      <c r="K2244" s="3" t="s">
        <v>78</v>
      </c>
      <c r="L2244" s="3" t="s">
        <v>238</v>
      </c>
      <c r="M2244" s="3" t="s">
        <v>239</v>
      </c>
      <c r="N2244" s="3" t="s">
        <v>240</v>
      </c>
      <c r="O2244" s="3" t="s">
        <v>82</v>
      </c>
      <c r="P2244" s="3" t="str">
        <f>"1162959085                    "</f>
        <v xml:space="preserve">1162959085                    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0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29.54</v>
      </c>
      <c r="AR2244" s="3">
        <v>0</v>
      </c>
      <c r="AS2244" s="3">
        <v>0</v>
      </c>
      <c r="AT2244" s="3">
        <v>0</v>
      </c>
      <c r="AU2244" s="3">
        <v>0</v>
      </c>
      <c r="AV2244" s="3">
        <v>0</v>
      </c>
      <c r="AW2244" s="3">
        <v>0</v>
      </c>
      <c r="AX2244" s="3">
        <v>0</v>
      </c>
      <c r="AY2244" s="3">
        <v>0</v>
      </c>
      <c r="AZ2244" s="3">
        <v>0</v>
      </c>
      <c r="BA2244" s="3">
        <v>0</v>
      </c>
      <c r="BB2244" s="3">
        <v>0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1</v>
      </c>
      <c r="BI2244" s="3">
        <v>1</v>
      </c>
      <c r="BJ2244" s="3">
        <v>0.2</v>
      </c>
      <c r="BK2244" s="3">
        <v>1</v>
      </c>
      <c r="BL2244" s="3">
        <v>75.69</v>
      </c>
      <c r="BM2244" s="3">
        <v>11.35</v>
      </c>
      <c r="BN2244" s="3">
        <v>87.04</v>
      </c>
      <c r="BO2244" s="3">
        <v>87.04</v>
      </c>
      <c r="BQ2244" s="3" t="s">
        <v>241</v>
      </c>
      <c r="BR2244" s="3" t="s">
        <v>84</v>
      </c>
      <c r="BS2244" s="4">
        <v>45258</v>
      </c>
      <c r="BT2244" s="5">
        <v>0.42986111111111108</v>
      </c>
      <c r="BU2244" s="3" t="s">
        <v>242</v>
      </c>
      <c r="BV2244" s="3" t="s">
        <v>94</v>
      </c>
      <c r="BY2244" s="3">
        <v>1200</v>
      </c>
      <c r="CA2244" s="3" t="s">
        <v>468</v>
      </c>
      <c r="CC2244" s="3" t="s">
        <v>239</v>
      </c>
      <c r="CD2244" s="3">
        <v>5201</v>
      </c>
      <c r="CE2244" s="3" t="s">
        <v>90</v>
      </c>
      <c r="CF2244" s="4">
        <v>45258</v>
      </c>
      <c r="CI2244" s="3">
        <v>1</v>
      </c>
      <c r="CJ2244" s="3">
        <v>1</v>
      </c>
      <c r="CK2244" s="3">
        <v>21</v>
      </c>
      <c r="CL2244" s="3" t="s">
        <v>86</v>
      </c>
    </row>
    <row r="2245" spans="1:90" x14ac:dyDescent="0.3">
      <c r="A2245" s="3" t="s">
        <v>72</v>
      </c>
      <c r="B2245" s="3" t="s">
        <v>73</v>
      </c>
      <c r="C2245" s="3" t="s">
        <v>74</v>
      </c>
      <c r="E2245" s="3" t="str">
        <f>"080056105396"</f>
        <v>080056105396</v>
      </c>
      <c r="F2245" s="4">
        <v>45257</v>
      </c>
      <c r="G2245" s="3">
        <v>202408</v>
      </c>
      <c r="H2245" s="3" t="s">
        <v>75</v>
      </c>
      <c r="I2245" s="3" t="s">
        <v>76</v>
      </c>
      <c r="J2245" s="3" t="s">
        <v>77</v>
      </c>
      <c r="K2245" s="3" t="s">
        <v>78</v>
      </c>
      <c r="L2245" s="3" t="s">
        <v>79</v>
      </c>
      <c r="M2245" s="3" t="s">
        <v>80</v>
      </c>
      <c r="N2245" s="3" t="s">
        <v>254</v>
      </c>
      <c r="O2245" s="3" t="s">
        <v>82</v>
      </c>
      <c r="P2245" s="3" t="str">
        <f>"1162959086                    "</f>
        <v xml:space="preserve">1162959086                    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0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29.54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0</v>
      </c>
      <c r="BD2245" s="3">
        <v>0</v>
      </c>
      <c r="BE2245" s="3">
        <v>0</v>
      </c>
      <c r="BF2245" s="3">
        <v>0</v>
      </c>
      <c r="BG2245" s="3">
        <v>0</v>
      </c>
      <c r="BH2245" s="3">
        <v>1</v>
      </c>
      <c r="BI2245" s="3">
        <v>1</v>
      </c>
      <c r="BJ2245" s="3">
        <v>0.2</v>
      </c>
      <c r="BK2245" s="3">
        <v>1</v>
      </c>
      <c r="BL2245" s="3">
        <v>75.69</v>
      </c>
      <c r="BM2245" s="3">
        <v>11.35</v>
      </c>
      <c r="BN2245" s="3">
        <v>87.04</v>
      </c>
      <c r="BO2245" s="3">
        <v>87.04</v>
      </c>
      <c r="BQ2245" s="3" t="s">
        <v>255</v>
      </c>
      <c r="BR2245" s="3" t="s">
        <v>84</v>
      </c>
      <c r="BS2245" s="4">
        <v>45258</v>
      </c>
      <c r="BT2245" s="5">
        <v>0.41944444444444445</v>
      </c>
      <c r="BU2245" s="3" t="s">
        <v>1629</v>
      </c>
      <c r="BV2245" s="3" t="s">
        <v>94</v>
      </c>
      <c r="BY2245" s="3">
        <v>1200</v>
      </c>
      <c r="CA2245" s="3" t="s">
        <v>784</v>
      </c>
      <c r="CC2245" s="3" t="s">
        <v>80</v>
      </c>
      <c r="CD2245" s="3">
        <v>7535</v>
      </c>
      <c r="CE2245" s="3" t="s">
        <v>90</v>
      </c>
      <c r="CF2245" s="4">
        <v>45259</v>
      </c>
      <c r="CI2245" s="3">
        <v>1</v>
      </c>
      <c r="CJ2245" s="3">
        <v>1</v>
      </c>
      <c r="CK2245" s="3">
        <v>21</v>
      </c>
      <c r="CL2245" s="3" t="s">
        <v>86</v>
      </c>
    </row>
    <row r="2246" spans="1:90" x14ac:dyDescent="0.3">
      <c r="A2246" s="3" t="s">
        <v>72</v>
      </c>
      <c r="B2246" s="3" t="s">
        <v>73</v>
      </c>
      <c r="C2246" s="3" t="s">
        <v>74</v>
      </c>
      <c r="E2246" s="3" t="str">
        <f>"080056105408"</f>
        <v>080056105408</v>
      </c>
      <c r="F2246" s="4">
        <v>45257</v>
      </c>
      <c r="G2246" s="3">
        <v>202408</v>
      </c>
      <c r="H2246" s="3" t="s">
        <v>75</v>
      </c>
      <c r="I2246" s="3" t="s">
        <v>76</v>
      </c>
      <c r="J2246" s="3" t="s">
        <v>77</v>
      </c>
      <c r="K2246" s="3" t="s">
        <v>78</v>
      </c>
      <c r="L2246" s="3" t="s">
        <v>1931</v>
      </c>
      <c r="M2246" s="3" t="s">
        <v>1932</v>
      </c>
      <c r="N2246" s="3" t="s">
        <v>1933</v>
      </c>
      <c r="O2246" s="3" t="s">
        <v>82</v>
      </c>
      <c r="P2246" s="3" t="str">
        <f>"1162959119                    "</f>
        <v xml:space="preserve">1162959119                    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0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57.23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0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0</v>
      </c>
      <c r="BF2246" s="3">
        <v>0</v>
      </c>
      <c r="BG2246" s="3">
        <v>0</v>
      </c>
      <c r="BH2246" s="3">
        <v>1</v>
      </c>
      <c r="BI2246" s="3">
        <v>2</v>
      </c>
      <c r="BJ2246" s="3">
        <v>0.6</v>
      </c>
      <c r="BK2246" s="3">
        <v>2</v>
      </c>
      <c r="BL2246" s="3">
        <v>146.65</v>
      </c>
      <c r="BM2246" s="3">
        <v>22</v>
      </c>
      <c r="BN2246" s="3">
        <v>168.65</v>
      </c>
      <c r="BO2246" s="3">
        <v>168.65</v>
      </c>
      <c r="BQ2246" s="3" t="s">
        <v>1934</v>
      </c>
      <c r="BR2246" s="3" t="s">
        <v>84</v>
      </c>
      <c r="BS2246" s="3" t="s">
        <v>130</v>
      </c>
      <c r="BY2246" s="3">
        <v>3024</v>
      </c>
      <c r="CC2246" s="3" t="s">
        <v>1932</v>
      </c>
      <c r="CD2246" s="3">
        <v>5099</v>
      </c>
      <c r="CE2246" s="3" t="s">
        <v>90</v>
      </c>
      <c r="CI2246" s="3">
        <v>6</v>
      </c>
      <c r="CJ2246" s="3" t="s">
        <v>130</v>
      </c>
      <c r="CK2246" s="3">
        <v>23</v>
      </c>
      <c r="CL2246" s="3" t="s">
        <v>86</v>
      </c>
    </row>
    <row r="2247" spans="1:90" x14ac:dyDescent="0.3">
      <c r="A2247" s="3" t="s">
        <v>72</v>
      </c>
      <c r="B2247" s="3" t="s">
        <v>73</v>
      </c>
      <c r="C2247" s="3" t="s">
        <v>74</v>
      </c>
      <c r="E2247" s="3" t="str">
        <f>"080056104838"</f>
        <v>080056104838</v>
      </c>
      <c r="F2247" s="4">
        <v>45257</v>
      </c>
      <c r="G2247" s="3">
        <v>202408</v>
      </c>
      <c r="H2247" s="3" t="s">
        <v>75</v>
      </c>
      <c r="I2247" s="3" t="s">
        <v>76</v>
      </c>
      <c r="J2247" s="3" t="s">
        <v>77</v>
      </c>
      <c r="K2247" s="3" t="s">
        <v>78</v>
      </c>
      <c r="L2247" s="3" t="s">
        <v>354</v>
      </c>
      <c r="M2247" s="3" t="s">
        <v>355</v>
      </c>
      <c r="N2247" s="3" t="s">
        <v>356</v>
      </c>
      <c r="O2247" s="3" t="s">
        <v>82</v>
      </c>
      <c r="P2247" s="3" t="str">
        <f>"1162958999                    "</f>
        <v xml:space="preserve">1162958999                    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0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41.54</v>
      </c>
      <c r="AR2247" s="3">
        <v>0</v>
      </c>
      <c r="AS2247" s="3">
        <v>0</v>
      </c>
      <c r="AT2247" s="3">
        <v>0</v>
      </c>
      <c r="AU2247" s="3">
        <v>0</v>
      </c>
      <c r="AV2247" s="3">
        <v>0</v>
      </c>
      <c r="AW2247" s="3">
        <v>0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0</v>
      </c>
      <c r="BE2247" s="3">
        <v>0</v>
      </c>
      <c r="BF2247" s="3">
        <v>0</v>
      </c>
      <c r="BG2247" s="3">
        <v>0</v>
      </c>
      <c r="BH2247" s="3">
        <v>1</v>
      </c>
      <c r="BI2247" s="3">
        <v>1</v>
      </c>
      <c r="BJ2247" s="3">
        <v>1.7</v>
      </c>
      <c r="BK2247" s="3">
        <v>2</v>
      </c>
      <c r="BL2247" s="3">
        <v>106.45</v>
      </c>
      <c r="BM2247" s="3">
        <v>15.97</v>
      </c>
      <c r="BN2247" s="3">
        <v>122.42</v>
      </c>
      <c r="BO2247" s="3">
        <v>122.42</v>
      </c>
      <c r="BQ2247" s="3" t="s">
        <v>357</v>
      </c>
      <c r="BR2247" s="3" t="s">
        <v>84</v>
      </c>
      <c r="BS2247" s="4">
        <v>45258</v>
      </c>
      <c r="BT2247" s="5">
        <v>0.3972222222222222</v>
      </c>
      <c r="BU2247" s="3" t="s">
        <v>358</v>
      </c>
      <c r="BV2247" s="3" t="s">
        <v>94</v>
      </c>
      <c r="BY2247" s="3">
        <v>8512</v>
      </c>
      <c r="CA2247" s="3" t="s">
        <v>359</v>
      </c>
      <c r="CC2247" s="3" t="s">
        <v>355</v>
      </c>
      <c r="CD2247" s="3">
        <v>2302</v>
      </c>
      <c r="CE2247" s="3" t="s">
        <v>90</v>
      </c>
      <c r="CF2247" s="4">
        <v>45258</v>
      </c>
      <c r="CI2247" s="3">
        <v>1</v>
      </c>
      <c r="CJ2247" s="3">
        <v>1</v>
      </c>
      <c r="CK2247" s="3">
        <v>24</v>
      </c>
      <c r="CL2247" s="3" t="s">
        <v>86</v>
      </c>
    </row>
    <row r="2248" spans="1:90" x14ac:dyDescent="0.3">
      <c r="A2248" s="3" t="s">
        <v>72</v>
      </c>
      <c r="B2248" s="3" t="s">
        <v>73</v>
      </c>
      <c r="C2248" s="3" t="s">
        <v>74</v>
      </c>
      <c r="E2248" s="3" t="str">
        <f>"080056105110"</f>
        <v>080056105110</v>
      </c>
      <c r="F2248" s="4">
        <v>45257</v>
      </c>
      <c r="G2248" s="3">
        <v>202408</v>
      </c>
      <c r="H2248" s="3" t="s">
        <v>75</v>
      </c>
      <c r="I2248" s="3" t="s">
        <v>76</v>
      </c>
      <c r="J2248" s="3" t="s">
        <v>77</v>
      </c>
      <c r="K2248" s="3" t="s">
        <v>78</v>
      </c>
      <c r="L2248" s="3" t="s">
        <v>154</v>
      </c>
      <c r="M2248" s="3" t="s">
        <v>155</v>
      </c>
      <c r="N2248" s="3" t="s">
        <v>1614</v>
      </c>
      <c r="O2248" s="3" t="s">
        <v>82</v>
      </c>
      <c r="P2248" s="3" t="str">
        <f>"1162959004                    "</f>
        <v xml:space="preserve">1162959004                    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0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23.07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0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0</v>
      </c>
      <c r="BF2248" s="3">
        <v>0</v>
      </c>
      <c r="BG2248" s="3">
        <v>0</v>
      </c>
      <c r="BH2248" s="3">
        <v>1</v>
      </c>
      <c r="BI2248" s="3">
        <v>1</v>
      </c>
      <c r="BJ2248" s="3">
        <v>0.9</v>
      </c>
      <c r="BK2248" s="3">
        <v>1</v>
      </c>
      <c r="BL2248" s="3">
        <v>59.12</v>
      </c>
      <c r="BM2248" s="3">
        <v>8.8699999999999992</v>
      </c>
      <c r="BN2248" s="3">
        <v>67.989999999999995</v>
      </c>
      <c r="BO2248" s="3">
        <v>67.989999999999995</v>
      </c>
      <c r="BQ2248" s="3" t="s">
        <v>1615</v>
      </c>
      <c r="BR2248" s="3" t="s">
        <v>84</v>
      </c>
      <c r="BS2248" s="4">
        <v>45258</v>
      </c>
      <c r="BT2248" s="5">
        <v>0.37638888888888888</v>
      </c>
      <c r="BU2248" s="3" t="s">
        <v>1682</v>
      </c>
      <c r="BV2248" s="3" t="s">
        <v>94</v>
      </c>
      <c r="BY2248" s="3">
        <v>4320</v>
      </c>
      <c r="CA2248" s="3" t="s">
        <v>1683</v>
      </c>
      <c r="CC2248" s="3" t="s">
        <v>155</v>
      </c>
      <c r="CD2248" s="3">
        <v>1428</v>
      </c>
      <c r="CE2248" s="3" t="s">
        <v>90</v>
      </c>
      <c r="CF2248" s="4">
        <v>45258</v>
      </c>
      <c r="CI2248" s="3">
        <v>1</v>
      </c>
      <c r="CJ2248" s="3">
        <v>1</v>
      </c>
      <c r="CK2248" s="3">
        <v>22</v>
      </c>
      <c r="CL2248" s="3" t="s">
        <v>86</v>
      </c>
    </row>
    <row r="2249" spans="1:90" x14ac:dyDescent="0.3">
      <c r="A2249" s="3" t="s">
        <v>72</v>
      </c>
      <c r="B2249" s="3" t="s">
        <v>73</v>
      </c>
      <c r="C2249" s="3" t="s">
        <v>74</v>
      </c>
      <c r="E2249" s="3" t="str">
        <f>"080056104952"</f>
        <v>080056104952</v>
      </c>
      <c r="F2249" s="4">
        <v>45257</v>
      </c>
      <c r="G2249" s="3">
        <v>202408</v>
      </c>
      <c r="H2249" s="3" t="s">
        <v>75</v>
      </c>
      <c r="I2249" s="3" t="s">
        <v>76</v>
      </c>
      <c r="J2249" s="3" t="s">
        <v>77</v>
      </c>
      <c r="K2249" s="3" t="s">
        <v>78</v>
      </c>
      <c r="L2249" s="3" t="s">
        <v>79</v>
      </c>
      <c r="M2249" s="3" t="s">
        <v>80</v>
      </c>
      <c r="N2249" s="3" t="s">
        <v>449</v>
      </c>
      <c r="O2249" s="3" t="s">
        <v>82</v>
      </c>
      <c r="P2249" s="3" t="str">
        <f>"1162958928                    "</f>
        <v xml:space="preserve">1162958928                    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0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51.67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0</v>
      </c>
      <c r="BE2249" s="3">
        <v>0</v>
      </c>
      <c r="BF2249" s="3">
        <v>0</v>
      </c>
      <c r="BG2249" s="3">
        <v>0</v>
      </c>
      <c r="BH2249" s="3">
        <v>1</v>
      </c>
      <c r="BI2249" s="3">
        <v>2</v>
      </c>
      <c r="BJ2249" s="3">
        <v>3.4</v>
      </c>
      <c r="BK2249" s="3">
        <v>3.5</v>
      </c>
      <c r="BL2249" s="3">
        <v>132.41</v>
      </c>
      <c r="BM2249" s="3">
        <v>19.86</v>
      </c>
      <c r="BN2249" s="3">
        <v>152.27000000000001</v>
      </c>
      <c r="BO2249" s="3">
        <v>152.27000000000001</v>
      </c>
      <c r="BQ2249" s="3" t="s">
        <v>450</v>
      </c>
      <c r="BR2249" s="3" t="s">
        <v>84</v>
      </c>
      <c r="BS2249" s="4">
        <v>45258</v>
      </c>
      <c r="BT2249" s="5">
        <v>0.35416666666666669</v>
      </c>
      <c r="BU2249" s="3" t="s">
        <v>603</v>
      </c>
      <c r="BV2249" s="3" t="s">
        <v>94</v>
      </c>
      <c r="BY2249" s="3">
        <v>16800</v>
      </c>
      <c r="CA2249" s="3" t="s">
        <v>604</v>
      </c>
      <c r="CC2249" s="3" t="s">
        <v>80</v>
      </c>
      <c r="CD2249" s="3">
        <v>7441</v>
      </c>
      <c r="CE2249" s="3" t="s">
        <v>90</v>
      </c>
      <c r="CF2249" s="4">
        <v>45259</v>
      </c>
      <c r="CI2249" s="3">
        <v>1</v>
      </c>
      <c r="CJ2249" s="3">
        <v>1</v>
      </c>
      <c r="CK2249" s="3">
        <v>21</v>
      </c>
      <c r="CL2249" s="3" t="s">
        <v>86</v>
      </c>
    </row>
    <row r="2250" spans="1:90" x14ac:dyDescent="0.3">
      <c r="A2250" s="3" t="s">
        <v>72</v>
      </c>
      <c r="B2250" s="3" t="s">
        <v>73</v>
      </c>
      <c r="C2250" s="3" t="s">
        <v>74</v>
      </c>
      <c r="E2250" s="3" t="str">
        <f>"080056104966"</f>
        <v>080056104966</v>
      </c>
      <c r="F2250" s="4">
        <v>45257</v>
      </c>
      <c r="G2250" s="3">
        <v>202408</v>
      </c>
      <c r="H2250" s="3" t="s">
        <v>75</v>
      </c>
      <c r="I2250" s="3" t="s">
        <v>76</v>
      </c>
      <c r="J2250" s="3" t="s">
        <v>77</v>
      </c>
      <c r="K2250" s="3" t="s">
        <v>78</v>
      </c>
      <c r="L2250" s="3" t="s">
        <v>187</v>
      </c>
      <c r="M2250" s="3" t="s">
        <v>188</v>
      </c>
      <c r="N2250" s="3" t="s">
        <v>1656</v>
      </c>
      <c r="O2250" s="3" t="s">
        <v>82</v>
      </c>
      <c r="P2250" s="3" t="str">
        <f>"1162959009                    "</f>
        <v xml:space="preserve">1162959009                    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0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29.54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0</v>
      </c>
      <c r="BF2250" s="3">
        <v>0</v>
      </c>
      <c r="BG2250" s="3">
        <v>0</v>
      </c>
      <c r="BH2250" s="3">
        <v>1</v>
      </c>
      <c r="BI2250" s="3">
        <v>1</v>
      </c>
      <c r="BJ2250" s="3">
        <v>0.2</v>
      </c>
      <c r="BK2250" s="3">
        <v>1</v>
      </c>
      <c r="BL2250" s="3">
        <v>75.69</v>
      </c>
      <c r="BM2250" s="3">
        <v>11.35</v>
      </c>
      <c r="BN2250" s="3">
        <v>87.04</v>
      </c>
      <c r="BO2250" s="3">
        <v>87.04</v>
      </c>
      <c r="BQ2250" s="3" t="s">
        <v>1657</v>
      </c>
      <c r="BR2250" s="3" t="s">
        <v>84</v>
      </c>
      <c r="BS2250" s="4">
        <v>45258</v>
      </c>
      <c r="BT2250" s="5">
        <v>0.42569444444444443</v>
      </c>
      <c r="BU2250" s="3" t="s">
        <v>2737</v>
      </c>
      <c r="BV2250" s="3" t="s">
        <v>94</v>
      </c>
      <c r="BY2250" s="3">
        <v>1200</v>
      </c>
      <c r="CC2250" s="3" t="s">
        <v>188</v>
      </c>
      <c r="CD2250" s="3">
        <v>3600</v>
      </c>
      <c r="CE2250" s="3" t="s">
        <v>90</v>
      </c>
      <c r="CF2250" s="4">
        <v>45260</v>
      </c>
      <c r="CI2250" s="3">
        <v>1</v>
      </c>
      <c r="CJ2250" s="3">
        <v>1</v>
      </c>
      <c r="CK2250" s="3">
        <v>21</v>
      </c>
      <c r="CL2250" s="3" t="s">
        <v>86</v>
      </c>
    </row>
    <row r="2251" spans="1:90" x14ac:dyDescent="0.3">
      <c r="A2251" s="3" t="s">
        <v>72</v>
      </c>
      <c r="B2251" s="3" t="s">
        <v>73</v>
      </c>
      <c r="C2251" s="3" t="s">
        <v>74</v>
      </c>
      <c r="E2251" s="3" t="str">
        <f>"080056104756"</f>
        <v>080056104756</v>
      </c>
      <c r="F2251" s="4">
        <v>45257</v>
      </c>
      <c r="G2251" s="3">
        <v>202408</v>
      </c>
      <c r="H2251" s="3" t="s">
        <v>75</v>
      </c>
      <c r="I2251" s="3" t="s">
        <v>76</v>
      </c>
      <c r="J2251" s="3" t="s">
        <v>77</v>
      </c>
      <c r="K2251" s="3" t="s">
        <v>78</v>
      </c>
      <c r="L2251" s="3" t="s">
        <v>79</v>
      </c>
      <c r="M2251" s="3" t="s">
        <v>80</v>
      </c>
      <c r="N2251" s="3" t="s">
        <v>108</v>
      </c>
      <c r="O2251" s="3" t="s">
        <v>82</v>
      </c>
      <c r="P2251" s="3" t="str">
        <f>"1162958922                    "</f>
        <v xml:space="preserve">1162958922                    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0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29.54</v>
      </c>
      <c r="AR2251" s="3">
        <v>0</v>
      </c>
      <c r="AS2251" s="3">
        <v>0</v>
      </c>
      <c r="AT2251" s="3">
        <v>0</v>
      </c>
      <c r="AU2251" s="3">
        <v>0</v>
      </c>
      <c r="AV2251" s="3">
        <v>0</v>
      </c>
      <c r="AW2251" s="3">
        <v>0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0</v>
      </c>
      <c r="BF2251" s="3">
        <v>0</v>
      </c>
      <c r="BG2251" s="3">
        <v>0</v>
      </c>
      <c r="BH2251" s="3">
        <v>1</v>
      </c>
      <c r="BI2251" s="3">
        <v>1</v>
      </c>
      <c r="BJ2251" s="3">
        <v>0.2</v>
      </c>
      <c r="BK2251" s="3">
        <v>1</v>
      </c>
      <c r="BL2251" s="3">
        <v>75.69</v>
      </c>
      <c r="BM2251" s="3">
        <v>11.35</v>
      </c>
      <c r="BN2251" s="3">
        <v>87.04</v>
      </c>
      <c r="BO2251" s="3">
        <v>87.04</v>
      </c>
      <c r="BQ2251" s="3" t="s">
        <v>109</v>
      </c>
      <c r="BR2251" s="3" t="s">
        <v>84</v>
      </c>
      <c r="BS2251" s="4">
        <v>45258</v>
      </c>
      <c r="BT2251" s="5">
        <v>0.36041666666666666</v>
      </c>
      <c r="BU2251" s="3" t="s">
        <v>1987</v>
      </c>
      <c r="BV2251" s="3" t="s">
        <v>94</v>
      </c>
      <c r="BY2251" s="3">
        <v>1200</v>
      </c>
      <c r="CA2251" s="3" t="s">
        <v>1074</v>
      </c>
      <c r="CC2251" s="3" t="s">
        <v>80</v>
      </c>
      <c r="CD2251" s="3">
        <v>7530</v>
      </c>
      <c r="CE2251" s="3" t="s">
        <v>90</v>
      </c>
      <c r="CF2251" s="4">
        <v>45259</v>
      </c>
      <c r="CI2251" s="3">
        <v>1</v>
      </c>
      <c r="CJ2251" s="3">
        <v>1</v>
      </c>
      <c r="CK2251" s="3">
        <v>21</v>
      </c>
      <c r="CL2251" s="3" t="s">
        <v>86</v>
      </c>
    </row>
    <row r="2252" spans="1:90" x14ac:dyDescent="0.3">
      <c r="A2252" s="3" t="s">
        <v>72</v>
      </c>
      <c r="B2252" s="3" t="s">
        <v>73</v>
      </c>
      <c r="C2252" s="3" t="s">
        <v>74</v>
      </c>
      <c r="E2252" s="3" t="str">
        <f>"080056099537"</f>
        <v>080056099537</v>
      </c>
      <c r="F2252" s="4">
        <v>45257</v>
      </c>
      <c r="G2252" s="3">
        <v>202408</v>
      </c>
      <c r="H2252" s="3" t="s">
        <v>75</v>
      </c>
      <c r="I2252" s="3" t="s">
        <v>76</v>
      </c>
      <c r="J2252" s="3" t="s">
        <v>77</v>
      </c>
      <c r="K2252" s="3" t="s">
        <v>78</v>
      </c>
      <c r="L2252" s="3" t="s">
        <v>75</v>
      </c>
      <c r="M2252" s="3" t="s">
        <v>76</v>
      </c>
      <c r="N2252" s="3" t="s">
        <v>1209</v>
      </c>
      <c r="O2252" s="3" t="s">
        <v>82</v>
      </c>
      <c r="P2252" s="3" t="str">
        <f>"1162959017                    "</f>
        <v xml:space="preserve">1162959017                    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0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23.07</v>
      </c>
      <c r="AR2252" s="3">
        <v>0</v>
      </c>
      <c r="AS2252" s="3">
        <v>0</v>
      </c>
      <c r="AT2252" s="3">
        <v>0</v>
      </c>
      <c r="AU2252" s="3">
        <v>0</v>
      </c>
      <c r="AV2252" s="3">
        <v>0</v>
      </c>
      <c r="AW2252" s="3">
        <v>0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0</v>
      </c>
      <c r="BG2252" s="3">
        <v>0</v>
      </c>
      <c r="BH2252" s="3">
        <v>1</v>
      </c>
      <c r="BI2252" s="3">
        <v>1</v>
      </c>
      <c r="BJ2252" s="3">
        <v>0.2</v>
      </c>
      <c r="BK2252" s="3">
        <v>1</v>
      </c>
      <c r="BL2252" s="3">
        <v>59.12</v>
      </c>
      <c r="BM2252" s="3">
        <v>8.8699999999999992</v>
      </c>
      <c r="BN2252" s="3">
        <v>67.989999999999995</v>
      </c>
      <c r="BO2252" s="3">
        <v>67.989999999999995</v>
      </c>
      <c r="BQ2252" s="3" t="s">
        <v>1210</v>
      </c>
      <c r="BR2252" s="3" t="s">
        <v>84</v>
      </c>
      <c r="BS2252" s="4">
        <v>45258</v>
      </c>
      <c r="BT2252" s="5">
        <v>0.41111111111111115</v>
      </c>
      <c r="BU2252" s="3" t="s">
        <v>1211</v>
      </c>
      <c r="BV2252" s="3" t="s">
        <v>94</v>
      </c>
      <c r="BY2252" s="3">
        <v>1200</v>
      </c>
      <c r="CA2252" s="3" t="s">
        <v>1212</v>
      </c>
      <c r="CC2252" s="3" t="s">
        <v>76</v>
      </c>
      <c r="CD2252" s="3">
        <v>1665</v>
      </c>
      <c r="CE2252" s="3" t="s">
        <v>90</v>
      </c>
      <c r="CF2252" s="4">
        <v>45258</v>
      </c>
      <c r="CI2252" s="3">
        <v>1</v>
      </c>
      <c r="CJ2252" s="3">
        <v>1</v>
      </c>
      <c r="CK2252" s="3">
        <v>22</v>
      </c>
      <c r="CL2252" s="3" t="s">
        <v>86</v>
      </c>
    </row>
    <row r="2253" spans="1:90" x14ac:dyDescent="0.3">
      <c r="A2253" s="3" t="s">
        <v>72</v>
      </c>
      <c r="B2253" s="3" t="s">
        <v>73</v>
      </c>
      <c r="C2253" s="3" t="s">
        <v>74</v>
      </c>
      <c r="E2253" s="3" t="str">
        <f>"080056099431"</f>
        <v>080056099431</v>
      </c>
      <c r="F2253" s="4">
        <v>45257</v>
      </c>
      <c r="G2253" s="3">
        <v>202408</v>
      </c>
      <c r="H2253" s="3" t="s">
        <v>75</v>
      </c>
      <c r="I2253" s="3" t="s">
        <v>76</v>
      </c>
      <c r="J2253" s="3" t="s">
        <v>77</v>
      </c>
      <c r="K2253" s="3" t="s">
        <v>78</v>
      </c>
      <c r="L2253" s="3" t="s">
        <v>260</v>
      </c>
      <c r="M2253" s="3" t="s">
        <v>261</v>
      </c>
      <c r="N2253" s="3" t="s">
        <v>2738</v>
      </c>
      <c r="O2253" s="3" t="s">
        <v>82</v>
      </c>
      <c r="P2253" s="3" t="str">
        <f>"1162959003                    "</f>
        <v xml:space="preserve">1162959003                    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0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57.23</v>
      </c>
      <c r="AR2253" s="3">
        <v>0</v>
      </c>
      <c r="AS2253" s="3">
        <v>0</v>
      </c>
      <c r="AT2253" s="3">
        <v>0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0</v>
      </c>
      <c r="BG2253" s="3">
        <v>0</v>
      </c>
      <c r="BH2253" s="3">
        <v>1</v>
      </c>
      <c r="BI2253" s="3">
        <v>1</v>
      </c>
      <c r="BJ2253" s="3">
        <v>0.2</v>
      </c>
      <c r="BK2253" s="3">
        <v>1</v>
      </c>
      <c r="BL2253" s="3">
        <v>146.65</v>
      </c>
      <c r="BM2253" s="3">
        <v>22</v>
      </c>
      <c r="BN2253" s="3">
        <v>168.65</v>
      </c>
      <c r="BO2253" s="3">
        <v>168.65</v>
      </c>
      <c r="BQ2253" s="3" t="s">
        <v>2739</v>
      </c>
      <c r="BR2253" s="3" t="s">
        <v>84</v>
      </c>
      <c r="BS2253" s="3" t="s">
        <v>130</v>
      </c>
      <c r="BY2253" s="3">
        <v>1200</v>
      </c>
      <c r="CC2253" s="3" t="s">
        <v>261</v>
      </c>
      <c r="CD2253" s="3">
        <v>1939</v>
      </c>
      <c r="CE2253" s="3" t="s">
        <v>90</v>
      </c>
      <c r="CF2253" s="4">
        <v>45260</v>
      </c>
      <c r="CI2253" s="3">
        <v>1</v>
      </c>
      <c r="CJ2253" s="3" t="s">
        <v>130</v>
      </c>
      <c r="CK2253" s="3">
        <v>23</v>
      </c>
      <c r="CL2253" s="3" t="s">
        <v>86</v>
      </c>
    </row>
    <row r="2254" spans="1:90" x14ac:dyDescent="0.3">
      <c r="A2254" s="3" t="s">
        <v>72</v>
      </c>
      <c r="B2254" s="3" t="s">
        <v>73</v>
      </c>
      <c r="C2254" s="3" t="s">
        <v>74</v>
      </c>
      <c r="E2254" s="3" t="str">
        <f>"080056104250"</f>
        <v>080056104250</v>
      </c>
      <c r="F2254" s="4">
        <v>45257</v>
      </c>
      <c r="G2254" s="3">
        <v>202408</v>
      </c>
      <c r="H2254" s="3" t="s">
        <v>75</v>
      </c>
      <c r="I2254" s="3" t="s">
        <v>76</v>
      </c>
      <c r="J2254" s="3" t="s">
        <v>77</v>
      </c>
      <c r="K2254" s="3" t="s">
        <v>78</v>
      </c>
      <c r="L2254" s="3" t="s">
        <v>256</v>
      </c>
      <c r="M2254" s="3" t="s">
        <v>257</v>
      </c>
      <c r="N2254" s="3" t="s">
        <v>1306</v>
      </c>
      <c r="O2254" s="3" t="s">
        <v>82</v>
      </c>
      <c r="P2254" s="3" t="str">
        <f>"1162959005                    "</f>
        <v xml:space="preserve">1162959005                    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0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29.54</v>
      </c>
      <c r="AR2254" s="3">
        <v>0</v>
      </c>
      <c r="AS2254" s="3">
        <v>0</v>
      </c>
      <c r="AT2254" s="3">
        <v>0</v>
      </c>
      <c r="AU2254" s="3">
        <v>0</v>
      </c>
      <c r="AV2254" s="3">
        <v>0</v>
      </c>
      <c r="AW2254" s="3">
        <v>0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0</v>
      </c>
      <c r="BG2254" s="3">
        <v>0</v>
      </c>
      <c r="BH2254" s="3">
        <v>1</v>
      </c>
      <c r="BI2254" s="3">
        <v>1</v>
      </c>
      <c r="BJ2254" s="3">
        <v>0.2</v>
      </c>
      <c r="BK2254" s="3">
        <v>1</v>
      </c>
      <c r="BL2254" s="3">
        <v>75.69</v>
      </c>
      <c r="BM2254" s="3">
        <v>11.35</v>
      </c>
      <c r="BN2254" s="3">
        <v>87.04</v>
      </c>
      <c r="BO2254" s="3">
        <v>87.04</v>
      </c>
      <c r="BQ2254" s="3" t="s">
        <v>1307</v>
      </c>
      <c r="BR2254" s="3" t="s">
        <v>84</v>
      </c>
      <c r="BS2254" s="4">
        <v>45258</v>
      </c>
      <c r="BT2254" s="5">
        <v>0.33611111111111108</v>
      </c>
      <c r="BU2254" s="3" t="s">
        <v>2740</v>
      </c>
      <c r="BV2254" s="3" t="s">
        <v>94</v>
      </c>
      <c r="BY2254" s="3">
        <v>1200</v>
      </c>
      <c r="CA2254" s="3" t="s">
        <v>802</v>
      </c>
      <c r="CC2254" s="3" t="s">
        <v>257</v>
      </c>
      <c r="CD2254" s="3">
        <v>6230</v>
      </c>
      <c r="CE2254" s="3" t="s">
        <v>90</v>
      </c>
      <c r="CF2254" s="4">
        <v>45258</v>
      </c>
      <c r="CI2254" s="3">
        <v>1</v>
      </c>
      <c r="CJ2254" s="3">
        <v>1</v>
      </c>
      <c r="CK2254" s="3">
        <v>21</v>
      </c>
      <c r="CL2254" s="3" t="s">
        <v>86</v>
      </c>
    </row>
    <row r="2255" spans="1:90" x14ac:dyDescent="0.3">
      <c r="A2255" s="3" t="s">
        <v>72</v>
      </c>
      <c r="B2255" s="3" t="s">
        <v>73</v>
      </c>
      <c r="C2255" s="3" t="s">
        <v>74</v>
      </c>
      <c r="E2255" s="3" t="str">
        <f>"080056105132"</f>
        <v>080056105132</v>
      </c>
      <c r="F2255" s="4">
        <v>45257</v>
      </c>
      <c r="G2255" s="3">
        <v>202408</v>
      </c>
      <c r="H2255" s="3" t="s">
        <v>75</v>
      </c>
      <c r="I2255" s="3" t="s">
        <v>76</v>
      </c>
      <c r="J2255" s="3" t="s">
        <v>77</v>
      </c>
      <c r="K2255" s="3" t="s">
        <v>78</v>
      </c>
      <c r="L2255" s="3" t="s">
        <v>147</v>
      </c>
      <c r="M2255" s="3" t="s">
        <v>148</v>
      </c>
      <c r="N2255" s="3" t="s">
        <v>2741</v>
      </c>
      <c r="O2255" s="3" t="s">
        <v>82</v>
      </c>
      <c r="P2255" s="3" t="str">
        <f>"1162959103                    "</f>
        <v xml:space="preserve">1162959103                    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0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29.54</v>
      </c>
      <c r="AR2255" s="3">
        <v>0</v>
      </c>
      <c r="AS2255" s="3">
        <v>0</v>
      </c>
      <c r="AT2255" s="3">
        <v>0</v>
      </c>
      <c r="AU2255" s="3">
        <v>0</v>
      </c>
      <c r="AV2255" s="3">
        <v>0</v>
      </c>
      <c r="AW2255" s="3">
        <v>0</v>
      </c>
      <c r="AX2255" s="3">
        <v>0</v>
      </c>
      <c r="AY2255" s="3">
        <v>0</v>
      </c>
      <c r="AZ2255" s="3">
        <v>0</v>
      </c>
      <c r="BA2255" s="3">
        <v>0</v>
      </c>
      <c r="BB2255" s="3">
        <v>0</v>
      </c>
      <c r="BC2255" s="3">
        <v>0</v>
      </c>
      <c r="BD2255" s="3">
        <v>0</v>
      </c>
      <c r="BE2255" s="3">
        <v>0</v>
      </c>
      <c r="BF2255" s="3">
        <v>0</v>
      </c>
      <c r="BG2255" s="3">
        <v>0</v>
      </c>
      <c r="BH2255" s="3">
        <v>1</v>
      </c>
      <c r="BI2255" s="3">
        <v>1</v>
      </c>
      <c r="BJ2255" s="3">
        <v>1.4</v>
      </c>
      <c r="BK2255" s="3">
        <v>1.5</v>
      </c>
      <c r="BL2255" s="3">
        <v>75.69</v>
      </c>
      <c r="BM2255" s="3">
        <v>11.35</v>
      </c>
      <c r="BN2255" s="3">
        <v>87.04</v>
      </c>
      <c r="BO2255" s="3">
        <v>87.04</v>
      </c>
      <c r="BQ2255" s="3" t="s">
        <v>2742</v>
      </c>
      <c r="BR2255" s="3" t="s">
        <v>84</v>
      </c>
      <c r="BS2255" s="4">
        <v>45258</v>
      </c>
      <c r="BT2255" s="5">
        <v>0.57847222222222217</v>
      </c>
      <c r="BU2255" s="3" t="s">
        <v>2743</v>
      </c>
      <c r="BV2255" s="3" t="s">
        <v>86</v>
      </c>
      <c r="BY2255" s="3">
        <v>7000</v>
      </c>
      <c r="CA2255" s="3" t="s">
        <v>439</v>
      </c>
      <c r="CC2255" s="3" t="s">
        <v>148</v>
      </c>
      <c r="CD2255" s="3">
        <v>186</v>
      </c>
      <c r="CE2255" s="3" t="s">
        <v>90</v>
      </c>
      <c r="CF2255" s="4">
        <v>45258</v>
      </c>
      <c r="CI2255" s="3">
        <v>1</v>
      </c>
      <c r="CJ2255" s="3">
        <v>1</v>
      </c>
      <c r="CK2255" s="3">
        <v>21</v>
      </c>
      <c r="CL2255" s="3" t="s">
        <v>86</v>
      </c>
    </row>
    <row r="2256" spans="1:90" x14ac:dyDescent="0.3">
      <c r="A2256" s="3" t="s">
        <v>72</v>
      </c>
      <c r="B2256" s="3" t="s">
        <v>73</v>
      </c>
      <c r="C2256" s="3" t="s">
        <v>74</v>
      </c>
      <c r="E2256" s="3" t="str">
        <f>"080056107273"</f>
        <v>080056107273</v>
      </c>
      <c r="F2256" s="4">
        <v>45257</v>
      </c>
      <c r="G2256" s="3">
        <v>202408</v>
      </c>
      <c r="H2256" s="3" t="s">
        <v>75</v>
      </c>
      <c r="I2256" s="3" t="s">
        <v>76</v>
      </c>
      <c r="J2256" s="3" t="s">
        <v>77</v>
      </c>
      <c r="K2256" s="3" t="s">
        <v>78</v>
      </c>
      <c r="L2256" s="3" t="s">
        <v>221</v>
      </c>
      <c r="M2256" s="3" t="s">
        <v>222</v>
      </c>
      <c r="N2256" s="3" t="s">
        <v>434</v>
      </c>
      <c r="O2256" s="3" t="s">
        <v>82</v>
      </c>
      <c r="P2256" s="3" t="str">
        <f>"1162959150                    "</f>
        <v xml:space="preserve">1162959150                    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0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23.07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1</v>
      </c>
      <c r="BI2256" s="3">
        <v>1</v>
      </c>
      <c r="BJ2256" s="3">
        <v>0.2</v>
      </c>
      <c r="BK2256" s="3">
        <v>1</v>
      </c>
      <c r="BL2256" s="3">
        <v>59.12</v>
      </c>
      <c r="BM2256" s="3">
        <v>8.8699999999999992</v>
      </c>
      <c r="BN2256" s="3">
        <v>67.989999999999995</v>
      </c>
      <c r="BO2256" s="3">
        <v>67.989999999999995</v>
      </c>
      <c r="BQ2256" s="3" t="s">
        <v>435</v>
      </c>
      <c r="BR2256" s="3" t="s">
        <v>84</v>
      </c>
      <c r="BS2256" s="4">
        <v>45258</v>
      </c>
      <c r="BT2256" s="5">
        <v>0.34930555555555554</v>
      </c>
      <c r="BU2256" s="3" t="s">
        <v>1103</v>
      </c>
      <c r="BV2256" s="3" t="s">
        <v>94</v>
      </c>
      <c r="BY2256" s="3">
        <v>1200</v>
      </c>
      <c r="CA2256" s="3" t="s">
        <v>399</v>
      </c>
      <c r="CC2256" s="3" t="s">
        <v>222</v>
      </c>
      <c r="CD2256" s="3">
        <v>1459</v>
      </c>
      <c r="CE2256" s="3" t="s">
        <v>90</v>
      </c>
      <c r="CF2256" s="4">
        <v>45259</v>
      </c>
      <c r="CI2256" s="3">
        <v>1</v>
      </c>
      <c r="CJ2256" s="3">
        <v>1</v>
      </c>
      <c r="CK2256" s="3">
        <v>22</v>
      </c>
      <c r="CL2256" s="3" t="s">
        <v>86</v>
      </c>
    </row>
    <row r="2257" spans="1:90" x14ac:dyDescent="0.3">
      <c r="A2257" s="3" t="s">
        <v>72</v>
      </c>
      <c r="B2257" s="3" t="s">
        <v>73</v>
      </c>
      <c r="C2257" s="3" t="s">
        <v>74</v>
      </c>
      <c r="E2257" s="3" t="str">
        <f>"080056107331"</f>
        <v>080056107331</v>
      </c>
      <c r="F2257" s="4">
        <v>45257</v>
      </c>
      <c r="G2257" s="3">
        <v>202408</v>
      </c>
      <c r="H2257" s="3" t="s">
        <v>75</v>
      </c>
      <c r="I2257" s="3" t="s">
        <v>76</v>
      </c>
      <c r="J2257" s="3" t="s">
        <v>77</v>
      </c>
      <c r="K2257" s="3" t="s">
        <v>78</v>
      </c>
      <c r="L2257" s="3" t="s">
        <v>612</v>
      </c>
      <c r="M2257" s="3" t="s">
        <v>613</v>
      </c>
      <c r="N2257" s="3" t="s">
        <v>614</v>
      </c>
      <c r="O2257" s="3" t="s">
        <v>82</v>
      </c>
      <c r="P2257" s="3" t="str">
        <f>"1162958955                    "</f>
        <v xml:space="preserve">1162958955                    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0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57.23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1</v>
      </c>
      <c r="BI2257" s="3">
        <v>1</v>
      </c>
      <c r="BJ2257" s="3">
        <v>0.2</v>
      </c>
      <c r="BK2257" s="3">
        <v>1</v>
      </c>
      <c r="BL2257" s="3">
        <v>146.65</v>
      </c>
      <c r="BM2257" s="3">
        <v>22</v>
      </c>
      <c r="BN2257" s="3">
        <v>168.65</v>
      </c>
      <c r="BO2257" s="3">
        <v>168.65</v>
      </c>
      <c r="BQ2257" s="3" t="s">
        <v>615</v>
      </c>
      <c r="BR2257" s="3" t="s">
        <v>84</v>
      </c>
      <c r="BS2257" s="4">
        <v>45258</v>
      </c>
      <c r="BT2257" s="5">
        <v>0.4826388888888889</v>
      </c>
      <c r="BU2257" s="3" t="s">
        <v>2744</v>
      </c>
      <c r="BV2257" s="3" t="s">
        <v>94</v>
      </c>
      <c r="BY2257" s="3">
        <v>1200</v>
      </c>
      <c r="CA2257" s="3" t="s">
        <v>1420</v>
      </c>
      <c r="CC2257" s="3" t="s">
        <v>613</v>
      </c>
      <c r="CD2257" s="3">
        <v>6850</v>
      </c>
      <c r="CE2257" s="3" t="s">
        <v>90</v>
      </c>
      <c r="CF2257" s="4">
        <v>45259</v>
      </c>
      <c r="CI2257" s="3">
        <v>2</v>
      </c>
      <c r="CJ2257" s="3">
        <v>1</v>
      </c>
      <c r="CK2257" s="3">
        <v>23</v>
      </c>
      <c r="CL2257" s="3" t="s">
        <v>86</v>
      </c>
    </row>
    <row r="2258" spans="1:90" x14ac:dyDescent="0.3">
      <c r="A2258" s="3" t="s">
        <v>72</v>
      </c>
      <c r="B2258" s="3" t="s">
        <v>73</v>
      </c>
      <c r="C2258" s="3" t="s">
        <v>74</v>
      </c>
      <c r="E2258" s="3" t="str">
        <f>"080056107365"</f>
        <v>080056107365</v>
      </c>
      <c r="F2258" s="4">
        <v>45257</v>
      </c>
      <c r="G2258" s="3">
        <v>202408</v>
      </c>
      <c r="H2258" s="3" t="s">
        <v>75</v>
      </c>
      <c r="I2258" s="3" t="s">
        <v>76</v>
      </c>
      <c r="J2258" s="3" t="s">
        <v>77</v>
      </c>
      <c r="K2258" s="3" t="s">
        <v>78</v>
      </c>
      <c r="L2258" s="3" t="s">
        <v>137</v>
      </c>
      <c r="M2258" s="3" t="s">
        <v>138</v>
      </c>
      <c r="N2258" s="3" t="s">
        <v>139</v>
      </c>
      <c r="O2258" s="3" t="s">
        <v>82</v>
      </c>
      <c r="P2258" s="3" t="str">
        <f>"1162959010                    "</f>
        <v xml:space="preserve">1162959010                    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0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29.54</v>
      </c>
      <c r="AR2258" s="3">
        <v>0</v>
      </c>
      <c r="AS2258" s="3">
        <v>0</v>
      </c>
      <c r="AT2258" s="3">
        <v>0</v>
      </c>
      <c r="AU2258" s="3">
        <v>0</v>
      </c>
      <c r="AV2258" s="3">
        <v>0</v>
      </c>
      <c r="AW2258" s="3">
        <v>0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1</v>
      </c>
      <c r="BI2258" s="3">
        <v>1</v>
      </c>
      <c r="BJ2258" s="3">
        <v>0.2</v>
      </c>
      <c r="BK2258" s="3">
        <v>1</v>
      </c>
      <c r="BL2258" s="3">
        <v>75.69</v>
      </c>
      <c r="BM2258" s="3">
        <v>11.35</v>
      </c>
      <c r="BN2258" s="3">
        <v>87.04</v>
      </c>
      <c r="BO2258" s="3">
        <v>87.04</v>
      </c>
      <c r="BQ2258" s="3" t="s">
        <v>140</v>
      </c>
      <c r="BR2258" s="3" t="s">
        <v>84</v>
      </c>
      <c r="BS2258" s="4">
        <v>45258</v>
      </c>
      <c r="BT2258" s="5">
        <v>0.52152777777777781</v>
      </c>
      <c r="BU2258" s="3" t="s">
        <v>141</v>
      </c>
      <c r="BV2258" s="3" t="s">
        <v>94</v>
      </c>
      <c r="BY2258" s="3">
        <v>1200</v>
      </c>
      <c r="CA2258" s="3" t="s">
        <v>1198</v>
      </c>
      <c r="CC2258" s="3" t="s">
        <v>138</v>
      </c>
      <c r="CD2258" s="3">
        <v>3201</v>
      </c>
      <c r="CE2258" s="3" t="s">
        <v>90</v>
      </c>
      <c r="CI2258" s="3">
        <v>1</v>
      </c>
      <c r="CJ2258" s="3">
        <v>1</v>
      </c>
      <c r="CK2258" s="3">
        <v>21</v>
      </c>
      <c r="CL2258" s="3" t="s">
        <v>86</v>
      </c>
    </row>
    <row r="2259" spans="1:90" x14ac:dyDescent="0.3">
      <c r="A2259" s="3" t="s">
        <v>72</v>
      </c>
      <c r="B2259" s="3" t="s">
        <v>73</v>
      </c>
      <c r="C2259" s="3" t="s">
        <v>74</v>
      </c>
      <c r="E2259" s="3" t="str">
        <f>"080056107399"</f>
        <v>080056107399</v>
      </c>
      <c r="F2259" s="4">
        <v>45257</v>
      </c>
      <c r="G2259" s="3">
        <v>202408</v>
      </c>
      <c r="H2259" s="3" t="s">
        <v>75</v>
      </c>
      <c r="I2259" s="3" t="s">
        <v>76</v>
      </c>
      <c r="J2259" s="3" t="s">
        <v>77</v>
      </c>
      <c r="K2259" s="3" t="s">
        <v>78</v>
      </c>
      <c r="L2259" s="3" t="s">
        <v>137</v>
      </c>
      <c r="M2259" s="3" t="s">
        <v>138</v>
      </c>
      <c r="N2259" s="3" t="s">
        <v>139</v>
      </c>
      <c r="O2259" s="3" t="s">
        <v>82</v>
      </c>
      <c r="P2259" s="3" t="str">
        <f>"1162959014                    "</f>
        <v xml:space="preserve">1162959014                    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0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29.54</v>
      </c>
      <c r="AR2259" s="3">
        <v>0</v>
      </c>
      <c r="AS2259" s="3">
        <v>0</v>
      </c>
      <c r="AT2259" s="3">
        <v>0</v>
      </c>
      <c r="AU2259" s="3">
        <v>0</v>
      </c>
      <c r="AV2259" s="3">
        <v>0</v>
      </c>
      <c r="AW2259" s="3">
        <v>0</v>
      </c>
      <c r="AX2259" s="3">
        <v>0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1</v>
      </c>
      <c r="BI2259" s="3">
        <v>1</v>
      </c>
      <c r="BJ2259" s="3">
        <v>0.2</v>
      </c>
      <c r="BK2259" s="3">
        <v>1</v>
      </c>
      <c r="BL2259" s="3">
        <v>75.69</v>
      </c>
      <c r="BM2259" s="3">
        <v>11.35</v>
      </c>
      <c r="BN2259" s="3">
        <v>87.04</v>
      </c>
      <c r="BO2259" s="3">
        <v>87.04</v>
      </c>
      <c r="BQ2259" s="3" t="s">
        <v>140</v>
      </c>
      <c r="BR2259" s="3" t="s">
        <v>84</v>
      </c>
      <c r="BS2259" s="4">
        <v>45258</v>
      </c>
      <c r="BT2259" s="5">
        <v>0.52152777777777781</v>
      </c>
      <c r="BU2259" s="3" t="s">
        <v>141</v>
      </c>
      <c r="BV2259" s="3" t="s">
        <v>94</v>
      </c>
      <c r="BY2259" s="3">
        <v>1200</v>
      </c>
      <c r="CA2259" s="3" t="s">
        <v>1198</v>
      </c>
      <c r="CC2259" s="3" t="s">
        <v>138</v>
      </c>
      <c r="CD2259" s="3">
        <v>3201</v>
      </c>
      <c r="CE2259" s="3" t="s">
        <v>90</v>
      </c>
      <c r="CF2259" s="4">
        <v>45258</v>
      </c>
      <c r="CI2259" s="3">
        <v>1</v>
      </c>
      <c r="CJ2259" s="3">
        <v>1</v>
      </c>
      <c r="CK2259" s="3">
        <v>21</v>
      </c>
      <c r="CL2259" s="3" t="s">
        <v>86</v>
      </c>
    </row>
    <row r="2260" spans="1:90" x14ac:dyDescent="0.3">
      <c r="A2260" s="3" t="s">
        <v>72</v>
      </c>
      <c r="B2260" s="3" t="s">
        <v>73</v>
      </c>
      <c r="C2260" s="3" t="s">
        <v>74</v>
      </c>
      <c r="E2260" s="3" t="str">
        <f>"080056104413"</f>
        <v>080056104413</v>
      </c>
      <c r="F2260" s="4">
        <v>45257</v>
      </c>
      <c r="G2260" s="3">
        <v>202408</v>
      </c>
      <c r="H2260" s="3" t="s">
        <v>75</v>
      </c>
      <c r="I2260" s="3" t="s">
        <v>76</v>
      </c>
      <c r="J2260" s="3" t="s">
        <v>77</v>
      </c>
      <c r="K2260" s="3" t="s">
        <v>78</v>
      </c>
      <c r="L2260" s="3" t="s">
        <v>873</v>
      </c>
      <c r="M2260" s="3" t="s">
        <v>874</v>
      </c>
      <c r="N2260" s="3" t="s">
        <v>875</v>
      </c>
      <c r="O2260" s="3" t="s">
        <v>82</v>
      </c>
      <c r="P2260" s="3" t="str">
        <f>"1162958974                    "</f>
        <v xml:space="preserve">1162958974                    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0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57.23</v>
      </c>
      <c r="AR2260" s="3">
        <v>0</v>
      </c>
      <c r="AS2260" s="3">
        <v>0</v>
      </c>
      <c r="AT2260" s="3">
        <v>0</v>
      </c>
      <c r="AU2260" s="3">
        <v>0</v>
      </c>
      <c r="AV2260" s="3">
        <v>0</v>
      </c>
      <c r="AW2260" s="3">
        <v>0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1</v>
      </c>
      <c r="BI2260" s="3">
        <v>1</v>
      </c>
      <c r="BJ2260" s="3">
        <v>0.2</v>
      </c>
      <c r="BK2260" s="3">
        <v>1</v>
      </c>
      <c r="BL2260" s="3">
        <v>146.65</v>
      </c>
      <c r="BM2260" s="3">
        <v>22</v>
      </c>
      <c r="BN2260" s="3">
        <v>168.65</v>
      </c>
      <c r="BO2260" s="3">
        <v>168.65</v>
      </c>
      <c r="BQ2260" s="3" t="s">
        <v>2013</v>
      </c>
      <c r="BR2260" s="3" t="s">
        <v>84</v>
      </c>
      <c r="BS2260" s="4">
        <v>45258</v>
      </c>
      <c r="BT2260" s="5">
        <v>0.54166666666666663</v>
      </c>
      <c r="BU2260" s="3" t="s">
        <v>2014</v>
      </c>
      <c r="BV2260" s="3" t="s">
        <v>94</v>
      </c>
      <c r="BY2260" s="3">
        <v>1200</v>
      </c>
      <c r="CA2260" s="3" t="s">
        <v>2016</v>
      </c>
      <c r="CC2260" s="3" t="s">
        <v>874</v>
      </c>
      <c r="CD2260" s="3">
        <v>3310</v>
      </c>
      <c r="CE2260" s="3" t="s">
        <v>90</v>
      </c>
      <c r="CI2260" s="3">
        <v>1</v>
      </c>
      <c r="CJ2260" s="3">
        <v>1</v>
      </c>
      <c r="CK2260" s="3">
        <v>23</v>
      </c>
      <c r="CL2260" s="3" t="s">
        <v>86</v>
      </c>
    </row>
    <row r="2261" spans="1:90" x14ac:dyDescent="0.3">
      <c r="A2261" s="3" t="s">
        <v>72</v>
      </c>
      <c r="B2261" s="3" t="s">
        <v>73</v>
      </c>
      <c r="C2261" s="3" t="s">
        <v>74</v>
      </c>
      <c r="E2261" s="3" t="str">
        <f>"080056107432"</f>
        <v>080056107432</v>
      </c>
      <c r="F2261" s="4">
        <v>45257</v>
      </c>
      <c r="G2261" s="3">
        <v>202408</v>
      </c>
      <c r="H2261" s="3" t="s">
        <v>75</v>
      </c>
      <c r="I2261" s="3" t="s">
        <v>76</v>
      </c>
      <c r="J2261" s="3" t="s">
        <v>77</v>
      </c>
      <c r="K2261" s="3" t="s">
        <v>78</v>
      </c>
      <c r="L2261" s="3" t="s">
        <v>126</v>
      </c>
      <c r="M2261" s="3" t="s">
        <v>127</v>
      </c>
      <c r="N2261" s="3" t="s">
        <v>199</v>
      </c>
      <c r="O2261" s="3" t="s">
        <v>82</v>
      </c>
      <c r="P2261" s="3" t="str">
        <f>"1162959016                    "</f>
        <v xml:space="preserve">1162959016                    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41.54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0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1</v>
      </c>
      <c r="BI2261" s="3">
        <v>1</v>
      </c>
      <c r="BJ2261" s="3">
        <v>0.2</v>
      </c>
      <c r="BK2261" s="3">
        <v>1</v>
      </c>
      <c r="BL2261" s="3">
        <v>106.45</v>
      </c>
      <c r="BM2261" s="3">
        <v>15.97</v>
      </c>
      <c r="BN2261" s="3">
        <v>122.42</v>
      </c>
      <c r="BO2261" s="3">
        <v>122.42</v>
      </c>
      <c r="BQ2261" s="3" t="s">
        <v>200</v>
      </c>
      <c r="BR2261" s="3" t="s">
        <v>84</v>
      </c>
      <c r="BS2261" s="4">
        <v>45258</v>
      </c>
      <c r="BT2261" s="5">
        <v>0.41388888888888892</v>
      </c>
      <c r="BU2261" s="3" t="s">
        <v>1150</v>
      </c>
      <c r="BV2261" s="3" t="s">
        <v>94</v>
      </c>
      <c r="BY2261" s="3">
        <v>1200</v>
      </c>
      <c r="CA2261" s="3" t="s">
        <v>1151</v>
      </c>
      <c r="CC2261" s="3" t="s">
        <v>127</v>
      </c>
      <c r="CD2261" s="3">
        <v>1754</v>
      </c>
      <c r="CE2261" s="3" t="s">
        <v>90</v>
      </c>
      <c r="CF2261" s="4">
        <v>45259</v>
      </c>
      <c r="CI2261" s="3">
        <v>1</v>
      </c>
      <c r="CJ2261" s="3">
        <v>1</v>
      </c>
      <c r="CK2261" s="3">
        <v>24</v>
      </c>
      <c r="CL2261" s="3" t="s">
        <v>86</v>
      </c>
    </row>
    <row r="2262" spans="1:90" x14ac:dyDescent="0.3">
      <c r="A2262" s="3" t="s">
        <v>72</v>
      </c>
      <c r="B2262" s="3" t="s">
        <v>73</v>
      </c>
      <c r="C2262" s="3" t="s">
        <v>74</v>
      </c>
      <c r="E2262" s="3" t="str">
        <f>"080056107454"</f>
        <v>080056107454</v>
      </c>
      <c r="F2262" s="4">
        <v>45257</v>
      </c>
      <c r="G2262" s="3">
        <v>202408</v>
      </c>
      <c r="H2262" s="3" t="s">
        <v>75</v>
      </c>
      <c r="I2262" s="3" t="s">
        <v>76</v>
      </c>
      <c r="J2262" s="3" t="s">
        <v>77</v>
      </c>
      <c r="K2262" s="3" t="s">
        <v>78</v>
      </c>
      <c r="L2262" s="3" t="s">
        <v>332</v>
      </c>
      <c r="M2262" s="3" t="s">
        <v>332</v>
      </c>
      <c r="N2262" s="3" t="s">
        <v>585</v>
      </c>
      <c r="O2262" s="3" t="s">
        <v>82</v>
      </c>
      <c r="P2262" s="3" t="str">
        <f>"1162959080                    "</f>
        <v xml:space="preserve">1162959080                    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57.23</v>
      </c>
      <c r="AR2262" s="3">
        <v>0</v>
      </c>
      <c r="AS2262" s="3">
        <v>0</v>
      </c>
      <c r="AT2262" s="3">
        <v>0</v>
      </c>
      <c r="AU2262" s="3">
        <v>0</v>
      </c>
      <c r="AV2262" s="3">
        <v>0</v>
      </c>
      <c r="AW2262" s="3">
        <v>0</v>
      </c>
      <c r="AX2262" s="3">
        <v>0</v>
      </c>
      <c r="AY2262" s="3">
        <v>0</v>
      </c>
      <c r="AZ2262" s="3">
        <v>0</v>
      </c>
      <c r="BA2262" s="3">
        <v>0</v>
      </c>
      <c r="BB2262" s="3">
        <v>0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1</v>
      </c>
      <c r="BI2262" s="3">
        <v>1</v>
      </c>
      <c r="BJ2262" s="3">
        <v>0.2</v>
      </c>
      <c r="BK2262" s="3">
        <v>1</v>
      </c>
      <c r="BL2262" s="3">
        <v>146.65</v>
      </c>
      <c r="BM2262" s="3">
        <v>22</v>
      </c>
      <c r="BN2262" s="3">
        <v>168.65</v>
      </c>
      <c r="BO2262" s="3">
        <v>168.65</v>
      </c>
      <c r="BQ2262" s="3" t="s">
        <v>586</v>
      </c>
      <c r="BR2262" s="3" t="s">
        <v>84</v>
      </c>
      <c r="BS2262" s="4">
        <v>45258</v>
      </c>
      <c r="BT2262" s="5">
        <v>0.50694444444444442</v>
      </c>
      <c r="BU2262" s="3" t="s">
        <v>731</v>
      </c>
      <c r="BV2262" s="3" t="s">
        <v>94</v>
      </c>
      <c r="BY2262" s="3">
        <v>1200</v>
      </c>
      <c r="CA2262" s="3" t="s">
        <v>902</v>
      </c>
      <c r="CC2262" s="3" t="s">
        <v>332</v>
      </c>
      <c r="CD2262" s="3">
        <v>7646</v>
      </c>
      <c r="CE2262" s="3" t="s">
        <v>90</v>
      </c>
      <c r="CF2262" s="4">
        <v>45259</v>
      </c>
      <c r="CI2262" s="3">
        <v>1</v>
      </c>
      <c r="CJ2262" s="3">
        <v>1</v>
      </c>
      <c r="CK2262" s="3">
        <v>23</v>
      </c>
      <c r="CL2262" s="3" t="s">
        <v>86</v>
      </c>
    </row>
    <row r="2263" spans="1:90" x14ac:dyDescent="0.3">
      <c r="A2263" s="3" t="s">
        <v>72</v>
      </c>
      <c r="B2263" s="3" t="s">
        <v>73</v>
      </c>
      <c r="C2263" s="3" t="s">
        <v>74</v>
      </c>
      <c r="E2263" s="3" t="str">
        <f>"080056107504"</f>
        <v>080056107504</v>
      </c>
      <c r="F2263" s="4">
        <v>45257</v>
      </c>
      <c r="G2263" s="3">
        <v>202408</v>
      </c>
      <c r="H2263" s="3" t="s">
        <v>75</v>
      </c>
      <c r="I2263" s="3" t="s">
        <v>76</v>
      </c>
      <c r="J2263" s="3" t="s">
        <v>77</v>
      </c>
      <c r="K2263" s="3" t="s">
        <v>78</v>
      </c>
      <c r="L2263" s="3" t="s">
        <v>154</v>
      </c>
      <c r="M2263" s="3" t="s">
        <v>155</v>
      </c>
      <c r="N2263" s="3" t="s">
        <v>2745</v>
      </c>
      <c r="O2263" s="3" t="s">
        <v>82</v>
      </c>
      <c r="P2263" s="3" t="str">
        <f>"1162958962                    "</f>
        <v xml:space="preserve">1162958962                    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23.07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1</v>
      </c>
      <c r="BI2263" s="3">
        <v>1</v>
      </c>
      <c r="BJ2263" s="3">
        <v>0.2</v>
      </c>
      <c r="BK2263" s="3">
        <v>1</v>
      </c>
      <c r="BL2263" s="3">
        <v>59.12</v>
      </c>
      <c r="BM2263" s="3">
        <v>8.8699999999999992</v>
      </c>
      <c r="BN2263" s="3">
        <v>67.989999999999995</v>
      </c>
      <c r="BO2263" s="3">
        <v>67.989999999999995</v>
      </c>
      <c r="BQ2263" s="3" t="s">
        <v>2746</v>
      </c>
      <c r="BR2263" s="3" t="s">
        <v>84</v>
      </c>
      <c r="BS2263" s="4">
        <v>45258</v>
      </c>
      <c r="BT2263" s="5">
        <v>0.43055555555555558</v>
      </c>
      <c r="BU2263" s="3" t="s">
        <v>2747</v>
      </c>
      <c r="BV2263" s="3" t="s">
        <v>94</v>
      </c>
      <c r="BY2263" s="3">
        <v>1200</v>
      </c>
      <c r="CA2263" s="3" t="s">
        <v>1683</v>
      </c>
      <c r="CC2263" s="3" t="s">
        <v>155</v>
      </c>
      <c r="CD2263" s="3">
        <v>1428</v>
      </c>
      <c r="CE2263" s="3" t="s">
        <v>90</v>
      </c>
      <c r="CF2263" s="4">
        <v>45258</v>
      </c>
      <c r="CI2263" s="3">
        <v>1</v>
      </c>
      <c r="CJ2263" s="3">
        <v>1</v>
      </c>
      <c r="CK2263" s="3">
        <v>22</v>
      </c>
      <c r="CL2263" s="3" t="s">
        <v>86</v>
      </c>
    </row>
    <row r="2264" spans="1:90" x14ac:dyDescent="0.3">
      <c r="A2264" s="3" t="s">
        <v>72</v>
      </c>
      <c r="B2264" s="3" t="s">
        <v>73</v>
      </c>
      <c r="C2264" s="3" t="s">
        <v>74</v>
      </c>
      <c r="E2264" s="3" t="str">
        <f>"080056107534"</f>
        <v>080056107534</v>
      </c>
      <c r="F2264" s="4">
        <v>45257</v>
      </c>
      <c r="G2264" s="3">
        <v>202408</v>
      </c>
      <c r="H2264" s="3" t="s">
        <v>75</v>
      </c>
      <c r="I2264" s="3" t="s">
        <v>76</v>
      </c>
      <c r="J2264" s="3" t="s">
        <v>77</v>
      </c>
      <c r="K2264" s="3" t="s">
        <v>78</v>
      </c>
      <c r="L2264" s="3" t="s">
        <v>314</v>
      </c>
      <c r="M2264" s="3" t="s">
        <v>315</v>
      </c>
      <c r="N2264" s="3" t="s">
        <v>316</v>
      </c>
      <c r="O2264" s="3" t="s">
        <v>82</v>
      </c>
      <c r="P2264" s="3" t="str">
        <f>"1162958998                    "</f>
        <v xml:space="preserve">1162958998                    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0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29.54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0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1</v>
      </c>
      <c r="BI2264" s="3">
        <v>1</v>
      </c>
      <c r="BJ2264" s="3">
        <v>0.2</v>
      </c>
      <c r="BK2264" s="3">
        <v>1</v>
      </c>
      <c r="BL2264" s="3">
        <v>75.69</v>
      </c>
      <c r="BM2264" s="3">
        <v>11.35</v>
      </c>
      <c r="BN2264" s="3">
        <v>87.04</v>
      </c>
      <c r="BO2264" s="3">
        <v>87.04</v>
      </c>
      <c r="BQ2264" s="3" t="s">
        <v>317</v>
      </c>
      <c r="BR2264" s="3" t="s">
        <v>84</v>
      </c>
      <c r="BS2264" s="4">
        <v>45258</v>
      </c>
      <c r="BT2264" s="5">
        <v>0.3923611111111111</v>
      </c>
      <c r="BU2264" s="3" t="s">
        <v>1925</v>
      </c>
      <c r="BV2264" s="3" t="s">
        <v>94</v>
      </c>
      <c r="BY2264" s="3">
        <v>1200</v>
      </c>
      <c r="CA2264" s="3" t="s">
        <v>1381</v>
      </c>
      <c r="CC2264" s="3" t="s">
        <v>315</v>
      </c>
      <c r="CD2264" s="3">
        <v>7600</v>
      </c>
      <c r="CE2264" s="3" t="s">
        <v>90</v>
      </c>
      <c r="CF2264" s="4">
        <v>45259</v>
      </c>
      <c r="CI2264" s="3">
        <v>1</v>
      </c>
      <c r="CJ2264" s="3">
        <v>1</v>
      </c>
      <c r="CK2264" s="3">
        <v>21</v>
      </c>
      <c r="CL2264" s="3" t="s">
        <v>86</v>
      </c>
    </row>
    <row r="2265" spans="1:90" x14ac:dyDescent="0.3">
      <c r="A2265" s="3" t="s">
        <v>72</v>
      </c>
      <c r="B2265" s="3" t="s">
        <v>73</v>
      </c>
      <c r="C2265" s="3" t="s">
        <v>74</v>
      </c>
      <c r="E2265" s="3" t="str">
        <f>"080056107590"</f>
        <v>080056107590</v>
      </c>
      <c r="F2265" s="4">
        <v>45257</v>
      </c>
      <c r="G2265" s="3">
        <v>202408</v>
      </c>
      <c r="H2265" s="3" t="s">
        <v>75</v>
      </c>
      <c r="I2265" s="3" t="s">
        <v>76</v>
      </c>
      <c r="J2265" s="3" t="s">
        <v>77</v>
      </c>
      <c r="K2265" s="3" t="s">
        <v>78</v>
      </c>
      <c r="L2265" s="3" t="s">
        <v>418</v>
      </c>
      <c r="M2265" s="3" t="s">
        <v>419</v>
      </c>
      <c r="N2265" s="3" t="s">
        <v>420</v>
      </c>
      <c r="O2265" s="3" t="s">
        <v>82</v>
      </c>
      <c r="P2265" s="3" t="str">
        <f>"1162959075                    "</f>
        <v xml:space="preserve">1162959075                    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0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57.23</v>
      </c>
      <c r="AR2265" s="3">
        <v>0</v>
      </c>
      <c r="AS2265" s="3">
        <v>0</v>
      </c>
      <c r="AT2265" s="3">
        <v>0</v>
      </c>
      <c r="AU2265" s="3">
        <v>0</v>
      </c>
      <c r="AV2265" s="3">
        <v>0</v>
      </c>
      <c r="AW2265" s="3">
        <v>0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1</v>
      </c>
      <c r="BI2265" s="3">
        <v>1</v>
      </c>
      <c r="BJ2265" s="3">
        <v>0.2</v>
      </c>
      <c r="BK2265" s="3">
        <v>1</v>
      </c>
      <c r="BL2265" s="3">
        <v>146.65</v>
      </c>
      <c r="BM2265" s="3">
        <v>22</v>
      </c>
      <c r="BN2265" s="3">
        <v>168.65</v>
      </c>
      <c r="BO2265" s="3">
        <v>168.65</v>
      </c>
      <c r="BQ2265" s="3" t="s">
        <v>421</v>
      </c>
      <c r="BR2265" s="3" t="s">
        <v>84</v>
      </c>
      <c r="BS2265" s="4">
        <v>45258</v>
      </c>
      <c r="BT2265" s="5">
        <v>0.43402777777777773</v>
      </c>
      <c r="BU2265" s="3" t="s">
        <v>2748</v>
      </c>
      <c r="BV2265" s="3" t="s">
        <v>94</v>
      </c>
      <c r="BY2265" s="3">
        <v>1200</v>
      </c>
      <c r="CC2265" s="3" t="s">
        <v>419</v>
      </c>
      <c r="CD2265" s="3">
        <v>2740</v>
      </c>
      <c r="CE2265" s="3" t="s">
        <v>90</v>
      </c>
      <c r="CF2265" s="4">
        <v>45259</v>
      </c>
      <c r="CI2265" s="3">
        <v>1</v>
      </c>
      <c r="CJ2265" s="3">
        <v>1</v>
      </c>
      <c r="CK2265" s="3">
        <v>23</v>
      </c>
      <c r="CL2265" s="3" t="s">
        <v>86</v>
      </c>
    </row>
    <row r="2266" spans="1:90" x14ac:dyDescent="0.3">
      <c r="A2266" s="3" t="s">
        <v>72</v>
      </c>
      <c r="B2266" s="3" t="s">
        <v>73</v>
      </c>
      <c r="C2266" s="3" t="s">
        <v>74</v>
      </c>
      <c r="E2266" s="3" t="str">
        <f>"080056107633"</f>
        <v>080056107633</v>
      </c>
      <c r="F2266" s="4">
        <v>45257</v>
      </c>
      <c r="G2266" s="3">
        <v>202408</v>
      </c>
      <c r="H2266" s="3" t="s">
        <v>75</v>
      </c>
      <c r="I2266" s="3" t="s">
        <v>76</v>
      </c>
      <c r="J2266" s="3" t="s">
        <v>77</v>
      </c>
      <c r="K2266" s="3" t="s">
        <v>78</v>
      </c>
      <c r="L2266" s="3" t="s">
        <v>238</v>
      </c>
      <c r="M2266" s="3" t="s">
        <v>239</v>
      </c>
      <c r="N2266" s="3" t="s">
        <v>2749</v>
      </c>
      <c r="O2266" s="3" t="s">
        <v>82</v>
      </c>
      <c r="P2266" s="3" t="str">
        <f>"1162959002                    "</f>
        <v xml:space="preserve">1162959002                    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0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29.54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1</v>
      </c>
      <c r="BI2266" s="3">
        <v>1</v>
      </c>
      <c r="BJ2266" s="3">
        <v>0.2</v>
      </c>
      <c r="BK2266" s="3">
        <v>1</v>
      </c>
      <c r="BL2266" s="3">
        <v>75.69</v>
      </c>
      <c r="BM2266" s="3">
        <v>11.35</v>
      </c>
      <c r="BN2266" s="3">
        <v>87.04</v>
      </c>
      <c r="BO2266" s="3">
        <v>87.04</v>
      </c>
      <c r="BQ2266" s="3" t="s">
        <v>2750</v>
      </c>
      <c r="BR2266" s="3" t="s">
        <v>84</v>
      </c>
      <c r="BS2266" s="4">
        <v>45258</v>
      </c>
      <c r="BT2266" s="5">
        <v>0.54999999999999993</v>
      </c>
      <c r="BU2266" s="3" t="s">
        <v>2751</v>
      </c>
      <c r="BV2266" s="3" t="s">
        <v>86</v>
      </c>
      <c r="BW2266" s="3" t="s">
        <v>747</v>
      </c>
      <c r="BX2266" s="3" t="s">
        <v>1335</v>
      </c>
      <c r="BY2266" s="3">
        <v>1200</v>
      </c>
      <c r="CA2266" s="3" t="s">
        <v>136</v>
      </c>
      <c r="CC2266" s="3" t="s">
        <v>239</v>
      </c>
      <c r="CD2266" s="3">
        <v>5201</v>
      </c>
      <c r="CE2266" s="3" t="s">
        <v>90</v>
      </c>
      <c r="CF2266" s="4">
        <v>45258</v>
      </c>
      <c r="CI2266" s="3">
        <v>1</v>
      </c>
      <c r="CJ2266" s="3">
        <v>1</v>
      </c>
      <c r="CK2266" s="3">
        <v>21</v>
      </c>
      <c r="CL2266" s="3" t="s">
        <v>86</v>
      </c>
    </row>
    <row r="2267" spans="1:90" x14ac:dyDescent="0.3">
      <c r="A2267" s="3" t="s">
        <v>72</v>
      </c>
      <c r="B2267" s="3" t="s">
        <v>73</v>
      </c>
      <c r="C2267" s="3" t="s">
        <v>74</v>
      </c>
      <c r="E2267" s="3" t="str">
        <f>"080056107674"</f>
        <v>080056107674</v>
      </c>
      <c r="F2267" s="4">
        <v>45257</v>
      </c>
      <c r="G2267" s="3">
        <v>202408</v>
      </c>
      <c r="H2267" s="3" t="s">
        <v>75</v>
      </c>
      <c r="I2267" s="3" t="s">
        <v>76</v>
      </c>
      <c r="J2267" s="3" t="s">
        <v>77</v>
      </c>
      <c r="K2267" s="3" t="s">
        <v>78</v>
      </c>
      <c r="L2267" s="3" t="s">
        <v>147</v>
      </c>
      <c r="M2267" s="3" t="s">
        <v>148</v>
      </c>
      <c r="N2267" s="3" t="s">
        <v>1117</v>
      </c>
      <c r="O2267" s="3" t="s">
        <v>82</v>
      </c>
      <c r="P2267" s="3" t="str">
        <f>"1162959030                    "</f>
        <v xml:space="preserve">1162959030                    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0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29.54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1</v>
      </c>
      <c r="BI2267" s="3">
        <v>1</v>
      </c>
      <c r="BJ2267" s="3">
        <v>0.2</v>
      </c>
      <c r="BK2267" s="3">
        <v>1</v>
      </c>
      <c r="BL2267" s="3">
        <v>75.69</v>
      </c>
      <c r="BM2267" s="3">
        <v>11.35</v>
      </c>
      <c r="BN2267" s="3">
        <v>87.04</v>
      </c>
      <c r="BO2267" s="3">
        <v>87.04</v>
      </c>
      <c r="BQ2267" s="3" t="s">
        <v>1118</v>
      </c>
      <c r="BR2267" s="3" t="s">
        <v>84</v>
      </c>
      <c r="BS2267" s="4">
        <v>45258</v>
      </c>
      <c r="BT2267" s="5">
        <v>0.44513888888888892</v>
      </c>
      <c r="BU2267" s="3" t="s">
        <v>2752</v>
      </c>
      <c r="BV2267" s="3" t="s">
        <v>94</v>
      </c>
      <c r="BY2267" s="3">
        <v>1200</v>
      </c>
      <c r="CA2267" s="3" t="s">
        <v>1548</v>
      </c>
      <c r="CC2267" s="3" t="s">
        <v>148</v>
      </c>
      <c r="CD2267" s="3">
        <v>183</v>
      </c>
      <c r="CE2267" s="3" t="s">
        <v>90</v>
      </c>
      <c r="CF2267" s="4">
        <v>45258</v>
      </c>
      <c r="CI2267" s="3">
        <v>1</v>
      </c>
      <c r="CJ2267" s="3">
        <v>1</v>
      </c>
      <c r="CK2267" s="3">
        <v>21</v>
      </c>
      <c r="CL2267" s="3" t="s">
        <v>86</v>
      </c>
    </row>
    <row r="2268" spans="1:90" x14ac:dyDescent="0.3">
      <c r="A2268" s="3" t="s">
        <v>72</v>
      </c>
      <c r="B2268" s="3" t="s">
        <v>73</v>
      </c>
      <c r="C2268" s="3" t="s">
        <v>74</v>
      </c>
      <c r="E2268" s="3" t="str">
        <f>"080056107704"</f>
        <v>080056107704</v>
      </c>
      <c r="F2268" s="4">
        <v>45257</v>
      </c>
      <c r="G2268" s="3">
        <v>202408</v>
      </c>
      <c r="H2268" s="3" t="s">
        <v>75</v>
      </c>
      <c r="I2268" s="3" t="s">
        <v>76</v>
      </c>
      <c r="J2268" s="3" t="s">
        <v>77</v>
      </c>
      <c r="K2268" s="3" t="s">
        <v>78</v>
      </c>
      <c r="L2268" s="3" t="s">
        <v>193</v>
      </c>
      <c r="M2268" s="3" t="s">
        <v>194</v>
      </c>
      <c r="N2268" s="3" t="s">
        <v>2753</v>
      </c>
      <c r="O2268" s="3" t="s">
        <v>82</v>
      </c>
      <c r="P2268" s="3" t="str">
        <f>"1162958918                    "</f>
        <v xml:space="preserve">1162958918                    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0</v>
      </c>
      <c r="AD2268" s="3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0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29.54</v>
      </c>
      <c r="AR2268" s="3">
        <v>0</v>
      </c>
      <c r="AS2268" s="3">
        <v>0</v>
      </c>
      <c r="AT2268" s="3">
        <v>0</v>
      </c>
      <c r="AU2268" s="3">
        <v>0</v>
      </c>
      <c r="AV2268" s="3">
        <v>0</v>
      </c>
      <c r="AW2268" s="3">
        <v>0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1</v>
      </c>
      <c r="BI2268" s="3">
        <v>1</v>
      </c>
      <c r="BJ2268" s="3">
        <v>0.2</v>
      </c>
      <c r="BK2268" s="3">
        <v>1</v>
      </c>
      <c r="BL2268" s="3">
        <v>75.69</v>
      </c>
      <c r="BM2268" s="3">
        <v>11.35</v>
      </c>
      <c r="BN2268" s="3">
        <v>87.04</v>
      </c>
      <c r="BO2268" s="3">
        <v>87.04</v>
      </c>
      <c r="BQ2268" s="3" t="s">
        <v>2754</v>
      </c>
      <c r="BR2268" s="3" t="s">
        <v>84</v>
      </c>
      <c r="BS2268" s="4">
        <v>45258</v>
      </c>
      <c r="BT2268" s="5">
        <v>0.3298611111111111</v>
      </c>
      <c r="BU2268" s="3" t="s">
        <v>2113</v>
      </c>
      <c r="BV2268" s="3" t="s">
        <v>94</v>
      </c>
      <c r="BY2268" s="3">
        <v>1200</v>
      </c>
      <c r="CA2268" s="3" t="s">
        <v>1891</v>
      </c>
      <c r="CC2268" s="3" t="s">
        <v>194</v>
      </c>
      <c r="CD2268" s="3">
        <v>6025</v>
      </c>
      <c r="CE2268" s="3" t="s">
        <v>90</v>
      </c>
      <c r="CF2268" s="4">
        <v>45258</v>
      </c>
      <c r="CI2268" s="3">
        <v>1</v>
      </c>
      <c r="CJ2268" s="3">
        <v>1</v>
      </c>
      <c r="CK2268" s="3">
        <v>21</v>
      </c>
      <c r="CL2268" s="3" t="s">
        <v>86</v>
      </c>
    </row>
    <row r="2269" spans="1:90" x14ac:dyDescent="0.3">
      <c r="A2269" s="3" t="s">
        <v>72</v>
      </c>
      <c r="B2269" s="3" t="s">
        <v>73</v>
      </c>
      <c r="C2269" s="3" t="s">
        <v>74</v>
      </c>
      <c r="E2269" s="3" t="str">
        <f>"080056107727"</f>
        <v>080056107727</v>
      </c>
      <c r="F2269" s="4">
        <v>45257</v>
      </c>
      <c r="G2269" s="3">
        <v>202408</v>
      </c>
      <c r="H2269" s="3" t="s">
        <v>75</v>
      </c>
      <c r="I2269" s="3" t="s">
        <v>76</v>
      </c>
      <c r="J2269" s="3" t="s">
        <v>77</v>
      </c>
      <c r="K2269" s="3" t="s">
        <v>78</v>
      </c>
      <c r="L2269" s="3" t="s">
        <v>367</v>
      </c>
      <c r="M2269" s="3" t="s">
        <v>368</v>
      </c>
      <c r="N2269" s="3" t="s">
        <v>369</v>
      </c>
      <c r="O2269" s="3" t="s">
        <v>82</v>
      </c>
      <c r="P2269" s="3" t="str">
        <f>"1162958992                    "</f>
        <v xml:space="preserve">1162958992                    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0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29.54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0</v>
      </c>
      <c r="AX2269" s="3">
        <v>0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1</v>
      </c>
      <c r="BI2269" s="3">
        <v>1</v>
      </c>
      <c r="BJ2269" s="3">
        <v>0.2</v>
      </c>
      <c r="BK2269" s="3">
        <v>1</v>
      </c>
      <c r="BL2269" s="3">
        <v>75.69</v>
      </c>
      <c r="BM2269" s="3">
        <v>11.35</v>
      </c>
      <c r="BN2269" s="3">
        <v>87.04</v>
      </c>
      <c r="BO2269" s="3">
        <v>87.04</v>
      </c>
      <c r="BQ2269" s="3" t="s">
        <v>370</v>
      </c>
      <c r="BR2269" s="3" t="s">
        <v>84</v>
      </c>
      <c r="BS2269" s="4">
        <v>45258</v>
      </c>
      <c r="BT2269" s="5">
        <v>0.3833333333333333</v>
      </c>
      <c r="BU2269" s="3" t="s">
        <v>2755</v>
      </c>
      <c r="BV2269" s="3" t="s">
        <v>94</v>
      </c>
      <c r="BY2269" s="3">
        <v>1200</v>
      </c>
      <c r="CA2269" s="3" t="s">
        <v>593</v>
      </c>
      <c r="CC2269" s="3" t="s">
        <v>368</v>
      </c>
      <c r="CD2269" s="3">
        <v>4026</v>
      </c>
      <c r="CE2269" s="3" t="s">
        <v>90</v>
      </c>
      <c r="CF2269" s="4">
        <v>45260</v>
      </c>
      <c r="CI2269" s="3">
        <v>1</v>
      </c>
      <c r="CJ2269" s="3">
        <v>1</v>
      </c>
      <c r="CK2269" s="3">
        <v>21</v>
      </c>
      <c r="CL2269" s="3" t="s">
        <v>86</v>
      </c>
    </row>
    <row r="2270" spans="1:90" x14ac:dyDescent="0.3">
      <c r="A2270" s="3" t="s">
        <v>72</v>
      </c>
      <c r="B2270" s="3" t="s">
        <v>73</v>
      </c>
      <c r="C2270" s="3" t="s">
        <v>74</v>
      </c>
      <c r="E2270" s="3" t="str">
        <f>"080056099577"</f>
        <v>080056099577</v>
      </c>
      <c r="F2270" s="4">
        <v>45257</v>
      </c>
      <c r="G2270" s="3">
        <v>202408</v>
      </c>
      <c r="H2270" s="3" t="s">
        <v>75</v>
      </c>
      <c r="I2270" s="3" t="s">
        <v>76</v>
      </c>
      <c r="J2270" s="3" t="s">
        <v>77</v>
      </c>
      <c r="K2270" s="3" t="s">
        <v>78</v>
      </c>
      <c r="L2270" s="3" t="s">
        <v>221</v>
      </c>
      <c r="M2270" s="3" t="s">
        <v>222</v>
      </c>
      <c r="N2270" s="3" t="s">
        <v>223</v>
      </c>
      <c r="O2270" s="3" t="s">
        <v>82</v>
      </c>
      <c r="P2270" s="3" t="str">
        <f>"1162958903                    "</f>
        <v xml:space="preserve">1162958903                    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0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23.07</v>
      </c>
      <c r="AR2270" s="3">
        <v>0</v>
      </c>
      <c r="AS2270" s="3">
        <v>0</v>
      </c>
      <c r="AT2270" s="3">
        <v>0</v>
      </c>
      <c r="AU2270" s="3">
        <v>0</v>
      </c>
      <c r="AV2270" s="3">
        <v>0</v>
      </c>
      <c r="AW2270" s="3">
        <v>0</v>
      </c>
      <c r="AX2270" s="3">
        <v>0</v>
      </c>
      <c r="AY2270" s="3">
        <v>0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1</v>
      </c>
      <c r="BI2270" s="3">
        <v>1</v>
      </c>
      <c r="BJ2270" s="3">
        <v>0.2</v>
      </c>
      <c r="BK2270" s="3">
        <v>1</v>
      </c>
      <c r="BL2270" s="3">
        <v>59.12</v>
      </c>
      <c r="BM2270" s="3">
        <v>8.8699999999999992</v>
      </c>
      <c r="BN2270" s="3">
        <v>67.989999999999995</v>
      </c>
      <c r="BO2270" s="3">
        <v>67.989999999999995</v>
      </c>
      <c r="BQ2270" s="3" t="s">
        <v>224</v>
      </c>
      <c r="BR2270" s="3" t="s">
        <v>84</v>
      </c>
      <c r="BS2270" s="4">
        <v>45258</v>
      </c>
      <c r="BT2270" s="5">
        <v>0.33333333333333331</v>
      </c>
      <c r="BU2270" s="3" t="s">
        <v>1779</v>
      </c>
      <c r="BV2270" s="3" t="s">
        <v>94</v>
      </c>
      <c r="BY2270" s="3">
        <v>1200</v>
      </c>
      <c r="CA2270" s="3" t="s">
        <v>399</v>
      </c>
      <c r="CC2270" s="3" t="s">
        <v>222</v>
      </c>
      <c r="CD2270" s="3">
        <v>1459</v>
      </c>
      <c r="CE2270" s="3" t="s">
        <v>90</v>
      </c>
      <c r="CF2270" s="4">
        <v>45259</v>
      </c>
      <c r="CI2270" s="3">
        <v>1</v>
      </c>
      <c r="CJ2270" s="3">
        <v>1</v>
      </c>
      <c r="CK2270" s="3">
        <v>22</v>
      </c>
      <c r="CL2270" s="3" t="s">
        <v>86</v>
      </c>
    </row>
    <row r="2271" spans="1:90" x14ac:dyDescent="0.3">
      <c r="A2271" s="3" t="s">
        <v>72</v>
      </c>
      <c r="B2271" s="3" t="s">
        <v>73</v>
      </c>
      <c r="C2271" s="3" t="s">
        <v>74</v>
      </c>
      <c r="E2271" s="3" t="str">
        <f>"080056098435"</f>
        <v>080056098435</v>
      </c>
      <c r="F2271" s="4">
        <v>45257</v>
      </c>
      <c r="G2271" s="3">
        <v>202408</v>
      </c>
      <c r="H2271" s="3" t="s">
        <v>75</v>
      </c>
      <c r="I2271" s="3" t="s">
        <v>76</v>
      </c>
      <c r="J2271" s="3" t="s">
        <v>77</v>
      </c>
      <c r="K2271" s="3" t="s">
        <v>78</v>
      </c>
      <c r="L2271" s="3" t="s">
        <v>147</v>
      </c>
      <c r="M2271" s="3" t="s">
        <v>148</v>
      </c>
      <c r="N2271" s="3" t="s">
        <v>654</v>
      </c>
      <c r="O2271" s="3" t="s">
        <v>82</v>
      </c>
      <c r="P2271" s="3" t="str">
        <f>"1162958704                    "</f>
        <v xml:space="preserve">1162958704                    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0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29.54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1</v>
      </c>
      <c r="BI2271" s="3">
        <v>1</v>
      </c>
      <c r="BJ2271" s="3">
        <v>0.2</v>
      </c>
      <c r="BK2271" s="3">
        <v>1</v>
      </c>
      <c r="BL2271" s="3">
        <v>75.69</v>
      </c>
      <c r="BM2271" s="3">
        <v>11.35</v>
      </c>
      <c r="BN2271" s="3">
        <v>87.04</v>
      </c>
      <c r="BO2271" s="3">
        <v>87.04</v>
      </c>
      <c r="BQ2271" s="3" t="s">
        <v>655</v>
      </c>
      <c r="BR2271" s="3" t="s">
        <v>84</v>
      </c>
      <c r="BS2271" s="4">
        <v>45258</v>
      </c>
      <c r="BT2271" s="5">
        <v>0.42152777777777778</v>
      </c>
      <c r="BU2271" s="3" t="s">
        <v>1216</v>
      </c>
      <c r="BV2271" s="3" t="s">
        <v>94</v>
      </c>
      <c r="BY2271" s="3">
        <v>1240</v>
      </c>
      <c r="CA2271" s="3" t="s">
        <v>657</v>
      </c>
      <c r="CC2271" s="3" t="s">
        <v>148</v>
      </c>
      <c r="CD2271" s="3">
        <v>2</v>
      </c>
      <c r="CE2271" s="3" t="s">
        <v>90</v>
      </c>
      <c r="CF2271" s="4">
        <v>45258</v>
      </c>
      <c r="CI2271" s="3">
        <v>1</v>
      </c>
      <c r="CJ2271" s="3">
        <v>1</v>
      </c>
      <c r="CK2271" s="3">
        <v>21</v>
      </c>
      <c r="CL2271" s="3" t="s">
        <v>86</v>
      </c>
    </row>
    <row r="2272" spans="1:90" x14ac:dyDescent="0.3">
      <c r="A2272" s="3" t="s">
        <v>72</v>
      </c>
      <c r="B2272" s="3" t="s">
        <v>73</v>
      </c>
      <c r="C2272" s="3" t="s">
        <v>74</v>
      </c>
      <c r="E2272" s="3" t="str">
        <f>"080056105216"</f>
        <v>080056105216</v>
      </c>
      <c r="F2272" s="4">
        <v>45257</v>
      </c>
      <c r="G2272" s="3">
        <v>202408</v>
      </c>
      <c r="H2272" s="3" t="s">
        <v>75</v>
      </c>
      <c r="I2272" s="3" t="s">
        <v>76</v>
      </c>
      <c r="J2272" s="3" t="s">
        <v>77</v>
      </c>
      <c r="K2272" s="3" t="s">
        <v>78</v>
      </c>
      <c r="L2272" s="3" t="s">
        <v>193</v>
      </c>
      <c r="M2272" s="3" t="s">
        <v>194</v>
      </c>
      <c r="N2272" s="3" t="s">
        <v>272</v>
      </c>
      <c r="O2272" s="3" t="s">
        <v>82</v>
      </c>
      <c r="P2272" s="3" t="str">
        <f>"1162959092                    "</f>
        <v xml:space="preserve">1162959092                    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0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29.54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1</v>
      </c>
      <c r="BI2272" s="3">
        <v>1</v>
      </c>
      <c r="BJ2272" s="3">
        <v>1.9</v>
      </c>
      <c r="BK2272" s="3">
        <v>2</v>
      </c>
      <c r="BL2272" s="3">
        <v>75.69</v>
      </c>
      <c r="BM2272" s="3">
        <v>11.35</v>
      </c>
      <c r="BN2272" s="3">
        <v>87.04</v>
      </c>
      <c r="BO2272" s="3">
        <v>87.04</v>
      </c>
      <c r="BQ2272" s="3" t="s">
        <v>273</v>
      </c>
      <c r="BR2272" s="3" t="s">
        <v>84</v>
      </c>
      <c r="BS2272" s="4">
        <v>45258</v>
      </c>
      <c r="BT2272" s="5">
        <v>0.34652777777777777</v>
      </c>
      <c r="BU2272" s="3" t="s">
        <v>1950</v>
      </c>
      <c r="BV2272" s="3" t="s">
        <v>94</v>
      </c>
      <c r="BY2272" s="3">
        <v>9610</v>
      </c>
      <c r="CA2272" s="3" t="s">
        <v>739</v>
      </c>
      <c r="CC2272" s="3" t="s">
        <v>194</v>
      </c>
      <c r="CD2272" s="3">
        <v>6001</v>
      </c>
      <c r="CE2272" s="3" t="s">
        <v>90</v>
      </c>
      <c r="CF2272" s="4">
        <v>45258</v>
      </c>
      <c r="CI2272" s="3">
        <v>1</v>
      </c>
      <c r="CJ2272" s="3">
        <v>1</v>
      </c>
      <c r="CK2272" s="3">
        <v>21</v>
      </c>
      <c r="CL2272" s="3" t="s">
        <v>86</v>
      </c>
    </row>
    <row r="2273" spans="1:90" x14ac:dyDescent="0.3">
      <c r="A2273" s="3" t="s">
        <v>72</v>
      </c>
      <c r="B2273" s="3" t="s">
        <v>73</v>
      </c>
      <c r="C2273" s="3" t="s">
        <v>74</v>
      </c>
      <c r="E2273" s="3" t="str">
        <f>"080056105162"</f>
        <v>080056105162</v>
      </c>
      <c r="F2273" s="4">
        <v>45257</v>
      </c>
      <c r="G2273" s="3">
        <v>202408</v>
      </c>
      <c r="H2273" s="3" t="s">
        <v>75</v>
      </c>
      <c r="I2273" s="3" t="s">
        <v>76</v>
      </c>
      <c r="J2273" s="3" t="s">
        <v>77</v>
      </c>
      <c r="K2273" s="3" t="s">
        <v>78</v>
      </c>
      <c r="L2273" s="3" t="s">
        <v>205</v>
      </c>
      <c r="M2273" s="3" t="s">
        <v>206</v>
      </c>
      <c r="N2273" s="3" t="s">
        <v>318</v>
      </c>
      <c r="O2273" s="3" t="s">
        <v>82</v>
      </c>
      <c r="P2273" s="3" t="str">
        <f>"1162959012                    "</f>
        <v xml:space="preserve">1162959012                    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44.29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1</v>
      </c>
      <c r="BI2273" s="3">
        <v>3</v>
      </c>
      <c r="BJ2273" s="3">
        <v>3</v>
      </c>
      <c r="BK2273" s="3">
        <v>3</v>
      </c>
      <c r="BL2273" s="3">
        <v>113.5</v>
      </c>
      <c r="BM2273" s="3">
        <v>17.03</v>
      </c>
      <c r="BN2273" s="3">
        <v>130.53</v>
      </c>
      <c r="BO2273" s="3">
        <v>130.53</v>
      </c>
      <c r="BQ2273" s="3" t="s">
        <v>319</v>
      </c>
      <c r="BR2273" s="3" t="s">
        <v>84</v>
      </c>
      <c r="BS2273" s="4">
        <v>45258</v>
      </c>
      <c r="BT2273" s="5">
        <v>0.37638888888888888</v>
      </c>
      <c r="BU2273" s="3" t="s">
        <v>2730</v>
      </c>
      <c r="BV2273" s="3" t="s">
        <v>94</v>
      </c>
      <c r="BY2273" s="3">
        <v>14848</v>
      </c>
      <c r="CA2273" s="3" t="s">
        <v>696</v>
      </c>
      <c r="CC2273" s="3" t="s">
        <v>206</v>
      </c>
      <c r="CD2273" s="3">
        <v>4001</v>
      </c>
      <c r="CE2273" s="3" t="s">
        <v>90</v>
      </c>
      <c r="CI2273" s="3">
        <v>1</v>
      </c>
      <c r="CJ2273" s="3">
        <v>1</v>
      </c>
      <c r="CK2273" s="3">
        <v>21</v>
      </c>
      <c r="CL2273" s="3" t="s">
        <v>86</v>
      </c>
    </row>
    <row r="2274" spans="1:90" x14ac:dyDescent="0.3">
      <c r="A2274" s="3" t="s">
        <v>72</v>
      </c>
      <c r="B2274" s="3" t="s">
        <v>73</v>
      </c>
      <c r="C2274" s="3" t="s">
        <v>74</v>
      </c>
      <c r="E2274" s="3" t="str">
        <f>"080056105009"</f>
        <v>080056105009</v>
      </c>
      <c r="F2274" s="4">
        <v>45257</v>
      </c>
      <c r="G2274" s="3">
        <v>202408</v>
      </c>
      <c r="H2274" s="3" t="s">
        <v>75</v>
      </c>
      <c r="I2274" s="3" t="s">
        <v>76</v>
      </c>
      <c r="J2274" s="3" t="s">
        <v>77</v>
      </c>
      <c r="K2274" s="3" t="s">
        <v>78</v>
      </c>
      <c r="L2274" s="3" t="s">
        <v>75</v>
      </c>
      <c r="M2274" s="3" t="s">
        <v>76</v>
      </c>
      <c r="N2274" s="3" t="s">
        <v>290</v>
      </c>
      <c r="O2274" s="3" t="s">
        <v>82</v>
      </c>
      <c r="P2274" s="3" t="str">
        <f>"1162958994                    "</f>
        <v xml:space="preserve">1162958994                    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0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23.07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1</v>
      </c>
      <c r="BI2274" s="3">
        <v>4</v>
      </c>
      <c r="BJ2274" s="3">
        <v>0.6</v>
      </c>
      <c r="BK2274" s="3">
        <v>4</v>
      </c>
      <c r="BL2274" s="3">
        <v>59.12</v>
      </c>
      <c r="BM2274" s="3">
        <v>8.8699999999999992</v>
      </c>
      <c r="BN2274" s="3">
        <v>67.989999999999995</v>
      </c>
      <c r="BO2274" s="3">
        <v>67.989999999999995</v>
      </c>
      <c r="BQ2274" s="3" t="s">
        <v>291</v>
      </c>
      <c r="BR2274" s="3" t="s">
        <v>84</v>
      </c>
      <c r="BS2274" s="4">
        <v>45258</v>
      </c>
      <c r="BT2274" s="5">
        <v>0.3979166666666667</v>
      </c>
      <c r="BU2274" s="3" t="s">
        <v>1792</v>
      </c>
      <c r="BV2274" s="3" t="s">
        <v>94</v>
      </c>
      <c r="BY2274" s="3">
        <v>3192</v>
      </c>
      <c r="CA2274" s="3" t="s">
        <v>95</v>
      </c>
      <c r="CC2274" s="3" t="s">
        <v>76</v>
      </c>
      <c r="CD2274" s="3">
        <v>1600</v>
      </c>
      <c r="CE2274" s="3" t="s">
        <v>90</v>
      </c>
      <c r="CF2274" s="4">
        <v>45258</v>
      </c>
      <c r="CI2274" s="3">
        <v>1</v>
      </c>
      <c r="CJ2274" s="3">
        <v>1</v>
      </c>
      <c r="CK2274" s="3">
        <v>22</v>
      </c>
      <c r="CL2274" s="3" t="s">
        <v>86</v>
      </c>
    </row>
    <row r="2275" spans="1:90" x14ac:dyDescent="0.3">
      <c r="A2275" s="3" t="s">
        <v>72</v>
      </c>
      <c r="B2275" s="3" t="s">
        <v>73</v>
      </c>
      <c r="C2275" s="3" t="s">
        <v>74</v>
      </c>
      <c r="E2275" s="3" t="str">
        <f>"080056098492"</f>
        <v>080056098492</v>
      </c>
      <c r="F2275" s="4">
        <v>45257</v>
      </c>
      <c r="G2275" s="3">
        <v>202408</v>
      </c>
      <c r="H2275" s="3" t="s">
        <v>75</v>
      </c>
      <c r="I2275" s="3" t="s">
        <v>76</v>
      </c>
      <c r="J2275" s="3" t="s">
        <v>77</v>
      </c>
      <c r="K2275" s="3" t="s">
        <v>78</v>
      </c>
      <c r="L2275" s="3" t="s">
        <v>79</v>
      </c>
      <c r="M2275" s="3" t="s">
        <v>80</v>
      </c>
      <c r="N2275" s="3" t="s">
        <v>112</v>
      </c>
      <c r="O2275" s="3" t="s">
        <v>82</v>
      </c>
      <c r="P2275" s="3" t="str">
        <f>"1162958899                    "</f>
        <v xml:space="preserve">1162958899                    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0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29.54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1</v>
      </c>
      <c r="BI2275" s="3">
        <v>1</v>
      </c>
      <c r="BJ2275" s="3">
        <v>0.2</v>
      </c>
      <c r="BK2275" s="3">
        <v>1</v>
      </c>
      <c r="BL2275" s="3">
        <v>75.69</v>
      </c>
      <c r="BM2275" s="3">
        <v>11.35</v>
      </c>
      <c r="BN2275" s="3">
        <v>87.04</v>
      </c>
      <c r="BO2275" s="3">
        <v>87.04</v>
      </c>
      <c r="BQ2275" s="3" t="s">
        <v>113</v>
      </c>
      <c r="BR2275" s="3" t="s">
        <v>84</v>
      </c>
      <c r="BS2275" s="4">
        <v>45258</v>
      </c>
      <c r="BT2275" s="5">
        <v>0.41250000000000003</v>
      </c>
      <c r="BU2275" s="3" t="s">
        <v>1199</v>
      </c>
      <c r="BV2275" s="3" t="s">
        <v>94</v>
      </c>
      <c r="BY2275" s="3">
        <v>1200</v>
      </c>
      <c r="CA2275" s="3" t="s">
        <v>659</v>
      </c>
      <c r="CC2275" s="3" t="s">
        <v>80</v>
      </c>
      <c r="CD2275" s="3">
        <v>7441</v>
      </c>
      <c r="CE2275" s="3" t="s">
        <v>90</v>
      </c>
      <c r="CF2275" s="4">
        <v>45259</v>
      </c>
      <c r="CI2275" s="3">
        <v>1</v>
      </c>
      <c r="CJ2275" s="3">
        <v>1</v>
      </c>
      <c r="CK2275" s="3">
        <v>21</v>
      </c>
      <c r="CL2275" s="3" t="s">
        <v>86</v>
      </c>
    </row>
    <row r="2276" spans="1:90" x14ac:dyDescent="0.3">
      <c r="A2276" s="3" t="s">
        <v>72</v>
      </c>
      <c r="B2276" s="3" t="s">
        <v>73</v>
      </c>
      <c r="C2276" s="3" t="s">
        <v>74</v>
      </c>
      <c r="E2276" s="3" t="str">
        <f>"080056104795"</f>
        <v>080056104795</v>
      </c>
      <c r="F2276" s="4">
        <v>45257</v>
      </c>
      <c r="G2276" s="3">
        <v>202408</v>
      </c>
      <c r="H2276" s="3" t="s">
        <v>75</v>
      </c>
      <c r="I2276" s="3" t="s">
        <v>76</v>
      </c>
      <c r="J2276" s="3" t="s">
        <v>77</v>
      </c>
      <c r="K2276" s="3" t="s">
        <v>78</v>
      </c>
      <c r="L2276" s="3" t="s">
        <v>75</v>
      </c>
      <c r="M2276" s="3" t="s">
        <v>76</v>
      </c>
      <c r="N2276" s="3" t="s">
        <v>515</v>
      </c>
      <c r="O2276" s="3" t="s">
        <v>82</v>
      </c>
      <c r="P2276" s="3" t="str">
        <f>"1162958917                    "</f>
        <v xml:space="preserve">1162958917                    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0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23.07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0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1</v>
      </c>
      <c r="BI2276" s="3">
        <v>1</v>
      </c>
      <c r="BJ2276" s="3">
        <v>0.2</v>
      </c>
      <c r="BK2276" s="3">
        <v>1</v>
      </c>
      <c r="BL2276" s="3">
        <v>59.12</v>
      </c>
      <c r="BM2276" s="3">
        <v>8.8699999999999992</v>
      </c>
      <c r="BN2276" s="3">
        <v>67.989999999999995</v>
      </c>
      <c r="BO2276" s="3">
        <v>67.989999999999995</v>
      </c>
      <c r="BQ2276" s="3" t="s">
        <v>516</v>
      </c>
      <c r="BR2276" s="3" t="s">
        <v>84</v>
      </c>
      <c r="BS2276" s="4">
        <v>45258</v>
      </c>
      <c r="BT2276" s="5">
        <v>0.44513888888888892</v>
      </c>
      <c r="BU2276" s="3" t="s">
        <v>2756</v>
      </c>
      <c r="BV2276" s="3" t="s">
        <v>86</v>
      </c>
      <c r="BW2276" s="3" t="s">
        <v>503</v>
      </c>
      <c r="BX2276" s="3" t="s">
        <v>1610</v>
      </c>
      <c r="BY2276" s="3">
        <v>1200</v>
      </c>
      <c r="CA2276" s="3" t="s">
        <v>1212</v>
      </c>
      <c r="CC2276" s="3" t="s">
        <v>76</v>
      </c>
      <c r="CD2276" s="3">
        <v>1665</v>
      </c>
      <c r="CE2276" s="3" t="s">
        <v>90</v>
      </c>
      <c r="CF2276" s="4">
        <v>45258</v>
      </c>
      <c r="CI2276" s="3">
        <v>1</v>
      </c>
      <c r="CJ2276" s="3">
        <v>1</v>
      </c>
      <c r="CK2276" s="3">
        <v>22</v>
      </c>
      <c r="CL2276" s="3" t="s">
        <v>86</v>
      </c>
    </row>
    <row r="2277" spans="1:90" x14ac:dyDescent="0.3">
      <c r="A2277" s="3" t="s">
        <v>72</v>
      </c>
      <c r="B2277" s="3" t="s">
        <v>73</v>
      </c>
      <c r="C2277" s="3" t="s">
        <v>74</v>
      </c>
      <c r="E2277" s="3" t="str">
        <f>"080056104797"</f>
        <v>080056104797</v>
      </c>
      <c r="F2277" s="4">
        <v>45257</v>
      </c>
      <c r="G2277" s="3">
        <v>202408</v>
      </c>
      <c r="H2277" s="3" t="s">
        <v>75</v>
      </c>
      <c r="I2277" s="3" t="s">
        <v>76</v>
      </c>
      <c r="J2277" s="3" t="s">
        <v>77</v>
      </c>
      <c r="K2277" s="3" t="s">
        <v>78</v>
      </c>
      <c r="L2277" s="3" t="s">
        <v>442</v>
      </c>
      <c r="M2277" s="3" t="s">
        <v>443</v>
      </c>
      <c r="N2277" s="3" t="s">
        <v>2757</v>
      </c>
      <c r="O2277" s="3" t="s">
        <v>82</v>
      </c>
      <c r="P2277" s="3" t="str">
        <f>"1162958991                    "</f>
        <v xml:space="preserve">1162958991                    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23.07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1</v>
      </c>
      <c r="BI2277" s="3">
        <v>1</v>
      </c>
      <c r="BJ2277" s="3">
        <v>0.9</v>
      </c>
      <c r="BK2277" s="3">
        <v>1</v>
      </c>
      <c r="BL2277" s="3">
        <v>59.12</v>
      </c>
      <c r="BM2277" s="3">
        <v>8.8699999999999992</v>
      </c>
      <c r="BN2277" s="3">
        <v>67.989999999999995</v>
      </c>
      <c r="BO2277" s="3">
        <v>67.989999999999995</v>
      </c>
      <c r="BQ2277" s="3" t="s">
        <v>2758</v>
      </c>
      <c r="BR2277" s="3" t="s">
        <v>84</v>
      </c>
      <c r="BS2277" s="4">
        <v>45258</v>
      </c>
      <c r="BT2277" s="5">
        <v>0.34027777777777773</v>
      </c>
      <c r="BU2277" s="3" t="s">
        <v>2759</v>
      </c>
      <c r="BV2277" s="3" t="s">
        <v>94</v>
      </c>
      <c r="BY2277" s="3">
        <v>4275</v>
      </c>
      <c r="CA2277" s="3" t="s">
        <v>479</v>
      </c>
      <c r="CC2277" s="3" t="s">
        <v>443</v>
      </c>
      <c r="CD2277" s="3">
        <v>2093</v>
      </c>
      <c r="CE2277" s="3" t="s">
        <v>90</v>
      </c>
      <c r="CF2277" s="4">
        <v>45258</v>
      </c>
      <c r="CI2277" s="3">
        <v>1</v>
      </c>
      <c r="CJ2277" s="3">
        <v>1</v>
      </c>
      <c r="CK2277" s="3">
        <v>22</v>
      </c>
      <c r="CL2277" s="3" t="s">
        <v>86</v>
      </c>
    </row>
    <row r="2278" spans="1:90" x14ac:dyDescent="0.3">
      <c r="A2278" s="3" t="s">
        <v>72</v>
      </c>
      <c r="B2278" s="3" t="s">
        <v>73</v>
      </c>
      <c r="C2278" s="3" t="s">
        <v>74</v>
      </c>
      <c r="E2278" s="3" t="str">
        <f>"080056099468"</f>
        <v>080056099468</v>
      </c>
      <c r="F2278" s="4">
        <v>45257</v>
      </c>
      <c r="G2278" s="3">
        <v>202408</v>
      </c>
      <c r="H2278" s="3" t="s">
        <v>75</v>
      </c>
      <c r="I2278" s="3" t="s">
        <v>76</v>
      </c>
      <c r="J2278" s="3" t="s">
        <v>77</v>
      </c>
      <c r="K2278" s="3" t="s">
        <v>78</v>
      </c>
      <c r="L2278" s="3" t="s">
        <v>147</v>
      </c>
      <c r="M2278" s="3" t="s">
        <v>148</v>
      </c>
      <c r="N2278" s="3" t="s">
        <v>654</v>
      </c>
      <c r="O2278" s="3" t="s">
        <v>82</v>
      </c>
      <c r="P2278" s="3" t="str">
        <f>"1162959007                    "</f>
        <v xml:space="preserve">1162959007                    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29.54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1</v>
      </c>
      <c r="BI2278" s="3">
        <v>1</v>
      </c>
      <c r="BJ2278" s="3">
        <v>0.2</v>
      </c>
      <c r="BK2278" s="3">
        <v>1</v>
      </c>
      <c r="BL2278" s="3">
        <v>75.69</v>
      </c>
      <c r="BM2278" s="3">
        <v>11.35</v>
      </c>
      <c r="BN2278" s="3">
        <v>87.04</v>
      </c>
      <c r="BO2278" s="3">
        <v>87.04</v>
      </c>
      <c r="BQ2278" s="3" t="s">
        <v>655</v>
      </c>
      <c r="BR2278" s="3" t="s">
        <v>84</v>
      </c>
      <c r="BS2278" s="4">
        <v>45258</v>
      </c>
      <c r="BT2278" s="5">
        <v>0.42083333333333334</v>
      </c>
      <c r="BU2278" s="3" t="s">
        <v>1216</v>
      </c>
      <c r="BV2278" s="3" t="s">
        <v>94</v>
      </c>
      <c r="BY2278" s="3">
        <v>1200</v>
      </c>
      <c r="CA2278" s="3" t="s">
        <v>657</v>
      </c>
      <c r="CC2278" s="3" t="s">
        <v>148</v>
      </c>
      <c r="CD2278" s="3">
        <v>2</v>
      </c>
      <c r="CE2278" s="3" t="s">
        <v>90</v>
      </c>
      <c r="CF2278" s="4">
        <v>45258</v>
      </c>
      <c r="CI2278" s="3">
        <v>1</v>
      </c>
      <c r="CJ2278" s="3">
        <v>1</v>
      </c>
      <c r="CK2278" s="3">
        <v>21</v>
      </c>
      <c r="CL2278" s="3" t="s">
        <v>86</v>
      </c>
    </row>
    <row r="2279" spans="1:90" x14ac:dyDescent="0.3">
      <c r="A2279" s="3" t="s">
        <v>72</v>
      </c>
      <c r="B2279" s="3" t="s">
        <v>73</v>
      </c>
      <c r="C2279" s="3" t="s">
        <v>74</v>
      </c>
      <c r="E2279" s="3" t="str">
        <f>"080056140618"</f>
        <v>080056140618</v>
      </c>
      <c r="F2279" s="4">
        <v>45258</v>
      </c>
      <c r="G2279" s="3">
        <v>202408</v>
      </c>
      <c r="H2279" s="3" t="s">
        <v>75</v>
      </c>
      <c r="I2279" s="3" t="s">
        <v>76</v>
      </c>
      <c r="J2279" s="3" t="s">
        <v>77</v>
      </c>
      <c r="K2279" s="3" t="s">
        <v>78</v>
      </c>
      <c r="L2279" s="3" t="s">
        <v>193</v>
      </c>
      <c r="M2279" s="3" t="s">
        <v>194</v>
      </c>
      <c r="N2279" s="3" t="s">
        <v>1091</v>
      </c>
      <c r="O2279" s="3" t="s">
        <v>82</v>
      </c>
      <c r="P2279" s="3" t="str">
        <f>"1162959588                    "</f>
        <v xml:space="preserve">1162959588                    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0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29.54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1</v>
      </c>
      <c r="BI2279" s="3">
        <v>1</v>
      </c>
      <c r="BJ2279" s="3">
        <v>0.2</v>
      </c>
      <c r="BK2279" s="3">
        <v>1</v>
      </c>
      <c r="BL2279" s="3">
        <v>75.69</v>
      </c>
      <c r="BM2279" s="3">
        <v>11.35</v>
      </c>
      <c r="BN2279" s="3">
        <v>87.04</v>
      </c>
      <c r="BO2279" s="3">
        <v>87.04</v>
      </c>
      <c r="BQ2279" s="3" t="s">
        <v>1092</v>
      </c>
      <c r="BR2279" s="3" t="s">
        <v>84</v>
      </c>
      <c r="BS2279" s="4">
        <v>45259</v>
      </c>
      <c r="BT2279" s="5">
        <v>0.42986111111111108</v>
      </c>
      <c r="BU2279" s="3" t="s">
        <v>1093</v>
      </c>
      <c r="BV2279" s="3" t="s">
        <v>94</v>
      </c>
      <c r="BY2279" s="3">
        <v>1200</v>
      </c>
      <c r="CA2279" s="3" t="s">
        <v>198</v>
      </c>
      <c r="CC2279" s="3" t="s">
        <v>194</v>
      </c>
      <c r="CD2279" s="3">
        <v>6001</v>
      </c>
      <c r="CE2279" s="3" t="s">
        <v>90</v>
      </c>
      <c r="CF2279" s="4">
        <v>45259</v>
      </c>
      <c r="CI2279" s="3">
        <v>1</v>
      </c>
      <c r="CJ2279" s="3">
        <v>1</v>
      </c>
      <c r="CK2279" s="3">
        <v>21</v>
      </c>
      <c r="CL2279" s="3" t="s">
        <v>86</v>
      </c>
    </row>
    <row r="2280" spans="1:90" x14ac:dyDescent="0.3">
      <c r="A2280" s="3" t="s">
        <v>72</v>
      </c>
      <c r="B2280" s="3" t="s">
        <v>73</v>
      </c>
      <c r="C2280" s="3" t="s">
        <v>74</v>
      </c>
      <c r="E2280" s="3" t="str">
        <f>"080056135015"</f>
        <v>080056135015</v>
      </c>
      <c r="F2280" s="4">
        <v>45258</v>
      </c>
      <c r="G2280" s="3">
        <v>202408</v>
      </c>
      <c r="H2280" s="3" t="s">
        <v>75</v>
      </c>
      <c r="I2280" s="3" t="s">
        <v>76</v>
      </c>
      <c r="J2280" s="3" t="s">
        <v>77</v>
      </c>
      <c r="K2280" s="3" t="s">
        <v>78</v>
      </c>
      <c r="L2280" s="3" t="s">
        <v>79</v>
      </c>
      <c r="M2280" s="3" t="s">
        <v>80</v>
      </c>
      <c r="N2280" s="3" t="s">
        <v>449</v>
      </c>
      <c r="O2280" s="3" t="s">
        <v>82</v>
      </c>
      <c r="P2280" s="3" t="str">
        <f>"1162959467                    "</f>
        <v xml:space="preserve">1162959467                    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29.54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1</v>
      </c>
      <c r="BI2280" s="3">
        <v>1</v>
      </c>
      <c r="BJ2280" s="3">
        <v>0.2</v>
      </c>
      <c r="BK2280" s="3">
        <v>1</v>
      </c>
      <c r="BL2280" s="3">
        <v>75.69</v>
      </c>
      <c r="BM2280" s="3">
        <v>11.35</v>
      </c>
      <c r="BN2280" s="3">
        <v>87.04</v>
      </c>
      <c r="BO2280" s="3">
        <v>87.04</v>
      </c>
      <c r="BQ2280" s="3" t="s">
        <v>450</v>
      </c>
      <c r="BR2280" s="3" t="s">
        <v>84</v>
      </c>
      <c r="BS2280" s="4">
        <v>45259</v>
      </c>
      <c r="BT2280" s="5">
        <v>0.3666666666666667</v>
      </c>
      <c r="BU2280" s="3" t="s">
        <v>451</v>
      </c>
      <c r="BV2280" s="3" t="s">
        <v>94</v>
      </c>
      <c r="BY2280" s="3">
        <v>1200</v>
      </c>
      <c r="CA2280" s="3" t="s">
        <v>452</v>
      </c>
      <c r="CC2280" s="3" t="s">
        <v>80</v>
      </c>
      <c r="CD2280" s="3">
        <v>7441</v>
      </c>
      <c r="CE2280" s="3" t="s">
        <v>90</v>
      </c>
      <c r="CF2280" s="4">
        <v>45260</v>
      </c>
      <c r="CI2280" s="3">
        <v>1</v>
      </c>
      <c r="CJ2280" s="3">
        <v>1</v>
      </c>
      <c r="CK2280" s="3">
        <v>21</v>
      </c>
      <c r="CL2280" s="3" t="s">
        <v>86</v>
      </c>
    </row>
    <row r="2281" spans="1:90" x14ac:dyDescent="0.3">
      <c r="A2281" s="3" t="s">
        <v>72</v>
      </c>
      <c r="B2281" s="3" t="s">
        <v>73</v>
      </c>
      <c r="C2281" s="3" t="s">
        <v>74</v>
      </c>
      <c r="E2281" s="3" t="str">
        <f>"080056135032"</f>
        <v>080056135032</v>
      </c>
      <c r="F2281" s="4">
        <v>45258</v>
      </c>
      <c r="G2281" s="3">
        <v>202408</v>
      </c>
      <c r="H2281" s="3" t="s">
        <v>75</v>
      </c>
      <c r="I2281" s="3" t="s">
        <v>76</v>
      </c>
      <c r="J2281" s="3" t="s">
        <v>77</v>
      </c>
      <c r="K2281" s="3" t="s">
        <v>78</v>
      </c>
      <c r="L2281" s="3" t="s">
        <v>137</v>
      </c>
      <c r="M2281" s="3" t="s">
        <v>138</v>
      </c>
      <c r="N2281" s="3" t="s">
        <v>2760</v>
      </c>
      <c r="O2281" s="3" t="s">
        <v>82</v>
      </c>
      <c r="P2281" s="3" t="str">
        <f>"1162959577                    "</f>
        <v xml:space="preserve">1162959577                    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29.54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1</v>
      </c>
      <c r="BI2281" s="3">
        <v>1</v>
      </c>
      <c r="BJ2281" s="3">
        <v>0.2</v>
      </c>
      <c r="BK2281" s="3">
        <v>1</v>
      </c>
      <c r="BL2281" s="3">
        <v>75.69</v>
      </c>
      <c r="BM2281" s="3">
        <v>11.35</v>
      </c>
      <c r="BN2281" s="3">
        <v>87.04</v>
      </c>
      <c r="BO2281" s="3">
        <v>87.04</v>
      </c>
      <c r="BQ2281" s="3" t="s">
        <v>2761</v>
      </c>
      <c r="BR2281" s="3" t="s">
        <v>84</v>
      </c>
      <c r="BS2281" s="4">
        <v>45259</v>
      </c>
      <c r="BT2281" s="5">
        <v>0.4236111111111111</v>
      </c>
      <c r="BU2281" s="3" t="s">
        <v>2762</v>
      </c>
      <c r="BV2281" s="3" t="s">
        <v>94</v>
      </c>
      <c r="BY2281" s="3">
        <v>1200</v>
      </c>
      <c r="CA2281" s="3" t="s">
        <v>1881</v>
      </c>
      <c r="CC2281" s="3" t="s">
        <v>138</v>
      </c>
      <c r="CD2281" s="3">
        <v>3201</v>
      </c>
      <c r="CE2281" s="3" t="s">
        <v>90</v>
      </c>
      <c r="CI2281" s="3">
        <v>1</v>
      </c>
      <c r="CJ2281" s="3">
        <v>1</v>
      </c>
      <c r="CK2281" s="3">
        <v>21</v>
      </c>
      <c r="CL2281" s="3" t="s">
        <v>86</v>
      </c>
    </row>
    <row r="2282" spans="1:90" x14ac:dyDescent="0.3">
      <c r="A2282" s="3" t="s">
        <v>72</v>
      </c>
      <c r="B2282" s="3" t="s">
        <v>73</v>
      </c>
      <c r="C2282" s="3" t="s">
        <v>74</v>
      </c>
      <c r="E2282" s="3" t="str">
        <f>"080056134743"</f>
        <v>080056134743</v>
      </c>
      <c r="F2282" s="4">
        <v>45258</v>
      </c>
      <c r="G2282" s="3">
        <v>202408</v>
      </c>
      <c r="H2282" s="3" t="s">
        <v>75</v>
      </c>
      <c r="I2282" s="3" t="s">
        <v>76</v>
      </c>
      <c r="J2282" s="3" t="s">
        <v>77</v>
      </c>
      <c r="K2282" s="3" t="s">
        <v>78</v>
      </c>
      <c r="L2282" s="3" t="s">
        <v>79</v>
      </c>
      <c r="M2282" s="3" t="s">
        <v>80</v>
      </c>
      <c r="N2282" s="3" t="s">
        <v>112</v>
      </c>
      <c r="O2282" s="3" t="s">
        <v>82</v>
      </c>
      <c r="P2282" s="3" t="str">
        <f>"1162959490                    "</f>
        <v xml:space="preserve">1162959490                    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29.54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1</v>
      </c>
      <c r="BI2282" s="3">
        <v>1</v>
      </c>
      <c r="BJ2282" s="3">
        <v>0.2</v>
      </c>
      <c r="BK2282" s="3">
        <v>1</v>
      </c>
      <c r="BL2282" s="3">
        <v>75.69</v>
      </c>
      <c r="BM2282" s="3">
        <v>11.35</v>
      </c>
      <c r="BN2282" s="3">
        <v>87.04</v>
      </c>
      <c r="BO2282" s="3">
        <v>87.04</v>
      </c>
      <c r="BQ2282" s="3" t="s">
        <v>113</v>
      </c>
      <c r="BR2282" s="3" t="s">
        <v>84</v>
      </c>
      <c r="BS2282" s="4">
        <v>45259</v>
      </c>
      <c r="BT2282" s="5">
        <v>0.40208333333333335</v>
      </c>
      <c r="BU2282" s="3" t="s">
        <v>114</v>
      </c>
      <c r="BV2282" s="3" t="s">
        <v>94</v>
      </c>
      <c r="BY2282" s="3">
        <v>1200</v>
      </c>
      <c r="CA2282" s="3" t="s">
        <v>115</v>
      </c>
      <c r="CC2282" s="3" t="s">
        <v>80</v>
      </c>
      <c r="CD2282" s="3">
        <v>7441</v>
      </c>
      <c r="CE2282" s="3" t="s">
        <v>90</v>
      </c>
      <c r="CF2282" s="4">
        <v>45260</v>
      </c>
      <c r="CI2282" s="3">
        <v>1</v>
      </c>
      <c r="CJ2282" s="3">
        <v>1</v>
      </c>
      <c r="CK2282" s="3">
        <v>21</v>
      </c>
      <c r="CL2282" s="3" t="s">
        <v>86</v>
      </c>
    </row>
    <row r="2283" spans="1:90" x14ac:dyDescent="0.3">
      <c r="A2283" s="3" t="s">
        <v>72</v>
      </c>
      <c r="B2283" s="3" t="s">
        <v>73</v>
      </c>
      <c r="C2283" s="3" t="s">
        <v>74</v>
      </c>
      <c r="E2283" s="3" t="str">
        <f>"080056134671"</f>
        <v>080056134671</v>
      </c>
      <c r="F2283" s="4">
        <v>45258</v>
      </c>
      <c r="G2283" s="3">
        <v>202408</v>
      </c>
      <c r="H2283" s="3" t="s">
        <v>75</v>
      </c>
      <c r="I2283" s="3" t="s">
        <v>76</v>
      </c>
      <c r="J2283" s="3" t="s">
        <v>77</v>
      </c>
      <c r="K2283" s="3" t="s">
        <v>78</v>
      </c>
      <c r="L2283" s="3" t="s">
        <v>205</v>
      </c>
      <c r="M2283" s="3" t="s">
        <v>206</v>
      </c>
      <c r="N2283" s="3" t="s">
        <v>207</v>
      </c>
      <c r="O2283" s="3" t="s">
        <v>82</v>
      </c>
      <c r="P2283" s="3" t="str">
        <f>"1162959556                    "</f>
        <v xml:space="preserve">1162959556                    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29.54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1</v>
      </c>
      <c r="BI2283" s="3">
        <v>1</v>
      </c>
      <c r="BJ2283" s="3">
        <v>0.2</v>
      </c>
      <c r="BK2283" s="3">
        <v>1</v>
      </c>
      <c r="BL2283" s="3">
        <v>75.69</v>
      </c>
      <c r="BM2283" s="3">
        <v>11.35</v>
      </c>
      <c r="BN2283" s="3">
        <v>87.04</v>
      </c>
      <c r="BO2283" s="3">
        <v>87.04</v>
      </c>
      <c r="BQ2283" s="3" t="s">
        <v>208</v>
      </c>
      <c r="BR2283" s="3" t="s">
        <v>84</v>
      </c>
      <c r="BS2283" s="4">
        <v>45259</v>
      </c>
      <c r="BT2283" s="5">
        <v>0.30972222222222223</v>
      </c>
      <c r="BU2283" s="3" t="s">
        <v>532</v>
      </c>
      <c r="BV2283" s="3" t="s">
        <v>94</v>
      </c>
      <c r="BY2283" s="3">
        <v>1200</v>
      </c>
      <c r="CA2283" s="3" t="s">
        <v>533</v>
      </c>
      <c r="CC2283" s="3" t="s">
        <v>206</v>
      </c>
      <c r="CD2283" s="3">
        <v>4000</v>
      </c>
      <c r="CE2283" s="3" t="s">
        <v>90</v>
      </c>
      <c r="CI2283" s="3">
        <v>1</v>
      </c>
      <c r="CJ2283" s="3">
        <v>1</v>
      </c>
      <c r="CK2283" s="3">
        <v>21</v>
      </c>
      <c r="CL2283" s="3" t="s">
        <v>86</v>
      </c>
    </row>
    <row r="2284" spans="1:90" x14ac:dyDescent="0.3">
      <c r="A2284" s="3" t="s">
        <v>72</v>
      </c>
      <c r="B2284" s="3" t="s">
        <v>73</v>
      </c>
      <c r="C2284" s="3" t="s">
        <v>74</v>
      </c>
      <c r="E2284" s="3" t="str">
        <f>"080056134746"</f>
        <v>080056134746</v>
      </c>
      <c r="F2284" s="4">
        <v>45258</v>
      </c>
      <c r="G2284" s="3">
        <v>202408</v>
      </c>
      <c r="H2284" s="3" t="s">
        <v>75</v>
      </c>
      <c r="I2284" s="3" t="s">
        <v>76</v>
      </c>
      <c r="J2284" s="3" t="s">
        <v>77</v>
      </c>
      <c r="K2284" s="3" t="s">
        <v>78</v>
      </c>
      <c r="L2284" s="3" t="s">
        <v>193</v>
      </c>
      <c r="M2284" s="3" t="s">
        <v>194</v>
      </c>
      <c r="N2284" s="3" t="s">
        <v>195</v>
      </c>
      <c r="O2284" s="3" t="s">
        <v>82</v>
      </c>
      <c r="P2284" s="3" t="str">
        <f>"1162959464                    "</f>
        <v xml:space="preserve">1162959464                    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29.54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1</v>
      </c>
      <c r="BI2284" s="3">
        <v>1</v>
      </c>
      <c r="BJ2284" s="3">
        <v>0.2</v>
      </c>
      <c r="BK2284" s="3">
        <v>1</v>
      </c>
      <c r="BL2284" s="3">
        <v>75.69</v>
      </c>
      <c r="BM2284" s="3">
        <v>11.35</v>
      </c>
      <c r="BN2284" s="3">
        <v>87.04</v>
      </c>
      <c r="BO2284" s="3">
        <v>87.04</v>
      </c>
      <c r="BQ2284" s="3" t="s">
        <v>196</v>
      </c>
      <c r="BR2284" s="3" t="s">
        <v>84</v>
      </c>
      <c r="BS2284" s="4">
        <v>45259</v>
      </c>
      <c r="BT2284" s="5">
        <v>0.41180555555555554</v>
      </c>
      <c r="BU2284" s="3" t="s">
        <v>1052</v>
      </c>
      <c r="BV2284" s="3" t="s">
        <v>94</v>
      </c>
      <c r="BY2284" s="3">
        <v>1200</v>
      </c>
      <c r="CA2284" s="3" t="s">
        <v>198</v>
      </c>
      <c r="CC2284" s="3" t="s">
        <v>194</v>
      </c>
      <c r="CD2284" s="3">
        <v>6001</v>
      </c>
      <c r="CE2284" s="3" t="s">
        <v>90</v>
      </c>
      <c r="CF2284" s="4">
        <v>45259</v>
      </c>
      <c r="CI2284" s="3">
        <v>1</v>
      </c>
      <c r="CJ2284" s="3">
        <v>1</v>
      </c>
      <c r="CK2284" s="3">
        <v>21</v>
      </c>
      <c r="CL2284" s="3" t="s">
        <v>86</v>
      </c>
    </row>
    <row r="2285" spans="1:90" x14ac:dyDescent="0.3">
      <c r="A2285" s="3" t="s">
        <v>72</v>
      </c>
      <c r="B2285" s="3" t="s">
        <v>73</v>
      </c>
      <c r="C2285" s="3" t="s">
        <v>74</v>
      </c>
      <c r="E2285" s="3" t="str">
        <f>"080056137413"</f>
        <v>080056137413</v>
      </c>
      <c r="F2285" s="4">
        <v>45258</v>
      </c>
      <c r="G2285" s="3">
        <v>202408</v>
      </c>
      <c r="H2285" s="3" t="s">
        <v>75</v>
      </c>
      <c r="I2285" s="3" t="s">
        <v>76</v>
      </c>
      <c r="J2285" s="3" t="s">
        <v>77</v>
      </c>
      <c r="K2285" s="3" t="s">
        <v>78</v>
      </c>
      <c r="L2285" s="3" t="s">
        <v>96</v>
      </c>
      <c r="M2285" s="3" t="s">
        <v>97</v>
      </c>
      <c r="N2285" s="3" t="s">
        <v>2763</v>
      </c>
      <c r="O2285" s="3" t="s">
        <v>82</v>
      </c>
      <c r="P2285" s="3" t="str">
        <f>"1162959482                    "</f>
        <v xml:space="preserve">1162959482                    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0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57.23</v>
      </c>
      <c r="AR2285" s="3">
        <v>0</v>
      </c>
      <c r="AS2285" s="3">
        <v>0</v>
      </c>
      <c r="AT2285" s="3">
        <v>0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1</v>
      </c>
      <c r="BI2285" s="3">
        <v>2</v>
      </c>
      <c r="BJ2285" s="3">
        <v>0.9</v>
      </c>
      <c r="BK2285" s="3">
        <v>2</v>
      </c>
      <c r="BL2285" s="3">
        <v>146.65</v>
      </c>
      <c r="BM2285" s="3">
        <v>22</v>
      </c>
      <c r="BN2285" s="3">
        <v>168.65</v>
      </c>
      <c r="BO2285" s="3">
        <v>168.65</v>
      </c>
      <c r="BQ2285" s="3" t="s">
        <v>2764</v>
      </c>
      <c r="BR2285" s="3" t="s">
        <v>84</v>
      </c>
      <c r="BS2285" s="4">
        <v>45260</v>
      </c>
      <c r="BT2285" s="5">
        <v>0.45902777777777781</v>
      </c>
      <c r="BU2285" s="3" t="s">
        <v>2765</v>
      </c>
      <c r="BV2285" s="3" t="s">
        <v>86</v>
      </c>
      <c r="BY2285" s="3">
        <v>4275</v>
      </c>
      <c r="CA2285" s="3" t="s">
        <v>101</v>
      </c>
      <c r="CC2285" s="3" t="s">
        <v>97</v>
      </c>
      <c r="CD2285" s="3">
        <v>4490</v>
      </c>
      <c r="CE2285" s="3" t="s">
        <v>90</v>
      </c>
      <c r="CI2285" s="3">
        <v>5</v>
      </c>
      <c r="CJ2285" s="3">
        <v>2</v>
      </c>
      <c r="CK2285" s="3">
        <v>23</v>
      </c>
      <c r="CL2285" s="3" t="s">
        <v>86</v>
      </c>
    </row>
    <row r="2286" spans="1:90" x14ac:dyDescent="0.3">
      <c r="A2286" s="3" t="s">
        <v>72</v>
      </c>
      <c r="B2286" s="3" t="s">
        <v>73</v>
      </c>
      <c r="C2286" s="3" t="s">
        <v>74</v>
      </c>
      <c r="E2286" s="3" t="str">
        <f>"080056135066"</f>
        <v>080056135066</v>
      </c>
      <c r="F2286" s="4">
        <v>45258</v>
      </c>
      <c r="G2286" s="3">
        <v>202408</v>
      </c>
      <c r="H2286" s="3" t="s">
        <v>75</v>
      </c>
      <c r="I2286" s="3" t="s">
        <v>76</v>
      </c>
      <c r="J2286" s="3" t="s">
        <v>77</v>
      </c>
      <c r="K2286" s="3" t="s">
        <v>78</v>
      </c>
      <c r="L2286" s="3" t="s">
        <v>193</v>
      </c>
      <c r="M2286" s="3" t="s">
        <v>194</v>
      </c>
      <c r="N2286" s="3" t="s">
        <v>469</v>
      </c>
      <c r="O2286" s="3" t="s">
        <v>82</v>
      </c>
      <c r="P2286" s="3" t="str">
        <f>"1162959322                    "</f>
        <v xml:space="preserve">1162959322                    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29.54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1</v>
      </c>
      <c r="BI2286" s="3">
        <v>1</v>
      </c>
      <c r="BJ2286" s="3">
        <v>0.2</v>
      </c>
      <c r="BK2286" s="3">
        <v>1</v>
      </c>
      <c r="BL2286" s="3">
        <v>75.69</v>
      </c>
      <c r="BM2286" s="3">
        <v>11.35</v>
      </c>
      <c r="BN2286" s="3">
        <v>87.04</v>
      </c>
      <c r="BO2286" s="3">
        <v>87.04</v>
      </c>
      <c r="BQ2286" s="3" t="s">
        <v>470</v>
      </c>
      <c r="BR2286" s="3" t="s">
        <v>84</v>
      </c>
      <c r="BS2286" s="4">
        <v>45259</v>
      </c>
      <c r="BT2286" s="5">
        <v>0.42152777777777778</v>
      </c>
      <c r="BU2286" s="3" t="s">
        <v>2766</v>
      </c>
      <c r="BV2286" s="3" t="s">
        <v>94</v>
      </c>
      <c r="BY2286" s="3">
        <v>1200</v>
      </c>
      <c r="CA2286" s="3" t="s">
        <v>198</v>
      </c>
      <c r="CC2286" s="3" t="s">
        <v>194</v>
      </c>
      <c r="CD2286" s="3">
        <v>6001</v>
      </c>
      <c r="CE2286" s="3" t="s">
        <v>90</v>
      </c>
      <c r="CF2286" s="4">
        <v>45259</v>
      </c>
      <c r="CI2286" s="3">
        <v>1</v>
      </c>
      <c r="CJ2286" s="3">
        <v>1</v>
      </c>
      <c r="CK2286" s="3">
        <v>21</v>
      </c>
      <c r="CL2286" s="3" t="s">
        <v>86</v>
      </c>
    </row>
    <row r="2287" spans="1:90" x14ac:dyDescent="0.3">
      <c r="A2287" s="3" t="s">
        <v>72</v>
      </c>
      <c r="B2287" s="3" t="s">
        <v>73</v>
      </c>
      <c r="C2287" s="3" t="s">
        <v>74</v>
      </c>
      <c r="E2287" s="3" t="str">
        <f>"080056134769"</f>
        <v>080056134769</v>
      </c>
      <c r="F2287" s="4">
        <v>45258</v>
      </c>
      <c r="G2287" s="3">
        <v>202408</v>
      </c>
      <c r="H2287" s="3" t="s">
        <v>75</v>
      </c>
      <c r="I2287" s="3" t="s">
        <v>76</v>
      </c>
      <c r="J2287" s="3" t="s">
        <v>77</v>
      </c>
      <c r="K2287" s="3" t="s">
        <v>78</v>
      </c>
      <c r="L2287" s="3" t="s">
        <v>193</v>
      </c>
      <c r="M2287" s="3" t="s">
        <v>194</v>
      </c>
      <c r="N2287" s="3" t="s">
        <v>407</v>
      </c>
      <c r="O2287" s="3" t="s">
        <v>82</v>
      </c>
      <c r="P2287" s="3" t="str">
        <f>"1162959440                    "</f>
        <v xml:space="preserve">1162959440                    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29.54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0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1</v>
      </c>
      <c r="BI2287" s="3">
        <v>1</v>
      </c>
      <c r="BJ2287" s="3">
        <v>0.2</v>
      </c>
      <c r="BK2287" s="3">
        <v>1</v>
      </c>
      <c r="BL2287" s="3">
        <v>75.69</v>
      </c>
      <c r="BM2287" s="3">
        <v>11.35</v>
      </c>
      <c r="BN2287" s="3">
        <v>87.04</v>
      </c>
      <c r="BO2287" s="3">
        <v>87.04</v>
      </c>
      <c r="BQ2287" s="3" t="s">
        <v>408</v>
      </c>
      <c r="BR2287" s="3" t="s">
        <v>84</v>
      </c>
      <c r="BS2287" s="4">
        <v>45259</v>
      </c>
      <c r="BT2287" s="5">
        <v>0.38958333333333334</v>
      </c>
      <c r="BU2287" s="3" t="s">
        <v>409</v>
      </c>
      <c r="BV2287" s="3" t="s">
        <v>94</v>
      </c>
      <c r="BY2287" s="3">
        <v>1200</v>
      </c>
      <c r="CA2287" s="3" t="s">
        <v>410</v>
      </c>
      <c r="CC2287" s="3" t="s">
        <v>194</v>
      </c>
      <c r="CD2287" s="3">
        <v>6001</v>
      </c>
      <c r="CE2287" s="3" t="s">
        <v>90</v>
      </c>
      <c r="CF2287" s="4">
        <v>45259</v>
      </c>
      <c r="CI2287" s="3">
        <v>1</v>
      </c>
      <c r="CJ2287" s="3">
        <v>1</v>
      </c>
      <c r="CK2287" s="3">
        <v>21</v>
      </c>
      <c r="CL2287" s="3" t="s">
        <v>86</v>
      </c>
    </row>
    <row r="2288" spans="1:90" x14ac:dyDescent="0.3">
      <c r="A2288" s="3" t="s">
        <v>72</v>
      </c>
      <c r="B2288" s="3" t="s">
        <v>73</v>
      </c>
      <c r="C2288" s="3" t="s">
        <v>74</v>
      </c>
      <c r="E2288" s="3" t="str">
        <f>"080056137466"</f>
        <v>080056137466</v>
      </c>
      <c r="F2288" s="4">
        <v>45258</v>
      </c>
      <c r="G2288" s="3">
        <v>202408</v>
      </c>
      <c r="H2288" s="3" t="s">
        <v>75</v>
      </c>
      <c r="I2288" s="3" t="s">
        <v>76</v>
      </c>
      <c r="J2288" s="3" t="s">
        <v>77</v>
      </c>
      <c r="K2288" s="3" t="s">
        <v>78</v>
      </c>
      <c r="L2288" s="3" t="s">
        <v>205</v>
      </c>
      <c r="M2288" s="3" t="s">
        <v>206</v>
      </c>
      <c r="N2288" s="3" t="s">
        <v>2767</v>
      </c>
      <c r="O2288" s="3" t="s">
        <v>82</v>
      </c>
      <c r="P2288" s="3" t="str">
        <f>"1162959438                    "</f>
        <v xml:space="preserve">1162959438                    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0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29.54</v>
      </c>
      <c r="AR2288" s="3">
        <v>0</v>
      </c>
      <c r="AS2288" s="3">
        <v>0</v>
      </c>
      <c r="AT2288" s="3">
        <v>0</v>
      </c>
      <c r="AU2288" s="3">
        <v>0</v>
      </c>
      <c r="AV2288" s="3">
        <v>0</v>
      </c>
      <c r="AW2288" s="3">
        <v>0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1</v>
      </c>
      <c r="BI2288" s="3">
        <v>1</v>
      </c>
      <c r="BJ2288" s="3">
        <v>0.9</v>
      </c>
      <c r="BK2288" s="3">
        <v>1</v>
      </c>
      <c r="BL2288" s="3">
        <v>75.69</v>
      </c>
      <c r="BM2288" s="3">
        <v>11.35</v>
      </c>
      <c r="BN2288" s="3">
        <v>87.04</v>
      </c>
      <c r="BO2288" s="3">
        <v>87.04</v>
      </c>
      <c r="BQ2288" s="3" t="s">
        <v>2768</v>
      </c>
      <c r="BR2288" s="3" t="s">
        <v>84</v>
      </c>
      <c r="BS2288" s="4">
        <v>45259</v>
      </c>
      <c r="BT2288" s="5">
        <v>0.38611111111111113</v>
      </c>
      <c r="BU2288" s="3" t="s">
        <v>2769</v>
      </c>
      <c r="BV2288" s="3" t="s">
        <v>94</v>
      </c>
      <c r="BY2288" s="3">
        <v>4560</v>
      </c>
      <c r="CA2288" s="3" t="s">
        <v>696</v>
      </c>
      <c r="CC2288" s="3" t="s">
        <v>206</v>
      </c>
      <c r="CD2288" s="3">
        <v>4052</v>
      </c>
      <c r="CE2288" s="3" t="s">
        <v>90</v>
      </c>
      <c r="CI2288" s="3">
        <v>1</v>
      </c>
      <c r="CJ2288" s="3">
        <v>1</v>
      </c>
      <c r="CK2288" s="3">
        <v>21</v>
      </c>
      <c r="CL2288" s="3" t="s">
        <v>86</v>
      </c>
    </row>
    <row r="2289" spans="1:90" x14ac:dyDescent="0.3">
      <c r="A2289" s="3" t="s">
        <v>72</v>
      </c>
      <c r="B2289" s="3" t="s">
        <v>73</v>
      </c>
      <c r="C2289" s="3" t="s">
        <v>74</v>
      </c>
      <c r="E2289" s="3" t="str">
        <f>"080056137295"</f>
        <v>080056137295</v>
      </c>
      <c r="F2289" s="4">
        <v>45258</v>
      </c>
      <c r="G2289" s="3">
        <v>202408</v>
      </c>
      <c r="H2289" s="3" t="s">
        <v>75</v>
      </c>
      <c r="I2289" s="3" t="s">
        <v>76</v>
      </c>
      <c r="J2289" s="3" t="s">
        <v>77</v>
      </c>
      <c r="K2289" s="3" t="s">
        <v>78</v>
      </c>
      <c r="L2289" s="3" t="s">
        <v>137</v>
      </c>
      <c r="M2289" s="3" t="s">
        <v>138</v>
      </c>
      <c r="N2289" s="3" t="s">
        <v>164</v>
      </c>
      <c r="O2289" s="3" t="s">
        <v>82</v>
      </c>
      <c r="P2289" s="3" t="str">
        <f>"1162959571                    "</f>
        <v xml:space="preserve">1162959571                    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0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59.05</v>
      </c>
      <c r="AR2289" s="3">
        <v>0</v>
      </c>
      <c r="AS2289" s="3">
        <v>0</v>
      </c>
      <c r="AT2289" s="3">
        <v>0</v>
      </c>
      <c r="AU2289" s="3">
        <v>0</v>
      </c>
      <c r="AV2289" s="3">
        <v>0</v>
      </c>
      <c r="AW2289" s="3">
        <v>0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1</v>
      </c>
      <c r="BI2289" s="3">
        <v>4</v>
      </c>
      <c r="BJ2289" s="3">
        <v>3.4</v>
      </c>
      <c r="BK2289" s="3">
        <v>4</v>
      </c>
      <c r="BL2289" s="3">
        <v>151.32</v>
      </c>
      <c r="BM2289" s="3">
        <v>22.7</v>
      </c>
      <c r="BN2289" s="3">
        <v>174.02</v>
      </c>
      <c r="BO2289" s="3">
        <v>174.02</v>
      </c>
      <c r="BQ2289" s="3" t="s">
        <v>165</v>
      </c>
      <c r="BR2289" s="3" t="s">
        <v>84</v>
      </c>
      <c r="BS2289" s="4">
        <v>45259</v>
      </c>
      <c r="BT2289" s="5">
        <v>0.41250000000000003</v>
      </c>
      <c r="BU2289" s="3" t="s">
        <v>1106</v>
      </c>
      <c r="BV2289" s="3" t="s">
        <v>94</v>
      </c>
      <c r="BY2289" s="3">
        <v>16965</v>
      </c>
      <c r="CA2289" s="3" t="s">
        <v>142</v>
      </c>
      <c r="CC2289" s="3" t="s">
        <v>138</v>
      </c>
      <c r="CD2289" s="3">
        <v>3212</v>
      </c>
      <c r="CE2289" s="3" t="s">
        <v>90</v>
      </c>
      <c r="CI2289" s="3">
        <v>2</v>
      </c>
      <c r="CJ2289" s="3">
        <v>1</v>
      </c>
      <c r="CK2289" s="3">
        <v>21</v>
      </c>
      <c r="CL2289" s="3" t="s">
        <v>86</v>
      </c>
    </row>
    <row r="2290" spans="1:90" x14ac:dyDescent="0.3">
      <c r="A2290" s="3" t="s">
        <v>72</v>
      </c>
      <c r="B2290" s="3" t="s">
        <v>73</v>
      </c>
      <c r="C2290" s="3" t="s">
        <v>74</v>
      </c>
      <c r="E2290" s="3" t="str">
        <f>"080056134780"</f>
        <v>080056134780</v>
      </c>
      <c r="F2290" s="4">
        <v>45258</v>
      </c>
      <c r="G2290" s="3">
        <v>202408</v>
      </c>
      <c r="H2290" s="3" t="s">
        <v>75</v>
      </c>
      <c r="I2290" s="3" t="s">
        <v>76</v>
      </c>
      <c r="J2290" s="3" t="s">
        <v>77</v>
      </c>
      <c r="K2290" s="3" t="s">
        <v>78</v>
      </c>
      <c r="L2290" s="3" t="s">
        <v>442</v>
      </c>
      <c r="M2290" s="3" t="s">
        <v>443</v>
      </c>
      <c r="N2290" s="3" t="s">
        <v>480</v>
      </c>
      <c r="O2290" s="3" t="s">
        <v>82</v>
      </c>
      <c r="P2290" s="3" t="str">
        <f>"1162959309                    "</f>
        <v xml:space="preserve">1162959309                    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0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23.07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1</v>
      </c>
      <c r="BI2290" s="3">
        <v>1</v>
      </c>
      <c r="BJ2290" s="3">
        <v>0.2</v>
      </c>
      <c r="BK2290" s="3">
        <v>1</v>
      </c>
      <c r="BL2290" s="3">
        <v>59.12</v>
      </c>
      <c r="BM2290" s="3">
        <v>8.8699999999999992</v>
      </c>
      <c r="BN2290" s="3">
        <v>67.989999999999995</v>
      </c>
      <c r="BO2290" s="3">
        <v>67.989999999999995</v>
      </c>
      <c r="BQ2290" s="3" t="s">
        <v>481</v>
      </c>
      <c r="BR2290" s="3" t="s">
        <v>84</v>
      </c>
      <c r="BS2290" s="4">
        <v>45259</v>
      </c>
      <c r="BT2290" s="5">
        <v>0.3666666666666667</v>
      </c>
      <c r="BU2290" s="3" t="s">
        <v>672</v>
      </c>
      <c r="BV2290" s="3" t="s">
        <v>94</v>
      </c>
      <c r="BY2290" s="3">
        <v>1200</v>
      </c>
      <c r="CA2290" s="3" t="s">
        <v>673</v>
      </c>
      <c r="CC2290" s="3" t="s">
        <v>443</v>
      </c>
      <c r="CD2290" s="3">
        <v>2094</v>
      </c>
      <c r="CE2290" s="3" t="s">
        <v>90</v>
      </c>
      <c r="CF2290" s="4">
        <v>45259</v>
      </c>
      <c r="CI2290" s="3">
        <v>1</v>
      </c>
      <c r="CJ2290" s="3">
        <v>1</v>
      </c>
      <c r="CK2290" s="3">
        <v>22</v>
      </c>
      <c r="CL2290" s="3" t="s">
        <v>86</v>
      </c>
    </row>
    <row r="2291" spans="1:90" x14ac:dyDescent="0.3">
      <c r="A2291" s="3" t="s">
        <v>72</v>
      </c>
      <c r="B2291" s="3" t="s">
        <v>73</v>
      </c>
      <c r="C2291" s="3" t="s">
        <v>74</v>
      </c>
      <c r="E2291" s="3" t="str">
        <f>"080056137041"</f>
        <v>080056137041</v>
      </c>
      <c r="F2291" s="4">
        <v>45258</v>
      </c>
      <c r="G2291" s="3">
        <v>202408</v>
      </c>
      <c r="H2291" s="3" t="s">
        <v>75</v>
      </c>
      <c r="I2291" s="3" t="s">
        <v>76</v>
      </c>
      <c r="J2291" s="3" t="s">
        <v>77</v>
      </c>
      <c r="K2291" s="3" t="s">
        <v>78</v>
      </c>
      <c r="L2291" s="3" t="s">
        <v>187</v>
      </c>
      <c r="M2291" s="3" t="s">
        <v>188</v>
      </c>
      <c r="N2291" s="3" t="s">
        <v>352</v>
      </c>
      <c r="O2291" s="3" t="s">
        <v>82</v>
      </c>
      <c r="P2291" s="3" t="str">
        <f>"1162959320                    "</f>
        <v xml:space="preserve">1162959320                    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0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206.64</v>
      </c>
      <c r="AR2291" s="3">
        <v>0</v>
      </c>
      <c r="AS2291" s="3">
        <v>0</v>
      </c>
      <c r="AT2291" s="3">
        <v>0</v>
      </c>
      <c r="AU2291" s="3">
        <v>0</v>
      </c>
      <c r="AV2291" s="3">
        <v>0</v>
      </c>
      <c r="AW2291" s="3">
        <v>0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0</v>
      </c>
      <c r="BF2291" s="3">
        <v>0</v>
      </c>
      <c r="BG2291" s="3">
        <v>0</v>
      </c>
      <c r="BH2291" s="3">
        <v>1</v>
      </c>
      <c r="BI2291" s="3">
        <v>14</v>
      </c>
      <c r="BJ2291" s="3">
        <v>8.6999999999999993</v>
      </c>
      <c r="BK2291" s="3">
        <v>14</v>
      </c>
      <c r="BL2291" s="3">
        <v>529.51</v>
      </c>
      <c r="BM2291" s="3">
        <v>79.430000000000007</v>
      </c>
      <c r="BN2291" s="3">
        <v>608.94000000000005</v>
      </c>
      <c r="BO2291" s="3">
        <v>608.94000000000005</v>
      </c>
      <c r="BQ2291" s="3" t="s">
        <v>353</v>
      </c>
      <c r="BR2291" s="3" t="s">
        <v>84</v>
      </c>
      <c r="BS2291" s="4">
        <v>45259</v>
      </c>
      <c r="BT2291" s="5">
        <v>0.38194444444444442</v>
      </c>
      <c r="BU2291" s="3" t="s">
        <v>2770</v>
      </c>
      <c r="BV2291" s="3" t="s">
        <v>94</v>
      </c>
      <c r="BY2291" s="3">
        <v>43560</v>
      </c>
      <c r="CC2291" s="3" t="s">
        <v>188</v>
      </c>
      <c r="CD2291" s="3">
        <v>4037</v>
      </c>
      <c r="CE2291" s="3" t="s">
        <v>90</v>
      </c>
      <c r="CI2291" s="3">
        <v>1</v>
      </c>
      <c r="CJ2291" s="3">
        <v>1</v>
      </c>
      <c r="CK2291" s="3">
        <v>21</v>
      </c>
      <c r="CL2291" s="3" t="s">
        <v>86</v>
      </c>
    </row>
    <row r="2292" spans="1:90" x14ac:dyDescent="0.3">
      <c r="A2292" s="3" t="s">
        <v>72</v>
      </c>
      <c r="B2292" s="3" t="s">
        <v>73</v>
      </c>
      <c r="C2292" s="3" t="s">
        <v>74</v>
      </c>
      <c r="E2292" s="3" t="str">
        <f>"080056137036"</f>
        <v>080056137036</v>
      </c>
      <c r="F2292" s="4">
        <v>45258</v>
      </c>
      <c r="G2292" s="3">
        <v>202408</v>
      </c>
      <c r="H2292" s="3" t="s">
        <v>75</v>
      </c>
      <c r="I2292" s="3" t="s">
        <v>76</v>
      </c>
      <c r="J2292" s="3" t="s">
        <v>77</v>
      </c>
      <c r="K2292" s="3" t="s">
        <v>78</v>
      </c>
      <c r="L2292" s="3" t="s">
        <v>79</v>
      </c>
      <c r="M2292" s="3" t="s">
        <v>80</v>
      </c>
      <c r="N2292" s="3" t="s">
        <v>112</v>
      </c>
      <c r="O2292" s="3" t="s">
        <v>82</v>
      </c>
      <c r="P2292" s="3" t="str">
        <f>"1162959340                    "</f>
        <v xml:space="preserve">1162959340                    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0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29.54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1</v>
      </c>
      <c r="BI2292" s="3">
        <v>1</v>
      </c>
      <c r="BJ2292" s="3">
        <v>0.2</v>
      </c>
      <c r="BK2292" s="3">
        <v>1</v>
      </c>
      <c r="BL2292" s="3">
        <v>75.69</v>
      </c>
      <c r="BM2292" s="3">
        <v>11.35</v>
      </c>
      <c r="BN2292" s="3">
        <v>87.04</v>
      </c>
      <c r="BO2292" s="3">
        <v>87.04</v>
      </c>
      <c r="BQ2292" s="3" t="s">
        <v>113</v>
      </c>
      <c r="BR2292" s="3" t="s">
        <v>84</v>
      </c>
      <c r="BS2292" s="4">
        <v>45259</v>
      </c>
      <c r="BT2292" s="5">
        <v>0.40208333333333335</v>
      </c>
      <c r="BU2292" s="3" t="s">
        <v>114</v>
      </c>
      <c r="BV2292" s="3" t="s">
        <v>94</v>
      </c>
      <c r="BY2292" s="3">
        <v>1200</v>
      </c>
      <c r="CA2292" s="3" t="s">
        <v>115</v>
      </c>
      <c r="CC2292" s="3" t="s">
        <v>80</v>
      </c>
      <c r="CD2292" s="3">
        <v>7441</v>
      </c>
      <c r="CE2292" s="3" t="s">
        <v>90</v>
      </c>
      <c r="CF2292" s="4">
        <v>45260</v>
      </c>
      <c r="CI2292" s="3">
        <v>1</v>
      </c>
      <c r="CJ2292" s="3">
        <v>1</v>
      </c>
      <c r="CK2292" s="3">
        <v>21</v>
      </c>
      <c r="CL2292" s="3" t="s">
        <v>86</v>
      </c>
    </row>
    <row r="2293" spans="1:90" x14ac:dyDescent="0.3">
      <c r="A2293" s="3" t="s">
        <v>72</v>
      </c>
      <c r="B2293" s="3" t="s">
        <v>73</v>
      </c>
      <c r="C2293" s="3" t="s">
        <v>74</v>
      </c>
      <c r="E2293" s="3" t="str">
        <f>"080056140057"</f>
        <v>080056140057</v>
      </c>
      <c r="F2293" s="4">
        <v>45258</v>
      </c>
      <c r="G2293" s="3">
        <v>202408</v>
      </c>
      <c r="H2293" s="3" t="s">
        <v>75</v>
      </c>
      <c r="I2293" s="3" t="s">
        <v>76</v>
      </c>
      <c r="J2293" s="3" t="s">
        <v>77</v>
      </c>
      <c r="K2293" s="3" t="s">
        <v>78</v>
      </c>
      <c r="L2293" s="3" t="s">
        <v>932</v>
      </c>
      <c r="M2293" s="3" t="s">
        <v>933</v>
      </c>
      <c r="N2293" s="3" t="s">
        <v>934</v>
      </c>
      <c r="O2293" s="3" t="s">
        <v>82</v>
      </c>
      <c r="P2293" s="3" t="str">
        <f>"1162959278                    "</f>
        <v xml:space="preserve">1162959278                    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0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162.88999999999999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1</v>
      </c>
      <c r="BI2293" s="3">
        <v>8</v>
      </c>
      <c r="BJ2293" s="3">
        <v>4.0999999999999996</v>
      </c>
      <c r="BK2293" s="3">
        <v>8</v>
      </c>
      <c r="BL2293" s="3">
        <v>417.4</v>
      </c>
      <c r="BM2293" s="3">
        <v>62.61</v>
      </c>
      <c r="BN2293" s="3">
        <v>480.01</v>
      </c>
      <c r="BO2293" s="3">
        <v>480.01</v>
      </c>
      <c r="BQ2293" s="3" t="s">
        <v>1368</v>
      </c>
      <c r="BR2293" s="3" t="s">
        <v>84</v>
      </c>
      <c r="BS2293" s="4">
        <v>45259</v>
      </c>
      <c r="BT2293" s="5">
        <v>0.41805555555555557</v>
      </c>
      <c r="BU2293" s="3" t="s">
        <v>2771</v>
      </c>
      <c r="BV2293" s="3" t="s">
        <v>94</v>
      </c>
      <c r="BY2293" s="3">
        <v>20358</v>
      </c>
      <c r="CA2293" s="3" t="s">
        <v>937</v>
      </c>
      <c r="CC2293" s="3" t="s">
        <v>933</v>
      </c>
      <c r="CD2293" s="3">
        <v>2210</v>
      </c>
      <c r="CE2293" s="3" t="s">
        <v>90</v>
      </c>
      <c r="CF2293" s="4">
        <v>45259</v>
      </c>
      <c r="CI2293" s="3">
        <v>1</v>
      </c>
      <c r="CJ2293" s="3">
        <v>1</v>
      </c>
      <c r="CK2293" s="3">
        <v>24</v>
      </c>
      <c r="CL2293" s="3" t="s">
        <v>86</v>
      </c>
    </row>
    <row r="2294" spans="1:90" x14ac:dyDescent="0.3">
      <c r="A2294" s="3" t="s">
        <v>72</v>
      </c>
      <c r="B2294" s="3" t="s">
        <v>73</v>
      </c>
      <c r="C2294" s="3" t="s">
        <v>74</v>
      </c>
      <c r="E2294" s="3" t="str">
        <f>"080056134918"</f>
        <v>080056134918</v>
      </c>
      <c r="F2294" s="4">
        <v>45258</v>
      </c>
      <c r="G2294" s="3">
        <v>202408</v>
      </c>
      <c r="H2294" s="3" t="s">
        <v>75</v>
      </c>
      <c r="I2294" s="3" t="s">
        <v>76</v>
      </c>
      <c r="J2294" s="3" t="s">
        <v>77</v>
      </c>
      <c r="K2294" s="3" t="s">
        <v>78</v>
      </c>
      <c r="L2294" s="3" t="s">
        <v>534</v>
      </c>
      <c r="M2294" s="3" t="s">
        <v>535</v>
      </c>
      <c r="N2294" s="3" t="s">
        <v>536</v>
      </c>
      <c r="O2294" s="3" t="s">
        <v>82</v>
      </c>
      <c r="P2294" s="3" t="str">
        <f>"1162959448                    "</f>
        <v xml:space="preserve">1162959448                    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0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57.23</v>
      </c>
      <c r="AR2294" s="3">
        <v>0</v>
      </c>
      <c r="AS2294" s="3">
        <v>0</v>
      </c>
      <c r="AT2294" s="3">
        <v>0</v>
      </c>
      <c r="AU2294" s="3">
        <v>0</v>
      </c>
      <c r="AV2294" s="3">
        <v>0</v>
      </c>
      <c r="AW2294" s="3">
        <v>0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1</v>
      </c>
      <c r="BI2294" s="3">
        <v>1</v>
      </c>
      <c r="BJ2294" s="3">
        <v>0.2</v>
      </c>
      <c r="BK2294" s="3">
        <v>1</v>
      </c>
      <c r="BL2294" s="3">
        <v>146.65</v>
      </c>
      <c r="BM2294" s="3">
        <v>22</v>
      </c>
      <c r="BN2294" s="3">
        <v>168.65</v>
      </c>
      <c r="BO2294" s="3">
        <v>168.65</v>
      </c>
      <c r="BQ2294" s="3" t="s">
        <v>537</v>
      </c>
      <c r="BR2294" s="3" t="s">
        <v>84</v>
      </c>
      <c r="BS2294" s="4">
        <v>45259</v>
      </c>
      <c r="BT2294" s="5">
        <v>0.57291666666666663</v>
      </c>
      <c r="BU2294" s="3" t="s">
        <v>538</v>
      </c>
      <c r="BV2294" s="3" t="s">
        <v>94</v>
      </c>
      <c r="BY2294" s="3">
        <v>1200</v>
      </c>
      <c r="CA2294" s="3" t="s">
        <v>539</v>
      </c>
      <c r="CC2294" s="3" t="s">
        <v>535</v>
      </c>
      <c r="CD2294" s="3">
        <v>6715</v>
      </c>
      <c r="CE2294" s="3" t="s">
        <v>90</v>
      </c>
      <c r="CF2294" s="4">
        <v>45260</v>
      </c>
      <c r="CI2294" s="3">
        <v>2</v>
      </c>
      <c r="CJ2294" s="3">
        <v>1</v>
      </c>
      <c r="CK2294" s="3">
        <v>23</v>
      </c>
      <c r="CL2294" s="3" t="s">
        <v>86</v>
      </c>
    </row>
    <row r="2295" spans="1:90" x14ac:dyDescent="0.3">
      <c r="A2295" s="3" t="s">
        <v>72</v>
      </c>
      <c r="B2295" s="3" t="s">
        <v>73</v>
      </c>
      <c r="C2295" s="3" t="s">
        <v>74</v>
      </c>
      <c r="E2295" s="3" t="str">
        <f>"080056140494"</f>
        <v>080056140494</v>
      </c>
      <c r="F2295" s="4">
        <v>45258</v>
      </c>
      <c r="G2295" s="3">
        <v>202408</v>
      </c>
      <c r="H2295" s="3" t="s">
        <v>75</v>
      </c>
      <c r="I2295" s="3" t="s">
        <v>76</v>
      </c>
      <c r="J2295" s="3" t="s">
        <v>77</v>
      </c>
      <c r="K2295" s="3" t="s">
        <v>78</v>
      </c>
      <c r="L2295" s="3" t="s">
        <v>193</v>
      </c>
      <c r="M2295" s="3" t="s">
        <v>194</v>
      </c>
      <c r="N2295" s="3" t="s">
        <v>272</v>
      </c>
      <c r="O2295" s="3" t="s">
        <v>82</v>
      </c>
      <c r="P2295" s="3" t="str">
        <f>"1162959443                    "</f>
        <v xml:space="preserve">1162959443                    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0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73.81</v>
      </c>
      <c r="AR2295" s="3">
        <v>0</v>
      </c>
      <c r="AS2295" s="3">
        <v>0</v>
      </c>
      <c r="AT2295" s="3">
        <v>0</v>
      </c>
      <c r="AU2295" s="3">
        <v>0</v>
      </c>
      <c r="AV2295" s="3">
        <v>0</v>
      </c>
      <c r="AW2295" s="3">
        <v>0</v>
      </c>
      <c r="AX2295" s="3">
        <v>0</v>
      </c>
      <c r="AY2295" s="3">
        <v>0</v>
      </c>
      <c r="AZ2295" s="3">
        <v>0</v>
      </c>
      <c r="BA2295" s="3">
        <v>0</v>
      </c>
      <c r="BB2295" s="3">
        <v>0</v>
      </c>
      <c r="BC2295" s="3">
        <v>0</v>
      </c>
      <c r="BD2295" s="3">
        <v>0</v>
      </c>
      <c r="BE2295" s="3">
        <v>0</v>
      </c>
      <c r="BF2295" s="3">
        <v>0</v>
      </c>
      <c r="BG2295" s="3">
        <v>0</v>
      </c>
      <c r="BH2295" s="3">
        <v>1</v>
      </c>
      <c r="BI2295" s="3">
        <v>5</v>
      </c>
      <c r="BJ2295" s="3">
        <v>3.4</v>
      </c>
      <c r="BK2295" s="3">
        <v>5</v>
      </c>
      <c r="BL2295" s="3">
        <v>189.14</v>
      </c>
      <c r="BM2295" s="3">
        <v>28.37</v>
      </c>
      <c r="BN2295" s="3">
        <v>217.51</v>
      </c>
      <c r="BO2295" s="3">
        <v>217.51</v>
      </c>
      <c r="BQ2295" s="3" t="s">
        <v>273</v>
      </c>
      <c r="BR2295" s="3" t="s">
        <v>84</v>
      </c>
      <c r="BS2295" s="4">
        <v>45259</v>
      </c>
      <c r="BT2295" s="5">
        <v>0.36944444444444446</v>
      </c>
      <c r="BU2295" s="3" t="s">
        <v>1035</v>
      </c>
      <c r="BV2295" s="3" t="s">
        <v>94</v>
      </c>
      <c r="BY2295" s="3">
        <v>16965</v>
      </c>
      <c r="CA2295" s="3" t="s">
        <v>739</v>
      </c>
      <c r="CC2295" s="3" t="s">
        <v>194</v>
      </c>
      <c r="CD2295" s="3">
        <v>6001</v>
      </c>
      <c r="CE2295" s="3" t="s">
        <v>90</v>
      </c>
      <c r="CF2295" s="4">
        <v>45259</v>
      </c>
      <c r="CI2295" s="3">
        <v>1</v>
      </c>
      <c r="CJ2295" s="3">
        <v>1</v>
      </c>
      <c r="CK2295" s="3">
        <v>21</v>
      </c>
      <c r="CL2295" s="3" t="s">
        <v>86</v>
      </c>
    </row>
    <row r="2296" spans="1:90" x14ac:dyDescent="0.3">
      <c r="A2296" s="3" t="s">
        <v>72</v>
      </c>
      <c r="B2296" s="3" t="s">
        <v>73</v>
      </c>
      <c r="C2296" s="3" t="s">
        <v>74</v>
      </c>
      <c r="E2296" s="3" t="str">
        <f>"080056134809"</f>
        <v>080056134809</v>
      </c>
      <c r="F2296" s="4">
        <v>45258</v>
      </c>
      <c r="G2296" s="3">
        <v>202408</v>
      </c>
      <c r="H2296" s="3" t="s">
        <v>75</v>
      </c>
      <c r="I2296" s="3" t="s">
        <v>76</v>
      </c>
      <c r="J2296" s="3" t="s">
        <v>77</v>
      </c>
      <c r="K2296" s="3" t="s">
        <v>78</v>
      </c>
      <c r="L2296" s="3" t="s">
        <v>160</v>
      </c>
      <c r="M2296" s="3" t="s">
        <v>161</v>
      </c>
      <c r="N2296" s="3" t="s">
        <v>1047</v>
      </c>
      <c r="O2296" s="3" t="s">
        <v>82</v>
      </c>
      <c r="P2296" s="3" t="str">
        <f>"1162959275                    "</f>
        <v xml:space="preserve">1162959275                    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  <c r="AD2296" s="3">
        <v>0</v>
      </c>
      <c r="AE2296" s="3">
        <v>0</v>
      </c>
      <c r="AF2296" s="3">
        <v>0</v>
      </c>
      <c r="AG2296" s="3">
        <v>0</v>
      </c>
      <c r="AH2296" s="3">
        <v>0</v>
      </c>
      <c r="AI2296" s="3">
        <v>0</v>
      </c>
      <c r="AJ2296" s="3">
        <v>0</v>
      </c>
      <c r="AK2296" s="3">
        <v>0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57.23</v>
      </c>
      <c r="AR2296" s="3">
        <v>0</v>
      </c>
      <c r="AS2296" s="3">
        <v>0</v>
      </c>
      <c r="AT2296" s="3">
        <v>0</v>
      </c>
      <c r="AU2296" s="3">
        <v>0</v>
      </c>
      <c r="AV2296" s="3">
        <v>0</v>
      </c>
      <c r="AW2296" s="3">
        <v>15.9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0</v>
      </c>
      <c r="BF2296" s="3">
        <v>0</v>
      </c>
      <c r="BG2296" s="3">
        <v>0</v>
      </c>
      <c r="BH2296" s="3">
        <v>1</v>
      </c>
      <c r="BI2296" s="3">
        <v>1</v>
      </c>
      <c r="BJ2296" s="3">
        <v>0.2</v>
      </c>
      <c r="BK2296" s="3">
        <v>1</v>
      </c>
      <c r="BL2296" s="3">
        <v>162.55000000000001</v>
      </c>
      <c r="BM2296" s="3">
        <v>24.38</v>
      </c>
      <c r="BN2296" s="3">
        <v>186.93</v>
      </c>
      <c r="BO2296" s="3">
        <v>186.93</v>
      </c>
      <c r="BQ2296" s="3" t="s">
        <v>1048</v>
      </c>
      <c r="BR2296" s="3" t="s">
        <v>84</v>
      </c>
      <c r="BS2296" s="4">
        <v>45259</v>
      </c>
      <c r="BT2296" s="5">
        <v>0.56319444444444444</v>
      </c>
      <c r="BU2296" s="3" t="s">
        <v>2591</v>
      </c>
      <c r="BV2296" s="3" t="s">
        <v>94</v>
      </c>
      <c r="BY2296" s="3">
        <v>1200</v>
      </c>
      <c r="BZ2296" s="3" t="s">
        <v>30</v>
      </c>
      <c r="CA2296" s="3" t="s">
        <v>1912</v>
      </c>
      <c r="CC2296" s="3" t="s">
        <v>161</v>
      </c>
      <c r="CD2296" s="3">
        <v>400</v>
      </c>
      <c r="CE2296" s="3" t="s">
        <v>90</v>
      </c>
      <c r="CF2296" s="4">
        <v>45259</v>
      </c>
      <c r="CI2296" s="3">
        <v>1</v>
      </c>
      <c r="CJ2296" s="3">
        <v>1</v>
      </c>
      <c r="CK2296" s="3">
        <v>23</v>
      </c>
      <c r="CL2296" s="3" t="s">
        <v>86</v>
      </c>
    </row>
    <row r="2297" spans="1:90" x14ac:dyDescent="0.3">
      <c r="A2297" s="3" t="s">
        <v>72</v>
      </c>
      <c r="B2297" s="3" t="s">
        <v>73</v>
      </c>
      <c r="C2297" s="3" t="s">
        <v>74</v>
      </c>
      <c r="E2297" s="3" t="str">
        <f>"080056134813"</f>
        <v>080056134813</v>
      </c>
      <c r="F2297" s="4">
        <v>45258</v>
      </c>
      <c r="G2297" s="3">
        <v>202408</v>
      </c>
      <c r="H2297" s="3" t="s">
        <v>75</v>
      </c>
      <c r="I2297" s="3" t="s">
        <v>76</v>
      </c>
      <c r="J2297" s="3" t="s">
        <v>77</v>
      </c>
      <c r="K2297" s="3" t="s">
        <v>78</v>
      </c>
      <c r="L2297" s="3" t="s">
        <v>75</v>
      </c>
      <c r="M2297" s="3" t="s">
        <v>76</v>
      </c>
      <c r="N2297" s="3" t="s">
        <v>290</v>
      </c>
      <c r="O2297" s="3" t="s">
        <v>82</v>
      </c>
      <c r="P2297" s="3" t="str">
        <f>"1162959276                    "</f>
        <v xml:space="preserve">1162959276                    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0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23.07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1</v>
      </c>
      <c r="BI2297" s="3">
        <v>1</v>
      </c>
      <c r="BJ2297" s="3">
        <v>0.2</v>
      </c>
      <c r="BK2297" s="3">
        <v>1</v>
      </c>
      <c r="BL2297" s="3">
        <v>59.12</v>
      </c>
      <c r="BM2297" s="3">
        <v>8.8699999999999992</v>
      </c>
      <c r="BN2297" s="3">
        <v>67.989999999999995</v>
      </c>
      <c r="BO2297" s="3">
        <v>67.989999999999995</v>
      </c>
      <c r="BQ2297" s="3" t="s">
        <v>291</v>
      </c>
      <c r="BR2297" s="3" t="s">
        <v>84</v>
      </c>
      <c r="BS2297" s="4">
        <v>45259</v>
      </c>
      <c r="BT2297" s="5">
        <v>0.3659722222222222</v>
      </c>
      <c r="BU2297" s="3" t="s">
        <v>640</v>
      </c>
      <c r="BV2297" s="3" t="s">
        <v>94</v>
      </c>
      <c r="BY2297" s="3">
        <v>1200</v>
      </c>
      <c r="CA2297" s="3" t="s">
        <v>95</v>
      </c>
      <c r="CC2297" s="3" t="s">
        <v>76</v>
      </c>
      <c r="CD2297" s="3">
        <v>1600</v>
      </c>
      <c r="CE2297" s="3" t="s">
        <v>90</v>
      </c>
      <c r="CF2297" s="4">
        <v>45259</v>
      </c>
      <c r="CI2297" s="3">
        <v>1</v>
      </c>
      <c r="CJ2297" s="3">
        <v>1</v>
      </c>
      <c r="CK2297" s="3">
        <v>22</v>
      </c>
      <c r="CL2297" s="3" t="s">
        <v>86</v>
      </c>
    </row>
    <row r="2298" spans="1:90" x14ac:dyDescent="0.3">
      <c r="A2298" s="3" t="s">
        <v>72</v>
      </c>
      <c r="B2298" s="3" t="s">
        <v>73</v>
      </c>
      <c r="C2298" s="3" t="s">
        <v>74</v>
      </c>
      <c r="E2298" s="3" t="str">
        <f>"080056137543"</f>
        <v>080056137543</v>
      </c>
      <c r="F2298" s="4">
        <v>45258</v>
      </c>
      <c r="G2298" s="3">
        <v>202408</v>
      </c>
      <c r="H2298" s="3" t="s">
        <v>75</v>
      </c>
      <c r="I2298" s="3" t="s">
        <v>76</v>
      </c>
      <c r="J2298" s="3" t="s">
        <v>77</v>
      </c>
      <c r="K2298" s="3" t="s">
        <v>78</v>
      </c>
      <c r="L2298" s="3" t="s">
        <v>75</v>
      </c>
      <c r="M2298" s="3" t="s">
        <v>76</v>
      </c>
      <c r="N2298" s="3" t="s">
        <v>2495</v>
      </c>
      <c r="O2298" s="3" t="s">
        <v>82</v>
      </c>
      <c r="P2298" s="3" t="str">
        <f>"1162959348                    "</f>
        <v xml:space="preserve">1162959348                    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0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23.07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0</v>
      </c>
      <c r="AX2298" s="3">
        <v>0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0</v>
      </c>
      <c r="BF2298" s="3">
        <v>0</v>
      </c>
      <c r="BG2298" s="3">
        <v>0</v>
      </c>
      <c r="BH2298" s="3">
        <v>1</v>
      </c>
      <c r="BI2298" s="3">
        <v>1</v>
      </c>
      <c r="BJ2298" s="3">
        <v>0.2</v>
      </c>
      <c r="BK2298" s="3">
        <v>1</v>
      </c>
      <c r="BL2298" s="3">
        <v>59.12</v>
      </c>
      <c r="BM2298" s="3">
        <v>8.8699999999999992</v>
      </c>
      <c r="BN2298" s="3">
        <v>67.989999999999995</v>
      </c>
      <c r="BO2298" s="3">
        <v>67.989999999999995</v>
      </c>
      <c r="BQ2298" s="3" t="s">
        <v>2496</v>
      </c>
      <c r="BR2298" s="3" t="s">
        <v>84</v>
      </c>
      <c r="BS2298" s="4">
        <v>45259</v>
      </c>
      <c r="BT2298" s="5">
        <v>0.34513888888888888</v>
      </c>
      <c r="BU2298" s="3" t="s">
        <v>2497</v>
      </c>
      <c r="BV2298" s="3" t="s">
        <v>94</v>
      </c>
      <c r="BY2298" s="3">
        <v>1200</v>
      </c>
      <c r="CA2298" s="3" t="s">
        <v>564</v>
      </c>
      <c r="CC2298" s="3" t="s">
        <v>76</v>
      </c>
      <c r="CD2298" s="3">
        <v>1600</v>
      </c>
      <c r="CE2298" s="3" t="s">
        <v>90</v>
      </c>
      <c r="CF2298" s="4">
        <v>45259</v>
      </c>
      <c r="CI2298" s="3">
        <v>1</v>
      </c>
      <c r="CJ2298" s="3">
        <v>1</v>
      </c>
      <c r="CK2298" s="3">
        <v>22</v>
      </c>
      <c r="CL2298" s="3" t="s">
        <v>86</v>
      </c>
    </row>
    <row r="2299" spans="1:90" x14ac:dyDescent="0.3">
      <c r="A2299" s="3" t="s">
        <v>72</v>
      </c>
      <c r="B2299" s="3" t="s">
        <v>73</v>
      </c>
      <c r="C2299" s="3" t="s">
        <v>74</v>
      </c>
      <c r="E2299" s="3" t="str">
        <f>"080056139523"</f>
        <v>080056139523</v>
      </c>
      <c r="F2299" s="4">
        <v>45258</v>
      </c>
      <c r="G2299" s="3">
        <v>202408</v>
      </c>
      <c r="H2299" s="3" t="s">
        <v>75</v>
      </c>
      <c r="I2299" s="3" t="s">
        <v>76</v>
      </c>
      <c r="J2299" s="3" t="s">
        <v>77</v>
      </c>
      <c r="K2299" s="3" t="s">
        <v>78</v>
      </c>
      <c r="L2299" s="3" t="s">
        <v>75</v>
      </c>
      <c r="M2299" s="3" t="s">
        <v>76</v>
      </c>
      <c r="N2299" s="3" t="s">
        <v>312</v>
      </c>
      <c r="O2299" s="3" t="s">
        <v>82</v>
      </c>
      <c r="P2299" s="3" t="str">
        <f>"1162959548                    "</f>
        <v xml:space="preserve">1162959548                    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  <c r="AD2299" s="3">
        <v>0</v>
      </c>
      <c r="AE2299" s="3">
        <v>0</v>
      </c>
      <c r="AF2299" s="3">
        <v>0</v>
      </c>
      <c r="AG2299" s="3">
        <v>0</v>
      </c>
      <c r="AH2299" s="3">
        <v>0</v>
      </c>
      <c r="AI2299" s="3">
        <v>0</v>
      </c>
      <c r="AJ2299" s="3">
        <v>0</v>
      </c>
      <c r="AK2299" s="3">
        <v>0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23.07</v>
      </c>
      <c r="AR2299" s="3">
        <v>0</v>
      </c>
      <c r="AS2299" s="3">
        <v>0</v>
      </c>
      <c r="AT2299" s="3">
        <v>0</v>
      </c>
      <c r="AU2299" s="3">
        <v>0</v>
      </c>
      <c r="AV2299" s="3">
        <v>0</v>
      </c>
      <c r="AW2299" s="3">
        <v>0</v>
      </c>
      <c r="AX2299" s="3">
        <v>0</v>
      </c>
      <c r="AY2299" s="3">
        <v>0</v>
      </c>
      <c r="AZ2299" s="3">
        <v>0</v>
      </c>
      <c r="BA2299" s="3">
        <v>0</v>
      </c>
      <c r="BB2299" s="3">
        <v>0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1</v>
      </c>
      <c r="BI2299" s="3">
        <v>3</v>
      </c>
      <c r="BJ2299" s="3">
        <v>5.4</v>
      </c>
      <c r="BK2299" s="3">
        <v>6</v>
      </c>
      <c r="BL2299" s="3">
        <v>59.12</v>
      </c>
      <c r="BM2299" s="3">
        <v>8.8699999999999992</v>
      </c>
      <c r="BN2299" s="3">
        <v>67.989999999999995</v>
      </c>
      <c r="BO2299" s="3">
        <v>67.989999999999995</v>
      </c>
      <c r="BQ2299" s="3" t="s">
        <v>313</v>
      </c>
      <c r="BR2299" s="3" t="s">
        <v>84</v>
      </c>
      <c r="BS2299" s="4">
        <v>45259</v>
      </c>
      <c r="BT2299" s="5">
        <v>0.37291666666666662</v>
      </c>
      <c r="BU2299" s="3" t="s">
        <v>675</v>
      </c>
      <c r="BV2299" s="3" t="s">
        <v>94</v>
      </c>
      <c r="BY2299" s="3">
        <v>27144</v>
      </c>
      <c r="CA2299" s="3" t="s">
        <v>676</v>
      </c>
      <c r="CC2299" s="3" t="s">
        <v>76</v>
      </c>
      <c r="CD2299" s="3">
        <v>1645</v>
      </c>
      <c r="CE2299" s="3" t="s">
        <v>90</v>
      </c>
      <c r="CF2299" s="4">
        <v>45260</v>
      </c>
      <c r="CI2299" s="3">
        <v>1</v>
      </c>
      <c r="CJ2299" s="3">
        <v>1</v>
      </c>
      <c r="CK2299" s="3">
        <v>22</v>
      </c>
      <c r="CL2299" s="3" t="s">
        <v>86</v>
      </c>
    </row>
    <row r="2300" spans="1:90" x14ac:dyDescent="0.3">
      <c r="A2300" s="3" t="s">
        <v>72</v>
      </c>
      <c r="B2300" s="3" t="s">
        <v>73</v>
      </c>
      <c r="C2300" s="3" t="s">
        <v>74</v>
      </c>
      <c r="E2300" s="3" t="str">
        <f>"080056134707"</f>
        <v>080056134707</v>
      </c>
      <c r="F2300" s="4">
        <v>45258</v>
      </c>
      <c r="G2300" s="3">
        <v>202408</v>
      </c>
      <c r="H2300" s="3" t="s">
        <v>75</v>
      </c>
      <c r="I2300" s="3" t="s">
        <v>76</v>
      </c>
      <c r="J2300" s="3" t="s">
        <v>77</v>
      </c>
      <c r="K2300" s="3" t="s">
        <v>78</v>
      </c>
      <c r="L2300" s="3" t="s">
        <v>154</v>
      </c>
      <c r="M2300" s="3" t="s">
        <v>155</v>
      </c>
      <c r="N2300" s="3" t="s">
        <v>2486</v>
      </c>
      <c r="O2300" s="3" t="s">
        <v>82</v>
      </c>
      <c r="P2300" s="3" t="str">
        <f>"1162959535                    "</f>
        <v xml:space="preserve">1162959535                    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0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23.07</v>
      </c>
      <c r="AR2300" s="3">
        <v>0</v>
      </c>
      <c r="AS2300" s="3">
        <v>0</v>
      </c>
      <c r="AT2300" s="3">
        <v>0</v>
      </c>
      <c r="AU2300" s="3">
        <v>0</v>
      </c>
      <c r="AV2300" s="3">
        <v>0</v>
      </c>
      <c r="AW2300" s="3">
        <v>0</v>
      </c>
      <c r="AX2300" s="3">
        <v>0</v>
      </c>
      <c r="AY2300" s="3">
        <v>0</v>
      </c>
      <c r="AZ2300" s="3">
        <v>0</v>
      </c>
      <c r="BA2300" s="3">
        <v>0</v>
      </c>
      <c r="BB2300" s="3">
        <v>0</v>
      </c>
      <c r="BC2300" s="3">
        <v>0</v>
      </c>
      <c r="BD2300" s="3">
        <v>0</v>
      </c>
      <c r="BE2300" s="3">
        <v>0</v>
      </c>
      <c r="BF2300" s="3">
        <v>0</v>
      </c>
      <c r="BG2300" s="3">
        <v>0</v>
      </c>
      <c r="BH2300" s="3">
        <v>1</v>
      </c>
      <c r="BI2300" s="3">
        <v>1</v>
      </c>
      <c r="BJ2300" s="3">
        <v>0.2</v>
      </c>
      <c r="BK2300" s="3">
        <v>1</v>
      </c>
      <c r="BL2300" s="3">
        <v>59.12</v>
      </c>
      <c r="BM2300" s="3">
        <v>8.8699999999999992</v>
      </c>
      <c r="BN2300" s="3">
        <v>67.989999999999995</v>
      </c>
      <c r="BO2300" s="3">
        <v>67.989999999999995</v>
      </c>
      <c r="BQ2300" s="3" t="s">
        <v>2487</v>
      </c>
      <c r="BR2300" s="3" t="s">
        <v>84</v>
      </c>
      <c r="BS2300" s="4">
        <v>45259</v>
      </c>
      <c r="BT2300" s="5">
        <v>0.43124999999999997</v>
      </c>
      <c r="BU2300" s="3" t="s">
        <v>2488</v>
      </c>
      <c r="BV2300" s="3" t="s">
        <v>94</v>
      </c>
      <c r="BY2300" s="3">
        <v>1200</v>
      </c>
      <c r="CA2300" s="3" t="s">
        <v>159</v>
      </c>
      <c r="CC2300" s="3" t="s">
        <v>155</v>
      </c>
      <c r="CD2300" s="3">
        <v>1401</v>
      </c>
      <c r="CE2300" s="3" t="s">
        <v>90</v>
      </c>
      <c r="CF2300" s="4">
        <v>45260</v>
      </c>
      <c r="CI2300" s="3">
        <v>1</v>
      </c>
      <c r="CJ2300" s="3">
        <v>1</v>
      </c>
      <c r="CK2300" s="3">
        <v>22</v>
      </c>
      <c r="CL2300" s="3" t="s">
        <v>86</v>
      </c>
    </row>
    <row r="2301" spans="1:90" x14ac:dyDescent="0.3">
      <c r="A2301" s="3" t="s">
        <v>72</v>
      </c>
      <c r="B2301" s="3" t="s">
        <v>73</v>
      </c>
      <c r="C2301" s="3" t="s">
        <v>74</v>
      </c>
      <c r="E2301" s="3" t="str">
        <f>"080056135456"</f>
        <v>080056135456</v>
      </c>
      <c r="F2301" s="4">
        <v>45258</v>
      </c>
      <c r="G2301" s="3">
        <v>202408</v>
      </c>
      <c r="H2301" s="3" t="s">
        <v>75</v>
      </c>
      <c r="I2301" s="3" t="s">
        <v>76</v>
      </c>
      <c r="J2301" s="3" t="s">
        <v>77</v>
      </c>
      <c r="K2301" s="3" t="s">
        <v>78</v>
      </c>
      <c r="L2301" s="3" t="s">
        <v>147</v>
      </c>
      <c r="M2301" s="3" t="s">
        <v>148</v>
      </c>
      <c r="N2301" s="3" t="s">
        <v>2772</v>
      </c>
      <c r="O2301" s="3" t="s">
        <v>82</v>
      </c>
      <c r="P2301" s="3" t="str">
        <f>"1162959542                    "</f>
        <v xml:space="preserve">1162959542                    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0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29.54</v>
      </c>
      <c r="AR2301" s="3">
        <v>0</v>
      </c>
      <c r="AS2301" s="3">
        <v>0</v>
      </c>
      <c r="AT2301" s="3">
        <v>0</v>
      </c>
      <c r="AU2301" s="3">
        <v>0</v>
      </c>
      <c r="AV2301" s="3">
        <v>0</v>
      </c>
      <c r="AW2301" s="3">
        <v>0</v>
      </c>
      <c r="AX2301" s="3">
        <v>0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0</v>
      </c>
      <c r="BF2301" s="3">
        <v>0</v>
      </c>
      <c r="BG2301" s="3">
        <v>0</v>
      </c>
      <c r="BH2301" s="3">
        <v>1</v>
      </c>
      <c r="BI2301" s="3">
        <v>1</v>
      </c>
      <c r="BJ2301" s="3">
        <v>2</v>
      </c>
      <c r="BK2301" s="3">
        <v>2</v>
      </c>
      <c r="BL2301" s="3">
        <v>75.69</v>
      </c>
      <c r="BM2301" s="3">
        <v>11.35</v>
      </c>
      <c r="BN2301" s="3">
        <v>87.04</v>
      </c>
      <c r="BO2301" s="3">
        <v>87.04</v>
      </c>
      <c r="BQ2301" s="3" t="s">
        <v>2773</v>
      </c>
      <c r="BR2301" s="3" t="s">
        <v>84</v>
      </c>
      <c r="BS2301" s="4">
        <v>45259</v>
      </c>
      <c r="BT2301" s="5">
        <v>0.62291666666666667</v>
      </c>
      <c r="BU2301" s="3" t="s">
        <v>2774</v>
      </c>
      <c r="BV2301" s="3" t="s">
        <v>94</v>
      </c>
      <c r="BY2301" s="3">
        <v>9800</v>
      </c>
      <c r="CA2301" s="3" t="s">
        <v>2775</v>
      </c>
      <c r="CC2301" s="3" t="s">
        <v>148</v>
      </c>
      <c r="CD2301" s="3">
        <v>186</v>
      </c>
      <c r="CE2301" s="3" t="s">
        <v>90</v>
      </c>
      <c r="CF2301" s="4">
        <v>45259</v>
      </c>
      <c r="CI2301" s="3">
        <v>1</v>
      </c>
      <c r="CJ2301" s="3">
        <v>1</v>
      </c>
      <c r="CK2301" s="3">
        <v>21</v>
      </c>
      <c r="CL2301" s="3" t="s">
        <v>86</v>
      </c>
    </row>
    <row r="2302" spans="1:90" x14ac:dyDescent="0.3">
      <c r="A2302" s="3" t="s">
        <v>72</v>
      </c>
      <c r="B2302" s="3" t="s">
        <v>73</v>
      </c>
      <c r="C2302" s="3" t="s">
        <v>74</v>
      </c>
      <c r="E2302" s="3" t="str">
        <f>"080056135487"</f>
        <v>080056135487</v>
      </c>
      <c r="F2302" s="4">
        <v>45258</v>
      </c>
      <c r="G2302" s="3">
        <v>202408</v>
      </c>
      <c r="H2302" s="3" t="s">
        <v>75</v>
      </c>
      <c r="I2302" s="3" t="s">
        <v>76</v>
      </c>
      <c r="J2302" s="3" t="s">
        <v>77</v>
      </c>
      <c r="K2302" s="3" t="s">
        <v>78</v>
      </c>
      <c r="L2302" s="3" t="s">
        <v>172</v>
      </c>
      <c r="M2302" s="3" t="s">
        <v>173</v>
      </c>
      <c r="N2302" s="3" t="s">
        <v>149</v>
      </c>
      <c r="O2302" s="3" t="s">
        <v>82</v>
      </c>
      <c r="P2302" s="3" t="str">
        <f>"1162959554                    "</f>
        <v xml:space="preserve">1162959554                    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0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29.54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0</v>
      </c>
      <c r="AX2302" s="3">
        <v>0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0</v>
      </c>
      <c r="BF2302" s="3">
        <v>0</v>
      </c>
      <c r="BG2302" s="3">
        <v>0</v>
      </c>
      <c r="BH2302" s="3">
        <v>1</v>
      </c>
      <c r="BI2302" s="3">
        <v>1</v>
      </c>
      <c r="BJ2302" s="3">
        <v>0.2</v>
      </c>
      <c r="BK2302" s="3">
        <v>1</v>
      </c>
      <c r="BL2302" s="3">
        <v>75.69</v>
      </c>
      <c r="BM2302" s="3">
        <v>11.35</v>
      </c>
      <c r="BN2302" s="3">
        <v>87.04</v>
      </c>
      <c r="BO2302" s="3">
        <v>87.04</v>
      </c>
      <c r="BQ2302" s="3" t="s">
        <v>151</v>
      </c>
      <c r="BR2302" s="3" t="s">
        <v>84</v>
      </c>
      <c r="BS2302" s="4">
        <v>45259</v>
      </c>
      <c r="BT2302" s="5">
        <v>0.36736111111111108</v>
      </c>
      <c r="BU2302" s="3" t="s">
        <v>1222</v>
      </c>
      <c r="BV2302" s="3" t="s">
        <v>94</v>
      </c>
      <c r="BY2302" s="3">
        <v>1200</v>
      </c>
      <c r="CA2302" s="3" t="s">
        <v>593</v>
      </c>
      <c r="CC2302" s="3" t="s">
        <v>173</v>
      </c>
      <c r="CD2302" s="3">
        <v>4133</v>
      </c>
      <c r="CE2302" s="3" t="s">
        <v>90</v>
      </c>
      <c r="CI2302" s="3">
        <v>1</v>
      </c>
      <c r="CJ2302" s="3">
        <v>1</v>
      </c>
      <c r="CK2302" s="3">
        <v>21</v>
      </c>
      <c r="CL2302" s="3" t="s">
        <v>86</v>
      </c>
    </row>
    <row r="2303" spans="1:90" x14ac:dyDescent="0.3">
      <c r="A2303" s="3" t="s">
        <v>72</v>
      </c>
      <c r="B2303" s="3" t="s">
        <v>73</v>
      </c>
      <c r="C2303" s="3" t="s">
        <v>74</v>
      </c>
      <c r="E2303" s="3" t="str">
        <f>"080056140831"</f>
        <v>080056140831</v>
      </c>
      <c r="F2303" s="4">
        <v>45258</v>
      </c>
      <c r="G2303" s="3">
        <v>202408</v>
      </c>
      <c r="H2303" s="3" t="s">
        <v>75</v>
      </c>
      <c r="I2303" s="3" t="s">
        <v>76</v>
      </c>
      <c r="J2303" s="3" t="s">
        <v>77</v>
      </c>
      <c r="K2303" s="3" t="s">
        <v>78</v>
      </c>
      <c r="L2303" s="3" t="s">
        <v>193</v>
      </c>
      <c r="M2303" s="3" t="s">
        <v>194</v>
      </c>
      <c r="N2303" s="3" t="s">
        <v>272</v>
      </c>
      <c r="O2303" s="3" t="s">
        <v>82</v>
      </c>
      <c r="P2303" s="3" t="str">
        <f>"1162959280                    "</f>
        <v xml:space="preserve">1162959280                    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132.84</v>
      </c>
      <c r="AR2303" s="3">
        <v>0</v>
      </c>
      <c r="AS2303" s="3">
        <v>0</v>
      </c>
      <c r="AT2303" s="3">
        <v>0</v>
      </c>
      <c r="AU2303" s="3">
        <v>0</v>
      </c>
      <c r="AV2303" s="3">
        <v>0</v>
      </c>
      <c r="AW2303" s="3">
        <v>0</v>
      </c>
      <c r="AX2303" s="3">
        <v>0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1</v>
      </c>
      <c r="BI2303" s="3">
        <v>9</v>
      </c>
      <c r="BJ2303" s="3">
        <v>5.2</v>
      </c>
      <c r="BK2303" s="3">
        <v>9</v>
      </c>
      <c r="BL2303" s="3">
        <v>340.41</v>
      </c>
      <c r="BM2303" s="3">
        <v>51.06</v>
      </c>
      <c r="BN2303" s="3">
        <v>391.47</v>
      </c>
      <c r="BO2303" s="3">
        <v>391.47</v>
      </c>
      <c r="BQ2303" s="3" t="s">
        <v>273</v>
      </c>
      <c r="BR2303" s="3" t="s">
        <v>84</v>
      </c>
      <c r="BS2303" s="4">
        <v>45259</v>
      </c>
      <c r="BT2303" s="5">
        <v>0.37291666666666662</v>
      </c>
      <c r="BU2303" s="3" t="s">
        <v>1031</v>
      </c>
      <c r="BV2303" s="3" t="s">
        <v>94</v>
      </c>
      <c r="BY2303" s="3">
        <v>26013</v>
      </c>
      <c r="CA2303" s="3" t="s">
        <v>739</v>
      </c>
      <c r="CC2303" s="3" t="s">
        <v>194</v>
      </c>
      <c r="CD2303" s="3">
        <v>6001</v>
      </c>
      <c r="CE2303" s="3" t="s">
        <v>90</v>
      </c>
      <c r="CF2303" s="4">
        <v>45259</v>
      </c>
      <c r="CI2303" s="3">
        <v>1</v>
      </c>
      <c r="CJ2303" s="3">
        <v>1</v>
      </c>
      <c r="CK2303" s="3">
        <v>21</v>
      </c>
      <c r="CL2303" s="3" t="s">
        <v>86</v>
      </c>
    </row>
    <row r="2304" spans="1:90" x14ac:dyDescent="0.3">
      <c r="A2304" s="3" t="s">
        <v>72</v>
      </c>
      <c r="B2304" s="3" t="s">
        <v>73</v>
      </c>
      <c r="C2304" s="3" t="s">
        <v>74</v>
      </c>
      <c r="E2304" s="3" t="str">
        <f>"080056140837"</f>
        <v>080056140837</v>
      </c>
      <c r="F2304" s="4">
        <v>45258</v>
      </c>
      <c r="G2304" s="3">
        <v>202408</v>
      </c>
      <c r="H2304" s="3" t="s">
        <v>75</v>
      </c>
      <c r="I2304" s="3" t="s">
        <v>76</v>
      </c>
      <c r="J2304" s="3" t="s">
        <v>77</v>
      </c>
      <c r="K2304" s="3" t="s">
        <v>78</v>
      </c>
      <c r="L2304" s="3" t="s">
        <v>193</v>
      </c>
      <c r="M2304" s="3" t="s">
        <v>194</v>
      </c>
      <c r="N2304" s="3" t="s">
        <v>350</v>
      </c>
      <c r="O2304" s="3" t="s">
        <v>82</v>
      </c>
      <c r="P2304" s="3" t="str">
        <f>"1162959550                    "</f>
        <v xml:space="preserve">1162959550                    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0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29.54</v>
      </c>
      <c r="AR2304" s="3">
        <v>0</v>
      </c>
      <c r="AS2304" s="3">
        <v>0</v>
      </c>
      <c r="AT2304" s="3">
        <v>0</v>
      </c>
      <c r="AU2304" s="3">
        <v>0</v>
      </c>
      <c r="AV2304" s="3">
        <v>0</v>
      </c>
      <c r="AW2304" s="3">
        <v>0</v>
      </c>
      <c r="AX2304" s="3">
        <v>0</v>
      </c>
      <c r="AY2304" s="3">
        <v>0</v>
      </c>
      <c r="AZ2304" s="3">
        <v>0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0</v>
      </c>
      <c r="BH2304" s="3">
        <v>1</v>
      </c>
      <c r="BI2304" s="3">
        <v>1</v>
      </c>
      <c r="BJ2304" s="3">
        <v>0.2</v>
      </c>
      <c r="BK2304" s="3">
        <v>1</v>
      </c>
      <c r="BL2304" s="3">
        <v>75.69</v>
      </c>
      <c r="BM2304" s="3">
        <v>11.35</v>
      </c>
      <c r="BN2304" s="3">
        <v>87.04</v>
      </c>
      <c r="BO2304" s="3">
        <v>87.04</v>
      </c>
      <c r="BQ2304" s="3" t="s">
        <v>351</v>
      </c>
      <c r="BR2304" s="3" t="s">
        <v>84</v>
      </c>
      <c r="BS2304" s="4">
        <v>45259</v>
      </c>
      <c r="BT2304" s="5">
        <v>0.3576388888888889</v>
      </c>
      <c r="BU2304" s="3" t="s">
        <v>2424</v>
      </c>
      <c r="BV2304" s="3" t="s">
        <v>94</v>
      </c>
      <c r="BY2304" s="3">
        <v>1200</v>
      </c>
      <c r="CC2304" s="3" t="s">
        <v>194</v>
      </c>
      <c r="CD2304" s="3">
        <v>6001</v>
      </c>
      <c r="CE2304" s="3" t="s">
        <v>90</v>
      </c>
      <c r="CF2304" s="4">
        <v>45259</v>
      </c>
      <c r="CI2304" s="3">
        <v>1</v>
      </c>
      <c r="CJ2304" s="3">
        <v>1</v>
      </c>
      <c r="CK2304" s="3">
        <v>21</v>
      </c>
      <c r="CL2304" s="3" t="s">
        <v>86</v>
      </c>
    </row>
    <row r="2305" spans="1:90" x14ac:dyDescent="0.3">
      <c r="A2305" s="3" t="s">
        <v>72</v>
      </c>
      <c r="B2305" s="3" t="s">
        <v>73</v>
      </c>
      <c r="C2305" s="3" t="s">
        <v>74</v>
      </c>
      <c r="E2305" s="3" t="str">
        <f>"080056137149"</f>
        <v>080056137149</v>
      </c>
      <c r="F2305" s="4">
        <v>45258</v>
      </c>
      <c r="G2305" s="3">
        <v>202408</v>
      </c>
      <c r="H2305" s="3" t="s">
        <v>75</v>
      </c>
      <c r="I2305" s="3" t="s">
        <v>76</v>
      </c>
      <c r="J2305" s="3" t="s">
        <v>77</v>
      </c>
      <c r="K2305" s="3" t="s">
        <v>78</v>
      </c>
      <c r="L2305" s="3" t="s">
        <v>573</v>
      </c>
      <c r="M2305" s="3" t="s">
        <v>574</v>
      </c>
      <c r="N2305" s="3" t="s">
        <v>2776</v>
      </c>
      <c r="O2305" s="3" t="s">
        <v>82</v>
      </c>
      <c r="P2305" s="3" t="str">
        <f>"1162959289                    "</f>
        <v xml:space="preserve">1162959289                    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29.54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1</v>
      </c>
      <c r="BI2305" s="3">
        <v>1</v>
      </c>
      <c r="BJ2305" s="3">
        <v>0.2</v>
      </c>
      <c r="BK2305" s="3">
        <v>1</v>
      </c>
      <c r="BL2305" s="3">
        <v>75.69</v>
      </c>
      <c r="BM2305" s="3">
        <v>11.35</v>
      </c>
      <c r="BN2305" s="3">
        <v>87.04</v>
      </c>
      <c r="BO2305" s="3">
        <v>87.04</v>
      </c>
      <c r="BQ2305" s="3" t="s">
        <v>2777</v>
      </c>
      <c r="BR2305" s="3" t="s">
        <v>84</v>
      </c>
      <c r="BS2305" s="4">
        <v>45259</v>
      </c>
      <c r="BT2305" s="5">
        <v>0.4694444444444445</v>
      </c>
      <c r="BU2305" s="3" t="s">
        <v>2778</v>
      </c>
      <c r="BV2305" s="3" t="s">
        <v>86</v>
      </c>
      <c r="BW2305" s="3" t="s">
        <v>747</v>
      </c>
      <c r="BX2305" s="3" t="s">
        <v>1930</v>
      </c>
      <c r="BY2305" s="3">
        <v>1200</v>
      </c>
      <c r="CA2305" s="3" t="s">
        <v>2779</v>
      </c>
      <c r="CC2305" s="3" t="s">
        <v>574</v>
      </c>
      <c r="CD2305" s="3">
        <v>46</v>
      </c>
      <c r="CE2305" s="3" t="s">
        <v>90</v>
      </c>
      <c r="CF2305" s="4">
        <v>45259</v>
      </c>
      <c r="CI2305" s="3">
        <v>1</v>
      </c>
      <c r="CJ2305" s="3">
        <v>1</v>
      </c>
      <c r="CK2305" s="3">
        <v>21</v>
      </c>
      <c r="CL2305" s="3" t="s">
        <v>86</v>
      </c>
    </row>
    <row r="2306" spans="1:90" x14ac:dyDescent="0.3">
      <c r="A2306" s="3" t="s">
        <v>72</v>
      </c>
      <c r="B2306" s="3" t="s">
        <v>73</v>
      </c>
      <c r="C2306" s="3" t="s">
        <v>74</v>
      </c>
      <c r="E2306" s="3" t="str">
        <f>"080056136505"</f>
        <v>080056136505</v>
      </c>
      <c r="F2306" s="4">
        <v>45258</v>
      </c>
      <c r="G2306" s="3">
        <v>202408</v>
      </c>
      <c r="H2306" s="3" t="s">
        <v>75</v>
      </c>
      <c r="I2306" s="3" t="s">
        <v>76</v>
      </c>
      <c r="J2306" s="3" t="s">
        <v>77</v>
      </c>
      <c r="K2306" s="3" t="s">
        <v>78</v>
      </c>
      <c r="L2306" s="3" t="s">
        <v>332</v>
      </c>
      <c r="M2306" s="3" t="s">
        <v>332</v>
      </c>
      <c r="N2306" s="3" t="s">
        <v>585</v>
      </c>
      <c r="O2306" s="3" t="s">
        <v>82</v>
      </c>
      <c r="P2306" s="3" t="str">
        <f>"1162959468                    "</f>
        <v xml:space="preserve">1162959468                    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0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57.23</v>
      </c>
      <c r="AR2306" s="3">
        <v>0</v>
      </c>
      <c r="AS2306" s="3">
        <v>0</v>
      </c>
      <c r="AT2306" s="3">
        <v>0</v>
      </c>
      <c r="AU2306" s="3">
        <v>0</v>
      </c>
      <c r="AV2306" s="3">
        <v>0</v>
      </c>
      <c r="AW2306" s="3">
        <v>0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1</v>
      </c>
      <c r="BI2306" s="3">
        <v>1</v>
      </c>
      <c r="BJ2306" s="3">
        <v>0.2</v>
      </c>
      <c r="BK2306" s="3">
        <v>1</v>
      </c>
      <c r="BL2306" s="3">
        <v>146.65</v>
      </c>
      <c r="BM2306" s="3">
        <v>22</v>
      </c>
      <c r="BN2306" s="3">
        <v>168.65</v>
      </c>
      <c r="BO2306" s="3">
        <v>168.65</v>
      </c>
      <c r="BQ2306" s="3" t="s">
        <v>586</v>
      </c>
      <c r="BR2306" s="3" t="s">
        <v>84</v>
      </c>
      <c r="BS2306" s="4">
        <v>45259</v>
      </c>
      <c r="BT2306" s="5">
        <v>0.5625</v>
      </c>
      <c r="BU2306" s="3" t="s">
        <v>2377</v>
      </c>
      <c r="BV2306" s="3" t="s">
        <v>86</v>
      </c>
      <c r="BW2306" s="3" t="s">
        <v>2378</v>
      </c>
      <c r="BX2306" s="3" t="s">
        <v>805</v>
      </c>
      <c r="BY2306" s="3">
        <v>1200</v>
      </c>
      <c r="CA2306" s="3" t="s">
        <v>902</v>
      </c>
      <c r="CC2306" s="3" t="s">
        <v>332</v>
      </c>
      <c r="CD2306" s="3">
        <v>7646</v>
      </c>
      <c r="CE2306" s="3" t="s">
        <v>90</v>
      </c>
      <c r="CF2306" s="4">
        <v>45260</v>
      </c>
      <c r="CI2306" s="3">
        <v>1</v>
      </c>
      <c r="CJ2306" s="3">
        <v>1</v>
      </c>
      <c r="CK2306" s="3">
        <v>23</v>
      </c>
      <c r="CL2306" s="3" t="s">
        <v>86</v>
      </c>
    </row>
    <row r="2307" spans="1:90" x14ac:dyDescent="0.3">
      <c r="A2307" s="3" t="s">
        <v>72</v>
      </c>
      <c r="B2307" s="3" t="s">
        <v>73</v>
      </c>
      <c r="C2307" s="3" t="s">
        <v>74</v>
      </c>
      <c r="E2307" s="3" t="str">
        <f>"080056136526"</f>
        <v>080056136526</v>
      </c>
      <c r="F2307" s="4">
        <v>45258</v>
      </c>
      <c r="G2307" s="3">
        <v>202408</v>
      </c>
      <c r="H2307" s="3" t="s">
        <v>75</v>
      </c>
      <c r="I2307" s="3" t="s">
        <v>76</v>
      </c>
      <c r="J2307" s="3" t="s">
        <v>77</v>
      </c>
      <c r="K2307" s="3" t="s">
        <v>78</v>
      </c>
      <c r="L2307" s="3" t="s">
        <v>137</v>
      </c>
      <c r="M2307" s="3" t="s">
        <v>138</v>
      </c>
      <c r="N2307" s="3" t="s">
        <v>1126</v>
      </c>
      <c r="O2307" s="3" t="s">
        <v>82</v>
      </c>
      <c r="P2307" s="3" t="str">
        <f>"1162959551                    "</f>
        <v xml:space="preserve">1162959551                    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0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29.54</v>
      </c>
      <c r="AR2307" s="3">
        <v>0</v>
      </c>
      <c r="AS2307" s="3">
        <v>0</v>
      </c>
      <c r="AT2307" s="3">
        <v>0</v>
      </c>
      <c r="AU2307" s="3">
        <v>0</v>
      </c>
      <c r="AV2307" s="3">
        <v>0</v>
      </c>
      <c r="AW2307" s="3">
        <v>0</v>
      </c>
      <c r="AX2307" s="3">
        <v>0</v>
      </c>
      <c r="AY2307" s="3">
        <v>0</v>
      </c>
      <c r="AZ2307" s="3">
        <v>0</v>
      </c>
      <c r="BA2307" s="3">
        <v>0</v>
      </c>
      <c r="BB2307" s="3">
        <v>0</v>
      </c>
      <c r="BC2307" s="3">
        <v>0</v>
      </c>
      <c r="BD2307" s="3">
        <v>0</v>
      </c>
      <c r="BE2307" s="3">
        <v>0</v>
      </c>
      <c r="BF2307" s="3">
        <v>0</v>
      </c>
      <c r="BG2307" s="3">
        <v>0</v>
      </c>
      <c r="BH2307" s="3">
        <v>1</v>
      </c>
      <c r="BI2307" s="3">
        <v>2</v>
      </c>
      <c r="BJ2307" s="3">
        <v>0.6</v>
      </c>
      <c r="BK2307" s="3">
        <v>2</v>
      </c>
      <c r="BL2307" s="3">
        <v>75.69</v>
      </c>
      <c r="BM2307" s="3">
        <v>11.35</v>
      </c>
      <c r="BN2307" s="3">
        <v>87.04</v>
      </c>
      <c r="BO2307" s="3">
        <v>87.04</v>
      </c>
      <c r="BQ2307" s="3" t="s">
        <v>1127</v>
      </c>
      <c r="BR2307" s="3" t="s">
        <v>84</v>
      </c>
      <c r="BS2307" s="4">
        <v>45259</v>
      </c>
      <c r="BT2307" s="5">
        <v>0.40833333333333338</v>
      </c>
      <c r="BU2307" s="3" t="s">
        <v>1128</v>
      </c>
      <c r="BV2307" s="3" t="s">
        <v>94</v>
      </c>
      <c r="BY2307" s="3">
        <v>3024</v>
      </c>
      <c r="CA2307" s="3" t="s">
        <v>142</v>
      </c>
      <c r="CC2307" s="3" t="s">
        <v>138</v>
      </c>
      <c r="CD2307" s="3">
        <v>3212</v>
      </c>
      <c r="CE2307" s="3" t="s">
        <v>90</v>
      </c>
      <c r="CI2307" s="3">
        <v>2</v>
      </c>
      <c r="CJ2307" s="3">
        <v>1</v>
      </c>
      <c r="CK2307" s="3">
        <v>21</v>
      </c>
      <c r="CL2307" s="3" t="s">
        <v>86</v>
      </c>
    </row>
    <row r="2308" spans="1:90" x14ac:dyDescent="0.3">
      <c r="A2308" s="3" t="s">
        <v>72</v>
      </c>
      <c r="B2308" s="3" t="s">
        <v>73</v>
      </c>
      <c r="C2308" s="3" t="s">
        <v>74</v>
      </c>
      <c r="E2308" s="3" t="str">
        <f>"080056136468"</f>
        <v>080056136468</v>
      </c>
      <c r="F2308" s="4">
        <v>45258</v>
      </c>
      <c r="G2308" s="3">
        <v>202408</v>
      </c>
      <c r="H2308" s="3" t="s">
        <v>75</v>
      </c>
      <c r="I2308" s="3" t="s">
        <v>76</v>
      </c>
      <c r="J2308" s="3" t="s">
        <v>77</v>
      </c>
      <c r="K2308" s="3" t="s">
        <v>78</v>
      </c>
      <c r="L2308" s="3" t="s">
        <v>193</v>
      </c>
      <c r="M2308" s="3" t="s">
        <v>194</v>
      </c>
      <c r="N2308" s="3" t="s">
        <v>687</v>
      </c>
      <c r="O2308" s="3" t="s">
        <v>82</v>
      </c>
      <c r="P2308" s="3" t="str">
        <f>"1162959366                    "</f>
        <v xml:space="preserve">1162959366                    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0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29.54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1</v>
      </c>
      <c r="BI2308" s="3">
        <v>1</v>
      </c>
      <c r="BJ2308" s="3">
        <v>0.2</v>
      </c>
      <c r="BK2308" s="3">
        <v>1</v>
      </c>
      <c r="BL2308" s="3">
        <v>75.69</v>
      </c>
      <c r="BM2308" s="3">
        <v>11.35</v>
      </c>
      <c r="BN2308" s="3">
        <v>87.04</v>
      </c>
      <c r="BO2308" s="3">
        <v>87.04</v>
      </c>
      <c r="BQ2308" s="3" t="s">
        <v>688</v>
      </c>
      <c r="BR2308" s="3" t="s">
        <v>84</v>
      </c>
      <c r="BS2308" s="4">
        <v>45259</v>
      </c>
      <c r="BT2308" s="5">
        <v>0.38541666666666669</v>
      </c>
      <c r="BU2308" s="3" t="s">
        <v>1601</v>
      </c>
      <c r="BV2308" s="3" t="s">
        <v>94</v>
      </c>
      <c r="BY2308" s="3">
        <v>1200</v>
      </c>
      <c r="CC2308" s="3" t="s">
        <v>194</v>
      </c>
      <c r="CD2308" s="3">
        <v>6001</v>
      </c>
      <c r="CE2308" s="3" t="s">
        <v>90</v>
      </c>
      <c r="CF2308" s="4">
        <v>45259</v>
      </c>
      <c r="CI2308" s="3">
        <v>1</v>
      </c>
      <c r="CJ2308" s="3">
        <v>1</v>
      </c>
      <c r="CK2308" s="3">
        <v>21</v>
      </c>
      <c r="CL2308" s="3" t="s">
        <v>86</v>
      </c>
    </row>
    <row r="2309" spans="1:90" x14ac:dyDescent="0.3">
      <c r="A2309" s="3" t="s">
        <v>72</v>
      </c>
      <c r="B2309" s="3" t="s">
        <v>73</v>
      </c>
      <c r="C2309" s="3" t="s">
        <v>74</v>
      </c>
      <c r="E2309" s="3" t="str">
        <f>"009943871790"</f>
        <v>009943871790</v>
      </c>
      <c r="F2309" s="4">
        <v>45258</v>
      </c>
      <c r="G2309" s="3">
        <v>202408</v>
      </c>
      <c r="H2309" s="3" t="s">
        <v>221</v>
      </c>
      <c r="I2309" s="3" t="s">
        <v>222</v>
      </c>
      <c r="J2309" s="3" t="s">
        <v>2780</v>
      </c>
      <c r="K2309" s="3" t="s">
        <v>78</v>
      </c>
      <c r="L2309" s="3" t="s">
        <v>75</v>
      </c>
      <c r="M2309" s="3" t="s">
        <v>76</v>
      </c>
      <c r="N2309" s="3" t="s">
        <v>559</v>
      </c>
      <c r="O2309" s="3" t="s">
        <v>150</v>
      </c>
      <c r="P2309" s="3" t="str">
        <f>"NA                            "</f>
        <v xml:space="preserve">NA                            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5.57</v>
      </c>
      <c r="AH2309" s="3">
        <v>0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44.08</v>
      </c>
      <c r="AR2309" s="3">
        <v>0</v>
      </c>
      <c r="AS2309" s="3">
        <v>0</v>
      </c>
      <c r="AT2309" s="3">
        <v>0</v>
      </c>
      <c r="AU2309" s="3">
        <v>0</v>
      </c>
      <c r="AV2309" s="3">
        <v>0</v>
      </c>
      <c r="AW2309" s="3">
        <v>0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0</v>
      </c>
      <c r="BE2309" s="3">
        <v>0</v>
      </c>
      <c r="BF2309" s="3">
        <v>0</v>
      </c>
      <c r="BG2309" s="3">
        <v>0</v>
      </c>
      <c r="BH2309" s="3">
        <v>1</v>
      </c>
      <c r="BI2309" s="3">
        <v>0.2</v>
      </c>
      <c r="BJ2309" s="3">
        <v>0.4</v>
      </c>
      <c r="BK2309" s="3">
        <v>1</v>
      </c>
      <c r="BL2309" s="3">
        <v>118.52</v>
      </c>
      <c r="BM2309" s="3">
        <v>17.78</v>
      </c>
      <c r="BN2309" s="3">
        <v>136.30000000000001</v>
      </c>
      <c r="BO2309" s="3">
        <v>136.30000000000001</v>
      </c>
      <c r="BP2309" s="3" t="s">
        <v>2781</v>
      </c>
      <c r="BQ2309" s="3" t="s">
        <v>560</v>
      </c>
      <c r="BR2309" s="3" t="s">
        <v>2782</v>
      </c>
      <c r="BS2309" s="4">
        <v>45259</v>
      </c>
      <c r="BT2309" s="5">
        <v>0.3520833333333333</v>
      </c>
      <c r="BU2309" s="3" t="s">
        <v>751</v>
      </c>
      <c r="BV2309" s="3" t="s">
        <v>94</v>
      </c>
      <c r="BY2309" s="3">
        <v>2064</v>
      </c>
      <c r="BZ2309" s="3" t="s">
        <v>563</v>
      </c>
      <c r="CC2309" s="3" t="s">
        <v>76</v>
      </c>
      <c r="CD2309" s="3">
        <v>1601</v>
      </c>
      <c r="CE2309" s="3" t="s">
        <v>90</v>
      </c>
      <c r="CF2309" s="4">
        <v>45259</v>
      </c>
      <c r="CI2309" s="3">
        <v>1</v>
      </c>
      <c r="CJ2309" s="3">
        <v>1</v>
      </c>
      <c r="CK2309" s="3">
        <v>42</v>
      </c>
      <c r="CL2309" s="3" t="s">
        <v>86</v>
      </c>
    </row>
    <row r="2310" spans="1:90" x14ac:dyDescent="0.3">
      <c r="A2310" s="3" t="s">
        <v>72</v>
      </c>
      <c r="B2310" s="3" t="s">
        <v>73</v>
      </c>
      <c r="C2310" s="3" t="s">
        <v>74</v>
      </c>
      <c r="E2310" s="3" t="str">
        <f>"009943871789"</f>
        <v>009943871789</v>
      </c>
      <c r="F2310" s="4">
        <v>45258</v>
      </c>
      <c r="G2310" s="3">
        <v>202408</v>
      </c>
      <c r="H2310" s="3" t="s">
        <v>221</v>
      </c>
      <c r="I2310" s="3" t="s">
        <v>222</v>
      </c>
      <c r="J2310" s="3" t="s">
        <v>2780</v>
      </c>
      <c r="K2310" s="3" t="s">
        <v>78</v>
      </c>
      <c r="L2310" s="3" t="s">
        <v>75</v>
      </c>
      <c r="M2310" s="3" t="s">
        <v>76</v>
      </c>
      <c r="N2310" s="3" t="s">
        <v>559</v>
      </c>
      <c r="O2310" s="3" t="s">
        <v>150</v>
      </c>
      <c r="P2310" s="3" t="str">
        <f>"NA                            "</f>
        <v xml:space="preserve">NA                            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5.57</v>
      </c>
      <c r="AH2310" s="3">
        <v>0</v>
      </c>
      <c r="AI2310" s="3">
        <v>0</v>
      </c>
      <c r="AJ2310" s="3">
        <v>0</v>
      </c>
      <c r="AK2310" s="3">
        <v>0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44.08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0</v>
      </c>
      <c r="BF2310" s="3">
        <v>0</v>
      </c>
      <c r="BG2310" s="3">
        <v>0</v>
      </c>
      <c r="BH2310" s="3">
        <v>1</v>
      </c>
      <c r="BI2310" s="3">
        <v>5.7</v>
      </c>
      <c r="BJ2310" s="3">
        <v>4.3</v>
      </c>
      <c r="BK2310" s="3">
        <v>6</v>
      </c>
      <c r="BL2310" s="3">
        <v>118.52</v>
      </c>
      <c r="BM2310" s="3">
        <v>17.78</v>
      </c>
      <c r="BN2310" s="3">
        <v>136.30000000000001</v>
      </c>
      <c r="BO2310" s="3">
        <v>136.30000000000001</v>
      </c>
      <c r="BQ2310" s="3" t="s">
        <v>560</v>
      </c>
      <c r="BR2310" s="3" t="s">
        <v>2783</v>
      </c>
      <c r="BS2310" s="4">
        <v>45259</v>
      </c>
      <c r="BT2310" s="5">
        <v>0.3520833333333333</v>
      </c>
      <c r="BU2310" s="3" t="s">
        <v>751</v>
      </c>
      <c r="BV2310" s="3" t="s">
        <v>94</v>
      </c>
      <c r="BY2310" s="3">
        <v>21526.400000000001</v>
      </c>
      <c r="BZ2310" s="3" t="s">
        <v>563</v>
      </c>
      <c r="CC2310" s="3" t="s">
        <v>76</v>
      </c>
      <c r="CD2310" s="3">
        <v>1601</v>
      </c>
      <c r="CE2310" s="3" t="s">
        <v>90</v>
      </c>
      <c r="CF2310" s="4">
        <v>45259</v>
      </c>
      <c r="CI2310" s="3">
        <v>1</v>
      </c>
      <c r="CJ2310" s="3">
        <v>1</v>
      </c>
      <c r="CK2310" s="3">
        <v>42</v>
      </c>
      <c r="CL2310" s="3" t="s">
        <v>86</v>
      </c>
    </row>
    <row r="2311" spans="1:90" x14ac:dyDescent="0.3">
      <c r="A2311" s="3" t="s">
        <v>72</v>
      </c>
      <c r="B2311" s="3" t="s">
        <v>73</v>
      </c>
      <c r="C2311" s="3" t="s">
        <v>74</v>
      </c>
      <c r="E2311" s="3" t="str">
        <f>"080055727171"</f>
        <v>080055727171</v>
      </c>
      <c r="F2311" s="4">
        <v>45236</v>
      </c>
      <c r="G2311" s="3">
        <v>202408</v>
      </c>
      <c r="H2311" s="3" t="s">
        <v>75</v>
      </c>
      <c r="I2311" s="3" t="s">
        <v>76</v>
      </c>
      <c r="J2311" s="3" t="s">
        <v>77</v>
      </c>
      <c r="K2311" s="3" t="s">
        <v>78</v>
      </c>
      <c r="L2311" s="3" t="s">
        <v>205</v>
      </c>
      <c r="M2311" s="3" t="s">
        <v>206</v>
      </c>
      <c r="N2311" s="3" t="s">
        <v>1951</v>
      </c>
      <c r="O2311" s="3" t="s">
        <v>82</v>
      </c>
      <c r="P2311" s="3" t="str">
        <f>"1162955562                    "</f>
        <v xml:space="preserve">1162955562                    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0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140.22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0</v>
      </c>
      <c r="BF2311" s="3">
        <v>0</v>
      </c>
      <c r="BG2311" s="3">
        <v>0</v>
      </c>
      <c r="BH2311" s="3">
        <v>1</v>
      </c>
      <c r="BI2311" s="3">
        <v>2</v>
      </c>
      <c r="BJ2311" s="3">
        <v>9.1</v>
      </c>
      <c r="BK2311" s="3">
        <v>9.5</v>
      </c>
      <c r="BL2311" s="3">
        <v>359.32</v>
      </c>
      <c r="BM2311" s="3">
        <v>53.9</v>
      </c>
      <c r="BN2311" s="3">
        <v>413.22</v>
      </c>
      <c r="BO2311" s="3">
        <v>413.22</v>
      </c>
      <c r="BQ2311" s="3" t="s">
        <v>1952</v>
      </c>
      <c r="BR2311" s="3" t="s">
        <v>84</v>
      </c>
      <c r="BS2311" s="4">
        <v>45237</v>
      </c>
      <c r="BT2311" s="5">
        <v>0.34722222222222227</v>
      </c>
      <c r="BU2311" s="3" t="s">
        <v>1953</v>
      </c>
      <c r="BV2311" s="3" t="s">
        <v>94</v>
      </c>
      <c r="BY2311" s="3">
        <v>45632</v>
      </c>
      <c r="CA2311" s="3" t="s">
        <v>1377</v>
      </c>
      <c r="CC2311" s="3" t="s">
        <v>206</v>
      </c>
      <c r="CD2311" s="3">
        <v>4001</v>
      </c>
      <c r="CE2311" s="3" t="s">
        <v>90</v>
      </c>
      <c r="CF2311" s="4">
        <v>45238</v>
      </c>
      <c r="CI2311" s="3">
        <v>1</v>
      </c>
      <c r="CJ2311" s="3">
        <v>1</v>
      </c>
      <c r="CK2311" s="3">
        <v>21</v>
      </c>
      <c r="CL2311" s="3" t="s">
        <v>86</v>
      </c>
    </row>
    <row r="2312" spans="1:90" x14ac:dyDescent="0.3">
      <c r="A2312" s="3" t="s">
        <v>72</v>
      </c>
      <c r="B2312" s="3" t="s">
        <v>73</v>
      </c>
      <c r="C2312" s="3" t="s">
        <v>74</v>
      </c>
      <c r="E2312" s="3" t="str">
        <f>"080055727186"</f>
        <v>080055727186</v>
      </c>
      <c r="F2312" s="4">
        <v>45236</v>
      </c>
      <c r="G2312" s="3">
        <v>202408</v>
      </c>
      <c r="H2312" s="3" t="s">
        <v>75</v>
      </c>
      <c r="I2312" s="3" t="s">
        <v>76</v>
      </c>
      <c r="J2312" s="3" t="s">
        <v>77</v>
      </c>
      <c r="K2312" s="3" t="s">
        <v>78</v>
      </c>
      <c r="L2312" s="3" t="s">
        <v>573</v>
      </c>
      <c r="M2312" s="3" t="s">
        <v>574</v>
      </c>
      <c r="N2312" s="3" t="s">
        <v>1999</v>
      </c>
      <c r="O2312" s="3" t="s">
        <v>82</v>
      </c>
      <c r="P2312" s="3" t="str">
        <f>"1162955519                    "</f>
        <v xml:space="preserve">1162955519                    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0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44.29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0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0</v>
      </c>
      <c r="BG2312" s="3">
        <v>0</v>
      </c>
      <c r="BH2312" s="3">
        <v>1</v>
      </c>
      <c r="BI2312" s="3">
        <v>2</v>
      </c>
      <c r="BJ2312" s="3">
        <v>2.6</v>
      </c>
      <c r="BK2312" s="3">
        <v>3</v>
      </c>
      <c r="BL2312" s="3">
        <v>113.5</v>
      </c>
      <c r="BM2312" s="3">
        <v>17.03</v>
      </c>
      <c r="BN2312" s="3">
        <v>130.53</v>
      </c>
      <c r="BO2312" s="3">
        <v>130.53</v>
      </c>
      <c r="BQ2312" s="3" t="s">
        <v>2000</v>
      </c>
      <c r="BR2312" s="3" t="s">
        <v>84</v>
      </c>
      <c r="BS2312" s="4">
        <v>45237</v>
      </c>
      <c r="BT2312" s="5">
        <v>0.42499999999999999</v>
      </c>
      <c r="BU2312" s="3" t="s">
        <v>1073</v>
      </c>
      <c r="BV2312" s="3" t="s">
        <v>94</v>
      </c>
      <c r="BY2312" s="3">
        <v>13122</v>
      </c>
      <c r="CA2312" s="3" t="s">
        <v>2002</v>
      </c>
      <c r="CC2312" s="3" t="s">
        <v>574</v>
      </c>
      <c r="CD2312" s="3">
        <v>157</v>
      </c>
      <c r="CE2312" s="3" t="s">
        <v>90</v>
      </c>
      <c r="CF2312" s="4">
        <v>45237</v>
      </c>
      <c r="CI2312" s="3">
        <v>1</v>
      </c>
      <c r="CJ2312" s="3">
        <v>1</v>
      </c>
      <c r="CK2312" s="3">
        <v>21</v>
      </c>
      <c r="CL2312" s="3" t="s">
        <v>86</v>
      </c>
    </row>
    <row r="2313" spans="1:90" x14ac:dyDescent="0.3">
      <c r="A2313" s="3" t="s">
        <v>72</v>
      </c>
      <c r="B2313" s="3" t="s">
        <v>73</v>
      </c>
      <c r="C2313" s="3" t="s">
        <v>74</v>
      </c>
      <c r="E2313" s="3" t="str">
        <f>"080055727211"</f>
        <v>080055727211</v>
      </c>
      <c r="F2313" s="4">
        <v>45236</v>
      </c>
      <c r="G2313" s="3">
        <v>202408</v>
      </c>
      <c r="H2313" s="3" t="s">
        <v>75</v>
      </c>
      <c r="I2313" s="3" t="s">
        <v>76</v>
      </c>
      <c r="J2313" s="3" t="s">
        <v>77</v>
      </c>
      <c r="K2313" s="3" t="s">
        <v>78</v>
      </c>
      <c r="L2313" s="3" t="s">
        <v>193</v>
      </c>
      <c r="M2313" s="3" t="s">
        <v>194</v>
      </c>
      <c r="N2313" s="3" t="s">
        <v>286</v>
      </c>
      <c r="O2313" s="3" t="s">
        <v>82</v>
      </c>
      <c r="P2313" s="3" t="str">
        <f>"1162955638                    "</f>
        <v xml:space="preserve">1162955638                    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0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29.54</v>
      </c>
      <c r="AR2313" s="3">
        <v>0</v>
      </c>
      <c r="AS2313" s="3">
        <v>0</v>
      </c>
      <c r="AT2313" s="3">
        <v>0</v>
      </c>
      <c r="AU2313" s="3">
        <v>0</v>
      </c>
      <c r="AV2313" s="3">
        <v>0</v>
      </c>
      <c r="AW2313" s="3">
        <v>0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1</v>
      </c>
      <c r="BI2313" s="3">
        <v>1</v>
      </c>
      <c r="BJ2313" s="3">
        <v>1.4</v>
      </c>
      <c r="BK2313" s="3">
        <v>1.5</v>
      </c>
      <c r="BL2313" s="3">
        <v>75.69</v>
      </c>
      <c r="BM2313" s="3">
        <v>11.35</v>
      </c>
      <c r="BN2313" s="3">
        <v>87.04</v>
      </c>
      <c r="BO2313" s="3">
        <v>87.04</v>
      </c>
      <c r="BQ2313" s="3" t="s">
        <v>287</v>
      </c>
      <c r="BR2313" s="3" t="s">
        <v>84</v>
      </c>
      <c r="BS2313" s="4">
        <v>45237</v>
      </c>
      <c r="BT2313" s="5">
        <v>0.3215277777777778</v>
      </c>
      <c r="BU2313" s="3" t="s">
        <v>599</v>
      </c>
      <c r="BV2313" s="3" t="s">
        <v>94</v>
      </c>
      <c r="BY2313" s="3">
        <v>7000</v>
      </c>
      <c r="CA2313" s="3" t="s">
        <v>671</v>
      </c>
      <c r="CC2313" s="3" t="s">
        <v>194</v>
      </c>
      <c r="CD2313" s="3">
        <v>6001</v>
      </c>
      <c r="CE2313" s="3" t="s">
        <v>90</v>
      </c>
      <c r="CF2313" s="4">
        <v>45237</v>
      </c>
      <c r="CI2313" s="3">
        <v>1</v>
      </c>
      <c r="CJ2313" s="3">
        <v>1</v>
      </c>
      <c r="CK2313" s="3">
        <v>21</v>
      </c>
      <c r="CL2313" s="3" t="s">
        <v>86</v>
      </c>
    </row>
    <row r="2314" spans="1:90" x14ac:dyDescent="0.3">
      <c r="A2314" s="3" t="s">
        <v>72</v>
      </c>
      <c r="B2314" s="3" t="s">
        <v>73</v>
      </c>
      <c r="C2314" s="3" t="s">
        <v>74</v>
      </c>
      <c r="E2314" s="3" t="str">
        <f>"080055727246"</f>
        <v>080055727246</v>
      </c>
      <c r="F2314" s="4">
        <v>45236</v>
      </c>
      <c r="G2314" s="3">
        <v>202408</v>
      </c>
      <c r="H2314" s="3" t="s">
        <v>75</v>
      </c>
      <c r="I2314" s="3" t="s">
        <v>76</v>
      </c>
      <c r="J2314" s="3" t="s">
        <v>77</v>
      </c>
      <c r="K2314" s="3" t="s">
        <v>78</v>
      </c>
      <c r="L2314" s="3" t="s">
        <v>442</v>
      </c>
      <c r="M2314" s="3" t="s">
        <v>443</v>
      </c>
      <c r="N2314" s="3" t="s">
        <v>2397</v>
      </c>
      <c r="O2314" s="3" t="s">
        <v>82</v>
      </c>
      <c r="P2314" s="3" t="str">
        <f>"1162955524                    "</f>
        <v xml:space="preserve">1162955524                    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0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23.07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1</v>
      </c>
      <c r="BI2314" s="3">
        <v>1</v>
      </c>
      <c r="BJ2314" s="3">
        <v>3.4</v>
      </c>
      <c r="BK2314" s="3">
        <v>4</v>
      </c>
      <c r="BL2314" s="3">
        <v>59.12</v>
      </c>
      <c r="BM2314" s="3">
        <v>8.8699999999999992</v>
      </c>
      <c r="BN2314" s="3">
        <v>67.989999999999995</v>
      </c>
      <c r="BO2314" s="3">
        <v>67.989999999999995</v>
      </c>
      <c r="BQ2314" s="3" t="s">
        <v>2398</v>
      </c>
      <c r="BR2314" s="3" t="s">
        <v>84</v>
      </c>
      <c r="BS2314" s="4">
        <v>45237</v>
      </c>
      <c r="BT2314" s="5">
        <v>0.34027777777777773</v>
      </c>
      <c r="BU2314" s="3" t="s">
        <v>2784</v>
      </c>
      <c r="BV2314" s="3" t="s">
        <v>94</v>
      </c>
      <c r="BY2314" s="3">
        <v>16965</v>
      </c>
      <c r="CA2314" s="3" t="s">
        <v>2785</v>
      </c>
      <c r="CC2314" s="3" t="s">
        <v>443</v>
      </c>
      <c r="CD2314" s="3">
        <v>2195</v>
      </c>
      <c r="CE2314" s="3" t="s">
        <v>90</v>
      </c>
      <c r="CF2314" s="4">
        <v>45237</v>
      </c>
      <c r="CI2314" s="3">
        <v>1</v>
      </c>
      <c r="CJ2314" s="3">
        <v>1</v>
      </c>
      <c r="CK2314" s="3">
        <v>22</v>
      </c>
      <c r="CL2314" s="3" t="s">
        <v>86</v>
      </c>
    </row>
    <row r="2315" spans="1:90" x14ac:dyDescent="0.3">
      <c r="A2315" s="3" t="s">
        <v>72</v>
      </c>
      <c r="B2315" s="3" t="s">
        <v>73</v>
      </c>
      <c r="C2315" s="3" t="s">
        <v>74</v>
      </c>
      <c r="E2315" s="3" t="str">
        <f>"080055743412"</f>
        <v>080055743412</v>
      </c>
      <c r="F2315" s="4">
        <v>45237</v>
      </c>
      <c r="G2315" s="3">
        <v>202408</v>
      </c>
      <c r="H2315" s="3" t="s">
        <v>75</v>
      </c>
      <c r="I2315" s="3" t="s">
        <v>76</v>
      </c>
      <c r="J2315" s="3" t="s">
        <v>77</v>
      </c>
      <c r="K2315" s="3" t="s">
        <v>78</v>
      </c>
      <c r="L2315" s="3" t="s">
        <v>472</v>
      </c>
      <c r="M2315" s="3" t="s">
        <v>473</v>
      </c>
      <c r="N2315" s="3" t="s">
        <v>1532</v>
      </c>
      <c r="O2315" s="3" t="s">
        <v>82</v>
      </c>
      <c r="P2315" s="3" t="str">
        <f>"1162955753                    "</f>
        <v xml:space="preserve">1162955753                    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0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29.54</v>
      </c>
      <c r="AR2315" s="3">
        <v>0</v>
      </c>
      <c r="AS2315" s="3">
        <v>0</v>
      </c>
      <c r="AT2315" s="3">
        <v>0</v>
      </c>
      <c r="AU2315" s="3">
        <v>0</v>
      </c>
      <c r="AV2315" s="3">
        <v>0</v>
      </c>
      <c r="AW2315" s="3">
        <v>0</v>
      </c>
      <c r="AX2315" s="3">
        <v>0</v>
      </c>
      <c r="AY2315" s="3">
        <v>0</v>
      </c>
      <c r="AZ2315" s="3">
        <v>0</v>
      </c>
      <c r="BA2315" s="3">
        <v>0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1</v>
      </c>
      <c r="BI2315" s="3">
        <v>1</v>
      </c>
      <c r="BJ2315" s="3">
        <v>0.2</v>
      </c>
      <c r="BK2315" s="3">
        <v>1</v>
      </c>
      <c r="BL2315" s="3">
        <v>75.69</v>
      </c>
      <c r="BM2315" s="3">
        <v>11.35</v>
      </c>
      <c r="BN2315" s="3">
        <v>87.04</v>
      </c>
      <c r="BO2315" s="3">
        <v>87.04</v>
      </c>
      <c r="BQ2315" s="3" t="s">
        <v>1533</v>
      </c>
      <c r="BR2315" s="3" t="s">
        <v>84</v>
      </c>
      <c r="BS2315" s="4">
        <v>45238</v>
      </c>
      <c r="BT2315" s="5">
        <v>0.39583333333333331</v>
      </c>
      <c r="BU2315" s="3" t="s">
        <v>2786</v>
      </c>
      <c r="BV2315" s="3" t="s">
        <v>94</v>
      </c>
      <c r="BY2315" s="3">
        <v>1200</v>
      </c>
      <c r="CC2315" s="3" t="s">
        <v>473</v>
      </c>
      <c r="CD2315" s="3">
        <v>6220</v>
      </c>
      <c r="CE2315" s="3" t="s">
        <v>90</v>
      </c>
      <c r="CF2315" s="4">
        <v>45238</v>
      </c>
      <c r="CI2315" s="3">
        <v>1</v>
      </c>
      <c r="CJ2315" s="3">
        <v>1</v>
      </c>
      <c r="CK2315" s="3">
        <v>21</v>
      </c>
      <c r="CL2315" s="3" t="s">
        <v>86</v>
      </c>
    </row>
    <row r="2316" spans="1:90" x14ac:dyDescent="0.3">
      <c r="A2316" s="3" t="s">
        <v>72</v>
      </c>
      <c r="B2316" s="3" t="s">
        <v>73</v>
      </c>
      <c r="C2316" s="3" t="s">
        <v>74</v>
      </c>
      <c r="E2316" s="3" t="str">
        <f>"080055745051"</f>
        <v>080055745051</v>
      </c>
      <c r="F2316" s="4">
        <v>45237</v>
      </c>
      <c r="G2316" s="3">
        <v>202408</v>
      </c>
      <c r="H2316" s="3" t="s">
        <v>75</v>
      </c>
      <c r="I2316" s="3" t="s">
        <v>76</v>
      </c>
      <c r="J2316" s="3" t="s">
        <v>77</v>
      </c>
      <c r="K2316" s="3" t="s">
        <v>78</v>
      </c>
      <c r="L2316" s="3" t="s">
        <v>442</v>
      </c>
      <c r="M2316" s="3" t="s">
        <v>443</v>
      </c>
      <c r="N2316" s="3" t="s">
        <v>1340</v>
      </c>
      <c r="O2316" s="3" t="s">
        <v>82</v>
      </c>
      <c r="P2316" s="3" t="str">
        <f>"1162955808                    "</f>
        <v xml:space="preserve">1162955808                    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0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23.07</v>
      </c>
      <c r="AR2316" s="3">
        <v>0</v>
      </c>
      <c r="AS2316" s="3">
        <v>0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  <c r="BE2316" s="3">
        <v>0</v>
      </c>
      <c r="BF2316" s="3">
        <v>0</v>
      </c>
      <c r="BG2316" s="3">
        <v>0</v>
      </c>
      <c r="BH2316" s="3">
        <v>1</v>
      </c>
      <c r="BI2316" s="3">
        <v>2</v>
      </c>
      <c r="BJ2316" s="3">
        <v>1.4</v>
      </c>
      <c r="BK2316" s="3">
        <v>2</v>
      </c>
      <c r="BL2316" s="3">
        <v>59.12</v>
      </c>
      <c r="BM2316" s="3">
        <v>8.8699999999999992</v>
      </c>
      <c r="BN2316" s="3">
        <v>67.989999999999995</v>
      </c>
      <c r="BO2316" s="3">
        <v>67.989999999999995</v>
      </c>
      <c r="BQ2316" s="3" t="s">
        <v>1341</v>
      </c>
      <c r="BR2316" s="3" t="s">
        <v>84</v>
      </c>
      <c r="BS2316" s="4">
        <v>45238</v>
      </c>
      <c r="BT2316" s="5">
        <v>0.33333333333333331</v>
      </c>
      <c r="BU2316" s="3" t="s">
        <v>1342</v>
      </c>
      <c r="BV2316" s="3" t="s">
        <v>94</v>
      </c>
      <c r="BY2316" s="3">
        <v>7000</v>
      </c>
      <c r="CA2316" s="3" t="s">
        <v>909</v>
      </c>
      <c r="CC2316" s="3" t="s">
        <v>443</v>
      </c>
      <c r="CD2316" s="3">
        <v>2040</v>
      </c>
      <c r="CE2316" s="3" t="s">
        <v>90</v>
      </c>
      <c r="CF2316" s="4">
        <v>45239</v>
      </c>
      <c r="CI2316" s="3">
        <v>1</v>
      </c>
      <c r="CJ2316" s="3">
        <v>1</v>
      </c>
      <c r="CK2316" s="3">
        <v>22</v>
      </c>
      <c r="CL2316" s="3" t="s">
        <v>86</v>
      </c>
    </row>
    <row r="2317" spans="1:90" x14ac:dyDescent="0.3">
      <c r="A2317" s="3" t="s">
        <v>72</v>
      </c>
      <c r="B2317" s="3" t="s">
        <v>73</v>
      </c>
      <c r="C2317" s="3" t="s">
        <v>74</v>
      </c>
      <c r="E2317" s="3" t="str">
        <f>"080055743156"</f>
        <v>080055743156</v>
      </c>
      <c r="F2317" s="4">
        <v>45237</v>
      </c>
      <c r="G2317" s="3">
        <v>202408</v>
      </c>
      <c r="H2317" s="3" t="s">
        <v>75</v>
      </c>
      <c r="I2317" s="3" t="s">
        <v>76</v>
      </c>
      <c r="J2317" s="3" t="s">
        <v>77</v>
      </c>
      <c r="K2317" s="3" t="s">
        <v>78</v>
      </c>
      <c r="L2317" s="3" t="s">
        <v>193</v>
      </c>
      <c r="M2317" s="3" t="s">
        <v>194</v>
      </c>
      <c r="N2317" s="3" t="s">
        <v>286</v>
      </c>
      <c r="O2317" s="3" t="s">
        <v>82</v>
      </c>
      <c r="P2317" s="3" t="str">
        <f>"1162955778                    "</f>
        <v xml:space="preserve">1162955778                    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0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29.54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1</v>
      </c>
      <c r="BI2317" s="3">
        <v>1</v>
      </c>
      <c r="BJ2317" s="3">
        <v>0.2</v>
      </c>
      <c r="BK2317" s="3">
        <v>1</v>
      </c>
      <c r="BL2317" s="3">
        <v>75.69</v>
      </c>
      <c r="BM2317" s="3">
        <v>11.35</v>
      </c>
      <c r="BN2317" s="3">
        <v>87.04</v>
      </c>
      <c r="BO2317" s="3">
        <v>87.04</v>
      </c>
      <c r="BQ2317" s="3" t="s">
        <v>287</v>
      </c>
      <c r="BR2317" s="3" t="s">
        <v>84</v>
      </c>
      <c r="BS2317" s="4">
        <v>45238</v>
      </c>
      <c r="BT2317" s="5">
        <v>0.33055555555555555</v>
      </c>
      <c r="BU2317" s="3" t="s">
        <v>599</v>
      </c>
      <c r="BV2317" s="3" t="s">
        <v>94</v>
      </c>
      <c r="BY2317" s="3">
        <v>1200</v>
      </c>
      <c r="CA2317" s="3" t="s">
        <v>671</v>
      </c>
      <c r="CC2317" s="3" t="s">
        <v>194</v>
      </c>
      <c r="CD2317" s="3">
        <v>6001</v>
      </c>
      <c r="CE2317" s="3" t="s">
        <v>90</v>
      </c>
      <c r="CF2317" s="4">
        <v>45238</v>
      </c>
      <c r="CI2317" s="3">
        <v>1</v>
      </c>
      <c r="CJ2317" s="3">
        <v>1</v>
      </c>
      <c r="CK2317" s="3">
        <v>21</v>
      </c>
      <c r="CL2317" s="3" t="s">
        <v>86</v>
      </c>
    </row>
    <row r="2318" spans="1:90" x14ac:dyDescent="0.3">
      <c r="A2318" s="3" t="s">
        <v>72</v>
      </c>
      <c r="B2318" s="3" t="s">
        <v>73</v>
      </c>
      <c r="C2318" s="3" t="s">
        <v>74</v>
      </c>
      <c r="E2318" s="3" t="str">
        <f>"080055744012"</f>
        <v>080055744012</v>
      </c>
      <c r="F2318" s="4">
        <v>45237</v>
      </c>
      <c r="G2318" s="3">
        <v>202408</v>
      </c>
      <c r="H2318" s="3" t="s">
        <v>75</v>
      </c>
      <c r="I2318" s="3" t="s">
        <v>76</v>
      </c>
      <c r="J2318" s="3" t="s">
        <v>77</v>
      </c>
      <c r="K2318" s="3" t="s">
        <v>78</v>
      </c>
      <c r="L2318" s="3" t="s">
        <v>147</v>
      </c>
      <c r="M2318" s="3" t="s">
        <v>148</v>
      </c>
      <c r="N2318" s="3" t="s">
        <v>2787</v>
      </c>
      <c r="O2318" s="3" t="s">
        <v>82</v>
      </c>
      <c r="P2318" s="3" t="str">
        <f>"1162955790                    "</f>
        <v xml:space="preserve">1162955790                    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0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29.54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0</v>
      </c>
      <c r="AX2318" s="3">
        <v>0</v>
      </c>
      <c r="AY2318" s="3">
        <v>0</v>
      </c>
      <c r="AZ2318" s="3">
        <v>0</v>
      </c>
      <c r="BA2318" s="3">
        <v>0</v>
      </c>
      <c r="BB2318" s="3">
        <v>0</v>
      </c>
      <c r="BC2318" s="3">
        <v>0</v>
      </c>
      <c r="BD2318" s="3">
        <v>0</v>
      </c>
      <c r="BE2318" s="3">
        <v>0</v>
      </c>
      <c r="BF2318" s="3">
        <v>0</v>
      </c>
      <c r="BG2318" s="3">
        <v>0</v>
      </c>
      <c r="BH2318" s="3">
        <v>1</v>
      </c>
      <c r="BI2318" s="3">
        <v>2</v>
      </c>
      <c r="BJ2318" s="3">
        <v>1.4</v>
      </c>
      <c r="BK2318" s="3">
        <v>2</v>
      </c>
      <c r="BL2318" s="3">
        <v>75.69</v>
      </c>
      <c r="BM2318" s="3">
        <v>11.35</v>
      </c>
      <c r="BN2318" s="3">
        <v>87.04</v>
      </c>
      <c r="BO2318" s="3">
        <v>87.04</v>
      </c>
      <c r="BQ2318" s="3" t="s">
        <v>2788</v>
      </c>
      <c r="BR2318" s="3" t="s">
        <v>84</v>
      </c>
      <c r="BS2318" s="4">
        <v>45238</v>
      </c>
      <c r="BT2318" s="5">
        <v>0.3666666666666667</v>
      </c>
      <c r="BU2318" s="3" t="s">
        <v>2789</v>
      </c>
      <c r="BV2318" s="3" t="s">
        <v>94</v>
      </c>
      <c r="BY2318" s="3">
        <v>7000</v>
      </c>
      <c r="CA2318" s="3" t="s">
        <v>633</v>
      </c>
      <c r="CC2318" s="3" t="s">
        <v>148</v>
      </c>
      <c r="CD2318" s="3">
        <v>182</v>
      </c>
      <c r="CE2318" s="3" t="s">
        <v>90</v>
      </c>
      <c r="CF2318" s="4">
        <v>45238</v>
      </c>
      <c r="CI2318" s="3">
        <v>1</v>
      </c>
      <c r="CJ2318" s="3">
        <v>1</v>
      </c>
      <c r="CK2318" s="3">
        <v>21</v>
      </c>
      <c r="CL2318" s="3" t="s">
        <v>86</v>
      </c>
    </row>
    <row r="2319" spans="1:90" x14ac:dyDescent="0.3">
      <c r="A2319" s="3" t="s">
        <v>72</v>
      </c>
      <c r="B2319" s="3" t="s">
        <v>73</v>
      </c>
      <c r="C2319" s="3" t="s">
        <v>74</v>
      </c>
      <c r="E2319" s="3" t="str">
        <f>"080055743028"</f>
        <v>080055743028</v>
      </c>
      <c r="F2319" s="4">
        <v>45237</v>
      </c>
      <c r="G2319" s="3">
        <v>202408</v>
      </c>
      <c r="H2319" s="3" t="s">
        <v>75</v>
      </c>
      <c r="I2319" s="3" t="s">
        <v>76</v>
      </c>
      <c r="J2319" s="3" t="s">
        <v>77</v>
      </c>
      <c r="K2319" s="3" t="s">
        <v>78</v>
      </c>
      <c r="L2319" s="3" t="s">
        <v>147</v>
      </c>
      <c r="M2319" s="3" t="s">
        <v>148</v>
      </c>
      <c r="N2319" s="3" t="s">
        <v>440</v>
      </c>
      <c r="O2319" s="3" t="s">
        <v>82</v>
      </c>
      <c r="P2319" s="3" t="str">
        <f>"1162955822                    "</f>
        <v xml:space="preserve">1162955822                    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0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29.54</v>
      </c>
      <c r="AR2319" s="3">
        <v>0</v>
      </c>
      <c r="AS2319" s="3">
        <v>0</v>
      </c>
      <c r="AT2319" s="3">
        <v>0</v>
      </c>
      <c r="AU2319" s="3">
        <v>0</v>
      </c>
      <c r="AV2319" s="3">
        <v>0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1</v>
      </c>
      <c r="BI2319" s="3">
        <v>1</v>
      </c>
      <c r="BJ2319" s="3">
        <v>1.9</v>
      </c>
      <c r="BK2319" s="3">
        <v>2</v>
      </c>
      <c r="BL2319" s="3">
        <v>75.69</v>
      </c>
      <c r="BM2319" s="3">
        <v>11.35</v>
      </c>
      <c r="BN2319" s="3">
        <v>87.04</v>
      </c>
      <c r="BO2319" s="3">
        <v>87.04</v>
      </c>
      <c r="BQ2319" s="3" t="s">
        <v>441</v>
      </c>
      <c r="BR2319" s="3" t="s">
        <v>84</v>
      </c>
      <c r="BS2319" s="4">
        <v>45238</v>
      </c>
      <c r="BT2319" s="5">
        <v>0.37152777777777773</v>
      </c>
      <c r="BU2319" s="3" t="s">
        <v>1362</v>
      </c>
      <c r="BV2319" s="3" t="s">
        <v>94</v>
      </c>
      <c r="BY2319" s="3">
        <v>9610</v>
      </c>
      <c r="CA2319" s="3" t="s">
        <v>1363</v>
      </c>
      <c r="CC2319" s="3" t="s">
        <v>148</v>
      </c>
      <c r="CD2319" s="3">
        <v>83</v>
      </c>
      <c r="CE2319" s="3" t="s">
        <v>90</v>
      </c>
      <c r="CF2319" s="4">
        <v>45238</v>
      </c>
      <c r="CI2319" s="3">
        <v>1</v>
      </c>
      <c r="CJ2319" s="3">
        <v>1</v>
      </c>
      <c r="CK2319" s="3">
        <v>21</v>
      </c>
      <c r="CL2319" s="3" t="s">
        <v>86</v>
      </c>
    </row>
    <row r="2320" spans="1:90" x14ac:dyDescent="0.3">
      <c r="A2320" s="3" t="s">
        <v>72</v>
      </c>
      <c r="B2320" s="3" t="s">
        <v>73</v>
      </c>
      <c r="C2320" s="3" t="s">
        <v>74</v>
      </c>
      <c r="E2320" s="3" t="str">
        <f>"080055744030"</f>
        <v>080055744030</v>
      </c>
      <c r="F2320" s="4">
        <v>45237</v>
      </c>
      <c r="G2320" s="3">
        <v>202408</v>
      </c>
      <c r="H2320" s="3" t="s">
        <v>75</v>
      </c>
      <c r="I2320" s="3" t="s">
        <v>76</v>
      </c>
      <c r="J2320" s="3" t="s">
        <v>77</v>
      </c>
      <c r="K2320" s="3" t="s">
        <v>78</v>
      </c>
      <c r="L2320" s="3" t="s">
        <v>131</v>
      </c>
      <c r="M2320" s="3" t="s">
        <v>132</v>
      </c>
      <c r="N2320" s="3" t="s">
        <v>133</v>
      </c>
      <c r="O2320" s="3" t="s">
        <v>82</v>
      </c>
      <c r="P2320" s="3" t="str">
        <f>"1162955796                    "</f>
        <v xml:space="preserve">1162955796                    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57.23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1</v>
      </c>
      <c r="BI2320" s="3">
        <v>2</v>
      </c>
      <c r="BJ2320" s="3">
        <v>1.7</v>
      </c>
      <c r="BK2320" s="3">
        <v>2</v>
      </c>
      <c r="BL2320" s="3">
        <v>146.65</v>
      </c>
      <c r="BM2320" s="3">
        <v>22</v>
      </c>
      <c r="BN2320" s="3">
        <v>168.65</v>
      </c>
      <c r="BO2320" s="3">
        <v>168.65</v>
      </c>
      <c r="BQ2320" s="3" t="s">
        <v>134</v>
      </c>
      <c r="BR2320" s="3" t="s">
        <v>84</v>
      </c>
      <c r="BS2320" s="4">
        <v>45238</v>
      </c>
      <c r="BT2320" s="5">
        <v>0.47222222222222227</v>
      </c>
      <c r="BU2320" s="3" t="s">
        <v>1208</v>
      </c>
      <c r="BV2320" s="3" t="s">
        <v>94</v>
      </c>
      <c r="BY2320" s="3">
        <v>8512</v>
      </c>
      <c r="CA2320" s="3" t="s">
        <v>1108</v>
      </c>
      <c r="CC2320" s="3" t="s">
        <v>132</v>
      </c>
      <c r="CD2320" s="3">
        <v>2531</v>
      </c>
      <c r="CE2320" s="3" t="s">
        <v>90</v>
      </c>
      <c r="CF2320" s="4">
        <v>45239</v>
      </c>
      <c r="CI2320" s="3">
        <v>1</v>
      </c>
      <c r="CJ2320" s="3">
        <v>1</v>
      </c>
      <c r="CK2320" s="3">
        <v>23</v>
      </c>
      <c r="CL2320" s="3" t="s">
        <v>86</v>
      </c>
    </row>
    <row r="2321" spans="1:90" x14ac:dyDescent="0.3">
      <c r="A2321" s="3" t="s">
        <v>72</v>
      </c>
      <c r="B2321" s="3" t="s">
        <v>73</v>
      </c>
      <c r="C2321" s="3" t="s">
        <v>74</v>
      </c>
      <c r="E2321" s="3" t="str">
        <f>"080055740288"</f>
        <v>080055740288</v>
      </c>
      <c r="F2321" s="4">
        <v>45237</v>
      </c>
      <c r="G2321" s="3">
        <v>202408</v>
      </c>
      <c r="H2321" s="3" t="s">
        <v>75</v>
      </c>
      <c r="I2321" s="3" t="s">
        <v>76</v>
      </c>
      <c r="J2321" s="3" t="s">
        <v>77</v>
      </c>
      <c r="K2321" s="3" t="s">
        <v>78</v>
      </c>
      <c r="L2321" s="3" t="s">
        <v>205</v>
      </c>
      <c r="M2321" s="3" t="s">
        <v>206</v>
      </c>
      <c r="N2321" s="3" t="s">
        <v>1205</v>
      </c>
      <c r="O2321" s="3" t="s">
        <v>82</v>
      </c>
      <c r="P2321" s="3" t="str">
        <f>"1162955767                    "</f>
        <v xml:space="preserve">1162955767                    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0</v>
      </c>
      <c r="AE2321" s="3">
        <v>0</v>
      </c>
      <c r="AF2321" s="3">
        <v>0</v>
      </c>
      <c r="AG2321" s="3">
        <v>0</v>
      </c>
      <c r="AH2321" s="3">
        <v>0</v>
      </c>
      <c r="AI2321" s="3">
        <v>0</v>
      </c>
      <c r="AJ2321" s="3">
        <v>0</v>
      </c>
      <c r="AK2321" s="3">
        <v>0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29.54</v>
      </c>
      <c r="AR2321" s="3">
        <v>0</v>
      </c>
      <c r="AS2321" s="3">
        <v>0</v>
      </c>
      <c r="AT2321" s="3">
        <v>0</v>
      </c>
      <c r="AU2321" s="3">
        <v>0</v>
      </c>
      <c r="AV2321" s="3">
        <v>0</v>
      </c>
      <c r="AW2321" s="3">
        <v>0</v>
      </c>
      <c r="AX2321" s="3">
        <v>0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0</v>
      </c>
      <c r="BF2321" s="3">
        <v>0</v>
      </c>
      <c r="BG2321" s="3">
        <v>0</v>
      </c>
      <c r="BH2321" s="3">
        <v>1</v>
      </c>
      <c r="BI2321" s="3">
        <v>1</v>
      </c>
      <c r="BJ2321" s="3">
        <v>0.2</v>
      </c>
      <c r="BK2321" s="3">
        <v>1</v>
      </c>
      <c r="BL2321" s="3">
        <v>75.69</v>
      </c>
      <c r="BM2321" s="3">
        <v>11.35</v>
      </c>
      <c r="BN2321" s="3">
        <v>87.04</v>
      </c>
      <c r="BO2321" s="3">
        <v>87.04</v>
      </c>
      <c r="BQ2321" s="3" t="s">
        <v>319</v>
      </c>
      <c r="BR2321" s="3" t="s">
        <v>84</v>
      </c>
      <c r="BS2321" s="4">
        <v>45238</v>
      </c>
      <c r="BT2321" s="5">
        <v>0.39305555555555555</v>
      </c>
      <c r="BU2321" s="3" t="s">
        <v>2790</v>
      </c>
      <c r="BV2321" s="3" t="s">
        <v>94</v>
      </c>
      <c r="BY2321" s="3">
        <v>1200</v>
      </c>
      <c r="CA2321" s="3" t="s">
        <v>1114</v>
      </c>
      <c r="CC2321" s="3" t="s">
        <v>206</v>
      </c>
      <c r="CD2321" s="3">
        <v>4000</v>
      </c>
      <c r="CE2321" s="3" t="s">
        <v>90</v>
      </c>
      <c r="CF2321" s="4">
        <v>45239</v>
      </c>
      <c r="CI2321" s="3">
        <v>1</v>
      </c>
      <c r="CJ2321" s="3">
        <v>1</v>
      </c>
      <c r="CK2321" s="3">
        <v>21</v>
      </c>
      <c r="CL2321" s="3" t="s">
        <v>86</v>
      </c>
    </row>
    <row r="2322" spans="1:90" x14ac:dyDescent="0.3">
      <c r="A2322" s="3" t="s">
        <v>72</v>
      </c>
      <c r="B2322" s="3" t="s">
        <v>73</v>
      </c>
      <c r="C2322" s="3" t="s">
        <v>74</v>
      </c>
      <c r="E2322" s="3" t="str">
        <f>"080055740426"</f>
        <v>080055740426</v>
      </c>
      <c r="F2322" s="4">
        <v>45237</v>
      </c>
      <c r="G2322" s="3">
        <v>202408</v>
      </c>
      <c r="H2322" s="3" t="s">
        <v>75</v>
      </c>
      <c r="I2322" s="3" t="s">
        <v>76</v>
      </c>
      <c r="J2322" s="3" t="s">
        <v>77</v>
      </c>
      <c r="K2322" s="3" t="s">
        <v>78</v>
      </c>
      <c r="L2322" s="3" t="s">
        <v>160</v>
      </c>
      <c r="M2322" s="3" t="s">
        <v>161</v>
      </c>
      <c r="N2322" s="3" t="s">
        <v>162</v>
      </c>
      <c r="O2322" s="3" t="s">
        <v>82</v>
      </c>
      <c r="P2322" s="3" t="str">
        <f>"1162955762                    "</f>
        <v xml:space="preserve">1162955762                    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0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0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57.23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15.9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1</v>
      </c>
      <c r="BI2322" s="3">
        <v>1</v>
      </c>
      <c r="BJ2322" s="3">
        <v>0.2</v>
      </c>
      <c r="BK2322" s="3">
        <v>1</v>
      </c>
      <c r="BL2322" s="3">
        <v>162.55000000000001</v>
      </c>
      <c r="BM2322" s="3">
        <v>24.38</v>
      </c>
      <c r="BN2322" s="3">
        <v>186.93</v>
      </c>
      <c r="BO2322" s="3">
        <v>186.93</v>
      </c>
      <c r="BQ2322" s="3" t="s">
        <v>163</v>
      </c>
      <c r="BR2322" s="3" t="s">
        <v>84</v>
      </c>
      <c r="BS2322" s="4">
        <v>45238</v>
      </c>
      <c r="BT2322" s="5">
        <v>0.4368055555555555</v>
      </c>
      <c r="BU2322" s="3" t="s">
        <v>2791</v>
      </c>
      <c r="BV2322" s="3" t="s">
        <v>94</v>
      </c>
      <c r="BY2322" s="3">
        <v>1200</v>
      </c>
      <c r="BZ2322" s="3" t="s">
        <v>30</v>
      </c>
      <c r="CA2322" s="3" t="s">
        <v>2792</v>
      </c>
      <c r="CC2322" s="3" t="s">
        <v>161</v>
      </c>
      <c r="CD2322" s="3">
        <v>221</v>
      </c>
      <c r="CE2322" s="3" t="s">
        <v>90</v>
      </c>
      <c r="CF2322" s="4">
        <v>45238</v>
      </c>
      <c r="CI2322" s="3">
        <v>1</v>
      </c>
      <c r="CJ2322" s="3">
        <v>1</v>
      </c>
      <c r="CK2322" s="3">
        <v>23</v>
      </c>
      <c r="CL2322" s="3" t="s">
        <v>86</v>
      </c>
    </row>
    <row r="2323" spans="1:90" x14ac:dyDescent="0.3">
      <c r="A2323" s="3" t="s">
        <v>72</v>
      </c>
      <c r="B2323" s="3" t="s">
        <v>73</v>
      </c>
      <c r="C2323" s="3" t="s">
        <v>74</v>
      </c>
      <c r="E2323" s="3" t="str">
        <f>"080055740557"</f>
        <v>080055740557</v>
      </c>
      <c r="F2323" s="4">
        <v>45237</v>
      </c>
      <c r="G2323" s="3">
        <v>202408</v>
      </c>
      <c r="H2323" s="3" t="s">
        <v>75</v>
      </c>
      <c r="I2323" s="3" t="s">
        <v>76</v>
      </c>
      <c r="J2323" s="3" t="s">
        <v>77</v>
      </c>
      <c r="K2323" s="3" t="s">
        <v>78</v>
      </c>
      <c r="L2323" s="3" t="s">
        <v>79</v>
      </c>
      <c r="M2323" s="3" t="s">
        <v>80</v>
      </c>
      <c r="N2323" s="3" t="s">
        <v>112</v>
      </c>
      <c r="O2323" s="3" t="s">
        <v>82</v>
      </c>
      <c r="P2323" s="3" t="str">
        <f>"1162955801                    "</f>
        <v xml:space="preserve">1162955801                    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0</v>
      </c>
      <c r="AL2323" s="3">
        <v>0</v>
      </c>
      <c r="AM2323" s="3">
        <v>0</v>
      </c>
      <c r="AN2323" s="3">
        <v>0</v>
      </c>
      <c r="AO2323" s="3">
        <v>0</v>
      </c>
      <c r="AP2323" s="3">
        <v>0</v>
      </c>
      <c r="AQ2323" s="3">
        <v>29.54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0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1</v>
      </c>
      <c r="BI2323" s="3">
        <v>1</v>
      </c>
      <c r="BJ2323" s="3">
        <v>0.2</v>
      </c>
      <c r="BK2323" s="3">
        <v>1</v>
      </c>
      <c r="BL2323" s="3">
        <v>75.69</v>
      </c>
      <c r="BM2323" s="3">
        <v>11.35</v>
      </c>
      <c r="BN2323" s="3">
        <v>87.04</v>
      </c>
      <c r="BO2323" s="3">
        <v>87.04</v>
      </c>
      <c r="BQ2323" s="3" t="s">
        <v>113</v>
      </c>
      <c r="BR2323" s="3" t="s">
        <v>84</v>
      </c>
      <c r="BS2323" s="4">
        <v>45238</v>
      </c>
      <c r="BT2323" s="5">
        <v>0.39583333333333331</v>
      </c>
      <c r="BU2323" s="3" t="s">
        <v>1853</v>
      </c>
      <c r="BV2323" s="3" t="s">
        <v>94</v>
      </c>
      <c r="BY2323" s="3">
        <v>1200</v>
      </c>
      <c r="CA2323" s="3" t="s">
        <v>659</v>
      </c>
      <c r="CC2323" s="3" t="s">
        <v>80</v>
      </c>
      <c r="CD2323" s="3">
        <v>7441</v>
      </c>
      <c r="CE2323" s="3" t="s">
        <v>90</v>
      </c>
      <c r="CF2323" s="4">
        <v>45239</v>
      </c>
      <c r="CI2323" s="3">
        <v>1</v>
      </c>
      <c r="CJ2323" s="3">
        <v>1</v>
      </c>
      <c r="CK2323" s="3">
        <v>21</v>
      </c>
      <c r="CL2323" s="3" t="s">
        <v>86</v>
      </c>
    </row>
    <row r="2324" spans="1:90" x14ac:dyDescent="0.3">
      <c r="A2324" s="3" t="s">
        <v>72</v>
      </c>
      <c r="B2324" s="3" t="s">
        <v>73</v>
      </c>
      <c r="C2324" s="3" t="s">
        <v>74</v>
      </c>
      <c r="E2324" s="3" t="str">
        <f>"080055740980"</f>
        <v>080055740980</v>
      </c>
      <c r="F2324" s="4">
        <v>45237</v>
      </c>
      <c r="G2324" s="3">
        <v>202408</v>
      </c>
      <c r="H2324" s="3" t="s">
        <v>75</v>
      </c>
      <c r="I2324" s="3" t="s">
        <v>76</v>
      </c>
      <c r="J2324" s="3" t="s">
        <v>77</v>
      </c>
      <c r="K2324" s="3" t="s">
        <v>78</v>
      </c>
      <c r="L2324" s="3" t="s">
        <v>205</v>
      </c>
      <c r="M2324" s="3" t="s">
        <v>206</v>
      </c>
      <c r="N2324" s="3" t="s">
        <v>1205</v>
      </c>
      <c r="O2324" s="3" t="s">
        <v>82</v>
      </c>
      <c r="P2324" s="3" t="str">
        <f>"1162955764                    "</f>
        <v xml:space="preserve">1162955764                    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0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29.54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1</v>
      </c>
      <c r="BI2324" s="3">
        <v>1</v>
      </c>
      <c r="BJ2324" s="3">
        <v>0.2</v>
      </c>
      <c r="BK2324" s="3">
        <v>1</v>
      </c>
      <c r="BL2324" s="3">
        <v>75.69</v>
      </c>
      <c r="BM2324" s="3">
        <v>11.35</v>
      </c>
      <c r="BN2324" s="3">
        <v>87.04</v>
      </c>
      <c r="BO2324" s="3">
        <v>87.04</v>
      </c>
      <c r="BQ2324" s="3" t="s">
        <v>319</v>
      </c>
      <c r="BR2324" s="3" t="s">
        <v>84</v>
      </c>
      <c r="BS2324" s="4">
        <v>45238</v>
      </c>
      <c r="BT2324" s="5">
        <v>0.39305555555555555</v>
      </c>
      <c r="BU2324" s="3" t="s">
        <v>2790</v>
      </c>
      <c r="BV2324" s="3" t="s">
        <v>94</v>
      </c>
      <c r="BY2324" s="3">
        <v>1200</v>
      </c>
      <c r="CA2324" s="3" t="s">
        <v>1114</v>
      </c>
      <c r="CC2324" s="3" t="s">
        <v>206</v>
      </c>
      <c r="CD2324" s="3">
        <v>4000</v>
      </c>
      <c r="CE2324" s="3" t="s">
        <v>90</v>
      </c>
      <c r="CF2324" s="4">
        <v>45239</v>
      </c>
      <c r="CI2324" s="3">
        <v>1</v>
      </c>
      <c r="CJ2324" s="3">
        <v>1</v>
      </c>
      <c r="CK2324" s="3">
        <v>21</v>
      </c>
      <c r="CL2324" s="3" t="s">
        <v>86</v>
      </c>
    </row>
    <row r="2325" spans="1:90" x14ac:dyDescent="0.3">
      <c r="A2325" s="3" t="s">
        <v>72</v>
      </c>
      <c r="B2325" s="3" t="s">
        <v>73</v>
      </c>
      <c r="C2325" s="3" t="s">
        <v>74</v>
      </c>
      <c r="E2325" s="3" t="str">
        <f>"080055741095"</f>
        <v>080055741095</v>
      </c>
      <c r="F2325" s="4">
        <v>45237</v>
      </c>
      <c r="G2325" s="3">
        <v>202408</v>
      </c>
      <c r="H2325" s="3" t="s">
        <v>75</v>
      </c>
      <c r="I2325" s="3" t="s">
        <v>76</v>
      </c>
      <c r="J2325" s="3" t="s">
        <v>77</v>
      </c>
      <c r="K2325" s="3" t="s">
        <v>78</v>
      </c>
      <c r="L2325" s="3" t="s">
        <v>75</v>
      </c>
      <c r="M2325" s="3" t="s">
        <v>76</v>
      </c>
      <c r="N2325" s="3" t="s">
        <v>1947</v>
      </c>
      <c r="O2325" s="3" t="s">
        <v>82</v>
      </c>
      <c r="P2325" s="3" t="str">
        <f>"1162955759                    "</f>
        <v xml:space="preserve">1162955759                    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23.07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1</v>
      </c>
      <c r="BI2325" s="3">
        <v>1</v>
      </c>
      <c r="BJ2325" s="3">
        <v>0.2</v>
      </c>
      <c r="BK2325" s="3">
        <v>1</v>
      </c>
      <c r="BL2325" s="3">
        <v>59.12</v>
      </c>
      <c r="BM2325" s="3">
        <v>8.8699999999999992</v>
      </c>
      <c r="BN2325" s="3">
        <v>67.989999999999995</v>
      </c>
      <c r="BO2325" s="3">
        <v>67.989999999999995</v>
      </c>
      <c r="BQ2325" s="3" t="s">
        <v>1948</v>
      </c>
      <c r="BR2325" s="3" t="s">
        <v>84</v>
      </c>
      <c r="BS2325" s="4">
        <v>45238</v>
      </c>
      <c r="BT2325" s="5">
        <v>0.33958333333333335</v>
      </c>
      <c r="BU2325" s="3" t="s">
        <v>1949</v>
      </c>
      <c r="BV2325" s="3" t="s">
        <v>94</v>
      </c>
      <c r="BY2325" s="3">
        <v>1200</v>
      </c>
      <c r="CA2325" s="3" t="s">
        <v>1212</v>
      </c>
      <c r="CC2325" s="3" t="s">
        <v>76</v>
      </c>
      <c r="CD2325" s="3">
        <v>1668</v>
      </c>
      <c r="CE2325" s="3" t="s">
        <v>90</v>
      </c>
      <c r="CF2325" s="4">
        <v>45239</v>
      </c>
      <c r="CI2325" s="3">
        <v>1</v>
      </c>
      <c r="CJ2325" s="3">
        <v>1</v>
      </c>
      <c r="CK2325" s="3">
        <v>22</v>
      </c>
      <c r="CL2325" s="3" t="s">
        <v>86</v>
      </c>
    </row>
    <row r="2326" spans="1:90" x14ac:dyDescent="0.3">
      <c r="A2326" s="3" t="s">
        <v>72</v>
      </c>
      <c r="B2326" s="3" t="s">
        <v>73</v>
      </c>
      <c r="C2326" s="3" t="s">
        <v>74</v>
      </c>
      <c r="E2326" s="3" t="str">
        <f>"080055740463"</f>
        <v>080055740463</v>
      </c>
      <c r="F2326" s="4">
        <v>45237</v>
      </c>
      <c r="G2326" s="3">
        <v>202408</v>
      </c>
      <c r="H2326" s="3" t="s">
        <v>75</v>
      </c>
      <c r="I2326" s="3" t="s">
        <v>76</v>
      </c>
      <c r="J2326" s="3" t="s">
        <v>77</v>
      </c>
      <c r="K2326" s="3" t="s">
        <v>78</v>
      </c>
      <c r="L2326" s="3" t="s">
        <v>442</v>
      </c>
      <c r="M2326" s="3" t="s">
        <v>443</v>
      </c>
      <c r="N2326" s="3" t="s">
        <v>480</v>
      </c>
      <c r="O2326" s="3" t="s">
        <v>82</v>
      </c>
      <c r="P2326" s="3" t="str">
        <f>"1162955797                    "</f>
        <v xml:space="preserve">1162955797                    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0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23.07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0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1</v>
      </c>
      <c r="BI2326" s="3">
        <v>1</v>
      </c>
      <c r="BJ2326" s="3">
        <v>0.2</v>
      </c>
      <c r="BK2326" s="3">
        <v>1</v>
      </c>
      <c r="BL2326" s="3">
        <v>59.12</v>
      </c>
      <c r="BM2326" s="3">
        <v>8.8699999999999992</v>
      </c>
      <c r="BN2326" s="3">
        <v>67.989999999999995</v>
      </c>
      <c r="BO2326" s="3">
        <v>67.989999999999995</v>
      </c>
      <c r="BQ2326" s="3" t="s">
        <v>481</v>
      </c>
      <c r="BR2326" s="3" t="s">
        <v>84</v>
      </c>
      <c r="BS2326" s="4">
        <v>45238</v>
      </c>
      <c r="BT2326" s="5">
        <v>0.35138888888888892</v>
      </c>
      <c r="BU2326" s="3" t="s">
        <v>2793</v>
      </c>
      <c r="BV2326" s="3" t="s">
        <v>94</v>
      </c>
      <c r="BY2326" s="3">
        <v>1200</v>
      </c>
      <c r="CA2326" s="3" t="s">
        <v>483</v>
      </c>
      <c r="CC2326" s="3" t="s">
        <v>443</v>
      </c>
      <c r="CD2326" s="3">
        <v>2094</v>
      </c>
      <c r="CE2326" s="3" t="s">
        <v>90</v>
      </c>
      <c r="CF2326" s="4">
        <v>45238</v>
      </c>
      <c r="CI2326" s="3">
        <v>1</v>
      </c>
      <c r="CJ2326" s="3">
        <v>1</v>
      </c>
      <c r="CK2326" s="3">
        <v>22</v>
      </c>
      <c r="CL2326" s="3" t="s">
        <v>86</v>
      </c>
    </row>
    <row r="2327" spans="1:90" x14ac:dyDescent="0.3">
      <c r="A2327" s="3" t="s">
        <v>72</v>
      </c>
      <c r="B2327" s="3" t="s">
        <v>73</v>
      </c>
      <c r="C2327" s="3" t="s">
        <v>74</v>
      </c>
      <c r="E2327" s="3" t="str">
        <f>"080055742029"</f>
        <v>080055742029</v>
      </c>
      <c r="F2327" s="4">
        <v>45237</v>
      </c>
      <c r="G2327" s="3">
        <v>202408</v>
      </c>
      <c r="H2327" s="3" t="s">
        <v>75</v>
      </c>
      <c r="I2327" s="3" t="s">
        <v>76</v>
      </c>
      <c r="J2327" s="3" t="s">
        <v>77</v>
      </c>
      <c r="K2327" s="3" t="s">
        <v>78</v>
      </c>
      <c r="L2327" s="3" t="s">
        <v>238</v>
      </c>
      <c r="M2327" s="3" t="s">
        <v>239</v>
      </c>
      <c r="N2327" s="3" t="s">
        <v>724</v>
      </c>
      <c r="O2327" s="3" t="s">
        <v>82</v>
      </c>
      <c r="P2327" s="3" t="str">
        <f>"1162955813                    "</f>
        <v xml:space="preserve">1162955813                    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0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29.54</v>
      </c>
      <c r="AR2327" s="3">
        <v>0</v>
      </c>
      <c r="AS2327" s="3">
        <v>0</v>
      </c>
      <c r="AT2327" s="3">
        <v>0</v>
      </c>
      <c r="AU2327" s="3">
        <v>0</v>
      </c>
      <c r="AV2327" s="3">
        <v>0</v>
      </c>
      <c r="AW2327" s="3">
        <v>0</v>
      </c>
      <c r="AX2327" s="3">
        <v>0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0</v>
      </c>
      <c r="BF2327" s="3">
        <v>0</v>
      </c>
      <c r="BG2327" s="3">
        <v>0</v>
      </c>
      <c r="BH2327" s="3">
        <v>1</v>
      </c>
      <c r="BI2327" s="3">
        <v>1</v>
      </c>
      <c r="BJ2327" s="3">
        <v>0.2</v>
      </c>
      <c r="BK2327" s="3">
        <v>1</v>
      </c>
      <c r="BL2327" s="3">
        <v>75.69</v>
      </c>
      <c r="BM2327" s="3">
        <v>11.35</v>
      </c>
      <c r="BN2327" s="3">
        <v>87.04</v>
      </c>
      <c r="BO2327" s="3">
        <v>87.04</v>
      </c>
      <c r="BQ2327" s="3" t="s">
        <v>725</v>
      </c>
      <c r="BR2327" s="3" t="s">
        <v>84</v>
      </c>
      <c r="BS2327" s="4">
        <v>45238</v>
      </c>
      <c r="BT2327" s="5">
        <v>0.44791666666666669</v>
      </c>
      <c r="BU2327" s="3" t="s">
        <v>2794</v>
      </c>
      <c r="BV2327" s="3" t="s">
        <v>86</v>
      </c>
      <c r="BW2327" s="3" t="s">
        <v>747</v>
      </c>
      <c r="BX2327" s="3" t="s">
        <v>1335</v>
      </c>
      <c r="BY2327" s="3">
        <v>1200</v>
      </c>
      <c r="CA2327" s="3" t="s">
        <v>727</v>
      </c>
      <c r="CC2327" s="3" t="s">
        <v>239</v>
      </c>
      <c r="CD2327" s="3">
        <v>5200</v>
      </c>
      <c r="CE2327" s="3" t="s">
        <v>90</v>
      </c>
      <c r="CF2327" s="4">
        <v>45238</v>
      </c>
      <c r="CI2327" s="3">
        <v>1</v>
      </c>
      <c r="CJ2327" s="3">
        <v>1</v>
      </c>
      <c r="CK2327" s="3">
        <v>21</v>
      </c>
      <c r="CL2327" s="3" t="s">
        <v>86</v>
      </c>
    </row>
    <row r="2328" spans="1:90" x14ac:dyDescent="0.3">
      <c r="A2328" s="3" t="s">
        <v>72</v>
      </c>
      <c r="B2328" s="3" t="s">
        <v>73</v>
      </c>
      <c r="C2328" s="3" t="s">
        <v>74</v>
      </c>
      <c r="E2328" s="3" t="str">
        <f>"080055744416"</f>
        <v>080055744416</v>
      </c>
      <c r="F2328" s="4">
        <v>45237</v>
      </c>
      <c r="G2328" s="3">
        <v>202408</v>
      </c>
      <c r="H2328" s="3" t="s">
        <v>75</v>
      </c>
      <c r="I2328" s="3" t="s">
        <v>76</v>
      </c>
      <c r="J2328" s="3" t="s">
        <v>77</v>
      </c>
      <c r="K2328" s="3" t="s">
        <v>78</v>
      </c>
      <c r="L2328" s="3" t="s">
        <v>296</v>
      </c>
      <c r="M2328" s="3" t="s">
        <v>297</v>
      </c>
      <c r="N2328" s="3" t="s">
        <v>2164</v>
      </c>
      <c r="O2328" s="3" t="s">
        <v>82</v>
      </c>
      <c r="P2328" s="3" t="str">
        <f>"1162955831                    "</f>
        <v xml:space="preserve">1162955831                    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0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23.07</v>
      </c>
      <c r="AR2328" s="3">
        <v>0</v>
      </c>
      <c r="AS2328" s="3">
        <v>0</v>
      </c>
      <c r="AT2328" s="3">
        <v>0</v>
      </c>
      <c r="AU2328" s="3">
        <v>0</v>
      </c>
      <c r="AV2328" s="3">
        <v>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1</v>
      </c>
      <c r="BI2328" s="3">
        <v>1</v>
      </c>
      <c r="BJ2328" s="3">
        <v>0.2</v>
      </c>
      <c r="BK2328" s="3">
        <v>1</v>
      </c>
      <c r="BL2328" s="3">
        <v>59.12</v>
      </c>
      <c r="BM2328" s="3">
        <v>8.8699999999999992</v>
      </c>
      <c r="BN2328" s="3">
        <v>67.989999999999995</v>
      </c>
      <c r="BO2328" s="3">
        <v>67.989999999999995</v>
      </c>
      <c r="BQ2328" s="3" t="s">
        <v>2165</v>
      </c>
      <c r="BR2328" s="3" t="s">
        <v>84</v>
      </c>
      <c r="BS2328" s="4">
        <v>45238</v>
      </c>
      <c r="BT2328" s="5">
        <v>0.34375</v>
      </c>
      <c r="BU2328" s="3" t="s">
        <v>2795</v>
      </c>
      <c r="BV2328" s="3" t="s">
        <v>94</v>
      </c>
      <c r="BY2328" s="3">
        <v>1200</v>
      </c>
      <c r="CA2328" s="3" t="s">
        <v>1030</v>
      </c>
      <c r="CC2328" s="3" t="s">
        <v>297</v>
      </c>
      <c r="CD2328" s="3">
        <v>1451</v>
      </c>
      <c r="CE2328" s="3" t="s">
        <v>90</v>
      </c>
      <c r="CF2328" s="4">
        <v>45238</v>
      </c>
      <c r="CI2328" s="3">
        <v>1</v>
      </c>
      <c r="CJ2328" s="3">
        <v>1</v>
      </c>
      <c r="CK2328" s="3">
        <v>22</v>
      </c>
      <c r="CL2328" s="3" t="s">
        <v>86</v>
      </c>
    </row>
    <row r="2329" spans="1:90" x14ac:dyDescent="0.3">
      <c r="A2329" s="3" t="s">
        <v>72</v>
      </c>
      <c r="B2329" s="3" t="s">
        <v>73</v>
      </c>
      <c r="C2329" s="3" t="s">
        <v>74</v>
      </c>
      <c r="E2329" s="3" t="str">
        <f>"080055744394"</f>
        <v>080055744394</v>
      </c>
      <c r="F2329" s="4">
        <v>45237</v>
      </c>
      <c r="G2329" s="3">
        <v>202408</v>
      </c>
      <c r="H2329" s="3" t="s">
        <v>75</v>
      </c>
      <c r="I2329" s="3" t="s">
        <v>76</v>
      </c>
      <c r="J2329" s="3" t="s">
        <v>77</v>
      </c>
      <c r="K2329" s="3" t="s">
        <v>78</v>
      </c>
      <c r="L2329" s="3" t="s">
        <v>215</v>
      </c>
      <c r="M2329" s="3" t="s">
        <v>216</v>
      </c>
      <c r="N2329" s="3" t="s">
        <v>217</v>
      </c>
      <c r="O2329" s="3" t="s">
        <v>82</v>
      </c>
      <c r="P2329" s="3" t="str">
        <f>"1162955779                    "</f>
        <v xml:space="preserve">1162955779                    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0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23.07</v>
      </c>
      <c r="AR2329" s="3">
        <v>0</v>
      </c>
      <c r="AS2329" s="3">
        <v>0</v>
      </c>
      <c r="AT2329" s="3">
        <v>0</v>
      </c>
      <c r="AU2329" s="3">
        <v>0</v>
      </c>
      <c r="AV2329" s="3">
        <v>0</v>
      </c>
      <c r="AW2329" s="3">
        <v>0</v>
      </c>
      <c r="AX2329" s="3">
        <v>0</v>
      </c>
      <c r="AY2329" s="3">
        <v>0</v>
      </c>
      <c r="AZ2329" s="3">
        <v>0</v>
      </c>
      <c r="BA2329" s="3">
        <v>0</v>
      </c>
      <c r="BB2329" s="3">
        <v>0</v>
      </c>
      <c r="BC2329" s="3">
        <v>0</v>
      </c>
      <c r="BD2329" s="3">
        <v>0</v>
      </c>
      <c r="BE2329" s="3">
        <v>0</v>
      </c>
      <c r="BF2329" s="3">
        <v>0</v>
      </c>
      <c r="BG2329" s="3">
        <v>0</v>
      </c>
      <c r="BH2329" s="3">
        <v>1</v>
      </c>
      <c r="BI2329" s="3">
        <v>1</v>
      </c>
      <c r="BJ2329" s="3">
        <v>0.2</v>
      </c>
      <c r="BK2329" s="3">
        <v>1</v>
      </c>
      <c r="BL2329" s="3">
        <v>59.12</v>
      </c>
      <c r="BM2329" s="3">
        <v>8.8699999999999992</v>
      </c>
      <c r="BN2329" s="3">
        <v>67.989999999999995</v>
      </c>
      <c r="BO2329" s="3">
        <v>67.989999999999995</v>
      </c>
      <c r="BQ2329" s="3" t="s">
        <v>218</v>
      </c>
      <c r="BR2329" s="3" t="s">
        <v>84</v>
      </c>
      <c r="BS2329" s="4">
        <v>45238</v>
      </c>
      <c r="BT2329" s="5">
        <v>0.37847222222222227</v>
      </c>
      <c r="BU2329" s="3" t="s">
        <v>1169</v>
      </c>
      <c r="BV2329" s="3" t="s">
        <v>94</v>
      </c>
      <c r="BY2329" s="3">
        <v>1200</v>
      </c>
      <c r="CA2329" s="3" t="s">
        <v>1170</v>
      </c>
      <c r="CC2329" s="3" t="s">
        <v>216</v>
      </c>
      <c r="CD2329" s="3">
        <v>1559</v>
      </c>
      <c r="CE2329" s="3" t="s">
        <v>90</v>
      </c>
      <c r="CF2329" s="4">
        <v>45238</v>
      </c>
      <c r="CI2329" s="3">
        <v>1</v>
      </c>
      <c r="CJ2329" s="3">
        <v>1</v>
      </c>
      <c r="CK2329" s="3">
        <v>22</v>
      </c>
      <c r="CL2329" s="3" t="s">
        <v>86</v>
      </c>
    </row>
    <row r="2330" spans="1:90" x14ac:dyDescent="0.3">
      <c r="A2330" s="3" t="s">
        <v>72</v>
      </c>
      <c r="B2330" s="3" t="s">
        <v>73</v>
      </c>
      <c r="C2330" s="3" t="s">
        <v>74</v>
      </c>
      <c r="E2330" s="3" t="str">
        <f>"080055740079"</f>
        <v>080055740079</v>
      </c>
      <c r="F2330" s="4">
        <v>45237</v>
      </c>
      <c r="G2330" s="3">
        <v>202408</v>
      </c>
      <c r="H2330" s="3" t="s">
        <v>75</v>
      </c>
      <c r="I2330" s="3" t="s">
        <v>76</v>
      </c>
      <c r="J2330" s="3" t="s">
        <v>77</v>
      </c>
      <c r="K2330" s="3" t="s">
        <v>78</v>
      </c>
      <c r="L2330" s="3" t="s">
        <v>873</v>
      </c>
      <c r="M2330" s="3" t="s">
        <v>874</v>
      </c>
      <c r="N2330" s="3" t="s">
        <v>875</v>
      </c>
      <c r="O2330" s="3" t="s">
        <v>82</v>
      </c>
      <c r="P2330" s="3" t="str">
        <f>"1162955760                    "</f>
        <v xml:space="preserve">1162955760                    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57.23</v>
      </c>
      <c r="AR2330" s="3">
        <v>0</v>
      </c>
      <c r="AS2330" s="3">
        <v>0</v>
      </c>
      <c r="AT2330" s="3">
        <v>0</v>
      </c>
      <c r="AU2330" s="3">
        <v>0</v>
      </c>
      <c r="AV2330" s="3">
        <v>0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1</v>
      </c>
      <c r="BI2330" s="3">
        <v>1</v>
      </c>
      <c r="BJ2330" s="3">
        <v>0.2</v>
      </c>
      <c r="BK2330" s="3">
        <v>1</v>
      </c>
      <c r="BL2330" s="3">
        <v>146.65</v>
      </c>
      <c r="BM2330" s="3">
        <v>22</v>
      </c>
      <c r="BN2330" s="3">
        <v>168.65</v>
      </c>
      <c r="BO2330" s="3">
        <v>168.65</v>
      </c>
      <c r="BQ2330" s="3" t="s">
        <v>2013</v>
      </c>
      <c r="BR2330" s="3" t="s">
        <v>84</v>
      </c>
      <c r="BS2330" s="4">
        <v>45238</v>
      </c>
      <c r="BT2330" s="5">
        <v>0.48680555555555555</v>
      </c>
      <c r="BU2330" s="3" t="s">
        <v>2014</v>
      </c>
      <c r="BV2330" s="3" t="s">
        <v>94</v>
      </c>
      <c r="BY2330" s="3">
        <v>1200</v>
      </c>
      <c r="CA2330" s="3" t="s">
        <v>2016</v>
      </c>
      <c r="CC2330" s="3" t="s">
        <v>874</v>
      </c>
      <c r="CD2330" s="3">
        <v>3310</v>
      </c>
      <c r="CE2330" s="3" t="s">
        <v>90</v>
      </c>
      <c r="CF2330" s="4">
        <v>45239</v>
      </c>
      <c r="CI2330" s="3">
        <v>1</v>
      </c>
      <c r="CJ2330" s="3">
        <v>1</v>
      </c>
      <c r="CK2330" s="3">
        <v>23</v>
      </c>
      <c r="CL2330" s="3" t="s">
        <v>86</v>
      </c>
    </row>
    <row r="2331" spans="1:90" x14ac:dyDescent="0.3">
      <c r="A2331" s="3" t="s">
        <v>72</v>
      </c>
      <c r="B2331" s="3" t="s">
        <v>73</v>
      </c>
      <c r="C2331" s="3" t="s">
        <v>74</v>
      </c>
      <c r="E2331" s="3" t="str">
        <f>"080055740149"</f>
        <v>080055740149</v>
      </c>
      <c r="F2331" s="4">
        <v>45237</v>
      </c>
      <c r="G2331" s="3">
        <v>202408</v>
      </c>
      <c r="H2331" s="3" t="s">
        <v>75</v>
      </c>
      <c r="I2331" s="3" t="s">
        <v>76</v>
      </c>
      <c r="J2331" s="3" t="s">
        <v>77</v>
      </c>
      <c r="K2331" s="3" t="s">
        <v>78</v>
      </c>
      <c r="L2331" s="3" t="s">
        <v>205</v>
      </c>
      <c r="M2331" s="3" t="s">
        <v>206</v>
      </c>
      <c r="N2331" s="3" t="s">
        <v>376</v>
      </c>
      <c r="O2331" s="3" t="s">
        <v>82</v>
      </c>
      <c r="P2331" s="3" t="str">
        <f>"1162955783                    "</f>
        <v xml:space="preserve">1162955783                    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29.54</v>
      </c>
      <c r="AR2331" s="3">
        <v>0</v>
      </c>
      <c r="AS2331" s="3">
        <v>0</v>
      </c>
      <c r="AT2331" s="3">
        <v>0</v>
      </c>
      <c r="AU2331" s="3">
        <v>0</v>
      </c>
      <c r="AV2331" s="3">
        <v>0</v>
      </c>
      <c r="AW2331" s="3">
        <v>0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1</v>
      </c>
      <c r="BI2331" s="3">
        <v>1</v>
      </c>
      <c r="BJ2331" s="3">
        <v>0.2</v>
      </c>
      <c r="BK2331" s="3">
        <v>1</v>
      </c>
      <c r="BL2331" s="3">
        <v>75.69</v>
      </c>
      <c r="BM2331" s="3">
        <v>11.35</v>
      </c>
      <c r="BN2331" s="3">
        <v>87.04</v>
      </c>
      <c r="BO2331" s="3">
        <v>87.04</v>
      </c>
      <c r="BQ2331" s="3" t="s">
        <v>377</v>
      </c>
      <c r="BR2331" s="3" t="s">
        <v>84</v>
      </c>
      <c r="BS2331" s="4">
        <v>45238</v>
      </c>
      <c r="BT2331" s="5">
        <v>0.41805555555555557</v>
      </c>
      <c r="BU2331" s="3" t="s">
        <v>694</v>
      </c>
      <c r="BV2331" s="3" t="s">
        <v>94</v>
      </c>
      <c r="BY2331" s="3">
        <v>1200</v>
      </c>
      <c r="CA2331" s="3" t="s">
        <v>696</v>
      </c>
      <c r="CC2331" s="3" t="s">
        <v>206</v>
      </c>
      <c r="CD2331" s="3">
        <v>4052</v>
      </c>
      <c r="CE2331" s="3" t="s">
        <v>90</v>
      </c>
      <c r="CF2331" s="4">
        <v>45239</v>
      </c>
      <c r="CI2331" s="3">
        <v>1</v>
      </c>
      <c r="CJ2331" s="3">
        <v>1</v>
      </c>
      <c r="CK2331" s="3">
        <v>21</v>
      </c>
      <c r="CL2331" s="3" t="s">
        <v>86</v>
      </c>
    </row>
    <row r="2332" spans="1:90" x14ac:dyDescent="0.3">
      <c r="A2332" s="3" t="s">
        <v>72</v>
      </c>
      <c r="B2332" s="3" t="s">
        <v>73</v>
      </c>
      <c r="C2332" s="3" t="s">
        <v>74</v>
      </c>
      <c r="E2332" s="3" t="str">
        <f>"080055745002"</f>
        <v>080055745002</v>
      </c>
      <c r="F2332" s="4">
        <v>45237</v>
      </c>
      <c r="G2332" s="3">
        <v>202408</v>
      </c>
      <c r="H2332" s="3" t="s">
        <v>75</v>
      </c>
      <c r="I2332" s="3" t="s">
        <v>76</v>
      </c>
      <c r="J2332" s="3" t="s">
        <v>77</v>
      </c>
      <c r="K2332" s="3" t="s">
        <v>78</v>
      </c>
      <c r="L2332" s="3" t="s">
        <v>442</v>
      </c>
      <c r="M2332" s="3" t="s">
        <v>443</v>
      </c>
      <c r="N2332" s="3" t="s">
        <v>2796</v>
      </c>
      <c r="O2332" s="3" t="s">
        <v>150</v>
      </c>
      <c r="P2332" s="3" t="str">
        <f>"1162955752                    "</f>
        <v xml:space="preserve">1162955752                    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5.57</v>
      </c>
      <c r="AH2332" s="3">
        <v>0</v>
      </c>
      <c r="AI2332" s="3">
        <v>0</v>
      </c>
      <c r="AJ2332" s="3">
        <v>0</v>
      </c>
      <c r="AK2332" s="3">
        <v>0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78.81</v>
      </c>
      <c r="AR2332" s="3">
        <v>0</v>
      </c>
      <c r="AS2332" s="3">
        <v>0</v>
      </c>
      <c r="AT2332" s="3">
        <v>0</v>
      </c>
      <c r="AU2332" s="3">
        <v>0</v>
      </c>
      <c r="AV2332" s="3">
        <v>0</v>
      </c>
      <c r="AW2332" s="3">
        <v>0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0</v>
      </c>
      <c r="BG2332" s="3">
        <v>0</v>
      </c>
      <c r="BH2332" s="3">
        <v>1</v>
      </c>
      <c r="BI2332" s="3">
        <v>20</v>
      </c>
      <c r="BJ2332" s="3">
        <v>42</v>
      </c>
      <c r="BK2332" s="3">
        <v>42</v>
      </c>
      <c r="BL2332" s="3">
        <v>207.52</v>
      </c>
      <c r="BM2332" s="3">
        <v>31.13</v>
      </c>
      <c r="BN2332" s="3">
        <v>238.65</v>
      </c>
      <c r="BO2332" s="3">
        <v>238.65</v>
      </c>
      <c r="BQ2332" s="3" t="s">
        <v>2797</v>
      </c>
      <c r="BR2332" s="3" t="s">
        <v>84</v>
      </c>
      <c r="BS2332" s="4">
        <v>45238</v>
      </c>
      <c r="BT2332" s="5">
        <v>0.2986111111111111</v>
      </c>
      <c r="BU2332" s="3" t="s">
        <v>2798</v>
      </c>
      <c r="BV2332" s="3" t="s">
        <v>94</v>
      </c>
      <c r="BY2332" s="3">
        <v>209760</v>
      </c>
      <c r="CA2332" s="3" t="s">
        <v>448</v>
      </c>
      <c r="CC2332" s="3" t="s">
        <v>443</v>
      </c>
      <c r="CD2332" s="3">
        <v>2013</v>
      </c>
      <c r="CE2332" s="3" t="s">
        <v>90</v>
      </c>
      <c r="CF2332" s="4">
        <v>45238</v>
      </c>
      <c r="CI2332" s="3">
        <v>1</v>
      </c>
      <c r="CJ2332" s="3">
        <v>1</v>
      </c>
      <c r="CK2332" s="3">
        <v>42</v>
      </c>
      <c r="CL2332" s="3" t="s">
        <v>86</v>
      </c>
    </row>
    <row r="2333" spans="1:90" x14ac:dyDescent="0.3">
      <c r="A2333" s="3" t="s">
        <v>72</v>
      </c>
      <c r="B2333" s="3" t="s">
        <v>73</v>
      </c>
      <c r="C2333" s="3" t="s">
        <v>74</v>
      </c>
      <c r="E2333" s="3" t="str">
        <f>"080055744409"</f>
        <v>080055744409</v>
      </c>
      <c r="F2333" s="4">
        <v>45237</v>
      </c>
      <c r="G2333" s="3">
        <v>202408</v>
      </c>
      <c r="H2333" s="3" t="s">
        <v>75</v>
      </c>
      <c r="I2333" s="3" t="s">
        <v>76</v>
      </c>
      <c r="J2333" s="3" t="s">
        <v>77</v>
      </c>
      <c r="K2333" s="3" t="s">
        <v>78</v>
      </c>
      <c r="L2333" s="3" t="s">
        <v>154</v>
      </c>
      <c r="M2333" s="3" t="s">
        <v>155</v>
      </c>
      <c r="N2333" s="3" t="s">
        <v>2486</v>
      </c>
      <c r="O2333" s="3" t="s">
        <v>82</v>
      </c>
      <c r="P2333" s="3" t="str">
        <f>"1162955816                    "</f>
        <v xml:space="preserve">1162955816                    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0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23.07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0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1</v>
      </c>
      <c r="BI2333" s="3">
        <v>1</v>
      </c>
      <c r="BJ2333" s="3">
        <v>1.9</v>
      </c>
      <c r="BK2333" s="3">
        <v>2</v>
      </c>
      <c r="BL2333" s="3">
        <v>59.12</v>
      </c>
      <c r="BM2333" s="3">
        <v>8.8699999999999992</v>
      </c>
      <c r="BN2333" s="3">
        <v>67.989999999999995</v>
      </c>
      <c r="BO2333" s="3">
        <v>67.989999999999995</v>
      </c>
      <c r="BQ2333" s="3" t="s">
        <v>2487</v>
      </c>
      <c r="BR2333" s="3" t="s">
        <v>84</v>
      </c>
      <c r="BS2333" s="4">
        <v>45238</v>
      </c>
      <c r="BT2333" s="5">
        <v>0.4069444444444445</v>
      </c>
      <c r="BU2333" s="3" t="s">
        <v>2799</v>
      </c>
      <c r="BV2333" s="3" t="s">
        <v>94</v>
      </c>
      <c r="BY2333" s="3">
        <v>9610</v>
      </c>
      <c r="CA2333" s="3" t="s">
        <v>1017</v>
      </c>
      <c r="CC2333" s="3" t="s">
        <v>155</v>
      </c>
      <c r="CD2333" s="3">
        <v>1401</v>
      </c>
      <c r="CE2333" s="3" t="s">
        <v>90</v>
      </c>
      <c r="CF2333" s="4">
        <v>45239</v>
      </c>
      <c r="CI2333" s="3">
        <v>1</v>
      </c>
      <c r="CJ2333" s="3">
        <v>1</v>
      </c>
      <c r="CK2333" s="3">
        <v>22</v>
      </c>
      <c r="CL2333" s="3" t="s">
        <v>86</v>
      </c>
    </row>
    <row r="2334" spans="1:90" x14ac:dyDescent="0.3">
      <c r="A2334" s="3" t="s">
        <v>72</v>
      </c>
      <c r="B2334" s="3" t="s">
        <v>73</v>
      </c>
      <c r="C2334" s="3" t="s">
        <v>74</v>
      </c>
      <c r="E2334" s="3" t="str">
        <f>"080055740334"</f>
        <v>080055740334</v>
      </c>
      <c r="F2334" s="4">
        <v>45237</v>
      </c>
      <c r="G2334" s="3">
        <v>202408</v>
      </c>
      <c r="H2334" s="3" t="s">
        <v>75</v>
      </c>
      <c r="I2334" s="3" t="s">
        <v>76</v>
      </c>
      <c r="J2334" s="3" t="s">
        <v>77</v>
      </c>
      <c r="K2334" s="3" t="s">
        <v>78</v>
      </c>
      <c r="L2334" s="3" t="s">
        <v>923</v>
      </c>
      <c r="M2334" s="3" t="s">
        <v>924</v>
      </c>
      <c r="N2334" s="3" t="s">
        <v>2800</v>
      </c>
      <c r="O2334" s="3" t="s">
        <v>82</v>
      </c>
      <c r="P2334" s="3" t="str">
        <f>"1162955757                    "</f>
        <v xml:space="preserve">1162955757                    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0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57.23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0</v>
      </c>
      <c r="AX2334" s="3">
        <v>0</v>
      </c>
      <c r="AY2334" s="3">
        <v>0</v>
      </c>
      <c r="AZ2334" s="3">
        <v>0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1</v>
      </c>
      <c r="BI2334" s="3">
        <v>1</v>
      </c>
      <c r="BJ2334" s="3">
        <v>0.2</v>
      </c>
      <c r="BK2334" s="3">
        <v>1</v>
      </c>
      <c r="BL2334" s="3">
        <v>146.65</v>
      </c>
      <c r="BM2334" s="3">
        <v>22</v>
      </c>
      <c r="BN2334" s="3">
        <v>168.65</v>
      </c>
      <c r="BO2334" s="3">
        <v>168.65</v>
      </c>
      <c r="BQ2334" s="3" t="s">
        <v>2801</v>
      </c>
      <c r="BR2334" s="3" t="s">
        <v>84</v>
      </c>
      <c r="BS2334" s="4">
        <v>45243</v>
      </c>
      <c r="BT2334" s="5">
        <v>0.5625</v>
      </c>
      <c r="BU2334" s="3" t="s">
        <v>1729</v>
      </c>
      <c r="BV2334" s="3" t="s">
        <v>94</v>
      </c>
      <c r="BY2334" s="3">
        <v>1200</v>
      </c>
      <c r="BZ2334" s="3" t="s">
        <v>35</v>
      </c>
      <c r="CA2334" s="3" t="s">
        <v>2802</v>
      </c>
      <c r="CC2334" s="3" t="s">
        <v>924</v>
      </c>
      <c r="CD2334" s="3">
        <v>1133</v>
      </c>
      <c r="CE2334" s="3" t="s">
        <v>90</v>
      </c>
      <c r="CF2334" s="4">
        <v>45244</v>
      </c>
      <c r="CI2334" s="3">
        <v>5</v>
      </c>
      <c r="CJ2334" s="3">
        <v>4</v>
      </c>
      <c r="CK2334" s="3">
        <v>23</v>
      </c>
      <c r="CL2334" s="3" t="s">
        <v>86</v>
      </c>
    </row>
    <row r="2335" spans="1:90" x14ac:dyDescent="0.3">
      <c r="A2335" s="3" t="s">
        <v>72</v>
      </c>
      <c r="B2335" s="3" t="s">
        <v>73</v>
      </c>
      <c r="C2335" s="3" t="s">
        <v>74</v>
      </c>
      <c r="E2335" s="3" t="str">
        <f>"080055740371"</f>
        <v>080055740371</v>
      </c>
      <c r="F2335" s="4">
        <v>45237</v>
      </c>
      <c r="G2335" s="3">
        <v>202408</v>
      </c>
      <c r="H2335" s="3" t="s">
        <v>75</v>
      </c>
      <c r="I2335" s="3" t="s">
        <v>76</v>
      </c>
      <c r="J2335" s="3" t="s">
        <v>77</v>
      </c>
      <c r="K2335" s="3" t="s">
        <v>78</v>
      </c>
      <c r="L2335" s="3" t="s">
        <v>79</v>
      </c>
      <c r="M2335" s="3" t="s">
        <v>80</v>
      </c>
      <c r="N2335" s="3" t="s">
        <v>2596</v>
      </c>
      <c r="O2335" s="3" t="s">
        <v>82</v>
      </c>
      <c r="P2335" s="3" t="str">
        <f>"1162955793                    "</f>
        <v xml:space="preserve">1162955793                    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0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29.54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0</v>
      </c>
      <c r="BD2335" s="3">
        <v>0</v>
      </c>
      <c r="BE2335" s="3">
        <v>0</v>
      </c>
      <c r="BF2335" s="3">
        <v>0</v>
      </c>
      <c r="BG2335" s="3">
        <v>0</v>
      </c>
      <c r="BH2335" s="3">
        <v>1</v>
      </c>
      <c r="BI2335" s="3">
        <v>1</v>
      </c>
      <c r="BJ2335" s="3">
        <v>0.2</v>
      </c>
      <c r="BK2335" s="3">
        <v>1</v>
      </c>
      <c r="BL2335" s="3">
        <v>75.69</v>
      </c>
      <c r="BM2335" s="3">
        <v>11.35</v>
      </c>
      <c r="BN2335" s="3">
        <v>87.04</v>
      </c>
      <c r="BO2335" s="3">
        <v>87.04</v>
      </c>
      <c r="BQ2335" s="3" t="s">
        <v>2597</v>
      </c>
      <c r="BR2335" s="3" t="s">
        <v>84</v>
      </c>
      <c r="BS2335" s="4">
        <v>45238</v>
      </c>
      <c r="BT2335" s="5">
        <v>0.4055555555555555</v>
      </c>
      <c r="BU2335" s="3" t="s">
        <v>2598</v>
      </c>
      <c r="BV2335" s="3" t="s">
        <v>94</v>
      </c>
      <c r="BY2335" s="3">
        <v>1200</v>
      </c>
      <c r="CA2335" s="3" t="s">
        <v>659</v>
      </c>
      <c r="CC2335" s="3" t="s">
        <v>80</v>
      </c>
      <c r="CD2335" s="3">
        <v>7441</v>
      </c>
      <c r="CE2335" s="3" t="s">
        <v>90</v>
      </c>
      <c r="CF2335" s="4">
        <v>45239</v>
      </c>
      <c r="CI2335" s="3">
        <v>1</v>
      </c>
      <c r="CJ2335" s="3">
        <v>1</v>
      </c>
      <c r="CK2335" s="3">
        <v>21</v>
      </c>
      <c r="CL2335" s="3" t="s">
        <v>86</v>
      </c>
    </row>
    <row r="2336" spans="1:90" x14ac:dyDescent="0.3">
      <c r="A2336" s="3" t="s">
        <v>72</v>
      </c>
      <c r="B2336" s="3" t="s">
        <v>73</v>
      </c>
      <c r="C2336" s="3" t="s">
        <v>74</v>
      </c>
      <c r="E2336" s="3" t="str">
        <f>"080055740201"</f>
        <v>080055740201</v>
      </c>
      <c r="F2336" s="4">
        <v>45237</v>
      </c>
      <c r="G2336" s="3">
        <v>202408</v>
      </c>
      <c r="H2336" s="3" t="s">
        <v>75</v>
      </c>
      <c r="I2336" s="3" t="s">
        <v>76</v>
      </c>
      <c r="J2336" s="3" t="s">
        <v>77</v>
      </c>
      <c r="K2336" s="3" t="s">
        <v>78</v>
      </c>
      <c r="L2336" s="3" t="s">
        <v>205</v>
      </c>
      <c r="M2336" s="3" t="s">
        <v>206</v>
      </c>
      <c r="N2336" s="3" t="s">
        <v>1205</v>
      </c>
      <c r="O2336" s="3" t="s">
        <v>82</v>
      </c>
      <c r="P2336" s="3" t="str">
        <f>"1162955765                    "</f>
        <v xml:space="preserve">1162955765                    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0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0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29.54</v>
      </c>
      <c r="AR2336" s="3">
        <v>0</v>
      </c>
      <c r="AS2336" s="3">
        <v>0</v>
      </c>
      <c r="AT2336" s="3">
        <v>0</v>
      </c>
      <c r="AU2336" s="3">
        <v>0</v>
      </c>
      <c r="AV2336" s="3">
        <v>0</v>
      </c>
      <c r="AW2336" s="3">
        <v>0</v>
      </c>
      <c r="AX2336" s="3">
        <v>0</v>
      </c>
      <c r="AY2336" s="3">
        <v>0</v>
      </c>
      <c r="AZ2336" s="3">
        <v>0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1</v>
      </c>
      <c r="BI2336" s="3">
        <v>1</v>
      </c>
      <c r="BJ2336" s="3">
        <v>0.2</v>
      </c>
      <c r="BK2336" s="3">
        <v>1</v>
      </c>
      <c r="BL2336" s="3">
        <v>75.69</v>
      </c>
      <c r="BM2336" s="3">
        <v>11.35</v>
      </c>
      <c r="BN2336" s="3">
        <v>87.04</v>
      </c>
      <c r="BO2336" s="3">
        <v>87.04</v>
      </c>
      <c r="BQ2336" s="3" t="s">
        <v>338</v>
      </c>
      <c r="BR2336" s="3" t="s">
        <v>84</v>
      </c>
      <c r="BS2336" s="4">
        <v>45238</v>
      </c>
      <c r="BT2336" s="5">
        <v>0.39305555555555555</v>
      </c>
      <c r="BU2336" s="3" t="s">
        <v>2790</v>
      </c>
      <c r="BV2336" s="3" t="s">
        <v>94</v>
      </c>
      <c r="BY2336" s="3">
        <v>1200</v>
      </c>
      <c r="CA2336" s="3" t="s">
        <v>1114</v>
      </c>
      <c r="CC2336" s="3" t="s">
        <v>206</v>
      </c>
      <c r="CD2336" s="3">
        <v>4000</v>
      </c>
      <c r="CE2336" s="3" t="s">
        <v>90</v>
      </c>
      <c r="CF2336" s="4">
        <v>45239</v>
      </c>
      <c r="CI2336" s="3">
        <v>1</v>
      </c>
      <c r="CJ2336" s="3">
        <v>1</v>
      </c>
      <c r="CK2336" s="3">
        <v>21</v>
      </c>
      <c r="CL2336" s="3" t="s">
        <v>86</v>
      </c>
    </row>
    <row r="2337" spans="1:90" x14ac:dyDescent="0.3">
      <c r="A2337" s="3" t="s">
        <v>72</v>
      </c>
      <c r="B2337" s="3" t="s">
        <v>73</v>
      </c>
      <c r="C2337" s="3" t="s">
        <v>74</v>
      </c>
      <c r="E2337" s="3" t="str">
        <f>"080055740516"</f>
        <v>080055740516</v>
      </c>
      <c r="F2337" s="4">
        <v>45237</v>
      </c>
      <c r="G2337" s="3">
        <v>202408</v>
      </c>
      <c r="H2337" s="3" t="s">
        <v>75</v>
      </c>
      <c r="I2337" s="3" t="s">
        <v>76</v>
      </c>
      <c r="J2337" s="3" t="s">
        <v>77</v>
      </c>
      <c r="K2337" s="3" t="s">
        <v>78</v>
      </c>
      <c r="L2337" s="3" t="s">
        <v>2803</v>
      </c>
      <c r="M2337" s="3" t="s">
        <v>2804</v>
      </c>
      <c r="N2337" s="3" t="s">
        <v>2805</v>
      </c>
      <c r="O2337" s="3" t="s">
        <v>82</v>
      </c>
      <c r="P2337" s="3" t="str">
        <f>"1162955782                    "</f>
        <v xml:space="preserve">1162955782                    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0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57.23</v>
      </c>
      <c r="AR2337" s="3">
        <v>0</v>
      </c>
      <c r="AS2337" s="3">
        <v>0</v>
      </c>
      <c r="AT2337" s="3">
        <v>0</v>
      </c>
      <c r="AU2337" s="3">
        <v>0</v>
      </c>
      <c r="AV2337" s="3">
        <v>0</v>
      </c>
      <c r="AW2337" s="3">
        <v>0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1</v>
      </c>
      <c r="BI2337" s="3">
        <v>1</v>
      </c>
      <c r="BJ2337" s="3">
        <v>0.2</v>
      </c>
      <c r="BK2337" s="3">
        <v>1</v>
      </c>
      <c r="BL2337" s="3">
        <v>146.65</v>
      </c>
      <c r="BM2337" s="3">
        <v>22</v>
      </c>
      <c r="BN2337" s="3">
        <v>168.65</v>
      </c>
      <c r="BO2337" s="3">
        <v>168.65</v>
      </c>
      <c r="BQ2337" s="3" t="s">
        <v>2806</v>
      </c>
      <c r="BR2337" s="3" t="s">
        <v>84</v>
      </c>
      <c r="BS2337" s="4">
        <v>45238</v>
      </c>
      <c r="BT2337" s="5">
        <v>0.47916666666666669</v>
      </c>
      <c r="BU2337" s="3" t="s">
        <v>2807</v>
      </c>
      <c r="BV2337" s="3" t="s">
        <v>94</v>
      </c>
      <c r="BY2337" s="3">
        <v>1200</v>
      </c>
      <c r="CA2337" s="3" t="s">
        <v>136</v>
      </c>
      <c r="CC2337" s="3" t="s">
        <v>2804</v>
      </c>
      <c r="CD2337" s="3">
        <v>7380</v>
      </c>
      <c r="CE2337" s="3" t="s">
        <v>90</v>
      </c>
      <c r="CF2337" s="4">
        <v>45239</v>
      </c>
      <c r="CI2337" s="3">
        <v>2</v>
      </c>
      <c r="CJ2337" s="3">
        <v>1</v>
      </c>
      <c r="CK2337" s="3">
        <v>23</v>
      </c>
      <c r="CL2337" s="3" t="s">
        <v>86</v>
      </c>
    </row>
    <row r="2338" spans="1:90" x14ac:dyDescent="0.3">
      <c r="A2338" s="3" t="s">
        <v>72</v>
      </c>
      <c r="B2338" s="3" t="s">
        <v>73</v>
      </c>
      <c r="C2338" s="3" t="s">
        <v>74</v>
      </c>
      <c r="E2338" s="3" t="str">
        <f>"080055744328"</f>
        <v>080055744328</v>
      </c>
      <c r="F2338" s="4">
        <v>45237</v>
      </c>
      <c r="G2338" s="3">
        <v>202408</v>
      </c>
      <c r="H2338" s="3" t="s">
        <v>75</v>
      </c>
      <c r="I2338" s="3" t="s">
        <v>76</v>
      </c>
      <c r="J2338" s="3" t="s">
        <v>77</v>
      </c>
      <c r="K2338" s="3" t="s">
        <v>78</v>
      </c>
      <c r="L2338" s="3" t="s">
        <v>215</v>
      </c>
      <c r="M2338" s="3" t="s">
        <v>216</v>
      </c>
      <c r="N2338" s="3" t="s">
        <v>217</v>
      </c>
      <c r="O2338" s="3" t="s">
        <v>82</v>
      </c>
      <c r="P2338" s="3" t="str">
        <f>"1162955786                    "</f>
        <v xml:space="preserve">1162955786                    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0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23.07</v>
      </c>
      <c r="AR2338" s="3">
        <v>0</v>
      </c>
      <c r="AS2338" s="3">
        <v>0</v>
      </c>
      <c r="AT2338" s="3">
        <v>0</v>
      </c>
      <c r="AU2338" s="3">
        <v>0</v>
      </c>
      <c r="AV2338" s="3">
        <v>0</v>
      </c>
      <c r="AW2338" s="3">
        <v>0</v>
      </c>
      <c r="AX2338" s="3">
        <v>0</v>
      </c>
      <c r="AY2338" s="3">
        <v>0</v>
      </c>
      <c r="AZ2338" s="3">
        <v>0</v>
      </c>
      <c r="BA2338" s="3">
        <v>0</v>
      </c>
      <c r="BB2338" s="3">
        <v>0</v>
      </c>
      <c r="BC2338" s="3">
        <v>0</v>
      </c>
      <c r="BD2338" s="3">
        <v>0</v>
      </c>
      <c r="BE2338" s="3">
        <v>0</v>
      </c>
      <c r="BF2338" s="3">
        <v>0</v>
      </c>
      <c r="BG2338" s="3">
        <v>0</v>
      </c>
      <c r="BH2338" s="3">
        <v>1</v>
      </c>
      <c r="BI2338" s="3">
        <v>1</v>
      </c>
      <c r="BJ2338" s="3">
        <v>0.2</v>
      </c>
      <c r="BK2338" s="3">
        <v>1</v>
      </c>
      <c r="BL2338" s="3">
        <v>59.12</v>
      </c>
      <c r="BM2338" s="3">
        <v>8.8699999999999992</v>
      </c>
      <c r="BN2338" s="3">
        <v>67.989999999999995</v>
      </c>
      <c r="BO2338" s="3">
        <v>67.989999999999995</v>
      </c>
      <c r="BQ2338" s="3" t="s">
        <v>218</v>
      </c>
      <c r="BR2338" s="3" t="s">
        <v>84</v>
      </c>
      <c r="BS2338" s="4">
        <v>45238</v>
      </c>
      <c r="BT2338" s="5">
        <v>0.38194444444444442</v>
      </c>
      <c r="BU2338" s="3" t="s">
        <v>1169</v>
      </c>
      <c r="BV2338" s="3" t="s">
        <v>94</v>
      </c>
      <c r="BY2338" s="3">
        <v>1200</v>
      </c>
      <c r="CA2338" s="3" t="s">
        <v>1170</v>
      </c>
      <c r="CC2338" s="3" t="s">
        <v>216</v>
      </c>
      <c r="CD2338" s="3">
        <v>1559</v>
      </c>
      <c r="CE2338" s="3" t="s">
        <v>90</v>
      </c>
      <c r="CF2338" s="4">
        <v>45238</v>
      </c>
      <c r="CI2338" s="3">
        <v>1</v>
      </c>
      <c r="CJ2338" s="3">
        <v>1</v>
      </c>
      <c r="CK2338" s="3">
        <v>22</v>
      </c>
      <c r="CL2338" s="3" t="s">
        <v>86</v>
      </c>
    </row>
    <row r="2339" spans="1:90" x14ac:dyDescent="0.3">
      <c r="A2339" s="3" t="s">
        <v>72</v>
      </c>
      <c r="B2339" s="3" t="s">
        <v>73</v>
      </c>
      <c r="C2339" s="3" t="s">
        <v>74</v>
      </c>
      <c r="E2339" s="3" t="str">
        <f>"080055744373"</f>
        <v>080055744373</v>
      </c>
      <c r="F2339" s="4">
        <v>45237</v>
      </c>
      <c r="G2339" s="3">
        <v>202408</v>
      </c>
      <c r="H2339" s="3" t="s">
        <v>75</v>
      </c>
      <c r="I2339" s="3" t="s">
        <v>76</v>
      </c>
      <c r="J2339" s="3" t="s">
        <v>77</v>
      </c>
      <c r="K2339" s="3" t="s">
        <v>78</v>
      </c>
      <c r="L2339" s="3" t="s">
        <v>187</v>
      </c>
      <c r="M2339" s="3" t="s">
        <v>188</v>
      </c>
      <c r="N2339" s="3" t="s">
        <v>328</v>
      </c>
      <c r="O2339" s="3" t="s">
        <v>82</v>
      </c>
      <c r="P2339" s="3" t="str">
        <f>"1162955748                    "</f>
        <v xml:space="preserve">1162955748                    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29.54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1</v>
      </c>
      <c r="BI2339" s="3">
        <v>1</v>
      </c>
      <c r="BJ2339" s="3">
        <v>0.2</v>
      </c>
      <c r="BK2339" s="3">
        <v>1</v>
      </c>
      <c r="BL2339" s="3">
        <v>75.69</v>
      </c>
      <c r="BM2339" s="3">
        <v>11.35</v>
      </c>
      <c r="BN2339" s="3">
        <v>87.04</v>
      </c>
      <c r="BO2339" s="3">
        <v>87.04</v>
      </c>
      <c r="BQ2339" s="3" t="s">
        <v>329</v>
      </c>
      <c r="BR2339" s="3" t="s">
        <v>84</v>
      </c>
      <c r="BS2339" s="4">
        <v>45238</v>
      </c>
      <c r="BT2339" s="5">
        <v>0.4993055555555555</v>
      </c>
      <c r="BU2339" s="3" t="s">
        <v>330</v>
      </c>
      <c r="BV2339" s="3" t="s">
        <v>86</v>
      </c>
      <c r="BY2339" s="3">
        <v>1200</v>
      </c>
      <c r="CA2339" s="3" t="s">
        <v>331</v>
      </c>
      <c r="CC2339" s="3" t="s">
        <v>188</v>
      </c>
      <c r="CD2339" s="3">
        <v>3610</v>
      </c>
      <c r="CE2339" s="3" t="s">
        <v>90</v>
      </c>
      <c r="CF2339" s="4">
        <v>45239</v>
      </c>
      <c r="CI2339" s="3">
        <v>1</v>
      </c>
      <c r="CJ2339" s="3">
        <v>1</v>
      </c>
      <c r="CK2339" s="3">
        <v>21</v>
      </c>
      <c r="CL2339" s="3" t="s">
        <v>86</v>
      </c>
    </row>
    <row r="2340" spans="1:90" x14ac:dyDescent="0.3">
      <c r="A2340" s="3" t="s">
        <v>72</v>
      </c>
      <c r="B2340" s="3" t="s">
        <v>73</v>
      </c>
      <c r="C2340" s="3" t="s">
        <v>74</v>
      </c>
      <c r="E2340" s="3" t="str">
        <f>"080055744379"</f>
        <v>080055744379</v>
      </c>
      <c r="F2340" s="4">
        <v>45237</v>
      </c>
      <c r="G2340" s="3">
        <v>202408</v>
      </c>
      <c r="H2340" s="3" t="s">
        <v>75</v>
      </c>
      <c r="I2340" s="3" t="s">
        <v>76</v>
      </c>
      <c r="J2340" s="3" t="s">
        <v>77</v>
      </c>
      <c r="K2340" s="3" t="s">
        <v>78</v>
      </c>
      <c r="L2340" s="3" t="s">
        <v>193</v>
      </c>
      <c r="M2340" s="3" t="s">
        <v>194</v>
      </c>
      <c r="N2340" s="3" t="s">
        <v>195</v>
      </c>
      <c r="O2340" s="3" t="s">
        <v>82</v>
      </c>
      <c r="P2340" s="3" t="str">
        <f>"1162955771                    "</f>
        <v xml:space="preserve">1162955771                    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0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0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29.54</v>
      </c>
      <c r="AR2340" s="3">
        <v>0</v>
      </c>
      <c r="AS2340" s="3">
        <v>0</v>
      </c>
      <c r="AT2340" s="3">
        <v>0</v>
      </c>
      <c r="AU2340" s="3">
        <v>0</v>
      </c>
      <c r="AV2340" s="3">
        <v>0</v>
      </c>
      <c r="AW2340" s="3">
        <v>0</v>
      </c>
      <c r="AX2340" s="3">
        <v>0</v>
      </c>
      <c r="AY2340" s="3">
        <v>0</v>
      </c>
      <c r="AZ2340" s="3">
        <v>0</v>
      </c>
      <c r="BA2340" s="3">
        <v>0</v>
      </c>
      <c r="BB2340" s="3">
        <v>0</v>
      </c>
      <c r="BC2340" s="3">
        <v>0</v>
      </c>
      <c r="BD2340" s="3">
        <v>0</v>
      </c>
      <c r="BE2340" s="3">
        <v>0</v>
      </c>
      <c r="BF2340" s="3">
        <v>0</v>
      </c>
      <c r="BG2340" s="3">
        <v>0</v>
      </c>
      <c r="BH2340" s="3">
        <v>1</v>
      </c>
      <c r="BI2340" s="3">
        <v>2</v>
      </c>
      <c r="BJ2340" s="3">
        <v>1.7</v>
      </c>
      <c r="BK2340" s="3">
        <v>2</v>
      </c>
      <c r="BL2340" s="3">
        <v>75.69</v>
      </c>
      <c r="BM2340" s="3">
        <v>11.35</v>
      </c>
      <c r="BN2340" s="3">
        <v>87.04</v>
      </c>
      <c r="BO2340" s="3">
        <v>87.04</v>
      </c>
      <c r="BQ2340" s="3" t="s">
        <v>196</v>
      </c>
      <c r="BR2340" s="3" t="s">
        <v>84</v>
      </c>
      <c r="BS2340" s="4">
        <v>45238</v>
      </c>
      <c r="BT2340" s="5">
        <v>0.43402777777777773</v>
      </c>
      <c r="BU2340" s="3" t="s">
        <v>2808</v>
      </c>
      <c r="BV2340" s="3" t="s">
        <v>94</v>
      </c>
      <c r="BY2340" s="3">
        <v>8512</v>
      </c>
      <c r="CC2340" s="3" t="s">
        <v>194</v>
      </c>
      <c r="CD2340" s="3">
        <v>6001</v>
      </c>
      <c r="CE2340" s="3" t="s">
        <v>90</v>
      </c>
      <c r="CF2340" s="4">
        <v>45238</v>
      </c>
      <c r="CI2340" s="3">
        <v>1</v>
      </c>
      <c r="CJ2340" s="3">
        <v>1</v>
      </c>
      <c r="CK2340" s="3">
        <v>21</v>
      </c>
      <c r="CL2340" s="3" t="s">
        <v>86</v>
      </c>
    </row>
    <row r="2341" spans="1:90" x14ac:dyDescent="0.3">
      <c r="A2341" s="3" t="s">
        <v>72</v>
      </c>
      <c r="B2341" s="3" t="s">
        <v>73</v>
      </c>
      <c r="C2341" s="3" t="s">
        <v>74</v>
      </c>
      <c r="E2341" s="3" t="str">
        <f>"080055745014"</f>
        <v>080055745014</v>
      </c>
      <c r="F2341" s="4">
        <v>45237</v>
      </c>
      <c r="G2341" s="3">
        <v>202408</v>
      </c>
      <c r="H2341" s="3" t="s">
        <v>75</v>
      </c>
      <c r="I2341" s="3" t="s">
        <v>76</v>
      </c>
      <c r="J2341" s="3" t="s">
        <v>77</v>
      </c>
      <c r="K2341" s="3" t="s">
        <v>78</v>
      </c>
      <c r="L2341" s="3" t="s">
        <v>172</v>
      </c>
      <c r="M2341" s="3" t="s">
        <v>173</v>
      </c>
      <c r="N2341" s="3" t="s">
        <v>149</v>
      </c>
      <c r="O2341" s="3" t="s">
        <v>82</v>
      </c>
      <c r="P2341" s="3" t="str">
        <f>"1162955792                    "</f>
        <v xml:space="preserve">1162955792                    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0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29.54</v>
      </c>
      <c r="AR2341" s="3">
        <v>0</v>
      </c>
      <c r="AS2341" s="3">
        <v>0</v>
      </c>
      <c r="AT2341" s="3">
        <v>0</v>
      </c>
      <c r="AU2341" s="3">
        <v>0</v>
      </c>
      <c r="AV2341" s="3">
        <v>0</v>
      </c>
      <c r="AW2341" s="3">
        <v>0</v>
      </c>
      <c r="AX2341" s="3">
        <v>0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0</v>
      </c>
      <c r="BF2341" s="3">
        <v>0</v>
      </c>
      <c r="BG2341" s="3">
        <v>0</v>
      </c>
      <c r="BH2341" s="3">
        <v>1</v>
      </c>
      <c r="BI2341" s="3">
        <v>1</v>
      </c>
      <c r="BJ2341" s="3">
        <v>0.2</v>
      </c>
      <c r="BK2341" s="3">
        <v>1</v>
      </c>
      <c r="BL2341" s="3">
        <v>75.69</v>
      </c>
      <c r="BM2341" s="3">
        <v>11.35</v>
      </c>
      <c r="BN2341" s="3">
        <v>87.04</v>
      </c>
      <c r="BO2341" s="3">
        <v>87.04</v>
      </c>
      <c r="BQ2341" s="3" t="s">
        <v>151</v>
      </c>
      <c r="BR2341" s="3" t="s">
        <v>84</v>
      </c>
      <c r="BS2341" s="4">
        <v>45238</v>
      </c>
      <c r="BT2341" s="5">
        <v>0.35416666666666669</v>
      </c>
      <c r="BU2341" s="3" t="s">
        <v>1222</v>
      </c>
      <c r="BV2341" s="3" t="s">
        <v>94</v>
      </c>
      <c r="BY2341" s="3">
        <v>1200</v>
      </c>
      <c r="CA2341" s="3" t="s">
        <v>2809</v>
      </c>
      <c r="CC2341" s="3" t="s">
        <v>173</v>
      </c>
      <c r="CD2341" s="3">
        <v>4133</v>
      </c>
      <c r="CE2341" s="3" t="s">
        <v>90</v>
      </c>
      <c r="CF2341" s="4">
        <v>45239</v>
      </c>
      <c r="CI2341" s="3">
        <v>1</v>
      </c>
      <c r="CJ2341" s="3">
        <v>1</v>
      </c>
      <c r="CK2341" s="3">
        <v>21</v>
      </c>
      <c r="CL2341" s="3" t="s">
        <v>86</v>
      </c>
    </row>
    <row r="2342" spans="1:90" x14ac:dyDescent="0.3">
      <c r="A2342" s="3" t="s">
        <v>72</v>
      </c>
      <c r="B2342" s="3" t="s">
        <v>73</v>
      </c>
      <c r="C2342" s="3" t="s">
        <v>74</v>
      </c>
      <c r="E2342" s="3" t="str">
        <f>"080055748635"</f>
        <v>080055748635</v>
      </c>
      <c r="F2342" s="4">
        <v>45237</v>
      </c>
      <c r="G2342" s="3">
        <v>202408</v>
      </c>
      <c r="H2342" s="3" t="s">
        <v>75</v>
      </c>
      <c r="I2342" s="3" t="s">
        <v>76</v>
      </c>
      <c r="J2342" s="3" t="s">
        <v>77</v>
      </c>
      <c r="K2342" s="3" t="s">
        <v>78</v>
      </c>
      <c r="L2342" s="3" t="s">
        <v>442</v>
      </c>
      <c r="M2342" s="3" t="s">
        <v>443</v>
      </c>
      <c r="N2342" s="3" t="s">
        <v>480</v>
      </c>
      <c r="O2342" s="3" t="s">
        <v>82</v>
      </c>
      <c r="P2342" s="3" t="str">
        <f>"1162955864                    "</f>
        <v xml:space="preserve">1162955864                    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0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23.07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1</v>
      </c>
      <c r="BI2342" s="3">
        <v>1</v>
      </c>
      <c r="BJ2342" s="3">
        <v>0.2</v>
      </c>
      <c r="BK2342" s="3">
        <v>1</v>
      </c>
      <c r="BL2342" s="3">
        <v>59.12</v>
      </c>
      <c r="BM2342" s="3">
        <v>8.8699999999999992</v>
      </c>
      <c r="BN2342" s="3">
        <v>67.989999999999995</v>
      </c>
      <c r="BO2342" s="3">
        <v>67.989999999999995</v>
      </c>
      <c r="BQ2342" s="3" t="s">
        <v>481</v>
      </c>
      <c r="BR2342" s="3" t="s">
        <v>84</v>
      </c>
      <c r="BS2342" s="4">
        <v>45238</v>
      </c>
      <c r="BT2342" s="5">
        <v>0.35138888888888892</v>
      </c>
      <c r="BU2342" s="3" t="s">
        <v>2793</v>
      </c>
      <c r="BV2342" s="3" t="s">
        <v>94</v>
      </c>
      <c r="BY2342" s="3">
        <v>1200</v>
      </c>
      <c r="CA2342" s="3" t="s">
        <v>483</v>
      </c>
      <c r="CC2342" s="3" t="s">
        <v>443</v>
      </c>
      <c r="CD2342" s="3">
        <v>2094</v>
      </c>
      <c r="CE2342" s="3" t="s">
        <v>90</v>
      </c>
      <c r="CF2342" s="4">
        <v>45238</v>
      </c>
      <c r="CI2342" s="3">
        <v>1</v>
      </c>
      <c r="CJ2342" s="3">
        <v>1</v>
      </c>
      <c r="CK2342" s="3">
        <v>22</v>
      </c>
      <c r="CL2342" s="3" t="s">
        <v>86</v>
      </c>
    </row>
    <row r="2343" spans="1:90" x14ac:dyDescent="0.3">
      <c r="A2343" s="3" t="s">
        <v>72</v>
      </c>
      <c r="B2343" s="3" t="s">
        <v>73</v>
      </c>
      <c r="C2343" s="3" t="s">
        <v>74</v>
      </c>
      <c r="E2343" s="3" t="str">
        <f>"080055748668"</f>
        <v>080055748668</v>
      </c>
      <c r="F2343" s="4">
        <v>45237</v>
      </c>
      <c r="G2343" s="3">
        <v>202408</v>
      </c>
      <c r="H2343" s="3" t="s">
        <v>75</v>
      </c>
      <c r="I2343" s="3" t="s">
        <v>76</v>
      </c>
      <c r="J2343" s="3" t="s">
        <v>77</v>
      </c>
      <c r="K2343" s="3" t="s">
        <v>78</v>
      </c>
      <c r="L2343" s="3" t="s">
        <v>79</v>
      </c>
      <c r="M2343" s="3" t="s">
        <v>80</v>
      </c>
      <c r="N2343" s="3" t="s">
        <v>112</v>
      </c>
      <c r="O2343" s="3" t="s">
        <v>82</v>
      </c>
      <c r="P2343" s="3" t="str">
        <f>"1162955862                    "</f>
        <v xml:space="preserve">1162955862                    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29.54</v>
      </c>
      <c r="AR2343" s="3">
        <v>0</v>
      </c>
      <c r="AS2343" s="3">
        <v>0</v>
      </c>
      <c r="AT2343" s="3">
        <v>0</v>
      </c>
      <c r="AU2343" s="3">
        <v>0</v>
      </c>
      <c r="AV2343" s="3">
        <v>0</v>
      </c>
      <c r="AW2343" s="3">
        <v>0</v>
      </c>
      <c r="AX2343" s="3">
        <v>0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1</v>
      </c>
      <c r="BI2343" s="3">
        <v>1</v>
      </c>
      <c r="BJ2343" s="3">
        <v>0.2</v>
      </c>
      <c r="BK2343" s="3">
        <v>1</v>
      </c>
      <c r="BL2343" s="3">
        <v>75.69</v>
      </c>
      <c r="BM2343" s="3">
        <v>11.35</v>
      </c>
      <c r="BN2343" s="3">
        <v>87.04</v>
      </c>
      <c r="BO2343" s="3">
        <v>87.04</v>
      </c>
      <c r="BQ2343" s="3" t="s">
        <v>113</v>
      </c>
      <c r="BR2343" s="3" t="s">
        <v>84</v>
      </c>
      <c r="BS2343" s="4">
        <v>45238</v>
      </c>
      <c r="BT2343" s="5">
        <v>0.39583333333333331</v>
      </c>
      <c r="BU2343" s="3" t="s">
        <v>1853</v>
      </c>
      <c r="BV2343" s="3" t="s">
        <v>94</v>
      </c>
      <c r="BY2343" s="3">
        <v>1200</v>
      </c>
      <c r="CA2343" s="3" t="s">
        <v>659</v>
      </c>
      <c r="CC2343" s="3" t="s">
        <v>80</v>
      </c>
      <c r="CD2343" s="3">
        <v>7441</v>
      </c>
      <c r="CE2343" s="3" t="s">
        <v>90</v>
      </c>
      <c r="CF2343" s="4">
        <v>45239</v>
      </c>
      <c r="CI2343" s="3">
        <v>1</v>
      </c>
      <c r="CJ2343" s="3">
        <v>1</v>
      </c>
      <c r="CK2343" s="3">
        <v>21</v>
      </c>
      <c r="CL2343" s="3" t="s">
        <v>86</v>
      </c>
    </row>
    <row r="2344" spans="1:90" x14ac:dyDescent="0.3">
      <c r="A2344" s="3" t="s">
        <v>72</v>
      </c>
      <c r="B2344" s="3" t="s">
        <v>73</v>
      </c>
      <c r="C2344" s="3" t="s">
        <v>74</v>
      </c>
      <c r="E2344" s="3" t="str">
        <f>"080055748752"</f>
        <v>080055748752</v>
      </c>
      <c r="F2344" s="4">
        <v>45237</v>
      </c>
      <c r="G2344" s="3">
        <v>202408</v>
      </c>
      <c r="H2344" s="3" t="s">
        <v>75</v>
      </c>
      <c r="I2344" s="3" t="s">
        <v>76</v>
      </c>
      <c r="J2344" s="3" t="s">
        <v>77</v>
      </c>
      <c r="K2344" s="3" t="s">
        <v>78</v>
      </c>
      <c r="L2344" s="3" t="s">
        <v>442</v>
      </c>
      <c r="M2344" s="3" t="s">
        <v>443</v>
      </c>
      <c r="N2344" s="3" t="s">
        <v>2810</v>
      </c>
      <c r="O2344" s="3" t="s">
        <v>82</v>
      </c>
      <c r="P2344" s="3" t="str">
        <f>"1162954367                    "</f>
        <v xml:space="preserve">1162954367                    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0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23.07</v>
      </c>
      <c r="AR2344" s="3">
        <v>0</v>
      </c>
      <c r="AS2344" s="3">
        <v>0</v>
      </c>
      <c r="AT2344" s="3">
        <v>0</v>
      </c>
      <c r="AU2344" s="3">
        <v>0</v>
      </c>
      <c r="AV2344" s="3">
        <v>0</v>
      </c>
      <c r="AW2344" s="3">
        <v>0</v>
      </c>
      <c r="AX2344" s="3">
        <v>0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0</v>
      </c>
      <c r="BH2344" s="3">
        <v>1</v>
      </c>
      <c r="BI2344" s="3">
        <v>1</v>
      </c>
      <c r="BJ2344" s="3">
        <v>0.2</v>
      </c>
      <c r="BK2344" s="3">
        <v>1</v>
      </c>
      <c r="BL2344" s="3">
        <v>59.12</v>
      </c>
      <c r="BM2344" s="3">
        <v>8.8699999999999992</v>
      </c>
      <c r="BN2344" s="3">
        <v>67.989999999999995</v>
      </c>
      <c r="BO2344" s="3">
        <v>67.989999999999995</v>
      </c>
      <c r="BQ2344" s="3" t="s">
        <v>2811</v>
      </c>
      <c r="BR2344" s="3" t="s">
        <v>84</v>
      </c>
      <c r="BS2344" s="4">
        <v>45238</v>
      </c>
      <c r="BT2344" s="5">
        <v>0.34930555555555554</v>
      </c>
      <c r="BU2344" s="3" t="s">
        <v>2812</v>
      </c>
      <c r="BV2344" s="3" t="s">
        <v>94</v>
      </c>
      <c r="BY2344" s="3">
        <v>1200</v>
      </c>
      <c r="CA2344" s="3" t="s">
        <v>483</v>
      </c>
      <c r="CC2344" s="3" t="s">
        <v>443</v>
      </c>
      <c r="CD2344" s="3">
        <v>2049</v>
      </c>
      <c r="CE2344" s="3" t="s">
        <v>90</v>
      </c>
      <c r="CF2344" s="4">
        <v>45238</v>
      </c>
      <c r="CI2344" s="3">
        <v>1</v>
      </c>
      <c r="CJ2344" s="3">
        <v>1</v>
      </c>
      <c r="CK2344" s="3">
        <v>22</v>
      </c>
      <c r="CL2344" s="3" t="s">
        <v>86</v>
      </c>
    </row>
    <row r="2345" spans="1:90" x14ac:dyDescent="0.3">
      <c r="A2345" s="3" t="s">
        <v>72</v>
      </c>
      <c r="B2345" s="3" t="s">
        <v>73</v>
      </c>
      <c r="C2345" s="3" t="s">
        <v>74</v>
      </c>
      <c r="E2345" s="3" t="str">
        <f>"080055748990"</f>
        <v>080055748990</v>
      </c>
      <c r="F2345" s="4">
        <v>45237</v>
      </c>
      <c r="G2345" s="3">
        <v>202408</v>
      </c>
      <c r="H2345" s="3" t="s">
        <v>75</v>
      </c>
      <c r="I2345" s="3" t="s">
        <v>76</v>
      </c>
      <c r="J2345" s="3" t="s">
        <v>77</v>
      </c>
      <c r="K2345" s="3" t="s">
        <v>78</v>
      </c>
      <c r="L2345" s="3" t="s">
        <v>573</v>
      </c>
      <c r="M2345" s="3" t="s">
        <v>574</v>
      </c>
      <c r="N2345" s="3" t="s">
        <v>2203</v>
      </c>
      <c r="O2345" s="3" t="s">
        <v>82</v>
      </c>
      <c r="P2345" s="3" t="str">
        <f>"1162955850                    "</f>
        <v xml:space="preserve">1162955850                    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0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29.54</v>
      </c>
      <c r="AR2345" s="3">
        <v>0</v>
      </c>
      <c r="AS2345" s="3">
        <v>0</v>
      </c>
      <c r="AT2345" s="3">
        <v>0</v>
      </c>
      <c r="AU2345" s="3">
        <v>0</v>
      </c>
      <c r="AV2345" s="3">
        <v>0</v>
      </c>
      <c r="AW2345" s="3">
        <v>0</v>
      </c>
      <c r="AX2345" s="3">
        <v>0</v>
      </c>
      <c r="AY2345" s="3">
        <v>0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1</v>
      </c>
      <c r="BI2345" s="3">
        <v>1</v>
      </c>
      <c r="BJ2345" s="3">
        <v>0.2</v>
      </c>
      <c r="BK2345" s="3">
        <v>1</v>
      </c>
      <c r="BL2345" s="3">
        <v>75.69</v>
      </c>
      <c r="BM2345" s="3">
        <v>11.35</v>
      </c>
      <c r="BN2345" s="3">
        <v>87.04</v>
      </c>
      <c r="BO2345" s="3">
        <v>87.04</v>
      </c>
      <c r="BQ2345" s="3" t="s">
        <v>2204</v>
      </c>
      <c r="BR2345" s="3" t="s">
        <v>84</v>
      </c>
      <c r="BS2345" s="4">
        <v>45238</v>
      </c>
      <c r="BT2345" s="5">
        <v>0.375</v>
      </c>
      <c r="BU2345" s="3" t="s">
        <v>2813</v>
      </c>
      <c r="BV2345" s="3" t="s">
        <v>94</v>
      </c>
      <c r="BY2345" s="3">
        <v>1200</v>
      </c>
      <c r="CC2345" s="3" t="s">
        <v>574</v>
      </c>
      <c r="CD2345" s="3">
        <v>157</v>
      </c>
      <c r="CE2345" s="3" t="s">
        <v>90</v>
      </c>
      <c r="CF2345" s="4">
        <v>45238</v>
      </c>
      <c r="CI2345" s="3">
        <v>1</v>
      </c>
      <c r="CJ2345" s="3">
        <v>1</v>
      </c>
      <c r="CK2345" s="3">
        <v>21</v>
      </c>
      <c r="CL2345" s="3" t="s">
        <v>86</v>
      </c>
    </row>
    <row r="2346" spans="1:90" x14ac:dyDescent="0.3">
      <c r="A2346" s="3" t="s">
        <v>72</v>
      </c>
      <c r="B2346" s="3" t="s">
        <v>73</v>
      </c>
      <c r="C2346" s="3" t="s">
        <v>74</v>
      </c>
      <c r="E2346" s="3" t="str">
        <f>"080055749051"</f>
        <v>080055749051</v>
      </c>
      <c r="F2346" s="4">
        <v>45237</v>
      </c>
      <c r="G2346" s="3">
        <v>202408</v>
      </c>
      <c r="H2346" s="3" t="s">
        <v>75</v>
      </c>
      <c r="I2346" s="3" t="s">
        <v>76</v>
      </c>
      <c r="J2346" s="3" t="s">
        <v>77</v>
      </c>
      <c r="K2346" s="3" t="s">
        <v>78</v>
      </c>
      <c r="L2346" s="3" t="s">
        <v>230</v>
      </c>
      <c r="M2346" s="3" t="s">
        <v>231</v>
      </c>
      <c r="N2346" s="3" t="s">
        <v>232</v>
      </c>
      <c r="O2346" s="3" t="s">
        <v>82</v>
      </c>
      <c r="P2346" s="3" t="str">
        <f>"1162955860                    "</f>
        <v xml:space="preserve">1162955860                    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0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57.23</v>
      </c>
      <c r="AR2346" s="3">
        <v>0</v>
      </c>
      <c r="AS2346" s="3">
        <v>0</v>
      </c>
      <c r="AT2346" s="3">
        <v>0</v>
      </c>
      <c r="AU2346" s="3">
        <v>0</v>
      </c>
      <c r="AV2346" s="3">
        <v>0</v>
      </c>
      <c r="AW2346" s="3">
        <v>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1</v>
      </c>
      <c r="BI2346" s="3">
        <v>1</v>
      </c>
      <c r="BJ2346" s="3">
        <v>0.2</v>
      </c>
      <c r="BK2346" s="3">
        <v>1</v>
      </c>
      <c r="BL2346" s="3">
        <v>146.65</v>
      </c>
      <c r="BM2346" s="3">
        <v>22</v>
      </c>
      <c r="BN2346" s="3">
        <v>168.65</v>
      </c>
      <c r="BO2346" s="3">
        <v>168.65</v>
      </c>
      <c r="BQ2346" s="3" t="s">
        <v>1203</v>
      </c>
      <c r="BR2346" s="3" t="s">
        <v>84</v>
      </c>
      <c r="BS2346" s="4">
        <v>45238</v>
      </c>
      <c r="BT2346" s="5">
        <v>0.53333333333333333</v>
      </c>
      <c r="BU2346" s="3" t="s">
        <v>2814</v>
      </c>
      <c r="BV2346" s="3" t="s">
        <v>94</v>
      </c>
      <c r="BY2346" s="3">
        <v>1200</v>
      </c>
      <c r="CA2346" s="3" t="s">
        <v>2025</v>
      </c>
      <c r="CC2346" s="3" t="s">
        <v>231</v>
      </c>
      <c r="CD2346" s="3">
        <v>6500</v>
      </c>
      <c r="CE2346" s="3" t="s">
        <v>90</v>
      </c>
      <c r="CF2346" s="4">
        <v>45238</v>
      </c>
      <c r="CI2346" s="3">
        <v>1</v>
      </c>
      <c r="CJ2346" s="3">
        <v>1</v>
      </c>
      <c r="CK2346" s="3">
        <v>23</v>
      </c>
      <c r="CL2346" s="3" t="s">
        <v>86</v>
      </c>
    </row>
    <row r="2347" spans="1:90" x14ac:dyDescent="0.3">
      <c r="A2347" s="3" t="s">
        <v>72</v>
      </c>
      <c r="B2347" s="3" t="s">
        <v>73</v>
      </c>
      <c r="C2347" s="3" t="s">
        <v>74</v>
      </c>
      <c r="E2347" s="3" t="str">
        <f>"080055749589"</f>
        <v>080055749589</v>
      </c>
      <c r="F2347" s="4">
        <v>45237</v>
      </c>
      <c r="G2347" s="3">
        <v>202408</v>
      </c>
      <c r="H2347" s="3" t="s">
        <v>75</v>
      </c>
      <c r="I2347" s="3" t="s">
        <v>76</v>
      </c>
      <c r="J2347" s="3" t="s">
        <v>77</v>
      </c>
      <c r="K2347" s="3" t="s">
        <v>78</v>
      </c>
      <c r="L2347" s="3" t="s">
        <v>193</v>
      </c>
      <c r="M2347" s="3" t="s">
        <v>194</v>
      </c>
      <c r="N2347" s="3" t="s">
        <v>407</v>
      </c>
      <c r="O2347" s="3" t="s">
        <v>82</v>
      </c>
      <c r="P2347" s="3" t="str">
        <f>"1162955865                    "</f>
        <v xml:space="preserve">1162955865                    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0</v>
      </c>
      <c r="AD2347" s="3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0</v>
      </c>
      <c r="AK2347" s="3">
        <v>0</v>
      </c>
      <c r="AL2347" s="3">
        <v>0</v>
      </c>
      <c r="AM2347" s="3">
        <v>0</v>
      </c>
      <c r="AN2347" s="3">
        <v>0</v>
      </c>
      <c r="AO2347" s="3">
        <v>0</v>
      </c>
      <c r="AP2347" s="3">
        <v>0</v>
      </c>
      <c r="AQ2347" s="3">
        <v>29.54</v>
      </c>
      <c r="AR2347" s="3">
        <v>0</v>
      </c>
      <c r="AS2347" s="3">
        <v>0</v>
      </c>
      <c r="AT2347" s="3">
        <v>0</v>
      </c>
      <c r="AU2347" s="3">
        <v>0</v>
      </c>
      <c r="AV2347" s="3">
        <v>0</v>
      </c>
      <c r="AW2347" s="3">
        <v>0</v>
      </c>
      <c r="AX2347" s="3">
        <v>0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0</v>
      </c>
      <c r="BF2347" s="3">
        <v>0</v>
      </c>
      <c r="BG2347" s="3">
        <v>0</v>
      </c>
      <c r="BH2347" s="3">
        <v>1</v>
      </c>
      <c r="BI2347" s="3">
        <v>1</v>
      </c>
      <c r="BJ2347" s="3">
        <v>0.2</v>
      </c>
      <c r="BK2347" s="3">
        <v>1</v>
      </c>
      <c r="BL2347" s="3">
        <v>75.69</v>
      </c>
      <c r="BM2347" s="3">
        <v>11.35</v>
      </c>
      <c r="BN2347" s="3">
        <v>87.04</v>
      </c>
      <c r="BO2347" s="3">
        <v>87.04</v>
      </c>
      <c r="BQ2347" s="3" t="s">
        <v>408</v>
      </c>
      <c r="BR2347" s="3" t="s">
        <v>84</v>
      </c>
      <c r="BS2347" s="4">
        <v>45238</v>
      </c>
      <c r="BT2347" s="5">
        <v>0.3611111111111111</v>
      </c>
      <c r="BU2347" s="3" t="s">
        <v>2815</v>
      </c>
      <c r="BV2347" s="3" t="s">
        <v>94</v>
      </c>
      <c r="BY2347" s="3">
        <v>1200</v>
      </c>
      <c r="CA2347" s="3" t="s">
        <v>410</v>
      </c>
      <c r="CC2347" s="3" t="s">
        <v>194</v>
      </c>
      <c r="CD2347" s="3">
        <v>6001</v>
      </c>
      <c r="CE2347" s="3" t="s">
        <v>90</v>
      </c>
      <c r="CF2347" s="4">
        <v>45238</v>
      </c>
      <c r="CI2347" s="3">
        <v>1</v>
      </c>
      <c r="CJ2347" s="3">
        <v>1</v>
      </c>
      <c r="CK2347" s="3">
        <v>21</v>
      </c>
      <c r="CL2347" s="3" t="s">
        <v>86</v>
      </c>
    </row>
    <row r="2348" spans="1:90" x14ac:dyDescent="0.3">
      <c r="A2348" s="3" t="s">
        <v>72</v>
      </c>
      <c r="B2348" s="3" t="s">
        <v>73</v>
      </c>
      <c r="C2348" s="3" t="s">
        <v>74</v>
      </c>
      <c r="E2348" s="3" t="str">
        <f>"080055749638"</f>
        <v>080055749638</v>
      </c>
      <c r="F2348" s="4">
        <v>45237</v>
      </c>
      <c r="G2348" s="3">
        <v>202408</v>
      </c>
      <c r="H2348" s="3" t="s">
        <v>75</v>
      </c>
      <c r="I2348" s="3" t="s">
        <v>76</v>
      </c>
      <c r="J2348" s="3" t="s">
        <v>77</v>
      </c>
      <c r="K2348" s="3" t="s">
        <v>78</v>
      </c>
      <c r="L2348" s="3" t="s">
        <v>75</v>
      </c>
      <c r="M2348" s="3" t="s">
        <v>76</v>
      </c>
      <c r="N2348" s="3" t="s">
        <v>512</v>
      </c>
      <c r="O2348" s="3" t="s">
        <v>82</v>
      </c>
      <c r="P2348" s="3" t="str">
        <f>"1162955870                    "</f>
        <v xml:space="preserve">1162955870                    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0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23.07</v>
      </c>
      <c r="AR2348" s="3">
        <v>0</v>
      </c>
      <c r="AS2348" s="3">
        <v>0</v>
      </c>
      <c r="AT2348" s="3">
        <v>0</v>
      </c>
      <c r="AU2348" s="3">
        <v>0</v>
      </c>
      <c r="AV2348" s="3">
        <v>0</v>
      </c>
      <c r="AW2348" s="3">
        <v>0</v>
      </c>
      <c r="AX2348" s="3">
        <v>0</v>
      </c>
      <c r="AY2348" s="3">
        <v>0</v>
      </c>
      <c r="AZ2348" s="3">
        <v>0</v>
      </c>
      <c r="BA2348" s="3">
        <v>0</v>
      </c>
      <c r="BB2348" s="3">
        <v>0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1</v>
      </c>
      <c r="BI2348" s="3">
        <v>1</v>
      </c>
      <c r="BJ2348" s="3">
        <v>0.2</v>
      </c>
      <c r="BK2348" s="3">
        <v>1</v>
      </c>
      <c r="BL2348" s="3">
        <v>59.12</v>
      </c>
      <c r="BM2348" s="3">
        <v>8.8699999999999992</v>
      </c>
      <c r="BN2348" s="3">
        <v>67.989999999999995</v>
      </c>
      <c r="BO2348" s="3">
        <v>67.989999999999995</v>
      </c>
      <c r="BQ2348" s="3" t="s">
        <v>513</v>
      </c>
      <c r="BR2348" s="3" t="s">
        <v>84</v>
      </c>
      <c r="BS2348" s="4">
        <v>45238</v>
      </c>
      <c r="BT2348" s="5">
        <v>0.39930555555555558</v>
      </c>
      <c r="BU2348" s="3" t="s">
        <v>1208</v>
      </c>
      <c r="BV2348" s="3" t="s">
        <v>94</v>
      </c>
      <c r="BY2348" s="3">
        <v>1200</v>
      </c>
      <c r="CA2348" s="3" t="s">
        <v>95</v>
      </c>
      <c r="CC2348" s="3" t="s">
        <v>76</v>
      </c>
      <c r="CD2348" s="3">
        <v>1619</v>
      </c>
      <c r="CE2348" s="3" t="s">
        <v>90</v>
      </c>
      <c r="CF2348" s="4">
        <v>45239</v>
      </c>
      <c r="CI2348" s="3">
        <v>1</v>
      </c>
      <c r="CJ2348" s="3">
        <v>1</v>
      </c>
      <c r="CK2348" s="3">
        <v>22</v>
      </c>
      <c r="CL2348" s="3" t="s">
        <v>86</v>
      </c>
    </row>
    <row r="2349" spans="1:90" x14ac:dyDescent="0.3">
      <c r="A2349" s="3" t="s">
        <v>72</v>
      </c>
      <c r="B2349" s="3" t="s">
        <v>73</v>
      </c>
      <c r="C2349" s="3" t="s">
        <v>74</v>
      </c>
      <c r="E2349" s="3" t="str">
        <f>"080055746153"</f>
        <v>080055746153</v>
      </c>
      <c r="F2349" s="4">
        <v>45237</v>
      </c>
      <c r="G2349" s="3">
        <v>202408</v>
      </c>
      <c r="H2349" s="3" t="s">
        <v>75</v>
      </c>
      <c r="I2349" s="3" t="s">
        <v>76</v>
      </c>
      <c r="J2349" s="3" t="s">
        <v>77</v>
      </c>
      <c r="K2349" s="3" t="s">
        <v>78</v>
      </c>
      <c r="L2349" s="3" t="s">
        <v>442</v>
      </c>
      <c r="M2349" s="3" t="s">
        <v>443</v>
      </c>
      <c r="N2349" s="3" t="s">
        <v>444</v>
      </c>
      <c r="O2349" s="3" t="s">
        <v>82</v>
      </c>
      <c r="P2349" s="3" t="str">
        <f>"1162955090                    "</f>
        <v xml:space="preserve">1162955090                    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23.07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1</v>
      </c>
      <c r="BI2349" s="3">
        <v>1</v>
      </c>
      <c r="BJ2349" s="3">
        <v>0.6</v>
      </c>
      <c r="BK2349" s="3">
        <v>1</v>
      </c>
      <c r="BL2349" s="3">
        <v>59.12</v>
      </c>
      <c r="BM2349" s="3">
        <v>8.8699999999999992</v>
      </c>
      <c r="BN2349" s="3">
        <v>67.989999999999995</v>
      </c>
      <c r="BO2349" s="3">
        <v>67.989999999999995</v>
      </c>
      <c r="BQ2349" s="3" t="s">
        <v>446</v>
      </c>
      <c r="BR2349" s="3" t="s">
        <v>84</v>
      </c>
      <c r="BS2349" s="4">
        <v>45238</v>
      </c>
      <c r="BT2349" s="5">
        <v>0.31944444444444448</v>
      </c>
      <c r="BU2349" s="3" t="s">
        <v>447</v>
      </c>
      <c r="BV2349" s="3" t="s">
        <v>94</v>
      </c>
      <c r="BY2349" s="3">
        <v>3024</v>
      </c>
      <c r="CA2349" s="3" t="s">
        <v>448</v>
      </c>
      <c r="CC2349" s="3" t="s">
        <v>443</v>
      </c>
      <c r="CD2349" s="3">
        <v>2091</v>
      </c>
      <c r="CE2349" s="3" t="s">
        <v>90</v>
      </c>
      <c r="CF2349" s="4">
        <v>45238</v>
      </c>
      <c r="CI2349" s="3">
        <v>1</v>
      </c>
      <c r="CJ2349" s="3">
        <v>1</v>
      </c>
      <c r="CK2349" s="3">
        <v>22</v>
      </c>
      <c r="CL2349" s="3" t="s">
        <v>86</v>
      </c>
    </row>
    <row r="2350" spans="1:90" x14ac:dyDescent="0.3">
      <c r="A2350" s="3" t="s">
        <v>72</v>
      </c>
      <c r="B2350" s="3" t="s">
        <v>73</v>
      </c>
      <c r="C2350" s="3" t="s">
        <v>74</v>
      </c>
      <c r="E2350" s="3" t="str">
        <f>"080055748140"</f>
        <v>080055748140</v>
      </c>
      <c r="F2350" s="4">
        <v>45237</v>
      </c>
      <c r="G2350" s="3">
        <v>202408</v>
      </c>
      <c r="H2350" s="3" t="s">
        <v>75</v>
      </c>
      <c r="I2350" s="3" t="s">
        <v>76</v>
      </c>
      <c r="J2350" s="3" t="s">
        <v>77</v>
      </c>
      <c r="K2350" s="3" t="s">
        <v>78</v>
      </c>
      <c r="L2350" s="3" t="s">
        <v>893</v>
      </c>
      <c r="M2350" s="3" t="s">
        <v>894</v>
      </c>
      <c r="N2350" s="3" t="s">
        <v>895</v>
      </c>
      <c r="O2350" s="3" t="s">
        <v>82</v>
      </c>
      <c r="P2350" s="3" t="str">
        <f>"1162955855                    "</f>
        <v xml:space="preserve">1162955855                    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0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29.54</v>
      </c>
      <c r="AR2350" s="3">
        <v>0</v>
      </c>
      <c r="AS2350" s="3">
        <v>0</v>
      </c>
      <c r="AT2350" s="3">
        <v>0</v>
      </c>
      <c r="AU2350" s="3">
        <v>0</v>
      </c>
      <c r="AV2350" s="3">
        <v>0</v>
      </c>
      <c r="AW2350" s="3">
        <v>0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0</v>
      </c>
      <c r="BG2350" s="3">
        <v>0</v>
      </c>
      <c r="BH2350" s="3">
        <v>1</v>
      </c>
      <c r="BI2350" s="3">
        <v>1</v>
      </c>
      <c r="BJ2350" s="3">
        <v>0.2</v>
      </c>
      <c r="BK2350" s="3">
        <v>1</v>
      </c>
      <c r="BL2350" s="3">
        <v>75.69</v>
      </c>
      <c r="BM2350" s="3">
        <v>11.35</v>
      </c>
      <c r="BN2350" s="3">
        <v>87.04</v>
      </c>
      <c r="BO2350" s="3">
        <v>87.04</v>
      </c>
      <c r="BQ2350" s="3" t="s">
        <v>896</v>
      </c>
      <c r="BR2350" s="3" t="s">
        <v>84</v>
      </c>
      <c r="BS2350" s="4">
        <v>45238</v>
      </c>
      <c r="BT2350" s="5">
        <v>0.45694444444444443</v>
      </c>
      <c r="BU2350" s="3" t="s">
        <v>2816</v>
      </c>
      <c r="BV2350" s="3" t="s">
        <v>86</v>
      </c>
      <c r="BY2350" s="3">
        <v>1200</v>
      </c>
      <c r="CA2350" s="3" t="s">
        <v>2817</v>
      </c>
      <c r="CC2350" s="3" t="s">
        <v>894</v>
      </c>
      <c r="CD2350" s="3">
        <v>6529</v>
      </c>
      <c r="CE2350" s="3" t="s">
        <v>90</v>
      </c>
      <c r="CF2350" s="4">
        <v>45238</v>
      </c>
      <c r="CI2350" s="3">
        <v>1</v>
      </c>
      <c r="CJ2350" s="3">
        <v>1</v>
      </c>
      <c r="CK2350" s="3">
        <v>21</v>
      </c>
      <c r="CL2350" s="3" t="s">
        <v>86</v>
      </c>
    </row>
    <row r="2351" spans="1:90" x14ac:dyDescent="0.3">
      <c r="A2351" s="3" t="s">
        <v>72</v>
      </c>
      <c r="B2351" s="3" t="s">
        <v>73</v>
      </c>
      <c r="C2351" s="3" t="s">
        <v>74</v>
      </c>
      <c r="E2351" s="3" t="str">
        <f>"080055748838"</f>
        <v>080055748838</v>
      </c>
      <c r="F2351" s="4">
        <v>45237</v>
      </c>
      <c r="G2351" s="3">
        <v>202408</v>
      </c>
      <c r="H2351" s="3" t="s">
        <v>75</v>
      </c>
      <c r="I2351" s="3" t="s">
        <v>76</v>
      </c>
      <c r="J2351" s="3" t="s">
        <v>77</v>
      </c>
      <c r="K2351" s="3" t="s">
        <v>78</v>
      </c>
      <c r="L2351" s="3" t="s">
        <v>296</v>
      </c>
      <c r="M2351" s="3" t="s">
        <v>297</v>
      </c>
      <c r="N2351" s="3" t="s">
        <v>2613</v>
      </c>
      <c r="O2351" s="3" t="s">
        <v>82</v>
      </c>
      <c r="P2351" s="3" t="str">
        <f>"1162954989                    "</f>
        <v xml:space="preserve">1162954989                    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0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23.07</v>
      </c>
      <c r="AR2351" s="3">
        <v>0</v>
      </c>
      <c r="AS2351" s="3">
        <v>0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0</v>
      </c>
      <c r="AZ2351" s="3">
        <v>0</v>
      </c>
      <c r="BA2351" s="3">
        <v>0</v>
      </c>
      <c r="BB2351" s="3">
        <v>0</v>
      </c>
      <c r="BC2351" s="3">
        <v>0</v>
      </c>
      <c r="BD2351" s="3">
        <v>0</v>
      </c>
      <c r="BE2351" s="3">
        <v>0</v>
      </c>
      <c r="BF2351" s="3">
        <v>0</v>
      </c>
      <c r="BG2351" s="3">
        <v>0</v>
      </c>
      <c r="BH2351" s="3">
        <v>1</v>
      </c>
      <c r="BI2351" s="3">
        <v>1</v>
      </c>
      <c r="BJ2351" s="3">
        <v>0.2</v>
      </c>
      <c r="BK2351" s="3">
        <v>1</v>
      </c>
      <c r="BL2351" s="3">
        <v>59.12</v>
      </c>
      <c r="BM2351" s="3">
        <v>8.8699999999999992</v>
      </c>
      <c r="BN2351" s="3">
        <v>67.989999999999995</v>
      </c>
      <c r="BO2351" s="3">
        <v>67.989999999999995</v>
      </c>
      <c r="BQ2351" s="3" t="s">
        <v>2614</v>
      </c>
      <c r="BR2351" s="3" t="s">
        <v>84</v>
      </c>
      <c r="BS2351" s="4">
        <v>45239</v>
      </c>
      <c r="BT2351" s="5">
        <v>0.40069444444444446</v>
      </c>
      <c r="BU2351" s="3" t="s">
        <v>2818</v>
      </c>
      <c r="BV2351" s="3" t="s">
        <v>86</v>
      </c>
      <c r="BW2351" s="3" t="s">
        <v>1867</v>
      </c>
      <c r="BX2351" s="3" t="s">
        <v>2048</v>
      </c>
      <c r="BY2351" s="3">
        <v>1200</v>
      </c>
      <c r="CA2351" s="3" t="s">
        <v>2049</v>
      </c>
      <c r="CC2351" s="3" t="s">
        <v>297</v>
      </c>
      <c r="CD2351" s="3">
        <v>1449</v>
      </c>
      <c r="CE2351" s="3" t="s">
        <v>90</v>
      </c>
      <c r="CF2351" s="4">
        <v>45239</v>
      </c>
      <c r="CI2351" s="3">
        <v>1</v>
      </c>
      <c r="CJ2351" s="3">
        <v>2</v>
      </c>
      <c r="CK2351" s="3">
        <v>22</v>
      </c>
      <c r="CL2351" s="3" t="s">
        <v>86</v>
      </c>
    </row>
    <row r="2352" spans="1:90" x14ac:dyDescent="0.3">
      <c r="A2352" s="3" t="s">
        <v>72</v>
      </c>
      <c r="B2352" s="3" t="s">
        <v>73</v>
      </c>
      <c r="C2352" s="3" t="s">
        <v>74</v>
      </c>
      <c r="E2352" s="3" t="str">
        <f>"080055746241"</f>
        <v>080055746241</v>
      </c>
      <c r="F2352" s="4">
        <v>45237</v>
      </c>
      <c r="G2352" s="3">
        <v>202408</v>
      </c>
      <c r="H2352" s="3" t="s">
        <v>75</v>
      </c>
      <c r="I2352" s="3" t="s">
        <v>76</v>
      </c>
      <c r="J2352" s="3" t="s">
        <v>77</v>
      </c>
      <c r="K2352" s="3" t="s">
        <v>78</v>
      </c>
      <c r="L2352" s="3" t="s">
        <v>193</v>
      </c>
      <c r="M2352" s="3" t="s">
        <v>194</v>
      </c>
      <c r="N2352" s="3" t="s">
        <v>286</v>
      </c>
      <c r="O2352" s="3" t="s">
        <v>82</v>
      </c>
      <c r="P2352" s="3" t="str">
        <f>"1162955837                    "</f>
        <v xml:space="preserve">1162955837                    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0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29.54</v>
      </c>
      <c r="AR2352" s="3">
        <v>0</v>
      </c>
      <c r="AS2352" s="3">
        <v>0</v>
      </c>
      <c r="AT2352" s="3">
        <v>0</v>
      </c>
      <c r="AU2352" s="3">
        <v>0</v>
      </c>
      <c r="AV2352" s="3">
        <v>0</v>
      </c>
      <c r="AW2352" s="3">
        <v>0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1</v>
      </c>
      <c r="BI2352" s="3">
        <v>1</v>
      </c>
      <c r="BJ2352" s="3">
        <v>0.2</v>
      </c>
      <c r="BK2352" s="3">
        <v>1</v>
      </c>
      <c r="BL2352" s="3">
        <v>75.69</v>
      </c>
      <c r="BM2352" s="3">
        <v>11.35</v>
      </c>
      <c r="BN2352" s="3">
        <v>87.04</v>
      </c>
      <c r="BO2352" s="3">
        <v>87.04</v>
      </c>
      <c r="BQ2352" s="3" t="s">
        <v>287</v>
      </c>
      <c r="BR2352" s="3" t="s">
        <v>84</v>
      </c>
      <c r="BS2352" s="4">
        <v>45238</v>
      </c>
      <c r="BT2352" s="5">
        <v>0.33194444444444443</v>
      </c>
      <c r="BU2352" s="3" t="s">
        <v>599</v>
      </c>
      <c r="BV2352" s="3" t="s">
        <v>94</v>
      </c>
      <c r="BY2352" s="3">
        <v>1200</v>
      </c>
      <c r="CA2352" s="3" t="s">
        <v>671</v>
      </c>
      <c r="CC2352" s="3" t="s">
        <v>194</v>
      </c>
      <c r="CD2352" s="3">
        <v>6001</v>
      </c>
      <c r="CE2352" s="3" t="s">
        <v>90</v>
      </c>
      <c r="CF2352" s="4">
        <v>45238</v>
      </c>
      <c r="CI2352" s="3">
        <v>1</v>
      </c>
      <c r="CJ2352" s="3">
        <v>1</v>
      </c>
      <c r="CK2352" s="3">
        <v>21</v>
      </c>
      <c r="CL2352" s="3" t="s">
        <v>86</v>
      </c>
    </row>
    <row r="2353" spans="1:90" x14ac:dyDescent="0.3">
      <c r="A2353" s="3" t="s">
        <v>72</v>
      </c>
      <c r="B2353" s="3" t="s">
        <v>73</v>
      </c>
      <c r="C2353" s="3" t="s">
        <v>74</v>
      </c>
      <c r="E2353" s="3" t="str">
        <f>"080055746972"</f>
        <v>080055746972</v>
      </c>
      <c r="F2353" s="4">
        <v>45237</v>
      </c>
      <c r="G2353" s="3">
        <v>202408</v>
      </c>
      <c r="H2353" s="3" t="s">
        <v>75</v>
      </c>
      <c r="I2353" s="3" t="s">
        <v>76</v>
      </c>
      <c r="J2353" s="3" t="s">
        <v>77</v>
      </c>
      <c r="K2353" s="3" t="s">
        <v>78</v>
      </c>
      <c r="L2353" s="3" t="s">
        <v>79</v>
      </c>
      <c r="M2353" s="3" t="s">
        <v>80</v>
      </c>
      <c r="N2353" s="3" t="s">
        <v>112</v>
      </c>
      <c r="O2353" s="3" t="s">
        <v>82</v>
      </c>
      <c r="P2353" s="3" t="str">
        <f>"1162955844                    "</f>
        <v xml:space="preserve">1162955844                    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0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29.54</v>
      </c>
      <c r="AR2353" s="3">
        <v>0</v>
      </c>
      <c r="AS2353" s="3">
        <v>0</v>
      </c>
      <c r="AT2353" s="3">
        <v>0</v>
      </c>
      <c r="AU2353" s="3">
        <v>0</v>
      </c>
      <c r="AV2353" s="3">
        <v>0</v>
      </c>
      <c r="AW2353" s="3">
        <v>0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1</v>
      </c>
      <c r="BI2353" s="3">
        <v>1</v>
      </c>
      <c r="BJ2353" s="3">
        <v>0.2</v>
      </c>
      <c r="BK2353" s="3">
        <v>1</v>
      </c>
      <c r="BL2353" s="3">
        <v>75.69</v>
      </c>
      <c r="BM2353" s="3">
        <v>11.35</v>
      </c>
      <c r="BN2353" s="3">
        <v>87.04</v>
      </c>
      <c r="BO2353" s="3">
        <v>87.04</v>
      </c>
      <c r="BQ2353" s="3" t="s">
        <v>113</v>
      </c>
      <c r="BR2353" s="3" t="s">
        <v>84</v>
      </c>
      <c r="BS2353" s="4">
        <v>45238</v>
      </c>
      <c r="BT2353" s="5">
        <v>0.39583333333333331</v>
      </c>
      <c r="BU2353" s="3" t="s">
        <v>1853</v>
      </c>
      <c r="BV2353" s="3" t="s">
        <v>94</v>
      </c>
      <c r="BY2353" s="3">
        <v>1200</v>
      </c>
      <c r="CA2353" s="3" t="s">
        <v>659</v>
      </c>
      <c r="CC2353" s="3" t="s">
        <v>80</v>
      </c>
      <c r="CD2353" s="3">
        <v>7441</v>
      </c>
      <c r="CE2353" s="3" t="s">
        <v>90</v>
      </c>
      <c r="CF2353" s="4">
        <v>45239</v>
      </c>
      <c r="CI2353" s="3">
        <v>1</v>
      </c>
      <c r="CJ2353" s="3">
        <v>1</v>
      </c>
      <c r="CK2353" s="3">
        <v>21</v>
      </c>
      <c r="CL2353" s="3" t="s">
        <v>86</v>
      </c>
    </row>
    <row r="2354" spans="1:90" x14ac:dyDescent="0.3">
      <c r="A2354" s="3" t="s">
        <v>72</v>
      </c>
      <c r="B2354" s="3" t="s">
        <v>73</v>
      </c>
      <c r="C2354" s="3" t="s">
        <v>74</v>
      </c>
      <c r="E2354" s="3" t="str">
        <f>"080055747982"</f>
        <v>080055747982</v>
      </c>
      <c r="F2354" s="4">
        <v>45237</v>
      </c>
      <c r="G2354" s="3">
        <v>202408</v>
      </c>
      <c r="H2354" s="3" t="s">
        <v>75</v>
      </c>
      <c r="I2354" s="3" t="s">
        <v>76</v>
      </c>
      <c r="J2354" s="3" t="s">
        <v>77</v>
      </c>
      <c r="K2354" s="3" t="s">
        <v>78</v>
      </c>
      <c r="L2354" s="3" t="s">
        <v>79</v>
      </c>
      <c r="M2354" s="3" t="s">
        <v>80</v>
      </c>
      <c r="N2354" s="3" t="s">
        <v>820</v>
      </c>
      <c r="O2354" s="3" t="s">
        <v>82</v>
      </c>
      <c r="P2354" s="3" t="str">
        <f>"1162955848                    "</f>
        <v xml:space="preserve">1162955848                    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0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29.54</v>
      </c>
      <c r="AR2354" s="3">
        <v>0</v>
      </c>
      <c r="AS2354" s="3">
        <v>0</v>
      </c>
      <c r="AT2354" s="3">
        <v>0</v>
      </c>
      <c r="AU2354" s="3">
        <v>0</v>
      </c>
      <c r="AV2354" s="3">
        <v>0</v>
      </c>
      <c r="AW2354" s="3">
        <v>0</v>
      </c>
      <c r="AX2354" s="3">
        <v>0</v>
      </c>
      <c r="AY2354" s="3">
        <v>0</v>
      </c>
      <c r="AZ2354" s="3">
        <v>0</v>
      </c>
      <c r="BA2354" s="3">
        <v>0</v>
      </c>
      <c r="BB2354" s="3">
        <v>0</v>
      </c>
      <c r="BC2354" s="3">
        <v>0</v>
      </c>
      <c r="BD2354" s="3">
        <v>0</v>
      </c>
      <c r="BE2354" s="3">
        <v>0</v>
      </c>
      <c r="BF2354" s="3">
        <v>0</v>
      </c>
      <c r="BG2354" s="3">
        <v>0</v>
      </c>
      <c r="BH2354" s="3">
        <v>1</v>
      </c>
      <c r="BI2354" s="3">
        <v>1</v>
      </c>
      <c r="BJ2354" s="3">
        <v>0.2</v>
      </c>
      <c r="BK2354" s="3">
        <v>1</v>
      </c>
      <c r="BL2354" s="3">
        <v>75.69</v>
      </c>
      <c r="BM2354" s="3">
        <v>11.35</v>
      </c>
      <c r="BN2354" s="3">
        <v>87.04</v>
      </c>
      <c r="BO2354" s="3">
        <v>87.04</v>
      </c>
      <c r="BQ2354" s="3" t="s">
        <v>821</v>
      </c>
      <c r="BR2354" s="3" t="s">
        <v>84</v>
      </c>
      <c r="BS2354" s="4">
        <v>45238</v>
      </c>
      <c r="BT2354" s="5">
        <v>0.38541666666666669</v>
      </c>
      <c r="BU2354" s="3" t="s">
        <v>1244</v>
      </c>
      <c r="BV2354" s="3" t="s">
        <v>94</v>
      </c>
      <c r="BY2354" s="3">
        <v>1200</v>
      </c>
      <c r="CA2354" s="3" t="s">
        <v>604</v>
      </c>
      <c r="CC2354" s="3" t="s">
        <v>80</v>
      </c>
      <c r="CD2354" s="3">
        <v>8001</v>
      </c>
      <c r="CE2354" s="3" t="s">
        <v>90</v>
      </c>
      <c r="CF2354" s="4">
        <v>45239</v>
      </c>
      <c r="CI2354" s="3">
        <v>1</v>
      </c>
      <c r="CJ2354" s="3">
        <v>1</v>
      </c>
      <c r="CK2354" s="3">
        <v>21</v>
      </c>
      <c r="CL2354" s="3" t="s">
        <v>86</v>
      </c>
    </row>
    <row r="2355" spans="1:90" x14ac:dyDescent="0.3">
      <c r="A2355" s="3" t="s">
        <v>72</v>
      </c>
      <c r="B2355" s="3" t="s">
        <v>73</v>
      </c>
      <c r="C2355" s="3" t="s">
        <v>74</v>
      </c>
      <c r="E2355" s="3" t="str">
        <f>"080055748012"</f>
        <v>080055748012</v>
      </c>
      <c r="F2355" s="4">
        <v>45237</v>
      </c>
      <c r="G2355" s="3">
        <v>202408</v>
      </c>
      <c r="H2355" s="3" t="s">
        <v>75</v>
      </c>
      <c r="I2355" s="3" t="s">
        <v>76</v>
      </c>
      <c r="J2355" s="3" t="s">
        <v>77</v>
      </c>
      <c r="K2355" s="3" t="s">
        <v>78</v>
      </c>
      <c r="L2355" s="3" t="s">
        <v>75</v>
      </c>
      <c r="M2355" s="3" t="s">
        <v>76</v>
      </c>
      <c r="N2355" s="3" t="s">
        <v>1597</v>
      </c>
      <c r="O2355" s="3" t="s">
        <v>82</v>
      </c>
      <c r="P2355" s="3" t="str">
        <f>"1162955858                    "</f>
        <v xml:space="preserve">1162955858                    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0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23.07</v>
      </c>
      <c r="AR2355" s="3">
        <v>0</v>
      </c>
      <c r="AS2355" s="3">
        <v>0</v>
      </c>
      <c r="AT2355" s="3">
        <v>0</v>
      </c>
      <c r="AU2355" s="3">
        <v>0</v>
      </c>
      <c r="AV2355" s="3">
        <v>0</v>
      </c>
      <c r="AW2355" s="3">
        <v>0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1</v>
      </c>
      <c r="BI2355" s="3">
        <v>1</v>
      </c>
      <c r="BJ2355" s="3">
        <v>0.2</v>
      </c>
      <c r="BK2355" s="3">
        <v>1</v>
      </c>
      <c r="BL2355" s="3">
        <v>59.12</v>
      </c>
      <c r="BM2355" s="3">
        <v>8.8699999999999992</v>
      </c>
      <c r="BN2355" s="3">
        <v>67.989999999999995</v>
      </c>
      <c r="BO2355" s="3">
        <v>67.989999999999995</v>
      </c>
      <c r="BQ2355" s="3" t="s">
        <v>1598</v>
      </c>
      <c r="BR2355" s="3" t="s">
        <v>84</v>
      </c>
      <c r="BS2355" s="4">
        <v>45238</v>
      </c>
      <c r="BT2355" s="5">
        <v>0.41111111111111115</v>
      </c>
      <c r="BU2355" s="3" t="s">
        <v>1721</v>
      </c>
      <c r="BV2355" s="3" t="s">
        <v>94</v>
      </c>
      <c r="BY2355" s="3">
        <v>1200</v>
      </c>
      <c r="CA2355" s="3" t="s">
        <v>564</v>
      </c>
      <c r="CC2355" s="3" t="s">
        <v>76</v>
      </c>
      <c r="CD2355" s="3">
        <v>1600</v>
      </c>
      <c r="CE2355" s="3" t="s">
        <v>90</v>
      </c>
      <c r="CF2355" s="4">
        <v>45238</v>
      </c>
      <c r="CI2355" s="3">
        <v>1</v>
      </c>
      <c r="CJ2355" s="3">
        <v>1</v>
      </c>
      <c r="CK2355" s="3">
        <v>22</v>
      </c>
      <c r="CL2355" s="3" t="s">
        <v>86</v>
      </c>
    </row>
    <row r="2356" spans="1:90" x14ac:dyDescent="0.3">
      <c r="A2356" s="3" t="s">
        <v>72</v>
      </c>
      <c r="B2356" s="3" t="s">
        <v>73</v>
      </c>
      <c r="C2356" s="3" t="s">
        <v>74</v>
      </c>
      <c r="E2356" s="3" t="str">
        <f>"080055748045"</f>
        <v>080055748045</v>
      </c>
      <c r="F2356" s="4">
        <v>45237</v>
      </c>
      <c r="G2356" s="3">
        <v>202408</v>
      </c>
      <c r="H2356" s="3" t="s">
        <v>75</v>
      </c>
      <c r="I2356" s="3" t="s">
        <v>76</v>
      </c>
      <c r="J2356" s="3" t="s">
        <v>77</v>
      </c>
      <c r="K2356" s="3" t="s">
        <v>78</v>
      </c>
      <c r="L2356" s="3" t="s">
        <v>276</v>
      </c>
      <c r="M2356" s="3" t="s">
        <v>277</v>
      </c>
      <c r="N2356" s="3" t="s">
        <v>278</v>
      </c>
      <c r="O2356" s="3" t="s">
        <v>82</v>
      </c>
      <c r="P2356" s="3" t="str">
        <f>"1162955039                    "</f>
        <v xml:space="preserve">1162955039                    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41.54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0</v>
      </c>
      <c r="AX2356" s="3">
        <v>0</v>
      </c>
      <c r="AY2356" s="3">
        <v>0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0</v>
      </c>
      <c r="BF2356" s="3">
        <v>0</v>
      </c>
      <c r="BG2356" s="3">
        <v>0</v>
      </c>
      <c r="BH2356" s="3">
        <v>1</v>
      </c>
      <c r="BI2356" s="3">
        <v>1</v>
      </c>
      <c r="BJ2356" s="3">
        <v>0.2</v>
      </c>
      <c r="BK2356" s="3">
        <v>1</v>
      </c>
      <c r="BL2356" s="3">
        <v>106.45</v>
      </c>
      <c r="BM2356" s="3">
        <v>15.97</v>
      </c>
      <c r="BN2356" s="3">
        <v>122.42</v>
      </c>
      <c r="BO2356" s="3">
        <v>122.42</v>
      </c>
      <c r="BQ2356" s="3" t="s">
        <v>279</v>
      </c>
      <c r="BR2356" s="3" t="s">
        <v>84</v>
      </c>
      <c r="BS2356" s="4">
        <v>45238</v>
      </c>
      <c r="BT2356" s="5">
        <v>0.4236111111111111</v>
      </c>
      <c r="BU2356" s="3" t="s">
        <v>2819</v>
      </c>
      <c r="BV2356" s="3" t="s">
        <v>94</v>
      </c>
      <c r="BY2356" s="3">
        <v>1200</v>
      </c>
      <c r="CA2356" s="3" t="s">
        <v>942</v>
      </c>
      <c r="CC2356" s="3" t="s">
        <v>277</v>
      </c>
      <c r="CD2356" s="3">
        <v>1438</v>
      </c>
      <c r="CE2356" s="3" t="s">
        <v>90</v>
      </c>
      <c r="CF2356" s="4">
        <v>45239</v>
      </c>
      <c r="CI2356" s="3">
        <v>1</v>
      </c>
      <c r="CJ2356" s="3">
        <v>1</v>
      </c>
      <c r="CK2356" s="3">
        <v>24</v>
      </c>
      <c r="CL2356" s="3" t="s">
        <v>86</v>
      </c>
    </row>
    <row r="2357" spans="1:90" x14ac:dyDescent="0.3">
      <c r="A2357" s="3" t="s">
        <v>72</v>
      </c>
      <c r="B2357" s="3" t="s">
        <v>73</v>
      </c>
      <c r="C2357" s="3" t="s">
        <v>74</v>
      </c>
      <c r="E2357" s="3" t="str">
        <f>"080055748065"</f>
        <v>080055748065</v>
      </c>
      <c r="F2357" s="4">
        <v>45237</v>
      </c>
      <c r="G2357" s="3">
        <v>202408</v>
      </c>
      <c r="H2357" s="3" t="s">
        <v>75</v>
      </c>
      <c r="I2357" s="3" t="s">
        <v>76</v>
      </c>
      <c r="J2357" s="3" t="s">
        <v>77</v>
      </c>
      <c r="K2357" s="3" t="s">
        <v>78</v>
      </c>
      <c r="L2357" s="3" t="s">
        <v>534</v>
      </c>
      <c r="M2357" s="3" t="s">
        <v>535</v>
      </c>
      <c r="N2357" s="3" t="s">
        <v>536</v>
      </c>
      <c r="O2357" s="3" t="s">
        <v>82</v>
      </c>
      <c r="P2357" s="3" t="str">
        <f>"1162955859                    "</f>
        <v xml:space="preserve">1162955859                    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57.23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1</v>
      </c>
      <c r="BI2357" s="3">
        <v>1</v>
      </c>
      <c r="BJ2357" s="3">
        <v>0.2</v>
      </c>
      <c r="BK2357" s="3">
        <v>1</v>
      </c>
      <c r="BL2357" s="3">
        <v>146.65</v>
      </c>
      <c r="BM2357" s="3">
        <v>22</v>
      </c>
      <c r="BN2357" s="3">
        <v>168.65</v>
      </c>
      <c r="BO2357" s="3">
        <v>168.65</v>
      </c>
      <c r="BQ2357" s="3" t="s">
        <v>537</v>
      </c>
      <c r="BR2357" s="3" t="s">
        <v>84</v>
      </c>
      <c r="BS2357" s="4">
        <v>45238</v>
      </c>
      <c r="BT2357" s="5">
        <v>0.64444444444444449</v>
      </c>
      <c r="BU2357" s="3" t="s">
        <v>2820</v>
      </c>
      <c r="BV2357" s="3" t="s">
        <v>94</v>
      </c>
      <c r="BY2357" s="3">
        <v>1200</v>
      </c>
      <c r="CA2357" s="3" t="s">
        <v>539</v>
      </c>
      <c r="CC2357" s="3" t="s">
        <v>535</v>
      </c>
      <c r="CD2357" s="3">
        <v>6715</v>
      </c>
      <c r="CE2357" s="3" t="s">
        <v>90</v>
      </c>
      <c r="CF2357" s="4">
        <v>45239</v>
      </c>
      <c r="CI2357" s="3">
        <v>2</v>
      </c>
      <c r="CJ2357" s="3">
        <v>1</v>
      </c>
      <c r="CK2357" s="3">
        <v>23</v>
      </c>
      <c r="CL2357" s="3" t="s">
        <v>86</v>
      </c>
    </row>
    <row r="2358" spans="1:90" x14ac:dyDescent="0.3">
      <c r="A2358" s="3" t="s">
        <v>72</v>
      </c>
      <c r="B2358" s="3" t="s">
        <v>73</v>
      </c>
      <c r="C2358" s="3" t="s">
        <v>74</v>
      </c>
      <c r="E2358" s="3" t="str">
        <f>"080055748112"</f>
        <v>080055748112</v>
      </c>
      <c r="F2358" s="4">
        <v>45237</v>
      </c>
      <c r="G2358" s="3">
        <v>202408</v>
      </c>
      <c r="H2358" s="3" t="s">
        <v>75</v>
      </c>
      <c r="I2358" s="3" t="s">
        <v>76</v>
      </c>
      <c r="J2358" s="3" t="s">
        <v>77</v>
      </c>
      <c r="K2358" s="3" t="s">
        <v>78</v>
      </c>
      <c r="L2358" s="3" t="s">
        <v>187</v>
      </c>
      <c r="M2358" s="3" t="s">
        <v>188</v>
      </c>
      <c r="N2358" s="3" t="s">
        <v>1428</v>
      </c>
      <c r="O2358" s="3" t="s">
        <v>82</v>
      </c>
      <c r="P2358" s="3" t="str">
        <f>"1162955851                    "</f>
        <v xml:space="preserve">1162955851                    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29.54</v>
      </c>
      <c r="AR2358" s="3">
        <v>0</v>
      </c>
      <c r="AS2358" s="3">
        <v>0</v>
      </c>
      <c r="AT2358" s="3">
        <v>0</v>
      </c>
      <c r="AU2358" s="3">
        <v>0</v>
      </c>
      <c r="AV2358" s="3">
        <v>0</v>
      </c>
      <c r="AW2358" s="3">
        <v>0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1</v>
      </c>
      <c r="BI2358" s="3">
        <v>1</v>
      </c>
      <c r="BJ2358" s="3">
        <v>0.2</v>
      </c>
      <c r="BK2358" s="3">
        <v>1</v>
      </c>
      <c r="BL2358" s="3">
        <v>75.69</v>
      </c>
      <c r="BM2358" s="3">
        <v>11.35</v>
      </c>
      <c r="BN2358" s="3">
        <v>87.04</v>
      </c>
      <c r="BO2358" s="3">
        <v>87.04</v>
      </c>
      <c r="BQ2358" s="3" t="s">
        <v>1429</v>
      </c>
      <c r="BR2358" s="3" t="s">
        <v>84</v>
      </c>
      <c r="BS2358" s="4">
        <v>45238</v>
      </c>
      <c r="BT2358" s="5">
        <v>0.4291666666666667</v>
      </c>
      <c r="BU2358" s="3" t="s">
        <v>1738</v>
      </c>
      <c r="BV2358" s="3" t="s">
        <v>94</v>
      </c>
      <c r="BY2358" s="3">
        <v>1200</v>
      </c>
      <c r="CA2358" s="3" t="s">
        <v>331</v>
      </c>
      <c r="CC2358" s="3" t="s">
        <v>188</v>
      </c>
      <c r="CD2358" s="3">
        <v>3610</v>
      </c>
      <c r="CE2358" s="3" t="s">
        <v>90</v>
      </c>
      <c r="CF2358" s="4">
        <v>45239</v>
      </c>
      <c r="CI2358" s="3">
        <v>1</v>
      </c>
      <c r="CJ2358" s="3">
        <v>1</v>
      </c>
      <c r="CK2358" s="3">
        <v>21</v>
      </c>
      <c r="CL2358" s="3" t="s">
        <v>86</v>
      </c>
    </row>
    <row r="2359" spans="1:90" x14ac:dyDescent="0.3">
      <c r="A2359" s="3" t="s">
        <v>72</v>
      </c>
      <c r="B2359" s="3" t="s">
        <v>73</v>
      </c>
      <c r="C2359" s="3" t="s">
        <v>74</v>
      </c>
      <c r="E2359" s="3" t="str">
        <f>"080055748192"</f>
        <v>080055748192</v>
      </c>
      <c r="F2359" s="4">
        <v>45237</v>
      </c>
      <c r="G2359" s="3">
        <v>202408</v>
      </c>
      <c r="H2359" s="3" t="s">
        <v>75</v>
      </c>
      <c r="I2359" s="3" t="s">
        <v>76</v>
      </c>
      <c r="J2359" s="3" t="s">
        <v>77</v>
      </c>
      <c r="K2359" s="3" t="s">
        <v>78</v>
      </c>
      <c r="L2359" s="3" t="s">
        <v>442</v>
      </c>
      <c r="M2359" s="3" t="s">
        <v>443</v>
      </c>
      <c r="N2359" s="3" t="s">
        <v>2821</v>
      </c>
      <c r="O2359" s="3" t="s">
        <v>82</v>
      </c>
      <c r="P2359" s="3" t="str">
        <f>"1162955814                    "</f>
        <v xml:space="preserve">1162955814                    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0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23.07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1</v>
      </c>
      <c r="BI2359" s="3">
        <v>1</v>
      </c>
      <c r="BJ2359" s="3">
        <v>1.4</v>
      </c>
      <c r="BK2359" s="3">
        <v>2</v>
      </c>
      <c r="BL2359" s="3">
        <v>59.12</v>
      </c>
      <c r="BM2359" s="3">
        <v>8.8699999999999992</v>
      </c>
      <c r="BN2359" s="3">
        <v>67.989999999999995</v>
      </c>
      <c r="BO2359" s="3">
        <v>67.989999999999995</v>
      </c>
      <c r="BQ2359" s="3" t="s">
        <v>2822</v>
      </c>
      <c r="BR2359" s="3" t="s">
        <v>84</v>
      </c>
      <c r="BS2359" s="4">
        <v>45238</v>
      </c>
      <c r="BT2359" s="5">
        <v>0.4055555555555555</v>
      </c>
      <c r="BU2359" s="3" t="s">
        <v>2823</v>
      </c>
      <c r="BV2359" s="3" t="s">
        <v>94</v>
      </c>
      <c r="BY2359" s="3">
        <v>7000</v>
      </c>
      <c r="CA2359" s="3" t="s">
        <v>2054</v>
      </c>
      <c r="CC2359" s="3" t="s">
        <v>443</v>
      </c>
      <c r="CD2359" s="3">
        <v>2021</v>
      </c>
      <c r="CE2359" s="3" t="s">
        <v>90</v>
      </c>
      <c r="CF2359" s="4">
        <v>45238</v>
      </c>
      <c r="CI2359" s="3">
        <v>1</v>
      </c>
      <c r="CJ2359" s="3">
        <v>1</v>
      </c>
      <c r="CK2359" s="3">
        <v>22</v>
      </c>
      <c r="CL2359" s="3" t="s">
        <v>86</v>
      </c>
    </row>
    <row r="2360" spans="1:90" x14ac:dyDescent="0.3">
      <c r="A2360" s="3" t="s">
        <v>72</v>
      </c>
      <c r="B2360" s="3" t="s">
        <v>73</v>
      </c>
      <c r="C2360" s="3" t="s">
        <v>74</v>
      </c>
      <c r="E2360" s="3" t="str">
        <f>"080055751107"</f>
        <v>080055751107</v>
      </c>
      <c r="F2360" s="4">
        <v>45237</v>
      </c>
      <c r="G2360" s="3">
        <v>202408</v>
      </c>
      <c r="H2360" s="3" t="s">
        <v>75</v>
      </c>
      <c r="I2360" s="3" t="s">
        <v>76</v>
      </c>
      <c r="J2360" s="3" t="s">
        <v>77</v>
      </c>
      <c r="K2360" s="3" t="s">
        <v>78</v>
      </c>
      <c r="L2360" s="3" t="s">
        <v>215</v>
      </c>
      <c r="M2360" s="3" t="s">
        <v>216</v>
      </c>
      <c r="N2360" s="3" t="s">
        <v>1497</v>
      </c>
      <c r="O2360" s="3" t="s">
        <v>150</v>
      </c>
      <c r="P2360" s="3" t="str">
        <f>"1162955875                    "</f>
        <v xml:space="preserve">1162955875                    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5.57</v>
      </c>
      <c r="AH2360" s="3">
        <v>0</v>
      </c>
      <c r="AI2360" s="3">
        <v>0</v>
      </c>
      <c r="AJ2360" s="3">
        <v>0</v>
      </c>
      <c r="AK2360" s="3">
        <v>0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69.8</v>
      </c>
      <c r="AR2360" s="3">
        <v>0</v>
      </c>
      <c r="AS2360" s="3">
        <v>0</v>
      </c>
      <c r="AT2360" s="3">
        <v>0</v>
      </c>
      <c r="AU2360" s="3">
        <v>0</v>
      </c>
      <c r="AV2360" s="3">
        <v>0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1</v>
      </c>
      <c r="BI2360" s="3">
        <v>13</v>
      </c>
      <c r="BJ2360" s="3">
        <v>34.200000000000003</v>
      </c>
      <c r="BK2360" s="3">
        <v>35</v>
      </c>
      <c r="BL2360" s="3">
        <v>184.44</v>
      </c>
      <c r="BM2360" s="3">
        <v>27.67</v>
      </c>
      <c r="BN2360" s="3">
        <v>212.11</v>
      </c>
      <c r="BO2360" s="3">
        <v>212.11</v>
      </c>
      <c r="BQ2360" s="3" t="s">
        <v>1498</v>
      </c>
      <c r="BR2360" s="3" t="s">
        <v>84</v>
      </c>
      <c r="BS2360" s="4">
        <v>45239</v>
      </c>
      <c r="BT2360" s="5">
        <v>0.65138888888888891</v>
      </c>
      <c r="BU2360" s="3" t="s">
        <v>2824</v>
      </c>
      <c r="BV2360" s="3" t="s">
        <v>86</v>
      </c>
      <c r="BW2360" s="3" t="s">
        <v>503</v>
      </c>
      <c r="BX2360" s="3" t="s">
        <v>1040</v>
      </c>
      <c r="BY2360" s="3">
        <v>171120</v>
      </c>
      <c r="CA2360" s="3" t="s">
        <v>2825</v>
      </c>
      <c r="CC2360" s="3" t="s">
        <v>216</v>
      </c>
      <c r="CD2360" s="3">
        <v>1559</v>
      </c>
      <c r="CE2360" s="3" t="s">
        <v>90</v>
      </c>
      <c r="CF2360" s="4">
        <v>45240</v>
      </c>
      <c r="CI2360" s="3">
        <v>1</v>
      </c>
      <c r="CJ2360" s="3">
        <v>2</v>
      </c>
      <c r="CK2360" s="3">
        <v>42</v>
      </c>
      <c r="CL2360" s="3" t="s">
        <v>86</v>
      </c>
    </row>
    <row r="2361" spans="1:90" x14ac:dyDescent="0.3">
      <c r="A2361" s="3" t="s">
        <v>72</v>
      </c>
      <c r="B2361" s="3" t="s">
        <v>73</v>
      </c>
      <c r="C2361" s="3" t="s">
        <v>74</v>
      </c>
      <c r="E2361" s="3" t="str">
        <f>"080055751570"</f>
        <v>080055751570</v>
      </c>
      <c r="F2361" s="4">
        <v>45237</v>
      </c>
      <c r="G2361" s="3">
        <v>202408</v>
      </c>
      <c r="H2361" s="3" t="s">
        <v>75</v>
      </c>
      <c r="I2361" s="3" t="s">
        <v>76</v>
      </c>
      <c r="J2361" s="3" t="s">
        <v>77</v>
      </c>
      <c r="K2361" s="3" t="s">
        <v>78</v>
      </c>
      <c r="L2361" s="3" t="s">
        <v>75</v>
      </c>
      <c r="M2361" s="3" t="s">
        <v>76</v>
      </c>
      <c r="N2361" s="3" t="s">
        <v>312</v>
      </c>
      <c r="O2361" s="3" t="s">
        <v>82</v>
      </c>
      <c r="P2361" s="3" t="str">
        <f>"1162955886                    "</f>
        <v xml:space="preserve">1162955886                    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23.07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1</v>
      </c>
      <c r="BI2361" s="3">
        <v>3</v>
      </c>
      <c r="BJ2361" s="3">
        <v>2.8</v>
      </c>
      <c r="BK2361" s="3">
        <v>3</v>
      </c>
      <c r="BL2361" s="3">
        <v>59.12</v>
      </c>
      <c r="BM2361" s="3">
        <v>8.8699999999999992</v>
      </c>
      <c r="BN2361" s="3">
        <v>67.989999999999995</v>
      </c>
      <c r="BO2361" s="3">
        <v>67.989999999999995</v>
      </c>
      <c r="BQ2361" s="3" t="s">
        <v>910</v>
      </c>
      <c r="BR2361" s="3" t="s">
        <v>84</v>
      </c>
      <c r="BS2361" s="4">
        <v>45239</v>
      </c>
      <c r="BT2361" s="5">
        <v>0.31736111111111115</v>
      </c>
      <c r="BU2361" s="3" t="s">
        <v>2826</v>
      </c>
      <c r="BV2361" s="3" t="s">
        <v>86</v>
      </c>
      <c r="BW2361" s="3" t="s">
        <v>503</v>
      </c>
      <c r="BX2361" s="3" t="s">
        <v>1040</v>
      </c>
      <c r="BY2361" s="3">
        <v>14112</v>
      </c>
      <c r="CA2361" s="3" t="s">
        <v>676</v>
      </c>
      <c r="CC2361" s="3" t="s">
        <v>76</v>
      </c>
      <c r="CD2361" s="3">
        <v>1645</v>
      </c>
      <c r="CE2361" s="3" t="s">
        <v>90</v>
      </c>
      <c r="CF2361" s="4">
        <v>45239</v>
      </c>
      <c r="CI2361" s="3">
        <v>1</v>
      </c>
      <c r="CJ2361" s="3">
        <v>2</v>
      </c>
      <c r="CK2361" s="3">
        <v>22</v>
      </c>
      <c r="CL2361" s="3" t="s">
        <v>86</v>
      </c>
    </row>
    <row r="2362" spans="1:90" x14ac:dyDescent="0.3">
      <c r="A2362" s="3" t="s">
        <v>72</v>
      </c>
      <c r="B2362" s="3" t="s">
        <v>73</v>
      </c>
      <c r="C2362" s="3" t="s">
        <v>74</v>
      </c>
      <c r="E2362" s="3" t="str">
        <f>"080055751657"</f>
        <v>080055751657</v>
      </c>
      <c r="F2362" s="4">
        <v>45237</v>
      </c>
      <c r="G2362" s="3">
        <v>202408</v>
      </c>
      <c r="H2362" s="3" t="s">
        <v>75</v>
      </c>
      <c r="I2362" s="3" t="s">
        <v>76</v>
      </c>
      <c r="J2362" s="3" t="s">
        <v>77</v>
      </c>
      <c r="K2362" s="3" t="s">
        <v>78</v>
      </c>
      <c r="L2362" s="3" t="s">
        <v>442</v>
      </c>
      <c r="M2362" s="3" t="s">
        <v>443</v>
      </c>
      <c r="N2362" s="3" t="s">
        <v>1340</v>
      </c>
      <c r="O2362" s="3" t="s">
        <v>82</v>
      </c>
      <c r="P2362" s="3" t="str">
        <f>"1162955890                    "</f>
        <v xml:space="preserve">1162955890                    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23.07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2</v>
      </c>
      <c r="BI2362" s="3">
        <v>5</v>
      </c>
      <c r="BJ2362" s="3">
        <v>2.2000000000000002</v>
      </c>
      <c r="BK2362" s="3">
        <v>5</v>
      </c>
      <c r="BL2362" s="3">
        <v>59.12</v>
      </c>
      <c r="BM2362" s="3">
        <v>8.8699999999999992</v>
      </c>
      <c r="BN2362" s="3">
        <v>67.989999999999995</v>
      </c>
      <c r="BO2362" s="3">
        <v>67.989999999999995</v>
      </c>
      <c r="BQ2362" s="3" t="s">
        <v>1341</v>
      </c>
      <c r="BR2362" s="3" t="s">
        <v>84</v>
      </c>
      <c r="BS2362" s="4">
        <v>45238</v>
      </c>
      <c r="BT2362" s="5">
        <v>0.33333333333333331</v>
      </c>
      <c r="BU2362" s="3" t="s">
        <v>1342</v>
      </c>
      <c r="BV2362" s="3" t="s">
        <v>94</v>
      </c>
      <c r="BY2362" s="3">
        <v>11184</v>
      </c>
      <c r="CA2362" s="3" t="s">
        <v>909</v>
      </c>
      <c r="CC2362" s="3" t="s">
        <v>443</v>
      </c>
      <c r="CD2362" s="3">
        <v>2040</v>
      </c>
      <c r="CE2362" s="3" t="s">
        <v>90</v>
      </c>
      <c r="CF2362" s="4">
        <v>45239</v>
      </c>
      <c r="CI2362" s="3">
        <v>1</v>
      </c>
      <c r="CJ2362" s="3">
        <v>1</v>
      </c>
      <c r="CK2362" s="3">
        <v>22</v>
      </c>
      <c r="CL2362" s="3" t="s">
        <v>86</v>
      </c>
    </row>
    <row r="2363" spans="1:90" x14ac:dyDescent="0.3">
      <c r="A2363" s="3" t="s">
        <v>72</v>
      </c>
      <c r="B2363" s="3" t="s">
        <v>73</v>
      </c>
      <c r="C2363" s="3" t="s">
        <v>74</v>
      </c>
      <c r="E2363" s="3" t="str">
        <f>"080055751789"</f>
        <v>080055751789</v>
      </c>
      <c r="F2363" s="4">
        <v>45237</v>
      </c>
      <c r="G2363" s="3">
        <v>202408</v>
      </c>
      <c r="H2363" s="3" t="s">
        <v>75</v>
      </c>
      <c r="I2363" s="3" t="s">
        <v>76</v>
      </c>
      <c r="J2363" s="3" t="s">
        <v>77</v>
      </c>
      <c r="K2363" s="3" t="s">
        <v>78</v>
      </c>
      <c r="L2363" s="3" t="s">
        <v>472</v>
      </c>
      <c r="M2363" s="3" t="s">
        <v>473</v>
      </c>
      <c r="N2363" s="3" t="s">
        <v>474</v>
      </c>
      <c r="O2363" s="3" t="s">
        <v>82</v>
      </c>
      <c r="P2363" s="3" t="str">
        <f>"1162955885                    "</f>
        <v xml:space="preserve">1162955885                    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0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44.29</v>
      </c>
      <c r="AR2363" s="3">
        <v>0</v>
      </c>
      <c r="AS2363" s="3">
        <v>0</v>
      </c>
      <c r="AT2363" s="3">
        <v>0</v>
      </c>
      <c r="AU2363" s="3">
        <v>0</v>
      </c>
      <c r="AV2363" s="3">
        <v>0</v>
      </c>
      <c r="AW2363" s="3">
        <v>0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  <c r="BE2363" s="3">
        <v>0</v>
      </c>
      <c r="BF2363" s="3">
        <v>0</v>
      </c>
      <c r="BG2363" s="3">
        <v>0</v>
      </c>
      <c r="BH2363" s="3">
        <v>1</v>
      </c>
      <c r="BI2363" s="3">
        <v>3</v>
      </c>
      <c r="BJ2363" s="3">
        <v>1.3</v>
      </c>
      <c r="BK2363" s="3">
        <v>3</v>
      </c>
      <c r="BL2363" s="3">
        <v>113.5</v>
      </c>
      <c r="BM2363" s="3">
        <v>17.03</v>
      </c>
      <c r="BN2363" s="3">
        <v>130.53</v>
      </c>
      <c r="BO2363" s="3">
        <v>130.53</v>
      </c>
      <c r="BQ2363" s="3" t="s">
        <v>475</v>
      </c>
      <c r="BR2363" s="3" t="s">
        <v>84</v>
      </c>
      <c r="BS2363" s="4">
        <v>45238</v>
      </c>
      <c r="BT2363" s="5">
        <v>0.38819444444444445</v>
      </c>
      <c r="BU2363" s="3" t="s">
        <v>2827</v>
      </c>
      <c r="BV2363" s="3" t="s">
        <v>94</v>
      </c>
      <c r="BY2363" s="3">
        <v>6555</v>
      </c>
      <c r="CC2363" s="3" t="s">
        <v>473</v>
      </c>
      <c r="CD2363" s="3">
        <v>6220</v>
      </c>
      <c r="CE2363" s="3" t="s">
        <v>90</v>
      </c>
      <c r="CF2363" s="4">
        <v>45238</v>
      </c>
      <c r="CI2363" s="3">
        <v>1</v>
      </c>
      <c r="CJ2363" s="3">
        <v>1</v>
      </c>
      <c r="CK2363" s="3">
        <v>21</v>
      </c>
      <c r="CL2363" s="3" t="s">
        <v>86</v>
      </c>
    </row>
    <row r="2364" spans="1:90" x14ac:dyDescent="0.3">
      <c r="A2364" s="3" t="s">
        <v>72</v>
      </c>
      <c r="B2364" s="3" t="s">
        <v>73</v>
      </c>
      <c r="C2364" s="3" t="s">
        <v>74</v>
      </c>
      <c r="E2364" s="3" t="str">
        <f>"080055751817"</f>
        <v>080055751817</v>
      </c>
      <c r="F2364" s="4">
        <v>45237</v>
      </c>
      <c r="G2364" s="3">
        <v>202408</v>
      </c>
      <c r="H2364" s="3" t="s">
        <v>75</v>
      </c>
      <c r="I2364" s="3" t="s">
        <v>76</v>
      </c>
      <c r="J2364" s="3" t="s">
        <v>77</v>
      </c>
      <c r="K2364" s="3" t="s">
        <v>78</v>
      </c>
      <c r="L2364" s="3" t="s">
        <v>977</v>
      </c>
      <c r="M2364" s="3" t="s">
        <v>978</v>
      </c>
      <c r="N2364" s="3" t="s">
        <v>979</v>
      </c>
      <c r="O2364" s="3" t="s">
        <v>82</v>
      </c>
      <c r="P2364" s="3" t="str">
        <f>"1162955887                    "</f>
        <v xml:space="preserve">1162955887                    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0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57.23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1</v>
      </c>
      <c r="BI2364" s="3">
        <v>1</v>
      </c>
      <c r="BJ2364" s="3">
        <v>1.1000000000000001</v>
      </c>
      <c r="BK2364" s="3">
        <v>1.5</v>
      </c>
      <c r="BL2364" s="3">
        <v>146.65</v>
      </c>
      <c r="BM2364" s="3">
        <v>22</v>
      </c>
      <c r="BN2364" s="3">
        <v>168.65</v>
      </c>
      <c r="BO2364" s="3">
        <v>168.65</v>
      </c>
      <c r="BQ2364" s="3" t="s">
        <v>2185</v>
      </c>
      <c r="BR2364" s="3" t="s">
        <v>84</v>
      </c>
      <c r="BS2364" s="3" t="s">
        <v>130</v>
      </c>
      <c r="BY2364" s="3">
        <v>5320</v>
      </c>
      <c r="CC2364" s="3" t="s">
        <v>978</v>
      </c>
      <c r="CD2364" s="3">
        <v>1947</v>
      </c>
      <c r="CE2364" s="3" t="s">
        <v>90</v>
      </c>
      <c r="CF2364" s="4">
        <v>45240</v>
      </c>
      <c r="CI2364" s="3">
        <v>1</v>
      </c>
      <c r="CJ2364" s="3" t="s">
        <v>130</v>
      </c>
      <c r="CK2364" s="3">
        <v>23</v>
      </c>
      <c r="CL2364" s="3" t="s">
        <v>86</v>
      </c>
    </row>
    <row r="2365" spans="1:90" x14ac:dyDescent="0.3">
      <c r="A2365" s="3" t="s">
        <v>72</v>
      </c>
      <c r="B2365" s="3" t="s">
        <v>73</v>
      </c>
      <c r="C2365" s="3" t="s">
        <v>74</v>
      </c>
      <c r="E2365" s="3" t="str">
        <f>"080055751462"</f>
        <v>080055751462</v>
      </c>
      <c r="F2365" s="4">
        <v>45237</v>
      </c>
      <c r="G2365" s="3">
        <v>202408</v>
      </c>
      <c r="H2365" s="3" t="s">
        <v>75</v>
      </c>
      <c r="I2365" s="3" t="s">
        <v>76</v>
      </c>
      <c r="J2365" s="3" t="s">
        <v>77</v>
      </c>
      <c r="K2365" s="3" t="s">
        <v>78</v>
      </c>
      <c r="L2365" s="3" t="s">
        <v>147</v>
      </c>
      <c r="M2365" s="3" t="s">
        <v>148</v>
      </c>
      <c r="N2365" s="3" t="s">
        <v>2828</v>
      </c>
      <c r="O2365" s="3" t="s">
        <v>82</v>
      </c>
      <c r="P2365" s="3" t="str">
        <f>"1162955884                    "</f>
        <v xml:space="preserve">1162955884                    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  <c r="AD2365" s="3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0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44.29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0</v>
      </c>
      <c r="AX2365" s="3">
        <v>0</v>
      </c>
      <c r="AY2365" s="3">
        <v>0</v>
      </c>
      <c r="AZ2365" s="3">
        <v>0</v>
      </c>
      <c r="BA2365" s="3">
        <v>0</v>
      </c>
      <c r="BB2365" s="3">
        <v>0</v>
      </c>
      <c r="BC2365" s="3">
        <v>0</v>
      </c>
      <c r="BD2365" s="3">
        <v>0</v>
      </c>
      <c r="BE2365" s="3">
        <v>0</v>
      </c>
      <c r="BF2365" s="3">
        <v>0</v>
      </c>
      <c r="BG2365" s="3">
        <v>0</v>
      </c>
      <c r="BH2365" s="3">
        <v>1</v>
      </c>
      <c r="BI2365" s="3">
        <v>3</v>
      </c>
      <c r="BJ2365" s="3">
        <v>1.5</v>
      </c>
      <c r="BK2365" s="3">
        <v>3</v>
      </c>
      <c r="BL2365" s="3">
        <v>113.5</v>
      </c>
      <c r="BM2365" s="3">
        <v>17.03</v>
      </c>
      <c r="BN2365" s="3">
        <v>130.53</v>
      </c>
      <c r="BO2365" s="3">
        <v>130.53</v>
      </c>
      <c r="BQ2365" s="3" t="s">
        <v>2829</v>
      </c>
      <c r="BR2365" s="3" t="s">
        <v>84</v>
      </c>
      <c r="BS2365" s="4">
        <v>45238</v>
      </c>
      <c r="BT2365" s="5">
        <v>0.41736111111111113</v>
      </c>
      <c r="BU2365" s="3" t="s">
        <v>2830</v>
      </c>
      <c r="BV2365" s="3" t="s">
        <v>94</v>
      </c>
      <c r="BY2365" s="3">
        <v>7424</v>
      </c>
      <c r="CA2365" s="3" t="s">
        <v>657</v>
      </c>
      <c r="CC2365" s="3" t="s">
        <v>148</v>
      </c>
      <c r="CD2365" s="3">
        <v>184</v>
      </c>
      <c r="CE2365" s="3" t="s">
        <v>90</v>
      </c>
      <c r="CF2365" s="4">
        <v>45238</v>
      </c>
      <c r="CI2365" s="3">
        <v>1</v>
      </c>
      <c r="CJ2365" s="3">
        <v>1</v>
      </c>
      <c r="CK2365" s="3">
        <v>21</v>
      </c>
      <c r="CL2365" s="3" t="s">
        <v>86</v>
      </c>
    </row>
    <row r="2366" spans="1:90" x14ac:dyDescent="0.3">
      <c r="A2366" s="3" t="s">
        <v>72</v>
      </c>
      <c r="B2366" s="3" t="s">
        <v>73</v>
      </c>
      <c r="C2366" s="3" t="s">
        <v>74</v>
      </c>
      <c r="E2366" s="3" t="str">
        <f>"009942385826"</f>
        <v>009942385826</v>
      </c>
      <c r="F2366" s="4">
        <v>45237</v>
      </c>
      <c r="G2366" s="3">
        <v>202408</v>
      </c>
      <c r="H2366" s="3" t="s">
        <v>79</v>
      </c>
      <c r="I2366" s="3" t="s">
        <v>80</v>
      </c>
      <c r="J2366" s="3" t="s">
        <v>559</v>
      </c>
      <c r="K2366" s="3" t="s">
        <v>78</v>
      </c>
      <c r="L2366" s="3" t="s">
        <v>75</v>
      </c>
      <c r="M2366" s="3" t="s">
        <v>76</v>
      </c>
      <c r="N2366" s="3" t="s">
        <v>2652</v>
      </c>
      <c r="O2366" s="3" t="s">
        <v>445</v>
      </c>
      <c r="P2366" s="3" t="str">
        <f>"1703                          "</f>
        <v xml:space="preserve">1703                          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0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55.39</v>
      </c>
      <c r="AR2366" s="3">
        <v>0</v>
      </c>
      <c r="AS2366" s="3">
        <v>0</v>
      </c>
      <c r="AT2366" s="3">
        <v>0</v>
      </c>
      <c r="AU2366" s="3">
        <v>0</v>
      </c>
      <c r="AV2366" s="3">
        <v>0</v>
      </c>
      <c r="AW2366" s="3">
        <v>0</v>
      </c>
      <c r="AX2366" s="3">
        <v>0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1</v>
      </c>
      <c r="BI2366" s="3">
        <v>0.1</v>
      </c>
      <c r="BJ2366" s="3">
        <v>2.1</v>
      </c>
      <c r="BK2366" s="3">
        <v>3</v>
      </c>
      <c r="BL2366" s="3">
        <v>141.93</v>
      </c>
      <c r="BM2366" s="3">
        <v>21.29</v>
      </c>
      <c r="BN2366" s="3">
        <v>163.22</v>
      </c>
      <c r="BO2366" s="3">
        <v>163.22</v>
      </c>
      <c r="BQ2366" s="3" t="s">
        <v>2653</v>
      </c>
      <c r="BR2366" s="3" t="s">
        <v>2654</v>
      </c>
      <c r="BS2366" s="4">
        <v>45238</v>
      </c>
      <c r="BT2366" s="5">
        <v>0.41666666666666669</v>
      </c>
      <c r="BU2366" s="3" t="s">
        <v>751</v>
      </c>
      <c r="BV2366" s="3" t="s">
        <v>94</v>
      </c>
      <c r="BY2366" s="3">
        <v>10603.13</v>
      </c>
      <c r="BZ2366" s="3" t="s">
        <v>563</v>
      </c>
      <c r="CA2366" s="3" t="s">
        <v>564</v>
      </c>
      <c r="CC2366" s="3" t="s">
        <v>76</v>
      </c>
      <c r="CD2366" s="3">
        <v>1620</v>
      </c>
      <c r="CE2366" s="3" t="s">
        <v>90</v>
      </c>
      <c r="CF2366" s="4">
        <v>45238</v>
      </c>
      <c r="CI2366" s="3">
        <v>1</v>
      </c>
      <c r="CJ2366" s="3">
        <v>1</v>
      </c>
      <c r="CK2366" s="3">
        <v>31</v>
      </c>
      <c r="CL2366" s="3" t="s">
        <v>86</v>
      </c>
    </row>
    <row r="2367" spans="1:90" x14ac:dyDescent="0.3">
      <c r="A2367" s="3" t="s">
        <v>72</v>
      </c>
      <c r="B2367" s="3" t="s">
        <v>73</v>
      </c>
      <c r="C2367" s="3" t="s">
        <v>74</v>
      </c>
      <c r="E2367" s="3" t="str">
        <f>"009942385825"</f>
        <v>009942385825</v>
      </c>
      <c r="F2367" s="4">
        <v>45237</v>
      </c>
      <c r="G2367" s="3">
        <v>202408</v>
      </c>
      <c r="H2367" s="3" t="s">
        <v>79</v>
      </c>
      <c r="I2367" s="3" t="s">
        <v>80</v>
      </c>
      <c r="J2367" s="3" t="s">
        <v>559</v>
      </c>
      <c r="K2367" s="3" t="s">
        <v>78</v>
      </c>
      <c r="L2367" s="3" t="s">
        <v>75</v>
      </c>
      <c r="M2367" s="3" t="s">
        <v>76</v>
      </c>
      <c r="N2367" s="3" t="s">
        <v>2652</v>
      </c>
      <c r="O2367" s="3" t="s">
        <v>445</v>
      </c>
      <c r="P2367" s="3" t="str">
        <f>"1703                          "</f>
        <v xml:space="preserve">1703                          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0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138.44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0</v>
      </c>
      <c r="AX2367" s="3">
        <v>0</v>
      </c>
      <c r="AY2367" s="3">
        <v>0</v>
      </c>
      <c r="AZ2367" s="3">
        <v>0</v>
      </c>
      <c r="BA2367" s="3">
        <v>0</v>
      </c>
      <c r="BB2367" s="3">
        <v>0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1</v>
      </c>
      <c r="BI2367" s="3">
        <v>9.8000000000000007</v>
      </c>
      <c r="BJ2367" s="3">
        <v>9.8000000000000007</v>
      </c>
      <c r="BK2367" s="3">
        <v>10</v>
      </c>
      <c r="BL2367" s="3">
        <v>354.76</v>
      </c>
      <c r="BM2367" s="3">
        <v>53.21</v>
      </c>
      <c r="BN2367" s="3">
        <v>407.97</v>
      </c>
      <c r="BO2367" s="3">
        <v>407.97</v>
      </c>
      <c r="BQ2367" s="3" t="s">
        <v>2653</v>
      </c>
      <c r="BR2367" s="3" t="s">
        <v>2831</v>
      </c>
      <c r="BS2367" s="4">
        <v>45238</v>
      </c>
      <c r="BT2367" s="5">
        <v>0.41666666666666669</v>
      </c>
      <c r="BU2367" s="3" t="s">
        <v>751</v>
      </c>
      <c r="BV2367" s="3" t="s">
        <v>94</v>
      </c>
      <c r="BY2367" s="3">
        <v>49017.599999999999</v>
      </c>
      <c r="BZ2367" s="3" t="s">
        <v>563</v>
      </c>
      <c r="CA2367" s="3" t="s">
        <v>564</v>
      </c>
      <c r="CC2367" s="3" t="s">
        <v>76</v>
      </c>
      <c r="CD2367" s="3">
        <v>1620</v>
      </c>
      <c r="CE2367" s="3" t="s">
        <v>90</v>
      </c>
      <c r="CF2367" s="4">
        <v>45238</v>
      </c>
      <c r="CI2367" s="3">
        <v>1</v>
      </c>
      <c r="CJ2367" s="3">
        <v>1</v>
      </c>
      <c r="CK2367" s="3">
        <v>31</v>
      </c>
      <c r="CL2367" s="3" t="s">
        <v>86</v>
      </c>
    </row>
    <row r="2368" spans="1:90" x14ac:dyDescent="0.3">
      <c r="A2368" s="3" t="s">
        <v>72</v>
      </c>
      <c r="B2368" s="3" t="s">
        <v>73</v>
      </c>
      <c r="C2368" s="3" t="s">
        <v>74</v>
      </c>
      <c r="E2368" s="3" t="str">
        <f>"009942385824"</f>
        <v>009942385824</v>
      </c>
      <c r="F2368" s="4">
        <v>45237</v>
      </c>
      <c r="G2368" s="3">
        <v>202408</v>
      </c>
      <c r="H2368" s="3" t="s">
        <v>79</v>
      </c>
      <c r="I2368" s="3" t="s">
        <v>80</v>
      </c>
      <c r="J2368" s="3" t="s">
        <v>559</v>
      </c>
      <c r="K2368" s="3" t="s">
        <v>78</v>
      </c>
      <c r="L2368" s="3" t="s">
        <v>75</v>
      </c>
      <c r="M2368" s="3" t="s">
        <v>76</v>
      </c>
      <c r="N2368" s="3" t="s">
        <v>2652</v>
      </c>
      <c r="O2368" s="3" t="s">
        <v>445</v>
      </c>
      <c r="P2368" s="3" t="str">
        <f>"1703                          "</f>
        <v xml:space="preserve">1703                          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  <c r="AH2368" s="3">
        <v>0</v>
      </c>
      <c r="AI2368" s="3">
        <v>0</v>
      </c>
      <c r="AJ2368" s="3">
        <v>0</v>
      </c>
      <c r="AK2368" s="3">
        <v>0</v>
      </c>
      <c r="AL2368" s="3">
        <v>0</v>
      </c>
      <c r="AM2368" s="3">
        <v>0</v>
      </c>
      <c r="AN2368" s="3">
        <v>0</v>
      </c>
      <c r="AO2368" s="3">
        <v>0</v>
      </c>
      <c r="AP2368" s="3">
        <v>0</v>
      </c>
      <c r="AQ2368" s="3">
        <v>55.39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0</v>
      </c>
      <c r="BF2368" s="3">
        <v>0</v>
      </c>
      <c r="BG2368" s="3">
        <v>0</v>
      </c>
      <c r="BH2368" s="3">
        <v>1</v>
      </c>
      <c r="BI2368" s="3">
        <v>1</v>
      </c>
      <c r="BJ2368" s="3">
        <v>0.2</v>
      </c>
      <c r="BK2368" s="3">
        <v>1</v>
      </c>
      <c r="BL2368" s="3">
        <v>141.93</v>
      </c>
      <c r="BM2368" s="3">
        <v>21.29</v>
      </c>
      <c r="BN2368" s="3">
        <v>163.22</v>
      </c>
      <c r="BO2368" s="3">
        <v>163.22</v>
      </c>
      <c r="BQ2368" s="3" t="s">
        <v>2653</v>
      </c>
      <c r="BR2368" s="3" t="s">
        <v>2654</v>
      </c>
      <c r="BS2368" s="4">
        <v>45238</v>
      </c>
      <c r="BT2368" s="5">
        <v>0.41666666666666669</v>
      </c>
      <c r="BU2368" s="3" t="s">
        <v>751</v>
      </c>
      <c r="BV2368" s="3" t="s">
        <v>94</v>
      </c>
      <c r="BY2368" s="3">
        <v>1200</v>
      </c>
      <c r="BZ2368" s="3" t="s">
        <v>563</v>
      </c>
      <c r="CA2368" s="3" t="s">
        <v>564</v>
      </c>
      <c r="CC2368" s="3" t="s">
        <v>76</v>
      </c>
      <c r="CD2368" s="3">
        <v>1620</v>
      </c>
      <c r="CE2368" s="3" t="s">
        <v>90</v>
      </c>
      <c r="CF2368" s="4">
        <v>45238</v>
      </c>
      <c r="CI2368" s="3">
        <v>1</v>
      </c>
      <c r="CJ2368" s="3">
        <v>1</v>
      </c>
      <c r="CK2368" s="3">
        <v>31</v>
      </c>
      <c r="CL2368" s="3" t="s">
        <v>86</v>
      </c>
    </row>
    <row r="2369" spans="1:90" x14ac:dyDescent="0.3">
      <c r="A2369" s="3" t="s">
        <v>72</v>
      </c>
      <c r="B2369" s="3" t="s">
        <v>73</v>
      </c>
      <c r="C2369" s="3" t="s">
        <v>74</v>
      </c>
      <c r="E2369" s="3" t="str">
        <f>"080055750045"</f>
        <v>080055750045</v>
      </c>
      <c r="F2369" s="4">
        <v>45237</v>
      </c>
      <c r="G2369" s="3">
        <v>202408</v>
      </c>
      <c r="H2369" s="3" t="s">
        <v>75</v>
      </c>
      <c r="I2369" s="3" t="s">
        <v>76</v>
      </c>
      <c r="J2369" s="3" t="s">
        <v>77</v>
      </c>
      <c r="K2369" s="3" t="s">
        <v>78</v>
      </c>
      <c r="L2369" s="3" t="s">
        <v>137</v>
      </c>
      <c r="M2369" s="3" t="s">
        <v>138</v>
      </c>
      <c r="N2369" s="3" t="s">
        <v>164</v>
      </c>
      <c r="O2369" s="3" t="s">
        <v>82</v>
      </c>
      <c r="P2369" s="3" t="str">
        <f>"1162955863                    "</f>
        <v xml:space="preserve">1162955863                    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0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118.09</v>
      </c>
      <c r="AR2369" s="3">
        <v>0</v>
      </c>
      <c r="AS2369" s="3">
        <v>0</v>
      </c>
      <c r="AT2369" s="3">
        <v>0</v>
      </c>
      <c r="AU2369" s="3">
        <v>0</v>
      </c>
      <c r="AV2369" s="3">
        <v>0</v>
      </c>
      <c r="AW2369" s="3">
        <v>0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0</v>
      </c>
      <c r="BE2369" s="3">
        <v>0</v>
      </c>
      <c r="BF2369" s="3">
        <v>0</v>
      </c>
      <c r="BG2369" s="3">
        <v>0</v>
      </c>
      <c r="BH2369" s="3">
        <v>1</v>
      </c>
      <c r="BI2369" s="3">
        <v>8</v>
      </c>
      <c r="BJ2369" s="3">
        <v>3.4</v>
      </c>
      <c r="BK2369" s="3">
        <v>8</v>
      </c>
      <c r="BL2369" s="3">
        <v>302.60000000000002</v>
      </c>
      <c r="BM2369" s="3">
        <v>45.39</v>
      </c>
      <c r="BN2369" s="3">
        <v>347.99</v>
      </c>
      <c r="BO2369" s="3">
        <v>347.99</v>
      </c>
      <c r="BQ2369" s="3" t="s">
        <v>165</v>
      </c>
      <c r="BR2369" s="3" t="s">
        <v>84</v>
      </c>
      <c r="BS2369" s="4">
        <v>45238</v>
      </c>
      <c r="BT2369" s="5">
        <v>0.43263888888888885</v>
      </c>
      <c r="BU2369" s="3" t="s">
        <v>2832</v>
      </c>
      <c r="BV2369" s="3" t="s">
        <v>94</v>
      </c>
      <c r="BY2369" s="3">
        <v>16965</v>
      </c>
      <c r="CA2369" s="3" t="s">
        <v>142</v>
      </c>
      <c r="CC2369" s="3" t="s">
        <v>138</v>
      </c>
      <c r="CD2369" s="3">
        <v>3212</v>
      </c>
      <c r="CE2369" s="3" t="s">
        <v>90</v>
      </c>
      <c r="CF2369" s="4">
        <v>45239</v>
      </c>
      <c r="CI2369" s="3">
        <v>1</v>
      </c>
      <c r="CJ2369" s="3">
        <v>1</v>
      </c>
      <c r="CK2369" s="3">
        <v>21</v>
      </c>
      <c r="CL2369" s="3" t="s">
        <v>86</v>
      </c>
    </row>
    <row r="2370" spans="1:90" x14ac:dyDescent="0.3">
      <c r="A2370" s="3" t="s">
        <v>72</v>
      </c>
      <c r="B2370" s="3" t="s">
        <v>73</v>
      </c>
      <c r="C2370" s="3" t="s">
        <v>74</v>
      </c>
      <c r="E2370" s="3" t="str">
        <f>"080055746177"</f>
        <v>080055746177</v>
      </c>
      <c r="F2370" s="4">
        <v>45237</v>
      </c>
      <c r="G2370" s="3">
        <v>202408</v>
      </c>
      <c r="H2370" s="3" t="s">
        <v>75</v>
      </c>
      <c r="I2370" s="3" t="s">
        <v>76</v>
      </c>
      <c r="J2370" s="3" t="s">
        <v>77</v>
      </c>
      <c r="K2370" s="3" t="s">
        <v>78</v>
      </c>
      <c r="L2370" s="3" t="s">
        <v>205</v>
      </c>
      <c r="M2370" s="3" t="s">
        <v>206</v>
      </c>
      <c r="N2370" s="3" t="s">
        <v>318</v>
      </c>
      <c r="O2370" s="3" t="s">
        <v>82</v>
      </c>
      <c r="P2370" s="3" t="str">
        <f>"1162955841                    "</f>
        <v xml:space="preserve">1162955841                    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  <c r="AD2370" s="3">
        <v>0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0</v>
      </c>
      <c r="AK2370" s="3">
        <v>0</v>
      </c>
      <c r="AL2370" s="3">
        <v>0</v>
      </c>
      <c r="AM2370" s="3">
        <v>0</v>
      </c>
      <c r="AN2370" s="3">
        <v>0</v>
      </c>
      <c r="AO2370" s="3">
        <v>0</v>
      </c>
      <c r="AP2370" s="3">
        <v>0</v>
      </c>
      <c r="AQ2370" s="3">
        <v>44.29</v>
      </c>
      <c r="AR2370" s="3">
        <v>0</v>
      </c>
      <c r="AS2370" s="3">
        <v>0</v>
      </c>
      <c r="AT2370" s="3">
        <v>0</v>
      </c>
      <c r="AU2370" s="3">
        <v>0</v>
      </c>
      <c r="AV2370" s="3">
        <v>0</v>
      </c>
      <c r="AW2370" s="3">
        <v>0</v>
      </c>
      <c r="AX2370" s="3">
        <v>0</v>
      </c>
      <c r="AY2370" s="3">
        <v>0</v>
      </c>
      <c r="AZ2370" s="3">
        <v>0</v>
      </c>
      <c r="BA2370" s="3">
        <v>0</v>
      </c>
      <c r="BB2370" s="3">
        <v>0</v>
      </c>
      <c r="BC2370" s="3">
        <v>0</v>
      </c>
      <c r="BD2370" s="3">
        <v>0</v>
      </c>
      <c r="BE2370" s="3">
        <v>0</v>
      </c>
      <c r="BF2370" s="3">
        <v>0</v>
      </c>
      <c r="BG2370" s="3">
        <v>0</v>
      </c>
      <c r="BH2370" s="3">
        <v>1</v>
      </c>
      <c r="BI2370" s="3">
        <v>2</v>
      </c>
      <c r="BJ2370" s="3">
        <v>2.9</v>
      </c>
      <c r="BK2370" s="3">
        <v>3</v>
      </c>
      <c r="BL2370" s="3">
        <v>113.5</v>
      </c>
      <c r="BM2370" s="3">
        <v>17.03</v>
      </c>
      <c r="BN2370" s="3">
        <v>130.53</v>
      </c>
      <c r="BO2370" s="3">
        <v>130.53</v>
      </c>
      <c r="BQ2370" s="3" t="s">
        <v>319</v>
      </c>
      <c r="BR2370" s="3" t="s">
        <v>84</v>
      </c>
      <c r="BS2370" s="4">
        <v>45238</v>
      </c>
      <c r="BT2370" s="5">
        <v>0.37222222222222223</v>
      </c>
      <c r="BU2370" s="3" t="s">
        <v>2392</v>
      </c>
      <c r="BV2370" s="3" t="s">
        <v>94</v>
      </c>
      <c r="BY2370" s="3">
        <v>14336</v>
      </c>
      <c r="CA2370" s="3" t="s">
        <v>696</v>
      </c>
      <c r="CC2370" s="3" t="s">
        <v>206</v>
      </c>
      <c r="CD2370" s="3">
        <v>4001</v>
      </c>
      <c r="CE2370" s="3" t="s">
        <v>90</v>
      </c>
      <c r="CF2370" s="4">
        <v>45239</v>
      </c>
      <c r="CI2370" s="3">
        <v>1</v>
      </c>
      <c r="CJ2370" s="3">
        <v>1</v>
      </c>
      <c r="CK2370" s="3">
        <v>21</v>
      </c>
      <c r="CL2370" s="3" t="s">
        <v>86</v>
      </c>
    </row>
    <row r="2371" spans="1:90" x14ac:dyDescent="0.3">
      <c r="A2371" s="3" t="s">
        <v>72</v>
      </c>
      <c r="B2371" s="3" t="s">
        <v>73</v>
      </c>
      <c r="C2371" s="3" t="s">
        <v>74</v>
      </c>
      <c r="E2371" s="3" t="str">
        <f>"080055746449"</f>
        <v>080055746449</v>
      </c>
      <c r="F2371" s="4">
        <v>45237</v>
      </c>
      <c r="G2371" s="3">
        <v>202408</v>
      </c>
      <c r="H2371" s="3" t="s">
        <v>75</v>
      </c>
      <c r="I2371" s="3" t="s">
        <v>76</v>
      </c>
      <c r="J2371" s="3" t="s">
        <v>77</v>
      </c>
      <c r="K2371" s="3" t="s">
        <v>78</v>
      </c>
      <c r="L2371" s="3" t="s">
        <v>932</v>
      </c>
      <c r="M2371" s="3" t="s">
        <v>933</v>
      </c>
      <c r="N2371" s="3" t="s">
        <v>943</v>
      </c>
      <c r="O2371" s="3" t="s">
        <v>82</v>
      </c>
      <c r="P2371" s="3" t="str">
        <f>"1162955846                    "</f>
        <v xml:space="preserve">1162955846                    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  <c r="AD2371" s="3">
        <v>0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0</v>
      </c>
      <c r="AK2371" s="3">
        <v>0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41.54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1</v>
      </c>
      <c r="BI2371" s="3">
        <v>2</v>
      </c>
      <c r="BJ2371" s="3">
        <v>1.4</v>
      </c>
      <c r="BK2371" s="3">
        <v>2</v>
      </c>
      <c r="BL2371" s="3">
        <v>106.45</v>
      </c>
      <c r="BM2371" s="3">
        <v>15.97</v>
      </c>
      <c r="BN2371" s="3">
        <v>122.42</v>
      </c>
      <c r="BO2371" s="3">
        <v>122.42</v>
      </c>
      <c r="BQ2371" s="3" t="s">
        <v>944</v>
      </c>
      <c r="BR2371" s="3" t="s">
        <v>84</v>
      </c>
      <c r="BS2371" s="4">
        <v>45238</v>
      </c>
      <c r="BT2371" s="5">
        <v>0.36458333333333331</v>
      </c>
      <c r="BU2371" s="3" t="s">
        <v>968</v>
      </c>
      <c r="BV2371" s="3" t="s">
        <v>94</v>
      </c>
      <c r="BY2371" s="3">
        <v>7000</v>
      </c>
      <c r="CA2371" s="3" t="s">
        <v>937</v>
      </c>
      <c r="CC2371" s="3" t="s">
        <v>933</v>
      </c>
      <c r="CD2371" s="3">
        <v>2210</v>
      </c>
      <c r="CE2371" s="3" t="s">
        <v>90</v>
      </c>
      <c r="CF2371" s="4">
        <v>45239</v>
      </c>
      <c r="CI2371" s="3">
        <v>1</v>
      </c>
      <c r="CJ2371" s="3">
        <v>1</v>
      </c>
      <c r="CK2371" s="3">
        <v>24</v>
      </c>
      <c r="CL2371" s="3" t="s">
        <v>86</v>
      </c>
    </row>
    <row r="2372" spans="1:90" x14ac:dyDescent="0.3">
      <c r="A2372" s="3" t="s">
        <v>72</v>
      </c>
      <c r="B2372" s="3" t="s">
        <v>73</v>
      </c>
      <c r="C2372" s="3" t="s">
        <v>74</v>
      </c>
      <c r="E2372" s="3" t="str">
        <f>"080055749813"</f>
        <v>080055749813</v>
      </c>
      <c r="F2372" s="4">
        <v>45237</v>
      </c>
      <c r="G2372" s="3">
        <v>202408</v>
      </c>
      <c r="H2372" s="3" t="s">
        <v>75</v>
      </c>
      <c r="I2372" s="3" t="s">
        <v>76</v>
      </c>
      <c r="J2372" s="3" t="s">
        <v>77</v>
      </c>
      <c r="K2372" s="3" t="s">
        <v>78</v>
      </c>
      <c r="L2372" s="3" t="s">
        <v>79</v>
      </c>
      <c r="M2372" s="3" t="s">
        <v>80</v>
      </c>
      <c r="N2372" s="3" t="s">
        <v>2833</v>
      </c>
      <c r="O2372" s="3" t="s">
        <v>82</v>
      </c>
      <c r="P2372" s="3" t="str">
        <f>"1162955871                    "</f>
        <v xml:space="preserve">1162955871                    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0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29.54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1</v>
      </c>
      <c r="BI2372" s="3">
        <v>2</v>
      </c>
      <c r="BJ2372" s="3">
        <v>1.4</v>
      </c>
      <c r="BK2372" s="3">
        <v>2</v>
      </c>
      <c r="BL2372" s="3">
        <v>75.69</v>
      </c>
      <c r="BM2372" s="3">
        <v>11.35</v>
      </c>
      <c r="BN2372" s="3">
        <v>87.04</v>
      </c>
      <c r="BO2372" s="3">
        <v>87.04</v>
      </c>
      <c r="BQ2372" s="3" t="s">
        <v>2834</v>
      </c>
      <c r="BR2372" s="3" t="s">
        <v>84</v>
      </c>
      <c r="BS2372" s="4">
        <v>45238</v>
      </c>
      <c r="BT2372" s="5">
        <v>0.4201388888888889</v>
      </c>
      <c r="BU2372" s="3" t="s">
        <v>2835</v>
      </c>
      <c r="BV2372" s="3" t="s">
        <v>94</v>
      </c>
      <c r="BY2372" s="3">
        <v>7000</v>
      </c>
      <c r="CA2372" s="3" t="s">
        <v>1266</v>
      </c>
      <c r="CC2372" s="3" t="s">
        <v>80</v>
      </c>
      <c r="CD2372" s="3">
        <v>7460</v>
      </c>
      <c r="CE2372" s="3" t="s">
        <v>90</v>
      </c>
      <c r="CF2372" s="4">
        <v>45239</v>
      </c>
      <c r="CI2372" s="3">
        <v>1</v>
      </c>
      <c r="CJ2372" s="3">
        <v>1</v>
      </c>
      <c r="CK2372" s="3">
        <v>21</v>
      </c>
      <c r="CL2372" s="3" t="s">
        <v>86</v>
      </c>
    </row>
    <row r="2373" spans="1:90" x14ac:dyDescent="0.3">
      <c r="A2373" s="3" t="s">
        <v>72</v>
      </c>
      <c r="B2373" s="3" t="s">
        <v>73</v>
      </c>
      <c r="C2373" s="3" t="s">
        <v>74</v>
      </c>
      <c r="E2373" s="3" t="str">
        <f>"080055749869"</f>
        <v>080055749869</v>
      </c>
      <c r="F2373" s="4">
        <v>45237</v>
      </c>
      <c r="G2373" s="3">
        <v>202408</v>
      </c>
      <c r="H2373" s="3" t="s">
        <v>75</v>
      </c>
      <c r="I2373" s="3" t="s">
        <v>76</v>
      </c>
      <c r="J2373" s="3" t="s">
        <v>77</v>
      </c>
      <c r="K2373" s="3" t="s">
        <v>78</v>
      </c>
      <c r="L2373" s="3" t="s">
        <v>75</v>
      </c>
      <c r="M2373" s="3" t="s">
        <v>76</v>
      </c>
      <c r="N2373" s="3" t="s">
        <v>1597</v>
      </c>
      <c r="O2373" s="3" t="s">
        <v>82</v>
      </c>
      <c r="P2373" s="3" t="str">
        <f>"1162955856                    "</f>
        <v xml:space="preserve">1162955856                    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23.07</v>
      </c>
      <c r="AR2373" s="3">
        <v>0</v>
      </c>
      <c r="AS2373" s="3">
        <v>0</v>
      </c>
      <c r="AT2373" s="3">
        <v>0</v>
      </c>
      <c r="AU2373" s="3">
        <v>0</v>
      </c>
      <c r="AV2373" s="3">
        <v>0</v>
      </c>
      <c r="AW2373" s="3">
        <v>0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1</v>
      </c>
      <c r="BI2373" s="3">
        <v>3</v>
      </c>
      <c r="BJ2373" s="3">
        <v>0.6</v>
      </c>
      <c r="BK2373" s="3">
        <v>3</v>
      </c>
      <c r="BL2373" s="3">
        <v>59.12</v>
      </c>
      <c r="BM2373" s="3">
        <v>8.8699999999999992</v>
      </c>
      <c r="BN2373" s="3">
        <v>67.989999999999995</v>
      </c>
      <c r="BO2373" s="3">
        <v>67.989999999999995</v>
      </c>
      <c r="BQ2373" s="3" t="s">
        <v>1598</v>
      </c>
      <c r="BR2373" s="3" t="s">
        <v>84</v>
      </c>
      <c r="BS2373" s="4">
        <v>45238</v>
      </c>
      <c r="BT2373" s="5">
        <v>0.41111111111111115</v>
      </c>
      <c r="BU2373" s="3" t="s">
        <v>1721</v>
      </c>
      <c r="BV2373" s="3" t="s">
        <v>94</v>
      </c>
      <c r="BY2373" s="3">
        <v>3024</v>
      </c>
      <c r="CA2373" s="3" t="s">
        <v>564</v>
      </c>
      <c r="CC2373" s="3" t="s">
        <v>76</v>
      </c>
      <c r="CD2373" s="3">
        <v>1600</v>
      </c>
      <c r="CE2373" s="3" t="s">
        <v>90</v>
      </c>
      <c r="CF2373" s="4">
        <v>45238</v>
      </c>
      <c r="CI2373" s="3">
        <v>1</v>
      </c>
      <c r="CJ2373" s="3">
        <v>1</v>
      </c>
      <c r="CK2373" s="3">
        <v>22</v>
      </c>
      <c r="CL2373" s="3" t="s">
        <v>86</v>
      </c>
    </row>
    <row r="2374" spans="1:90" x14ac:dyDescent="0.3">
      <c r="A2374" s="3" t="s">
        <v>72</v>
      </c>
      <c r="B2374" s="3" t="s">
        <v>73</v>
      </c>
      <c r="C2374" s="3" t="s">
        <v>74</v>
      </c>
      <c r="E2374" s="3" t="str">
        <f>"080055750131"</f>
        <v>080055750131</v>
      </c>
      <c r="F2374" s="4">
        <v>45237</v>
      </c>
      <c r="G2374" s="3">
        <v>202408</v>
      </c>
      <c r="H2374" s="3" t="s">
        <v>75</v>
      </c>
      <c r="I2374" s="3" t="s">
        <v>76</v>
      </c>
      <c r="J2374" s="3" t="s">
        <v>77</v>
      </c>
      <c r="K2374" s="3" t="s">
        <v>78</v>
      </c>
      <c r="L2374" s="3" t="s">
        <v>205</v>
      </c>
      <c r="M2374" s="3" t="s">
        <v>206</v>
      </c>
      <c r="N2374" s="3" t="s">
        <v>207</v>
      </c>
      <c r="O2374" s="3" t="s">
        <v>82</v>
      </c>
      <c r="P2374" s="3" t="str">
        <f>"1162955876                    "</f>
        <v xml:space="preserve">1162955876                    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0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29.54</v>
      </c>
      <c r="AR2374" s="3">
        <v>0</v>
      </c>
      <c r="AS2374" s="3">
        <v>0</v>
      </c>
      <c r="AT2374" s="3">
        <v>0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1</v>
      </c>
      <c r="BI2374" s="3">
        <v>1</v>
      </c>
      <c r="BJ2374" s="3">
        <v>0.2</v>
      </c>
      <c r="BK2374" s="3">
        <v>1</v>
      </c>
      <c r="BL2374" s="3">
        <v>75.69</v>
      </c>
      <c r="BM2374" s="3">
        <v>11.35</v>
      </c>
      <c r="BN2374" s="3">
        <v>87.04</v>
      </c>
      <c r="BO2374" s="3">
        <v>87.04</v>
      </c>
      <c r="BQ2374" s="3" t="s">
        <v>208</v>
      </c>
      <c r="BR2374" s="3" t="s">
        <v>84</v>
      </c>
      <c r="BS2374" s="4">
        <v>45238</v>
      </c>
      <c r="BT2374" s="5">
        <v>0.33680555555555558</v>
      </c>
      <c r="BU2374" s="3" t="s">
        <v>792</v>
      </c>
      <c r="BV2374" s="3" t="s">
        <v>94</v>
      </c>
      <c r="BY2374" s="3">
        <v>1200</v>
      </c>
      <c r="CA2374" s="3" t="s">
        <v>533</v>
      </c>
      <c r="CC2374" s="3" t="s">
        <v>206</v>
      </c>
      <c r="CD2374" s="3">
        <v>4000</v>
      </c>
      <c r="CE2374" s="3" t="s">
        <v>90</v>
      </c>
      <c r="CF2374" s="4">
        <v>45239</v>
      </c>
      <c r="CI2374" s="3">
        <v>1</v>
      </c>
      <c r="CJ2374" s="3">
        <v>1</v>
      </c>
      <c r="CK2374" s="3">
        <v>21</v>
      </c>
      <c r="CL2374" s="3" t="s">
        <v>86</v>
      </c>
    </row>
    <row r="2375" spans="1:90" x14ac:dyDescent="0.3">
      <c r="A2375" s="3" t="s">
        <v>72</v>
      </c>
      <c r="B2375" s="3" t="s">
        <v>73</v>
      </c>
      <c r="C2375" s="3" t="s">
        <v>74</v>
      </c>
      <c r="E2375" s="3" t="str">
        <f>"080055752026"</f>
        <v>080055752026</v>
      </c>
      <c r="F2375" s="4">
        <v>45237</v>
      </c>
      <c r="G2375" s="3">
        <v>202408</v>
      </c>
      <c r="H2375" s="3" t="s">
        <v>75</v>
      </c>
      <c r="I2375" s="3" t="s">
        <v>76</v>
      </c>
      <c r="J2375" s="3" t="s">
        <v>77</v>
      </c>
      <c r="K2375" s="3" t="s">
        <v>78</v>
      </c>
      <c r="L2375" s="3" t="s">
        <v>256</v>
      </c>
      <c r="M2375" s="3" t="s">
        <v>257</v>
      </c>
      <c r="N2375" s="3" t="s">
        <v>258</v>
      </c>
      <c r="O2375" s="3" t="s">
        <v>82</v>
      </c>
      <c r="P2375" s="3" t="str">
        <f>"1162955891                    "</f>
        <v xml:space="preserve">1162955891                    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29.54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1</v>
      </c>
      <c r="BI2375" s="3">
        <v>2</v>
      </c>
      <c r="BJ2375" s="3">
        <v>1.5</v>
      </c>
      <c r="BK2375" s="3">
        <v>2</v>
      </c>
      <c r="BL2375" s="3">
        <v>75.69</v>
      </c>
      <c r="BM2375" s="3">
        <v>11.35</v>
      </c>
      <c r="BN2375" s="3">
        <v>87.04</v>
      </c>
      <c r="BO2375" s="3">
        <v>87.04</v>
      </c>
      <c r="BQ2375" s="3" t="s">
        <v>259</v>
      </c>
      <c r="BR2375" s="3" t="s">
        <v>84</v>
      </c>
      <c r="BS2375" s="4">
        <v>45238</v>
      </c>
      <c r="BT2375" s="5">
        <v>0.35000000000000003</v>
      </c>
      <c r="BU2375" s="3" t="s">
        <v>2836</v>
      </c>
      <c r="BV2375" s="3" t="s">
        <v>94</v>
      </c>
      <c r="BY2375" s="3">
        <v>7424</v>
      </c>
      <c r="CA2375" s="3" t="s">
        <v>723</v>
      </c>
      <c r="CC2375" s="3" t="s">
        <v>257</v>
      </c>
      <c r="CD2375" s="3">
        <v>6230</v>
      </c>
      <c r="CE2375" s="3" t="s">
        <v>90</v>
      </c>
      <c r="CF2375" s="4">
        <v>45238</v>
      </c>
      <c r="CI2375" s="3">
        <v>1</v>
      </c>
      <c r="CJ2375" s="3">
        <v>1</v>
      </c>
      <c r="CK2375" s="3">
        <v>21</v>
      </c>
      <c r="CL2375" s="3" t="s">
        <v>86</v>
      </c>
    </row>
    <row r="2376" spans="1:90" x14ac:dyDescent="0.3">
      <c r="A2376" s="3" t="s">
        <v>72</v>
      </c>
      <c r="B2376" s="3" t="s">
        <v>73</v>
      </c>
      <c r="C2376" s="3" t="s">
        <v>74</v>
      </c>
      <c r="E2376" s="3" t="str">
        <f>"009943871824"</f>
        <v>009943871824</v>
      </c>
      <c r="F2376" s="4">
        <v>45237</v>
      </c>
      <c r="G2376" s="3">
        <v>202408</v>
      </c>
      <c r="H2376" s="3" t="s">
        <v>221</v>
      </c>
      <c r="I2376" s="3" t="s">
        <v>222</v>
      </c>
      <c r="J2376" s="3" t="s">
        <v>2780</v>
      </c>
      <c r="K2376" s="3" t="s">
        <v>78</v>
      </c>
      <c r="L2376" s="3" t="s">
        <v>75</v>
      </c>
      <c r="M2376" s="3" t="s">
        <v>76</v>
      </c>
      <c r="N2376" s="3" t="s">
        <v>559</v>
      </c>
      <c r="O2376" s="3" t="s">
        <v>150</v>
      </c>
      <c r="P2376" s="3" t="str">
        <f>"ZA1001242722                  "</f>
        <v xml:space="preserve">ZA1001242722                  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5.57</v>
      </c>
      <c r="AH2376" s="3">
        <v>0</v>
      </c>
      <c r="AI2376" s="3">
        <v>0</v>
      </c>
      <c r="AJ2376" s="3">
        <v>0</v>
      </c>
      <c r="AK2376" s="3">
        <v>0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44.08</v>
      </c>
      <c r="AR2376" s="3">
        <v>0</v>
      </c>
      <c r="AS2376" s="3">
        <v>0</v>
      </c>
      <c r="AT2376" s="3">
        <v>0</v>
      </c>
      <c r="AU2376" s="3">
        <v>0</v>
      </c>
      <c r="AV2376" s="3">
        <v>0</v>
      </c>
      <c r="AW2376" s="3">
        <v>0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1</v>
      </c>
      <c r="BI2376" s="3">
        <v>1</v>
      </c>
      <c r="BJ2376" s="3">
        <v>0.2</v>
      </c>
      <c r="BK2376" s="3">
        <v>1</v>
      </c>
      <c r="BL2376" s="3">
        <v>118.52</v>
      </c>
      <c r="BM2376" s="3">
        <v>17.78</v>
      </c>
      <c r="BN2376" s="3">
        <v>136.30000000000001</v>
      </c>
      <c r="BO2376" s="3">
        <v>136.30000000000001</v>
      </c>
      <c r="BQ2376" s="3" t="s">
        <v>560</v>
      </c>
      <c r="BR2376" s="3" t="s">
        <v>2782</v>
      </c>
      <c r="BS2376" s="4">
        <v>45238</v>
      </c>
      <c r="BT2376" s="5">
        <v>0.41666666666666669</v>
      </c>
      <c r="BU2376" s="3" t="s">
        <v>751</v>
      </c>
      <c r="BV2376" s="3" t="s">
        <v>94</v>
      </c>
      <c r="BY2376" s="3">
        <v>1200</v>
      </c>
      <c r="BZ2376" s="3" t="s">
        <v>563</v>
      </c>
      <c r="CA2376" s="3" t="s">
        <v>564</v>
      </c>
      <c r="CC2376" s="3" t="s">
        <v>76</v>
      </c>
      <c r="CD2376" s="3">
        <v>1600</v>
      </c>
      <c r="CE2376" s="3" t="s">
        <v>90</v>
      </c>
      <c r="CF2376" s="4">
        <v>45238</v>
      </c>
      <c r="CI2376" s="3">
        <v>1</v>
      </c>
      <c r="CJ2376" s="3">
        <v>1</v>
      </c>
      <c r="CK2376" s="3">
        <v>42</v>
      </c>
      <c r="CL2376" s="3" t="s">
        <v>86</v>
      </c>
    </row>
    <row r="2377" spans="1:90" x14ac:dyDescent="0.3">
      <c r="A2377" s="3" t="s">
        <v>72</v>
      </c>
      <c r="B2377" s="3" t="s">
        <v>73</v>
      </c>
      <c r="C2377" s="3" t="s">
        <v>74</v>
      </c>
      <c r="E2377" s="3" t="str">
        <f>"080055746272"</f>
        <v>080055746272</v>
      </c>
      <c r="F2377" s="4">
        <v>45237</v>
      </c>
      <c r="G2377" s="3">
        <v>202408</v>
      </c>
      <c r="H2377" s="3" t="s">
        <v>75</v>
      </c>
      <c r="I2377" s="3" t="s">
        <v>76</v>
      </c>
      <c r="J2377" s="3" t="s">
        <v>77</v>
      </c>
      <c r="K2377" s="3" t="s">
        <v>78</v>
      </c>
      <c r="L2377" s="3" t="s">
        <v>147</v>
      </c>
      <c r="M2377" s="3" t="s">
        <v>148</v>
      </c>
      <c r="N2377" s="3" t="s">
        <v>385</v>
      </c>
      <c r="O2377" s="3" t="s">
        <v>82</v>
      </c>
      <c r="P2377" s="3" t="str">
        <f>"1162955842                    "</f>
        <v xml:space="preserve">1162955842                    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0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29.54</v>
      </c>
      <c r="AR2377" s="3">
        <v>0</v>
      </c>
      <c r="AS2377" s="3">
        <v>0</v>
      </c>
      <c r="AT2377" s="3">
        <v>0</v>
      </c>
      <c r="AU2377" s="3">
        <v>0</v>
      </c>
      <c r="AV2377" s="3">
        <v>0</v>
      </c>
      <c r="AW2377" s="3">
        <v>0</v>
      </c>
      <c r="AX2377" s="3">
        <v>0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1</v>
      </c>
      <c r="BI2377" s="3">
        <v>1</v>
      </c>
      <c r="BJ2377" s="3">
        <v>0.2</v>
      </c>
      <c r="BK2377" s="3">
        <v>1</v>
      </c>
      <c r="BL2377" s="3">
        <v>75.69</v>
      </c>
      <c r="BM2377" s="3">
        <v>11.35</v>
      </c>
      <c r="BN2377" s="3">
        <v>87.04</v>
      </c>
      <c r="BO2377" s="3">
        <v>87.04</v>
      </c>
      <c r="BQ2377" s="3" t="s">
        <v>386</v>
      </c>
      <c r="BR2377" s="3" t="s">
        <v>84</v>
      </c>
      <c r="BS2377" s="4">
        <v>45238</v>
      </c>
      <c r="BT2377" s="5">
        <v>0.39513888888888887</v>
      </c>
      <c r="BU2377" s="3" t="s">
        <v>1406</v>
      </c>
      <c r="BV2377" s="3" t="s">
        <v>94</v>
      </c>
      <c r="BY2377" s="3">
        <v>1200</v>
      </c>
      <c r="CA2377" s="3" t="s">
        <v>388</v>
      </c>
      <c r="CC2377" s="3" t="s">
        <v>148</v>
      </c>
      <c r="CD2377" s="3">
        <v>2</v>
      </c>
      <c r="CE2377" s="3" t="s">
        <v>90</v>
      </c>
      <c r="CF2377" s="4">
        <v>45238</v>
      </c>
      <c r="CI2377" s="3">
        <v>1</v>
      </c>
      <c r="CJ2377" s="3">
        <v>1</v>
      </c>
      <c r="CK2377" s="3">
        <v>21</v>
      </c>
      <c r="CL2377" s="3" t="s">
        <v>86</v>
      </c>
    </row>
    <row r="2378" spans="1:90" x14ac:dyDescent="0.3">
      <c r="A2378" s="3" t="s">
        <v>72</v>
      </c>
      <c r="B2378" s="3" t="s">
        <v>73</v>
      </c>
      <c r="C2378" s="3" t="s">
        <v>74</v>
      </c>
      <c r="E2378" s="3" t="str">
        <f>"080055746302"</f>
        <v>080055746302</v>
      </c>
      <c r="F2378" s="4">
        <v>45237</v>
      </c>
      <c r="G2378" s="3">
        <v>202408</v>
      </c>
      <c r="H2378" s="3" t="s">
        <v>75</v>
      </c>
      <c r="I2378" s="3" t="s">
        <v>76</v>
      </c>
      <c r="J2378" s="3" t="s">
        <v>77</v>
      </c>
      <c r="K2378" s="3" t="s">
        <v>78</v>
      </c>
      <c r="L2378" s="3" t="s">
        <v>193</v>
      </c>
      <c r="M2378" s="3" t="s">
        <v>194</v>
      </c>
      <c r="N2378" s="3" t="s">
        <v>286</v>
      </c>
      <c r="O2378" s="3" t="s">
        <v>82</v>
      </c>
      <c r="P2378" s="3" t="str">
        <f>"1162955836                    "</f>
        <v xml:space="preserve">1162955836                    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29.54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1</v>
      </c>
      <c r="BI2378" s="3">
        <v>1</v>
      </c>
      <c r="BJ2378" s="3">
        <v>0.2</v>
      </c>
      <c r="BK2378" s="3">
        <v>1</v>
      </c>
      <c r="BL2378" s="3">
        <v>75.69</v>
      </c>
      <c r="BM2378" s="3">
        <v>11.35</v>
      </c>
      <c r="BN2378" s="3">
        <v>87.04</v>
      </c>
      <c r="BO2378" s="3">
        <v>87.04</v>
      </c>
      <c r="BQ2378" s="3" t="s">
        <v>287</v>
      </c>
      <c r="BR2378" s="3" t="s">
        <v>84</v>
      </c>
      <c r="BS2378" s="4">
        <v>45238</v>
      </c>
      <c r="BT2378" s="5">
        <v>0.33124999999999999</v>
      </c>
      <c r="BU2378" s="3" t="s">
        <v>599</v>
      </c>
      <c r="BV2378" s="3" t="s">
        <v>94</v>
      </c>
      <c r="BY2378" s="3">
        <v>1200</v>
      </c>
      <c r="CA2378" s="3" t="s">
        <v>671</v>
      </c>
      <c r="CC2378" s="3" t="s">
        <v>194</v>
      </c>
      <c r="CD2378" s="3">
        <v>6001</v>
      </c>
      <c r="CE2378" s="3" t="s">
        <v>90</v>
      </c>
      <c r="CF2378" s="4">
        <v>45238</v>
      </c>
      <c r="CI2378" s="3">
        <v>1</v>
      </c>
      <c r="CJ2378" s="3">
        <v>1</v>
      </c>
      <c r="CK2378" s="3">
        <v>21</v>
      </c>
      <c r="CL2378" s="3" t="s">
        <v>86</v>
      </c>
    </row>
    <row r="2379" spans="1:90" x14ac:dyDescent="0.3">
      <c r="A2379" s="3" t="s">
        <v>72</v>
      </c>
      <c r="B2379" s="3" t="s">
        <v>73</v>
      </c>
      <c r="C2379" s="3" t="s">
        <v>74</v>
      </c>
      <c r="E2379" s="3" t="str">
        <f>"080055749784"</f>
        <v>080055749784</v>
      </c>
      <c r="F2379" s="4">
        <v>45237</v>
      </c>
      <c r="G2379" s="3">
        <v>202408</v>
      </c>
      <c r="H2379" s="3" t="s">
        <v>75</v>
      </c>
      <c r="I2379" s="3" t="s">
        <v>76</v>
      </c>
      <c r="J2379" s="3" t="s">
        <v>77</v>
      </c>
      <c r="K2379" s="3" t="s">
        <v>78</v>
      </c>
      <c r="L2379" s="3" t="s">
        <v>209</v>
      </c>
      <c r="M2379" s="3" t="s">
        <v>210</v>
      </c>
      <c r="N2379" s="3" t="s">
        <v>211</v>
      </c>
      <c r="O2379" s="3" t="s">
        <v>82</v>
      </c>
      <c r="P2379" s="3" t="str">
        <f>"1162955878                    "</f>
        <v xml:space="preserve">1162955878                    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0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57.23</v>
      </c>
      <c r="AR2379" s="3">
        <v>0</v>
      </c>
      <c r="AS2379" s="3">
        <v>0</v>
      </c>
      <c r="AT2379" s="3">
        <v>0</v>
      </c>
      <c r="AU2379" s="3">
        <v>0</v>
      </c>
      <c r="AV2379" s="3">
        <v>0</v>
      </c>
      <c r="AW2379" s="3">
        <v>0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1</v>
      </c>
      <c r="BI2379" s="3">
        <v>1</v>
      </c>
      <c r="BJ2379" s="3">
        <v>0.2</v>
      </c>
      <c r="BK2379" s="3">
        <v>1</v>
      </c>
      <c r="BL2379" s="3">
        <v>146.65</v>
      </c>
      <c r="BM2379" s="3">
        <v>22</v>
      </c>
      <c r="BN2379" s="3">
        <v>168.65</v>
      </c>
      <c r="BO2379" s="3">
        <v>168.65</v>
      </c>
      <c r="BQ2379" s="3" t="s">
        <v>212</v>
      </c>
      <c r="BR2379" s="3" t="s">
        <v>84</v>
      </c>
      <c r="BS2379" s="4">
        <v>45238</v>
      </c>
      <c r="BT2379" s="5">
        <v>0.4826388888888889</v>
      </c>
      <c r="BU2379" s="3" t="s">
        <v>2837</v>
      </c>
      <c r="BV2379" s="3" t="s">
        <v>94</v>
      </c>
      <c r="BY2379" s="3">
        <v>1200</v>
      </c>
      <c r="CA2379" s="3" t="s">
        <v>1249</v>
      </c>
      <c r="CC2379" s="3" t="s">
        <v>210</v>
      </c>
      <c r="CD2379" s="3">
        <v>7300</v>
      </c>
      <c r="CE2379" s="3" t="s">
        <v>90</v>
      </c>
      <c r="CF2379" s="4">
        <v>45239</v>
      </c>
      <c r="CI2379" s="3">
        <v>1</v>
      </c>
      <c r="CJ2379" s="3">
        <v>1</v>
      </c>
      <c r="CK2379" s="3">
        <v>23</v>
      </c>
      <c r="CL2379" s="3" t="s">
        <v>86</v>
      </c>
    </row>
    <row r="2380" spans="1:90" x14ac:dyDescent="0.3">
      <c r="A2380" s="3" t="s">
        <v>72</v>
      </c>
      <c r="B2380" s="3" t="s">
        <v>73</v>
      </c>
      <c r="C2380" s="3" t="s">
        <v>74</v>
      </c>
      <c r="E2380" s="3" t="str">
        <f>"080055749670"</f>
        <v>080055749670</v>
      </c>
      <c r="F2380" s="4">
        <v>45237</v>
      </c>
      <c r="G2380" s="3">
        <v>202408</v>
      </c>
      <c r="H2380" s="3" t="s">
        <v>75</v>
      </c>
      <c r="I2380" s="3" t="s">
        <v>76</v>
      </c>
      <c r="J2380" s="3" t="s">
        <v>77</v>
      </c>
      <c r="K2380" s="3" t="s">
        <v>78</v>
      </c>
      <c r="L2380" s="3" t="s">
        <v>75</v>
      </c>
      <c r="M2380" s="3" t="s">
        <v>76</v>
      </c>
      <c r="N2380" s="3" t="s">
        <v>290</v>
      </c>
      <c r="O2380" s="3" t="s">
        <v>82</v>
      </c>
      <c r="P2380" s="3" t="str">
        <f>"1162955869                    "</f>
        <v xml:space="preserve">1162955869                    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0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23.07</v>
      </c>
      <c r="AR2380" s="3">
        <v>0</v>
      </c>
      <c r="AS2380" s="3">
        <v>0</v>
      </c>
      <c r="AT2380" s="3">
        <v>0</v>
      </c>
      <c r="AU2380" s="3">
        <v>0</v>
      </c>
      <c r="AV2380" s="3">
        <v>0</v>
      </c>
      <c r="AW2380" s="3">
        <v>0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1</v>
      </c>
      <c r="BI2380" s="3">
        <v>1</v>
      </c>
      <c r="BJ2380" s="3">
        <v>0.2</v>
      </c>
      <c r="BK2380" s="3">
        <v>1</v>
      </c>
      <c r="BL2380" s="3">
        <v>59.12</v>
      </c>
      <c r="BM2380" s="3">
        <v>8.8699999999999992</v>
      </c>
      <c r="BN2380" s="3">
        <v>67.989999999999995</v>
      </c>
      <c r="BO2380" s="3">
        <v>67.989999999999995</v>
      </c>
      <c r="BQ2380" s="3" t="s">
        <v>291</v>
      </c>
      <c r="BR2380" s="3" t="s">
        <v>84</v>
      </c>
      <c r="BS2380" s="4">
        <v>45238</v>
      </c>
      <c r="BT2380" s="5">
        <v>0.4152777777777778</v>
      </c>
      <c r="BU2380" s="3" t="s">
        <v>1323</v>
      </c>
      <c r="BV2380" s="3" t="s">
        <v>94</v>
      </c>
      <c r="BY2380" s="3">
        <v>1200</v>
      </c>
      <c r="CA2380" s="3" t="s">
        <v>95</v>
      </c>
      <c r="CC2380" s="3" t="s">
        <v>76</v>
      </c>
      <c r="CD2380" s="3">
        <v>1600</v>
      </c>
      <c r="CE2380" s="3" t="s">
        <v>90</v>
      </c>
      <c r="CF2380" s="4">
        <v>45239</v>
      </c>
      <c r="CI2380" s="3">
        <v>1</v>
      </c>
      <c r="CJ2380" s="3">
        <v>1</v>
      </c>
      <c r="CK2380" s="3">
        <v>22</v>
      </c>
      <c r="CL2380" s="3" t="s">
        <v>86</v>
      </c>
    </row>
    <row r="2381" spans="1:90" x14ac:dyDescent="0.3">
      <c r="A2381" s="3" t="s">
        <v>72</v>
      </c>
      <c r="B2381" s="3" t="s">
        <v>73</v>
      </c>
      <c r="C2381" s="3" t="s">
        <v>74</v>
      </c>
      <c r="E2381" s="3" t="str">
        <f>"080055749701"</f>
        <v>080055749701</v>
      </c>
      <c r="F2381" s="4">
        <v>45237</v>
      </c>
      <c r="G2381" s="3">
        <v>202408</v>
      </c>
      <c r="H2381" s="3" t="s">
        <v>75</v>
      </c>
      <c r="I2381" s="3" t="s">
        <v>76</v>
      </c>
      <c r="J2381" s="3" t="s">
        <v>77</v>
      </c>
      <c r="K2381" s="3" t="s">
        <v>78</v>
      </c>
      <c r="L2381" s="3" t="s">
        <v>238</v>
      </c>
      <c r="M2381" s="3" t="s">
        <v>239</v>
      </c>
      <c r="N2381" s="3" t="s">
        <v>240</v>
      </c>
      <c r="O2381" s="3" t="s">
        <v>82</v>
      </c>
      <c r="P2381" s="3" t="str">
        <f>"1162955868                    "</f>
        <v xml:space="preserve">1162955868                    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0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29.54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1</v>
      </c>
      <c r="BI2381" s="3">
        <v>1</v>
      </c>
      <c r="BJ2381" s="3">
        <v>0.2</v>
      </c>
      <c r="BK2381" s="3">
        <v>1</v>
      </c>
      <c r="BL2381" s="3">
        <v>75.69</v>
      </c>
      <c r="BM2381" s="3">
        <v>11.35</v>
      </c>
      <c r="BN2381" s="3">
        <v>87.04</v>
      </c>
      <c r="BO2381" s="3">
        <v>87.04</v>
      </c>
      <c r="BQ2381" s="3" t="s">
        <v>241</v>
      </c>
      <c r="BR2381" s="3" t="s">
        <v>84</v>
      </c>
      <c r="BS2381" s="4">
        <v>45238</v>
      </c>
      <c r="BT2381" s="5">
        <v>0.4375</v>
      </c>
      <c r="BU2381" s="3" t="s">
        <v>242</v>
      </c>
      <c r="BV2381" s="3" t="s">
        <v>94</v>
      </c>
      <c r="BY2381" s="3">
        <v>1200</v>
      </c>
      <c r="CA2381" s="3" t="s">
        <v>243</v>
      </c>
      <c r="CC2381" s="3" t="s">
        <v>239</v>
      </c>
      <c r="CD2381" s="3">
        <v>5201</v>
      </c>
      <c r="CE2381" s="3" t="s">
        <v>90</v>
      </c>
      <c r="CF2381" s="4">
        <v>45238</v>
      </c>
      <c r="CI2381" s="3">
        <v>1</v>
      </c>
      <c r="CJ2381" s="3">
        <v>1</v>
      </c>
      <c r="CK2381" s="3">
        <v>21</v>
      </c>
      <c r="CL2381" s="3" t="s">
        <v>86</v>
      </c>
    </row>
    <row r="2382" spans="1:90" x14ac:dyDescent="0.3">
      <c r="A2382" s="3" t="s">
        <v>72</v>
      </c>
      <c r="B2382" s="3" t="s">
        <v>73</v>
      </c>
      <c r="C2382" s="3" t="s">
        <v>74</v>
      </c>
      <c r="E2382" s="3" t="str">
        <f>"080055749731"</f>
        <v>080055749731</v>
      </c>
      <c r="F2382" s="4">
        <v>45237</v>
      </c>
      <c r="G2382" s="3">
        <v>202408</v>
      </c>
      <c r="H2382" s="3" t="s">
        <v>75</v>
      </c>
      <c r="I2382" s="3" t="s">
        <v>76</v>
      </c>
      <c r="J2382" s="3" t="s">
        <v>77</v>
      </c>
      <c r="K2382" s="3" t="s">
        <v>78</v>
      </c>
      <c r="L2382" s="3" t="s">
        <v>137</v>
      </c>
      <c r="M2382" s="3" t="s">
        <v>138</v>
      </c>
      <c r="N2382" s="3" t="s">
        <v>139</v>
      </c>
      <c r="O2382" s="3" t="s">
        <v>82</v>
      </c>
      <c r="P2382" s="3" t="str">
        <f>"1162955866                    "</f>
        <v xml:space="preserve">1162955866                    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0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88.57</v>
      </c>
      <c r="AR2382" s="3">
        <v>0</v>
      </c>
      <c r="AS2382" s="3">
        <v>0</v>
      </c>
      <c r="AT2382" s="3">
        <v>0</v>
      </c>
      <c r="AU2382" s="3">
        <v>0</v>
      </c>
      <c r="AV2382" s="3">
        <v>0</v>
      </c>
      <c r="AW2382" s="3">
        <v>0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1</v>
      </c>
      <c r="BI2382" s="3">
        <v>6</v>
      </c>
      <c r="BJ2382" s="3">
        <v>3.4</v>
      </c>
      <c r="BK2382" s="3">
        <v>6</v>
      </c>
      <c r="BL2382" s="3">
        <v>226.96</v>
      </c>
      <c r="BM2382" s="3">
        <v>34.04</v>
      </c>
      <c r="BN2382" s="3">
        <v>261</v>
      </c>
      <c r="BO2382" s="3">
        <v>261</v>
      </c>
      <c r="BQ2382" s="3" t="s">
        <v>140</v>
      </c>
      <c r="BR2382" s="3" t="s">
        <v>84</v>
      </c>
      <c r="BS2382" s="4">
        <v>45238</v>
      </c>
      <c r="BT2382" s="5">
        <v>0.43402777777777773</v>
      </c>
      <c r="BU2382" s="3" t="s">
        <v>141</v>
      </c>
      <c r="BV2382" s="3" t="s">
        <v>94</v>
      </c>
      <c r="BY2382" s="3">
        <v>16965</v>
      </c>
      <c r="CA2382" s="3" t="s">
        <v>142</v>
      </c>
      <c r="CC2382" s="3" t="s">
        <v>138</v>
      </c>
      <c r="CD2382" s="3">
        <v>3201</v>
      </c>
      <c r="CE2382" s="3" t="s">
        <v>90</v>
      </c>
      <c r="CF2382" s="4">
        <v>45239</v>
      </c>
      <c r="CI2382" s="3">
        <v>1</v>
      </c>
      <c r="CJ2382" s="3">
        <v>1</v>
      </c>
      <c r="CK2382" s="3">
        <v>21</v>
      </c>
      <c r="CL2382" s="3" t="s">
        <v>86</v>
      </c>
    </row>
    <row r="2383" spans="1:90" x14ac:dyDescent="0.3">
      <c r="A2383" s="3" t="s">
        <v>72</v>
      </c>
      <c r="B2383" s="3" t="s">
        <v>73</v>
      </c>
      <c r="C2383" s="3" t="s">
        <v>74</v>
      </c>
      <c r="E2383" s="3" t="str">
        <f>"080055748935"</f>
        <v>080055748935</v>
      </c>
      <c r="F2383" s="4">
        <v>45237</v>
      </c>
      <c r="G2383" s="3">
        <v>202408</v>
      </c>
      <c r="H2383" s="3" t="s">
        <v>75</v>
      </c>
      <c r="I2383" s="3" t="s">
        <v>76</v>
      </c>
      <c r="J2383" s="3" t="s">
        <v>77</v>
      </c>
      <c r="K2383" s="3" t="s">
        <v>78</v>
      </c>
      <c r="L2383" s="3" t="s">
        <v>75</v>
      </c>
      <c r="M2383" s="3" t="s">
        <v>76</v>
      </c>
      <c r="N2383" s="3" t="s">
        <v>1597</v>
      </c>
      <c r="O2383" s="3" t="s">
        <v>82</v>
      </c>
      <c r="P2383" s="3" t="str">
        <f>"1162955857                    "</f>
        <v xml:space="preserve">1162955857                    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0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23.07</v>
      </c>
      <c r="AR2383" s="3">
        <v>0</v>
      </c>
      <c r="AS2383" s="3">
        <v>0</v>
      </c>
      <c r="AT2383" s="3">
        <v>0</v>
      </c>
      <c r="AU2383" s="3">
        <v>0</v>
      </c>
      <c r="AV2383" s="3">
        <v>0</v>
      </c>
      <c r="AW2383" s="3">
        <v>0</v>
      </c>
      <c r="AX2383" s="3">
        <v>0</v>
      </c>
      <c r="AY2383" s="3">
        <v>0</v>
      </c>
      <c r="AZ2383" s="3">
        <v>0</v>
      </c>
      <c r="BA2383" s="3">
        <v>0</v>
      </c>
      <c r="BB2383" s="3">
        <v>0</v>
      </c>
      <c r="BC2383" s="3">
        <v>0</v>
      </c>
      <c r="BD2383" s="3">
        <v>0</v>
      </c>
      <c r="BE2383" s="3">
        <v>0</v>
      </c>
      <c r="BF2383" s="3">
        <v>0</v>
      </c>
      <c r="BG2383" s="3">
        <v>0</v>
      </c>
      <c r="BH2383" s="3">
        <v>1</v>
      </c>
      <c r="BI2383" s="3">
        <v>1</v>
      </c>
      <c r="BJ2383" s="3">
        <v>0.2</v>
      </c>
      <c r="BK2383" s="3">
        <v>1</v>
      </c>
      <c r="BL2383" s="3">
        <v>59.12</v>
      </c>
      <c r="BM2383" s="3">
        <v>8.8699999999999992</v>
      </c>
      <c r="BN2383" s="3">
        <v>67.989999999999995</v>
      </c>
      <c r="BO2383" s="3">
        <v>67.989999999999995</v>
      </c>
      <c r="BQ2383" s="3" t="s">
        <v>1598</v>
      </c>
      <c r="BR2383" s="3" t="s">
        <v>84</v>
      </c>
      <c r="BS2383" s="4">
        <v>45238</v>
      </c>
      <c r="BT2383" s="5">
        <v>0.41111111111111115</v>
      </c>
      <c r="BU2383" s="3" t="s">
        <v>1721</v>
      </c>
      <c r="BV2383" s="3" t="s">
        <v>94</v>
      </c>
      <c r="BY2383" s="3">
        <v>1200</v>
      </c>
      <c r="CA2383" s="3" t="s">
        <v>564</v>
      </c>
      <c r="CC2383" s="3" t="s">
        <v>76</v>
      </c>
      <c r="CD2383" s="3">
        <v>1600</v>
      </c>
      <c r="CE2383" s="3" t="s">
        <v>90</v>
      </c>
      <c r="CF2383" s="4">
        <v>45238</v>
      </c>
      <c r="CI2383" s="3">
        <v>1</v>
      </c>
      <c r="CJ2383" s="3">
        <v>1</v>
      </c>
      <c r="CK2383" s="3">
        <v>22</v>
      </c>
      <c r="CL2383" s="3" t="s">
        <v>86</v>
      </c>
    </row>
    <row r="2384" spans="1:90" x14ac:dyDescent="0.3">
      <c r="A2384" s="3" t="s">
        <v>72</v>
      </c>
      <c r="B2384" s="3" t="s">
        <v>73</v>
      </c>
      <c r="C2384" s="3" t="s">
        <v>74</v>
      </c>
      <c r="E2384" s="3" t="str">
        <f>"080055748089"</f>
        <v>080055748089</v>
      </c>
      <c r="F2384" s="4">
        <v>45237</v>
      </c>
      <c r="G2384" s="3">
        <v>202408</v>
      </c>
      <c r="H2384" s="3" t="s">
        <v>75</v>
      </c>
      <c r="I2384" s="3" t="s">
        <v>76</v>
      </c>
      <c r="J2384" s="3" t="s">
        <v>77</v>
      </c>
      <c r="K2384" s="3" t="s">
        <v>78</v>
      </c>
      <c r="L2384" s="3" t="s">
        <v>221</v>
      </c>
      <c r="M2384" s="3" t="s">
        <v>222</v>
      </c>
      <c r="N2384" s="3" t="s">
        <v>223</v>
      </c>
      <c r="O2384" s="3" t="s">
        <v>82</v>
      </c>
      <c r="P2384" s="3" t="str">
        <f>"1162955853                    "</f>
        <v xml:space="preserve">1162955853                    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0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23.07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0</v>
      </c>
      <c r="BF2384" s="3">
        <v>0</v>
      </c>
      <c r="BG2384" s="3">
        <v>0</v>
      </c>
      <c r="BH2384" s="3">
        <v>1</v>
      </c>
      <c r="BI2384" s="3">
        <v>1</v>
      </c>
      <c r="BJ2384" s="3">
        <v>0.2</v>
      </c>
      <c r="BK2384" s="3">
        <v>1</v>
      </c>
      <c r="BL2384" s="3">
        <v>59.12</v>
      </c>
      <c r="BM2384" s="3">
        <v>8.8699999999999992</v>
      </c>
      <c r="BN2384" s="3">
        <v>67.989999999999995</v>
      </c>
      <c r="BO2384" s="3">
        <v>67.989999999999995</v>
      </c>
      <c r="BQ2384" s="3" t="s">
        <v>224</v>
      </c>
      <c r="BR2384" s="3" t="s">
        <v>84</v>
      </c>
      <c r="BS2384" s="4">
        <v>45239</v>
      </c>
      <c r="BT2384" s="5">
        <v>0.35902777777777778</v>
      </c>
      <c r="BU2384" s="3" t="s">
        <v>2838</v>
      </c>
      <c r="BV2384" s="3" t="s">
        <v>86</v>
      </c>
      <c r="BW2384" s="3" t="s">
        <v>503</v>
      </c>
      <c r="BX2384" s="3" t="s">
        <v>1040</v>
      </c>
      <c r="BY2384" s="3">
        <v>1200</v>
      </c>
      <c r="CA2384" s="3" t="s">
        <v>399</v>
      </c>
      <c r="CC2384" s="3" t="s">
        <v>222</v>
      </c>
      <c r="CD2384" s="3">
        <v>1459</v>
      </c>
      <c r="CE2384" s="3" t="s">
        <v>90</v>
      </c>
      <c r="CF2384" s="4">
        <v>45239</v>
      </c>
      <c r="CI2384" s="3">
        <v>1</v>
      </c>
      <c r="CJ2384" s="3">
        <v>2</v>
      </c>
      <c r="CK2384" s="3">
        <v>22</v>
      </c>
      <c r="CL2384" s="3" t="s">
        <v>86</v>
      </c>
    </row>
    <row r="2385" spans="1:90" x14ac:dyDescent="0.3">
      <c r="A2385" s="3" t="s">
        <v>72</v>
      </c>
      <c r="B2385" s="3" t="s">
        <v>73</v>
      </c>
      <c r="C2385" s="3" t="s">
        <v>74</v>
      </c>
      <c r="E2385" s="3" t="str">
        <f>"080055746212"</f>
        <v>080055746212</v>
      </c>
      <c r="F2385" s="4">
        <v>45237</v>
      </c>
      <c r="G2385" s="3">
        <v>202408</v>
      </c>
      <c r="H2385" s="3" t="s">
        <v>75</v>
      </c>
      <c r="I2385" s="3" t="s">
        <v>76</v>
      </c>
      <c r="J2385" s="3" t="s">
        <v>77</v>
      </c>
      <c r="K2385" s="3" t="s">
        <v>78</v>
      </c>
      <c r="L2385" s="3" t="s">
        <v>187</v>
      </c>
      <c r="M2385" s="3" t="s">
        <v>188</v>
      </c>
      <c r="N2385" s="3" t="s">
        <v>1407</v>
      </c>
      <c r="O2385" s="3" t="s">
        <v>82</v>
      </c>
      <c r="P2385" s="3" t="str">
        <f>"1162955838                    "</f>
        <v xml:space="preserve">1162955838                    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0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51.67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1</v>
      </c>
      <c r="BI2385" s="3">
        <v>2</v>
      </c>
      <c r="BJ2385" s="3">
        <v>3.4</v>
      </c>
      <c r="BK2385" s="3">
        <v>3.5</v>
      </c>
      <c r="BL2385" s="3">
        <v>132.41</v>
      </c>
      <c r="BM2385" s="3">
        <v>19.86</v>
      </c>
      <c r="BN2385" s="3">
        <v>152.27000000000001</v>
      </c>
      <c r="BO2385" s="3">
        <v>152.27000000000001</v>
      </c>
      <c r="BQ2385" s="3" t="s">
        <v>1408</v>
      </c>
      <c r="BR2385" s="3" t="s">
        <v>84</v>
      </c>
      <c r="BS2385" s="4">
        <v>45238</v>
      </c>
      <c r="BT2385" s="5">
        <v>0.4993055555555555</v>
      </c>
      <c r="BU2385" s="3" t="s">
        <v>330</v>
      </c>
      <c r="BV2385" s="3" t="s">
        <v>86</v>
      </c>
      <c r="BY2385" s="3">
        <v>16965</v>
      </c>
      <c r="CA2385" s="3" t="s">
        <v>331</v>
      </c>
      <c r="CC2385" s="3" t="s">
        <v>188</v>
      </c>
      <c r="CD2385" s="3">
        <v>3610</v>
      </c>
      <c r="CE2385" s="3" t="s">
        <v>90</v>
      </c>
      <c r="CF2385" s="4">
        <v>45239</v>
      </c>
      <c r="CI2385" s="3">
        <v>1</v>
      </c>
      <c r="CJ2385" s="3">
        <v>1</v>
      </c>
      <c r="CK2385" s="3">
        <v>21</v>
      </c>
      <c r="CL2385" s="3" t="s">
        <v>86</v>
      </c>
    </row>
    <row r="2386" spans="1:90" x14ac:dyDescent="0.3">
      <c r="A2386" s="3" t="s">
        <v>72</v>
      </c>
      <c r="B2386" s="3" t="s">
        <v>73</v>
      </c>
      <c r="C2386" s="3" t="s">
        <v>74</v>
      </c>
      <c r="E2386" s="3" t="str">
        <f>"080055746325"</f>
        <v>080055746325</v>
      </c>
      <c r="F2386" s="4">
        <v>45237</v>
      </c>
      <c r="G2386" s="3">
        <v>202408</v>
      </c>
      <c r="H2386" s="3" t="s">
        <v>75</v>
      </c>
      <c r="I2386" s="3" t="s">
        <v>76</v>
      </c>
      <c r="J2386" s="3" t="s">
        <v>77</v>
      </c>
      <c r="K2386" s="3" t="s">
        <v>78</v>
      </c>
      <c r="L2386" s="3" t="s">
        <v>79</v>
      </c>
      <c r="M2386" s="3" t="s">
        <v>80</v>
      </c>
      <c r="N2386" s="3" t="s">
        <v>712</v>
      </c>
      <c r="O2386" s="3" t="s">
        <v>82</v>
      </c>
      <c r="P2386" s="3" t="str">
        <f>"1162955839                    "</f>
        <v xml:space="preserve">1162955839                    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0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29.54</v>
      </c>
      <c r="AR2386" s="3">
        <v>0</v>
      </c>
      <c r="AS2386" s="3">
        <v>0</v>
      </c>
      <c r="AT2386" s="3">
        <v>0</v>
      </c>
      <c r="AU2386" s="3">
        <v>0</v>
      </c>
      <c r="AV2386" s="3">
        <v>0</v>
      </c>
      <c r="AW2386" s="3">
        <v>0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1</v>
      </c>
      <c r="BI2386" s="3">
        <v>1</v>
      </c>
      <c r="BJ2386" s="3">
        <v>0.2</v>
      </c>
      <c r="BK2386" s="3">
        <v>1</v>
      </c>
      <c r="BL2386" s="3">
        <v>75.69</v>
      </c>
      <c r="BM2386" s="3">
        <v>11.35</v>
      </c>
      <c r="BN2386" s="3">
        <v>87.04</v>
      </c>
      <c r="BO2386" s="3">
        <v>87.04</v>
      </c>
      <c r="BQ2386" s="3" t="s">
        <v>713</v>
      </c>
      <c r="BR2386" s="3" t="s">
        <v>84</v>
      </c>
      <c r="BS2386" s="4">
        <v>45238</v>
      </c>
      <c r="BT2386" s="5">
        <v>0.39166666666666666</v>
      </c>
      <c r="BU2386" s="3" t="s">
        <v>714</v>
      </c>
      <c r="BV2386" s="3" t="s">
        <v>94</v>
      </c>
      <c r="BY2386" s="3">
        <v>1200</v>
      </c>
      <c r="CA2386" s="3" t="s">
        <v>111</v>
      </c>
      <c r="CC2386" s="3" t="s">
        <v>80</v>
      </c>
      <c r="CD2386" s="3">
        <v>7561</v>
      </c>
      <c r="CE2386" s="3" t="s">
        <v>90</v>
      </c>
      <c r="CF2386" s="4">
        <v>45239</v>
      </c>
      <c r="CI2386" s="3">
        <v>1</v>
      </c>
      <c r="CJ2386" s="3">
        <v>1</v>
      </c>
      <c r="CK2386" s="3">
        <v>21</v>
      </c>
      <c r="CL2386" s="3" t="s">
        <v>86</v>
      </c>
    </row>
    <row r="2387" spans="1:90" x14ac:dyDescent="0.3">
      <c r="A2387" s="3" t="s">
        <v>72</v>
      </c>
      <c r="B2387" s="3" t="s">
        <v>73</v>
      </c>
      <c r="C2387" s="3" t="s">
        <v>74</v>
      </c>
      <c r="E2387" s="3" t="str">
        <f>"080055748167"</f>
        <v>080055748167</v>
      </c>
      <c r="F2387" s="4">
        <v>45237</v>
      </c>
      <c r="G2387" s="3">
        <v>202408</v>
      </c>
      <c r="H2387" s="3" t="s">
        <v>75</v>
      </c>
      <c r="I2387" s="3" t="s">
        <v>76</v>
      </c>
      <c r="J2387" s="3" t="s">
        <v>77</v>
      </c>
      <c r="K2387" s="3" t="s">
        <v>78</v>
      </c>
      <c r="L2387" s="3" t="s">
        <v>573</v>
      </c>
      <c r="M2387" s="3" t="s">
        <v>574</v>
      </c>
      <c r="N2387" s="3" t="s">
        <v>2839</v>
      </c>
      <c r="O2387" s="3" t="s">
        <v>82</v>
      </c>
      <c r="P2387" s="3" t="str">
        <f>"1162955852                    "</f>
        <v xml:space="preserve">1162955852                    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0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29.54</v>
      </c>
      <c r="AR2387" s="3">
        <v>0</v>
      </c>
      <c r="AS2387" s="3">
        <v>0</v>
      </c>
      <c r="AT2387" s="3">
        <v>0</v>
      </c>
      <c r="AU2387" s="3">
        <v>0</v>
      </c>
      <c r="AV2387" s="3">
        <v>0</v>
      </c>
      <c r="AW2387" s="3">
        <v>0</v>
      </c>
      <c r="AX2387" s="3">
        <v>0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1</v>
      </c>
      <c r="BI2387" s="3">
        <v>1</v>
      </c>
      <c r="BJ2387" s="3">
        <v>0.2</v>
      </c>
      <c r="BK2387" s="3">
        <v>1</v>
      </c>
      <c r="BL2387" s="3">
        <v>75.69</v>
      </c>
      <c r="BM2387" s="3">
        <v>11.35</v>
      </c>
      <c r="BN2387" s="3">
        <v>87.04</v>
      </c>
      <c r="BO2387" s="3">
        <v>87.04</v>
      </c>
      <c r="BQ2387" s="3" t="s">
        <v>2840</v>
      </c>
      <c r="BR2387" s="3" t="s">
        <v>84</v>
      </c>
      <c r="BS2387" s="4">
        <v>45238</v>
      </c>
      <c r="BT2387" s="5">
        <v>0.40208333333333335</v>
      </c>
      <c r="BU2387" s="3" t="s">
        <v>2841</v>
      </c>
      <c r="BV2387" s="3" t="s">
        <v>94</v>
      </c>
      <c r="BY2387" s="3">
        <v>1200</v>
      </c>
      <c r="CA2387" s="3" t="s">
        <v>2842</v>
      </c>
      <c r="CC2387" s="3" t="s">
        <v>574</v>
      </c>
      <c r="CD2387" s="3">
        <v>157</v>
      </c>
      <c r="CE2387" s="3" t="s">
        <v>90</v>
      </c>
      <c r="CF2387" s="4">
        <v>45238</v>
      </c>
      <c r="CI2387" s="3">
        <v>1</v>
      </c>
      <c r="CJ2387" s="3">
        <v>1</v>
      </c>
      <c r="CK2387" s="3">
        <v>21</v>
      </c>
      <c r="CL2387" s="3" t="s">
        <v>86</v>
      </c>
    </row>
    <row r="2388" spans="1:90" x14ac:dyDescent="0.3">
      <c r="A2388" s="3" t="s">
        <v>72</v>
      </c>
      <c r="B2388" s="3" t="s">
        <v>73</v>
      </c>
      <c r="C2388" s="3" t="s">
        <v>74</v>
      </c>
      <c r="E2388" s="3" t="str">
        <f>"080055746942"</f>
        <v>080055746942</v>
      </c>
      <c r="F2388" s="4">
        <v>45237</v>
      </c>
      <c r="G2388" s="3">
        <v>202408</v>
      </c>
      <c r="H2388" s="3" t="s">
        <v>75</v>
      </c>
      <c r="I2388" s="3" t="s">
        <v>76</v>
      </c>
      <c r="J2388" s="3" t="s">
        <v>77</v>
      </c>
      <c r="K2388" s="3" t="s">
        <v>78</v>
      </c>
      <c r="L2388" s="3" t="s">
        <v>79</v>
      </c>
      <c r="M2388" s="3" t="s">
        <v>80</v>
      </c>
      <c r="N2388" s="3" t="s">
        <v>112</v>
      </c>
      <c r="O2388" s="3" t="s">
        <v>82</v>
      </c>
      <c r="P2388" s="3" t="str">
        <f>"1162955845                    "</f>
        <v xml:space="preserve">1162955845                    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0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29.54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0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1</v>
      </c>
      <c r="BI2388" s="3">
        <v>2</v>
      </c>
      <c r="BJ2388" s="3">
        <v>1.4</v>
      </c>
      <c r="BK2388" s="3">
        <v>2</v>
      </c>
      <c r="BL2388" s="3">
        <v>75.69</v>
      </c>
      <c r="BM2388" s="3">
        <v>11.35</v>
      </c>
      <c r="BN2388" s="3">
        <v>87.04</v>
      </c>
      <c r="BO2388" s="3">
        <v>87.04</v>
      </c>
      <c r="BQ2388" s="3" t="s">
        <v>113</v>
      </c>
      <c r="BR2388" s="3" t="s">
        <v>84</v>
      </c>
      <c r="BS2388" s="4">
        <v>45238</v>
      </c>
      <c r="BT2388" s="5">
        <v>0.39583333333333331</v>
      </c>
      <c r="BU2388" s="3" t="s">
        <v>1853</v>
      </c>
      <c r="BV2388" s="3" t="s">
        <v>94</v>
      </c>
      <c r="BY2388" s="3">
        <v>7000</v>
      </c>
      <c r="CA2388" s="3" t="s">
        <v>659</v>
      </c>
      <c r="CC2388" s="3" t="s">
        <v>80</v>
      </c>
      <c r="CD2388" s="3">
        <v>7441</v>
      </c>
      <c r="CE2388" s="3" t="s">
        <v>90</v>
      </c>
      <c r="CF2388" s="4">
        <v>45239</v>
      </c>
      <c r="CI2388" s="3">
        <v>1</v>
      </c>
      <c r="CJ2388" s="3">
        <v>1</v>
      </c>
      <c r="CK2388" s="3">
        <v>21</v>
      </c>
      <c r="CL2388" s="3" t="s">
        <v>86</v>
      </c>
    </row>
    <row r="2389" spans="1:90" x14ac:dyDescent="0.3">
      <c r="A2389" s="3" t="s">
        <v>72</v>
      </c>
      <c r="B2389" s="3" t="s">
        <v>73</v>
      </c>
      <c r="C2389" s="3" t="s">
        <v>74</v>
      </c>
      <c r="E2389" s="3" t="str">
        <f>"080055751334"</f>
        <v>080055751334</v>
      </c>
      <c r="F2389" s="4">
        <v>45237</v>
      </c>
      <c r="G2389" s="3">
        <v>202408</v>
      </c>
      <c r="H2389" s="3" t="s">
        <v>75</v>
      </c>
      <c r="I2389" s="3" t="s">
        <v>76</v>
      </c>
      <c r="J2389" s="3" t="s">
        <v>77</v>
      </c>
      <c r="K2389" s="3" t="s">
        <v>78</v>
      </c>
      <c r="L2389" s="3" t="s">
        <v>193</v>
      </c>
      <c r="M2389" s="3" t="s">
        <v>194</v>
      </c>
      <c r="N2389" s="3" t="s">
        <v>469</v>
      </c>
      <c r="O2389" s="3" t="s">
        <v>82</v>
      </c>
      <c r="P2389" s="3" t="str">
        <f>"1162955880                    "</f>
        <v xml:space="preserve">1162955880                    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0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29.54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1</v>
      </c>
      <c r="BI2389" s="3">
        <v>1</v>
      </c>
      <c r="BJ2389" s="3">
        <v>0.2</v>
      </c>
      <c r="BK2389" s="3">
        <v>1</v>
      </c>
      <c r="BL2389" s="3">
        <v>75.69</v>
      </c>
      <c r="BM2389" s="3">
        <v>11.35</v>
      </c>
      <c r="BN2389" s="3">
        <v>87.04</v>
      </c>
      <c r="BO2389" s="3">
        <v>87.04</v>
      </c>
      <c r="BQ2389" s="3" t="s">
        <v>470</v>
      </c>
      <c r="BR2389" s="3" t="s">
        <v>84</v>
      </c>
      <c r="BS2389" s="4">
        <v>45238</v>
      </c>
      <c r="BT2389" s="5">
        <v>0.42708333333333331</v>
      </c>
      <c r="BU2389" s="3" t="s">
        <v>2843</v>
      </c>
      <c r="BV2389" s="3" t="s">
        <v>94</v>
      </c>
      <c r="BY2389" s="3">
        <v>1200</v>
      </c>
      <c r="CC2389" s="3" t="s">
        <v>194</v>
      </c>
      <c r="CD2389" s="3">
        <v>6001</v>
      </c>
      <c r="CE2389" s="3" t="s">
        <v>90</v>
      </c>
      <c r="CF2389" s="4">
        <v>45238</v>
      </c>
      <c r="CI2389" s="3">
        <v>1</v>
      </c>
      <c r="CJ2389" s="3">
        <v>1</v>
      </c>
      <c r="CK2389" s="3">
        <v>21</v>
      </c>
      <c r="CL2389" s="3" t="s">
        <v>86</v>
      </c>
    </row>
    <row r="2390" spans="1:90" x14ac:dyDescent="0.3">
      <c r="A2390" s="3" t="s">
        <v>72</v>
      </c>
      <c r="B2390" s="3" t="s">
        <v>73</v>
      </c>
      <c r="C2390" s="3" t="s">
        <v>74</v>
      </c>
      <c r="E2390" s="3" t="str">
        <f>"080055751359"</f>
        <v>080055751359</v>
      </c>
      <c r="F2390" s="4">
        <v>45237</v>
      </c>
      <c r="G2390" s="3">
        <v>202408</v>
      </c>
      <c r="H2390" s="3" t="s">
        <v>75</v>
      </c>
      <c r="I2390" s="3" t="s">
        <v>76</v>
      </c>
      <c r="J2390" s="3" t="s">
        <v>77</v>
      </c>
      <c r="K2390" s="3" t="s">
        <v>78</v>
      </c>
      <c r="L2390" s="3" t="s">
        <v>442</v>
      </c>
      <c r="M2390" s="3" t="s">
        <v>443</v>
      </c>
      <c r="N2390" s="3" t="s">
        <v>480</v>
      </c>
      <c r="O2390" s="3" t="s">
        <v>82</v>
      </c>
      <c r="P2390" s="3" t="str">
        <f>"1162955888                    "</f>
        <v xml:space="preserve">1162955888                    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0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23.07</v>
      </c>
      <c r="AR2390" s="3">
        <v>0</v>
      </c>
      <c r="AS2390" s="3">
        <v>0</v>
      </c>
      <c r="AT2390" s="3">
        <v>0</v>
      </c>
      <c r="AU2390" s="3">
        <v>0</v>
      </c>
      <c r="AV2390" s="3">
        <v>0</v>
      </c>
      <c r="AW2390" s="3">
        <v>0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1</v>
      </c>
      <c r="BI2390" s="3">
        <v>1</v>
      </c>
      <c r="BJ2390" s="3">
        <v>1.4</v>
      </c>
      <c r="BK2390" s="3">
        <v>2</v>
      </c>
      <c r="BL2390" s="3">
        <v>59.12</v>
      </c>
      <c r="BM2390" s="3">
        <v>8.8699999999999992</v>
      </c>
      <c r="BN2390" s="3">
        <v>67.989999999999995</v>
      </c>
      <c r="BO2390" s="3">
        <v>67.989999999999995</v>
      </c>
      <c r="BQ2390" s="3" t="s">
        <v>481</v>
      </c>
      <c r="BR2390" s="3" t="s">
        <v>84</v>
      </c>
      <c r="BS2390" s="4">
        <v>45238</v>
      </c>
      <c r="BT2390" s="5">
        <v>0.35138888888888892</v>
      </c>
      <c r="BU2390" s="3" t="s">
        <v>2793</v>
      </c>
      <c r="BV2390" s="3" t="s">
        <v>94</v>
      </c>
      <c r="BY2390" s="3">
        <v>7000</v>
      </c>
      <c r="CA2390" s="3" t="s">
        <v>483</v>
      </c>
      <c r="CC2390" s="3" t="s">
        <v>443</v>
      </c>
      <c r="CD2390" s="3">
        <v>2094</v>
      </c>
      <c r="CE2390" s="3" t="s">
        <v>90</v>
      </c>
      <c r="CF2390" s="4">
        <v>45238</v>
      </c>
      <c r="CI2390" s="3">
        <v>1</v>
      </c>
      <c r="CJ2390" s="3">
        <v>1</v>
      </c>
      <c r="CK2390" s="3">
        <v>22</v>
      </c>
      <c r="CL2390" s="3" t="s">
        <v>86</v>
      </c>
    </row>
    <row r="2391" spans="1:90" x14ac:dyDescent="0.3">
      <c r="A2391" s="3" t="s">
        <v>72</v>
      </c>
      <c r="B2391" s="3" t="s">
        <v>73</v>
      </c>
      <c r="C2391" s="3" t="s">
        <v>74</v>
      </c>
      <c r="E2391" s="3" t="str">
        <f>"080055751401"</f>
        <v>080055751401</v>
      </c>
      <c r="F2391" s="4">
        <v>45237</v>
      </c>
      <c r="G2391" s="3">
        <v>202408</v>
      </c>
      <c r="H2391" s="3" t="s">
        <v>75</v>
      </c>
      <c r="I2391" s="3" t="s">
        <v>76</v>
      </c>
      <c r="J2391" s="3" t="s">
        <v>77</v>
      </c>
      <c r="K2391" s="3" t="s">
        <v>78</v>
      </c>
      <c r="L2391" s="3" t="s">
        <v>215</v>
      </c>
      <c r="M2391" s="3" t="s">
        <v>216</v>
      </c>
      <c r="N2391" s="3" t="s">
        <v>1497</v>
      </c>
      <c r="O2391" s="3" t="s">
        <v>150</v>
      </c>
      <c r="P2391" s="3" t="str">
        <f>"1162955874                    "</f>
        <v xml:space="preserve">1162955874                    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5.57</v>
      </c>
      <c r="AH2391" s="3">
        <v>0</v>
      </c>
      <c r="AI2391" s="3">
        <v>0</v>
      </c>
      <c r="AJ2391" s="3">
        <v>0</v>
      </c>
      <c r="AK2391" s="3">
        <v>0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69.8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0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0</v>
      </c>
      <c r="BE2391" s="3">
        <v>0</v>
      </c>
      <c r="BF2391" s="3">
        <v>0</v>
      </c>
      <c r="BG2391" s="3">
        <v>0</v>
      </c>
      <c r="BH2391" s="3">
        <v>1</v>
      </c>
      <c r="BI2391" s="3">
        <v>13</v>
      </c>
      <c r="BJ2391" s="3">
        <v>34.200000000000003</v>
      </c>
      <c r="BK2391" s="3">
        <v>35</v>
      </c>
      <c r="BL2391" s="3">
        <v>184.44</v>
      </c>
      <c r="BM2391" s="3">
        <v>27.67</v>
      </c>
      <c r="BN2391" s="3">
        <v>212.11</v>
      </c>
      <c r="BO2391" s="3">
        <v>212.11</v>
      </c>
      <c r="BQ2391" s="3" t="s">
        <v>1498</v>
      </c>
      <c r="BR2391" s="3" t="s">
        <v>84</v>
      </c>
      <c r="BS2391" s="4">
        <v>45239</v>
      </c>
      <c r="BT2391" s="5">
        <v>0.64861111111111114</v>
      </c>
      <c r="BU2391" s="3" t="s">
        <v>2824</v>
      </c>
      <c r="BV2391" s="3" t="s">
        <v>86</v>
      </c>
      <c r="BW2391" s="3" t="s">
        <v>503</v>
      </c>
      <c r="BX2391" s="3" t="s">
        <v>1040</v>
      </c>
      <c r="BY2391" s="3">
        <v>171120</v>
      </c>
      <c r="CC2391" s="3" t="s">
        <v>216</v>
      </c>
      <c r="CD2391" s="3">
        <v>1559</v>
      </c>
      <c r="CE2391" s="3" t="s">
        <v>90</v>
      </c>
      <c r="CF2391" s="4">
        <v>45239</v>
      </c>
      <c r="CI2391" s="3">
        <v>1</v>
      </c>
      <c r="CJ2391" s="3">
        <v>2</v>
      </c>
      <c r="CK2391" s="3">
        <v>42</v>
      </c>
      <c r="CL2391" s="3" t="s">
        <v>86</v>
      </c>
    </row>
    <row r="2392" spans="1:90" x14ac:dyDescent="0.3">
      <c r="A2392" s="3" t="s">
        <v>72</v>
      </c>
      <c r="B2392" s="3" t="s">
        <v>73</v>
      </c>
      <c r="C2392" s="3" t="s">
        <v>74</v>
      </c>
      <c r="E2392" s="3" t="str">
        <f>"080055751527"</f>
        <v>080055751527</v>
      </c>
      <c r="F2392" s="4">
        <v>45237</v>
      </c>
      <c r="G2392" s="3">
        <v>202408</v>
      </c>
      <c r="H2392" s="3" t="s">
        <v>75</v>
      </c>
      <c r="I2392" s="3" t="s">
        <v>76</v>
      </c>
      <c r="J2392" s="3" t="s">
        <v>77</v>
      </c>
      <c r="K2392" s="3" t="s">
        <v>78</v>
      </c>
      <c r="L2392" s="3" t="s">
        <v>215</v>
      </c>
      <c r="M2392" s="3" t="s">
        <v>216</v>
      </c>
      <c r="N2392" s="3" t="s">
        <v>1497</v>
      </c>
      <c r="O2392" s="3" t="s">
        <v>150</v>
      </c>
      <c r="P2392" s="3" t="str">
        <f>"1162955879                    "</f>
        <v xml:space="preserve">1162955879                    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5.57</v>
      </c>
      <c r="AH2392" s="3">
        <v>0</v>
      </c>
      <c r="AI2392" s="3">
        <v>0</v>
      </c>
      <c r="AJ2392" s="3">
        <v>0</v>
      </c>
      <c r="AK2392" s="3">
        <v>0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51.8</v>
      </c>
      <c r="AR2392" s="3">
        <v>0</v>
      </c>
      <c r="AS2392" s="3">
        <v>0</v>
      </c>
      <c r="AT2392" s="3">
        <v>0</v>
      </c>
      <c r="AU2392" s="3">
        <v>0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1</v>
      </c>
      <c r="BI2392" s="3">
        <v>21</v>
      </c>
      <c r="BJ2392" s="3">
        <v>10.6</v>
      </c>
      <c r="BK2392" s="3">
        <v>21</v>
      </c>
      <c r="BL2392" s="3">
        <v>138.30000000000001</v>
      </c>
      <c r="BM2392" s="3">
        <v>20.75</v>
      </c>
      <c r="BN2392" s="3">
        <v>159.05000000000001</v>
      </c>
      <c r="BO2392" s="3">
        <v>159.05000000000001</v>
      </c>
      <c r="BQ2392" s="3" t="s">
        <v>1498</v>
      </c>
      <c r="BR2392" s="3" t="s">
        <v>84</v>
      </c>
      <c r="BS2392" s="4">
        <v>45238</v>
      </c>
      <c r="BT2392" s="5">
        <v>0.63124999999999998</v>
      </c>
      <c r="BU2392" s="3" t="s">
        <v>2824</v>
      </c>
      <c r="BV2392" s="3" t="s">
        <v>94</v>
      </c>
      <c r="BY2392" s="3">
        <v>53200</v>
      </c>
      <c r="CA2392" s="3" t="s">
        <v>608</v>
      </c>
      <c r="CC2392" s="3" t="s">
        <v>216</v>
      </c>
      <c r="CD2392" s="3">
        <v>1559</v>
      </c>
      <c r="CE2392" s="3" t="s">
        <v>90</v>
      </c>
      <c r="CF2392" s="4">
        <v>45238</v>
      </c>
      <c r="CI2392" s="3">
        <v>1</v>
      </c>
      <c r="CJ2392" s="3">
        <v>1</v>
      </c>
      <c r="CK2392" s="3">
        <v>42</v>
      </c>
      <c r="CL2392" s="3" t="s">
        <v>86</v>
      </c>
    </row>
    <row r="2393" spans="1:90" x14ac:dyDescent="0.3">
      <c r="A2393" s="3" t="s">
        <v>72</v>
      </c>
      <c r="B2393" s="3" t="s">
        <v>73</v>
      </c>
      <c r="C2393" s="3" t="s">
        <v>74</v>
      </c>
      <c r="E2393" s="3" t="str">
        <f>"080055713345"</f>
        <v>080055713345</v>
      </c>
      <c r="F2393" s="4">
        <v>45236</v>
      </c>
      <c r="G2393" s="3">
        <v>202408</v>
      </c>
      <c r="H2393" s="3" t="s">
        <v>75</v>
      </c>
      <c r="I2393" s="3" t="s">
        <v>76</v>
      </c>
      <c r="J2393" s="3" t="s">
        <v>77</v>
      </c>
      <c r="K2393" s="3" t="s">
        <v>78</v>
      </c>
      <c r="L2393" s="3" t="s">
        <v>612</v>
      </c>
      <c r="M2393" s="3" t="s">
        <v>613</v>
      </c>
      <c r="N2393" s="3" t="s">
        <v>1253</v>
      </c>
      <c r="O2393" s="3" t="s">
        <v>82</v>
      </c>
      <c r="P2393" s="3" t="str">
        <f>"1162955364                    "</f>
        <v xml:space="preserve">1162955364                    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H2393" s="3">
        <v>0</v>
      </c>
      <c r="AI2393" s="3">
        <v>0</v>
      </c>
      <c r="AJ2393" s="3">
        <v>0</v>
      </c>
      <c r="AK2393" s="3">
        <v>0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57.23</v>
      </c>
      <c r="AR2393" s="3">
        <v>0</v>
      </c>
      <c r="AS2393" s="3">
        <v>0</v>
      </c>
      <c r="AT2393" s="3">
        <v>0</v>
      </c>
      <c r="AU2393" s="3">
        <v>0</v>
      </c>
      <c r="AV2393" s="3">
        <v>0</v>
      </c>
      <c r="AW2393" s="3">
        <v>0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1</v>
      </c>
      <c r="BI2393" s="3">
        <v>1</v>
      </c>
      <c r="BJ2393" s="3">
        <v>0.2</v>
      </c>
      <c r="BK2393" s="3">
        <v>1</v>
      </c>
      <c r="BL2393" s="3">
        <v>146.65</v>
      </c>
      <c r="BM2393" s="3">
        <v>22</v>
      </c>
      <c r="BN2393" s="3">
        <v>168.65</v>
      </c>
      <c r="BO2393" s="3">
        <v>168.65</v>
      </c>
      <c r="BQ2393" s="3" t="s">
        <v>1254</v>
      </c>
      <c r="BR2393" s="3" t="s">
        <v>84</v>
      </c>
      <c r="BS2393" s="4">
        <v>45237</v>
      </c>
      <c r="BT2393" s="5">
        <v>0.61597222222222225</v>
      </c>
      <c r="BU2393" s="3" t="s">
        <v>1255</v>
      </c>
      <c r="BV2393" s="3" t="s">
        <v>94</v>
      </c>
      <c r="BY2393" s="3">
        <v>1200</v>
      </c>
      <c r="CA2393" s="3" t="s">
        <v>617</v>
      </c>
      <c r="CC2393" s="3" t="s">
        <v>613</v>
      </c>
      <c r="CD2393" s="3">
        <v>6850</v>
      </c>
      <c r="CE2393" s="3" t="s">
        <v>90</v>
      </c>
      <c r="CF2393" s="4">
        <v>45238</v>
      </c>
      <c r="CI2393" s="3">
        <v>2</v>
      </c>
      <c r="CJ2393" s="3">
        <v>1</v>
      </c>
      <c r="CK2393" s="3">
        <v>23</v>
      </c>
      <c r="CL2393" s="3" t="s">
        <v>86</v>
      </c>
    </row>
    <row r="2394" spans="1:90" x14ac:dyDescent="0.3">
      <c r="A2394" s="3" t="s">
        <v>72</v>
      </c>
      <c r="B2394" s="3" t="s">
        <v>73</v>
      </c>
      <c r="C2394" s="3" t="s">
        <v>74</v>
      </c>
      <c r="E2394" s="3" t="str">
        <f>"080055714151"</f>
        <v>080055714151</v>
      </c>
      <c r="F2394" s="4">
        <v>45236</v>
      </c>
      <c r="G2394" s="3">
        <v>202408</v>
      </c>
      <c r="H2394" s="3" t="s">
        <v>75</v>
      </c>
      <c r="I2394" s="3" t="s">
        <v>76</v>
      </c>
      <c r="J2394" s="3" t="s">
        <v>77</v>
      </c>
      <c r="K2394" s="3" t="s">
        <v>78</v>
      </c>
      <c r="L2394" s="3" t="s">
        <v>79</v>
      </c>
      <c r="M2394" s="3" t="s">
        <v>80</v>
      </c>
      <c r="N2394" s="3" t="s">
        <v>449</v>
      </c>
      <c r="O2394" s="3" t="s">
        <v>82</v>
      </c>
      <c r="P2394" s="3" t="str">
        <f>"1162955363                    "</f>
        <v xml:space="preserve">1162955363                    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0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29.54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0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1</v>
      </c>
      <c r="BI2394" s="3">
        <v>1</v>
      </c>
      <c r="BJ2394" s="3">
        <v>0.2</v>
      </c>
      <c r="BK2394" s="3">
        <v>1</v>
      </c>
      <c r="BL2394" s="3">
        <v>75.69</v>
      </c>
      <c r="BM2394" s="3">
        <v>11.35</v>
      </c>
      <c r="BN2394" s="3">
        <v>87.04</v>
      </c>
      <c r="BO2394" s="3">
        <v>87.04</v>
      </c>
      <c r="BQ2394" s="3" t="s">
        <v>450</v>
      </c>
      <c r="BR2394" s="3" t="s">
        <v>84</v>
      </c>
      <c r="BS2394" s="4">
        <v>45237</v>
      </c>
      <c r="BT2394" s="5">
        <v>0.34583333333333338</v>
      </c>
      <c r="BU2394" s="3" t="s">
        <v>603</v>
      </c>
      <c r="BV2394" s="3" t="s">
        <v>94</v>
      </c>
      <c r="BY2394" s="3">
        <v>1200</v>
      </c>
      <c r="CA2394" s="3" t="s">
        <v>604</v>
      </c>
      <c r="CC2394" s="3" t="s">
        <v>80</v>
      </c>
      <c r="CD2394" s="3">
        <v>7441</v>
      </c>
      <c r="CE2394" s="3" t="s">
        <v>90</v>
      </c>
      <c r="CF2394" s="4">
        <v>45238</v>
      </c>
      <c r="CI2394" s="3">
        <v>1</v>
      </c>
      <c r="CJ2394" s="3">
        <v>1</v>
      </c>
      <c r="CK2394" s="3">
        <v>21</v>
      </c>
      <c r="CL2394" s="3" t="s">
        <v>86</v>
      </c>
    </row>
    <row r="2395" spans="1:90" x14ac:dyDescent="0.3">
      <c r="A2395" s="3" t="s">
        <v>72</v>
      </c>
      <c r="B2395" s="3" t="s">
        <v>73</v>
      </c>
      <c r="C2395" s="3" t="s">
        <v>74</v>
      </c>
      <c r="E2395" s="3" t="str">
        <f>"080055713677"</f>
        <v>080055713677</v>
      </c>
      <c r="F2395" s="4">
        <v>45236</v>
      </c>
      <c r="G2395" s="3">
        <v>202408</v>
      </c>
      <c r="H2395" s="3" t="s">
        <v>75</v>
      </c>
      <c r="I2395" s="3" t="s">
        <v>76</v>
      </c>
      <c r="J2395" s="3" t="s">
        <v>77</v>
      </c>
      <c r="K2395" s="3" t="s">
        <v>78</v>
      </c>
      <c r="L2395" s="3" t="s">
        <v>442</v>
      </c>
      <c r="M2395" s="3" t="s">
        <v>443</v>
      </c>
      <c r="N2395" s="3" t="s">
        <v>444</v>
      </c>
      <c r="O2395" s="3" t="s">
        <v>82</v>
      </c>
      <c r="P2395" s="3" t="str">
        <f>"1162955074                    "</f>
        <v xml:space="preserve">1162955074                    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0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23.07</v>
      </c>
      <c r="AR2395" s="3">
        <v>0</v>
      </c>
      <c r="AS2395" s="3">
        <v>0</v>
      </c>
      <c r="AT2395" s="3">
        <v>0</v>
      </c>
      <c r="AU2395" s="3">
        <v>0</v>
      </c>
      <c r="AV2395" s="3">
        <v>0</v>
      </c>
      <c r="AW2395" s="3">
        <v>0</v>
      </c>
      <c r="AX2395" s="3">
        <v>0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0</v>
      </c>
      <c r="BF2395" s="3">
        <v>0</v>
      </c>
      <c r="BG2395" s="3">
        <v>0</v>
      </c>
      <c r="BH2395" s="3">
        <v>1</v>
      </c>
      <c r="BI2395" s="3">
        <v>6</v>
      </c>
      <c r="BJ2395" s="3">
        <v>1.4</v>
      </c>
      <c r="BK2395" s="3">
        <v>6</v>
      </c>
      <c r="BL2395" s="3">
        <v>59.12</v>
      </c>
      <c r="BM2395" s="3">
        <v>8.8699999999999992</v>
      </c>
      <c r="BN2395" s="3">
        <v>67.989999999999995</v>
      </c>
      <c r="BO2395" s="3">
        <v>67.989999999999995</v>
      </c>
      <c r="BQ2395" s="3" t="s">
        <v>446</v>
      </c>
      <c r="BR2395" s="3" t="s">
        <v>84</v>
      </c>
      <c r="BS2395" s="4">
        <v>45237</v>
      </c>
      <c r="BT2395" s="5">
        <v>0.35069444444444442</v>
      </c>
      <c r="BU2395" s="3" t="s">
        <v>447</v>
      </c>
      <c r="BV2395" s="3" t="s">
        <v>94</v>
      </c>
      <c r="BY2395" s="3">
        <v>7000</v>
      </c>
      <c r="CA2395" s="3" t="s">
        <v>448</v>
      </c>
      <c r="CC2395" s="3" t="s">
        <v>443</v>
      </c>
      <c r="CD2395" s="3">
        <v>2091</v>
      </c>
      <c r="CE2395" s="3" t="s">
        <v>90</v>
      </c>
      <c r="CF2395" s="4">
        <v>45237</v>
      </c>
      <c r="CI2395" s="3">
        <v>1</v>
      </c>
      <c r="CJ2395" s="3">
        <v>1</v>
      </c>
      <c r="CK2395" s="3">
        <v>22</v>
      </c>
      <c r="CL2395" s="3" t="s">
        <v>86</v>
      </c>
    </row>
    <row r="2396" spans="1:90" x14ac:dyDescent="0.3">
      <c r="A2396" s="3" t="s">
        <v>72</v>
      </c>
      <c r="B2396" s="3" t="s">
        <v>73</v>
      </c>
      <c r="C2396" s="3" t="s">
        <v>74</v>
      </c>
      <c r="E2396" s="3" t="str">
        <f>"080055724682"</f>
        <v>080055724682</v>
      </c>
      <c r="F2396" s="4">
        <v>45236</v>
      </c>
      <c r="G2396" s="3">
        <v>202408</v>
      </c>
      <c r="H2396" s="3" t="s">
        <v>75</v>
      </c>
      <c r="I2396" s="3" t="s">
        <v>76</v>
      </c>
      <c r="J2396" s="3" t="s">
        <v>77</v>
      </c>
      <c r="K2396" s="3" t="s">
        <v>78</v>
      </c>
      <c r="L2396" s="3" t="s">
        <v>154</v>
      </c>
      <c r="M2396" s="3" t="s">
        <v>155</v>
      </c>
      <c r="N2396" s="3" t="s">
        <v>2844</v>
      </c>
      <c r="O2396" s="3" t="s">
        <v>445</v>
      </c>
      <c r="P2396" s="3" t="str">
        <f>"1162955668                    "</f>
        <v xml:space="preserve">1162955668                    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H2396" s="3">
        <v>0</v>
      </c>
      <c r="AI2396" s="3">
        <v>0</v>
      </c>
      <c r="AJ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28.26</v>
      </c>
      <c r="AR2396" s="3">
        <v>0</v>
      </c>
      <c r="AS2396" s="3">
        <v>0</v>
      </c>
      <c r="AT2396" s="3">
        <v>0</v>
      </c>
      <c r="AU2396" s="3">
        <v>0</v>
      </c>
      <c r="AV2396" s="3">
        <v>0</v>
      </c>
      <c r="AW2396" s="3">
        <v>0</v>
      </c>
      <c r="AX2396" s="3">
        <v>0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0</v>
      </c>
      <c r="BF2396" s="3">
        <v>0</v>
      </c>
      <c r="BG2396" s="3">
        <v>0</v>
      </c>
      <c r="BH2396" s="3">
        <v>1</v>
      </c>
      <c r="BI2396" s="3">
        <v>8</v>
      </c>
      <c r="BJ2396" s="3">
        <v>9.1</v>
      </c>
      <c r="BK2396" s="3">
        <v>10</v>
      </c>
      <c r="BL2396" s="3">
        <v>72.42</v>
      </c>
      <c r="BM2396" s="3">
        <v>10.86</v>
      </c>
      <c r="BN2396" s="3">
        <v>83.28</v>
      </c>
      <c r="BO2396" s="3">
        <v>83.28</v>
      </c>
      <c r="BQ2396" s="3" t="s">
        <v>2845</v>
      </c>
      <c r="BR2396" s="3" t="s">
        <v>84</v>
      </c>
      <c r="BS2396" s="4">
        <v>45238</v>
      </c>
      <c r="BT2396" s="5">
        <v>0.46666666666666662</v>
      </c>
      <c r="BU2396" s="3" t="s">
        <v>759</v>
      </c>
      <c r="BV2396" s="3" t="s">
        <v>86</v>
      </c>
      <c r="BY2396" s="3">
        <v>45632</v>
      </c>
      <c r="CA2396" s="3" t="s">
        <v>760</v>
      </c>
      <c r="CC2396" s="3" t="s">
        <v>155</v>
      </c>
      <c r="CD2396" s="3">
        <v>1401</v>
      </c>
      <c r="CE2396" s="3" t="s">
        <v>90</v>
      </c>
      <c r="CF2396" s="4">
        <v>45243</v>
      </c>
      <c r="CI2396" s="3">
        <v>1</v>
      </c>
      <c r="CJ2396" s="3">
        <v>2</v>
      </c>
      <c r="CK2396" s="3">
        <v>32</v>
      </c>
      <c r="CL2396" s="3" t="s">
        <v>86</v>
      </c>
    </row>
    <row r="2397" spans="1:90" x14ac:dyDescent="0.3">
      <c r="A2397" s="3" t="s">
        <v>72</v>
      </c>
      <c r="B2397" s="3" t="s">
        <v>73</v>
      </c>
      <c r="C2397" s="3" t="s">
        <v>74</v>
      </c>
      <c r="E2397" s="3" t="str">
        <f>"080055729082"</f>
        <v>080055729082</v>
      </c>
      <c r="F2397" s="4">
        <v>45236</v>
      </c>
      <c r="G2397" s="3">
        <v>202408</v>
      </c>
      <c r="H2397" s="3" t="s">
        <v>75</v>
      </c>
      <c r="I2397" s="3" t="s">
        <v>76</v>
      </c>
      <c r="J2397" s="3" t="s">
        <v>77</v>
      </c>
      <c r="K2397" s="3" t="s">
        <v>78</v>
      </c>
      <c r="L2397" s="3" t="s">
        <v>442</v>
      </c>
      <c r="M2397" s="3" t="s">
        <v>443</v>
      </c>
      <c r="N2397" s="3" t="s">
        <v>505</v>
      </c>
      <c r="O2397" s="3" t="s">
        <v>82</v>
      </c>
      <c r="P2397" s="3" t="str">
        <f>"1162955742                    "</f>
        <v xml:space="preserve">1162955742                    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H2397" s="3">
        <v>0</v>
      </c>
      <c r="AI2397" s="3">
        <v>0</v>
      </c>
      <c r="AJ2397" s="3">
        <v>0</v>
      </c>
      <c r="AK2397" s="3">
        <v>0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23.07</v>
      </c>
      <c r="AR2397" s="3">
        <v>0</v>
      </c>
      <c r="AS2397" s="3">
        <v>0</v>
      </c>
      <c r="AT2397" s="3">
        <v>0</v>
      </c>
      <c r="AU2397" s="3">
        <v>0</v>
      </c>
      <c r="AV2397" s="3">
        <v>0</v>
      </c>
      <c r="AW2397" s="3">
        <v>0</v>
      </c>
      <c r="AX2397" s="3">
        <v>0</v>
      </c>
      <c r="AY2397" s="3">
        <v>0</v>
      </c>
      <c r="AZ2397" s="3">
        <v>0</v>
      </c>
      <c r="BA2397" s="3">
        <v>0</v>
      </c>
      <c r="BB2397" s="3">
        <v>0</v>
      </c>
      <c r="BC2397" s="3">
        <v>0</v>
      </c>
      <c r="BD2397" s="3">
        <v>0</v>
      </c>
      <c r="BE2397" s="3">
        <v>0</v>
      </c>
      <c r="BF2397" s="3">
        <v>0</v>
      </c>
      <c r="BG2397" s="3">
        <v>0</v>
      </c>
      <c r="BH2397" s="3">
        <v>1</v>
      </c>
      <c r="BI2397" s="3">
        <v>5</v>
      </c>
      <c r="BJ2397" s="3">
        <v>2.2999999999999998</v>
      </c>
      <c r="BK2397" s="3">
        <v>5</v>
      </c>
      <c r="BL2397" s="3">
        <v>59.12</v>
      </c>
      <c r="BM2397" s="3">
        <v>8.8699999999999992</v>
      </c>
      <c r="BN2397" s="3">
        <v>67.989999999999995</v>
      </c>
      <c r="BO2397" s="3">
        <v>67.989999999999995</v>
      </c>
      <c r="BQ2397" s="3" t="s">
        <v>506</v>
      </c>
      <c r="BR2397" s="3" t="s">
        <v>84</v>
      </c>
      <c r="BS2397" s="4">
        <v>45237</v>
      </c>
      <c r="BT2397" s="5">
        <v>0.32500000000000001</v>
      </c>
      <c r="BU2397" s="3" t="s">
        <v>2846</v>
      </c>
      <c r="BV2397" s="3" t="s">
        <v>94</v>
      </c>
      <c r="BY2397" s="3">
        <v>11400</v>
      </c>
      <c r="CA2397" s="3" t="s">
        <v>448</v>
      </c>
      <c r="CC2397" s="3" t="s">
        <v>443</v>
      </c>
      <c r="CD2397" s="3">
        <v>2013</v>
      </c>
      <c r="CE2397" s="3" t="s">
        <v>90</v>
      </c>
      <c r="CF2397" s="4">
        <v>45237</v>
      </c>
      <c r="CI2397" s="3">
        <v>1</v>
      </c>
      <c r="CJ2397" s="3">
        <v>1</v>
      </c>
      <c r="CK2397" s="3">
        <v>22</v>
      </c>
      <c r="CL2397" s="3" t="s">
        <v>86</v>
      </c>
    </row>
    <row r="2398" spans="1:90" x14ac:dyDescent="0.3">
      <c r="A2398" s="3" t="s">
        <v>72</v>
      </c>
      <c r="B2398" s="3" t="s">
        <v>73</v>
      </c>
      <c r="C2398" s="3" t="s">
        <v>74</v>
      </c>
      <c r="E2398" s="3" t="str">
        <f>"080055720333"</f>
        <v>080055720333</v>
      </c>
      <c r="F2398" s="4">
        <v>45236</v>
      </c>
      <c r="G2398" s="3">
        <v>202408</v>
      </c>
      <c r="H2398" s="3" t="s">
        <v>75</v>
      </c>
      <c r="I2398" s="3" t="s">
        <v>76</v>
      </c>
      <c r="J2398" s="3" t="s">
        <v>77</v>
      </c>
      <c r="K2398" s="3" t="s">
        <v>78</v>
      </c>
      <c r="L2398" s="3" t="s">
        <v>472</v>
      </c>
      <c r="M2398" s="3" t="s">
        <v>473</v>
      </c>
      <c r="N2398" s="3" t="s">
        <v>1532</v>
      </c>
      <c r="O2398" s="3" t="s">
        <v>82</v>
      </c>
      <c r="P2398" s="3" t="str">
        <f>"1162955506                    "</f>
        <v xml:space="preserve">1162955506                    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  <c r="AD2398" s="3">
        <v>0</v>
      </c>
      <c r="AE2398" s="3">
        <v>0</v>
      </c>
      <c r="AF2398" s="3">
        <v>0</v>
      </c>
      <c r="AG2398" s="3">
        <v>0</v>
      </c>
      <c r="AH2398" s="3">
        <v>0</v>
      </c>
      <c r="AI2398" s="3">
        <v>0</v>
      </c>
      <c r="AJ2398" s="3">
        <v>0</v>
      </c>
      <c r="AK2398" s="3">
        <v>0</v>
      </c>
      <c r="AL2398" s="3">
        <v>0</v>
      </c>
      <c r="AM2398" s="3">
        <v>0</v>
      </c>
      <c r="AN2398" s="3">
        <v>0</v>
      </c>
      <c r="AO2398" s="3">
        <v>0</v>
      </c>
      <c r="AP2398" s="3">
        <v>0</v>
      </c>
      <c r="AQ2398" s="3">
        <v>29.54</v>
      </c>
      <c r="AR2398" s="3">
        <v>0</v>
      </c>
      <c r="AS2398" s="3">
        <v>0</v>
      </c>
      <c r="AT2398" s="3">
        <v>0</v>
      </c>
      <c r="AU2398" s="3">
        <v>0</v>
      </c>
      <c r="AV2398" s="3">
        <v>0</v>
      </c>
      <c r="AW2398" s="3">
        <v>0</v>
      </c>
      <c r="AX2398" s="3">
        <v>0</v>
      </c>
      <c r="AY2398" s="3">
        <v>0</v>
      </c>
      <c r="AZ2398" s="3">
        <v>0</v>
      </c>
      <c r="BA2398" s="3">
        <v>0</v>
      </c>
      <c r="BB2398" s="3">
        <v>0</v>
      </c>
      <c r="BC2398" s="3">
        <v>0</v>
      </c>
      <c r="BD2398" s="3">
        <v>0</v>
      </c>
      <c r="BE2398" s="3">
        <v>0</v>
      </c>
      <c r="BF2398" s="3">
        <v>0</v>
      </c>
      <c r="BG2398" s="3">
        <v>0</v>
      </c>
      <c r="BH2398" s="3">
        <v>1</v>
      </c>
      <c r="BI2398" s="3">
        <v>1</v>
      </c>
      <c r="BJ2398" s="3">
        <v>0.2</v>
      </c>
      <c r="BK2398" s="3">
        <v>1</v>
      </c>
      <c r="BL2398" s="3">
        <v>75.69</v>
      </c>
      <c r="BM2398" s="3">
        <v>11.35</v>
      </c>
      <c r="BN2398" s="3">
        <v>87.04</v>
      </c>
      <c r="BO2398" s="3">
        <v>87.04</v>
      </c>
      <c r="BQ2398" s="3" t="s">
        <v>1533</v>
      </c>
      <c r="BR2398" s="3" t="s">
        <v>84</v>
      </c>
      <c r="BS2398" s="4">
        <v>45237</v>
      </c>
      <c r="BT2398" s="5">
        <v>0.375</v>
      </c>
      <c r="BU2398" s="3" t="s">
        <v>2847</v>
      </c>
      <c r="BV2398" s="3" t="s">
        <v>94</v>
      </c>
      <c r="BY2398" s="3">
        <v>1200</v>
      </c>
      <c r="CC2398" s="3" t="s">
        <v>473</v>
      </c>
      <c r="CD2398" s="3">
        <v>6220</v>
      </c>
      <c r="CE2398" s="3" t="s">
        <v>90</v>
      </c>
      <c r="CF2398" s="4">
        <v>45237</v>
      </c>
      <c r="CI2398" s="3">
        <v>1</v>
      </c>
      <c r="CJ2398" s="3">
        <v>1</v>
      </c>
      <c r="CK2398" s="3">
        <v>21</v>
      </c>
      <c r="CL2398" s="3" t="s">
        <v>86</v>
      </c>
    </row>
    <row r="2399" spans="1:90" x14ac:dyDescent="0.3">
      <c r="A2399" s="3" t="s">
        <v>72</v>
      </c>
      <c r="B2399" s="3" t="s">
        <v>73</v>
      </c>
      <c r="C2399" s="3" t="s">
        <v>74</v>
      </c>
      <c r="E2399" s="3" t="str">
        <f>"080055720250"</f>
        <v>080055720250</v>
      </c>
      <c r="F2399" s="4">
        <v>45236</v>
      </c>
      <c r="G2399" s="3">
        <v>202408</v>
      </c>
      <c r="H2399" s="3" t="s">
        <v>75</v>
      </c>
      <c r="I2399" s="3" t="s">
        <v>76</v>
      </c>
      <c r="J2399" s="3" t="s">
        <v>77</v>
      </c>
      <c r="K2399" s="3" t="s">
        <v>78</v>
      </c>
      <c r="L2399" s="3" t="s">
        <v>79</v>
      </c>
      <c r="M2399" s="3" t="s">
        <v>80</v>
      </c>
      <c r="N2399" s="3" t="s">
        <v>2833</v>
      </c>
      <c r="O2399" s="3" t="s">
        <v>82</v>
      </c>
      <c r="P2399" s="3" t="str">
        <f>"1162955615                    "</f>
        <v xml:space="preserve">1162955615                    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0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29.54</v>
      </c>
      <c r="AR2399" s="3">
        <v>0</v>
      </c>
      <c r="AS2399" s="3">
        <v>0</v>
      </c>
      <c r="AT2399" s="3">
        <v>0</v>
      </c>
      <c r="AU2399" s="3">
        <v>0</v>
      </c>
      <c r="AV2399" s="3">
        <v>0</v>
      </c>
      <c r="AW2399" s="3">
        <v>0</v>
      </c>
      <c r="AX2399" s="3">
        <v>0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0</v>
      </c>
      <c r="BF2399" s="3">
        <v>0</v>
      </c>
      <c r="BG2399" s="3">
        <v>0</v>
      </c>
      <c r="BH2399" s="3">
        <v>1</v>
      </c>
      <c r="BI2399" s="3">
        <v>1</v>
      </c>
      <c r="BJ2399" s="3">
        <v>0.6</v>
      </c>
      <c r="BK2399" s="3">
        <v>1</v>
      </c>
      <c r="BL2399" s="3">
        <v>75.69</v>
      </c>
      <c r="BM2399" s="3">
        <v>11.35</v>
      </c>
      <c r="BN2399" s="3">
        <v>87.04</v>
      </c>
      <c r="BO2399" s="3">
        <v>87.04</v>
      </c>
      <c r="BQ2399" s="3" t="s">
        <v>2834</v>
      </c>
      <c r="BR2399" s="3" t="s">
        <v>84</v>
      </c>
      <c r="BS2399" s="4">
        <v>45237</v>
      </c>
      <c r="BT2399" s="5">
        <v>0.42638888888888887</v>
      </c>
      <c r="BU2399" s="3" t="s">
        <v>2848</v>
      </c>
      <c r="BV2399" s="3" t="s">
        <v>94</v>
      </c>
      <c r="BY2399" s="3">
        <v>3024</v>
      </c>
      <c r="CA2399" s="3" t="s">
        <v>1838</v>
      </c>
      <c r="CC2399" s="3" t="s">
        <v>80</v>
      </c>
      <c r="CD2399" s="3">
        <v>7460</v>
      </c>
      <c r="CE2399" s="3" t="s">
        <v>90</v>
      </c>
      <c r="CF2399" s="4">
        <v>45238</v>
      </c>
      <c r="CI2399" s="3">
        <v>1</v>
      </c>
      <c r="CJ2399" s="3">
        <v>1</v>
      </c>
      <c r="CK2399" s="3">
        <v>21</v>
      </c>
      <c r="CL2399" s="3" t="s">
        <v>86</v>
      </c>
    </row>
    <row r="2400" spans="1:90" x14ac:dyDescent="0.3">
      <c r="A2400" s="3" t="s">
        <v>72</v>
      </c>
      <c r="B2400" s="3" t="s">
        <v>73</v>
      </c>
      <c r="C2400" s="3" t="s">
        <v>74</v>
      </c>
      <c r="E2400" s="3" t="str">
        <f>"080055714186"</f>
        <v>080055714186</v>
      </c>
      <c r="F2400" s="4">
        <v>45236</v>
      </c>
      <c r="G2400" s="3">
        <v>202408</v>
      </c>
      <c r="H2400" s="3" t="s">
        <v>75</v>
      </c>
      <c r="I2400" s="3" t="s">
        <v>76</v>
      </c>
      <c r="J2400" s="3" t="s">
        <v>77</v>
      </c>
      <c r="K2400" s="3" t="s">
        <v>78</v>
      </c>
      <c r="L2400" s="3" t="s">
        <v>1231</v>
      </c>
      <c r="M2400" s="3" t="s">
        <v>1232</v>
      </c>
      <c r="N2400" s="3" t="s">
        <v>2849</v>
      </c>
      <c r="O2400" s="3" t="s">
        <v>82</v>
      </c>
      <c r="P2400" s="3" t="str">
        <f>"1162955366                    "</f>
        <v xml:space="preserve">1162955366                    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0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57.23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0</v>
      </c>
      <c r="AX2400" s="3">
        <v>0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0</v>
      </c>
      <c r="BF2400" s="3">
        <v>0</v>
      </c>
      <c r="BG2400" s="3">
        <v>0</v>
      </c>
      <c r="BH2400" s="3">
        <v>1</v>
      </c>
      <c r="BI2400" s="3">
        <v>1</v>
      </c>
      <c r="BJ2400" s="3">
        <v>0.2</v>
      </c>
      <c r="BK2400" s="3">
        <v>1</v>
      </c>
      <c r="BL2400" s="3">
        <v>146.65</v>
      </c>
      <c r="BM2400" s="3">
        <v>22</v>
      </c>
      <c r="BN2400" s="3">
        <v>168.65</v>
      </c>
      <c r="BO2400" s="3">
        <v>168.65</v>
      </c>
      <c r="BQ2400" s="3" t="s">
        <v>2850</v>
      </c>
      <c r="BR2400" s="3" t="s">
        <v>84</v>
      </c>
      <c r="BS2400" s="4">
        <v>45237</v>
      </c>
      <c r="BT2400" s="5">
        <v>0.35416666666666669</v>
      </c>
      <c r="BU2400" s="3" t="s">
        <v>2851</v>
      </c>
      <c r="BV2400" s="3" t="s">
        <v>94</v>
      </c>
      <c r="BY2400" s="3">
        <v>1200</v>
      </c>
      <c r="CA2400" s="3" t="s">
        <v>527</v>
      </c>
      <c r="CC2400" s="3" t="s">
        <v>1232</v>
      </c>
      <c r="CD2400" s="3">
        <v>4339</v>
      </c>
      <c r="CE2400" s="3" t="s">
        <v>90</v>
      </c>
      <c r="CF2400" s="4">
        <v>45238</v>
      </c>
      <c r="CI2400" s="3">
        <v>1</v>
      </c>
      <c r="CJ2400" s="3">
        <v>1</v>
      </c>
      <c r="CK2400" s="3">
        <v>23</v>
      </c>
      <c r="CL2400" s="3" t="s">
        <v>86</v>
      </c>
    </row>
    <row r="2401" spans="1:90" x14ac:dyDescent="0.3">
      <c r="A2401" s="3" t="s">
        <v>72</v>
      </c>
      <c r="B2401" s="3" t="s">
        <v>73</v>
      </c>
      <c r="C2401" s="3" t="s">
        <v>74</v>
      </c>
      <c r="E2401" s="3" t="str">
        <f>"080055714107"</f>
        <v>080055714107</v>
      </c>
      <c r="F2401" s="4">
        <v>45236</v>
      </c>
      <c r="G2401" s="3">
        <v>202408</v>
      </c>
      <c r="H2401" s="3" t="s">
        <v>75</v>
      </c>
      <c r="I2401" s="3" t="s">
        <v>76</v>
      </c>
      <c r="J2401" s="3" t="s">
        <v>77</v>
      </c>
      <c r="K2401" s="3" t="s">
        <v>78</v>
      </c>
      <c r="L2401" s="3" t="s">
        <v>442</v>
      </c>
      <c r="M2401" s="3" t="s">
        <v>443</v>
      </c>
      <c r="N2401" s="3" t="s">
        <v>444</v>
      </c>
      <c r="O2401" s="3" t="s">
        <v>82</v>
      </c>
      <c r="P2401" s="3" t="str">
        <f>"1162955311                    "</f>
        <v xml:space="preserve">1162955311                    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0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23.07</v>
      </c>
      <c r="AR2401" s="3">
        <v>0</v>
      </c>
      <c r="AS2401" s="3">
        <v>0</v>
      </c>
      <c r="AT2401" s="3">
        <v>0</v>
      </c>
      <c r="AU2401" s="3">
        <v>0</v>
      </c>
      <c r="AV2401" s="3">
        <v>0</v>
      </c>
      <c r="AW2401" s="3">
        <v>0</v>
      </c>
      <c r="AX2401" s="3">
        <v>0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  <c r="BE2401" s="3">
        <v>0</v>
      </c>
      <c r="BF2401" s="3">
        <v>0</v>
      </c>
      <c r="BG2401" s="3">
        <v>0</v>
      </c>
      <c r="BH2401" s="3">
        <v>1</v>
      </c>
      <c r="BI2401" s="3">
        <v>1</v>
      </c>
      <c r="BJ2401" s="3">
        <v>0.2</v>
      </c>
      <c r="BK2401" s="3">
        <v>1</v>
      </c>
      <c r="BL2401" s="3">
        <v>59.12</v>
      </c>
      <c r="BM2401" s="3">
        <v>8.8699999999999992</v>
      </c>
      <c r="BN2401" s="3">
        <v>67.989999999999995</v>
      </c>
      <c r="BO2401" s="3">
        <v>67.989999999999995</v>
      </c>
      <c r="BQ2401" s="3" t="s">
        <v>446</v>
      </c>
      <c r="BR2401" s="3" t="s">
        <v>84</v>
      </c>
      <c r="BS2401" s="4">
        <v>45237</v>
      </c>
      <c r="BT2401" s="5">
        <v>0.35069444444444442</v>
      </c>
      <c r="BU2401" s="3" t="s">
        <v>447</v>
      </c>
      <c r="BV2401" s="3" t="s">
        <v>94</v>
      </c>
      <c r="BY2401" s="3">
        <v>1200</v>
      </c>
      <c r="CA2401" s="3" t="s">
        <v>448</v>
      </c>
      <c r="CC2401" s="3" t="s">
        <v>443</v>
      </c>
      <c r="CD2401" s="3">
        <v>2091</v>
      </c>
      <c r="CE2401" s="3" t="s">
        <v>90</v>
      </c>
      <c r="CF2401" s="4">
        <v>45237</v>
      </c>
      <c r="CI2401" s="3">
        <v>1</v>
      </c>
      <c r="CJ2401" s="3">
        <v>1</v>
      </c>
      <c r="CK2401" s="3">
        <v>22</v>
      </c>
      <c r="CL2401" s="3" t="s">
        <v>86</v>
      </c>
    </row>
    <row r="2402" spans="1:90" x14ac:dyDescent="0.3">
      <c r="A2402" s="3" t="s">
        <v>72</v>
      </c>
      <c r="B2402" s="3" t="s">
        <v>73</v>
      </c>
      <c r="C2402" s="3" t="s">
        <v>74</v>
      </c>
      <c r="E2402" s="3" t="str">
        <f>"080055713548"</f>
        <v>080055713548</v>
      </c>
      <c r="F2402" s="4">
        <v>45236</v>
      </c>
      <c r="G2402" s="3">
        <v>202408</v>
      </c>
      <c r="H2402" s="3" t="s">
        <v>75</v>
      </c>
      <c r="I2402" s="3" t="s">
        <v>76</v>
      </c>
      <c r="J2402" s="3" t="s">
        <v>77</v>
      </c>
      <c r="K2402" s="3" t="s">
        <v>78</v>
      </c>
      <c r="L2402" s="3" t="s">
        <v>256</v>
      </c>
      <c r="M2402" s="3" t="s">
        <v>257</v>
      </c>
      <c r="N2402" s="3" t="s">
        <v>258</v>
      </c>
      <c r="O2402" s="3" t="s">
        <v>82</v>
      </c>
      <c r="P2402" s="3" t="str">
        <f>"1162955398                    "</f>
        <v xml:space="preserve">1162955398                    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0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29.54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0</v>
      </c>
      <c r="AY2402" s="3">
        <v>0</v>
      </c>
      <c r="AZ2402" s="3">
        <v>0</v>
      </c>
      <c r="BA2402" s="3">
        <v>0</v>
      </c>
      <c r="BB2402" s="3">
        <v>0</v>
      </c>
      <c r="BC2402" s="3">
        <v>0</v>
      </c>
      <c r="BD2402" s="3">
        <v>0</v>
      </c>
      <c r="BE2402" s="3">
        <v>0</v>
      </c>
      <c r="BF2402" s="3">
        <v>0</v>
      </c>
      <c r="BG2402" s="3">
        <v>0</v>
      </c>
      <c r="BH2402" s="3">
        <v>1</v>
      </c>
      <c r="BI2402" s="3">
        <v>1</v>
      </c>
      <c r="BJ2402" s="3">
        <v>0.2</v>
      </c>
      <c r="BK2402" s="3">
        <v>1</v>
      </c>
      <c r="BL2402" s="3">
        <v>75.69</v>
      </c>
      <c r="BM2402" s="3">
        <v>11.35</v>
      </c>
      <c r="BN2402" s="3">
        <v>87.04</v>
      </c>
      <c r="BO2402" s="3">
        <v>87.04</v>
      </c>
      <c r="BQ2402" s="3" t="s">
        <v>259</v>
      </c>
      <c r="BR2402" s="3" t="s">
        <v>84</v>
      </c>
      <c r="BS2402" s="4">
        <v>45237</v>
      </c>
      <c r="BT2402" s="5">
        <v>0.33680555555555558</v>
      </c>
      <c r="BU2402" s="3" t="s">
        <v>2852</v>
      </c>
      <c r="BV2402" s="3" t="s">
        <v>94</v>
      </c>
      <c r="BY2402" s="3">
        <v>1200</v>
      </c>
      <c r="CA2402" s="3" t="s">
        <v>723</v>
      </c>
      <c r="CC2402" s="3" t="s">
        <v>257</v>
      </c>
      <c r="CD2402" s="3">
        <v>6230</v>
      </c>
      <c r="CE2402" s="3" t="s">
        <v>90</v>
      </c>
      <c r="CF2402" s="4">
        <v>45237</v>
      </c>
      <c r="CI2402" s="3">
        <v>1</v>
      </c>
      <c r="CJ2402" s="3">
        <v>1</v>
      </c>
      <c r="CK2402" s="3">
        <v>21</v>
      </c>
      <c r="CL2402" s="3" t="s">
        <v>86</v>
      </c>
    </row>
    <row r="2403" spans="1:90" x14ac:dyDescent="0.3">
      <c r="A2403" s="3" t="s">
        <v>72</v>
      </c>
      <c r="B2403" s="3" t="s">
        <v>73</v>
      </c>
      <c r="C2403" s="3" t="s">
        <v>74</v>
      </c>
      <c r="E2403" s="3" t="str">
        <f>"080055713376"</f>
        <v>080055713376</v>
      </c>
      <c r="F2403" s="4">
        <v>45236</v>
      </c>
      <c r="G2403" s="3">
        <v>202408</v>
      </c>
      <c r="H2403" s="3" t="s">
        <v>75</v>
      </c>
      <c r="I2403" s="3" t="s">
        <v>76</v>
      </c>
      <c r="J2403" s="3" t="s">
        <v>77</v>
      </c>
      <c r="K2403" s="3" t="s">
        <v>78</v>
      </c>
      <c r="L2403" s="3" t="s">
        <v>75</v>
      </c>
      <c r="M2403" s="3" t="s">
        <v>76</v>
      </c>
      <c r="N2403" s="3" t="s">
        <v>347</v>
      </c>
      <c r="O2403" s="3" t="s">
        <v>82</v>
      </c>
      <c r="P2403" s="3" t="str">
        <f>"1162955393                    "</f>
        <v xml:space="preserve">1162955393                    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0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23.07</v>
      </c>
      <c r="AR2403" s="3">
        <v>0</v>
      </c>
      <c r="AS2403" s="3">
        <v>0</v>
      </c>
      <c r="AT2403" s="3">
        <v>0</v>
      </c>
      <c r="AU2403" s="3">
        <v>0</v>
      </c>
      <c r="AV2403" s="3">
        <v>0</v>
      </c>
      <c r="AW2403" s="3">
        <v>0</v>
      </c>
      <c r="AX2403" s="3">
        <v>0</v>
      </c>
      <c r="AY2403" s="3">
        <v>0</v>
      </c>
      <c r="AZ2403" s="3">
        <v>0</v>
      </c>
      <c r="BA2403" s="3">
        <v>0</v>
      </c>
      <c r="BB2403" s="3">
        <v>0</v>
      </c>
      <c r="BC2403" s="3">
        <v>0</v>
      </c>
      <c r="BD2403" s="3">
        <v>0</v>
      </c>
      <c r="BE2403" s="3">
        <v>0</v>
      </c>
      <c r="BF2403" s="3">
        <v>0</v>
      </c>
      <c r="BG2403" s="3">
        <v>0</v>
      </c>
      <c r="BH2403" s="3">
        <v>1</v>
      </c>
      <c r="BI2403" s="3">
        <v>1</v>
      </c>
      <c r="BJ2403" s="3">
        <v>0.2</v>
      </c>
      <c r="BK2403" s="3">
        <v>1</v>
      </c>
      <c r="BL2403" s="3">
        <v>59.12</v>
      </c>
      <c r="BM2403" s="3">
        <v>8.8699999999999992</v>
      </c>
      <c r="BN2403" s="3">
        <v>67.989999999999995</v>
      </c>
      <c r="BO2403" s="3">
        <v>67.989999999999995</v>
      </c>
      <c r="BQ2403" s="3" t="s">
        <v>348</v>
      </c>
      <c r="BR2403" s="3" t="s">
        <v>84</v>
      </c>
      <c r="BS2403" s="4">
        <v>45237</v>
      </c>
      <c r="BT2403" s="5">
        <v>0.40069444444444446</v>
      </c>
      <c r="BU2403" s="3" t="s">
        <v>1316</v>
      </c>
      <c r="BV2403" s="3" t="s">
        <v>94</v>
      </c>
      <c r="BY2403" s="3">
        <v>1200</v>
      </c>
      <c r="CA2403" s="3" t="s">
        <v>95</v>
      </c>
      <c r="CC2403" s="3" t="s">
        <v>76</v>
      </c>
      <c r="CD2403" s="3">
        <v>1620</v>
      </c>
      <c r="CE2403" s="3" t="s">
        <v>90</v>
      </c>
      <c r="CF2403" s="4">
        <v>45237</v>
      </c>
      <c r="CI2403" s="3">
        <v>1</v>
      </c>
      <c r="CJ2403" s="3">
        <v>1</v>
      </c>
      <c r="CK2403" s="3">
        <v>22</v>
      </c>
      <c r="CL2403" s="3" t="s">
        <v>86</v>
      </c>
    </row>
    <row r="2404" spans="1:90" x14ac:dyDescent="0.3">
      <c r="A2404" s="3" t="s">
        <v>72</v>
      </c>
      <c r="B2404" s="3" t="s">
        <v>73</v>
      </c>
      <c r="C2404" s="3" t="s">
        <v>74</v>
      </c>
      <c r="E2404" s="3" t="str">
        <f>"080055713423"</f>
        <v>080055713423</v>
      </c>
      <c r="F2404" s="4">
        <v>45236</v>
      </c>
      <c r="G2404" s="3">
        <v>202408</v>
      </c>
      <c r="H2404" s="3" t="s">
        <v>75</v>
      </c>
      <c r="I2404" s="3" t="s">
        <v>76</v>
      </c>
      <c r="J2404" s="3" t="s">
        <v>77</v>
      </c>
      <c r="K2404" s="3" t="s">
        <v>78</v>
      </c>
      <c r="L2404" s="3" t="s">
        <v>137</v>
      </c>
      <c r="M2404" s="3" t="s">
        <v>138</v>
      </c>
      <c r="N2404" s="3" t="s">
        <v>139</v>
      </c>
      <c r="O2404" s="3" t="s">
        <v>82</v>
      </c>
      <c r="P2404" s="3" t="str">
        <f>"1162955478                    "</f>
        <v xml:space="preserve">1162955478                    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0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29.54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0</v>
      </c>
      <c r="AX2404" s="3">
        <v>0</v>
      </c>
      <c r="AY2404" s="3">
        <v>0</v>
      </c>
      <c r="AZ2404" s="3">
        <v>0</v>
      </c>
      <c r="BA2404" s="3">
        <v>0</v>
      </c>
      <c r="BB2404" s="3">
        <v>0</v>
      </c>
      <c r="BC2404" s="3">
        <v>0</v>
      </c>
      <c r="BD2404" s="3">
        <v>0</v>
      </c>
      <c r="BE2404" s="3">
        <v>0</v>
      </c>
      <c r="BF2404" s="3">
        <v>0</v>
      </c>
      <c r="BG2404" s="3">
        <v>0</v>
      </c>
      <c r="BH2404" s="3">
        <v>1</v>
      </c>
      <c r="BI2404" s="3">
        <v>1</v>
      </c>
      <c r="BJ2404" s="3">
        <v>0.2</v>
      </c>
      <c r="BK2404" s="3">
        <v>1</v>
      </c>
      <c r="BL2404" s="3">
        <v>75.69</v>
      </c>
      <c r="BM2404" s="3">
        <v>11.35</v>
      </c>
      <c r="BN2404" s="3">
        <v>87.04</v>
      </c>
      <c r="BO2404" s="3">
        <v>87.04</v>
      </c>
      <c r="BQ2404" s="3" t="s">
        <v>140</v>
      </c>
      <c r="BR2404" s="3" t="s">
        <v>84</v>
      </c>
      <c r="BS2404" s="4">
        <v>45237</v>
      </c>
      <c r="BT2404" s="5">
        <v>0.4284722222222222</v>
      </c>
      <c r="BU2404" s="3" t="s">
        <v>141</v>
      </c>
      <c r="BV2404" s="3" t="s">
        <v>94</v>
      </c>
      <c r="BY2404" s="3">
        <v>1200</v>
      </c>
      <c r="CA2404" s="3" t="s">
        <v>142</v>
      </c>
      <c r="CC2404" s="3" t="s">
        <v>138</v>
      </c>
      <c r="CD2404" s="3">
        <v>3201</v>
      </c>
      <c r="CE2404" s="3" t="s">
        <v>90</v>
      </c>
      <c r="CF2404" s="4">
        <v>45238</v>
      </c>
      <c r="CI2404" s="3">
        <v>1</v>
      </c>
      <c r="CJ2404" s="3">
        <v>1</v>
      </c>
      <c r="CK2404" s="3">
        <v>21</v>
      </c>
      <c r="CL2404" s="3" t="s">
        <v>86</v>
      </c>
    </row>
    <row r="2405" spans="1:90" x14ac:dyDescent="0.3">
      <c r="A2405" s="3" t="s">
        <v>72</v>
      </c>
      <c r="B2405" s="3" t="s">
        <v>73</v>
      </c>
      <c r="C2405" s="3" t="s">
        <v>74</v>
      </c>
      <c r="E2405" s="3" t="str">
        <f>"080055713505"</f>
        <v>080055713505</v>
      </c>
      <c r="F2405" s="4">
        <v>45236</v>
      </c>
      <c r="G2405" s="3">
        <v>202408</v>
      </c>
      <c r="H2405" s="3" t="s">
        <v>75</v>
      </c>
      <c r="I2405" s="3" t="s">
        <v>76</v>
      </c>
      <c r="J2405" s="3" t="s">
        <v>77</v>
      </c>
      <c r="K2405" s="3" t="s">
        <v>78</v>
      </c>
      <c r="L2405" s="3" t="s">
        <v>131</v>
      </c>
      <c r="M2405" s="3" t="s">
        <v>132</v>
      </c>
      <c r="N2405" s="3" t="s">
        <v>133</v>
      </c>
      <c r="O2405" s="3" t="s">
        <v>82</v>
      </c>
      <c r="P2405" s="3" t="str">
        <f>"1162955424                    "</f>
        <v xml:space="preserve">1162955424                    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0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57.23</v>
      </c>
      <c r="AR2405" s="3">
        <v>0</v>
      </c>
      <c r="AS2405" s="3">
        <v>0</v>
      </c>
      <c r="AT2405" s="3">
        <v>0</v>
      </c>
      <c r="AU2405" s="3">
        <v>0</v>
      </c>
      <c r="AV2405" s="3">
        <v>0</v>
      </c>
      <c r="AW2405" s="3">
        <v>0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0</v>
      </c>
      <c r="BD2405" s="3">
        <v>0</v>
      </c>
      <c r="BE2405" s="3">
        <v>0</v>
      </c>
      <c r="BF2405" s="3">
        <v>0</v>
      </c>
      <c r="BG2405" s="3">
        <v>0</v>
      </c>
      <c r="BH2405" s="3">
        <v>1</v>
      </c>
      <c r="BI2405" s="3">
        <v>1</v>
      </c>
      <c r="BJ2405" s="3">
        <v>0.2</v>
      </c>
      <c r="BK2405" s="3">
        <v>1</v>
      </c>
      <c r="BL2405" s="3">
        <v>146.65</v>
      </c>
      <c r="BM2405" s="3">
        <v>22</v>
      </c>
      <c r="BN2405" s="3">
        <v>168.65</v>
      </c>
      <c r="BO2405" s="3">
        <v>168.65</v>
      </c>
      <c r="BQ2405" s="3" t="s">
        <v>134</v>
      </c>
      <c r="BR2405" s="3" t="s">
        <v>84</v>
      </c>
      <c r="BS2405" s="4">
        <v>45237</v>
      </c>
      <c r="BT2405" s="5">
        <v>0.44097222222222227</v>
      </c>
      <c r="BU2405" s="3" t="s">
        <v>2853</v>
      </c>
      <c r="BV2405" s="3" t="s">
        <v>94</v>
      </c>
      <c r="BY2405" s="3">
        <v>1200</v>
      </c>
      <c r="CA2405" s="3" t="s">
        <v>1108</v>
      </c>
      <c r="CC2405" s="3" t="s">
        <v>132</v>
      </c>
      <c r="CD2405" s="3">
        <v>2531</v>
      </c>
      <c r="CE2405" s="3" t="s">
        <v>90</v>
      </c>
      <c r="CF2405" s="4">
        <v>45239</v>
      </c>
      <c r="CI2405" s="3">
        <v>1</v>
      </c>
      <c r="CJ2405" s="3">
        <v>1</v>
      </c>
      <c r="CK2405" s="3">
        <v>23</v>
      </c>
      <c r="CL2405" s="3" t="s">
        <v>86</v>
      </c>
    </row>
    <row r="2406" spans="1:90" x14ac:dyDescent="0.3">
      <c r="A2406" s="3" t="s">
        <v>72</v>
      </c>
      <c r="B2406" s="3" t="s">
        <v>73</v>
      </c>
      <c r="C2406" s="3" t="s">
        <v>74</v>
      </c>
      <c r="E2406" s="3" t="str">
        <f>"080055713517"</f>
        <v>080055713517</v>
      </c>
      <c r="F2406" s="4">
        <v>45236</v>
      </c>
      <c r="G2406" s="3">
        <v>202408</v>
      </c>
      <c r="H2406" s="3" t="s">
        <v>75</v>
      </c>
      <c r="I2406" s="3" t="s">
        <v>76</v>
      </c>
      <c r="J2406" s="3" t="s">
        <v>77</v>
      </c>
      <c r="K2406" s="3" t="s">
        <v>78</v>
      </c>
      <c r="L2406" s="3" t="s">
        <v>442</v>
      </c>
      <c r="M2406" s="3" t="s">
        <v>443</v>
      </c>
      <c r="N2406" s="3" t="s">
        <v>2854</v>
      </c>
      <c r="O2406" s="3" t="s">
        <v>82</v>
      </c>
      <c r="P2406" s="3" t="str">
        <f>"1162955380                    "</f>
        <v xml:space="preserve">1162955380                    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0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23.07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  <c r="BE2406" s="3">
        <v>0</v>
      </c>
      <c r="BF2406" s="3">
        <v>0</v>
      </c>
      <c r="BG2406" s="3">
        <v>0</v>
      </c>
      <c r="BH2406" s="3">
        <v>1</v>
      </c>
      <c r="BI2406" s="3">
        <v>1</v>
      </c>
      <c r="BJ2406" s="3">
        <v>0.2</v>
      </c>
      <c r="BK2406" s="3">
        <v>1</v>
      </c>
      <c r="BL2406" s="3">
        <v>59.12</v>
      </c>
      <c r="BM2406" s="3">
        <v>8.8699999999999992</v>
      </c>
      <c r="BN2406" s="3">
        <v>67.989999999999995</v>
      </c>
      <c r="BO2406" s="3">
        <v>67.989999999999995</v>
      </c>
      <c r="BQ2406" s="3" t="s">
        <v>2855</v>
      </c>
      <c r="BR2406" s="3" t="s">
        <v>84</v>
      </c>
      <c r="BS2406" s="4">
        <v>45237</v>
      </c>
      <c r="BT2406" s="5">
        <v>0.3520833333333333</v>
      </c>
      <c r="BU2406" s="3" t="s">
        <v>2856</v>
      </c>
      <c r="BV2406" s="3" t="s">
        <v>94</v>
      </c>
      <c r="BY2406" s="3">
        <v>1200</v>
      </c>
      <c r="CA2406" s="3" t="s">
        <v>1041</v>
      </c>
      <c r="CC2406" s="3" t="s">
        <v>443</v>
      </c>
      <c r="CD2406" s="3">
        <v>2090</v>
      </c>
      <c r="CE2406" s="3" t="s">
        <v>90</v>
      </c>
      <c r="CF2406" s="4">
        <v>45237</v>
      </c>
      <c r="CI2406" s="3">
        <v>1</v>
      </c>
      <c r="CJ2406" s="3">
        <v>1</v>
      </c>
      <c r="CK2406" s="3">
        <v>22</v>
      </c>
      <c r="CL2406" s="3" t="s">
        <v>86</v>
      </c>
    </row>
    <row r="2407" spans="1:90" x14ac:dyDescent="0.3">
      <c r="A2407" s="3" t="s">
        <v>72</v>
      </c>
      <c r="B2407" s="3" t="s">
        <v>73</v>
      </c>
      <c r="C2407" s="3" t="s">
        <v>74</v>
      </c>
      <c r="E2407" s="3" t="str">
        <f>"080055713589"</f>
        <v>080055713589</v>
      </c>
      <c r="F2407" s="4">
        <v>45236</v>
      </c>
      <c r="G2407" s="3">
        <v>202408</v>
      </c>
      <c r="H2407" s="3" t="s">
        <v>75</v>
      </c>
      <c r="I2407" s="3" t="s">
        <v>76</v>
      </c>
      <c r="J2407" s="3" t="s">
        <v>77</v>
      </c>
      <c r="K2407" s="3" t="s">
        <v>78</v>
      </c>
      <c r="L2407" s="3" t="s">
        <v>193</v>
      </c>
      <c r="M2407" s="3" t="s">
        <v>194</v>
      </c>
      <c r="N2407" s="3" t="s">
        <v>286</v>
      </c>
      <c r="O2407" s="3" t="s">
        <v>82</v>
      </c>
      <c r="P2407" s="3" t="str">
        <f>"1162955395                    "</f>
        <v xml:space="preserve">1162955395                    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0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29.54</v>
      </c>
      <c r="AR2407" s="3">
        <v>0</v>
      </c>
      <c r="AS2407" s="3">
        <v>0</v>
      </c>
      <c r="AT2407" s="3">
        <v>0</v>
      </c>
      <c r="AU2407" s="3">
        <v>0</v>
      </c>
      <c r="AV2407" s="3">
        <v>0</v>
      </c>
      <c r="AW2407" s="3">
        <v>0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  <c r="BE2407" s="3">
        <v>0</v>
      </c>
      <c r="BF2407" s="3">
        <v>0</v>
      </c>
      <c r="BG2407" s="3">
        <v>0</v>
      </c>
      <c r="BH2407" s="3">
        <v>1</v>
      </c>
      <c r="BI2407" s="3">
        <v>1</v>
      </c>
      <c r="BJ2407" s="3">
        <v>0.2</v>
      </c>
      <c r="BK2407" s="3">
        <v>1</v>
      </c>
      <c r="BL2407" s="3">
        <v>75.69</v>
      </c>
      <c r="BM2407" s="3">
        <v>11.35</v>
      </c>
      <c r="BN2407" s="3">
        <v>87.04</v>
      </c>
      <c r="BO2407" s="3">
        <v>87.04</v>
      </c>
      <c r="BQ2407" s="3" t="s">
        <v>287</v>
      </c>
      <c r="BR2407" s="3" t="s">
        <v>84</v>
      </c>
      <c r="BS2407" s="4">
        <v>45237</v>
      </c>
      <c r="BT2407" s="5">
        <v>0.31944444444444448</v>
      </c>
      <c r="BU2407" s="3" t="s">
        <v>2857</v>
      </c>
      <c r="BV2407" s="3" t="s">
        <v>94</v>
      </c>
      <c r="BY2407" s="3">
        <v>1200</v>
      </c>
      <c r="CA2407" s="3" t="s">
        <v>671</v>
      </c>
      <c r="CC2407" s="3" t="s">
        <v>194</v>
      </c>
      <c r="CD2407" s="3">
        <v>6001</v>
      </c>
      <c r="CE2407" s="3" t="s">
        <v>90</v>
      </c>
      <c r="CF2407" s="4">
        <v>45237</v>
      </c>
      <c r="CI2407" s="3">
        <v>1</v>
      </c>
      <c r="CJ2407" s="3">
        <v>1</v>
      </c>
      <c r="CK2407" s="3">
        <v>21</v>
      </c>
      <c r="CL2407" s="3" t="s">
        <v>86</v>
      </c>
    </row>
    <row r="2408" spans="1:90" x14ac:dyDescent="0.3">
      <c r="A2408" s="3" t="s">
        <v>72</v>
      </c>
      <c r="B2408" s="3" t="s">
        <v>73</v>
      </c>
      <c r="C2408" s="3" t="s">
        <v>74</v>
      </c>
      <c r="E2408" s="3" t="str">
        <f>"080055713702"</f>
        <v>080055713702</v>
      </c>
      <c r="F2408" s="4">
        <v>45236</v>
      </c>
      <c r="G2408" s="3">
        <v>202408</v>
      </c>
      <c r="H2408" s="3" t="s">
        <v>75</v>
      </c>
      <c r="I2408" s="3" t="s">
        <v>76</v>
      </c>
      <c r="J2408" s="3" t="s">
        <v>77</v>
      </c>
      <c r="K2408" s="3" t="s">
        <v>78</v>
      </c>
      <c r="L2408" s="3" t="s">
        <v>75</v>
      </c>
      <c r="M2408" s="3" t="s">
        <v>76</v>
      </c>
      <c r="N2408" s="3" t="s">
        <v>347</v>
      </c>
      <c r="O2408" s="3" t="s">
        <v>82</v>
      </c>
      <c r="P2408" s="3" t="str">
        <f>"1162955420                    "</f>
        <v xml:space="preserve">1162955420                    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0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23.07</v>
      </c>
      <c r="AR2408" s="3">
        <v>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  <c r="BE2408" s="3">
        <v>0</v>
      </c>
      <c r="BF2408" s="3">
        <v>0</v>
      </c>
      <c r="BG2408" s="3">
        <v>0</v>
      </c>
      <c r="BH2408" s="3">
        <v>1</v>
      </c>
      <c r="BI2408" s="3">
        <v>1</v>
      </c>
      <c r="BJ2408" s="3">
        <v>0.2</v>
      </c>
      <c r="BK2408" s="3">
        <v>1</v>
      </c>
      <c r="BL2408" s="3">
        <v>59.12</v>
      </c>
      <c r="BM2408" s="3">
        <v>8.8699999999999992</v>
      </c>
      <c r="BN2408" s="3">
        <v>67.989999999999995</v>
      </c>
      <c r="BO2408" s="3">
        <v>67.989999999999995</v>
      </c>
      <c r="BQ2408" s="3" t="s">
        <v>348</v>
      </c>
      <c r="BR2408" s="3" t="s">
        <v>84</v>
      </c>
      <c r="BS2408" s="4">
        <v>45237</v>
      </c>
      <c r="BT2408" s="5">
        <v>0.30902777777777779</v>
      </c>
      <c r="BU2408" s="3" t="s">
        <v>1316</v>
      </c>
      <c r="BV2408" s="3" t="s">
        <v>94</v>
      </c>
      <c r="BY2408" s="3">
        <v>1200</v>
      </c>
      <c r="CA2408" s="3" t="s">
        <v>95</v>
      </c>
      <c r="CC2408" s="3" t="s">
        <v>76</v>
      </c>
      <c r="CD2408" s="3">
        <v>1620</v>
      </c>
      <c r="CE2408" s="3" t="s">
        <v>90</v>
      </c>
      <c r="CF2408" s="4">
        <v>45237</v>
      </c>
      <c r="CI2408" s="3">
        <v>1</v>
      </c>
      <c r="CJ2408" s="3">
        <v>1</v>
      </c>
      <c r="CK2408" s="3">
        <v>22</v>
      </c>
      <c r="CL2408" s="3" t="s">
        <v>86</v>
      </c>
    </row>
    <row r="2409" spans="1:90" x14ac:dyDescent="0.3">
      <c r="A2409" s="3" t="s">
        <v>72</v>
      </c>
      <c r="B2409" s="3" t="s">
        <v>73</v>
      </c>
      <c r="C2409" s="3" t="s">
        <v>74</v>
      </c>
      <c r="E2409" s="3" t="str">
        <f>"080055713719"</f>
        <v>080055713719</v>
      </c>
      <c r="F2409" s="4">
        <v>45236</v>
      </c>
      <c r="G2409" s="3">
        <v>202408</v>
      </c>
      <c r="H2409" s="3" t="s">
        <v>75</v>
      </c>
      <c r="I2409" s="3" t="s">
        <v>76</v>
      </c>
      <c r="J2409" s="3" t="s">
        <v>77</v>
      </c>
      <c r="K2409" s="3" t="s">
        <v>78</v>
      </c>
      <c r="L2409" s="3" t="s">
        <v>256</v>
      </c>
      <c r="M2409" s="3" t="s">
        <v>257</v>
      </c>
      <c r="N2409" s="3" t="s">
        <v>258</v>
      </c>
      <c r="O2409" s="3" t="s">
        <v>82</v>
      </c>
      <c r="P2409" s="3" t="str">
        <f>"1162955401                    "</f>
        <v xml:space="preserve">1162955401                    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0</v>
      </c>
      <c r="Y2409" s="3">
        <v>0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0</v>
      </c>
      <c r="AL2409" s="3">
        <v>0</v>
      </c>
      <c r="AM2409" s="3">
        <v>0</v>
      </c>
      <c r="AN2409" s="3">
        <v>0</v>
      </c>
      <c r="AO2409" s="3">
        <v>0</v>
      </c>
      <c r="AP2409" s="3">
        <v>0</v>
      </c>
      <c r="AQ2409" s="3">
        <v>29.54</v>
      </c>
      <c r="AR2409" s="3">
        <v>0</v>
      </c>
      <c r="AS2409" s="3">
        <v>0</v>
      </c>
      <c r="AT2409" s="3">
        <v>0</v>
      </c>
      <c r="AU2409" s="3">
        <v>0</v>
      </c>
      <c r="AV2409" s="3">
        <v>0</v>
      </c>
      <c r="AW2409" s="3">
        <v>0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  <c r="BE2409" s="3">
        <v>0</v>
      </c>
      <c r="BF2409" s="3">
        <v>0</v>
      </c>
      <c r="BG2409" s="3">
        <v>0</v>
      </c>
      <c r="BH2409" s="3">
        <v>1</v>
      </c>
      <c r="BI2409" s="3">
        <v>1</v>
      </c>
      <c r="BJ2409" s="3">
        <v>0.2</v>
      </c>
      <c r="BK2409" s="3">
        <v>1</v>
      </c>
      <c r="BL2409" s="3">
        <v>75.69</v>
      </c>
      <c r="BM2409" s="3">
        <v>11.35</v>
      </c>
      <c r="BN2409" s="3">
        <v>87.04</v>
      </c>
      <c r="BO2409" s="3">
        <v>87.04</v>
      </c>
      <c r="BQ2409" s="3" t="s">
        <v>259</v>
      </c>
      <c r="BR2409" s="3" t="s">
        <v>84</v>
      </c>
      <c r="BS2409" s="4">
        <v>45237</v>
      </c>
      <c r="BT2409" s="5">
        <v>0.33819444444444446</v>
      </c>
      <c r="BU2409" s="3" t="s">
        <v>2852</v>
      </c>
      <c r="BV2409" s="3" t="s">
        <v>94</v>
      </c>
      <c r="BY2409" s="3">
        <v>1200</v>
      </c>
      <c r="CC2409" s="3" t="s">
        <v>257</v>
      </c>
      <c r="CD2409" s="3">
        <v>6230</v>
      </c>
      <c r="CE2409" s="3" t="s">
        <v>90</v>
      </c>
      <c r="CF2409" s="4">
        <v>45237</v>
      </c>
      <c r="CI2409" s="3">
        <v>1</v>
      </c>
      <c r="CJ2409" s="3">
        <v>1</v>
      </c>
      <c r="CK2409" s="3">
        <v>21</v>
      </c>
      <c r="CL2409" s="3" t="s">
        <v>86</v>
      </c>
    </row>
    <row r="2410" spans="1:90" x14ac:dyDescent="0.3">
      <c r="A2410" s="3" t="s">
        <v>72</v>
      </c>
      <c r="B2410" s="3" t="s">
        <v>73</v>
      </c>
      <c r="C2410" s="3" t="s">
        <v>74</v>
      </c>
      <c r="E2410" s="3" t="str">
        <f>"080055713655"</f>
        <v>080055713655</v>
      </c>
      <c r="F2410" s="4">
        <v>45236</v>
      </c>
      <c r="G2410" s="3">
        <v>202408</v>
      </c>
      <c r="H2410" s="3" t="s">
        <v>75</v>
      </c>
      <c r="I2410" s="3" t="s">
        <v>76</v>
      </c>
      <c r="J2410" s="3" t="s">
        <v>77</v>
      </c>
      <c r="K2410" s="3" t="s">
        <v>78</v>
      </c>
      <c r="L2410" s="3" t="s">
        <v>131</v>
      </c>
      <c r="M2410" s="3" t="s">
        <v>132</v>
      </c>
      <c r="N2410" s="3" t="s">
        <v>133</v>
      </c>
      <c r="O2410" s="3" t="s">
        <v>82</v>
      </c>
      <c r="P2410" s="3" t="str">
        <f>"1162955389                    "</f>
        <v xml:space="preserve">1162955389                    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0</v>
      </c>
      <c r="Y2410" s="3">
        <v>0</v>
      </c>
      <c r="Z2410" s="3">
        <v>0</v>
      </c>
      <c r="AA2410" s="3">
        <v>0</v>
      </c>
      <c r="AB2410" s="3">
        <v>0</v>
      </c>
      <c r="AC2410" s="3">
        <v>0</v>
      </c>
      <c r="AD2410" s="3">
        <v>0</v>
      </c>
      <c r="AE2410" s="3">
        <v>0</v>
      </c>
      <c r="AF2410" s="3">
        <v>0</v>
      </c>
      <c r="AG2410" s="3">
        <v>0</v>
      </c>
      <c r="AH2410" s="3">
        <v>0</v>
      </c>
      <c r="AI2410" s="3">
        <v>0</v>
      </c>
      <c r="AJ2410" s="3">
        <v>0</v>
      </c>
      <c r="AK2410" s="3">
        <v>0</v>
      </c>
      <c r="AL2410" s="3">
        <v>0</v>
      </c>
      <c r="AM2410" s="3">
        <v>0</v>
      </c>
      <c r="AN2410" s="3">
        <v>0</v>
      </c>
      <c r="AO2410" s="3">
        <v>0</v>
      </c>
      <c r="AP2410" s="3">
        <v>0</v>
      </c>
      <c r="AQ2410" s="3">
        <v>57.23</v>
      </c>
      <c r="AR2410" s="3">
        <v>0</v>
      </c>
      <c r="AS2410" s="3">
        <v>0</v>
      </c>
      <c r="AT2410" s="3">
        <v>0</v>
      </c>
      <c r="AU2410" s="3">
        <v>0</v>
      </c>
      <c r="AV2410" s="3">
        <v>0</v>
      </c>
      <c r="AW2410" s="3">
        <v>0</v>
      </c>
      <c r="AX2410" s="3">
        <v>0</v>
      </c>
      <c r="AY2410" s="3">
        <v>0</v>
      </c>
      <c r="AZ2410" s="3">
        <v>0</v>
      </c>
      <c r="BA2410" s="3">
        <v>0</v>
      </c>
      <c r="BB2410" s="3">
        <v>0</v>
      </c>
      <c r="BC2410" s="3">
        <v>0</v>
      </c>
      <c r="BD2410" s="3">
        <v>0</v>
      </c>
      <c r="BE2410" s="3">
        <v>0</v>
      </c>
      <c r="BF2410" s="3">
        <v>0</v>
      </c>
      <c r="BG2410" s="3">
        <v>0</v>
      </c>
      <c r="BH2410" s="3">
        <v>1</v>
      </c>
      <c r="BI2410" s="3">
        <v>1</v>
      </c>
      <c r="BJ2410" s="3">
        <v>0.2</v>
      </c>
      <c r="BK2410" s="3">
        <v>1</v>
      </c>
      <c r="BL2410" s="3">
        <v>146.65</v>
      </c>
      <c r="BM2410" s="3">
        <v>22</v>
      </c>
      <c r="BN2410" s="3">
        <v>168.65</v>
      </c>
      <c r="BO2410" s="3">
        <v>168.65</v>
      </c>
      <c r="BQ2410" s="3" t="s">
        <v>134</v>
      </c>
      <c r="BR2410" s="3" t="s">
        <v>84</v>
      </c>
      <c r="BS2410" s="4">
        <v>45237</v>
      </c>
      <c r="BT2410" s="5">
        <v>0.43888888888888888</v>
      </c>
      <c r="BU2410" s="3" t="s">
        <v>2853</v>
      </c>
      <c r="BV2410" s="3" t="s">
        <v>94</v>
      </c>
      <c r="BY2410" s="3">
        <v>1200</v>
      </c>
      <c r="CA2410" s="3" t="s">
        <v>1108</v>
      </c>
      <c r="CC2410" s="3" t="s">
        <v>132</v>
      </c>
      <c r="CD2410" s="3">
        <v>2531</v>
      </c>
      <c r="CE2410" s="3" t="s">
        <v>90</v>
      </c>
      <c r="CF2410" s="4">
        <v>45238</v>
      </c>
      <c r="CI2410" s="3">
        <v>1</v>
      </c>
      <c r="CJ2410" s="3">
        <v>1</v>
      </c>
      <c r="CK2410" s="3">
        <v>23</v>
      </c>
      <c r="CL2410" s="3" t="s">
        <v>86</v>
      </c>
    </row>
    <row r="2411" spans="1:90" x14ac:dyDescent="0.3">
      <c r="A2411" s="3" t="s">
        <v>72</v>
      </c>
      <c r="B2411" s="3" t="s">
        <v>73</v>
      </c>
      <c r="C2411" s="3" t="s">
        <v>74</v>
      </c>
      <c r="E2411" s="3" t="str">
        <f>"080055713398"</f>
        <v>080055713398</v>
      </c>
      <c r="F2411" s="4">
        <v>45236</v>
      </c>
      <c r="G2411" s="3">
        <v>202408</v>
      </c>
      <c r="H2411" s="3" t="s">
        <v>75</v>
      </c>
      <c r="I2411" s="3" t="s">
        <v>76</v>
      </c>
      <c r="J2411" s="3" t="s">
        <v>77</v>
      </c>
      <c r="K2411" s="3" t="s">
        <v>78</v>
      </c>
      <c r="L2411" s="3" t="s">
        <v>147</v>
      </c>
      <c r="M2411" s="3" t="s">
        <v>148</v>
      </c>
      <c r="N2411" s="3" t="s">
        <v>385</v>
      </c>
      <c r="O2411" s="3" t="s">
        <v>82</v>
      </c>
      <c r="P2411" s="3" t="str">
        <f>"1162955360                    "</f>
        <v xml:space="preserve">1162955360                    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0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29.54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  <c r="BE2411" s="3">
        <v>0</v>
      </c>
      <c r="BF2411" s="3">
        <v>0</v>
      </c>
      <c r="BG2411" s="3">
        <v>0</v>
      </c>
      <c r="BH2411" s="3">
        <v>1</v>
      </c>
      <c r="BI2411" s="3">
        <v>1</v>
      </c>
      <c r="BJ2411" s="3">
        <v>0.2</v>
      </c>
      <c r="BK2411" s="3">
        <v>1</v>
      </c>
      <c r="BL2411" s="3">
        <v>75.69</v>
      </c>
      <c r="BM2411" s="3">
        <v>11.35</v>
      </c>
      <c r="BN2411" s="3">
        <v>87.04</v>
      </c>
      <c r="BO2411" s="3">
        <v>87.04</v>
      </c>
      <c r="BQ2411" s="3" t="s">
        <v>386</v>
      </c>
      <c r="BR2411" s="3" t="s">
        <v>84</v>
      </c>
      <c r="BS2411" s="4">
        <v>45237</v>
      </c>
      <c r="BT2411" s="5">
        <v>0.38750000000000001</v>
      </c>
      <c r="BU2411" s="3" t="s">
        <v>2645</v>
      </c>
      <c r="BV2411" s="3" t="s">
        <v>94</v>
      </c>
      <c r="BY2411" s="3">
        <v>1200</v>
      </c>
      <c r="CA2411" s="3" t="s">
        <v>2646</v>
      </c>
      <c r="CC2411" s="3" t="s">
        <v>148</v>
      </c>
      <c r="CD2411" s="3">
        <v>2</v>
      </c>
      <c r="CE2411" s="3" t="s">
        <v>90</v>
      </c>
      <c r="CF2411" s="4">
        <v>45237</v>
      </c>
      <c r="CI2411" s="3">
        <v>1</v>
      </c>
      <c r="CJ2411" s="3">
        <v>1</v>
      </c>
      <c r="CK2411" s="3">
        <v>21</v>
      </c>
      <c r="CL2411" s="3" t="s">
        <v>86</v>
      </c>
    </row>
    <row r="2412" spans="1:90" x14ac:dyDescent="0.3">
      <c r="A2412" s="3" t="s">
        <v>72</v>
      </c>
      <c r="B2412" s="3" t="s">
        <v>73</v>
      </c>
      <c r="C2412" s="3" t="s">
        <v>74</v>
      </c>
      <c r="E2412" s="3" t="str">
        <f>"080055713688"</f>
        <v>080055713688</v>
      </c>
      <c r="F2412" s="4">
        <v>45236</v>
      </c>
      <c r="G2412" s="3">
        <v>202408</v>
      </c>
      <c r="H2412" s="3" t="s">
        <v>75</v>
      </c>
      <c r="I2412" s="3" t="s">
        <v>76</v>
      </c>
      <c r="J2412" s="3" t="s">
        <v>77</v>
      </c>
      <c r="K2412" s="3" t="s">
        <v>78</v>
      </c>
      <c r="L2412" s="3" t="s">
        <v>442</v>
      </c>
      <c r="M2412" s="3" t="s">
        <v>443</v>
      </c>
      <c r="N2412" s="3" t="s">
        <v>2683</v>
      </c>
      <c r="O2412" s="3" t="s">
        <v>82</v>
      </c>
      <c r="P2412" s="3" t="str">
        <f>"1162955396                    "</f>
        <v xml:space="preserve">1162955396                    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0</v>
      </c>
      <c r="AB2412" s="3">
        <v>0</v>
      </c>
      <c r="AC2412" s="3">
        <v>0</v>
      </c>
      <c r="AD2412" s="3">
        <v>0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0</v>
      </c>
      <c r="AK2412" s="3">
        <v>0</v>
      </c>
      <c r="AL2412" s="3">
        <v>0</v>
      </c>
      <c r="AM2412" s="3">
        <v>0</v>
      </c>
      <c r="AN2412" s="3">
        <v>0</v>
      </c>
      <c r="AO2412" s="3">
        <v>0</v>
      </c>
      <c r="AP2412" s="3">
        <v>0</v>
      </c>
      <c r="AQ2412" s="3">
        <v>23.07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0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0</v>
      </c>
      <c r="BF2412" s="3">
        <v>0</v>
      </c>
      <c r="BG2412" s="3">
        <v>0</v>
      </c>
      <c r="BH2412" s="3">
        <v>1</v>
      </c>
      <c r="BI2412" s="3">
        <v>1</v>
      </c>
      <c r="BJ2412" s="3">
        <v>0.2</v>
      </c>
      <c r="BK2412" s="3">
        <v>1</v>
      </c>
      <c r="BL2412" s="3">
        <v>59.12</v>
      </c>
      <c r="BM2412" s="3">
        <v>8.8699999999999992</v>
      </c>
      <c r="BN2412" s="3">
        <v>67.989999999999995</v>
      </c>
      <c r="BO2412" s="3">
        <v>67.989999999999995</v>
      </c>
      <c r="BQ2412" s="3" t="s">
        <v>2684</v>
      </c>
      <c r="BR2412" s="3" t="s">
        <v>84</v>
      </c>
      <c r="BS2412" s="4">
        <v>45237</v>
      </c>
      <c r="BT2412" s="5">
        <v>0.43472222222222223</v>
      </c>
      <c r="BU2412" s="3" t="s">
        <v>2858</v>
      </c>
      <c r="BV2412" s="3" t="s">
        <v>94</v>
      </c>
      <c r="BY2412" s="3">
        <v>1200</v>
      </c>
      <c r="BZ2412" s="3" t="s">
        <v>311</v>
      </c>
      <c r="CA2412" s="3" t="s">
        <v>2859</v>
      </c>
      <c r="CC2412" s="3" t="s">
        <v>443</v>
      </c>
      <c r="CD2412" s="3">
        <v>2191</v>
      </c>
      <c r="CE2412" s="3" t="s">
        <v>90</v>
      </c>
      <c r="CF2412" s="4">
        <v>45237</v>
      </c>
      <c r="CI2412" s="3">
        <v>1</v>
      </c>
      <c r="CJ2412" s="3">
        <v>1</v>
      </c>
      <c r="CK2412" s="3">
        <v>22</v>
      </c>
      <c r="CL2412" s="3" t="s">
        <v>86</v>
      </c>
    </row>
    <row r="2413" spans="1:90" x14ac:dyDescent="0.3">
      <c r="A2413" s="3" t="s">
        <v>72</v>
      </c>
      <c r="B2413" s="3" t="s">
        <v>73</v>
      </c>
      <c r="C2413" s="3" t="s">
        <v>74</v>
      </c>
      <c r="E2413" s="3" t="str">
        <f>"080055713733"</f>
        <v>080055713733</v>
      </c>
      <c r="F2413" s="4">
        <v>45236</v>
      </c>
      <c r="G2413" s="3">
        <v>202408</v>
      </c>
      <c r="H2413" s="3" t="s">
        <v>75</v>
      </c>
      <c r="I2413" s="3" t="s">
        <v>76</v>
      </c>
      <c r="J2413" s="3" t="s">
        <v>77</v>
      </c>
      <c r="K2413" s="3" t="s">
        <v>78</v>
      </c>
      <c r="L2413" s="3" t="s">
        <v>256</v>
      </c>
      <c r="M2413" s="3" t="s">
        <v>257</v>
      </c>
      <c r="N2413" s="3" t="s">
        <v>258</v>
      </c>
      <c r="O2413" s="3" t="s">
        <v>82</v>
      </c>
      <c r="P2413" s="3" t="str">
        <f>"1162955400                    "</f>
        <v xml:space="preserve">1162955400                    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0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29.54</v>
      </c>
      <c r="AR2413" s="3">
        <v>0</v>
      </c>
      <c r="AS2413" s="3">
        <v>0</v>
      </c>
      <c r="AT2413" s="3">
        <v>0</v>
      </c>
      <c r="AU2413" s="3">
        <v>0</v>
      </c>
      <c r="AV2413" s="3">
        <v>0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  <c r="BE2413" s="3">
        <v>0</v>
      </c>
      <c r="BF2413" s="3">
        <v>0</v>
      </c>
      <c r="BG2413" s="3">
        <v>0</v>
      </c>
      <c r="BH2413" s="3">
        <v>1</v>
      </c>
      <c r="BI2413" s="3">
        <v>1</v>
      </c>
      <c r="BJ2413" s="3">
        <v>0.2</v>
      </c>
      <c r="BK2413" s="3">
        <v>1</v>
      </c>
      <c r="BL2413" s="3">
        <v>75.69</v>
      </c>
      <c r="BM2413" s="3">
        <v>11.35</v>
      </c>
      <c r="BN2413" s="3">
        <v>87.04</v>
      </c>
      <c r="BO2413" s="3">
        <v>87.04</v>
      </c>
      <c r="BQ2413" s="3" t="s">
        <v>259</v>
      </c>
      <c r="BR2413" s="3" t="s">
        <v>84</v>
      </c>
      <c r="BS2413" s="4">
        <v>45237</v>
      </c>
      <c r="BT2413" s="5">
        <v>0.33888888888888885</v>
      </c>
      <c r="BU2413" s="3" t="s">
        <v>2852</v>
      </c>
      <c r="BV2413" s="3" t="s">
        <v>94</v>
      </c>
      <c r="BY2413" s="3">
        <v>1200</v>
      </c>
      <c r="CA2413" s="3" t="s">
        <v>723</v>
      </c>
      <c r="CC2413" s="3" t="s">
        <v>257</v>
      </c>
      <c r="CD2413" s="3">
        <v>6230</v>
      </c>
      <c r="CE2413" s="3" t="s">
        <v>90</v>
      </c>
      <c r="CF2413" s="4">
        <v>45237</v>
      </c>
      <c r="CI2413" s="3">
        <v>1</v>
      </c>
      <c r="CJ2413" s="3">
        <v>1</v>
      </c>
      <c r="CK2413" s="3">
        <v>21</v>
      </c>
      <c r="CL2413" s="3" t="s">
        <v>86</v>
      </c>
    </row>
    <row r="2414" spans="1:90" x14ac:dyDescent="0.3">
      <c r="A2414" s="3" t="s">
        <v>72</v>
      </c>
      <c r="B2414" s="3" t="s">
        <v>73</v>
      </c>
      <c r="C2414" s="3" t="s">
        <v>74</v>
      </c>
      <c r="E2414" s="3" t="str">
        <f>"080055713836"</f>
        <v>080055713836</v>
      </c>
      <c r="F2414" s="4">
        <v>45236</v>
      </c>
      <c r="G2414" s="3">
        <v>202408</v>
      </c>
      <c r="H2414" s="3" t="s">
        <v>75</v>
      </c>
      <c r="I2414" s="3" t="s">
        <v>76</v>
      </c>
      <c r="J2414" s="3" t="s">
        <v>77</v>
      </c>
      <c r="K2414" s="3" t="s">
        <v>78</v>
      </c>
      <c r="L2414" s="3" t="s">
        <v>79</v>
      </c>
      <c r="M2414" s="3" t="s">
        <v>80</v>
      </c>
      <c r="N2414" s="3" t="s">
        <v>112</v>
      </c>
      <c r="O2414" s="3" t="s">
        <v>82</v>
      </c>
      <c r="P2414" s="3" t="str">
        <f>"1162955411                    "</f>
        <v xml:space="preserve">1162955411                    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0</v>
      </c>
      <c r="Z2414" s="3">
        <v>0</v>
      </c>
      <c r="AA2414" s="3">
        <v>0</v>
      </c>
      <c r="AB2414" s="3">
        <v>0</v>
      </c>
      <c r="AC2414" s="3">
        <v>0</v>
      </c>
      <c r="AD2414" s="3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0</v>
      </c>
      <c r="AK2414" s="3">
        <v>0</v>
      </c>
      <c r="AL2414" s="3">
        <v>0</v>
      </c>
      <c r="AM2414" s="3">
        <v>0</v>
      </c>
      <c r="AN2414" s="3">
        <v>0</v>
      </c>
      <c r="AO2414" s="3">
        <v>0</v>
      </c>
      <c r="AP2414" s="3">
        <v>0</v>
      </c>
      <c r="AQ2414" s="3">
        <v>29.54</v>
      </c>
      <c r="AR2414" s="3">
        <v>0</v>
      </c>
      <c r="AS2414" s="3">
        <v>0</v>
      </c>
      <c r="AT2414" s="3">
        <v>0</v>
      </c>
      <c r="AU2414" s="3">
        <v>0</v>
      </c>
      <c r="AV2414" s="3">
        <v>0</v>
      </c>
      <c r="AW2414" s="3">
        <v>0</v>
      </c>
      <c r="AX2414" s="3">
        <v>0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0</v>
      </c>
      <c r="BF2414" s="3">
        <v>0</v>
      </c>
      <c r="BG2414" s="3">
        <v>0</v>
      </c>
      <c r="BH2414" s="3">
        <v>1</v>
      </c>
      <c r="BI2414" s="3">
        <v>2</v>
      </c>
      <c r="BJ2414" s="3">
        <v>1.5</v>
      </c>
      <c r="BK2414" s="3">
        <v>2</v>
      </c>
      <c r="BL2414" s="3">
        <v>75.69</v>
      </c>
      <c r="BM2414" s="3">
        <v>11.35</v>
      </c>
      <c r="BN2414" s="3">
        <v>87.04</v>
      </c>
      <c r="BO2414" s="3">
        <v>87.04</v>
      </c>
      <c r="BQ2414" s="3" t="s">
        <v>113</v>
      </c>
      <c r="BR2414" s="3" t="s">
        <v>84</v>
      </c>
      <c r="BS2414" s="4">
        <v>45237</v>
      </c>
      <c r="BT2414" s="5">
        <v>0.39930555555555558</v>
      </c>
      <c r="BU2414" s="3" t="s">
        <v>846</v>
      </c>
      <c r="BV2414" s="3" t="s">
        <v>94</v>
      </c>
      <c r="BY2414" s="3">
        <v>7448</v>
      </c>
      <c r="BZ2414" s="3" t="s">
        <v>311</v>
      </c>
      <c r="CA2414" s="3" t="s">
        <v>659</v>
      </c>
      <c r="CC2414" s="3" t="s">
        <v>80</v>
      </c>
      <c r="CD2414" s="3">
        <v>7441</v>
      </c>
      <c r="CE2414" s="3" t="s">
        <v>90</v>
      </c>
      <c r="CF2414" s="4">
        <v>45238</v>
      </c>
      <c r="CI2414" s="3">
        <v>1</v>
      </c>
      <c r="CJ2414" s="3">
        <v>1</v>
      </c>
      <c r="CK2414" s="3">
        <v>21</v>
      </c>
      <c r="CL2414" s="3" t="s">
        <v>86</v>
      </c>
    </row>
    <row r="2415" spans="1:90" x14ac:dyDescent="0.3">
      <c r="A2415" s="3" t="s">
        <v>72</v>
      </c>
      <c r="B2415" s="3" t="s">
        <v>73</v>
      </c>
      <c r="C2415" s="3" t="s">
        <v>74</v>
      </c>
      <c r="E2415" s="3" t="str">
        <f>"080055713310"</f>
        <v>080055713310</v>
      </c>
      <c r="F2415" s="4">
        <v>45236</v>
      </c>
      <c r="G2415" s="3">
        <v>202408</v>
      </c>
      <c r="H2415" s="3" t="s">
        <v>75</v>
      </c>
      <c r="I2415" s="3" t="s">
        <v>76</v>
      </c>
      <c r="J2415" s="3" t="s">
        <v>77</v>
      </c>
      <c r="K2415" s="3" t="s">
        <v>78</v>
      </c>
      <c r="L2415" s="3" t="s">
        <v>79</v>
      </c>
      <c r="M2415" s="3" t="s">
        <v>80</v>
      </c>
      <c r="N2415" s="3" t="s">
        <v>337</v>
      </c>
      <c r="O2415" s="3" t="s">
        <v>82</v>
      </c>
      <c r="P2415" s="3" t="str">
        <f>"1162955483                    "</f>
        <v xml:space="preserve">1162955483                    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0</v>
      </c>
      <c r="Z2415" s="3">
        <v>0</v>
      </c>
      <c r="AA2415" s="3">
        <v>0</v>
      </c>
      <c r="AB2415" s="3">
        <v>0</v>
      </c>
      <c r="AC2415" s="3">
        <v>0</v>
      </c>
      <c r="AD2415" s="3">
        <v>0</v>
      </c>
      <c r="AE2415" s="3">
        <v>0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0</v>
      </c>
      <c r="AL2415" s="3">
        <v>0</v>
      </c>
      <c r="AM2415" s="3">
        <v>0</v>
      </c>
      <c r="AN2415" s="3">
        <v>0</v>
      </c>
      <c r="AO2415" s="3">
        <v>0</v>
      </c>
      <c r="AP2415" s="3">
        <v>0</v>
      </c>
      <c r="AQ2415" s="3">
        <v>29.54</v>
      </c>
      <c r="AR2415" s="3">
        <v>0</v>
      </c>
      <c r="AS2415" s="3">
        <v>0</v>
      </c>
      <c r="AT2415" s="3">
        <v>0</v>
      </c>
      <c r="AU2415" s="3">
        <v>0</v>
      </c>
      <c r="AV2415" s="3">
        <v>0</v>
      </c>
      <c r="AW2415" s="3">
        <v>0</v>
      </c>
      <c r="AX2415" s="3">
        <v>0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0</v>
      </c>
      <c r="BF2415" s="3">
        <v>0</v>
      </c>
      <c r="BG2415" s="3">
        <v>0</v>
      </c>
      <c r="BH2415" s="3">
        <v>1</v>
      </c>
      <c r="BI2415" s="3">
        <v>1</v>
      </c>
      <c r="BJ2415" s="3">
        <v>0.2</v>
      </c>
      <c r="BK2415" s="3">
        <v>1</v>
      </c>
      <c r="BL2415" s="3">
        <v>75.69</v>
      </c>
      <c r="BM2415" s="3">
        <v>11.35</v>
      </c>
      <c r="BN2415" s="3">
        <v>87.04</v>
      </c>
      <c r="BO2415" s="3">
        <v>87.04</v>
      </c>
      <c r="BQ2415" s="3" t="s">
        <v>1129</v>
      </c>
      <c r="BR2415" s="3" t="s">
        <v>84</v>
      </c>
      <c r="BS2415" s="4">
        <v>45237</v>
      </c>
      <c r="BT2415" s="5">
        <v>0.52500000000000002</v>
      </c>
      <c r="BU2415" s="3" t="s">
        <v>1621</v>
      </c>
      <c r="BV2415" s="3" t="s">
        <v>94</v>
      </c>
      <c r="BY2415" s="3">
        <v>1200</v>
      </c>
      <c r="CA2415" s="3" t="s">
        <v>2860</v>
      </c>
      <c r="CC2415" s="3" t="s">
        <v>80</v>
      </c>
      <c r="CD2415" s="3">
        <v>7975</v>
      </c>
      <c r="CE2415" s="3" t="s">
        <v>90</v>
      </c>
      <c r="CF2415" s="4">
        <v>45238</v>
      </c>
      <c r="CI2415" s="3">
        <v>1</v>
      </c>
      <c r="CJ2415" s="3">
        <v>1</v>
      </c>
      <c r="CK2415" s="3">
        <v>21</v>
      </c>
      <c r="CL2415" s="3" t="s">
        <v>86</v>
      </c>
    </row>
    <row r="2416" spans="1:90" x14ac:dyDescent="0.3">
      <c r="A2416" s="3" t="s">
        <v>72</v>
      </c>
      <c r="B2416" s="3" t="s">
        <v>73</v>
      </c>
      <c r="C2416" s="3" t="s">
        <v>74</v>
      </c>
      <c r="E2416" s="3" t="str">
        <f>"080055720164"</f>
        <v>080055720164</v>
      </c>
      <c r="F2416" s="4">
        <v>45236</v>
      </c>
      <c r="G2416" s="3">
        <v>202408</v>
      </c>
      <c r="H2416" s="3" t="s">
        <v>75</v>
      </c>
      <c r="I2416" s="3" t="s">
        <v>76</v>
      </c>
      <c r="J2416" s="3" t="s">
        <v>77</v>
      </c>
      <c r="K2416" s="3" t="s">
        <v>78</v>
      </c>
      <c r="L2416" s="3" t="s">
        <v>147</v>
      </c>
      <c r="M2416" s="3" t="s">
        <v>148</v>
      </c>
      <c r="N2416" s="3" t="s">
        <v>2861</v>
      </c>
      <c r="O2416" s="3" t="s">
        <v>150</v>
      </c>
      <c r="P2416" s="3" t="str">
        <f>"1162955544                    "</f>
        <v xml:space="preserve">1162955544                    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  <c r="AD2416" s="3">
        <v>0</v>
      </c>
      <c r="AE2416" s="3">
        <v>0</v>
      </c>
      <c r="AF2416" s="3">
        <v>0</v>
      </c>
      <c r="AG2416" s="3">
        <v>5.57</v>
      </c>
      <c r="AH2416" s="3">
        <v>0</v>
      </c>
      <c r="AI2416" s="3">
        <v>0</v>
      </c>
      <c r="AJ2416" s="3">
        <v>0</v>
      </c>
      <c r="AK2416" s="3">
        <v>0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57.12</v>
      </c>
      <c r="AR2416" s="3">
        <v>0</v>
      </c>
      <c r="AS2416" s="3">
        <v>0</v>
      </c>
      <c r="AT2416" s="3">
        <v>0</v>
      </c>
      <c r="AU2416" s="3">
        <v>0</v>
      </c>
      <c r="AV2416" s="3">
        <v>0</v>
      </c>
      <c r="AW2416" s="3">
        <v>0</v>
      </c>
      <c r="AX2416" s="3">
        <v>0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0</v>
      </c>
      <c r="BF2416" s="3">
        <v>0</v>
      </c>
      <c r="BG2416" s="3">
        <v>0</v>
      </c>
      <c r="BH2416" s="3">
        <v>1</v>
      </c>
      <c r="BI2416" s="3">
        <v>9</v>
      </c>
      <c r="BJ2416" s="3">
        <v>9.1</v>
      </c>
      <c r="BK2416" s="3">
        <v>10</v>
      </c>
      <c r="BL2416" s="3">
        <v>151.94</v>
      </c>
      <c r="BM2416" s="3">
        <v>22.79</v>
      </c>
      <c r="BN2416" s="3">
        <v>174.73</v>
      </c>
      <c r="BO2416" s="3">
        <v>174.73</v>
      </c>
      <c r="BQ2416" s="3" t="s">
        <v>2862</v>
      </c>
      <c r="BR2416" s="3" t="s">
        <v>84</v>
      </c>
      <c r="BS2416" s="4">
        <v>45237</v>
      </c>
      <c r="BT2416" s="5">
        <v>0.61736111111111114</v>
      </c>
      <c r="BU2416" s="3" t="s">
        <v>2863</v>
      </c>
      <c r="BV2416" s="3" t="s">
        <v>94</v>
      </c>
      <c r="BY2416" s="3">
        <v>45632</v>
      </c>
      <c r="CA2416" s="3" t="s">
        <v>2864</v>
      </c>
      <c r="CC2416" s="3" t="s">
        <v>148</v>
      </c>
      <c r="CD2416" s="3">
        <v>84</v>
      </c>
      <c r="CE2416" s="3" t="s">
        <v>90</v>
      </c>
      <c r="CF2416" s="4">
        <v>45237</v>
      </c>
      <c r="CI2416" s="3">
        <v>1</v>
      </c>
      <c r="CJ2416" s="3">
        <v>1</v>
      </c>
      <c r="CK2416" s="3">
        <v>41</v>
      </c>
      <c r="CL2416" s="3" t="s">
        <v>86</v>
      </c>
    </row>
    <row r="2417" spans="1:90" x14ac:dyDescent="0.3">
      <c r="A2417" s="3" t="s">
        <v>72</v>
      </c>
      <c r="B2417" s="3" t="s">
        <v>73</v>
      </c>
      <c r="C2417" s="3" t="s">
        <v>74</v>
      </c>
      <c r="E2417" s="3" t="str">
        <f>"080055720290"</f>
        <v>080055720290</v>
      </c>
      <c r="F2417" s="4">
        <v>45236</v>
      </c>
      <c r="G2417" s="3">
        <v>202408</v>
      </c>
      <c r="H2417" s="3" t="s">
        <v>75</v>
      </c>
      <c r="I2417" s="3" t="s">
        <v>76</v>
      </c>
      <c r="J2417" s="3" t="s">
        <v>77</v>
      </c>
      <c r="K2417" s="3" t="s">
        <v>78</v>
      </c>
      <c r="L2417" s="3" t="s">
        <v>556</v>
      </c>
      <c r="M2417" s="3" t="s">
        <v>557</v>
      </c>
      <c r="N2417" s="3" t="s">
        <v>1675</v>
      </c>
      <c r="O2417" s="3" t="s">
        <v>82</v>
      </c>
      <c r="P2417" s="3" t="str">
        <f>"1162955570                    "</f>
        <v xml:space="preserve">1162955570                    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0</v>
      </c>
      <c r="Y2417" s="3">
        <v>0</v>
      </c>
      <c r="Z2417" s="3">
        <v>0</v>
      </c>
      <c r="AA2417" s="3">
        <v>0</v>
      </c>
      <c r="AB2417" s="3">
        <v>0</v>
      </c>
      <c r="AC2417" s="3">
        <v>0</v>
      </c>
      <c r="AD2417" s="3">
        <v>0</v>
      </c>
      <c r="AE2417" s="3">
        <v>0</v>
      </c>
      <c r="AF2417" s="3">
        <v>0</v>
      </c>
      <c r="AG2417" s="3">
        <v>0</v>
      </c>
      <c r="AH2417" s="3">
        <v>0</v>
      </c>
      <c r="AI2417" s="3">
        <v>0</v>
      </c>
      <c r="AJ2417" s="3">
        <v>0</v>
      </c>
      <c r="AK2417" s="3">
        <v>0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23.07</v>
      </c>
      <c r="AR2417" s="3">
        <v>0</v>
      </c>
      <c r="AS2417" s="3">
        <v>0</v>
      </c>
      <c r="AT2417" s="3">
        <v>0</v>
      </c>
      <c r="AU2417" s="3">
        <v>0</v>
      </c>
      <c r="AV2417" s="3">
        <v>0</v>
      </c>
      <c r="AW2417" s="3">
        <v>0</v>
      </c>
      <c r="AX2417" s="3">
        <v>0</v>
      </c>
      <c r="AY2417" s="3">
        <v>0</v>
      </c>
      <c r="AZ2417" s="3">
        <v>0</v>
      </c>
      <c r="BA2417" s="3">
        <v>0</v>
      </c>
      <c r="BB2417" s="3">
        <v>0</v>
      </c>
      <c r="BC2417" s="3">
        <v>0</v>
      </c>
      <c r="BD2417" s="3">
        <v>0</v>
      </c>
      <c r="BE2417" s="3">
        <v>0</v>
      </c>
      <c r="BF2417" s="3">
        <v>0</v>
      </c>
      <c r="BG2417" s="3">
        <v>0</v>
      </c>
      <c r="BH2417" s="3">
        <v>1</v>
      </c>
      <c r="BI2417" s="3">
        <v>1</v>
      </c>
      <c r="BJ2417" s="3">
        <v>0.2</v>
      </c>
      <c r="BK2417" s="3">
        <v>1</v>
      </c>
      <c r="BL2417" s="3">
        <v>59.12</v>
      </c>
      <c r="BM2417" s="3">
        <v>8.8699999999999992</v>
      </c>
      <c r="BN2417" s="3">
        <v>67.989999999999995</v>
      </c>
      <c r="BO2417" s="3">
        <v>67.989999999999995</v>
      </c>
      <c r="BQ2417" s="3" t="s">
        <v>1676</v>
      </c>
      <c r="BR2417" s="3" t="s">
        <v>84</v>
      </c>
      <c r="BS2417" s="4">
        <v>45237</v>
      </c>
      <c r="BT2417" s="5">
        <v>0.3298611111111111</v>
      </c>
      <c r="BU2417" s="3" t="s">
        <v>1677</v>
      </c>
      <c r="BV2417" s="3" t="s">
        <v>94</v>
      </c>
      <c r="BY2417" s="3">
        <v>1200</v>
      </c>
      <c r="CA2417" s="3" t="s">
        <v>1327</v>
      </c>
      <c r="CC2417" s="3" t="s">
        <v>557</v>
      </c>
      <c r="CD2417" s="3">
        <v>1502</v>
      </c>
      <c r="CE2417" s="3" t="s">
        <v>90</v>
      </c>
      <c r="CF2417" s="4">
        <v>45237</v>
      </c>
      <c r="CI2417" s="3">
        <v>1</v>
      </c>
      <c r="CJ2417" s="3">
        <v>1</v>
      </c>
      <c r="CK2417" s="3">
        <v>22</v>
      </c>
      <c r="CL2417" s="3" t="s">
        <v>86</v>
      </c>
    </row>
    <row r="2418" spans="1:90" x14ac:dyDescent="0.3">
      <c r="A2418" s="3" t="s">
        <v>72</v>
      </c>
      <c r="B2418" s="3" t="s">
        <v>73</v>
      </c>
      <c r="C2418" s="3" t="s">
        <v>74</v>
      </c>
      <c r="E2418" s="3" t="str">
        <f>"080055720210"</f>
        <v>080055720210</v>
      </c>
      <c r="F2418" s="4">
        <v>45236</v>
      </c>
      <c r="G2418" s="3">
        <v>202408</v>
      </c>
      <c r="H2418" s="3" t="s">
        <v>75</v>
      </c>
      <c r="I2418" s="3" t="s">
        <v>76</v>
      </c>
      <c r="J2418" s="3" t="s">
        <v>77</v>
      </c>
      <c r="K2418" s="3" t="s">
        <v>78</v>
      </c>
      <c r="L2418" s="3" t="s">
        <v>205</v>
      </c>
      <c r="M2418" s="3" t="s">
        <v>206</v>
      </c>
      <c r="N2418" s="3" t="s">
        <v>318</v>
      </c>
      <c r="O2418" s="3" t="s">
        <v>82</v>
      </c>
      <c r="P2418" s="3" t="str">
        <f>"1162955518                    "</f>
        <v xml:space="preserve">1162955518                    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0</v>
      </c>
      <c r="AD2418" s="3">
        <v>0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0</v>
      </c>
      <c r="AK2418" s="3">
        <v>0</v>
      </c>
      <c r="AL2418" s="3">
        <v>0</v>
      </c>
      <c r="AM2418" s="3">
        <v>0</v>
      </c>
      <c r="AN2418" s="3">
        <v>0</v>
      </c>
      <c r="AO2418" s="3">
        <v>0</v>
      </c>
      <c r="AP2418" s="3">
        <v>0</v>
      </c>
      <c r="AQ2418" s="3">
        <v>29.54</v>
      </c>
      <c r="AR2418" s="3">
        <v>0</v>
      </c>
      <c r="AS2418" s="3">
        <v>0</v>
      </c>
      <c r="AT2418" s="3">
        <v>0</v>
      </c>
      <c r="AU2418" s="3">
        <v>0</v>
      </c>
      <c r="AV2418" s="3">
        <v>0</v>
      </c>
      <c r="AW2418" s="3">
        <v>0</v>
      </c>
      <c r="AX2418" s="3">
        <v>0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0</v>
      </c>
      <c r="BF2418" s="3">
        <v>0</v>
      </c>
      <c r="BG2418" s="3">
        <v>0</v>
      </c>
      <c r="BH2418" s="3">
        <v>1</v>
      </c>
      <c r="BI2418" s="3">
        <v>1</v>
      </c>
      <c r="BJ2418" s="3">
        <v>0.6</v>
      </c>
      <c r="BK2418" s="3">
        <v>1</v>
      </c>
      <c r="BL2418" s="3">
        <v>75.69</v>
      </c>
      <c r="BM2418" s="3">
        <v>11.35</v>
      </c>
      <c r="BN2418" s="3">
        <v>87.04</v>
      </c>
      <c r="BO2418" s="3">
        <v>87.04</v>
      </c>
      <c r="BQ2418" s="3" t="s">
        <v>319</v>
      </c>
      <c r="BR2418" s="3" t="s">
        <v>84</v>
      </c>
      <c r="BS2418" s="4">
        <v>45237</v>
      </c>
      <c r="BT2418" s="5">
        <v>0.36736111111111108</v>
      </c>
      <c r="BU2418" s="3" t="s">
        <v>2865</v>
      </c>
      <c r="BV2418" s="3" t="s">
        <v>94</v>
      </c>
      <c r="BY2418" s="3">
        <v>3072</v>
      </c>
      <c r="CA2418" s="3" t="s">
        <v>696</v>
      </c>
      <c r="CC2418" s="3" t="s">
        <v>206</v>
      </c>
      <c r="CD2418" s="3">
        <v>4001</v>
      </c>
      <c r="CE2418" s="3" t="s">
        <v>90</v>
      </c>
      <c r="CF2418" s="4">
        <v>45238</v>
      </c>
      <c r="CI2418" s="3">
        <v>1</v>
      </c>
      <c r="CJ2418" s="3">
        <v>1</v>
      </c>
      <c r="CK2418" s="3">
        <v>21</v>
      </c>
      <c r="CL2418" s="3" t="s">
        <v>86</v>
      </c>
    </row>
    <row r="2419" spans="1:90" x14ac:dyDescent="0.3">
      <c r="A2419" s="3" t="s">
        <v>72</v>
      </c>
      <c r="B2419" s="3" t="s">
        <v>73</v>
      </c>
      <c r="C2419" s="3" t="s">
        <v>74</v>
      </c>
      <c r="E2419" s="3" t="str">
        <f>"080055719799"</f>
        <v>080055719799</v>
      </c>
      <c r="F2419" s="4">
        <v>45236</v>
      </c>
      <c r="G2419" s="3">
        <v>202408</v>
      </c>
      <c r="H2419" s="3" t="s">
        <v>75</v>
      </c>
      <c r="I2419" s="3" t="s">
        <v>76</v>
      </c>
      <c r="J2419" s="3" t="s">
        <v>77</v>
      </c>
      <c r="K2419" s="3" t="s">
        <v>78</v>
      </c>
      <c r="L2419" s="3" t="s">
        <v>79</v>
      </c>
      <c r="M2419" s="3" t="s">
        <v>80</v>
      </c>
      <c r="N2419" s="3" t="s">
        <v>112</v>
      </c>
      <c r="O2419" s="3" t="s">
        <v>82</v>
      </c>
      <c r="P2419" s="3" t="str">
        <f>"1162955521                    "</f>
        <v xml:space="preserve">1162955521                    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0</v>
      </c>
      <c r="AK2419" s="3">
        <v>0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29.54</v>
      </c>
      <c r="AR2419" s="3">
        <v>0</v>
      </c>
      <c r="AS2419" s="3">
        <v>0</v>
      </c>
      <c r="AT2419" s="3">
        <v>0</v>
      </c>
      <c r="AU2419" s="3">
        <v>0</v>
      </c>
      <c r="AV2419" s="3">
        <v>0</v>
      </c>
      <c r="AW2419" s="3">
        <v>0</v>
      </c>
      <c r="AX2419" s="3">
        <v>0</v>
      </c>
      <c r="AY2419" s="3">
        <v>0</v>
      </c>
      <c r="AZ2419" s="3">
        <v>0</v>
      </c>
      <c r="BA2419" s="3">
        <v>0</v>
      </c>
      <c r="BB2419" s="3">
        <v>0</v>
      </c>
      <c r="BC2419" s="3">
        <v>0</v>
      </c>
      <c r="BD2419" s="3">
        <v>0</v>
      </c>
      <c r="BE2419" s="3">
        <v>0</v>
      </c>
      <c r="BF2419" s="3">
        <v>0</v>
      </c>
      <c r="BG2419" s="3">
        <v>0</v>
      </c>
      <c r="BH2419" s="3">
        <v>1</v>
      </c>
      <c r="BI2419" s="3">
        <v>1</v>
      </c>
      <c r="BJ2419" s="3">
        <v>0.2</v>
      </c>
      <c r="BK2419" s="3">
        <v>1</v>
      </c>
      <c r="BL2419" s="3">
        <v>75.69</v>
      </c>
      <c r="BM2419" s="3">
        <v>11.35</v>
      </c>
      <c r="BN2419" s="3">
        <v>87.04</v>
      </c>
      <c r="BO2419" s="3">
        <v>87.04</v>
      </c>
      <c r="BQ2419" s="3" t="s">
        <v>113</v>
      </c>
      <c r="BR2419" s="3" t="s">
        <v>84</v>
      </c>
      <c r="BS2419" s="4">
        <v>45237</v>
      </c>
      <c r="BT2419" s="5">
        <v>0.39930555555555558</v>
      </c>
      <c r="BU2419" s="3" t="s">
        <v>846</v>
      </c>
      <c r="BV2419" s="3" t="s">
        <v>94</v>
      </c>
      <c r="BY2419" s="3">
        <v>1200</v>
      </c>
      <c r="CA2419" s="3" t="s">
        <v>659</v>
      </c>
      <c r="CC2419" s="3" t="s">
        <v>80</v>
      </c>
      <c r="CD2419" s="3">
        <v>7441</v>
      </c>
      <c r="CE2419" s="3" t="s">
        <v>90</v>
      </c>
      <c r="CF2419" s="4">
        <v>45238</v>
      </c>
      <c r="CI2419" s="3">
        <v>1</v>
      </c>
      <c r="CJ2419" s="3">
        <v>1</v>
      </c>
      <c r="CK2419" s="3">
        <v>21</v>
      </c>
      <c r="CL2419" s="3" t="s">
        <v>86</v>
      </c>
    </row>
    <row r="2420" spans="1:90" x14ac:dyDescent="0.3">
      <c r="A2420" s="3" t="s">
        <v>72</v>
      </c>
      <c r="B2420" s="3" t="s">
        <v>73</v>
      </c>
      <c r="C2420" s="3" t="s">
        <v>74</v>
      </c>
      <c r="E2420" s="3" t="str">
        <f>"080055714508"</f>
        <v>080055714508</v>
      </c>
      <c r="F2420" s="4">
        <v>45236</v>
      </c>
      <c r="G2420" s="3">
        <v>202408</v>
      </c>
      <c r="H2420" s="3" t="s">
        <v>75</v>
      </c>
      <c r="I2420" s="3" t="s">
        <v>76</v>
      </c>
      <c r="J2420" s="3" t="s">
        <v>77</v>
      </c>
      <c r="K2420" s="3" t="s">
        <v>78</v>
      </c>
      <c r="L2420" s="3" t="s">
        <v>573</v>
      </c>
      <c r="M2420" s="3" t="s">
        <v>574</v>
      </c>
      <c r="N2420" s="3" t="s">
        <v>1085</v>
      </c>
      <c r="O2420" s="3" t="s">
        <v>82</v>
      </c>
      <c r="P2420" s="3" t="str">
        <f>"1162955232                    "</f>
        <v xml:space="preserve">1162955232                    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0</v>
      </c>
      <c r="AD2420" s="3">
        <v>0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0</v>
      </c>
      <c r="AK2420" s="3">
        <v>0</v>
      </c>
      <c r="AL2420" s="3">
        <v>0</v>
      </c>
      <c r="AM2420" s="3">
        <v>0</v>
      </c>
      <c r="AN2420" s="3">
        <v>0</v>
      </c>
      <c r="AO2420" s="3">
        <v>0</v>
      </c>
      <c r="AP2420" s="3">
        <v>0</v>
      </c>
      <c r="AQ2420" s="3">
        <v>29.54</v>
      </c>
      <c r="AR2420" s="3">
        <v>0</v>
      </c>
      <c r="AS2420" s="3">
        <v>0</v>
      </c>
      <c r="AT2420" s="3">
        <v>0</v>
      </c>
      <c r="AU2420" s="3">
        <v>0</v>
      </c>
      <c r="AV2420" s="3">
        <v>0</v>
      </c>
      <c r="AW2420" s="3">
        <v>0</v>
      </c>
      <c r="AX2420" s="3">
        <v>0</v>
      </c>
      <c r="AY2420" s="3">
        <v>0</v>
      </c>
      <c r="AZ2420" s="3">
        <v>0</v>
      </c>
      <c r="BA2420" s="3">
        <v>0</v>
      </c>
      <c r="BB2420" s="3">
        <v>0</v>
      </c>
      <c r="BC2420" s="3">
        <v>0</v>
      </c>
      <c r="BD2420" s="3">
        <v>0</v>
      </c>
      <c r="BE2420" s="3">
        <v>0</v>
      </c>
      <c r="BF2420" s="3">
        <v>0</v>
      </c>
      <c r="BG2420" s="3">
        <v>0</v>
      </c>
      <c r="BH2420" s="3">
        <v>1</v>
      </c>
      <c r="BI2420" s="3">
        <v>1</v>
      </c>
      <c r="BJ2420" s="3">
        <v>0.2</v>
      </c>
      <c r="BK2420" s="3">
        <v>1</v>
      </c>
      <c r="BL2420" s="3">
        <v>75.69</v>
      </c>
      <c r="BM2420" s="3">
        <v>11.35</v>
      </c>
      <c r="BN2420" s="3">
        <v>87.04</v>
      </c>
      <c r="BO2420" s="3">
        <v>87.04</v>
      </c>
      <c r="BQ2420" s="3" t="s">
        <v>1086</v>
      </c>
      <c r="BR2420" s="3" t="s">
        <v>84</v>
      </c>
      <c r="BS2420" s="4">
        <v>45237</v>
      </c>
      <c r="BT2420" s="5">
        <v>0.38611111111111113</v>
      </c>
      <c r="BU2420" s="3" t="s">
        <v>2866</v>
      </c>
      <c r="BV2420" s="3" t="s">
        <v>94</v>
      </c>
      <c r="BY2420" s="3">
        <v>1200</v>
      </c>
      <c r="CA2420" s="3" t="s">
        <v>2646</v>
      </c>
      <c r="CC2420" s="3" t="s">
        <v>574</v>
      </c>
      <c r="CD2420" s="3">
        <v>157</v>
      </c>
      <c r="CE2420" s="3" t="s">
        <v>90</v>
      </c>
      <c r="CF2420" s="4">
        <v>45237</v>
      </c>
      <c r="CI2420" s="3">
        <v>1</v>
      </c>
      <c r="CJ2420" s="3">
        <v>1</v>
      </c>
      <c r="CK2420" s="3">
        <v>21</v>
      </c>
      <c r="CL2420" s="3" t="s">
        <v>86</v>
      </c>
    </row>
    <row r="2421" spans="1:90" x14ac:dyDescent="0.3">
      <c r="A2421" s="3" t="s">
        <v>72</v>
      </c>
      <c r="B2421" s="3" t="s">
        <v>73</v>
      </c>
      <c r="C2421" s="3" t="s">
        <v>74</v>
      </c>
      <c r="E2421" s="3" t="str">
        <f>"080055720468"</f>
        <v>080055720468</v>
      </c>
      <c r="F2421" s="4">
        <v>45236</v>
      </c>
      <c r="G2421" s="3">
        <v>202408</v>
      </c>
      <c r="H2421" s="3" t="s">
        <v>75</v>
      </c>
      <c r="I2421" s="3" t="s">
        <v>76</v>
      </c>
      <c r="J2421" s="3" t="s">
        <v>77</v>
      </c>
      <c r="K2421" s="3" t="s">
        <v>78</v>
      </c>
      <c r="L2421" s="3" t="s">
        <v>75</v>
      </c>
      <c r="M2421" s="3" t="s">
        <v>76</v>
      </c>
      <c r="N2421" s="3" t="s">
        <v>290</v>
      </c>
      <c r="O2421" s="3" t="s">
        <v>82</v>
      </c>
      <c r="P2421" s="3" t="str">
        <f>"1162955612                    "</f>
        <v xml:space="preserve">1162955612                    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0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23.07</v>
      </c>
      <c r="AR2421" s="3">
        <v>0</v>
      </c>
      <c r="AS2421" s="3">
        <v>0</v>
      </c>
      <c r="AT2421" s="3">
        <v>0</v>
      </c>
      <c r="AU2421" s="3">
        <v>0</v>
      </c>
      <c r="AV2421" s="3">
        <v>0</v>
      </c>
      <c r="AW2421" s="3">
        <v>0</v>
      </c>
      <c r="AX2421" s="3">
        <v>0</v>
      </c>
      <c r="AY2421" s="3">
        <v>0</v>
      </c>
      <c r="AZ2421" s="3">
        <v>0</v>
      </c>
      <c r="BA2421" s="3">
        <v>0</v>
      </c>
      <c r="BB2421" s="3">
        <v>0</v>
      </c>
      <c r="BC2421" s="3">
        <v>0</v>
      </c>
      <c r="BD2421" s="3">
        <v>0</v>
      </c>
      <c r="BE2421" s="3">
        <v>0</v>
      </c>
      <c r="BF2421" s="3">
        <v>0</v>
      </c>
      <c r="BG2421" s="3">
        <v>0</v>
      </c>
      <c r="BH2421" s="3">
        <v>1</v>
      </c>
      <c r="BI2421" s="3">
        <v>1</v>
      </c>
      <c r="BJ2421" s="3">
        <v>0.2</v>
      </c>
      <c r="BK2421" s="3">
        <v>1</v>
      </c>
      <c r="BL2421" s="3">
        <v>59.12</v>
      </c>
      <c r="BM2421" s="3">
        <v>8.8699999999999992</v>
      </c>
      <c r="BN2421" s="3">
        <v>67.989999999999995</v>
      </c>
      <c r="BO2421" s="3">
        <v>67.989999999999995</v>
      </c>
      <c r="BQ2421" s="3" t="s">
        <v>291</v>
      </c>
      <c r="BR2421" s="3" t="s">
        <v>84</v>
      </c>
      <c r="BS2421" s="4">
        <v>45237</v>
      </c>
      <c r="BT2421" s="5">
        <v>0.36180555555555555</v>
      </c>
      <c r="BU2421" s="3" t="s">
        <v>1323</v>
      </c>
      <c r="BV2421" s="3" t="s">
        <v>94</v>
      </c>
      <c r="BY2421" s="3">
        <v>1200</v>
      </c>
      <c r="CA2421" s="3" t="s">
        <v>95</v>
      </c>
      <c r="CC2421" s="3" t="s">
        <v>76</v>
      </c>
      <c r="CD2421" s="3">
        <v>1600</v>
      </c>
      <c r="CE2421" s="3" t="s">
        <v>90</v>
      </c>
      <c r="CF2421" s="4">
        <v>45237</v>
      </c>
      <c r="CI2421" s="3">
        <v>1</v>
      </c>
      <c r="CJ2421" s="3">
        <v>1</v>
      </c>
      <c r="CK2421" s="3">
        <v>22</v>
      </c>
      <c r="CL2421" s="3" t="s">
        <v>86</v>
      </c>
    </row>
    <row r="2422" spans="1:90" x14ac:dyDescent="0.3">
      <c r="A2422" s="3" t="s">
        <v>72</v>
      </c>
      <c r="B2422" s="3" t="s">
        <v>73</v>
      </c>
      <c r="C2422" s="3" t="s">
        <v>74</v>
      </c>
      <c r="E2422" s="3" t="str">
        <f>"080055720443"</f>
        <v>080055720443</v>
      </c>
      <c r="F2422" s="4">
        <v>45236</v>
      </c>
      <c r="G2422" s="3">
        <v>202408</v>
      </c>
      <c r="H2422" s="3" t="s">
        <v>75</v>
      </c>
      <c r="I2422" s="3" t="s">
        <v>76</v>
      </c>
      <c r="J2422" s="3" t="s">
        <v>77</v>
      </c>
      <c r="K2422" s="3" t="s">
        <v>78</v>
      </c>
      <c r="L2422" s="3" t="s">
        <v>256</v>
      </c>
      <c r="M2422" s="3" t="s">
        <v>257</v>
      </c>
      <c r="N2422" s="3" t="s">
        <v>2867</v>
      </c>
      <c r="O2422" s="3" t="s">
        <v>82</v>
      </c>
      <c r="P2422" s="3" t="str">
        <f>"1162955512                    "</f>
        <v xml:space="preserve">1162955512                    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0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29.54</v>
      </c>
      <c r="AR2422" s="3">
        <v>0</v>
      </c>
      <c r="AS2422" s="3">
        <v>0</v>
      </c>
      <c r="AT2422" s="3">
        <v>0</v>
      </c>
      <c r="AU2422" s="3">
        <v>0</v>
      </c>
      <c r="AV2422" s="3">
        <v>0</v>
      </c>
      <c r="AW2422" s="3">
        <v>0</v>
      </c>
      <c r="AX2422" s="3">
        <v>0</v>
      </c>
      <c r="AY2422" s="3">
        <v>0</v>
      </c>
      <c r="AZ2422" s="3">
        <v>0</v>
      </c>
      <c r="BA2422" s="3">
        <v>0</v>
      </c>
      <c r="BB2422" s="3">
        <v>0</v>
      </c>
      <c r="BC2422" s="3">
        <v>0</v>
      </c>
      <c r="BD2422" s="3">
        <v>0</v>
      </c>
      <c r="BE2422" s="3">
        <v>0</v>
      </c>
      <c r="BF2422" s="3">
        <v>0</v>
      </c>
      <c r="BG2422" s="3">
        <v>0</v>
      </c>
      <c r="BH2422" s="3">
        <v>1</v>
      </c>
      <c r="BI2422" s="3">
        <v>1</v>
      </c>
      <c r="BJ2422" s="3">
        <v>0.2</v>
      </c>
      <c r="BK2422" s="3">
        <v>1</v>
      </c>
      <c r="BL2422" s="3">
        <v>75.69</v>
      </c>
      <c r="BM2422" s="3">
        <v>11.35</v>
      </c>
      <c r="BN2422" s="3">
        <v>87.04</v>
      </c>
      <c r="BO2422" s="3">
        <v>87.04</v>
      </c>
      <c r="BQ2422" s="3" t="s">
        <v>2868</v>
      </c>
      <c r="BR2422" s="3" t="s">
        <v>84</v>
      </c>
      <c r="BS2422" s="4">
        <v>45237</v>
      </c>
      <c r="BT2422" s="5">
        <v>0.37916666666666665</v>
      </c>
      <c r="BU2422" s="3" t="s">
        <v>2869</v>
      </c>
      <c r="BV2422" s="3" t="s">
        <v>94</v>
      </c>
      <c r="BY2422" s="3">
        <v>1200</v>
      </c>
      <c r="CA2422" s="3" t="s">
        <v>723</v>
      </c>
      <c r="CC2422" s="3" t="s">
        <v>257</v>
      </c>
      <c r="CD2422" s="3">
        <v>6230</v>
      </c>
      <c r="CE2422" s="3" t="s">
        <v>90</v>
      </c>
      <c r="CF2422" s="4">
        <v>45237</v>
      </c>
      <c r="CI2422" s="3">
        <v>1</v>
      </c>
      <c r="CJ2422" s="3">
        <v>1</v>
      </c>
      <c r="CK2422" s="3">
        <v>21</v>
      </c>
      <c r="CL2422" s="3" t="s">
        <v>86</v>
      </c>
    </row>
    <row r="2423" spans="1:90" x14ac:dyDescent="0.3">
      <c r="A2423" s="3" t="s">
        <v>72</v>
      </c>
      <c r="B2423" s="3" t="s">
        <v>73</v>
      </c>
      <c r="C2423" s="3" t="s">
        <v>74</v>
      </c>
      <c r="E2423" s="3" t="str">
        <f>"080055720506"</f>
        <v>080055720506</v>
      </c>
      <c r="F2423" s="4">
        <v>45236</v>
      </c>
      <c r="G2423" s="3">
        <v>202408</v>
      </c>
      <c r="H2423" s="3" t="s">
        <v>75</v>
      </c>
      <c r="I2423" s="3" t="s">
        <v>76</v>
      </c>
      <c r="J2423" s="3" t="s">
        <v>77</v>
      </c>
      <c r="K2423" s="3" t="s">
        <v>78</v>
      </c>
      <c r="L2423" s="3" t="s">
        <v>354</v>
      </c>
      <c r="M2423" s="3" t="s">
        <v>355</v>
      </c>
      <c r="N2423" s="3" t="s">
        <v>356</v>
      </c>
      <c r="O2423" s="3" t="s">
        <v>82</v>
      </c>
      <c r="P2423" s="3" t="str">
        <f>"1162955663                    "</f>
        <v xml:space="preserve">1162955663                    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0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41.54</v>
      </c>
      <c r="AR2423" s="3">
        <v>0</v>
      </c>
      <c r="AS2423" s="3">
        <v>0</v>
      </c>
      <c r="AT2423" s="3">
        <v>0</v>
      </c>
      <c r="AU2423" s="3">
        <v>0</v>
      </c>
      <c r="AV2423" s="3">
        <v>0</v>
      </c>
      <c r="AW2423" s="3">
        <v>0</v>
      </c>
      <c r="AX2423" s="3">
        <v>0</v>
      </c>
      <c r="AY2423" s="3">
        <v>0</v>
      </c>
      <c r="AZ2423" s="3">
        <v>0</v>
      </c>
      <c r="BA2423" s="3">
        <v>0</v>
      </c>
      <c r="BB2423" s="3">
        <v>0</v>
      </c>
      <c r="BC2423" s="3">
        <v>0</v>
      </c>
      <c r="BD2423" s="3">
        <v>0</v>
      </c>
      <c r="BE2423" s="3">
        <v>0</v>
      </c>
      <c r="BF2423" s="3">
        <v>0</v>
      </c>
      <c r="BG2423" s="3">
        <v>0</v>
      </c>
      <c r="BH2423" s="3">
        <v>1</v>
      </c>
      <c r="BI2423" s="3">
        <v>1</v>
      </c>
      <c r="BJ2423" s="3">
        <v>0.2</v>
      </c>
      <c r="BK2423" s="3">
        <v>1</v>
      </c>
      <c r="BL2423" s="3">
        <v>106.45</v>
      </c>
      <c r="BM2423" s="3">
        <v>15.97</v>
      </c>
      <c r="BN2423" s="3">
        <v>122.42</v>
      </c>
      <c r="BO2423" s="3">
        <v>122.42</v>
      </c>
      <c r="BQ2423" s="3" t="s">
        <v>357</v>
      </c>
      <c r="BR2423" s="3" t="s">
        <v>84</v>
      </c>
      <c r="BS2423" s="4">
        <v>45237</v>
      </c>
      <c r="BT2423" s="5">
        <v>0.36805555555555558</v>
      </c>
      <c r="BU2423" s="3" t="s">
        <v>2472</v>
      </c>
      <c r="BV2423" s="3" t="s">
        <v>94</v>
      </c>
      <c r="BY2423" s="3">
        <v>1200</v>
      </c>
      <c r="CA2423" s="3" t="s">
        <v>2473</v>
      </c>
      <c r="CC2423" s="3" t="s">
        <v>355</v>
      </c>
      <c r="CD2423" s="3">
        <v>2302</v>
      </c>
      <c r="CE2423" s="3" t="s">
        <v>90</v>
      </c>
      <c r="CF2423" s="4">
        <v>45238</v>
      </c>
      <c r="CI2423" s="3">
        <v>1</v>
      </c>
      <c r="CJ2423" s="3">
        <v>1</v>
      </c>
      <c r="CK2423" s="3">
        <v>24</v>
      </c>
      <c r="CL2423" s="3" t="s">
        <v>86</v>
      </c>
    </row>
    <row r="2424" spans="1:90" x14ac:dyDescent="0.3">
      <c r="A2424" s="3" t="s">
        <v>72</v>
      </c>
      <c r="B2424" s="3" t="s">
        <v>73</v>
      </c>
      <c r="C2424" s="3" t="s">
        <v>74</v>
      </c>
      <c r="E2424" s="3" t="str">
        <f>"080055715119"</f>
        <v>080055715119</v>
      </c>
      <c r="F2424" s="4">
        <v>45236</v>
      </c>
      <c r="G2424" s="3">
        <v>202408</v>
      </c>
      <c r="H2424" s="3" t="s">
        <v>75</v>
      </c>
      <c r="I2424" s="3" t="s">
        <v>76</v>
      </c>
      <c r="J2424" s="3" t="s">
        <v>77</v>
      </c>
      <c r="K2424" s="3" t="s">
        <v>78</v>
      </c>
      <c r="L2424" s="3" t="s">
        <v>187</v>
      </c>
      <c r="M2424" s="3" t="s">
        <v>188</v>
      </c>
      <c r="N2424" s="3" t="s">
        <v>2870</v>
      </c>
      <c r="O2424" s="3" t="s">
        <v>82</v>
      </c>
      <c r="P2424" s="3" t="str">
        <f>"1162955409                    "</f>
        <v xml:space="preserve">1162955409                    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0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29.54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0</v>
      </c>
      <c r="AX2424" s="3">
        <v>0</v>
      </c>
      <c r="AY2424" s="3">
        <v>0</v>
      </c>
      <c r="AZ2424" s="3">
        <v>0</v>
      </c>
      <c r="BA2424" s="3">
        <v>0</v>
      </c>
      <c r="BB2424" s="3">
        <v>0</v>
      </c>
      <c r="BC2424" s="3">
        <v>0</v>
      </c>
      <c r="BD2424" s="3">
        <v>0</v>
      </c>
      <c r="BE2424" s="3">
        <v>0</v>
      </c>
      <c r="BF2424" s="3">
        <v>0</v>
      </c>
      <c r="BG2424" s="3">
        <v>0</v>
      </c>
      <c r="BH2424" s="3">
        <v>1</v>
      </c>
      <c r="BI2424" s="3">
        <v>1</v>
      </c>
      <c r="BJ2424" s="3">
        <v>0.2</v>
      </c>
      <c r="BK2424" s="3">
        <v>1</v>
      </c>
      <c r="BL2424" s="3">
        <v>75.69</v>
      </c>
      <c r="BM2424" s="3">
        <v>11.35</v>
      </c>
      <c r="BN2424" s="3">
        <v>87.04</v>
      </c>
      <c r="BO2424" s="3">
        <v>87.04</v>
      </c>
      <c r="BQ2424" s="3" t="s">
        <v>2871</v>
      </c>
      <c r="BR2424" s="3" t="s">
        <v>84</v>
      </c>
      <c r="BS2424" s="4">
        <v>45237</v>
      </c>
      <c r="BT2424" s="5">
        <v>0.41319444444444442</v>
      </c>
      <c r="BU2424" s="3" t="s">
        <v>2872</v>
      </c>
      <c r="BV2424" s="3" t="s">
        <v>94</v>
      </c>
      <c r="BY2424" s="3">
        <v>1200</v>
      </c>
      <c r="CA2424" s="3" t="s">
        <v>366</v>
      </c>
      <c r="CC2424" s="3" t="s">
        <v>188</v>
      </c>
      <c r="CD2424" s="3">
        <v>3610</v>
      </c>
      <c r="CE2424" s="3" t="s">
        <v>90</v>
      </c>
      <c r="CF2424" s="4">
        <v>45238</v>
      </c>
      <c r="CI2424" s="3">
        <v>1</v>
      </c>
      <c r="CJ2424" s="3">
        <v>1</v>
      </c>
      <c r="CK2424" s="3">
        <v>21</v>
      </c>
      <c r="CL2424" s="3" t="s">
        <v>86</v>
      </c>
    </row>
    <row r="2425" spans="1:90" x14ac:dyDescent="0.3">
      <c r="A2425" s="3" t="s">
        <v>72</v>
      </c>
      <c r="B2425" s="3" t="s">
        <v>73</v>
      </c>
      <c r="C2425" s="3" t="s">
        <v>74</v>
      </c>
      <c r="E2425" s="3" t="str">
        <f>"080055717657"</f>
        <v>080055717657</v>
      </c>
      <c r="F2425" s="4">
        <v>45236</v>
      </c>
      <c r="G2425" s="3">
        <v>202408</v>
      </c>
      <c r="H2425" s="3" t="s">
        <v>75</v>
      </c>
      <c r="I2425" s="3" t="s">
        <v>76</v>
      </c>
      <c r="J2425" s="3" t="s">
        <v>77</v>
      </c>
      <c r="K2425" s="3" t="s">
        <v>78</v>
      </c>
      <c r="L2425" s="3" t="s">
        <v>205</v>
      </c>
      <c r="M2425" s="3" t="s">
        <v>206</v>
      </c>
      <c r="N2425" s="3" t="s">
        <v>376</v>
      </c>
      <c r="O2425" s="3" t="s">
        <v>82</v>
      </c>
      <c r="P2425" s="3" t="str">
        <f>"1162955436                    "</f>
        <v xml:space="preserve">1162955436                    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29.54</v>
      </c>
      <c r="AR2425" s="3">
        <v>0</v>
      </c>
      <c r="AS2425" s="3">
        <v>0</v>
      </c>
      <c r="AT2425" s="3">
        <v>0</v>
      </c>
      <c r="AU2425" s="3">
        <v>0</v>
      </c>
      <c r="AV2425" s="3">
        <v>0</v>
      </c>
      <c r="AW2425" s="3">
        <v>0</v>
      </c>
      <c r="AX2425" s="3">
        <v>0</v>
      </c>
      <c r="AY2425" s="3">
        <v>0</v>
      </c>
      <c r="AZ2425" s="3">
        <v>0</v>
      </c>
      <c r="BA2425" s="3">
        <v>0</v>
      </c>
      <c r="BB2425" s="3">
        <v>0</v>
      </c>
      <c r="BC2425" s="3">
        <v>0</v>
      </c>
      <c r="BD2425" s="3">
        <v>0</v>
      </c>
      <c r="BE2425" s="3">
        <v>0</v>
      </c>
      <c r="BF2425" s="3">
        <v>0</v>
      </c>
      <c r="BG2425" s="3">
        <v>0</v>
      </c>
      <c r="BH2425" s="3">
        <v>1</v>
      </c>
      <c r="BI2425" s="3">
        <v>1</v>
      </c>
      <c r="BJ2425" s="3">
        <v>0.2</v>
      </c>
      <c r="BK2425" s="3">
        <v>1</v>
      </c>
      <c r="BL2425" s="3">
        <v>75.69</v>
      </c>
      <c r="BM2425" s="3">
        <v>11.35</v>
      </c>
      <c r="BN2425" s="3">
        <v>87.04</v>
      </c>
      <c r="BO2425" s="3">
        <v>87.04</v>
      </c>
      <c r="BQ2425" s="3" t="s">
        <v>377</v>
      </c>
      <c r="BR2425" s="3" t="s">
        <v>84</v>
      </c>
      <c r="BS2425" s="4">
        <v>45237</v>
      </c>
      <c r="BT2425" s="5">
        <v>0.42083333333333334</v>
      </c>
      <c r="BU2425" s="3" t="s">
        <v>694</v>
      </c>
      <c r="BV2425" s="3" t="s">
        <v>94</v>
      </c>
      <c r="BY2425" s="3">
        <v>1200</v>
      </c>
      <c r="CA2425" s="3" t="s">
        <v>696</v>
      </c>
      <c r="CC2425" s="3" t="s">
        <v>206</v>
      </c>
      <c r="CD2425" s="3">
        <v>4052</v>
      </c>
      <c r="CE2425" s="3" t="s">
        <v>90</v>
      </c>
      <c r="CF2425" s="4">
        <v>45238</v>
      </c>
      <c r="CI2425" s="3">
        <v>1</v>
      </c>
      <c r="CJ2425" s="3">
        <v>1</v>
      </c>
      <c r="CK2425" s="3">
        <v>21</v>
      </c>
      <c r="CL2425" s="3" t="s">
        <v>86</v>
      </c>
    </row>
    <row r="2426" spans="1:90" x14ac:dyDescent="0.3">
      <c r="A2426" s="3" t="s">
        <v>72</v>
      </c>
      <c r="B2426" s="3" t="s">
        <v>73</v>
      </c>
      <c r="C2426" s="3" t="s">
        <v>74</v>
      </c>
      <c r="E2426" s="3" t="str">
        <f>"080055713478"</f>
        <v>080055713478</v>
      </c>
      <c r="F2426" s="4">
        <v>45236</v>
      </c>
      <c r="G2426" s="3">
        <v>202408</v>
      </c>
      <c r="H2426" s="3" t="s">
        <v>75</v>
      </c>
      <c r="I2426" s="3" t="s">
        <v>76</v>
      </c>
      <c r="J2426" s="3" t="s">
        <v>77</v>
      </c>
      <c r="K2426" s="3" t="s">
        <v>78</v>
      </c>
      <c r="L2426" s="3" t="s">
        <v>209</v>
      </c>
      <c r="M2426" s="3" t="s">
        <v>210</v>
      </c>
      <c r="N2426" s="3" t="s">
        <v>211</v>
      </c>
      <c r="O2426" s="3" t="s">
        <v>82</v>
      </c>
      <c r="P2426" s="3" t="str">
        <f>"1162955372                    "</f>
        <v xml:space="preserve">1162955372                    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0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57.23</v>
      </c>
      <c r="AR2426" s="3">
        <v>0</v>
      </c>
      <c r="AS2426" s="3">
        <v>0</v>
      </c>
      <c r="AT2426" s="3">
        <v>0</v>
      </c>
      <c r="AU2426" s="3">
        <v>0</v>
      </c>
      <c r="AV2426" s="3">
        <v>0</v>
      </c>
      <c r="AW2426" s="3">
        <v>0</v>
      </c>
      <c r="AX2426" s="3">
        <v>0</v>
      </c>
      <c r="AY2426" s="3">
        <v>0</v>
      </c>
      <c r="AZ2426" s="3">
        <v>0</v>
      </c>
      <c r="BA2426" s="3">
        <v>0</v>
      </c>
      <c r="BB2426" s="3">
        <v>0</v>
      </c>
      <c r="BC2426" s="3">
        <v>0</v>
      </c>
      <c r="BD2426" s="3">
        <v>0</v>
      </c>
      <c r="BE2426" s="3">
        <v>0</v>
      </c>
      <c r="BF2426" s="3">
        <v>0</v>
      </c>
      <c r="BG2426" s="3">
        <v>0</v>
      </c>
      <c r="BH2426" s="3">
        <v>1</v>
      </c>
      <c r="BI2426" s="3">
        <v>1</v>
      </c>
      <c r="BJ2426" s="3">
        <v>0.2</v>
      </c>
      <c r="BK2426" s="3">
        <v>1</v>
      </c>
      <c r="BL2426" s="3">
        <v>146.65</v>
      </c>
      <c r="BM2426" s="3">
        <v>22</v>
      </c>
      <c r="BN2426" s="3">
        <v>168.65</v>
      </c>
      <c r="BO2426" s="3">
        <v>168.65</v>
      </c>
      <c r="BQ2426" s="3" t="s">
        <v>212</v>
      </c>
      <c r="BR2426" s="3" t="s">
        <v>84</v>
      </c>
      <c r="BS2426" s="4">
        <v>45237</v>
      </c>
      <c r="BT2426" s="5">
        <v>0.49374999999999997</v>
      </c>
      <c r="BU2426" s="3" t="s">
        <v>2873</v>
      </c>
      <c r="BV2426" s="3" t="s">
        <v>94</v>
      </c>
      <c r="BY2426" s="3">
        <v>1200</v>
      </c>
      <c r="CA2426" s="3" t="s">
        <v>1466</v>
      </c>
      <c r="CC2426" s="3" t="s">
        <v>210</v>
      </c>
      <c r="CD2426" s="3">
        <v>7299</v>
      </c>
      <c r="CE2426" s="3" t="s">
        <v>90</v>
      </c>
      <c r="CF2426" s="4">
        <v>45238</v>
      </c>
      <c r="CI2426" s="3">
        <v>1</v>
      </c>
      <c r="CJ2426" s="3">
        <v>1</v>
      </c>
      <c r="CK2426" s="3">
        <v>23</v>
      </c>
      <c r="CL2426" s="3" t="s">
        <v>86</v>
      </c>
    </row>
    <row r="2427" spans="1:90" x14ac:dyDescent="0.3">
      <c r="A2427" s="3" t="s">
        <v>72</v>
      </c>
      <c r="B2427" s="3" t="s">
        <v>73</v>
      </c>
      <c r="C2427" s="3" t="s">
        <v>74</v>
      </c>
      <c r="E2427" s="3" t="str">
        <f>"080055713536"</f>
        <v>080055713536</v>
      </c>
      <c r="F2427" s="4">
        <v>45236</v>
      </c>
      <c r="G2427" s="3">
        <v>202408</v>
      </c>
      <c r="H2427" s="3" t="s">
        <v>75</v>
      </c>
      <c r="I2427" s="3" t="s">
        <v>76</v>
      </c>
      <c r="J2427" s="3" t="s">
        <v>77</v>
      </c>
      <c r="K2427" s="3" t="s">
        <v>78</v>
      </c>
      <c r="L2427" s="3" t="s">
        <v>147</v>
      </c>
      <c r="M2427" s="3" t="s">
        <v>148</v>
      </c>
      <c r="N2427" s="3" t="s">
        <v>149</v>
      </c>
      <c r="O2427" s="3" t="s">
        <v>82</v>
      </c>
      <c r="P2427" s="3" t="str">
        <f>"1162955481                    "</f>
        <v xml:space="preserve">1162955481                    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0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29.54</v>
      </c>
      <c r="AR2427" s="3">
        <v>0</v>
      </c>
      <c r="AS2427" s="3">
        <v>0</v>
      </c>
      <c r="AT2427" s="3">
        <v>0</v>
      </c>
      <c r="AU2427" s="3">
        <v>0</v>
      </c>
      <c r="AV2427" s="3">
        <v>0</v>
      </c>
      <c r="AW2427" s="3">
        <v>0</v>
      </c>
      <c r="AX2427" s="3">
        <v>0</v>
      </c>
      <c r="AY2427" s="3">
        <v>0</v>
      </c>
      <c r="AZ2427" s="3">
        <v>0</v>
      </c>
      <c r="BA2427" s="3">
        <v>0</v>
      </c>
      <c r="BB2427" s="3">
        <v>0</v>
      </c>
      <c r="BC2427" s="3">
        <v>0</v>
      </c>
      <c r="BD2427" s="3">
        <v>0</v>
      </c>
      <c r="BE2427" s="3">
        <v>0</v>
      </c>
      <c r="BF2427" s="3">
        <v>0</v>
      </c>
      <c r="BG2427" s="3">
        <v>0</v>
      </c>
      <c r="BH2427" s="3">
        <v>1</v>
      </c>
      <c r="BI2427" s="3">
        <v>1</v>
      </c>
      <c r="BJ2427" s="3">
        <v>0.2</v>
      </c>
      <c r="BK2427" s="3">
        <v>1</v>
      </c>
      <c r="BL2427" s="3">
        <v>75.69</v>
      </c>
      <c r="BM2427" s="3">
        <v>11.35</v>
      </c>
      <c r="BN2427" s="3">
        <v>87.04</v>
      </c>
      <c r="BO2427" s="3">
        <v>87.04</v>
      </c>
      <c r="BQ2427" s="3" t="s">
        <v>151</v>
      </c>
      <c r="BR2427" s="3" t="s">
        <v>84</v>
      </c>
      <c r="BS2427" s="4">
        <v>45237</v>
      </c>
      <c r="BT2427" s="5">
        <v>0.41180555555555554</v>
      </c>
      <c r="BU2427" s="3" t="s">
        <v>428</v>
      </c>
      <c r="BV2427" s="3" t="s">
        <v>94</v>
      </c>
      <c r="BY2427" s="3">
        <v>1200</v>
      </c>
      <c r="CA2427" s="3" t="s">
        <v>429</v>
      </c>
      <c r="CC2427" s="3" t="s">
        <v>148</v>
      </c>
      <c r="CD2427" s="3">
        <v>200</v>
      </c>
      <c r="CE2427" s="3" t="s">
        <v>90</v>
      </c>
      <c r="CF2427" s="4">
        <v>45237</v>
      </c>
      <c r="CI2427" s="3">
        <v>1</v>
      </c>
      <c r="CJ2427" s="3">
        <v>1</v>
      </c>
      <c r="CK2427" s="3">
        <v>21</v>
      </c>
      <c r="CL2427" s="3" t="s">
        <v>86</v>
      </c>
    </row>
    <row r="2428" spans="1:90" x14ac:dyDescent="0.3">
      <c r="A2428" s="3" t="s">
        <v>72</v>
      </c>
      <c r="B2428" s="3" t="s">
        <v>73</v>
      </c>
      <c r="C2428" s="3" t="s">
        <v>74</v>
      </c>
      <c r="E2428" s="3" t="str">
        <f>"080055713578"</f>
        <v>080055713578</v>
      </c>
      <c r="F2428" s="4">
        <v>45236</v>
      </c>
      <c r="G2428" s="3">
        <v>202408</v>
      </c>
      <c r="H2428" s="3" t="s">
        <v>75</v>
      </c>
      <c r="I2428" s="3" t="s">
        <v>76</v>
      </c>
      <c r="J2428" s="3" t="s">
        <v>77</v>
      </c>
      <c r="K2428" s="3" t="s">
        <v>78</v>
      </c>
      <c r="L2428" s="3" t="s">
        <v>75</v>
      </c>
      <c r="M2428" s="3" t="s">
        <v>76</v>
      </c>
      <c r="N2428" s="3" t="s">
        <v>290</v>
      </c>
      <c r="O2428" s="3" t="s">
        <v>82</v>
      </c>
      <c r="P2428" s="3" t="str">
        <f>"1162955402                    "</f>
        <v xml:space="preserve">1162955402                    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0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23.07</v>
      </c>
      <c r="AR2428" s="3">
        <v>0</v>
      </c>
      <c r="AS2428" s="3">
        <v>0</v>
      </c>
      <c r="AT2428" s="3">
        <v>0</v>
      </c>
      <c r="AU2428" s="3">
        <v>0</v>
      </c>
      <c r="AV2428" s="3">
        <v>0</v>
      </c>
      <c r="AW2428" s="3">
        <v>0</v>
      </c>
      <c r="AX2428" s="3">
        <v>0</v>
      </c>
      <c r="AY2428" s="3">
        <v>0</v>
      </c>
      <c r="AZ2428" s="3">
        <v>0</v>
      </c>
      <c r="BA2428" s="3">
        <v>0</v>
      </c>
      <c r="BB2428" s="3">
        <v>0</v>
      </c>
      <c r="BC2428" s="3">
        <v>0</v>
      </c>
      <c r="BD2428" s="3">
        <v>0</v>
      </c>
      <c r="BE2428" s="3">
        <v>0</v>
      </c>
      <c r="BF2428" s="3">
        <v>0</v>
      </c>
      <c r="BG2428" s="3">
        <v>0</v>
      </c>
      <c r="BH2428" s="3">
        <v>1</v>
      </c>
      <c r="BI2428" s="3">
        <v>1</v>
      </c>
      <c r="BJ2428" s="3">
        <v>0.2</v>
      </c>
      <c r="BK2428" s="3">
        <v>1</v>
      </c>
      <c r="BL2428" s="3">
        <v>59.12</v>
      </c>
      <c r="BM2428" s="3">
        <v>8.8699999999999992</v>
      </c>
      <c r="BN2428" s="3">
        <v>67.989999999999995</v>
      </c>
      <c r="BO2428" s="3">
        <v>67.989999999999995</v>
      </c>
      <c r="BQ2428" s="3" t="s">
        <v>291</v>
      </c>
      <c r="BR2428" s="3" t="s">
        <v>84</v>
      </c>
      <c r="BS2428" s="4">
        <v>45237</v>
      </c>
      <c r="BT2428" s="5">
        <v>0.36180555555555555</v>
      </c>
      <c r="BU2428" s="3" t="s">
        <v>1323</v>
      </c>
      <c r="BV2428" s="3" t="s">
        <v>94</v>
      </c>
      <c r="BY2428" s="3">
        <v>1200</v>
      </c>
      <c r="CA2428" s="3" t="s">
        <v>95</v>
      </c>
      <c r="CC2428" s="3" t="s">
        <v>76</v>
      </c>
      <c r="CD2428" s="3">
        <v>1600</v>
      </c>
      <c r="CE2428" s="3" t="s">
        <v>90</v>
      </c>
      <c r="CF2428" s="4">
        <v>45237</v>
      </c>
      <c r="CI2428" s="3">
        <v>1</v>
      </c>
      <c r="CJ2428" s="3">
        <v>1</v>
      </c>
      <c r="CK2428" s="3">
        <v>22</v>
      </c>
      <c r="CL2428" s="3" t="s">
        <v>86</v>
      </c>
    </row>
    <row r="2429" spans="1:90" x14ac:dyDescent="0.3">
      <c r="A2429" s="3" t="s">
        <v>72</v>
      </c>
      <c r="B2429" s="3" t="s">
        <v>73</v>
      </c>
      <c r="C2429" s="3" t="s">
        <v>74</v>
      </c>
      <c r="E2429" s="3" t="str">
        <f>"080055713623"</f>
        <v>080055713623</v>
      </c>
      <c r="F2429" s="4">
        <v>45236</v>
      </c>
      <c r="G2429" s="3">
        <v>202408</v>
      </c>
      <c r="H2429" s="3" t="s">
        <v>75</v>
      </c>
      <c r="I2429" s="3" t="s">
        <v>76</v>
      </c>
      <c r="J2429" s="3" t="s">
        <v>77</v>
      </c>
      <c r="K2429" s="3" t="s">
        <v>78</v>
      </c>
      <c r="L2429" s="3" t="s">
        <v>221</v>
      </c>
      <c r="M2429" s="3" t="s">
        <v>222</v>
      </c>
      <c r="N2429" s="3" t="s">
        <v>2874</v>
      </c>
      <c r="O2429" s="3" t="s">
        <v>82</v>
      </c>
      <c r="P2429" s="3" t="str">
        <f>"1162955418                    "</f>
        <v xml:space="preserve">1162955418                    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0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23.07</v>
      </c>
      <c r="AR2429" s="3">
        <v>0</v>
      </c>
      <c r="AS2429" s="3">
        <v>0</v>
      </c>
      <c r="AT2429" s="3">
        <v>0</v>
      </c>
      <c r="AU2429" s="3">
        <v>0</v>
      </c>
      <c r="AV2429" s="3">
        <v>0</v>
      </c>
      <c r="AW2429" s="3">
        <v>0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  <c r="BE2429" s="3">
        <v>0</v>
      </c>
      <c r="BF2429" s="3">
        <v>0</v>
      </c>
      <c r="BG2429" s="3">
        <v>0</v>
      </c>
      <c r="BH2429" s="3">
        <v>1</v>
      </c>
      <c r="BI2429" s="3">
        <v>1</v>
      </c>
      <c r="BJ2429" s="3">
        <v>0.2</v>
      </c>
      <c r="BK2429" s="3">
        <v>1</v>
      </c>
      <c r="BL2429" s="3">
        <v>59.12</v>
      </c>
      <c r="BM2429" s="3">
        <v>8.8699999999999992</v>
      </c>
      <c r="BN2429" s="3">
        <v>67.989999999999995</v>
      </c>
      <c r="BO2429" s="3">
        <v>67.989999999999995</v>
      </c>
      <c r="BQ2429" s="3" t="s">
        <v>2875</v>
      </c>
      <c r="BR2429" s="3" t="s">
        <v>84</v>
      </c>
      <c r="BS2429" s="4">
        <v>45237</v>
      </c>
      <c r="BT2429" s="5">
        <v>0.41666666666666669</v>
      </c>
      <c r="BU2429" s="3" t="s">
        <v>1941</v>
      </c>
      <c r="BV2429" s="3" t="s">
        <v>94</v>
      </c>
      <c r="BY2429" s="3">
        <v>1200</v>
      </c>
      <c r="CA2429" s="3" t="s">
        <v>914</v>
      </c>
      <c r="CC2429" s="3" t="s">
        <v>222</v>
      </c>
      <c r="CD2429" s="3">
        <v>1460</v>
      </c>
      <c r="CE2429" s="3" t="s">
        <v>90</v>
      </c>
      <c r="CF2429" s="4">
        <v>45237</v>
      </c>
      <c r="CI2429" s="3">
        <v>1</v>
      </c>
      <c r="CJ2429" s="3">
        <v>1</v>
      </c>
      <c r="CK2429" s="3">
        <v>22</v>
      </c>
      <c r="CL2429" s="3" t="s">
        <v>86</v>
      </c>
    </row>
    <row r="2430" spans="1:90" x14ac:dyDescent="0.3">
      <c r="A2430" s="3" t="s">
        <v>72</v>
      </c>
      <c r="B2430" s="3" t="s">
        <v>73</v>
      </c>
      <c r="C2430" s="3" t="s">
        <v>74</v>
      </c>
      <c r="E2430" s="3" t="str">
        <f>"080055713636"</f>
        <v>080055713636</v>
      </c>
      <c r="F2430" s="4">
        <v>45236</v>
      </c>
      <c r="G2430" s="3">
        <v>202408</v>
      </c>
      <c r="H2430" s="3" t="s">
        <v>75</v>
      </c>
      <c r="I2430" s="3" t="s">
        <v>76</v>
      </c>
      <c r="J2430" s="3" t="s">
        <v>77</v>
      </c>
      <c r="K2430" s="3" t="s">
        <v>78</v>
      </c>
      <c r="L2430" s="3" t="s">
        <v>556</v>
      </c>
      <c r="M2430" s="3" t="s">
        <v>557</v>
      </c>
      <c r="N2430" s="3" t="s">
        <v>2876</v>
      </c>
      <c r="O2430" s="3" t="s">
        <v>82</v>
      </c>
      <c r="P2430" s="3" t="str">
        <f>"1162955391                    "</f>
        <v xml:space="preserve">1162955391                    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0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23.07</v>
      </c>
      <c r="AR2430" s="3">
        <v>0</v>
      </c>
      <c r="AS2430" s="3">
        <v>0</v>
      </c>
      <c r="AT2430" s="3">
        <v>0</v>
      </c>
      <c r="AU2430" s="3">
        <v>0</v>
      </c>
      <c r="AV2430" s="3">
        <v>0</v>
      </c>
      <c r="AW2430" s="3">
        <v>0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  <c r="BE2430" s="3">
        <v>0</v>
      </c>
      <c r="BF2430" s="3">
        <v>0</v>
      </c>
      <c r="BG2430" s="3">
        <v>0</v>
      </c>
      <c r="BH2430" s="3">
        <v>1</v>
      </c>
      <c r="BI2430" s="3">
        <v>1</v>
      </c>
      <c r="BJ2430" s="3">
        <v>0.2</v>
      </c>
      <c r="BK2430" s="3">
        <v>1</v>
      </c>
      <c r="BL2430" s="3">
        <v>59.12</v>
      </c>
      <c r="BM2430" s="3">
        <v>8.8699999999999992</v>
      </c>
      <c r="BN2430" s="3">
        <v>67.989999999999995</v>
      </c>
      <c r="BO2430" s="3">
        <v>67.989999999999995</v>
      </c>
      <c r="BQ2430" s="3" t="s">
        <v>2877</v>
      </c>
      <c r="BR2430" s="3" t="s">
        <v>84</v>
      </c>
      <c r="BS2430" s="4">
        <v>45237</v>
      </c>
      <c r="BT2430" s="5">
        <v>0.30555555555555552</v>
      </c>
      <c r="BU2430" s="3" t="s">
        <v>2878</v>
      </c>
      <c r="BV2430" s="3" t="s">
        <v>94</v>
      </c>
      <c r="BY2430" s="3">
        <v>1200</v>
      </c>
      <c r="CA2430" s="3" t="s">
        <v>1327</v>
      </c>
      <c r="CC2430" s="3" t="s">
        <v>557</v>
      </c>
      <c r="CD2430" s="3">
        <v>1500</v>
      </c>
      <c r="CE2430" s="3" t="s">
        <v>90</v>
      </c>
      <c r="CF2430" s="4">
        <v>45237</v>
      </c>
      <c r="CI2430" s="3">
        <v>1</v>
      </c>
      <c r="CJ2430" s="3">
        <v>1</v>
      </c>
      <c r="CK2430" s="3">
        <v>22</v>
      </c>
      <c r="CL2430" s="3" t="s">
        <v>86</v>
      </c>
    </row>
    <row r="2431" spans="1:90" x14ac:dyDescent="0.3">
      <c r="A2431" s="3" t="s">
        <v>72</v>
      </c>
      <c r="B2431" s="3" t="s">
        <v>73</v>
      </c>
      <c r="C2431" s="3" t="s">
        <v>74</v>
      </c>
      <c r="E2431" s="3" t="str">
        <f>"080055713637"</f>
        <v>080055713637</v>
      </c>
      <c r="F2431" s="4">
        <v>45236</v>
      </c>
      <c r="G2431" s="3">
        <v>202408</v>
      </c>
      <c r="H2431" s="3" t="s">
        <v>75</v>
      </c>
      <c r="I2431" s="3" t="s">
        <v>76</v>
      </c>
      <c r="J2431" s="3" t="s">
        <v>77</v>
      </c>
      <c r="K2431" s="3" t="s">
        <v>78</v>
      </c>
      <c r="L2431" s="3" t="s">
        <v>154</v>
      </c>
      <c r="M2431" s="3" t="s">
        <v>155</v>
      </c>
      <c r="N2431" s="3" t="s">
        <v>1614</v>
      </c>
      <c r="O2431" s="3" t="s">
        <v>82</v>
      </c>
      <c r="P2431" s="3" t="str">
        <f>"1162955201                    "</f>
        <v xml:space="preserve">1162955201                    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0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23.07</v>
      </c>
      <c r="AR2431" s="3">
        <v>0</v>
      </c>
      <c r="AS2431" s="3">
        <v>0</v>
      </c>
      <c r="AT2431" s="3">
        <v>0</v>
      </c>
      <c r="AU2431" s="3">
        <v>0</v>
      </c>
      <c r="AV2431" s="3">
        <v>0</v>
      </c>
      <c r="AW2431" s="3">
        <v>0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  <c r="BE2431" s="3">
        <v>0</v>
      </c>
      <c r="BF2431" s="3">
        <v>0</v>
      </c>
      <c r="BG2431" s="3">
        <v>0</v>
      </c>
      <c r="BH2431" s="3">
        <v>1</v>
      </c>
      <c r="BI2431" s="3">
        <v>4</v>
      </c>
      <c r="BJ2431" s="3">
        <v>1.7</v>
      </c>
      <c r="BK2431" s="3">
        <v>4</v>
      </c>
      <c r="BL2431" s="3">
        <v>59.12</v>
      </c>
      <c r="BM2431" s="3">
        <v>8.8699999999999992</v>
      </c>
      <c r="BN2431" s="3">
        <v>67.989999999999995</v>
      </c>
      <c r="BO2431" s="3">
        <v>67.989999999999995</v>
      </c>
      <c r="BQ2431" s="3" t="s">
        <v>1615</v>
      </c>
      <c r="BR2431" s="3" t="s">
        <v>84</v>
      </c>
      <c r="BS2431" s="4">
        <v>45237</v>
      </c>
      <c r="BT2431" s="5">
        <v>0.42499999999999999</v>
      </c>
      <c r="BU2431" s="3" t="s">
        <v>2658</v>
      </c>
      <c r="BV2431" s="3" t="s">
        <v>94</v>
      </c>
      <c r="BY2431" s="3">
        <v>8512</v>
      </c>
      <c r="CA2431" s="3" t="s">
        <v>2879</v>
      </c>
      <c r="CC2431" s="3" t="s">
        <v>155</v>
      </c>
      <c r="CD2431" s="3">
        <v>1428</v>
      </c>
      <c r="CE2431" s="3" t="s">
        <v>90</v>
      </c>
      <c r="CF2431" s="4">
        <v>45238</v>
      </c>
      <c r="CI2431" s="3">
        <v>1</v>
      </c>
      <c r="CJ2431" s="3">
        <v>1</v>
      </c>
      <c r="CK2431" s="3">
        <v>22</v>
      </c>
      <c r="CL2431" s="3" t="s">
        <v>86</v>
      </c>
    </row>
    <row r="2432" spans="1:90" x14ac:dyDescent="0.3">
      <c r="A2432" s="3" t="s">
        <v>72</v>
      </c>
      <c r="B2432" s="3" t="s">
        <v>73</v>
      </c>
      <c r="C2432" s="3" t="s">
        <v>74</v>
      </c>
      <c r="E2432" s="3" t="str">
        <f>"080055716995"</f>
        <v>080055716995</v>
      </c>
      <c r="F2432" s="4">
        <v>45236</v>
      </c>
      <c r="G2432" s="3">
        <v>202408</v>
      </c>
      <c r="H2432" s="3" t="s">
        <v>75</v>
      </c>
      <c r="I2432" s="3" t="s">
        <v>76</v>
      </c>
      <c r="J2432" s="3" t="s">
        <v>77</v>
      </c>
      <c r="K2432" s="3" t="s">
        <v>78</v>
      </c>
      <c r="L2432" s="3" t="s">
        <v>147</v>
      </c>
      <c r="M2432" s="3" t="s">
        <v>148</v>
      </c>
      <c r="N2432" s="3" t="s">
        <v>436</v>
      </c>
      <c r="O2432" s="3" t="s">
        <v>82</v>
      </c>
      <c r="P2432" s="3" t="str">
        <f>"1162955487                    "</f>
        <v xml:space="preserve">1162955487                    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0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29.54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0</v>
      </c>
      <c r="BA2432" s="3">
        <v>0</v>
      </c>
      <c r="BB2432" s="3">
        <v>0</v>
      </c>
      <c r="BC2432" s="3">
        <v>0</v>
      </c>
      <c r="BD2432" s="3">
        <v>0</v>
      </c>
      <c r="BE2432" s="3">
        <v>0</v>
      </c>
      <c r="BF2432" s="3">
        <v>0</v>
      </c>
      <c r="BG2432" s="3">
        <v>0</v>
      </c>
      <c r="BH2432" s="3">
        <v>1</v>
      </c>
      <c r="BI2432" s="3">
        <v>1</v>
      </c>
      <c r="BJ2432" s="3">
        <v>0.2</v>
      </c>
      <c r="BK2432" s="3">
        <v>1</v>
      </c>
      <c r="BL2432" s="3">
        <v>75.69</v>
      </c>
      <c r="BM2432" s="3">
        <v>11.35</v>
      </c>
      <c r="BN2432" s="3">
        <v>87.04</v>
      </c>
      <c r="BO2432" s="3">
        <v>87.04</v>
      </c>
      <c r="BQ2432" s="3" t="s">
        <v>437</v>
      </c>
      <c r="BR2432" s="3" t="s">
        <v>84</v>
      </c>
      <c r="BS2432" s="4">
        <v>45238</v>
      </c>
      <c r="BT2432" s="5">
        <v>0.34027777777777773</v>
      </c>
      <c r="BU2432" s="3" t="s">
        <v>438</v>
      </c>
      <c r="BV2432" s="3" t="s">
        <v>86</v>
      </c>
      <c r="BW2432" s="3" t="s">
        <v>621</v>
      </c>
      <c r="BX2432" s="3" t="s">
        <v>504</v>
      </c>
      <c r="BY2432" s="3">
        <v>1200</v>
      </c>
      <c r="CA2432" s="3" t="s">
        <v>439</v>
      </c>
      <c r="CC2432" s="3" t="s">
        <v>148</v>
      </c>
      <c r="CD2432" s="3">
        <v>2</v>
      </c>
      <c r="CE2432" s="3" t="s">
        <v>90</v>
      </c>
      <c r="CF2432" s="4">
        <v>45238</v>
      </c>
      <c r="CI2432" s="3">
        <v>1</v>
      </c>
      <c r="CJ2432" s="3">
        <v>2</v>
      </c>
      <c r="CK2432" s="3">
        <v>21</v>
      </c>
      <c r="CL2432" s="3" t="s">
        <v>86</v>
      </c>
    </row>
    <row r="2433" spans="1:90" x14ac:dyDescent="0.3">
      <c r="A2433" s="3" t="s">
        <v>72</v>
      </c>
      <c r="B2433" s="3" t="s">
        <v>73</v>
      </c>
      <c r="C2433" s="3" t="s">
        <v>74</v>
      </c>
      <c r="E2433" s="3" t="str">
        <f>"080055725144"</f>
        <v>080055725144</v>
      </c>
      <c r="F2433" s="4">
        <v>45236</v>
      </c>
      <c r="G2433" s="3">
        <v>202408</v>
      </c>
      <c r="H2433" s="3" t="s">
        <v>75</v>
      </c>
      <c r="I2433" s="3" t="s">
        <v>76</v>
      </c>
      <c r="J2433" s="3" t="s">
        <v>77</v>
      </c>
      <c r="K2433" s="3" t="s">
        <v>78</v>
      </c>
      <c r="L2433" s="3" t="s">
        <v>187</v>
      </c>
      <c r="M2433" s="3" t="s">
        <v>188</v>
      </c>
      <c r="N2433" s="3" t="s">
        <v>352</v>
      </c>
      <c r="O2433" s="3" t="s">
        <v>82</v>
      </c>
      <c r="P2433" s="3" t="str">
        <f>"1162955667                    "</f>
        <v xml:space="preserve">1162955667                    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0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29.54</v>
      </c>
      <c r="AR2433" s="3">
        <v>0</v>
      </c>
      <c r="AS2433" s="3">
        <v>0</v>
      </c>
      <c r="AT2433" s="3">
        <v>0</v>
      </c>
      <c r="AU2433" s="3">
        <v>0</v>
      </c>
      <c r="AV2433" s="3">
        <v>0</v>
      </c>
      <c r="AW2433" s="3">
        <v>0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  <c r="BE2433" s="3">
        <v>0</v>
      </c>
      <c r="BF2433" s="3">
        <v>0</v>
      </c>
      <c r="BG2433" s="3">
        <v>0</v>
      </c>
      <c r="BH2433" s="3">
        <v>1</v>
      </c>
      <c r="BI2433" s="3">
        <v>1</v>
      </c>
      <c r="BJ2433" s="3">
        <v>0.2</v>
      </c>
      <c r="BK2433" s="3">
        <v>1</v>
      </c>
      <c r="BL2433" s="3">
        <v>75.69</v>
      </c>
      <c r="BM2433" s="3">
        <v>11.35</v>
      </c>
      <c r="BN2433" s="3">
        <v>87.04</v>
      </c>
      <c r="BO2433" s="3">
        <v>87.04</v>
      </c>
      <c r="BQ2433" s="3" t="s">
        <v>353</v>
      </c>
      <c r="BR2433" s="3" t="s">
        <v>84</v>
      </c>
      <c r="BS2433" s="4">
        <v>45237</v>
      </c>
      <c r="BT2433" s="5">
        <v>0.38472222222222219</v>
      </c>
      <c r="BU2433" s="3" t="s">
        <v>2880</v>
      </c>
      <c r="BV2433" s="3" t="s">
        <v>94</v>
      </c>
      <c r="BY2433" s="3">
        <v>1200</v>
      </c>
      <c r="CA2433" s="3" t="s">
        <v>366</v>
      </c>
      <c r="CC2433" s="3" t="s">
        <v>188</v>
      </c>
      <c r="CD2433" s="3">
        <v>4037</v>
      </c>
      <c r="CE2433" s="3" t="s">
        <v>90</v>
      </c>
      <c r="CF2433" s="4">
        <v>45238</v>
      </c>
      <c r="CI2433" s="3">
        <v>1</v>
      </c>
      <c r="CJ2433" s="3">
        <v>1</v>
      </c>
      <c r="CK2433" s="3">
        <v>21</v>
      </c>
      <c r="CL2433" s="3" t="s">
        <v>86</v>
      </c>
    </row>
    <row r="2434" spans="1:90" x14ac:dyDescent="0.3">
      <c r="A2434" s="3" t="s">
        <v>72</v>
      </c>
      <c r="B2434" s="3" t="s">
        <v>73</v>
      </c>
      <c r="C2434" s="3" t="s">
        <v>74</v>
      </c>
      <c r="E2434" s="3" t="str">
        <f>"080055728183"</f>
        <v>080055728183</v>
      </c>
      <c r="F2434" s="4">
        <v>45236</v>
      </c>
      <c r="G2434" s="3">
        <v>202408</v>
      </c>
      <c r="H2434" s="3" t="s">
        <v>75</v>
      </c>
      <c r="I2434" s="3" t="s">
        <v>76</v>
      </c>
      <c r="J2434" s="3" t="s">
        <v>77</v>
      </c>
      <c r="K2434" s="3" t="s">
        <v>78</v>
      </c>
      <c r="L2434" s="3" t="s">
        <v>79</v>
      </c>
      <c r="M2434" s="3" t="s">
        <v>80</v>
      </c>
      <c r="N2434" s="3" t="s">
        <v>112</v>
      </c>
      <c r="O2434" s="3" t="s">
        <v>82</v>
      </c>
      <c r="P2434" s="3" t="str">
        <f>"1162955665                    "</f>
        <v xml:space="preserve">1162955665                    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0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29.54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0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  <c r="BE2434" s="3">
        <v>0</v>
      </c>
      <c r="BF2434" s="3">
        <v>0</v>
      </c>
      <c r="BG2434" s="3">
        <v>0</v>
      </c>
      <c r="BH2434" s="3">
        <v>1</v>
      </c>
      <c r="BI2434" s="3">
        <v>1</v>
      </c>
      <c r="BJ2434" s="3">
        <v>0.2</v>
      </c>
      <c r="BK2434" s="3">
        <v>1</v>
      </c>
      <c r="BL2434" s="3">
        <v>75.69</v>
      </c>
      <c r="BM2434" s="3">
        <v>11.35</v>
      </c>
      <c r="BN2434" s="3">
        <v>87.04</v>
      </c>
      <c r="BO2434" s="3">
        <v>87.04</v>
      </c>
      <c r="BQ2434" s="3" t="s">
        <v>113</v>
      </c>
      <c r="BR2434" s="3" t="s">
        <v>84</v>
      </c>
      <c r="BS2434" s="4">
        <v>45237</v>
      </c>
      <c r="BT2434" s="5">
        <v>0.39930555555555558</v>
      </c>
      <c r="BU2434" s="3" t="s">
        <v>846</v>
      </c>
      <c r="BV2434" s="3" t="s">
        <v>94</v>
      </c>
      <c r="BY2434" s="3">
        <v>1200</v>
      </c>
      <c r="CA2434" s="3" t="s">
        <v>659</v>
      </c>
      <c r="CC2434" s="3" t="s">
        <v>80</v>
      </c>
      <c r="CD2434" s="3">
        <v>7441</v>
      </c>
      <c r="CE2434" s="3" t="s">
        <v>90</v>
      </c>
      <c r="CF2434" s="4">
        <v>45238</v>
      </c>
      <c r="CI2434" s="3">
        <v>1</v>
      </c>
      <c r="CJ2434" s="3">
        <v>1</v>
      </c>
      <c r="CK2434" s="3">
        <v>21</v>
      </c>
      <c r="CL2434" s="3" t="s">
        <v>86</v>
      </c>
    </row>
    <row r="2435" spans="1:90" x14ac:dyDescent="0.3">
      <c r="A2435" s="3" t="s">
        <v>72</v>
      </c>
      <c r="B2435" s="3" t="s">
        <v>73</v>
      </c>
      <c r="C2435" s="3" t="s">
        <v>74</v>
      </c>
      <c r="E2435" s="3" t="str">
        <f>"080055728784"</f>
        <v>080055728784</v>
      </c>
      <c r="F2435" s="4">
        <v>45236</v>
      </c>
      <c r="G2435" s="3">
        <v>202408</v>
      </c>
      <c r="H2435" s="3" t="s">
        <v>75</v>
      </c>
      <c r="I2435" s="3" t="s">
        <v>76</v>
      </c>
      <c r="J2435" s="3" t="s">
        <v>77</v>
      </c>
      <c r="K2435" s="3" t="s">
        <v>78</v>
      </c>
      <c r="L2435" s="3" t="s">
        <v>193</v>
      </c>
      <c r="M2435" s="3" t="s">
        <v>194</v>
      </c>
      <c r="N2435" s="3" t="s">
        <v>425</v>
      </c>
      <c r="O2435" s="3" t="s">
        <v>82</v>
      </c>
      <c r="P2435" s="3" t="str">
        <f>"1162955712                    "</f>
        <v xml:space="preserve">1162955712                    </v>
      </c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0</v>
      </c>
      <c r="Z2435" s="3">
        <v>0</v>
      </c>
      <c r="AA2435" s="3">
        <v>0</v>
      </c>
      <c r="AB2435" s="3">
        <v>0</v>
      </c>
      <c r="AC2435" s="3">
        <v>0</v>
      </c>
      <c r="AD2435" s="3">
        <v>0</v>
      </c>
      <c r="AE2435" s="3">
        <v>0</v>
      </c>
      <c r="AF2435" s="3">
        <v>0</v>
      </c>
      <c r="AG2435" s="3">
        <v>0</v>
      </c>
      <c r="AH2435" s="3">
        <v>0</v>
      </c>
      <c r="AI2435" s="3">
        <v>0</v>
      </c>
      <c r="AJ2435" s="3">
        <v>0</v>
      </c>
      <c r="AK2435" s="3">
        <v>0</v>
      </c>
      <c r="AL2435" s="3">
        <v>0</v>
      </c>
      <c r="AM2435" s="3">
        <v>0</v>
      </c>
      <c r="AN2435" s="3">
        <v>0</v>
      </c>
      <c r="AO2435" s="3">
        <v>0</v>
      </c>
      <c r="AP2435" s="3">
        <v>0</v>
      </c>
      <c r="AQ2435" s="3">
        <v>29.54</v>
      </c>
      <c r="AR2435" s="3">
        <v>0</v>
      </c>
      <c r="AS2435" s="3">
        <v>0</v>
      </c>
      <c r="AT2435" s="3">
        <v>0</v>
      </c>
      <c r="AU2435" s="3">
        <v>0</v>
      </c>
      <c r="AV2435" s="3">
        <v>0</v>
      </c>
      <c r="AW2435" s="3">
        <v>0</v>
      </c>
      <c r="AX2435" s="3">
        <v>0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0</v>
      </c>
      <c r="BF2435" s="3">
        <v>0</v>
      </c>
      <c r="BG2435" s="3">
        <v>0</v>
      </c>
      <c r="BH2435" s="3">
        <v>1</v>
      </c>
      <c r="BI2435" s="3">
        <v>1</v>
      </c>
      <c r="BJ2435" s="3">
        <v>0.2</v>
      </c>
      <c r="BK2435" s="3">
        <v>1</v>
      </c>
      <c r="BL2435" s="3">
        <v>75.69</v>
      </c>
      <c r="BM2435" s="3">
        <v>11.35</v>
      </c>
      <c r="BN2435" s="3">
        <v>87.04</v>
      </c>
      <c r="BO2435" s="3">
        <v>87.04</v>
      </c>
      <c r="BQ2435" s="3" t="s">
        <v>426</v>
      </c>
      <c r="BR2435" s="3" t="s">
        <v>84</v>
      </c>
      <c r="BS2435" s="4">
        <v>45238</v>
      </c>
      <c r="BT2435" s="5">
        <v>0.66666666666666663</v>
      </c>
      <c r="BU2435" s="3" t="s">
        <v>2881</v>
      </c>
      <c r="BV2435" s="3" t="s">
        <v>86</v>
      </c>
      <c r="BW2435" s="3" t="s">
        <v>591</v>
      </c>
      <c r="BX2435" s="3" t="s">
        <v>1668</v>
      </c>
      <c r="BY2435" s="3">
        <v>1200</v>
      </c>
      <c r="CA2435" s="3" t="s">
        <v>136</v>
      </c>
      <c r="CC2435" s="3" t="s">
        <v>194</v>
      </c>
      <c r="CD2435" s="3">
        <v>6001</v>
      </c>
      <c r="CE2435" s="3" t="s">
        <v>90</v>
      </c>
      <c r="CF2435" s="4">
        <v>45238</v>
      </c>
      <c r="CI2435" s="3">
        <v>1</v>
      </c>
      <c r="CJ2435" s="3">
        <v>2</v>
      </c>
      <c r="CK2435" s="3">
        <v>21</v>
      </c>
      <c r="CL2435" s="3" t="s">
        <v>86</v>
      </c>
    </row>
    <row r="2436" spans="1:90" x14ac:dyDescent="0.3">
      <c r="A2436" s="3" t="s">
        <v>72</v>
      </c>
      <c r="B2436" s="3" t="s">
        <v>73</v>
      </c>
      <c r="C2436" s="3" t="s">
        <v>74</v>
      </c>
      <c r="E2436" s="3" t="str">
        <f>"080055725797"</f>
        <v>080055725797</v>
      </c>
      <c r="F2436" s="4">
        <v>45236</v>
      </c>
      <c r="G2436" s="3">
        <v>202408</v>
      </c>
      <c r="H2436" s="3" t="s">
        <v>75</v>
      </c>
      <c r="I2436" s="3" t="s">
        <v>76</v>
      </c>
      <c r="J2436" s="3" t="s">
        <v>77</v>
      </c>
      <c r="K2436" s="3" t="s">
        <v>78</v>
      </c>
      <c r="L2436" s="3" t="s">
        <v>221</v>
      </c>
      <c r="M2436" s="3" t="s">
        <v>222</v>
      </c>
      <c r="N2436" s="3" t="s">
        <v>404</v>
      </c>
      <c r="O2436" s="3" t="s">
        <v>82</v>
      </c>
      <c r="P2436" s="3" t="str">
        <f>"1162955628                    "</f>
        <v xml:space="preserve">1162955628                    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  <c r="AD2436" s="3">
        <v>0</v>
      </c>
      <c r="AE2436" s="3">
        <v>0</v>
      </c>
      <c r="AF2436" s="3">
        <v>0</v>
      </c>
      <c r="AG2436" s="3">
        <v>0</v>
      </c>
      <c r="AH2436" s="3">
        <v>0</v>
      </c>
      <c r="AI2436" s="3">
        <v>0</v>
      </c>
      <c r="AJ2436" s="3">
        <v>0</v>
      </c>
      <c r="AK2436" s="3">
        <v>0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23.07</v>
      </c>
      <c r="AR2436" s="3">
        <v>0</v>
      </c>
      <c r="AS2436" s="3">
        <v>0</v>
      </c>
      <c r="AT2436" s="3">
        <v>0</v>
      </c>
      <c r="AU2436" s="3">
        <v>0</v>
      </c>
      <c r="AV2436" s="3">
        <v>0</v>
      </c>
      <c r="AW2436" s="3">
        <v>0</v>
      </c>
      <c r="AX2436" s="3">
        <v>0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0</v>
      </c>
      <c r="BF2436" s="3">
        <v>0</v>
      </c>
      <c r="BG2436" s="3">
        <v>0</v>
      </c>
      <c r="BH2436" s="3">
        <v>1</v>
      </c>
      <c r="BI2436" s="3">
        <v>1</v>
      </c>
      <c r="BJ2436" s="3">
        <v>0.2</v>
      </c>
      <c r="BK2436" s="3">
        <v>1</v>
      </c>
      <c r="BL2436" s="3">
        <v>59.12</v>
      </c>
      <c r="BM2436" s="3">
        <v>8.8699999999999992</v>
      </c>
      <c r="BN2436" s="3">
        <v>67.989999999999995</v>
      </c>
      <c r="BO2436" s="3">
        <v>67.989999999999995</v>
      </c>
      <c r="BQ2436" s="3" t="s">
        <v>405</v>
      </c>
      <c r="BR2436" s="3" t="s">
        <v>84</v>
      </c>
      <c r="BS2436" s="4">
        <v>45237</v>
      </c>
      <c r="BT2436" s="5">
        <v>0.32708333333333334</v>
      </c>
      <c r="BU2436" s="3" t="s">
        <v>2042</v>
      </c>
      <c r="BV2436" s="3" t="s">
        <v>94</v>
      </c>
      <c r="BY2436" s="3">
        <v>1200</v>
      </c>
      <c r="CA2436" s="3" t="s">
        <v>399</v>
      </c>
      <c r="CC2436" s="3" t="s">
        <v>222</v>
      </c>
      <c r="CD2436" s="3">
        <v>1460</v>
      </c>
      <c r="CE2436" s="3" t="s">
        <v>90</v>
      </c>
      <c r="CF2436" s="4">
        <v>45238</v>
      </c>
      <c r="CI2436" s="3">
        <v>1</v>
      </c>
      <c r="CJ2436" s="3">
        <v>1</v>
      </c>
      <c r="CK2436" s="3">
        <v>22</v>
      </c>
      <c r="CL2436" s="3" t="s">
        <v>86</v>
      </c>
    </row>
    <row r="2437" spans="1:90" x14ac:dyDescent="0.3">
      <c r="A2437" s="3" t="s">
        <v>72</v>
      </c>
      <c r="B2437" s="3" t="s">
        <v>73</v>
      </c>
      <c r="C2437" s="3" t="s">
        <v>74</v>
      </c>
      <c r="E2437" s="3" t="str">
        <f>"080055729100"</f>
        <v>080055729100</v>
      </c>
      <c r="F2437" s="4">
        <v>45236</v>
      </c>
      <c r="G2437" s="3">
        <v>202408</v>
      </c>
      <c r="H2437" s="3" t="s">
        <v>75</v>
      </c>
      <c r="I2437" s="3" t="s">
        <v>76</v>
      </c>
      <c r="J2437" s="3" t="s">
        <v>77</v>
      </c>
      <c r="K2437" s="3" t="s">
        <v>78</v>
      </c>
      <c r="L2437" s="3" t="s">
        <v>205</v>
      </c>
      <c r="M2437" s="3" t="s">
        <v>206</v>
      </c>
      <c r="N2437" s="3" t="s">
        <v>515</v>
      </c>
      <c r="O2437" s="3" t="s">
        <v>82</v>
      </c>
      <c r="P2437" s="3" t="str">
        <f>"1162955705                    "</f>
        <v xml:space="preserve">1162955705                    </v>
      </c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0</v>
      </c>
      <c r="AD2437" s="3">
        <v>0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0</v>
      </c>
      <c r="AK2437" s="3">
        <v>0</v>
      </c>
      <c r="AL2437" s="3">
        <v>0</v>
      </c>
      <c r="AM2437" s="3">
        <v>0</v>
      </c>
      <c r="AN2437" s="3">
        <v>0</v>
      </c>
      <c r="AO2437" s="3">
        <v>0</v>
      </c>
      <c r="AP2437" s="3">
        <v>0</v>
      </c>
      <c r="AQ2437" s="3">
        <v>29.54</v>
      </c>
      <c r="AR2437" s="3">
        <v>0</v>
      </c>
      <c r="AS2437" s="3">
        <v>0</v>
      </c>
      <c r="AT2437" s="3">
        <v>0</v>
      </c>
      <c r="AU2437" s="3">
        <v>0</v>
      </c>
      <c r="AV2437" s="3">
        <v>0</v>
      </c>
      <c r="AW2437" s="3">
        <v>0</v>
      </c>
      <c r="AX2437" s="3">
        <v>0</v>
      </c>
      <c r="AY2437" s="3">
        <v>0</v>
      </c>
      <c r="AZ2437" s="3">
        <v>0</v>
      </c>
      <c r="BA2437" s="3">
        <v>0</v>
      </c>
      <c r="BB2437" s="3">
        <v>0</v>
      </c>
      <c r="BC2437" s="3">
        <v>0</v>
      </c>
      <c r="BD2437" s="3">
        <v>0</v>
      </c>
      <c r="BE2437" s="3">
        <v>0</v>
      </c>
      <c r="BF2437" s="3">
        <v>0</v>
      </c>
      <c r="BG2437" s="3">
        <v>0</v>
      </c>
      <c r="BH2437" s="3">
        <v>1</v>
      </c>
      <c r="BI2437" s="3">
        <v>1</v>
      </c>
      <c r="BJ2437" s="3">
        <v>0.2</v>
      </c>
      <c r="BK2437" s="3">
        <v>1</v>
      </c>
      <c r="BL2437" s="3">
        <v>75.69</v>
      </c>
      <c r="BM2437" s="3">
        <v>11.35</v>
      </c>
      <c r="BN2437" s="3">
        <v>87.04</v>
      </c>
      <c r="BO2437" s="3">
        <v>87.04</v>
      </c>
      <c r="BQ2437" s="3" t="s">
        <v>516</v>
      </c>
      <c r="BR2437" s="3" t="s">
        <v>84</v>
      </c>
      <c r="BS2437" s="4">
        <v>45237</v>
      </c>
      <c r="BT2437" s="5">
        <v>0.4145833333333333</v>
      </c>
      <c r="BU2437" s="3" t="s">
        <v>2647</v>
      </c>
      <c r="BV2437" s="3" t="s">
        <v>94</v>
      </c>
      <c r="BY2437" s="3">
        <v>1200</v>
      </c>
      <c r="CA2437" s="3" t="s">
        <v>518</v>
      </c>
      <c r="CC2437" s="3" t="s">
        <v>206</v>
      </c>
      <c r="CD2437" s="3">
        <v>4068</v>
      </c>
      <c r="CE2437" s="3" t="s">
        <v>90</v>
      </c>
      <c r="CF2437" s="4">
        <v>45238</v>
      </c>
      <c r="CI2437" s="3">
        <v>1</v>
      </c>
      <c r="CJ2437" s="3">
        <v>1</v>
      </c>
      <c r="CK2437" s="3">
        <v>21</v>
      </c>
      <c r="CL2437" s="3" t="s">
        <v>86</v>
      </c>
    </row>
    <row r="2438" spans="1:90" x14ac:dyDescent="0.3">
      <c r="A2438" s="3" t="s">
        <v>72</v>
      </c>
      <c r="B2438" s="3" t="s">
        <v>73</v>
      </c>
      <c r="C2438" s="3" t="s">
        <v>74</v>
      </c>
      <c r="E2438" s="3" t="str">
        <f>"080055721922"</f>
        <v>080055721922</v>
      </c>
      <c r="F2438" s="4">
        <v>45236</v>
      </c>
      <c r="G2438" s="3">
        <v>202408</v>
      </c>
      <c r="H2438" s="3" t="s">
        <v>75</v>
      </c>
      <c r="I2438" s="3" t="s">
        <v>76</v>
      </c>
      <c r="J2438" s="3" t="s">
        <v>77</v>
      </c>
      <c r="K2438" s="3" t="s">
        <v>78</v>
      </c>
      <c r="L2438" s="3" t="s">
        <v>75</v>
      </c>
      <c r="M2438" s="3" t="s">
        <v>76</v>
      </c>
      <c r="N2438" s="3" t="s">
        <v>347</v>
      </c>
      <c r="O2438" s="3" t="s">
        <v>82</v>
      </c>
      <c r="P2438" s="3" t="str">
        <f>"1162955576                    "</f>
        <v xml:space="preserve">1162955576                    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0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23.07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0</v>
      </c>
      <c r="AX2438" s="3">
        <v>0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0</v>
      </c>
      <c r="BF2438" s="3">
        <v>0</v>
      </c>
      <c r="BG2438" s="3">
        <v>0</v>
      </c>
      <c r="BH2438" s="3">
        <v>1</v>
      </c>
      <c r="BI2438" s="3">
        <v>1</v>
      </c>
      <c r="BJ2438" s="3">
        <v>0.2</v>
      </c>
      <c r="BK2438" s="3">
        <v>1</v>
      </c>
      <c r="BL2438" s="3">
        <v>59.12</v>
      </c>
      <c r="BM2438" s="3">
        <v>8.8699999999999992</v>
      </c>
      <c r="BN2438" s="3">
        <v>67.989999999999995</v>
      </c>
      <c r="BO2438" s="3">
        <v>67.989999999999995</v>
      </c>
      <c r="BQ2438" s="3" t="s">
        <v>348</v>
      </c>
      <c r="BR2438" s="3" t="s">
        <v>84</v>
      </c>
      <c r="BS2438" s="4">
        <v>45237</v>
      </c>
      <c r="BT2438" s="5">
        <v>0.3923611111111111</v>
      </c>
      <c r="BU2438" s="3" t="s">
        <v>1316</v>
      </c>
      <c r="BV2438" s="3" t="s">
        <v>94</v>
      </c>
      <c r="BY2438" s="3">
        <v>1200</v>
      </c>
      <c r="CA2438" s="3" t="s">
        <v>95</v>
      </c>
      <c r="CC2438" s="3" t="s">
        <v>76</v>
      </c>
      <c r="CD2438" s="3">
        <v>1620</v>
      </c>
      <c r="CE2438" s="3" t="s">
        <v>90</v>
      </c>
      <c r="CF2438" s="4">
        <v>45237</v>
      </c>
      <c r="CI2438" s="3">
        <v>1</v>
      </c>
      <c r="CJ2438" s="3">
        <v>1</v>
      </c>
      <c r="CK2438" s="3">
        <v>22</v>
      </c>
      <c r="CL2438" s="3" t="s">
        <v>86</v>
      </c>
    </row>
    <row r="2439" spans="1:90" x14ac:dyDescent="0.3">
      <c r="A2439" s="3" t="s">
        <v>72</v>
      </c>
      <c r="B2439" s="3" t="s">
        <v>73</v>
      </c>
      <c r="C2439" s="3" t="s">
        <v>74</v>
      </c>
      <c r="E2439" s="3" t="str">
        <f>"080055726045"</f>
        <v>080055726045</v>
      </c>
      <c r="F2439" s="4">
        <v>45236</v>
      </c>
      <c r="G2439" s="3">
        <v>202408</v>
      </c>
      <c r="H2439" s="3" t="s">
        <v>75</v>
      </c>
      <c r="I2439" s="3" t="s">
        <v>76</v>
      </c>
      <c r="J2439" s="3" t="s">
        <v>77</v>
      </c>
      <c r="K2439" s="3" t="s">
        <v>78</v>
      </c>
      <c r="L2439" s="3" t="s">
        <v>221</v>
      </c>
      <c r="M2439" s="3" t="s">
        <v>222</v>
      </c>
      <c r="N2439" s="3" t="s">
        <v>958</v>
      </c>
      <c r="O2439" s="3" t="s">
        <v>82</v>
      </c>
      <c r="P2439" s="3" t="str">
        <f>"1162955689                    "</f>
        <v xml:space="preserve">1162955689                    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0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23.07</v>
      </c>
      <c r="AR2439" s="3">
        <v>0</v>
      </c>
      <c r="AS2439" s="3">
        <v>0</v>
      </c>
      <c r="AT2439" s="3">
        <v>0</v>
      </c>
      <c r="AU2439" s="3">
        <v>0</v>
      </c>
      <c r="AV2439" s="3">
        <v>0</v>
      </c>
      <c r="AW2439" s="3">
        <v>0</v>
      </c>
      <c r="AX2439" s="3">
        <v>0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0</v>
      </c>
      <c r="BF2439" s="3">
        <v>0</v>
      </c>
      <c r="BG2439" s="3">
        <v>0</v>
      </c>
      <c r="BH2439" s="3">
        <v>1</v>
      </c>
      <c r="BI2439" s="3">
        <v>1</v>
      </c>
      <c r="BJ2439" s="3">
        <v>0.2</v>
      </c>
      <c r="BK2439" s="3">
        <v>1</v>
      </c>
      <c r="BL2439" s="3">
        <v>59.12</v>
      </c>
      <c r="BM2439" s="3">
        <v>8.8699999999999992</v>
      </c>
      <c r="BN2439" s="3">
        <v>67.989999999999995</v>
      </c>
      <c r="BO2439" s="3">
        <v>67.989999999999995</v>
      </c>
      <c r="BQ2439" s="3" t="s">
        <v>959</v>
      </c>
      <c r="BR2439" s="3" t="s">
        <v>84</v>
      </c>
      <c r="BS2439" s="4">
        <v>45237</v>
      </c>
      <c r="BT2439" s="5">
        <v>0.36319444444444443</v>
      </c>
      <c r="BU2439" s="3" t="s">
        <v>2187</v>
      </c>
      <c r="BV2439" s="3" t="s">
        <v>94</v>
      </c>
      <c r="BY2439" s="3">
        <v>1200</v>
      </c>
      <c r="CA2439" s="3" t="s">
        <v>961</v>
      </c>
      <c r="CC2439" s="3" t="s">
        <v>222</v>
      </c>
      <c r="CD2439" s="3">
        <v>1459</v>
      </c>
      <c r="CE2439" s="3" t="s">
        <v>90</v>
      </c>
      <c r="CF2439" s="4">
        <v>45237</v>
      </c>
      <c r="CI2439" s="3">
        <v>1</v>
      </c>
      <c r="CJ2439" s="3">
        <v>1</v>
      </c>
      <c r="CK2439" s="3">
        <v>22</v>
      </c>
      <c r="CL2439" s="3" t="s">
        <v>86</v>
      </c>
    </row>
    <row r="2440" spans="1:90" x14ac:dyDescent="0.3">
      <c r="A2440" s="3" t="s">
        <v>72</v>
      </c>
      <c r="B2440" s="3" t="s">
        <v>73</v>
      </c>
      <c r="C2440" s="3" t="s">
        <v>74</v>
      </c>
      <c r="E2440" s="3" t="str">
        <f>"080055723821"</f>
        <v>080055723821</v>
      </c>
      <c r="F2440" s="4">
        <v>45236</v>
      </c>
      <c r="G2440" s="3">
        <v>202408</v>
      </c>
      <c r="H2440" s="3" t="s">
        <v>75</v>
      </c>
      <c r="I2440" s="3" t="s">
        <v>76</v>
      </c>
      <c r="J2440" s="3" t="s">
        <v>77</v>
      </c>
      <c r="K2440" s="3" t="s">
        <v>78</v>
      </c>
      <c r="L2440" s="3" t="s">
        <v>79</v>
      </c>
      <c r="M2440" s="3" t="s">
        <v>80</v>
      </c>
      <c r="N2440" s="3" t="s">
        <v>1576</v>
      </c>
      <c r="O2440" s="3" t="s">
        <v>82</v>
      </c>
      <c r="P2440" s="3" t="str">
        <f>"1162955503                    "</f>
        <v xml:space="preserve">1162955503                    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0</v>
      </c>
      <c r="Y2440" s="3">
        <v>0</v>
      </c>
      <c r="Z2440" s="3">
        <v>0</v>
      </c>
      <c r="AA2440" s="3">
        <v>0</v>
      </c>
      <c r="AB2440" s="3">
        <v>0</v>
      </c>
      <c r="AC2440" s="3">
        <v>0</v>
      </c>
      <c r="AD2440" s="3">
        <v>0</v>
      </c>
      <c r="AE2440" s="3">
        <v>0</v>
      </c>
      <c r="AF2440" s="3">
        <v>0</v>
      </c>
      <c r="AG2440" s="3">
        <v>0</v>
      </c>
      <c r="AH2440" s="3">
        <v>0</v>
      </c>
      <c r="AI2440" s="3">
        <v>0</v>
      </c>
      <c r="AJ2440" s="3">
        <v>0</v>
      </c>
      <c r="AK2440" s="3">
        <v>0</v>
      </c>
      <c r="AL2440" s="3">
        <v>0</v>
      </c>
      <c r="AM2440" s="3">
        <v>0</v>
      </c>
      <c r="AN2440" s="3">
        <v>0</v>
      </c>
      <c r="AO2440" s="3">
        <v>0</v>
      </c>
      <c r="AP2440" s="3">
        <v>0</v>
      </c>
      <c r="AQ2440" s="3">
        <v>29.54</v>
      </c>
      <c r="AR2440" s="3">
        <v>0</v>
      </c>
      <c r="AS2440" s="3">
        <v>0</v>
      </c>
      <c r="AT2440" s="3">
        <v>0</v>
      </c>
      <c r="AU2440" s="3">
        <v>0</v>
      </c>
      <c r="AV2440" s="3">
        <v>0</v>
      </c>
      <c r="AW2440" s="3">
        <v>0</v>
      </c>
      <c r="AX2440" s="3">
        <v>0</v>
      </c>
      <c r="AY2440" s="3">
        <v>0</v>
      </c>
      <c r="AZ2440" s="3">
        <v>0</v>
      </c>
      <c r="BA2440" s="3">
        <v>0</v>
      </c>
      <c r="BB2440" s="3">
        <v>0</v>
      </c>
      <c r="BC2440" s="3">
        <v>0</v>
      </c>
      <c r="BD2440" s="3">
        <v>0</v>
      </c>
      <c r="BE2440" s="3">
        <v>0</v>
      </c>
      <c r="BF2440" s="3">
        <v>0</v>
      </c>
      <c r="BG2440" s="3">
        <v>0</v>
      </c>
      <c r="BH2440" s="3">
        <v>1</v>
      </c>
      <c r="BI2440" s="3">
        <v>1</v>
      </c>
      <c r="BJ2440" s="3">
        <v>0.2</v>
      </c>
      <c r="BK2440" s="3">
        <v>1</v>
      </c>
      <c r="BL2440" s="3">
        <v>75.69</v>
      </c>
      <c r="BM2440" s="3">
        <v>11.35</v>
      </c>
      <c r="BN2440" s="3">
        <v>87.04</v>
      </c>
      <c r="BO2440" s="3">
        <v>87.04</v>
      </c>
      <c r="BQ2440" s="3" t="s">
        <v>1577</v>
      </c>
      <c r="BR2440" s="3" t="s">
        <v>84</v>
      </c>
      <c r="BS2440" s="4">
        <v>45237</v>
      </c>
      <c r="BT2440" s="5">
        <v>0.40625</v>
      </c>
      <c r="BU2440" s="3" t="s">
        <v>1747</v>
      </c>
      <c r="BV2440" s="3" t="s">
        <v>94</v>
      </c>
      <c r="BY2440" s="3">
        <v>1200</v>
      </c>
      <c r="CA2440" s="3" t="s">
        <v>659</v>
      </c>
      <c r="CC2440" s="3" t="s">
        <v>80</v>
      </c>
      <c r="CD2440" s="3">
        <v>7405</v>
      </c>
      <c r="CE2440" s="3" t="s">
        <v>90</v>
      </c>
      <c r="CF2440" s="4">
        <v>45238</v>
      </c>
      <c r="CI2440" s="3">
        <v>1</v>
      </c>
      <c r="CJ2440" s="3">
        <v>1</v>
      </c>
      <c r="CK2440" s="3">
        <v>21</v>
      </c>
      <c r="CL2440" s="3" t="s">
        <v>86</v>
      </c>
    </row>
    <row r="2441" spans="1:90" x14ac:dyDescent="0.3">
      <c r="A2441" s="3" t="s">
        <v>72</v>
      </c>
      <c r="B2441" s="3" t="s">
        <v>73</v>
      </c>
      <c r="C2441" s="3" t="s">
        <v>74</v>
      </c>
      <c r="E2441" s="3" t="str">
        <f>"080055725259"</f>
        <v>080055725259</v>
      </c>
      <c r="F2441" s="4">
        <v>45236</v>
      </c>
      <c r="G2441" s="3">
        <v>202408</v>
      </c>
      <c r="H2441" s="3" t="s">
        <v>75</v>
      </c>
      <c r="I2441" s="3" t="s">
        <v>76</v>
      </c>
      <c r="J2441" s="3" t="s">
        <v>77</v>
      </c>
      <c r="K2441" s="3" t="s">
        <v>78</v>
      </c>
      <c r="L2441" s="3" t="s">
        <v>187</v>
      </c>
      <c r="M2441" s="3" t="s">
        <v>188</v>
      </c>
      <c r="N2441" s="3" t="s">
        <v>861</v>
      </c>
      <c r="O2441" s="3" t="s">
        <v>82</v>
      </c>
      <c r="P2441" s="3" t="str">
        <f>"1162955626                    "</f>
        <v xml:space="preserve">1162955626                    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  <c r="AD2441" s="3">
        <v>0</v>
      </c>
      <c r="AE2441" s="3">
        <v>0</v>
      </c>
      <c r="AF2441" s="3">
        <v>0</v>
      </c>
      <c r="AG2441" s="3">
        <v>0</v>
      </c>
      <c r="AH2441" s="3">
        <v>0</v>
      </c>
      <c r="AI2441" s="3">
        <v>0</v>
      </c>
      <c r="AJ2441" s="3">
        <v>0</v>
      </c>
      <c r="AK2441" s="3">
        <v>0</v>
      </c>
      <c r="AL2441" s="3">
        <v>0</v>
      </c>
      <c r="AM2441" s="3">
        <v>0</v>
      </c>
      <c r="AN2441" s="3">
        <v>0</v>
      </c>
      <c r="AO2441" s="3">
        <v>0</v>
      </c>
      <c r="AP2441" s="3">
        <v>0</v>
      </c>
      <c r="AQ2441" s="3">
        <v>29.54</v>
      </c>
      <c r="AR2441" s="3">
        <v>0</v>
      </c>
      <c r="AS2441" s="3">
        <v>0</v>
      </c>
      <c r="AT2441" s="3">
        <v>0</v>
      </c>
      <c r="AU2441" s="3">
        <v>0</v>
      </c>
      <c r="AV2441" s="3">
        <v>0</v>
      </c>
      <c r="AW2441" s="3">
        <v>0</v>
      </c>
      <c r="AX2441" s="3">
        <v>0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  <c r="BE2441" s="3">
        <v>0</v>
      </c>
      <c r="BF2441" s="3">
        <v>0</v>
      </c>
      <c r="BG2441" s="3">
        <v>0</v>
      </c>
      <c r="BH2441" s="3">
        <v>1</v>
      </c>
      <c r="BI2441" s="3">
        <v>1</v>
      </c>
      <c r="BJ2441" s="3">
        <v>0.2</v>
      </c>
      <c r="BK2441" s="3">
        <v>1</v>
      </c>
      <c r="BL2441" s="3">
        <v>75.69</v>
      </c>
      <c r="BM2441" s="3">
        <v>11.35</v>
      </c>
      <c r="BN2441" s="3">
        <v>87.04</v>
      </c>
      <c r="BO2441" s="3">
        <v>87.04</v>
      </c>
      <c r="BQ2441" s="3" t="s">
        <v>862</v>
      </c>
      <c r="BR2441" s="3" t="s">
        <v>84</v>
      </c>
      <c r="BS2441" s="4">
        <v>45237</v>
      </c>
      <c r="BT2441" s="5">
        <v>0.42430555555555555</v>
      </c>
      <c r="BU2441" s="3" t="s">
        <v>2142</v>
      </c>
      <c r="BV2441" s="3" t="s">
        <v>94</v>
      </c>
      <c r="BY2441" s="3">
        <v>1200</v>
      </c>
      <c r="CA2441" s="3" t="s">
        <v>366</v>
      </c>
      <c r="CC2441" s="3" t="s">
        <v>188</v>
      </c>
      <c r="CD2441" s="3">
        <v>3610</v>
      </c>
      <c r="CE2441" s="3" t="s">
        <v>90</v>
      </c>
      <c r="CF2441" s="4">
        <v>45238</v>
      </c>
      <c r="CI2441" s="3">
        <v>1</v>
      </c>
      <c r="CJ2441" s="3">
        <v>1</v>
      </c>
      <c r="CK2441" s="3">
        <v>21</v>
      </c>
      <c r="CL2441" s="3" t="s">
        <v>86</v>
      </c>
    </row>
    <row r="2442" spans="1:90" x14ac:dyDescent="0.3">
      <c r="A2442" s="3" t="s">
        <v>72</v>
      </c>
      <c r="B2442" s="3" t="s">
        <v>73</v>
      </c>
      <c r="C2442" s="3" t="s">
        <v>74</v>
      </c>
      <c r="E2442" s="3" t="str">
        <f>"080055724386"</f>
        <v>080055724386</v>
      </c>
      <c r="F2442" s="4">
        <v>45236</v>
      </c>
      <c r="G2442" s="3">
        <v>202408</v>
      </c>
      <c r="H2442" s="3" t="s">
        <v>75</v>
      </c>
      <c r="I2442" s="3" t="s">
        <v>76</v>
      </c>
      <c r="J2442" s="3" t="s">
        <v>77</v>
      </c>
      <c r="K2442" s="3" t="s">
        <v>78</v>
      </c>
      <c r="L2442" s="3" t="s">
        <v>147</v>
      </c>
      <c r="M2442" s="3" t="s">
        <v>148</v>
      </c>
      <c r="N2442" s="3" t="s">
        <v>440</v>
      </c>
      <c r="O2442" s="3" t="s">
        <v>82</v>
      </c>
      <c r="P2442" s="3" t="str">
        <f>"1162955573                    "</f>
        <v xml:space="preserve">1162955573                    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0</v>
      </c>
      <c r="AD2442" s="3">
        <v>0</v>
      </c>
      <c r="AE2442" s="3">
        <v>0</v>
      </c>
      <c r="AF2442" s="3">
        <v>0</v>
      </c>
      <c r="AG2442" s="3">
        <v>0</v>
      </c>
      <c r="AH2442" s="3">
        <v>0</v>
      </c>
      <c r="AI2442" s="3">
        <v>0</v>
      </c>
      <c r="AJ2442" s="3">
        <v>0</v>
      </c>
      <c r="AK2442" s="3">
        <v>0</v>
      </c>
      <c r="AL2442" s="3">
        <v>0</v>
      </c>
      <c r="AM2442" s="3">
        <v>0</v>
      </c>
      <c r="AN2442" s="3">
        <v>0</v>
      </c>
      <c r="AO2442" s="3">
        <v>0</v>
      </c>
      <c r="AP2442" s="3">
        <v>0</v>
      </c>
      <c r="AQ2442" s="3">
        <v>44.29</v>
      </c>
      <c r="AR2442" s="3">
        <v>0</v>
      </c>
      <c r="AS2442" s="3">
        <v>0</v>
      </c>
      <c r="AT2442" s="3">
        <v>0</v>
      </c>
      <c r="AU2442" s="3">
        <v>0</v>
      </c>
      <c r="AV2442" s="3">
        <v>0</v>
      </c>
      <c r="AW2442" s="3">
        <v>0</v>
      </c>
      <c r="AX2442" s="3">
        <v>0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0</v>
      </c>
      <c r="BF2442" s="3">
        <v>0</v>
      </c>
      <c r="BG2442" s="3">
        <v>0</v>
      </c>
      <c r="BH2442" s="3">
        <v>1</v>
      </c>
      <c r="BI2442" s="3">
        <v>3</v>
      </c>
      <c r="BJ2442" s="3">
        <v>1.4</v>
      </c>
      <c r="BK2442" s="3">
        <v>3</v>
      </c>
      <c r="BL2442" s="3">
        <v>113.5</v>
      </c>
      <c r="BM2442" s="3">
        <v>17.03</v>
      </c>
      <c r="BN2442" s="3">
        <v>130.53</v>
      </c>
      <c r="BO2442" s="3">
        <v>130.53</v>
      </c>
      <c r="BQ2442" s="3" t="s">
        <v>441</v>
      </c>
      <c r="BR2442" s="3" t="s">
        <v>84</v>
      </c>
      <c r="BS2442" s="4">
        <v>45237</v>
      </c>
      <c r="BT2442" s="5">
        <v>0.3576388888888889</v>
      </c>
      <c r="BU2442" s="3" t="s">
        <v>1362</v>
      </c>
      <c r="BV2442" s="3" t="s">
        <v>94</v>
      </c>
      <c r="BY2442" s="3">
        <v>7000</v>
      </c>
      <c r="CA2442" s="3" t="s">
        <v>1363</v>
      </c>
      <c r="CC2442" s="3" t="s">
        <v>148</v>
      </c>
      <c r="CD2442" s="3">
        <v>83</v>
      </c>
      <c r="CE2442" s="3" t="s">
        <v>90</v>
      </c>
      <c r="CF2442" s="4">
        <v>45238</v>
      </c>
      <c r="CI2442" s="3">
        <v>1</v>
      </c>
      <c r="CJ2442" s="3">
        <v>1</v>
      </c>
      <c r="CK2442" s="3">
        <v>21</v>
      </c>
      <c r="CL2442" s="3" t="s">
        <v>86</v>
      </c>
    </row>
    <row r="2443" spans="1:90" x14ac:dyDescent="0.3">
      <c r="A2443" s="3" t="s">
        <v>72</v>
      </c>
      <c r="B2443" s="3" t="s">
        <v>73</v>
      </c>
      <c r="C2443" s="3" t="s">
        <v>74</v>
      </c>
      <c r="E2443" s="3" t="str">
        <f>"080055724783"</f>
        <v>080055724783</v>
      </c>
      <c r="F2443" s="4">
        <v>45236</v>
      </c>
      <c r="G2443" s="3">
        <v>202408</v>
      </c>
      <c r="H2443" s="3" t="s">
        <v>75</v>
      </c>
      <c r="I2443" s="3" t="s">
        <v>76</v>
      </c>
      <c r="J2443" s="3" t="s">
        <v>77</v>
      </c>
      <c r="K2443" s="3" t="s">
        <v>78</v>
      </c>
      <c r="L2443" s="3" t="s">
        <v>442</v>
      </c>
      <c r="M2443" s="3" t="s">
        <v>443</v>
      </c>
      <c r="N2443" s="3" t="s">
        <v>678</v>
      </c>
      <c r="O2443" s="3" t="s">
        <v>82</v>
      </c>
      <c r="P2443" s="3" t="str">
        <f>"1162955602                    "</f>
        <v xml:space="preserve">1162955602                    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  <c r="AD2443" s="3">
        <v>0</v>
      </c>
      <c r="AE2443" s="3">
        <v>0</v>
      </c>
      <c r="AF2443" s="3">
        <v>0</v>
      </c>
      <c r="AG2443" s="3">
        <v>0</v>
      </c>
      <c r="AH2443" s="3">
        <v>0</v>
      </c>
      <c r="AI2443" s="3">
        <v>0</v>
      </c>
      <c r="AJ2443" s="3">
        <v>0</v>
      </c>
      <c r="AK2443" s="3">
        <v>0</v>
      </c>
      <c r="AL2443" s="3">
        <v>0</v>
      </c>
      <c r="AM2443" s="3">
        <v>0</v>
      </c>
      <c r="AN2443" s="3">
        <v>0</v>
      </c>
      <c r="AO2443" s="3">
        <v>0</v>
      </c>
      <c r="AP2443" s="3">
        <v>0</v>
      </c>
      <c r="AQ2443" s="3">
        <v>23.07</v>
      </c>
      <c r="AR2443" s="3">
        <v>0</v>
      </c>
      <c r="AS2443" s="3">
        <v>0</v>
      </c>
      <c r="AT2443" s="3">
        <v>0</v>
      </c>
      <c r="AU2443" s="3">
        <v>0</v>
      </c>
      <c r="AV2443" s="3">
        <v>0</v>
      </c>
      <c r="AW2443" s="3">
        <v>0</v>
      </c>
      <c r="AX2443" s="3">
        <v>0</v>
      </c>
      <c r="AY2443" s="3">
        <v>0</v>
      </c>
      <c r="AZ2443" s="3">
        <v>0</v>
      </c>
      <c r="BA2443" s="3">
        <v>0</v>
      </c>
      <c r="BB2443" s="3">
        <v>0</v>
      </c>
      <c r="BC2443" s="3">
        <v>0</v>
      </c>
      <c r="BD2443" s="3">
        <v>0</v>
      </c>
      <c r="BE2443" s="3">
        <v>0</v>
      </c>
      <c r="BF2443" s="3">
        <v>0</v>
      </c>
      <c r="BG2443" s="3">
        <v>0</v>
      </c>
      <c r="BH2443" s="3">
        <v>1</v>
      </c>
      <c r="BI2443" s="3">
        <v>2</v>
      </c>
      <c r="BJ2443" s="3">
        <v>1.1000000000000001</v>
      </c>
      <c r="BK2443" s="3">
        <v>2</v>
      </c>
      <c r="BL2443" s="3">
        <v>59.12</v>
      </c>
      <c r="BM2443" s="3">
        <v>8.8699999999999992</v>
      </c>
      <c r="BN2443" s="3">
        <v>67.989999999999995</v>
      </c>
      <c r="BO2443" s="3">
        <v>67.989999999999995</v>
      </c>
      <c r="BQ2443" s="3" t="s">
        <v>679</v>
      </c>
      <c r="BR2443" s="3" t="s">
        <v>84</v>
      </c>
      <c r="BS2443" s="4">
        <v>45237</v>
      </c>
      <c r="BT2443" s="5">
        <v>0.2986111111111111</v>
      </c>
      <c r="BU2443" s="3" t="s">
        <v>1189</v>
      </c>
      <c r="BV2443" s="3" t="s">
        <v>94</v>
      </c>
      <c r="BY2443" s="3">
        <v>5320</v>
      </c>
      <c r="CA2443" s="3" t="s">
        <v>448</v>
      </c>
      <c r="CC2443" s="3" t="s">
        <v>443</v>
      </c>
      <c r="CD2443" s="3">
        <v>2013</v>
      </c>
      <c r="CE2443" s="3" t="s">
        <v>90</v>
      </c>
      <c r="CF2443" s="4">
        <v>45237</v>
      </c>
      <c r="CI2443" s="3">
        <v>1</v>
      </c>
      <c r="CJ2443" s="3">
        <v>1</v>
      </c>
      <c r="CK2443" s="3">
        <v>22</v>
      </c>
      <c r="CL2443" s="3" t="s">
        <v>86</v>
      </c>
    </row>
    <row r="2444" spans="1:90" x14ac:dyDescent="0.3">
      <c r="A2444" s="3" t="s">
        <v>72</v>
      </c>
      <c r="B2444" s="3" t="s">
        <v>73</v>
      </c>
      <c r="C2444" s="3" t="s">
        <v>74</v>
      </c>
      <c r="E2444" s="3" t="str">
        <f>"080055724819"</f>
        <v>080055724819</v>
      </c>
      <c r="F2444" s="4">
        <v>45236</v>
      </c>
      <c r="G2444" s="3">
        <v>202408</v>
      </c>
      <c r="H2444" s="3" t="s">
        <v>75</v>
      </c>
      <c r="I2444" s="3" t="s">
        <v>76</v>
      </c>
      <c r="J2444" s="3" t="s">
        <v>77</v>
      </c>
      <c r="K2444" s="3" t="s">
        <v>78</v>
      </c>
      <c r="L2444" s="3" t="s">
        <v>238</v>
      </c>
      <c r="M2444" s="3" t="s">
        <v>239</v>
      </c>
      <c r="N2444" s="3" t="s">
        <v>466</v>
      </c>
      <c r="O2444" s="3" t="s">
        <v>82</v>
      </c>
      <c r="P2444" s="3" t="str">
        <f>"1162955563                    "</f>
        <v xml:space="preserve">1162955563                    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  <c r="AD2444" s="3">
        <v>0</v>
      </c>
      <c r="AE2444" s="3">
        <v>0</v>
      </c>
      <c r="AF2444" s="3">
        <v>0</v>
      </c>
      <c r="AG2444" s="3">
        <v>0</v>
      </c>
      <c r="AH2444" s="3">
        <v>0</v>
      </c>
      <c r="AI2444" s="3">
        <v>0</v>
      </c>
      <c r="AJ2444" s="3">
        <v>0</v>
      </c>
      <c r="AK2444" s="3">
        <v>0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59.05</v>
      </c>
      <c r="AR2444" s="3">
        <v>0</v>
      </c>
      <c r="AS2444" s="3">
        <v>0</v>
      </c>
      <c r="AT2444" s="3">
        <v>0</v>
      </c>
      <c r="AU2444" s="3">
        <v>0</v>
      </c>
      <c r="AV2444" s="3">
        <v>0</v>
      </c>
      <c r="AW2444" s="3">
        <v>0</v>
      </c>
      <c r="AX2444" s="3">
        <v>0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0</v>
      </c>
      <c r="BF2444" s="3">
        <v>0</v>
      </c>
      <c r="BG2444" s="3">
        <v>0</v>
      </c>
      <c r="BH2444" s="3">
        <v>1</v>
      </c>
      <c r="BI2444" s="3">
        <v>4</v>
      </c>
      <c r="BJ2444" s="3">
        <v>2</v>
      </c>
      <c r="BK2444" s="3">
        <v>4</v>
      </c>
      <c r="BL2444" s="3">
        <v>151.32</v>
      </c>
      <c r="BM2444" s="3">
        <v>22.7</v>
      </c>
      <c r="BN2444" s="3">
        <v>174.02</v>
      </c>
      <c r="BO2444" s="3">
        <v>174.02</v>
      </c>
      <c r="BQ2444" s="3" t="s">
        <v>467</v>
      </c>
      <c r="BR2444" s="3" t="s">
        <v>84</v>
      </c>
      <c r="BS2444" s="4">
        <v>45237</v>
      </c>
      <c r="BT2444" s="5">
        <v>0.4375</v>
      </c>
      <c r="BU2444" s="3" t="s">
        <v>467</v>
      </c>
      <c r="BV2444" s="3" t="s">
        <v>94</v>
      </c>
      <c r="BY2444" s="3">
        <v>9918</v>
      </c>
      <c r="CA2444" s="3" t="s">
        <v>468</v>
      </c>
      <c r="CC2444" s="3" t="s">
        <v>239</v>
      </c>
      <c r="CD2444" s="3">
        <v>5201</v>
      </c>
      <c r="CE2444" s="3" t="s">
        <v>90</v>
      </c>
      <c r="CF2444" s="4">
        <v>45237</v>
      </c>
      <c r="CI2444" s="3">
        <v>1</v>
      </c>
      <c r="CJ2444" s="3">
        <v>1</v>
      </c>
      <c r="CK2444" s="3">
        <v>21</v>
      </c>
      <c r="CL2444" s="3" t="s">
        <v>86</v>
      </c>
    </row>
    <row r="2445" spans="1:90" x14ac:dyDescent="0.3">
      <c r="A2445" s="3" t="s">
        <v>72</v>
      </c>
      <c r="B2445" s="3" t="s">
        <v>73</v>
      </c>
      <c r="C2445" s="3" t="s">
        <v>74</v>
      </c>
      <c r="E2445" s="3" t="str">
        <f>"080055724868"</f>
        <v>080055724868</v>
      </c>
      <c r="F2445" s="4">
        <v>45236</v>
      </c>
      <c r="G2445" s="3">
        <v>202408</v>
      </c>
      <c r="H2445" s="3" t="s">
        <v>75</v>
      </c>
      <c r="I2445" s="3" t="s">
        <v>76</v>
      </c>
      <c r="J2445" s="3" t="s">
        <v>77</v>
      </c>
      <c r="K2445" s="3" t="s">
        <v>78</v>
      </c>
      <c r="L2445" s="3" t="s">
        <v>172</v>
      </c>
      <c r="M2445" s="3" t="s">
        <v>173</v>
      </c>
      <c r="N2445" s="3" t="s">
        <v>1294</v>
      </c>
      <c r="O2445" s="3" t="s">
        <v>82</v>
      </c>
      <c r="P2445" s="3" t="str">
        <f>"1162955442                    "</f>
        <v xml:space="preserve">1162955442                    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0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177.12</v>
      </c>
      <c r="AR2445" s="3">
        <v>0</v>
      </c>
      <c r="AS2445" s="3">
        <v>0</v>
      </c>
      <c r="AT2445" s="3">
        <v>0</v>
      </c>
      <c r="AU2445" s="3">
        <v>0</v>
      </c>
      <c r="AV2445" s="3">
        <v>0</v>
      </c>
      <c r="AW2445" s="3">
        <v>0</v>
      </c>
      <c r="AX2445" s="3">
        <v>0</v>
      </c>
      <c r="AY2445" s="3">
        <v>0</v>
      </c>
      <c r="AZ2445" s="3">
        <v>0</v>
      </c>
      <c r="BA2445" s="3">
        <v>0</v>
      </c>
      <c r="BB2445" s="3">
        <v>0</v>
      </c>
      <c r="BC2445" s="3">
        <v>0</v>
      </c>
      <c r="BD2445" s="3">
        <v>0</v>
      </c>
      <c r="BE2445" s="3">
        <v>0</v>
      </c>
      <c r="BF2445" s="3">
        <v>0</v>
      </c>
      <c r="BG2445" s="3">
        <v>0</v>
      </c>
      <c r="BH2445" s="3">
        <v>1</v>
      </c>
      <c r="BI2445" s="3">
        <v>12</v>
      </c>
      <c r="BJ2445" s="3">
        <v>4.5</v>
      </c>
      <c r="BK2445" s="3">
        <v>12</v>
      </c>
      <c r="BL2445" s="3">
        <v>453.87</v>
      </c>
      <c r="BM2445" s="3">
        <v>68.08</v>
      </c>
      <c r="BN2445" s="3">
        <v>521.95000000000005</v>
      </c>
      <c r="BO2445" s="3">
        <v>521.95000000000005</v>
      </c>
      <c r="BQ2445" s="3" t="s">
        <v>1295</v>
      </c>
      <c r="BR2445" s="3" t="s">
        <v>84</v>
      </c>
      <c r="BS2445" s="4">
        <v>45238</v>
      </c>
      <c r="BT2445" s="5">
        <v>0.34513888888888888</v>
      </c>
      <c r="BU2445" s="3" t="s">
        <v>2882</v>
      </c>
      <c r="BV2445" s="3" t="s">
        <v>86</v>
      </c>
      <c r="BW2445" s="3" t="s">
        <v>747</v>
      </c>
      <c r="BX2445" s="3" t="s">
        <v>1069</v>
      </c>
      <c r="BY2445" s="3">
        <v>22736</v>
      </c>
      <c r="CA2445" s="3" t="s">
        <v>2809</v>
      </c>
      <c r="CC2445" s="3" t="s">
        <v>173</v>
      </c>
      <c r="CD2445" s="3">
        <v>4113</v>
      </c>
      <c r="CE2445" s="3" t="s">
        <v>90</v>
      </c>
      <c r="CF2445" s="4">
        <v>45239</v>
      </c>
      <c r="CI2445" s="3">
        <v>1</v>
      </c>
      <c r="CJ2445" s="3">
        <v>2</v>
      </c>
      <c r="CK2445" s="3">
        <v>21</v>
      </c>
      <c r="CL2445" s="3" t="s">
        <v>86</v>
      </c>
    </row>
    <row r="2446" spans="1:90" x14ac:dyDescent="0.3">
      <c r="A2446" s="3" t="s">
        <v>72</v>
      </c>
      <c r="B2446" s="3" t="s">
        <v>73</v>
      </c>
      <c r="C2446" s="3" t="s">
        <v>74</v>
      </c>
      <c r="E2446" s="3" t="str">
        <f>"080055724905"</f>
        <v>080055724905</v>
      </c>
      <c r="F2446" s="4">
        <v>45236</v>
      </c>
      <c r="G2446" s="3">
        <v>202408</v>
      </c>
      <c r="H2446" s="3" t="s">
        <v>75</v>
      </c>
      <c r="I2446" s="3" t="s">
        <v>76</v>
      </c>
      <c r="J2446" s="3" t="s">
        <v>77</v>
      </c>
      <c r="K2446" s="3" t="s">
        <v>78</v>
      </c>
      <c r="L2446" s="3" t="s">
        <v>332</v>
      </c>
      <c r="M2446" s="3" t="s">
        <v>332</v>
      </c>
      <c r="N2446" s="3" t="s">
        <v>651</v>
      </c>
      <c r="O2446" s="3" t="s">
        <v>82</v>
      </c>
      <c r="P2446" s="3" t="str">
        <f>"1162955613                    "</f>
        <v xml:space="preserve">1162955613                    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0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315.66000000000003</v>
      </c>
      <c r="AR2446" s="3">
        <v>0</v>
      </c>
      <c r="AS2446" s="3">
        <v>0</v>
      </c>
      <c r="AT2446" s="3">
        <v>0</v>
      </c>
      <c r="AU2446" s="3">
        <v>0</v>
      </c>
      <c r="AV2446" s="3">
        <v>0</v>
      </c>
      <c r="AW2446" s="3">
        <v>0</v>
      </c>
      <c r="AX2446" s="3">
        <v>0</v>
      </c>
      <c r="AY2446" s="3">
        <v>0</v>
      </c>
      <c r="AZ2446" s="3">
        <v>0</v>
      </c>
      <c r="BA2446" s="3">
        <v>0</v>
      </c>
      <c r="BB2446" s="3">
        <v>0</v>
      </c>
      <c r="BC2446" s="3">
        <v>0</v>
      </c>
      <c r="BD2446" s="3">
        <v>0</v>
      </c>
      <c r="BE2446" s="3">
        <v>0</v>
      </c>
      <c r="BF2446" s="3">
        <v>0</v>
      </c>
      <c r="BG2446" s="3">
        <v>0</v>
      </c>
      <c r="BH2446" s="3">
        <v>1</v>
      </c>
      <c r="BI2446" s="3">
        <v>12</v>
      </c>
      <c r="BJ2446" s="3">
        <v>9.1</v>
      </c>
      <c r="BK2446" s="3">
        <v>12</v>
      </c>
      <c r="BL2446" s="3">
        <v>808.88</v>
      </c>
      <c r="BM2446" s="3">
        <v>121.33</v>
      </c>
      <c r="BN2446" s="3">
        <v>930.21</v>
      </c>
      <c r="BO2446" s="3">
        <v>930.21</v>
      </c>
      <c r="BQ2446" s="3" t="s">
        <v>872</v>
      </c>
      <c r="BR2446" s="3" t="s">
        <v>84</v>
      </c>
      <c r="BS2446" s="4">
        <v>45237</v>
      </c>
      <c r="BT2446" s="5">
        <v>0.56319444444444444</v>
      </c>
      <c r="BU2446" s="3" t="s">
        <v>2883</v>
      </c>
      <c r="BV2446" s="3" t="s">
        <v>86</v>
      </c>
      <c r="BW2446" s="3" t="s">
        <v>503</v>
      </c>
      <c r="BX2446" s="3" t="s">
        <v>2274</v>
      </c>
      <c r="BY2446" s="3">
        <v>45632</v>
      </c>
      <c r="CA2446" s="3" t="s">
        <v>2884</v>
      </c>
      <c r="CC2446" s="3" t="s">
        <v>332</v>
      </c>
      <c r="CD2446" s="3">
        <v>7646</v>
      </c>
      <c r="CE2446" s="3" t="s">
        <v>90</v>
      </c>
      <c r="CF2446" s="4">
        <v>45238</v>
      </c>
      <c r="CI2446" s="3">
        <v>1</v>
      </c>
      <c r="CJ2446" s="3">
        <v>1</v>
      </c>
      <c r="CK2446" s="3">
        <v>23</v>
      </c>
      <c r="CL2446" s="3" t="s">
        <v>86</v>
      </c>
    </row>
    <row r="2447" spans="1:90" x14ac:dyDescent="0.3">
      <c r="A2447" s="3" t="s">
        <v>72</v>
      </c>
      <c r="B2447" s="3" t="s">
        <v>73</v>
      </c>
      <c r="C2447" s="3" t="s">
        <v>74</v>
      </c>
      <c r="E2447" s="3" t="str">
        <f>"080055725115"</f>
        <v>080055725115</v>
      </c>
      <c r="F2447" s="4">
        <v>45236</v>
      </c>
      <c r="G2447" s="3">
        <v>202408</v>
      </c>
      <c r="H2447" s="3" t="s">
        <v>75</v>
      </c>
      <c r="I2447" s="3" t="s">
        <v>76</v>
      </c>
      <c r="J2447" s="3" t="s">
        <v>77</v>
      </c>
      <c r="K2447" s="3" t="s">
        <v>78</v>
      </c>
      <c r="L2447" s="3" t="s">
        <v>193</v>
      </c>
      <c r="M2447" s="3" t="s">
        <v>194</v>
      </c>
      <c r="N2447" s="3" t="s">
        <v>469</v>
      </c>
      <c r="O2447" s="3" t="s">
        <v>82</v>
      </c>
      <c r="P2447" s="3" t="str">
        <f>"1162955641                    "</f>
        <v xml:space="preserve">1162955641                    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0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29.54</v>
      </c>
      <c r="AR2447" s="3">
        <v>0</v>
      </c>
      <c r="AS2447" s="3">
        <v>0</v>
      </c>
      <c r="AT2447" s="3">
        <v>0</v>
      </c>
      <c r="AU2447" s="3">
        <v>0</v>
      </c>
      <c r="AV2447" s="3">
        <v>0</v>
      </c>
      <c r="AW2447" s="3">
        <v>0</v>
      </c>
      <c r="AX2447" s="3">
        <v>0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0</v>
      </c>
      <c r="BF2447" s="3">
        <v>0</v>
      </c>
      <c r="BG2447" s="3">
        <v>0</v>
      </c>
      <c r="BH2447" s="3">
        <v>1</v>
      </c>
      <c r="BI2447" s="3">
        <v>1</v>
      </c>
      <c r="BJ2447" s="3">
        <v>0.2</v>
      </c>
      <c r="BK2447" s="3">
        <v>1</v>
      </c>
      <c r="BL2447" s="3">
        <v>75.69</v>
      </c>
      <c r="BM2447" s="3">
        <v>11.35</v>
      </c>
      <c r="BN2447" s="3">
        <v>87.04</v>
      </c>
      <c r="BO2447" s="3">
        <v>87.04</v>
      </c>
      <c r="BQ2447" s="3" t="s">
        <v>470</v>
      </c>
      <c r="BR2447" s="3" t="s">
        <v>84</v>
      </c>
      <c r="BS2447" s="4">
        <v>45237</v>
      </c>
      <c r="BT2447" s="5">
        <v>0.41180555555555554</v>
      </c>
      <c r="BU2447" s="3" t="s">
        <v>471</v>
      </c>
      <c r="BV2447" s="3" t="s">
        <v>94</v>
      </c>
      <c r="BY2447" s="3">
        <v>1200</v>
      </c>
      <c r="CA2447" s="3" t="s">
        <v>198</v>
      </c>
      <c r="CC2447" s="3" t="s">
        <v>194</v>
      </c>
      <c r="CD2447" s="3">
        <v>6001</v>
      </c>
      <c r="CE2447" s="3" t="s">
        <v>90</v>
      </c>
      <c r="CF2447" s="4">
        <v>45237</v>
      </c>
      <c r="CI2447" s="3">
        <v>1</v>
      </c>
      <c r="CJ2447" s="3">
        <v>1</v>
      </c>
      <c r="CK2447" s="3">
        <v>21</v>
      </c>
      <c r="CL2447" s="3" t="s">
        <v>86</v>
      </c>
    </row>
    <row r="2448" spans="1:90" x14ac:dyDescent="0.3">
      <c r="A2448" s="3" t="s">
        <v>72</v>
      </c>
      <c r="B2448" s="3" t="s">
        <v>73</v>
      </c>
      <c r="C2448" s="3" t="s">
        <v>74</v>
      </c>
      <c r="E2448" s="3" t="str">
        <f>"080055725631"</f>
        <v>080055725631</v>
      </c>
      <c r="F2448" s="4">
        <v>45236</v>
      </c>
      <c r="G2448" s="3">
        <v>202408</v>
      </c>
      <c r="H2448" s="3" t="s">
        <v>75</v>
      </c>
      <c r="I2448" s="3" t="s">
        <v>76</v>
      </c>
      <c r="J2448" s="3" t="s">
        <v>77</v>
      </c>
      <c r="K2448" s="3" t="s">
        <v>78</v>
      </c>
      <c r="L2448" s="3" t="s">
        <v>147</v>
      </c>
      <c r="M2448" s="3" t="s">
        <v>148</v>
      </c>
      <c r="N2448" s="3" t="s">
        <v>385</v>
      </c>
      <c r="O2448" s="3" t="s">
        <v>82</v>
      </c>
      <c r="P2448" s="3" t="str">
        <f>"1162955696                    "</f>
        <v xml:space="preserve">1162955696                    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0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29.54</v>
      </c>
      <c r="AR2448" s="3">
        <v>0</v>
      </c>
      <c r="AS2448" s="3">
        <v>0</v>
      </c>
      <c r="AT2448" s="3">
        <v>0</v>
      </c>
      <c r="AU2448" s="3">
        <v>0</v>
      </c>
      <c r="AV2448" s="3">
        <v>0</v>
      </c>
      <c r="AW2448" s="3">
        <v>0</v>
      </c>
      <c r="AX2448" s="3">
        <v>0</v>
      </c>
      <c r="AY2448" s="3">
        <v>0</v>
      </c>
      <c r="AZ2448" s="3">
        <v>0</v>
      </c>
      <c r="BA2448" s="3">
        <v>0</v>
      </c>
      <c r="BB2448" s="3">
        <v>0</v>
      </c>
      <c r="BC2448" s="3">
        <v>0</v>
      </c>
      <c r="BD2448" s="3">
        <v>0</v>
      </c>
      <c r="BE2448" s="3">
        <v>0</v>
      </c>
      <c r="BF2448" s="3">
        <v>0</v>
      </c>
      <c r="BG2448" s="3">
        <v>0</v>
      </c>
      <c r="BH2448" s="3">
        <v>1</v>
      </c>
      <c r="BI2448" s="3">
        <v>1</v>
      </c>
      <c r="BJ2448" s="3">
        <v>0.2</v>
      </c>
      <c r="BK2448" s="3">
        <v>1</v>
      </c>
      <c r="BL2448" s="3">
        <v>75.69</v>
      </c>
      <c r="BM2448" s="3">
        <v>11.35</v>
      </c>
      <c r="BN2448" s="3">
        <v>87.04</v>
      </c>
      <c r="BO2448" s="3">
        <v>87.04</v>
      </c>
      <c r="BQ2448" s="3" t="s">
        <v>386</v>
      </c>
      <c r="BR2448" s="3" t="s">
        <v>84</v>
      </c>
      <c r="BS2448" s="4">
        <v>45237</v>
      </c>
      <c r="BT2448" s="5">
        <v>0.38680555555555557</v>
      </c>
      <c r="BU2448" s="3" t="s">
        <v>2645</v>
      </c>
      <c r="BV2448" s="3" t="s">
        <v>94</v>
      </c>
      <c r="BY2448" s="3">
        <v>1200</v>
      </c>
      <c r="CA2448" s="3" t="s">
        <v>2646</v>
      </c>
      <c r="CC2448" s="3" t="s">
        <v>148</v>
      </c>
      <c r="CD2448" s="3">
        <v>2</v>
      </c>
      <c r="CE2448" s="3" t="s">
        <v>90</v>
      </c>
      <c r="CF2448" s="4">
        <v>45237</v>
      </c>
      <c r="CI2448" s="3">
        <v>1</v>
      </c>
      <c r="CJ2448" s="3">
        <v>1</v>
      </c>
      <c r="CK2448" s="3">
        <v>21</v>
      </c>
      <c r="CL2448" s="3" t="s">
        <v>86</v>
      </c>
    </row>
    <row r="2449" spans="1:90" x14ac:dyDescent="0.3">
      <c r="A2449" s="3" t="s">
        <v>72</v>
      </c>
      <c r="B2449" s="3" t="s">
        <v>73</v>
      </c>
      <c r="C2449" s="3" t="s">
        <v>74</v>
      </c>
      <c r="E2449" s="3" t="str">
        <f>"080055725648"</f>
        <v>080055725648</v>
      </c>
      <c r="F2449" s="4">
        <v>45236</v>
      </c>
      <c r="G2449" s="3">
        <v>202408</v>
      </c>
      <c r="H2449" s="3" t="s">
        <v>75</v>
      </c>
      <c r="I2449" s="3" t="s">
        <v>76</v>
      </c>
      <c r="J2449" s="3" t="s">
        <v>77</v>
      </c>
      <c r="K2449" s="3" t="s">
        <v>78</v>
      </c>
      <c r="L2449" s="3" t="s">
        <v>354</v>
      </c>
      <c r="M2449" s="3" t="s">
        <v>355</v>
      </c>
      <c r="N2449" s="3" t="s">
        <v>356</v>
      </c>
      <c r="O2449" s="3" t="s">
        <v>82</v>
      </c>
      <c r="P2449" s="3" t="str">
        <f>"1162955642                    "</f>
        <v xml:space="preserve">1162955642                    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0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41.54</v>
      </c>
      <c r="AR2449" s="3">
        <v>0</v>
      </c>
      <c r="AS2449" s="3">
        <v>0</v>
      </c>
      <c r="AT2449" s="3">
        <v>0</v>
      </c>
      <c r="AU2449" s="3">
        <v>0</v>
      </c>
      <c r="AV2449" s="3">
        <v>0</v>
      </c>
      <c r="AW2449" s="3">
        <v>0</v>
      </c>
      <c r="AX2449" s="3">
        <v>0</v>
      </c>
      <c r="AY2449" s="3">
        <v>0</v>
      </c>
      <c r="AZ2449" s="3">
        <v>0</v>
      </c>
      <c r="BA2449" s="3">
        <v>0</v>
      </c>
      <c r="BB2449" s="3">
        <v>0</v>
      </c>
      <c r="BC2449" s="3">
        <v>0</v>
      </c>
      <c r="BD2449" s="3">
        <v>0</v>
      </c>
      <c r="BE2449" s="3">
        <v>0</v>
      </c>
      <c r="BF2449" s="3">
        <v>0</v>
      </c>
      <c r="BG2449" s="3">
        <v>0</v>
      </c>
      <c r="BH2449" s="3">
        <v>1</v>
      </c>
      <c r="BI2449" s="3">
        <v>2</v>
      </c>
      <c r="BJ2449" s="3">
        <v>1.4</v>
      </c>
      <c r="BK2449" s="3">
        <v>2</v>
      </c>
      <c r="BL2449" s="3">
        <v>106.45</v>
      </c>
      <c r="BM2449" s="3">
        <v>15.97</v>
      </c>
      <c r="BN2449" s="3">
        <v>122.42</v>
      </c>
      <c r="BO2449" s="3">
        <v>122.42</v>
      </c>
      <c r="BQ2449" s="3" t="s">
        <v>357</v>
      </c>
      <c r="BR2449" s="3" t="s">
        <v>84</v>
      </c>
      <c r="BS2449" s="4">
        <v>45237</v>
      </c>
      <c r="BT2449" s="5">
        <v>0.36805555555555558</v>
      </c>
      <c r="BU2449" s="3" t="s">
        <v>2472</v>
      </c>
      <c r="BV2449" s="3" t="s">
        <v>94</v>
      </c>
      <c r="BY2449" s="3">
        <v>7000</v>
      </c>
      <c r="CA2449" s="3" t="s">
        <v>2473</v>
      </c>
      <c r="CC2449" s="3" t="s">
        <v>355</v>
      </c>
      <c r="CD2449" s="3">
        <v>2302</v>
      </c>
      <c r="CE2449" s="3" t="s">
        <v>90</v>
      </c>
      <c r="CF2449" s="4">
        <v>45237</v>
      </c>
      <c r="CI2449" s="3">
        <v>1</v>
      </c>
      <c r="CJ2449" s="3">
        <v>1</v>
      </c>
      <c r="CK2449" s="3">
        <v>24</v>
      </c>
      <c r="CL2449" s="3" t="s">
        <v>86</v>
      </c>
    </row>
    <row r="2450" spans="1:90" x14ac:dyDescent="0.3">
      <c r="A2450" s="3" t="s">
        <v>72</v>
      </c>
      <c r="B2450" s="3" t="s">
        <v>73</v>
      </c>
      <c r="C2450" s="3" t="s">
        <v>74</v>
      </c>
      <c r="E2450" s="3" t="str">
        <f>"080055725706"</f>
        <v>080055725706</v>
      </c>
      <c r="F2450" s="4">
        <v>45236</v>
      </c>
      <c r="G2450" s="3">
        <v>202408</v>
      </c>
      <c r="H2450" s="3" t="s">
        <v>75</v>
      </c>
      <c r="I2450" s="3" t="s">
        <v>76</v>
      </c>
      <c r="J2450" s="3" t="s">
        <v>77</v>
      </c>
      <c r="K2450" s="3" t="s">
        <v>78</v>
      </c>
      <c r="L2450" s="3" t="s">
        <v>116</v>
      </c>
      <c r="M2450" s="3" t="s">
        <v>117</v>
      </c>
      <c r="N2450" s="3" t="s">
        <v>1820</v>
      </c>
      <c r="O2450" s="3" t="s">
        <v>82</v>
      </c>
      <c r="P2450" s="3" t="str">
        <f>"1162955662                    "</f>
        <v xml:space="preserve">1162955662                    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0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23.07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0</v>
      </c>
      <c r="BF2450" s="3">
        <v>0</v>
      </c>
      <c r="BG2450" s="3">
        <v>0</v>
      </c>
      <c r="BH2450" s="3">
        <v>1</v>
      </c>
      <c r="BI2450" s="3">
        <v>1</v>
      </c>
      <c r="BJ2450" s="3">
        <v>0.2</v>
      </c>
      <c r="BK2450" s="3">
        <v>1</v>
      </c>
      <c r="BL2450" s="3">
        <v>59.12</v>
      </c>
      <c r="BM2450" s="3">
        <v>8.8699999999999992</v>
      </c>
      <c r="BN2450" s="3">
        <v>67.989999999999995</v>
      </c>
      <c r="BO2450" s="3">
        <v>67.989999999999995</v>
      </c>
      <c r="BQ2450" s="3" t="s">
        <v>1821</v>
      </c>
      <c r="BR2450" s="3" t="s">
        <v>84</v>
      </c>
      <c r="BS2450" s="4">
        <v>45237</v>
      </c>
      <c r="BT2450" s="5">
        <v>0.79027777777777775</v>
      </c>
      <c r="BU2450" s="3" t="s">
        <v>2885</v>
      </c>
      <c r="BV2450" s="3" t="s">
        <v>86</v>
      </c>
      <c r="BW2450" s="3" t="s">
        <v>747</v>
      </c>
      <c r="BX2450" s="3" t="s">
        <v>1855</v>
      </c>
      <c r="BY2450" s="3">
        <v>1200</v>
      </c>
      <c r="CA2450" s="3" t="s">
        <v>1472</v>
      </c>
      <c r="CC2450" s="3" t="s">
        <v>117</v>
      </c>
      <c r="CD2450" s="3">
        <v>2194</v>
      </c>
      <c r="CE2450" s="3" t="s">
        <v>90</v>
      </c>
      <c r="CF2450" s="4">
        <v>45238</v>
      </c>
      <c r="CI2450" s="3">
        <v>1</v>
      </c>
      <c r="CJ2450" s="3">
        <v>1</v>
      </c>
      <c r="CK2450" s="3">
        <v>22</v>
      </c>
      <c r="CL2450" s="3" t="s">
        <v>86</v>
      </c>
    </row>
    <row r="2451" spans="1:90" x14ac:dyDescent="0.3">
      <c r="A2451" s="3" t="s">
        <v>72</v>
      </c>
      <c r="B2451" s="3" t="s">
        <v>73</v>
      </c>
      <c r="C2451" s="3" t="s">
        <v>74</v>
      </c>
      <c r="E2451" s="3" t="str">
        <f>"080055725979"</f>
        <v>080055725979</v>
      </c>
      <c r="F2451" s="4">
        <v>45236</v>
      </c>
      <c r="G2451" s="3">
        <v>202408</v>
      </c>
      <c r="H2451" s="3" t="s">
        <v>75</v>
      </c>
      <c r="I2451" s="3" t="s">
        <v>76</v>
      </c>
      <c r="J2451" s="3" t="s">
        <v>77</v>
      </c>
      <c r="K2451" s="3" t="s">
        <v>78</v>
      </c>
      <c r="L2451" s="3" t="s">
        <v>187</v>
      </c>
      <c r="M2451" s="3" t="s">
        <v>188</v>
      </c>
      <c r="N2451" s="3" t="s">
        <v>861</v>
      </c>
      <c r="O2451" s="3" t="s">
        <v>82</v>
      </c>
      <c r="P2451" s="3" t="str">
        <f>"1162955690                    "</f>
        <v xml:space="preserve">1162955690                    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0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29.54</v>
      </c>
      <c r="AR2451" s="3">
        <v>0</v>
      </c>
      <c r="AS2451" s="3">
        <v>0</v>
      </c>
      <c r="AT2451" s="3">
        <v>0</v>
      </c>
      <c r="AU2451" s="3">
        <v>0</v>
      </c>
      <c r="AV2451" s="3">
        <v>0</v>
      </c>
      <c r="AW2451" s="3">
        <v>0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0</v>
      </c>
      <c r="BF2451" s="3">
        <v>0</v>
      </c>
      <c r="BG2451" s="3">
        <v>0</v>
      </c>
      <c r="BH2451" s="3">
        <v>1</v>
      </c>
      <c r="BI2451" s="3">
        <v>1</v>
      </c>
      <c r="BJ2451" s="3">
        <v>0.2</v>
      </c>
      <c r="BK2451" s="3">
        <v>1</v>
      </c>
      <c r="BL2451" s="3">
        <v>75.69</v>
      </c>
      <c r="BM2451" s="3">
        <v>11.35</v>
      </c>
      <c r="BN2451" s="3">
        <v>87.04</v>
      </c>
      <c r="BO2451" s="3">
        <v>87.04</v>
      </c>
      <c r="BQ2451" s="3" t="s">
        <v>862</v>
      </c>
      <c r="BR2451" s="3" t="s">
        <v>84</v>
      </c>
      <c r="BS2451" s="4">
        <v>45237</v>
      </c>
      <c r="BT2451" s="5">
        <v>0.42430555555555555</v>
      </c>
      <c r="BU2451" s="3" t="s">
        <v>2142</v>
      </c>
      <c r="BV2451" s="3" t="s">
        <v>94</v>
      </c>
      <c r="BY2451" s="3">
        <v>1200</v>
      </c>
      <c r="CA2451" s="3" t="s">
        <v>366</v>
      </c>
      <c r="CC2451" s="3" t="s">
        <v>188</v>
      </c>
      <c r="CD2451" s="3">
        <v>3610</v>
      </c>
      <c r="CE2451" s="3" t="s">
        <v>90</v>
      </c>
      <c r="CF2451" s="4">
        <v>45238</v>
      </c>
      <c r="CI2451" s="3">
        <v>1</v>
      </c>
      <c r="CJ2451" s="3">
        <v>1</v>
      </c>
      <c r="CK2451" s="3">
        <v>21</v>
      </c>
      <c r="CL2451" s="3" t="s">
        <v>86</v>
      </c>
    </row>
    <row r="2452" spans="1:90" x14ac:dyDescent="0.3">
      <c r="A2452" s="3" t="s">
        <v>72</v>
      </c>
      <c r="B2452" s="3" t="s">
        <v>73</v>
      </c>
      <c r="C2452" s="3" t="s">
        <v>74</v>
      </c>
      <c r="E2452" s="3" t="str">
        <f>"080055726099"</f>
        <v>080055726099</v>
      </c>
      <c r="F2452" s="4">
        <v>45236</v>
      </c>
      <c r="G2452" s="3">
        <v>202408</v>
      </c>
      <c r="H2452" s="3" t="s">
        <v>75</v>
      </c>
      <c r="I2452" s="3" t="s">
        <v>76</v>
      </c>
      <c r="J2452" s="3" t="s">
        <v>77</v>
      </c>
      <c r="K2452" s="3" t="s">
        <v>78</v>
      </c>
      <c r="L2452" s="3" t="s">
        <v>893</v>
      </c>
      <c r="M2452" s="3" t="s">
        <v>894</v>
      </c>
      <c r="N2452" s="3" t="s">
        <v>895</v>
      </c>
      <c r="O2452" s="3" t="s">
        <v>82</v>
      </c>
      <c r="P2452" s="3" t="str">
        <f>"1162955692                    "</f>
        <v xml:space="preserve">1162955692                    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29.54</v>
      </c>
      <c r="AR2452" s="3">
        <v>0</v>
      </c>
      <c r="AS2452" s="3">
        <v>0</v>
      </c>
      <c r="AT2452" s="3">
        <v>0</v>
      </c>
      <c r="AU2452" s="3">
        <v>0</v>
      </c>
      <c r="AV2452" s="3">
        <v>0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0</v>
      </c>
      <c r="BF2452" s="3">
        <v>0</v>
      </c>
      <c r="BG2452" s="3">
        <v>0</v>
      </c>
      <c r="BH2452" s="3">
        <v>1</v>
      </c>
      <c r="BI2452" s="3">
        <v>1</v>
      </c>
      <c r="BJ2452" s="3">
        <v>0.2</v>
      </c>
      <c r="BK2452" s="3">
        <v>1</v>
      </c>
      <c r="BL2452" s="3">
        <v>75.69</v>
      </c>
      <c r="BM2452" s="3">
        <v>11.35</v>
      </c>
      <c r="BN2452" s="3">
        <v>87.04</v>
      </c>
      <c r="BO2452" s="3">
        <v>87.04</v>
      </c>
      <c r="BQ2452" s="3" t="s">
        <v>896</v>
      </c>
      <c r="BR2452" s="3" t="s">
        <v>84</v>
      </c>
      <c r="BS2452" s="4">
        <v>45237</v>
      </c>
      <c r="BT2452" s="5">
        <v>0.375</v>
      </c>
      <c r="BU2452" s="3" t="s">
        <v>2886</v>
      </c>
      <c r="BV2452" s="3" t="s">
        <v>94</v>
      </c>
      <c r="BY2452" s="3">
        <v>1200</v>
      </c>
      <c r="CA2452" s="3" t="s">
        <v>136</v>
      </c>
      <c r="CC2452" s="3" t="s">
        <v>894</v>
      </c>
      <c r="CD2452" s="3">
        <v>6529</v>
      </c>
      <c r="CE2452" s="3" t="s">
        <v>90</v>
      </c>
      <c r="CF2452" s="4">
        <v>45237</v>
      </c>
      <c r="CI2452" s="3">
        <v>1</v>
      </c>
      <c r="CJ2452" s="3">
        <v>1</v>
      </c>
      <c r="CK2452" s="3">
        <v>21</v>
      </c>
      <c r="CL2452" s="3" t="s">
        <v>86</v>
      </c>
    </row>
    <row r="2453" spans="1:90" x14ac:dyDescent="0.3">
      <c r="A2453" s="3" t="s">
        <v>72</v>
      </c>
      <c r="B2453" s="3" t="s">
        <v>73</v>
      </c>
      <c r="C2453" s="3" t="s">
        <v>74</v>
      </c>
      <c r="E2453" s="3" t="str">
        <f>"080055726187"</f>
        <v>080055726187</v>
      </c>
      <c r="F2453" s="4">
        <v>45236</v>
      </c>
      <c r="G2453" s="3">
        <v>202408</v>
      </c>
      <c r="H2453" s="3" t="s">
        <v>75</v>
      </c>
      <c r="I2453" s="3" t="s">
        <v>76</v>
      </c>
      <c r="J2453" s="3" t="s">
        <v>77</v>
      </c>
      <c r="K2453" s="3" t="s">
        <v>78</v>
      </c>
      <c r="L2453" s="3" t="s">
        <v>79</v>
      </c>
      <c r="M2453" s="3" t="s">
        <v>80</v>
      </c>
      <c r="N2453" s="3" t="s">
        <v>112</v>
      </c>
      <c r="O2453" s="3" t="s">
        <v>82</v>
      </c>
      <c r="P2453" s="3" t="str">
        <f>"1162955686                    "</f>
        <v xml:space="preserve">1162955686                    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0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29.54</v>
      </c>
      <c r="AR2453" s="3">
        <v>0</v>
      </c>
      <c r="AS2453" s="3">
        <v>0</v>
      </c>
      <c r="AT2453" s="3">
        <v>0</v>
      </c>
      <c r="AU2453" s="3">
        <v>0</v>
      </c>
      <c r="AV2453" s="3">
        <v>0</v>
      </c>
      <c r="AW2453" s="3">
        <v>0</v>
      </c>
      <c r="AX2453" s="3">
        <v>0</v>
      </c>
      <c r="AY2453" s="3">
        <v>0</v>
      </c>
      <c r="AZ2453" s="3">
        <v>0</v>
      </c>
      <c r="BA2453" s="3">
        <v>0</v>
      </c>
      <c r="BB2453" s="3">
        <v>0</v>
      </c>
      <c r="BC2453" s="3">
        <v>0</v>
      </c>
      <c r="BD2453" s="3">
        <v>0</v>
      </c>
      <c r="BE2453" s="3">
        <v>0</v>
      </c>
      <c r="BF2453" s="3">
        <v>0</v>
      </c>
      <c r="BG2453" s="3">
        <v>0</v>
      </c>
      <c r="BH2453" s="3">
        <v>1</v>
      </c>
      <c r="BI2453" s="3">
        <v>1</v>
      </c>
      <c r="BJ2453" s="3">
        <v>0.2</v>
      </c>
      <c r="BK2453" s="3">
        <v>1</v>
      </c>
      <c r="BL2453" s="3">
        <v>75.69</v>
      </c>
      <c r="BM2453" s="3">
        <v>11.35</v>
      </c>
      <c r="BN2453" s="3">
        <v>87.04</v>
      </c>
      <c r="BO2453" s="3">
        <v>87.04</v>
      </c>
      <c r="BQ2453" s="3" t="s">
        <v>113</v>
      </c>
      <c r="BR2453" s="3" t="s">
        <v>84</v>
      </c>
      <c r="BS2453" s="4">
        <v>45237</v>
      </c>
      <c r="BT2453" s="5">
        <v>0.39930555555555558</v>
      </c>
      <c r="BU2453" s="3" t="s">
        <v>846</v>
      </c>
      <c r="BV2453" s="3" t="s">
        <v>94</v>
      </c>
      <c r="BY2453" s="3">
        <v>1200</v>
      </c>
      <c r="CA2453" s="3" t="s">
        <v>659</v>
      </c>
      <c r="CC2453" s="3" t="s">
        <v>80</v>
      </c>
      <c r="CD2453" s="3">
        <v>7441</v>
      </c>
      <c r="CE2453" s="3" t="s">
        <v>90</v>
      </c>
      <c r="CF2453" s="4">
        <v>45238</v>
      </c>
      <c r="CI2453" s="3">
        <v>1</v>
      </c>
      <c r="CJ2453" s="3">
        <v>1</v>
      </c>
      <c r="CK2453" s="3">
        <v>21</v>
      </c>
      <c r="CL2453" s="3" t="s">
        <v>86</v>
      </c>
    </row>
    <row r="2454" spans="1:90" x14ac:dyDescent="0.3">
      <c r="A2454" s="3" t="s">
        <v>72</v>
      </c>
      <c r="B2454" s="3" t="s">
        <v>73</v>
      </c>
      <c r="C2454" s="3" t="s">
        <v>74</v>
      </c>
      <c r="E2454" s="3" t="str">
        <f>"080055713562"</f>
        <v>080055713562</v>
      </c>
      <c r="F2454" s="4">
        <v>45236</v>
      </c>
      <c r="G2454" s="3">
        <v>202408</v>
      </c>
      <c r="H2454" s="3" t="s">
        <v>75</v>
      </c>
      <c r="I2454" s="3" t="s">
        <v>76</v>
      </c>
      <c r="J2454" s="3" t="s">
        <v>77</v>
      </c>
      <c r="K2454" s="3" t="s">
        <v>78</v>
      </c>
      <c r="L2454" s="3" t="s">
        <v>79</v>
      </c>
      <c r="M2454" s="3" t="s">
        <v>80</v>
      </c>
      <c r="N2454" s="3" t="s">
        <v>752</v>
      </c>
      <c r="O2454" s="3" t="s">
        <v>82</v>
      </c>
      <c r="P2454" s="3" t="str">
        <f>"1162955419                    "</f>
        <v xml:space="preserve">1162955419                    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0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29.54</v>
      </c>
      <c r="AR2454" s="3">
        <v>0</v>
      </c>
      <c r="AS2454" s="3">
        <v>0</v>
      </c>
      <c r="AT2454" s="3">
        <v>0</v>
      </c>
      <c r="AU2454" s="3">
        <v>0</v>
      </c>
      <c r="AV2454" s="3">
        <v>0</v>
      </c>
      <c r="AW2454" s="3">
        <v>0</v>
      </c>
      <c r="AX2454" s="3">
        <v>0</v>
      </c>
      <c r="AY2454" s="3">
        <v>0</v>
      </c>
      <c r="AZ2454" s="3">
        <v>0</v>
      </c>
      <c r="BA2454" s="3">
        <v>0</v>
      </c>
      <c r="BB2454" s="3">
        <v>0</v>
      </c>
      <c r="BC2454" s="3">
        <v>0</v>
      </c>
      <c r="BD2454" s="3">
        <v>0</v>
      </c>
      <c r="BE2454" s="3">
        <v>0</v>
      </c>
      <c r="BF2454" s="3">
        <v>0</v>
      </c>
      <c r="BG2454" s="3">
        <v>0</v>
      </c>
      <c r="BH2454" s="3">
        <v>1</v>
      </c>
      <c r="BI2454" s="3">
        <v>1</v>
      </c>
      <c r="BJ2454" s="3">
        <v>0.2</v>
      </c>
      <c r="BK2454" s="3">
        <v>1</v>
      </c>
      <c r="BL2454" s="3">
        <v>75.69</v>
      </c>
      <c r="BM2454" s="3">
        <v>11.35</v>
      </c>
      <c r="BN2454" s="3">
        <v>87.04</v>
      </c>
      <c r="BO2454" s="3">
        <v>87.04</v>
      </c>
      <c r="BQ2454" s="3" t="s">
        <v>753</v>
      </c>
      <c r="BR2454" s="3" t="s">
        <v>84</v>
      </c>
      <c r="BS2454" s="4">
        <v>45237</v>
      </c>
      <c r="BT2454" s="5">
        <v>0.3923611111111111</v>
      </c>
      <c r="BU2454" s="3" t="s">
        <v>2887</v>
      </c>
      <c r="BV2454" s="3" t="s">
        <v>94</v>
      </c>
      <c r="BY2454" s="3">
        <v>1200</v>
      </c>
      <c r="CA2454" s="3" t="s">
        <v>604</v>
      </c>
      <c r="CC2454" s="3" t="s">
        <v>80</v>
      </c>
      <c r="CD2454" s="3">
        <v>8001</v>
      </c>
      <c r="CE2454" s="3" t="s">
        <v>90</v>
      </c>
      <c r="CF2454" s="4">
        <v>45238</v>
      </c>
      <c r="CI2454" s="3">
        <v>1</v>
      </c>
      <c r="CJ2454" s="3">
        <v>1</v>
      </c>
      <c r="CK2454" s="3">
        <v>21</v>
      </c>
      <c r="CL2454" s="3" t="s">
        <v>86</v>
      </c>
    </row>
    <row r="2455" spans="1:90" x14ac:dyDescent="0.3">
      <c r="A2455" s="3" t="s">
        <v>72</v>
      </c>
      <c r="B2455" s="3" t="s">
        <v>73</v>
      </c>
      <c r="C2455" s="3" t="s">
        <v>74</v>
      </c>
      <c r="E2455" s="3" t="str">
        <f>"080055714553"</f>
        <v>080055714553</v>
      </c>
      <c r="F2455" s="4">
        <v>45236</v>
      </c>
      <c r="G2455" s="3">
        <v>202408</v>
      </c>
      <c r="H2455" s="3" t="s">
        <v>75</v>
      </c>
      <c r="I2455" s="3" t="s">
        <v>76</v>
      </c>
      <c r="J2455" s="3" t="s">
        <v>77</v>
      </c>
      <c r="K2455" s="3" t="s">
        <v>78</v>
      </c>
      <c r="L2455" s="3" t="s">
        <v>79</v>
      </c>
      <c r="M2455" s="3" t="s">
        <v>80</v>
      </c>
      <c r="N2455" s="3" t="s">
        <v>108</v>
      </c>
      <c r="O2455" s="3" t="s">
        <v>82</v>
      </c>
      <c r="P2455" s="3" t="str">
        <f>"1162955368                    "</f>
        <v xml:space="preserve">1162955368                    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0</v>
      </c>
      <c r="Z2455" s="3">
        <v>0</v>
      </c>
      <c r="AA2455" s="3">
        <v>0</v>
      </c>
      <c r="AB2455" s="3">
        <v>0</v>
      </c>
      <c r="AC2455" s="3">
        <v>0</v>
      </c>
      <c r="AD2455" s="3">
        <v>0</v>
      </c>
      <c r="AE2455" s="3">
        <v>0</v>
      </c>
      <c r="AF2455" s="3">
        <v>0</v>
      </c>
      <c r="AG2455" s="3">
        <v>0</v>
      </c>
      <c r="AH2455" s="3">
        <v>0</v>
      </c>
      <c r="AI2455" s="3">
        <v>0</v>
      </c>
      <c r="AJ2455" s="3">
        <v>0</v>
      </c>
      <c r="AK2455" s="3">
        <v>0</v>
      </c>
      <c r="AL2455" s="3">
        <v>0</v>
      </c>
      <c r="AM2455" s="3">
        <v>0</v>
      </c>
      <c r="AN2455" s="3">
        <v>0</v>
      </c>
      <c r="AO2455" s="3">
        <v>0</v>
      </c>
      <c r="AP2455" s="3">
        <v>0</v>
      </c>
      <c r="AQ2455" s="3">
        <v>29.54</v>
      </c>
      <c r="AR2455" s="3">
        <v>0</v>
      </c>
      <c r="AS2455" s="3">
        <v>0</v>
      </c>
      <c r="AT2455" s="3">
        <v>0</v>
      </c>
      <c r="AU2455" s="3">
        <v>0</v>
      </c>
      <c r="AV2455" s="3">
        <v>0</v>
      </c>
      <c r="AW2455" s="3">
        <v>0</v>
      </c>
      <c r="AX2455" s="3">
        <v>0</v>
      </c>
      <c r="AY2455" s="3">
        <v>0</v>
      </c>
      <c r="AZ2455" s="3">
        <v>0</v>
      </c>
      <c r="BA2455" s="3">
        <v>0</v>
      </c>
      <c r="BB2455" s="3">
        <v>0</v>
      </c>
      <c r="BC2455" s="3">
        <v>0</v>
      </c>
      <c r="BD2455" s="3">
        <v>0</v>
      </c>
      <c r="BE2455" s="3">
        <v>0</v>
      </c>
      <c r="BF2455" s="3">
        <v>0</v>
      </c>
      <c r="BG2455" s="3">
        <v>0</v>
      </c>
      <c r="BH2455" s="3">
        <v>1</v>
      </c>
      <c r="BI2455" s="3">
        <v>2</v>
      </c>
      <c r="BJ2455" s="3">
        <v>1</v>
      </c>
      <c r="BK2455" s="3">
        <v>2</v>
      </c>
      <c r="BL2455" s="3">
        <v>75.69</v>
      </c>
      <c r="BM2455" s="3">
        <v>11.35</v>
      </c>
      <c r="BN2455" s="3">
        <v>87.04</v>
      </c>
      <c r="BO2455" s="3">
        <v>87.04</v>
      </c>
      <c r="BQ2455" s="3" t="s">
        <v>109</v>
      </c>
      <c r="BR2455" s="3" t="s">
        <v>84</v>
      </c>
      <c r="BS2455" s="4">
        <v>45237</v>
      </c>
      <c r="BT2455" s="5">
        <v>0.32569444444444445</v>
      </c>
      <c r="BU2455" s="3" t="s">
        <v>2888</v>
      </c>
      <c r="BV2455" s="3" t="s">
        <v>94</v>
      </c>
      <c r="BY2455" s="3">
        <v>4800</v>
      </c>
      <c r="CA2455" s="3" t="s">
        <v>111</v>
      </c>
      <c r="CC2455" s="3" t="s">
        <v>80</v>
      </c>
      <c r="CD2455" s="3">
        <v>7530</v>
      </c>
      <c r="CE2455" s="3" t="s">
        <v>90</v>
      </c>
      <c r="CF2455" s="4">
        <v>45238</v>
      </c>
      <c r="CI2455" s="3">
        <v>1</v>
      </c>
      <c r="CJ2455" s="3">
        <v>1</v>
      </c>
      <c r="CK2455" s="3">
        <v>21</v>
      </c>
      <c r="CL2455" s="3" t="s">
        <v>86</v>
      </c>
    </row>
    <row r="2456" spans="1:90" x14ac:dyDescent="0.3">
      <c r="A2456" s="3" t="s">
        <v>72</v>
      </c>
      <c r="B2456" s="3" t="s">
        <v>73</v>
      </c>
      <c r="C2456" s="3" t="s">
        <v>74</v>
      </c>
      <c r="E2456" s="3" t="str">
        <f>"080055713410"</f>
        <v>080055713410</v>
      </c>
      <c r="F2456" s="4">
        <v>45236</v>
      </c>
      <c r="G2456" s="3">
        <v>202408</v>
      </c>
      <c r="H2456" s="3" t="s">
        <v>75</v>
      </c>
      <c r="I2456" s="3" t="s">
        <v>76</v>
      </c>
      <c r="J2456" s="3" t="s">
        <v>77</v>
      </c>
      <c r="K2456" s="3" t="s">
        <v>78</v>
      </c>
      <c r="L2456" s="3" t="s">
        <v>556</v>
      </c>
      <c r="M2456" s="3" t="s">
        <v>557</v>
      </c>
      <c r="N2456" s="3" t="s">
        <v>2162</v>
      </c>
      <c r="O2456" s="3" t="s">
        <v>82</v>
      </c>
      <c r="P2456" s="3" t="str">
        <f>"1162955399                    "</f>
        <v xml:space="preserve">1162955399                    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0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23.07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0</v>
      </c>
      <c r="BF2456" s="3">
        <v>0</v>
      </c>
      <c r="BG2456" s="3">
        <v>0</v>
      </c>
      <c r="BH2456" s="3">
        <v>1</v>
      </c>
      <c r="BI2456" s="3">
        <v>2</v>
      </c>
      <c r="BJ2456" s="3">
        <v>1.1000000000000001</v>
      </c>
      <c r="BK2456" s="3">
        <v>2</v>
      </c>
      <c r="BL2456" s="3">
        <v>59.12</v>
      </c>
      <c r="BM2456" s="3">
        <v>8.8699999999999992</v>
      </c>
      <c r="BN2456" s="3">
        <v>67.989999999999995</v>
      </c>
      <c r="BO2456" s="3">
        <v>67.989999999999995</v>
      </c>
      <c r="BQ2456" s="3" t="s">
        <v>2163</v>
      </c>
      <c r="BR2456" s="3" t="s">
        <v>84</v>
      </c>
      <c r="BS2456" s="4">
        <v>45237</v>
      </c>
      <c r="BT2456" s="5">
        <v>0.3</v>
      </c>
      <c r="BU2456" s="3" t="s">
        <v>1326</v>
      </c>
      <c r="BV2456" s="3" t="s">
        <v>94</v>
      </c>
      <c r="BY2456" s="3">
        <v>5520</v>
      </c>
      <c r="CA2456" s="3" t="s">
        <v>1327</v>
      </c>
      <c r="CC2456" s="3" t="s">
        <v>557</v>
      </c>
      <c r="CD2456" s="3">
        <v>1501</v>
      </c>
      <c r="CE2456" s="3" t="s">
        <v>90</v>
      </c>
      <c r="CF2456" s="4">
        <v>45237</v>
      </c>
      <c r="CI2456" s="3">
        <v>1</v>
      </c>
      <c r="CJ2456" s="3">
        <v>1</v>
      </c>
      <c r="CK2456" s="3">
        <v>22</v>
      </c>
      <c r="CL2456" s="3" t="s">
        <v>86</v>
      </c>
    </row>
    <row r="2457" spans="1:90" x14ac:dyDescent="0.3">
      <c r="A2457" s="3" t="s">
        <v>72</v>
      </c>
      <c r="B2457" s="3" t="s">
        <v>73</v>
      </c>
      <c r="C2457" s="3" t="s">
        <v>74</v>
      </c>
      <c r="E2457" s="3" t="str">
        <f>"080055714467"</f>
        <v>080055714467</v>
      </c>
      <c r="F2457" s="4">
        <v>45236</v>
      </c>
      <c r="G2457" s="3">
        <v>202408</v>
      </c>
      <c r="H2457" s="3" t="s">
        <v>75</v>
      </c>
      <c r="I2457" s="3" t="s">
        <v>76</v>
      </c>
      <c r="J2457" s="3" t="s">
        <v>77</v>
      </c>
      <c r="K2457" s="3" t="s">
        <v>78</v>
      </c>
      <c r="L2457" s="3" t="s">
        <v>193</v>
      </c>
      <c r="M2457" s="3" t="s">
        <v>194</v>
      </c>
      <c r="N2457" s="3" t="s">
        <v>286</v>
      </c>
      <c r="O2457" s="3" t="s">
        <v>82</v>
      </c>
      <c r="P2457" s="3" t="str">
        <f>"1162955373                    "</f>
        <v xml:space="preserve">1162955373                    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0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29.54</v>
      </c>
      <c r="AR2457" s="3">
        <v>0</v>
      </c>
      <c r="AS2457" s="3">
        <v>0</v>
      </c>
      <c r="AT2457" s="3">
        <v>0</v>
      </c>
      <c r="AU2457" s="3">
        <v>0</v>
      </c>
      <c r="AV2457" s="3">
        <v>0</v>
      </c>
      <c r="AW2457" s="3">
        <v>0</v>
      </c>
      <c r="AX2457" s="3">
        <v>0</v>
      </c>
      <c r="AY2457" s="3">
        <v>0</v>
      </c>
      <c r="AZ2457" s="3">
        <v>0</v>
      </c>
      <c r="BA2457" s="3">
        <v>0</v>
      </c>
      <c r="BB2457" s="3">
        <v>0</v>
      </c>
      <c r="BC2457" s="3">
        <v>0</v>
      </c>
      <c r="BD2457" s="3">
        <v>0</v>
      </c>
      <c r="BE2457" s="3">
        <v>0</v>
      </c>
      <c r="BF2457" s="3">
        <v>0</v>
      </c>
      <c r="BG2457" s="3">
        <v>0</v>
      </c>
      <c r="BH2457" s="3">
        <v>1</v>
      </c>
      <c r="BI2457" s="3">
        <v>1</v>
      </c>
      <c r="BJ2457" s="3">
        <v>0.2</v>
      </c>
      <c r="BK2457" s="3">
        <v>1</v>
      </c>
      <c r="BL2457" s="3">
        <v>75.69</v>
      </c>
      <c r="BM2457" s="3">
        <v>11.35</v>
      </c>
      <c r="BN2457" s="3">
        <v>87.04</v>
      </c>
      <c r="BO2457" s="3">
        <v>87.04</v>
      </c>
      <c r="BQ2457" s="3" t="s">
        <v>287</v>
      </c>
      <c r="BR2457" s="3" t="s">
        <v>84</v>
      </c>
      <c r="BS2457" s="4">
        <v>45237</v>
      </c>
      <c r="BT2457" s="5">
        <v>0.32361111111111113</v>
      </c>
      <c r="BU2457" s="3" t="s">
        <v>599</v>
      </c>
      <c r="BV2457" s="3" t="s">
        <v>94</v>
      </c>
      <c r="BY2457" s="3">
        <v>1200</v>
      </c>
      <c r="CA2457" s="3" t="s">
        <v>671</v>
      </c>
      <c r="CC2457" s="3" t="s">
        <v>194</v>
      </c>
      <c r="CD2457" s="3">
        <v>6001</v>
      </c>
      <c r="CE2457" s="3" t="s">
        <v>90</v>
      </c>
      <c r="CF2457" s="4">
        <v>45237</v>
      </c>
      <c r="CI2457" s="3">
        <v>1</v>
      </c>
      <c r="CJ2457" s="3">
        <v>1</v>
      </c>
      <c r="CK2457" s="3">
        <v>21</v>
      </c>
      <c r="CL2457" s="3" t="s">
        <v>86</v>
      </c>
    </row>
    <row r="2458" spans="1:90" x14ac:dyDescent="0.3">
      <c r="A2458" s="3" t="s">
        <v>72</v>
      </c>
      <c r="B2458" s="3" t="s">
        <v>73</v>
      </c>
      <c r="C2458" s="3" t="s">
        <v>74</v>
      </c>
      <c r="E2458" s="3" t="str">
        <f>"080055718360"</f>
        <v>080055718360</v>
      </c>
      <c r="F2458" s="4">
        <v>45236</v>
      </c>
      <c r="G2458" s="3">
        <v>202408</v>
      </c>
      <c r="H2458" s="3" t="s">
        <v>75</v>
      </c>
      <c r="I2458" s="3" t="s">
        <v>76</v>
      </c>
      <c r="J2458" s="3" t="s">
        <v>77</v>
      </c>
      <c r="K2458" s="3" t="s">
        <v>78</v>
      </c>
      <c r="L2458" s="3" t="s">
        <v>147</v>
      </c>
      <c r="M2458" s="3" t="s">
        <v>148</v>
      </c>
      <c r="N2458" s="3" t="s">
        <v>385</v>
      </c>
      <c r="O2458" s="3" t="s">
        <v>82</v>
      </c>
      <c r="P2458" s="3" t="str">
        <f>"1162955497                    "</f>
        <v xml:space="preserve">1162955497                    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0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29.54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  <c r="BE2458" s="3">
        <v>0</v>
      </c>
      <c r="BF2458" s="3">
        <v>0</v>
      </c>
      <c r="BG2458" s="3">
        <v>0</v>
      </c>
      <c r="BH2458" s="3">
        <v>1</v>
      </c>
      <c r="BI2458" s="3">
        <v>1</v>
      </c>
      <c r="BJ2458" s="3">
        <v>0.2</v>
      </c>
      <c r="BK2458" s="3">
        <v>1</v>
      </c>
      <c r="BL2458" s="3">
        <v>75.69</v>
      </c>
      <c r="BM2458" s="3">
        <v>11.35</v>
      </c>
      <c r="BN2458" s="3">
        <v>87.04</v>
      </c>
      <c r="BO2458" s="3">
        <v>87.04</v>
      </c>
      <c r="BQ2458" s="3" t="s">
        <v>386</v>
      </c>
      <c r="BR2458" s="3" t="s">
        <v>84</v>
      </c>
      <c r="BS2458" s="4">
        <v>45237</v>
      </c>
      <c r="BT2458" s="5">
        <v>0.38750000000000001</v>
      </c>
      <c r="BU2458" s="3" t="s">
        <v>2645</v>
      </c>
      <c r="BV2458" s="3" t="s">
        <v>94</v>
      </c>
      <c r="BY2458" s="3">
        <v>1200</v>
      </c>
      <c r="CA2458" s="3" t="s">
        <v>2646</v>
      </c>
      <c r="CC2458" s="3" t="s">
        <v>148</v>
      </c>
      <c r="CD2458" s="3">
        <v>2</v>
      </c>
      <c r="CE2458" s="3" t="s">
        <v>90</v>
      </c>
      <c r="CF2458" s="4">
        <v>45237</v>
      </c>
      <c r="CI2458" s="3">
        <v>1</v>
      </c>
      <c r="CJ2458" s="3">
        <v>1</v>
      </c>
      <c r="CK2458" s="3">
        <v>21</v>
      </c>
      <c r="CL2458" s="3" t="s">
        <v>86</v>
      </c>
    </row>
    <row r="2459" spans="1:90" x14ac:dyDescent="0.3">
      <c r="A2459" s="3" t="s">
        <v>72</v>
      </c>
      <c r="B2459" s="3" t="s">
        <v>73</v>
      </c>
      <c r="C2459" s="3" t="s">
        <v>74</v>
      </c>
      <c r="E2459" s="3" t="str">
        <f>"080055716710"</f>
        <v>080055716710</v>
      </c>
      <c r="F2459" s="4">
        <v>45236</v>
      </c>
      <c r="G2459" s="3">
        <v>202408</v>
      </c>
      <c r="H2459" s="3" t="s">
        <v>75</v>
      </c>
      <c r="I2459" s="3" t="s">
        <v>76</v>
      </c>
      <c r="J2459" s="3" t="s">
        <v>77</v>
      </c>
      <c r="K2459" s="3" t="s">
        <v>78</v>
      </c>
      <c r="L2459" s="3" t="s">
        <v>1054</v>
      </c>
      <c r="M2459" s="3" t="s">
        <v>1055</v>
      </c>
      <c r="N2459" s="3" t="s">
        <v>2889</v>
      </c>
      <c r="O2459" s="3" t="s">
        <v>82</v>
      </c>
      <c r="P2459" s="3" t="str">
        <f>"1162955382                    "</f>
        <v xml:space="preserve">1162955382                    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0</v>
      </c>
      <c r="AA2459" s="3">
        <v>0</v>
      </c>
      <c r="AB2459" s="3">
        <v>0</v>
      </c>
      <c r="AC2459" s="3">
        <v>0</v>
      </c>
      <c r="AD2459" s="3">
        <v>0</v>
      </c>
      <c r="AE2459" s="3">
        <v>0</v>
      </c>
      <c r="AF2459" s="3">
        <v>0</v>
      </c>
      <c r="AG2459" s="3">
        <v>0</v>
      </c>
      <c r="AH2459" s="3">
        <v>0</v>
      </c>
      <c r="AI2459" s="3">
        <v>0</v>
      </c>
      <c r="AJ2459" s="3">
        <v>0</v>
      </c>
      <c r="AK2459" s="3">
        <v>0</v>
      </c>
      <c r="AL2459" s="3">
        <v>0</v>
      </c>
      <c r="AM2459" s="3">
        <v>0</v>
      </c>
      <c r="AN2459" s="3">
        <v>0</v>
      </c>
      <c r="AO2459" s="3">
        <v>0</v>
      </c>
      <c r="AP2459" s="3">
        <v>0</v>
      </c>
      <c r="AQ2459" s="3">
        <v>23.07</v>
      </c>
      <c r="AR2459" s="3">
        <v>0</v>
      </c>
      <c r="AS2459" s="3">
        <v>0</v>
      </c>
      <c r="AT2459" s="3">
        <v>0</v>
      </c>
      <c r="AU2459" s="3">
        <v>0</v>
      </c>
      <c r="AV2459" s="3">
        <v>0</v>
      </c>
      <c r="AW2459" s="3">
        <v>0</v>
      </c>
      <c r="AX2459" s="3">
        <v>0</v>
      </c>
      <c r="AY2459" s="3">
        <v>0</v>
      </c>
      <c r="AZ2459" s="3">
        <v>0</v>
      </c>
      <c r="BA2459" s="3">
        <v>0</v>
      </c>
      <c r="BB2459" s="3">
        <v>0</v>
      </c>
      <c r="BC2459" s="3">
        <v>0</v>
      </c>
      <c r="BD2459" s="3">
        <v>0</v>
      </c>
      <c r="BE2459" s="3">
        <v>0</v>
      </c>
      <c r="BF2459" s="3">
        <v>0</v>
      </c>
      <c r="BG2459" s="3">
        <v>0</v>
      </c>
      <c r="BH2459" s="3">
        <v>1</v>
      </c>
      <c r="BI2459" s="3">
        <v>2</v>
      </c>
      <c r="BJ2459" s="3">
        <v>0.6</v>
      </c>
      <c r="BK2459" s="3">
        <v>2</v>
      </c>
      <c r="BL2459" s="3">
        <v>59.12</v>
      </c>
      <c r="BM2459" s="3">
        <v>8.8699999999999992</v>
      </c>
      <c r="BN2459" s="3">
        <v>67.989999999999995</v>
      </c>
      <c r="BO2459" s="3">
        <v>67.989999999999995</v>
      </c>
      <c r="BQ2459" s="3" t="s">
        <v>2890</v>
      </c>
      <c r="BR2459" s="3" t="s">
        <v>84</v>
      </c>
      <c r="BS2459" s="4">
        <v>45237</v>
      </c>
      <c r="BT2459" s="5">
        <v>0.4201388888888889</v>
      </c>
      <c r="BU2459" s="3" t="s">
        <v>2891</v>
      </c>
      <c r="BV2459" s="3" t="s">
        <v>94</v>
      </c>
      <c r="BY2459" s="3">
        <v>3024</v>
      </c>
      <c r="CA2459" s="3" t="s">
        <v>961</v>
      </c>
      <c r="CC2459" s="3" t="s">
        <v>1055</v>
      </c>
      <c r="CD2459" s="3">
        <v>1554</v>
      </c>
      <c r="CE2459" s="3" t="s">
        <v>90</v>
      </c>
      <c r="CF2459" s="4">
        <v>45237</v>
      </c>
      <c r="CI2459" s="3">
        <v>1</v>
      </c>
      <c r="CJ2459" s="3">
        <v>1</v>
      </c>
      <c r="CK2459" s="3">
        <v>22</v>
      </c>
      <c r="CL2459" s="3" t="s">
        <v>86</v>
      </c>
    </row>
    <row r="2460" spans="1:90" x14ac:dyDescent="0.3">
      <c r="A2460" s="3" t="s">
        <v>72</v>
      </c>
      <c r="B2460" s="3" t="s">
        <v>73</v>
      </c>
      <c r="C2460" s="3" t="s">
        <v>74</v>
      </c>
      <c r="E2460" s="3" t="str">
        <f>"080055716511"</f>
        <v>080055716511</v>
      </c>
      <c r="F2460" s="4">
        <v>45236</v>
      </c>
      <c r="G2460" s="3">
        <v>202408</v>
      </c>
      <c r="H2460" s="3" t="s">
        <v>75</v>
      </c>
      <c r="I2460" s="3" t="s">
        <v>76</v>
      </c>
      <c r="J2460" s="3" t="s">
        <v>77</v>
      </c>
      <c r="K2460" s="3" t="s">
        <v>78</v>
      </c>
      <c r="L2460" s="3" t="s">
        <v>256</v>
      </c>
      <c r="M2460" s="3" t="s">
        <v>257</v>
      </c>
      <c r="N2460" s="3" t="s">
        <v>258</v>
      </c>
      <c r="O2460" s="3" t="s">
        <v>82</v>
      </c>
      <c r="P2460" s="3" t="str">
        <f>"1162955484                    "</f>
        <v xml:space="preserve">1162955484                    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0</v>
      </c>
      <c r="AD2460" s="3">
        <v>0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0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29.54</v>
      </c>
      <c r="AR2460" s="3">
        <v>0</v>
      </c>
      <c r="AS2460" s="3">
        <v>0</v>
      </c>
      <c r="AT2460" s="3">
        <v>0</v>
      </c>
      <c r="AU2460" s="3">
        <v>0</v>
      </c>
      <c r="AV2460" s="3">
        <v>0</v>
      </c>
      <c r="AW2460" s="3">
        <v>0</v>
      </c>
      <c r="AX2460" s="3">
        <v>0</v>
      </c>
      <c r="AY2460" s="3">
        <v>0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0</v>
      </c>
      <c r="BF2460" s="3">
        <v>0</v>
      </c>
      <c r="BG2460" s="3">
        <v>0</v>
      </c>
      <c r="BH2460" s="3">
        <v>1</v>
      </c>
      <c r="BI2460" s="3">
        <v>1</v>
      </c>
      <c r="BJ2460" s="3">
        <v>0.2</v>
      </c>
      <c r="BK2460" s="3">
        <v>1</v>
      </c>
      <c r="BL2460" s="3">
        <v>75.69</v>
      </c>
      <c r="BM2460" s="3">
        <v>11.35</v>
      </c>
      <c r="BN2460" s="3">
        <v>87.04</v>
      </c>
      <c r="BO2460" s="3">
        <v>87.04</v>
      </c>
      <c r="BQ2460" s="3" t="s">
        <v>259</v>
      </c>
      <c r="BR2460" s="3" t="s">
        <v>84</v>
      </c>
      <c r="BS2460" s="4">
        <v>45237</v>
      </c>
      <c r="BT2460" s="5">
        <v>0.33819444444444446</v>
      </c>
      <c r="BU2460" s="3" t="s">
        <v>2852</v>
      </c>
      <c r="BV2460" s="3" t="s">
        <v>94</v>
      </c>
      <c r="BY2460" s="3">
        <v>1200</v>
      </c>
      <c r="CA2460" s="3" t="s">
        <v>723</v>
      </c>
      <c r="CC2460" s="3" t="s">
        <v>257</v>
      </c>
      <c r="CD2460" s="3">
        <v>6230</v>
      </c>
      <c r="CE2460" s="3" t="s">
        <v>90</v>
      </c>
      <c r="CF2460" s="4">
        <v>45237</v>
      </c>
      <c r="CI2460" s="3">
        <v>1</v>
      </c>
      <c r="CJ2460" s="3">
        <v>1</v>
      </c>
      <c r="CK2460" s="3">
        <v>21</v>
      </c>
      <c r="CL2460" s="3" t="s">
        <v>86</v>
      </c>
    </row>
    <row r="2461" spans="1:90" x14ac:dyDescent="0.3">
      <c r="A2461" s="3" t="s">
        <v>72</v>
      </c>
      <c r="B2461" s="3" t="s">
        <v>73</v>
      </c>
      <c r="C2461" s="3" t="s">
        <v>74</v>
      </c>
      <c r="E2461" s="3" t="str">
        <f>"080055716448"</f>
        <v>080055716448</v>
      </c>
      <c r="F2461" s="4">
        <v>45236</v>
      </c>
      <c r="G2461" s="3">
        <v>202408</v>
      </c>
      <c r="H2461" s="3" t="s">
        <v>75</v>
      </c>
      <c r="I2461" s="3" t="s">
        <v>76</v>
      </c>
      <c r="J2461" s="3" t="s">
        <v>77</v>
      </c>
      <c r="K2461" s="3" t="s">
        <v>78</v>
      </c>
      <c r="L2461" s="3" t="s">
        <v>472</v>
      </c>
      <c r="M2461" s="3" t="s">
        <v>473</v>
      </c>
      <c r="N2461" s="3" t="s">
        <v>1532</v>
      </c>
      <c r="O2461" s="3" t="s">
        <v>82</v>
      </c>
      <c r="P2461" s="3" t="str">
        <f>"1162955365                    "</f>
        <v xml:space="preserve">1162955365                    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0</v>
      </c>
      <c r="Z2461" s="3">
        <v>0</v>
      </c>
      <c r="AA2461" s="3">
        <v>0</v>
      </c>
      <c r="AB2461" s="3">
        <v>0</v>
      </c>
      <c r="AC2461" s="3">
        <v>0</v>
      </c>
      <c r="AD2461" s="3">
        <v>0</v>
      </c>
      <c r="AE2461" s="3">
        <v>0</v>
      </c>
      <c r="AF2461" s="3">
        <v>0</v>
      </c>
      <c r="AG2461" s="3">
        <v>0</v>
      </c>
      <c r="AH2461" s="3">
        <v>0</v>
      </c>
      <c r="AI2461" s="3">
        <v>0</v>
      </c>
      <c r="AJ2461" s="3">
        <v>0</v>
      </c>
      <c r="AK2461" s="3">
        <v>0</v>
      </c>
      <c r="AL2461" s="3">
        <v>0</v>
      </c>
      <c r="AM2461" s="3">
        <v>0</v>
      </c>
      <c r="AN2461" s="3">
        <v>0</v>
      </c>
      <c r="AO2461" s="3">
        <v>0</v>
      </c>
      <c r="AP2461" s="3">
        <v>0</v>
      </c>
      <c r="AQ2461" s="3">
        <v>29.54</v>
      </c>
      <c r="AR2461" s="3">
        <v>0</v>
      </c>
      <c r="AS2461" s="3">
        <v>0</v>
      </c>
      <c r="AT2461" s="3">
        <v>0</v>
      </c>
      <c r="AU2461" s="3">
        <v>0</v>
      </c>
      <c r="AV2461" s="3">
        <v>0</v>
      </c>
      <c r="AW2461" s="3">
        <v>0</v>
      </c>
      <c r="AX2461" s="3">
        <v>0</v>
      </c>
      <c r="AY2461" s="3">
        <v>0</v>
      </c>
      <c r="AZ2461" s="3">
        <v>0</v>
      </c>
      <c r="BA2461" s="3">
        <v>0</v>
      </c>
      <c r="BB2461" s="3">
        <v>0</v>
      </c>
      <c r="BC2461" s="3">
        <v>0</v>
      </c>
      <c r="BD2461" s="3">
        <v>0</v>
      </c>
      <c r="BE2461" s="3">
        <v>0</v>
      </c>
      <c r="BF2461" s="3">
        <v>0</v>
      </c>
      <c r="BG2461" s="3">
        <v>0</v>
      </c>
      <c r="BH2461" s="3">
        <v>1</v>
      </c>
      <c r="BI2461" s="3">
        <v>1</v>
      </c>
      <c r="BJ2461" s="3">
        <v>0.2</v>
      </c>
      <c r="BK2461" s="3">
        <v>1</v>
      </c>
      <c r="BL2461" s="3">
        <v>75.69</v>
      </c>
      <c r="BM2461" s="3">
        <v>11.35</v>
      </c>
      <c r="BN2461" s="3">
        <v>87.04</v>
      </c>
      <c r="BO2461" s="3">
        <v>87.04</v>
      </c>
      <c r="BQ2461" s="3" t="s">
        <v>1533</v>
      </c>
      <c r="BR2461" s="3" t="s">
        <v>84</v>
      </c>
      <c r="BS2461" s="4">
        <v>45237</v>
      </c>
      <c r="BT2461" s="5">
        <v>0.40972222222222227</v>
      </c>
      <c r="BU2461" s="3" t="s">
        <v>2847</v>
      </c>
      <c r="BV2461" s="3" t="s">
        <v>94</v>
      </c>
      <c r="BY2461" s="3">
        <v>1200</v>
      </c>
      <c r="CC2461" s="3" t="s">
        <v>473</v>
      </c>
      <c r="CD2461" s="3">
        <v>6220</v>
      </c>
      <c r="CE2461" s="3" t="s">
        <v>90</v>
      </c>
      <c r="CF2461" s="4">
        <v>45237</v>
      </c>
      <c r="CI2461" s="3">
        <v>1</v>
      </c>
      <c r="CJ2461" s="3">
        <v>1</v>
      </c>
      <c r="CK2461" s="3">
        <v>21</v>
      </c>
      <c r="CL2461" s="3" t="s">
        <v>86</v>
      </c>
    </row>
    <row r="2462" spans="1:90" x14ac:dyDescent="0.3">
      <c r="A2462" s="3" t="s">
        <v>72</v>
      </c>
      <c r="B2462" s="3" t="s">
        <v>73</v>
      </c>
      <c r="C2462" s="3" t="s">
        <v>74</v>
      </c>
      <c r="E2462" s="3" t="str">
        <f>"080055718535"</f>
        <v>080055718535</v>
      </c>
      <c r="F2462" s="4">
        <v>45236</v>
      </c>
      <c r="G2462" s="3">
        <v>202408</v>
      </c>
      <c r="H2462" s="3" t="s">
        <v>75</v>
      </c>
      <c r="I2462" s="3" t="s">
        <v>76</v>
      </c>
      <c r="J2462" s="3" t="s">
        <v>77</v>
      </c>
      <c r="K2462" s="3" t="s">
        <v>78</v>
      </c>
      <c r="L2462" s="3" t="s">
        <v>75</v>
      </c>
      <c r="M2462" s="3" t="s">
        <v>76</v>
      </c>
      <c r="N2462" s="3" t="s">
        <v>660</v>
      </c>
      <c r="O2462" s="3" t="s">
        <v>82</v>
      </c>
      <c r="P2462" s="3" t="str">
        <f>"1162955466                    "</f>
        <v xml:space="preserve">1162955466                    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  <c r="AD2462" s="3">
        <v>0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0</v>
      </c>
      <c r="AK2462" s="3">
        <v>0</v>
      </c>
      <c r="AL2462" s="3">
        <v>0</v>
      </c>
      <c r="AM2462" s="3">
        <v>0</v>
      </c>
      <c r="AN2462" s="3">
        <v>0</v>
      </c>
      <c r="AO2462" s="3">
        <v>0</v>
      </c>
      <c r="AP2462" s="3">
        <v>0</v>
      </c>
      <c r="AQ2462" s="3">
        <v>23.07</v>
      </c>
      <c r="AR2462" s="3">
        <v>0</v>
      </c>
      <c r="AS2462" s="3">
        <v>0</v>
      </c>
      <c r="AT2462" s="3">
        <v>0</v>
      </c>
      <c r="AU2462" s="3">
        <v>0</v>
      </c>
      <c r="AV2462" s="3">
        <v>0</v>
      </c>
      <c r="AW2462" s="3">
        <v>0</v>
      </c>
      <c r="AX2462" s="3">
        <v>0</v>
      </c>
      <c r="AY2462" s="3">
        <v>0</v>
      </c>
      <c r="AZ2462" s="3">
        <v>0</v>
      </c>
      <c r="BA2462" s="3">
        <v>0</v>
      </c>
      <c r="BB2462" s="3">
        <v>0</v>
      </c>
      <c r="BC2462" s="3">
        <v>0</v>
      </c>
      <c r="BD2462" s="3">
        <v>0</v>
      </c>
      <c r="BE2462" s="3">
        <v>0</v>
      </c>
      <c r="BF2462" s="3">
        <v>0</v>
      </c>
      <c r="BG2462" s="3">
        <v>0</v>
      </c>
      <c r="BH2462" s="3">
        <v>1</v>
      </c>
      <c r="BI2462" s="3">
        <v>5</v>
      </c>
      <c r="BJ2462" s="3">
        <v>6.7</v>
      </c>
      <c r="BK2462" s="3">
        <v>7</v>
      </c>
      <c r="BL2462" s="3">
        <v>59.12</v>
      </c>
      <c r="BM2462" s="3">
        <v>8.8699999999999992</v>
      </c>
      <c r="BN2462" s="3">
        <v>67.989999999999995</v>
      </c>
      <c r="BO2462" s="3">
        <v>67.989999999999995</v>
      </c>
      <c r="BQ2462" s="3" t="s">
        <v>208</v>
      </c>
      <c r="BR2462" s="3" t="s">
        <v>84</v>
      </c>
      <c r="BS2462" s="4">
        <v>45237</v>
      </c>
      <c r="BT2462" s="5">
        <v>0.36874999999999997</v>
      </c>
      <c r="BU2462" s="3" t="s">
        <v>1016</v>
      </c>
      <c r="BV2462" s="3" t="s">
        <v>94</v>
      </c>
      <c r="BY2462" s="3">
        <v>33614</v>
      </c>
      <c r="CA2462" s="3" t="s">
        <v>1017</v>
      </c>
      <c r="CC2462" s="3" t="s">
        <v>76</v>
      </c>
      <c r="CD2462" s="3">
        <v>1614</v>
      </c>
      <c r="CE2462" s="3" t="s">
        <v>90</v>
      </c>
      <c r="CF2462" s="4">
        <v>45238</v>
      </c>
      <c r="CI2462" s="3">
        <v>1</v>
      </c>
      <c r="CJ2462" s="3">
        <v>1</v>
      </c>
      <c r="CK2462" s="3">
        <v>22</v>
      </c>
      <c r="CL2462" s="3" t="s">
        <v>86</v>
      </c>
    </row>
    <row r="2463" spans="1:90" x14ac:dyDescent="0.3">
      <c r="A2463" s="3" t="s">
        <v>72</v>
      </c>
      <c r="B2463" s="3" t="s">
        <v>73</v>
      </c>
      <c r="C2463" s="3" t="s">
        <v>74</v>
      </c>
      <c r="E2463" s="3" t="str">
        <f>"080055716765"</f>
        <v>080055716765</v>
      </c>
      <c r="F2463" s="4">
        <v>45236</v>
      </c>
      <c r="G2463" s="3">
        <v>202408</v>
      </c>
      <c r="H2463" s="3" t="s">
        <v>75</v>
      </c>
      <c r="I2463" s="3" t="s">
        <v>76</v>
      </c>
      <c r="J2463" s="3" t="s">
        <v>77</v>
      </c>
      <c r="K2463" s="3" t="s">
        <v>78</v>
      </c>
      <c r="L2463" s="3" t="s">
        <v>565</v>
      </c>
      <c r="M2463" s="3" t="s">
        <v>566</v>
      </c>
      <c r="N2463" s="3" t="s">
        <v>2892</v>
      </c>
      <c r="O2463" s="3" t="s">
        <v>82</v>
      </c>
      <c r="P2463" s="3" t="str">
        <f>"1162955254                    "</f>
        <v xml:space="preserve">1162955254                    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  <c r="AD2463" s="3">
        <v>0</v>
      </c>
      <c r="AE2463" s="3">
        <v>0</v>
      </c>
      <c r="AF2463" s="3">
        <v>0</v>
      </c>
      <c r="AG2463" s="3">
        <v>0</v>
      </c>
      <c r="AH2463" s="3">
        <v>0</v>
      </c>
      <c r="AI2463" s="3">
        <v>0</v>
      </c>
      <c r="AJ2463" s="3">
        <v>0</v>
      </c>
      <c r="AK2463" s="3">
        <v>0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23.07</v>
      </c>
      <c r="AR2463" s="3">
        <v>0</v>
      </c>
      <c r="AS2463" s="3">
        <v>0</v>
      </c>
      <c r="AT2463" s="3">
        <v>0</v>
      </c>
      <c r="AU2463" s="3">
        <v>0</v>
      </c>
      <c r="AV2463" s="3">
        <v>0</v>
      </c>
      <c r="AW2463" s="3">
        <v>0</v>
      </c>
      <c r="AX2463" s="3">
        <v>0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0</v>
      </c>
      <c r="BF2463" s="3">
        <v>0</v>
      </c>
      <c r="BG2463" s="3">
        <v>0</v>
      </c>
      <c r="BH2463" s="3">
        <v>1</v>
      </c>
      <c r="BI2463" s="3">
        <v>2</v>
      </c>
      <c r="BJ2463" s="3">
        <v>1.4</v>
      </c>
      <c r="BK2463" s="3">
        <v>2</v>
      </c>
      <c r="BL2463" s="3">
        <v>59.12</v>
      </c>
      <c r="BM2463" s="3">
        <v>8.8699999999999992</v>
      </c>
      <c r="BN2463" s="3">
        <v>67.989999999999995</v>
      </c>
      <c r="BO2463" s="3">
        <v>67.989999999999995</v>
      </c>
      <c r="BQ2463" s="3" t="s">
        <v>2893</v>
      </c>
      <c r="BR2463" s="3" t="s">
        <v>84</v>
      </c>
      <c r="BS2463" s="4">
        <v>45237</v>
      </c>
      <c r="BT2463" s="5">
        <v>0.37916666666666665</v>
      </c>
      <c r="BU2463" s="3" t="s">
        <v>2894</v>
      </c>
      <c r="BV2463" s="3" t="s">
        <v>94</v>
      </c>
      <c r="BY2463" s="3">
        <v>7000</v>
      </c>
      <c r="CA2463" s="3" t="s">
        <v>2895</v>
      </c>
      <c r="CC2463" s="3" t="s">
        <v>566</v>
      </c>
      <c r="CD2463" s="3">
        <v>1685</v>
      </c>
      <c r="CE2463" s="3" t="s">
        <v>90</v>
      </c>
      <c r="CF2463" s="4">
        <v>45238</v>
      </c>
      <c r="CI2463" s="3">
        <v>1</v>
      </c>
      <c r="CJ2463" s="3">
        <v>1</v>
      </c>
      <c r="CK2463" s="3">
        <v>22</v>
      </c>
      <c r="CL2463" s="3" t="s">
        <v>86</v>
      </c>
    </row>
    <row r="2464" spans="1:90" x14ac:dyDescent="0.3">
      <c r="A2464" s="3" t="s">
        <v>72</v>
      </c>
      <c r="B2464" s="3" t="s">
        <v>73</v>
      </c>
      <c r="C2464" s="3" t="s">
        <v>74</v>
      </c>
      <c r="E2464" s="3" t="str">
        <f>"080055714603"</f>
        <v>080055714603</v>
      </c>
      <c r="F2464" s="4">
        <v>45236</v>
      </c>
      <c r="G2464" s="3">
        <v>202408</v>
      </c>
      <c r="H2464" s="3" t="s">
        <v>75</v>
      </c>
      <c r="I2464" s="3" t="s">
        <v>76</v>
      </c>
      <c r="J2464" s="3" t="s">
        <v>77</v>
      </c>
      <c r="K2464" s="3" t="s">
        <v>78</v>
      </c>
      <c r="L2464" s="3" t="s">
        <v>1840</v>
      </c>
      <c r="M2464" s="3" t="s">
        <v>1841</v>
      </c>
      <c r="N2464" s="3" t="s">
        <v>1842</v>
      </c>
      <c r="O2464" s="3" t="s">
        <v>82</v>
      </c>
      <c r="P2464" s="3" t="str">
        <f>"1162955362                    "</f>
        <v xml:space="preserve">1162955362                    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0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29.54</v>
      </c>
      <c r="AR2464" s="3">
        <v>0</v>
      </c>
      <c r="AS2464" s="3">
        <v>0</v>
      </c>
      <c r="AT2464" s="3">
        <v>0</v>
      </c>
      <c r="AU2464" s="3">
        <v>0</v>
      </c>
      <c r="AV2464" s="3">
        <v>0</v>
      </c>
      <c r="AW2464" s="3">
        <v>0</v>
      </c>
      <c r="AX2464" s="3">
        <v>0</v>
      </c>
      <c r="AY2464" s="3">
        <v>0</v>
      </c>
      <c r="AZ2464" s="3">
        <v>0</v>
      </c>
      <c r="BA2464" s="3">
        <v>0</v>
      </c>
      <c r="BB2464" s="3">
        <v>0</v>
      </c>
      <c r="BC2464" s="3">
        <v>0</v>
      </c>
      <c r="BD2464" s="3">
        <v>0</v>
      </c>
      <c r="BE2464" s="3">
        <v>0</v>
      </c>
      <c r="BF2464" s="3">
        <v>0</v>
      </c>
      <c r="BG2464" s="3">
        <v>0</v>
      </c>
      <c r="BH2464" s="3">
        <v>1</v>
      </c>
      <c r="BI2464" s="3">
        <v>1</v>
      </c>
      <c r="BJ2464" s="3">
        <v>0.9</v>
      </c>
      <c r="BK2464" s="3">
        <v>1</v>
      </c>
      <c r="BL2464" s="3">
        <v>75.69</v>
      </c>
      <c r="BM2464" s="3">
        <v>11.35</v>
      </c>
      <c r="BN2464" s="3">
        <v>87.04</v>
      </c>
      <c r="BO2464" s="3">
        <v>87.04</v>
      </c>
      <c r="BQ2464" s="3" t="s">
        <v>1843</v>
      </c>
      <c r="BR2464" s="3" t="s">
        <v>84</v>
      </c>
      <c r="BS2464" s="4">
        <v>45237</v>
      </c>
      <c r="BT2464" s="5">
        <v>0.41666666666666669</v>
      </c>
      <c r="BU2464" s="3" t="s">
        <v>973</v>
      </c>
      <c r="BV2464" s="3" t="s">
        <v>94</v>
      </c>
      <c r="BY2464" s="3">
        <v>4275</v>
      </c>
      <c r="CA2464" s="3" t="s">
        <v>1125</v>
      </c>
      <c r="CC2464" s="3" t="s">
        <v>1841</v>
      </c>
      <c r="CD2464" s="3">
        <v>4126</v>
      </c>
      <c r="CE2464" s="3" t="s">
        <v>90</v>
      </c>
      <c r="CF2464" s="4">
        <v>45238</v>
      </c>
      <c r="CI2464" s="3">
        <v>1</v>
      </c>
      <c r="CJ2464" s="3">
        <v>1</v>
      </c>
      <c r="CK2464" s="3">
        <v>21</v>
      </c>
      <c r="CL2464" s="3" t="s">
        <v>86</v>
      </c>
    </row>
    <row r="2465" spans="1:90" x14ac:dyDescent="0.3">
      <c r="A2465" s="3" t="s">
        <v>72</v>
      </c>
      <c r="B2465" s="3" t="s">
        <v>73</v>
      </c>
      <c r="C2465" s="3" t="s">
        <v>74</v>
      </c>
      <c r="E2465" s="3" t="str">
        <f>"080055713674"</f>
        <v>080055713674</v>
      </c>
      <c r="F2465" s="4">
        <v>45236</v>
      </c>
      <c r="G2465" s="3">
        <v>202408</v>
      </c>
      <c r="H2465" s="3" t="s">
        <v>75</v>
      </c>
      <c r="I2465" s="3" t="s">
        <v>76</v>
      </c>
      <c r="J2465" s="3" t="s">
        <v>77</v>
      </c>
      <c r="K2465" s="3" t="s">
        <v>78</v>
      </c>
      <c r="L2465" s="3" t="s">
        <v>256</v>
      </c>
      <c r="M2465" s="3" t="s">
        <v>257</v>
      </c>
      <c r="N2465" s="3" t="s">
        <v>258</v>
      </c>
      <c r="O2465" s="3" t="s">
        <v>82</v>
      </c>
      <c r="P2465" s="3" t="str">
        <f>"1162955397                    "</f>
        <v xml:space="preserve">1162955397                    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0</v>
      </c>
      <c r="Z2465" s="3">
        <v>0</v>
      </c>
      <c r="AA2465" s="3">
        <v>0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0</v>
      </c>
      <c r="AH2465" s="3">
        <v>0</v>
      </c>
      <c r="AI2465" s="3">
        <v>0</v>
      </c>
      <c r="AJ2465" s="3">
        <v>0</v>
      </c>
      <c r="AK2465" s="3">
        <v>0</v>
      </c>
      <c r="AL2465" s="3">
        <v>0</v>
      </c>
      <c r="AM2465" s="3">
        <v>0</v>
      </c>
      <c r="AN2465" s="3">
        <v>0</v>
      </c>
      <c r="AO2465" s="3">
        <v>0</v>
      </c>
      <c r="AP2465" s="3">
        <v>0</v>
      </c>
      <c r="AQ2465" s="3">
        <v>29.54</v>
      </c>
      <c r="AR2465" s="3">
        <v>0</v>
      </c>
      <c r="AS2465" s="3">
        <v>0</v>
      </c>
      <c r="AT2465" s="3">
        <v>0</v>
      </c>
      <c r="AU2465" s="3">
        <v>0</v>
      </c>
      <c r="AV2465" s="3">
        <v>0</v>
      </c>
      <c r="AW2465" s="3">
        <v>0</v>
      </c>
      <c r="AX2465" s="3">
        <v>0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0</v>
      </c>
      <c r="BE2465" s="3">
        <v>0</v>
      </c>
      <c r="BF2465" s="3">
        <v>0</v>
      </c>
      <c r="BG2465" s="3">
        <v>0</v>
      </c>
      <c r="BH2465" s="3">
        <v>1</v>
      </c>
      <c r="BI2465" s="3">
        <v>1</v>
      </c>
      <c r="BJ2465" s="3">
        <v>0.2</v>
      </c>
      <c r="BK2465" s="3">
        <v>1</v>
      </c>
      <c r="BL2465" s="3">
        <v>75.69</v>
      </c>
      <c r="BM2465" s="3">
        <v>11.35</v>
      </c>
      <c r="BN2465" s="3">
        <v>87.04</v>
      </c>
      <c r="BO2465" s="3">
        <v>87.04</v>
      </c>
      <c r="BQ2465" s="3" t="s">
        <v>259</v>
      </c>
      <c r="BR2465" s="3" t="s">
        <v>84</v>
      </c>
      <c r="BS2465" s="4">
        <v>45237</v>
      </c>
      <c r="BT2465" s="5">
        <v>0.34027777777777773</v>
      </c>
      <c r="BU2465" s="3" t="s">
        <v>2852</v>
      </c>
      <c r="BV2465" s="3" t="s">
        <v>94</v>
      </c>
      <c r="BY2465" s="3">
        <v>1200</v>
      </c>
      <c r="CA2465" s="3" t="s">
        <v>723</v>
      </c>
      <c r="CC2465" s="3" t="s">
        <v>257</v>
      </c>
      <c r="CD2465" s="3">
        <v>6230</v>
      </c>
      <c r="CE2465" s="3" t="s">
        <v>90</v>
      </c>
      <c r="CF2465" s="4">
        <v>45237</v>
      </c>
      <c r="CI2465" s="3">
        <v>1</v>
      </c>
      <c r="CJ2465" s="3">
        <v>1</v>
      </c>
      <c r="CK2465" s="3">
        <v>21</v>
      </c>
      <c r="CL2465" s="3" t="s">
        <v>86</v>
      </c>
    </row>
    <row r="2466" spans="1:90" x14ac:dyDescent="0.3">
      <c r="A2466" s="3" t="s">
        <v>72</v>
      </c>
      <c r="B2466" s="3" t="s">
        <v>73</v>
      </c>
      <c r="C2466" s="3" t="s">
        <v>74</v>
      </c>
      <c r="E2466" s="3" t="str">
        <f>"080055713451"</f>
        <v>080055713451</v>
      </c>
      <c r="F2466" s="4">
        <v>45236</v>
      </c>
      <c r="G2466" s="3">
        <v>202408</v>
      </c>
      <c r="H2466" s="3" t="s">
        <v>75</v>
      </c>
      <c r="I2466" s="3" t="s">
        <v>76</v>
      </c>
      <c r="J2466" s="3" t="s">
        <v>77</v>
      </c>
      <c r="K2466" s="3" t="s">
        <v>78</v>
      </c>
      <c r="L2466" s="3" t="s">
        <v>193</v>
      </c>
      <c r="M2466" s="3" t="s">
        <v>194</v>
      </c>
      <c r="N2466" s="3" t="s">
        <v>2896</v>
      </c>
      <c r="O2466" s="3" t="s">
        <v>82</v>
      </c>
      <c r="P2466" s="3" t="str">
        <f>"1162955427                    "</f>
        <v xml:space="preserve">1162955427                    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  <c r="AD2466" s="3">
        <v>0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0</v>
      </c>
      <c r="AK2466" s="3">
        <v>0</v>
      </c>
      <c r="AL2466" s="3">
        <v>0</v>
      </c>
      <c r="AM2466" s="3">
        <v>0</v>
      </c>
      <c r="AN2466" s="3">
        <v>0</v>
      </c>
      <c r="AO2466" s="3">
        <v>0</v>
      </c>
      <c r="AP2466" s="3">
        <v>0</v>
      </c>
      <c r="AQ2466" s="3">
        <v>29.54</v>
      </c>
      <c r="AR2466" s="3">
        <v>0</v>
      </c>
      <c r="AS2466" s="3">
        <v>0</v>
      </c>
      <c r="AT2466" s="3">
        <v>0</v>
      </c>
      <c r="AU2466" s="3">
        <v>0</v>
      </c>
      <c r="AV2466" s="3">
        <v>0</v>
      </c>
      <c r="AW2466" s="3">
        <v>0</v>
      </c>
      <c r="AX2466" s="3">
        <v>0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0</v>
      </c>
      <c r="BF2466" s="3">
        <v>0</v>
      </c>
      <c r="BG2466" s="3">
        <v>0</v>
      </c>
      <c r="BH2466" s="3">
        <v>1</v>
      </c>
      <c r="BI2466" s="3">
        <v>1</v>
      </c>
      <c r="BJ2466" s="3">
        <v>0.2</v>
      </c>
      <c r="BK2466" s="3">
        <v>1</v>
      </c>
      <c r="BL2466" s="3">
        <v>75.69</v>
      </c>
      <c r="BM2466" s="3">
        <v>11.35</v>
      </c>
      <c r="BN2466" s="3">
        <v>87.04</v>
      </c>
      <c r="BO2466" s="3">
        <v>87.04</v>
      </c>
      <c r="BQ2466" s="3" t="s">
        <v>2897</v>
      </c>
      <c r="BR2466" s="3" t="s">
        <v>84</v>
      </c>
      <c r="BS2466" s="4">
        <v>45237</v>
      </c>
      <c r="BT2466" s="5">
        <v>0.4055555555555555</v>
      </c>
      <c r="BU2466" s="3" t="s">
        <v>2898</v>
      </c>
      <c r="BV2466" s="3" t="s">
        <v>94</v>
      </c>
      <c r="BY2466" s="3">
        <v>1200</v>
      </c>
      <c r="CA2466" s="3" t="s">
        <v>136</v>
      </c>
      <c r="CC2466" s="3" t="s">
        <v>194</v>
      </c>
      <c r="CD2466" s="3">
        <v>6001</v>
      </c>
      <c r="CE2466" s="3" t="s">
        <v>90</v>
      </c>
      <c r="CF2466" s="4">
        <v>45237</v>
      </c>
      <c r="CI2466" s="3">
        <v>1</v>
      </c>
      <c r="CJ2466" s="3">
        <v>1</v>
      </c>
      <c r="CK2466" s="3">
        <v>21</v>
      </c>
      <c r="CL2466" s="3" t="s">
        <v>86</v>
      </c>
    </row>
    <row r="2467" spans="1:90" x14ac:dyDescent="0.3">
      <c r="A2467" s="3" t="s">
        <v>72</v>
      </c>
      <c r="B2467" s="3" t="s">
        <v>73</v>
      </c>
      <c r="C2467" s="3" t="s">
        <v>74</v>
      </c>
      <c r="E2467" s="3" t="str">
        <f>"080055717466"</f>
        <v>080055717466</v>
      </c>
      <c r="F2467" s="4">
        <v>45236</v>
      </c>
      <c r="G2467" s="3">
        <v>202408</v>
      </c>
      <c r="H2467" s="3" t="s">
        <v>75</v>
      </c>
      <c r="I2467" s="3" t="s">
        <v>76</v>
      </c>
      <c r="J2467" s="3" t="s">
        <v>77</v>
      </c>
      <c r="K2467" s="3" t="s">
        <v>78</v>
      </c>
      <c r="L2467" s="3" t="s">
        <v>79</v>
      </c>
      <c r="M2467" s="3" t="s">
        <v>80</v>
      </c>
      <c r="N2467" s="3" t="s">
        <v>112</v>
      </c>
      <c r="O2467" s="3" t="s">
        <v>82</v>
      </c>
      <c r="P2467" s="3" t="str">
        <f>"1162955498                    "</f>
        <v xml:space="preserve">1162955498                    </v>
      </c>
      <c r="Q2467" s="3">
        <v>0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0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0</v>
      </c>
      <c r="AK2467" s="3">
        <v>0</v>
      </c>
      <c r="AL2467" s="3">
        <v>0</v>
      </c>
      <c r="AM2467" s="3">
        <v>0</v>
      </c>
      <c r="AN2467" s="3">
        <v>0</v>
      </c>
      <c r="AO2467" s="3">
        <v>0</v>
      </c>
      <c r="AP2467" s="3">
        <v>0</v>
      </c>
      <c r="AQ2467" s="3">
        <v>118.09</v>
      </c>
      <c r="AR2467" s="3">
        <v>0</v>
      </c>
      <c r="AS2467" s="3">
        <v>0</v>
      </c>
      <c r="AT2467" s="3">
        <v>0</v>
      </c>
      <c r="AU2467" s="3">
        <v>0</v>
      </c>
      <c r="AV2467" s="3">
        <v>0</v>
      </c>
      <c r="AW2467" s="3">
        <v>0</v>
      </c>
      <c r="AX2467" s="3">
        <v>0</v>
      </c>
      <c r="AY2467" s="3">
        <v>0</v>
      </c>
      <c r="AZ2467" s="3">
        <v>0</v>
      </c>
      <c r="BA2467" s="3">
        <v>0</v>
      </c>
      <c r="BB2467" s="3">
        <v>0</v>
      </c>
      <c r="BC2467" s="3">
        <v>0</v>
      </c>
      <c r="BD2467" s="3">
        <v>0</v>
      </c>
      <c r="BE2467" s="3">
        <v>0</v>
      </c>
      <c r="BF2467" s="3">
        <v>0</v>
      </c>
      <c r="BG2467" s="3">
        <v>0</v>
      </c>
      <c r="BH2467" s="3">
        <v>2</v>
      </c>
      <c r="BI2467" s="3">
        <v>8</v>
      </c>
      <c r="BJ2467" s="3">
        <v>7.6</v>
      </c>
      <c r="BK2467" s="3">
        <v>8</v>
      </c>
      <c r="BL2467" s="3">
        <v>302.60000000000002</v>
      </c>
      <c r="BM2467" s="3">
        <v>45.39</v>
      </c>
      <c r="BN2467" s="3">
        <v>347.99</v>
      </c>
      <c r="BO2467" s="3">
        <v>347.99</v>
      </c>
      <c r="BQ2467" s="3" t="s">
        <v>113</v>
      </c>
      <c r="BR2467" s="3" t="s">
        <v>84</v>
      </c>
      <c r="BS2467" s="4">
        <v>45237</v>
      </c>
      <c r="BT2467" s="5">
        <v>0.39930555555555558</v>
      </c>
      <c r="BU2467" s="3" t="s">
        <v>846</v>
      </c>
      <c r="BV2467" s="3" t="s">
        <v>94</v>
      </c>
      <c r="BY2467" s="3">
        <v>18944</v>
      </c>
      <c r="CA2467" s="3" t="s">
        <v>659</v>
      </c>
      <c r="CC2467" s="3" t="s">
        <v>80</v>
      </c>
      <c r="CD2467" s="3">
        <v>7441</v>
      </c>
      <c r="CE2467" s="3" t="s">
        <v>90</v>
      </c>
      <c r="CF2467" s="4">
        <v>45238</v>
      </c>
      <c r="CI2467" s="3">
        <v>1</v>
      </c>
      <c r="CJ2467" s="3">
        <v>1</v>
      </c>
      <c r="CK2467" s="3">
        <v>21</v>
      </c>
      <c r="CL2467" s="3" t="s">
        <v>86</v>
      </c>
    </row>
    <row r="2468" spans="1:90" x14ac:dyDescent="0.3">
      <c r="A2468" s="3" t="s">
        <v>72</v>
      </c>
      <c r="B2468" s="3" t="s">
        <v>73</v>
      </c>
      <c r="C2468" s="3" t="s">
        <v>74</v>
      </c>
      <c r="E2468" s="3" t="str">
        <f>"080055717488"</f>
        <v>080055717488</v>
      </c>
      <c r="F2468" s="4">
        <v>45236</v>
      </c>
      <c r="G2468" s="3">
        <v>202408</v>
      </c>
      <c r="H2468" s="3" t="s">
        <v>75</v>
      </c>
      <c r="I2468" s="3" t="s">
        <v>76</v>
      </c>
      <c r="J2468" s="3" t="s">
        <v>77</v>
      </c>
      <c r="K2468" s="3" t="s">
        <v>78</v>
      </c>
      <c r="L2468" s="3" t="s">
        <v>665</v>
      </c>
      <c r="M2468" s="3" t="s">
        <v>666</v>
      </c>
      <c r="N2468" s="3" t="s">
        <v>1088</v>
      </c>
      <c r="O2468" s="3" t="s">
        <v>82</v>
      </c>
      <c r="P2468" s="3" t="str">
        <f>"1162955435                    "</f>
        <v xml:space="preserve">1162955435                    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0</v>
      </c>
      <c r="AD2468" s="3">
        <v>0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0</v>
      </c>
      <c r="AK2468" s="3">
        <v>0</v>
      </c>
      <c r="AL2468" s="3">
        <v>0</v>
      </c>
      <c r="AM2468" s="3">
        <v>0</v>
      </c>
      <c r="AN2468" s="3">
        <v>0</v>
      </c>
      <c r="AO2468" s="3">
        <v>0</v>
      </c>
      <c r="AP2468" s="3">
        <v>0</v>
      </c>
      <c r="AQ2468" s="3">
        <v>29.54</v>
      </c>
      <c r="AR2468" s="3">
        <v>0</v>
      </c>
      <c r="AS2468" s="3">
        <v>0</v>
      </c>
      <c r="AT2468" s="3">
        <v>0</v>
      </c>
      <c r="AU2468" s="3">
        <v>0</v>
      </c>
      <c r="AV2468" s="3">
        <v>0</v>
      </c>
      <c r="AW2468" s="3">
        <v>0</v>
      </c>
      <c r="AX2468" s="3">
        <v>0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0</v>
      </c>
      <c r="BF2468" s="3">
        <v>0</v>
      </c>
      <c r="BG2468" s="3">
        <v>0</v>
      </c>
      <c r="BH2468" s="3">
        <v>1</v>
      </c>
      <c r="BI2468" s="3">
        <v>1</v>
      </c>
      <c r="BJ2468" s="3">
        <v>0.2</v>
      </c>
      <c r="BK2468" s="3">
        <v>1</v>
      </c>
      <c r="BL2468" s="3">
        <v>75.69</v>
      </c>
      <c r="BM2468" s="3">
        <v>11.35</v>
      </c>
      <c r="BN2468" s="3">
        <v>87.04</v>
      </c>
      <c r="BO2468" s="3">
        <v>87.04</v>
      </c>
      <c r="BQ2468" s="3" t="s">
        <v>1089</v>
      </c>
      <c r="BR2468" s="3" t="s">
        <v>84</v>
      </c>
      <c r="BS2468" s="4">
        <v>45237</v>
      </c>
      <c r="BT2468" s="5">
        <v>0.36180555555555555</v>
      </c>
      <c r="BU2468" s="3" t="s">
        <v>2341</v>
      </c>
      <c r="BV2468" s="3" t="s">
        <v>94</v>
      </c>
      <c r="BY2468" s="3">
        <v>1200</v>
      </c>
      <c r="CA2468" s="3" t="s">
        <v>518</v>
      </c>
      <c r="CC2468" s="3" t="s">
        <v>666</v>
      </c>
      <c r="CD2468" s="3">
        <v>4302</v>
      </c>
      <c r="CE2468" s="3" t="s">
        <v>90</v>
      </c>
      <c r="CF2468" s="4">
        <v>45238</v>
      </c>
      <c r="CI2468" s="3">
        <v>1</v>
      </c>
      <c r="CJ2468" s="3">
        <v>1</v>
      </c>
      <c r="CK2468" s="3">
        <v>21</v>
      </c>
      <c r="CL2468" s="3" t="s">
        <v>86</v>
      </c>
    </row>
    <row r="2469" spans="1:90" x14ac:dyDescent="0.3">
      <c r="A2469" s="3" t="s">
        <v>72</v>
      </c>
      <c r="B2469" s="3" t="s">
        <v>73</v>
      </c>
      <c r="C2469" s="3" t="s">
        <v>74</v>
      </c>
      <c r="E2469" s="3" t="str">
        <f>"080055717521"</f>
        <v>080055717521</v>
      </c>
      <c r="F2469" s="4">
        <v>45236</v>
      </c>
      <c r="G2469" s="3">
        <v>202408</v>
      </c>
      <c r="H2469" s="3" t="s">
        <v>75</v>
      </c>
      <c r="I2469" s="3" t="s">
        <v>76</v>
      </c>
      <c r="J2469" s="3" t="s">
        <v>77</v>
      </c>
      <c r="K2469" s="3" t="s">
        <v>78</v>
      </c>
      <c r="L2469" s="3" t="s">
        <v>131</v>
      </c>
      <c r="M2469" s="3" t="s">
        <v>132</v>
      </c>
      <c r="N2469" s="3" t="s">
        <v>133</v>
      </c>
      <c r="O2469" s="3" t="s">
        <v>82</v>
      </c>
      <c r="P2469" s="3" t="str">
        <f>"1162955495                    "</f>
        <v xml:space="preserve">1162955495                    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0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57.23</v>
      </c>
      <c r="AR2469" s="3">
        <v>0</v>
      </c>
      <c r="AS2469" s="3">
        <v>0</v>
      </c>
      <c r="AT2469" s="3">
        <v>0</v>
      </c>
      <c r="AU2469" s="3">
        <v>0</v>
      </c>
      <c r="AV2469" s="3">
        <v>0</v>
      </c>
      <c r="AW2469" s="3">
        <v>0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  <c r="BE2469" s="3">
        <v>0</v>
      </c>
      <c r="BF2469" s="3">
        <v>0</v>
      </c>
      <c r="BG2469" s="3">
        <v>0</v>
      </c>
      <c r="BH2469" s="3">
        <v>1</v>
      </c>
      <c r="BI2469" s="3">
        <v>1</v>
      </c>
      <c r="BJ2469" s="3">
        <v>0.2</v>
      </c>
      <c r="BK2469" s="3">
        <v>1</v>
      </c>
      <c r="BL2469" s="3">
        <v>146.65</v>
      </c>
      <c r="BM2469" s="3">
        <v>22</v>
      </c>
      <c r="BN2469" s="3">
        <v>168.65</v>
      </c>
      <c r="BO2469" s="3">
        <v>168.65</v>
      </c>
      <c r="BQ2469" s="3" t="s">
        <v>134</v>
      </c>
      <c r="BR2469" s="3" t="s">
        <v>84</v>
      </c>
      <c r="BS2469" s="4">
        <v>45237</v>
      </c>
      <c r="BT2469" s="5">
        <v>0.44166666666666665</v>
      </c>
      <c r="BU2469" s="3" t="s">
        <v>1107</v>
      </c>
      <c r="BV2469" s="3" t="s">
        <v>94</v>
      </c>
      <c r="BY2469" s="3">
        <v>1200</v>
      </c>
      <c r="CA2469" s="3" t="s">
        <v>1108</v>
      </c>
      <c r="CC2469" s="3" t="s">
        <v>132</v>
      </c>
      <c r="CD2469" s="3">
        <v>2531</v>
      </c>
      <c r="CE2469" s="3" t="s">
        <v>90</v>
      </c>
      <c r="CF2469" s="4">
        <v>45238</v>
      </c>
      <c r="CI2469" s="3">
        <v>1</v>
      </c>
      <c r="CJ2469" s="3">
        <v>1</v>
      </c>
      <c r="CK2469" s="3">
        <v>23</v>
      </c>
      <c r="CL2469" s="3" t="s">
        <v>86</v>
      </c>
    </row>
    <row r="2470" spans="1:90" x14ac:dyDescent="0.3">
      <c r="A2470" s="3" t="s">
        <v>72</v>
      </c>
      <c r="B2470" s="3" t="s">
        <v>73</v>
      </c>
      <c r="C2470" s="3" t="s">
        <v>74</v>
      </c>
      <c r="E2470" s="3" t="str">
        <f>"080055717568"</f>
        <v>080055717568</v>
      </c>
      <c r="F2470" s="4">
        <v>45236</v>
      </c>
      <c r="G2470" s="3">
        <v>202408</v>
      </c>
      <c r="H2470" s="3" t="s">
        <v>75</v>
      </c>
      <c r="I2470" s="3" t="s">
        <v>76</v>
      </c>
      <c r="J2470" s="3" t="s">
        <v>77</v>
      </c>
      <c r="K2470" s="3" t="s">
        <v>78</v>
      </c>
      <c r="L2470" s="3" t="s">
        <v>418</v>
      </c>
      <c r="M2470" s="3" t="s">
        <v>419</v>
      </c>
      <c r="N2470" s="3" t="s">
        <v>420</v>
      </c>
      <c r="O2470" s="3" t="s">
        <v>82</v>
      </c>
      <c r="P2470" s="3" t="str">
        <f>"1162955493                    "</f>
        <v xml:space="preserve">1162955493                    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0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95.99</v>
      </c>
      <c r="AR2470" s="3">
        <v>0</v>
      </c>
      <c r="AS2470" s="3">
        <v>0</v>
      </c>
      <c r="AT2470" s="3">
        <v>0</v>
      </c>
      <c r="AU2470" s="3">
        <v>0</v>
      </c>
      <c r="AV2470" s="3">
        <v>0</v>
      </c>
      <c r="AW2470" s="3">
        <v>0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  <c r="BE2470" s="3">
        <v>0</v>
      </c>
      <c r="BF2470" s="3">
        <v>0</v>
      </c>
      <c r="BG2470" s="3">
        <v>0</v>
      </c>
      <c r="BH2470" s="3">
        <v>1</v>
      </c>
      <c r="BI2470" s="3">
        <v>2</v>
      </c>
      <c r="BJ2470" s="3">
        <v>3.2</v>
      </c>
      <c r="BK2470" s="3">
        <v>3.5</v>
      </c>
      <c r="BL2470" s="3">
        <v>245.98</v>
      </c>
      <c r="BM2470" s="3">
        <v>36.9</v>
      </c>
      <c r="BN2470" s="3">
        <v>282.88</v>
      </c>
      <c r="BO2470" s="3">
        <v>282.88</v>
      </c>
      <c r="BQ2470" s="3" t="s">
        <v>421</v>
      </c>
      <c r="BR2470" s="3" t="s">
        <v>84</v>
      </c>
      <c r="BS2470" s="4">
        <v>45237</v>
      </c>
      <c r="BT2470" s="5">
        <v>0.57638888888888895</v>
      </c>
      <c r="BU2470" s="3" t="s">
        <v>2119</v>
      </c>
      <c r="BV2470" s="3" t="s">
        <v>86</v>
      </c>
      <c r="BY2470" s="3">
        <v>16184</v>
      </c>
      <c r="CA2470" s="3" t="s">
        <v>2899</v>
      </c>
      <c r="CC2470" s="3" t="s">
        <v>419</v>
      </c>
      <c r="CD2470" s="3">
        <v>2740</v>
      </c>
      <c r="CE2470" s="3" t="s">
        <v>90</v>
      </c>
      <c r="CF2470" s="4">
        <v>45239</v>
      </c>
      <c r="CI2470" s="3">
        <v>1</v>
      </c>
      <c r="CJ2470" s="3">
        <v>1</v>
      </c>
      <c r="CK2470" s="3">
        <v>23</v>
      </c>
      <c r="CL2470" s="3" t="s">
        <v>86</v>
      </c>
    </row>
    <row r="2471" spans="1:90" x14ac:dyDescent="0.3">
      <c r="A2471" s="3" t="s">
        <v>72</v>
      </c>
      <c r="B2471" s="3" t="s">
        <v>73</v>
      </c>
      <c r="C2471" s="3" t="s">
        <v>74</v>
      </c>
      <c r="E2471" s="3" t="str">
        <f>"080055717698"</f>
        <v>080055717698</v>
      </c>
      <c r="F2471" s="4">
        <v>45236</v>
      </c>
      <c r="G2471" s="3">
        <v>202408</v>
      </c>
      <c r="H2471" s="3" t="s">
        <v>75</v>
      </c>
      <c r="I2471" s="3" t="s">
        <v>76</v>
      </c>
      <c r="J2471" s="3" t="s">
        <v>77</v>
      </c>
      <c r="K2471" s="3" t="s">
        <v>78</v>
      </c>
      <c r="L2471" s="3" t="s">
        <v>556</v>
      </c>
      <c r="M2471" s="3" t="s">
        <v>557</v>
      </c>
      <c r="N2471" s="3" t="s">
        <v>2162</v>
      </c>
      <c r="O2471" s="3" t="s">
        <v>82</v>
      </c>
      <c r="P2471" s="3" t="str">
        <f>"1162955407                    "</f>
        <v xml:space="preserve">1162955407                    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0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23.07</v>
      </c>
      <c r="AR2471" s="3">
        <v>0</v>
      </c>
      <c r="AS2471" s="3">
        <v>0</v>
      </c>
      <c r="AT2471" s="3">
        <v>0</v>
      </c>
      <c r="AU2471" s="3">
        <v>0</v>
      </c>
      <c r="AV2471" s="3">
        <v>0</v>
      </c>
      <c r="AW2471" s="3">
        <v>0</v>
      </c>
      <c r="AX2471" s="3">
        <v>0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0</v>
      </c>
      <c r="BF2471" s="3">
        <v>0</v>
      </c>
      <c r="BG2471" s="3">
        <v>0</v>
      </c>
      <c r="BH2471" s="3">
        <v>1</v>
      </c>
      <c r="BI2471" s="3">
        <v>1</v>
      </c>
      <c r="BJ2471" s="3">
        <v>0.2</v>
      </c>
      <c r="BK2471" s="3">
        <v>1</v>
      </c>
      <c r="BL2471" s="3">
        <v>59.12</v>
      </c>
      <c r="BM2471" s="3">
        <v>8.8699999999999992</v>
      </c>
      <c r="BN2471" s="3">
        <v>67.989999999999995</v>
      </c>
      <c r="BO2471" s="3">
        <v>67.989999999999995</v>
      </c>
      <c r="BQ2471" s="3" t="s">
        <v>2163</v>
      </c>
      <c r="BR2471" s="3" t="s">
        <v>84</v>
      </c>
      <c r="BS2471" s="4">
        <v>45237</v>
      </c>
      <c r="BT2471" s="5">
        <v>0.3</v>
      </c>
      <c r="BU2471" s="3" t="s">
        <v>1326</v>
      </c>
      <c r="BV2471" s="3" t="s">
        <v>94</v>
      </c>
      <c r="BY2471" s="3">
        <v>1200</v>
      </c>
      <c r="CA2471" s="3" t="s">
        <v>1327</v>
      </c>
      <c r="CC2471" s="3" t="s">
        <v>557</v>
      </c>
      <c r="CD2471" s="3">
        <v>1501</v>
      </c>
      <c r="CE2471" s="3" t="s">
        <v>90</v>
      </c>
      <c r="CF2471" s="4">
        <v>45237</v>
      </c>
      <c r="CI2471" s="3">
        <v>1</v>
      </c>
      <c r="CJ2471" s="3">
        <v>1</v>
      </c>
      <c r="CK2471" s="3">
        <v>22</v>
      </c>
      <c r="CL2471" s="3" t="s">
        <v>86</v>
      </c>
    </row>
    <row r="2472" spans="1:90" x14ac:dyDescent="0.3">
      <c r="A2472" s="3" t="s">
        <v>72</v>
      </c>
      <c r="B2472" s="3" t="s">
        <v>73</v>
      </c>
      <c r="C2472" s="3" t="s">
        <v>74</v>
      </c>
      <c r="E2472" s="3" t="str">
        <f>"080055717528"</f>
        <v>080055717528</v>
      </c>
      <c r="F2472" s="4">
        <v>45236</v>
      </c>
      <c r="G2472" s="3">
        <v>202408</v>
      </c>
      <c r="H2472" s="3" t="s">
        <v>75</v>
      </c>
      <c r="I2472" s="3" t="s">
        <v>76</v>
      </c>
      <c r="J2472" s="3" t="s">
        <v>77</v>
      </c>
      <c r="K2472" s="3" t="s">
        <v>78</v>
      </c>
      <c r="L2472" s="3" t="s">
        <v>147</v>
      </c>
      <c r="M2472" s="3" t="s">
        <v>148</v>
      </c>
      <c r="N2472" s="3" t="s">
        <v>2900</v>
      </c>
      <c r="O2472" s="3" t="s">
        <v>150</v>
      </c>
      <c r="P2472" s="3" t="str">
        <f>"1162955477                    "</f>
        <v xml:space="preserve">1162955477                    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5.57</v>
      </c>
      <c r="AH2472" s="3">
        <v>0</v>
      </c>
      <c r="AI2472" s="3">
        <v>0</v>
      </c>
      <c r="AJ2472" s="3">
        <v>0</v>
      </c>
      <c r="AK2472" s="3">
        <v>0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57.12</v>
      </c>
      <c r="AR2472" s="3">
        <v>0</v>
      </c>
      <c r="AS2472" s="3">
        <v>0</v>
      </c>
      <c r="AT2472" s="3">
        <v>0</v>
      </c>
      <c r="AU2472" s="3">
        <v>0</v>
      </c>
      <c r="AV2472" s="3">
        <v>0</v>
      </c>
      <c r="AW2472" s="3">
        <v>0</v>
      </c>
      <c r="AX2472" s="3">
        <v>0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0</v>
      </c>
      <c r="BF2472" s="3">
        <v>0</v>
      </c>
      <c r="BG2472" s="3">
        <v>0</v>
      </c>
      <c r="BH2472" s="3">
        <v>1</v>
      </c>
      <c r="BI2472" s="3">
        <v>3</v>
      </c>
      <c r="BJ2472" s="3">
        <v>6.5</v>
      </c>
      <c r="BK2472" s="3">
        <v>7</v>
      </c>
      <c r="BL2472" s="3">
        <v>151.94</v>
      </c>
      <c r="BM2472" s="3">
        <v>22.79</v>
      </c>
      <c r="BN2472" s="3">
        <v>174.73</v>
      </c>
      <c r="BO2472" s="3">
        <v>174.73</v>
      </c>
      <c r="BQ2472" s="3" t="s">
        <v>2901</v>
      </c>
      <c r="BR2472" s="3" t="s">
        <v>84</v>
      </c>
      <c r="BS2472" s="4">
        <v>45237</v>
      </c>
      <c r="BT2472" s="5">
        <v>0.38541666666666669</v>
      </c>
      <c r="BU2472" s="3" t="s">
        <v>2902</v>
      </c>
      <c r="BV2472" s="3" t="s">
        <v>94</v>
      </c>
      <c r="BY2472" s="3">
        <v>32256</v>
      </c>
      <c r="CA2472" s="3" t="s">
        <v>429</v>
      </c>
      <c r="CC2472" s="3" t="s">
        <v>148</v>
      </c>
      <c r="CD2472" s="3">
        <v>200</v>
      </c>
      <c r="CE2472" s="3" t="s">
        <v>90</v>
      </c>
      <c r="CF2472" s="4">
        <v>45237</v>
      </c>
      <c r="CI2472" s="3">
        <v>1</v>
      </c>
      <c r="CJ2472" s="3">
        <v>1</v>
      </c>
      <c r="CK2472" s="3">
        <v>41</v>
      </c>
      <c r="CL2472" s="3" t="s">
        <v>86</v>
      </c>
    </row>
    <row r="2473" spans="1:90" x14ac:dyDescent="0.3">
      <c r="A2473" s="3" t="s">
        <v>72</v>
      </c>
      <c r="B2473" s="3" t="s">
        <v>73</v>
      </c>
      <c r="C2473" s="3" t="s">
        <v>74</v>
      </c>
      <c r="E2473" s="3" t="str">
        <f>"080055717601"</f>
        <v>080055717601</v>
      </c>
      <c r="F2473" s="4">
        <v>45236</v>
      </c>
      <c r="G2473" s="3">
        <v>202408</v>
      </c>
      <c r="H2473" s="3" t="s">
        <v>75</v>
      </c>
      <c r="I2473" s="3" t="s">
        <v>76</v>
      </c>
      <c r="J2473" s="3" t="s">
        <v>77</v>
      </c>
      <c r="K2473" s="3" t="s">
        <v>78</v>
      </c>
      <c r="L2473" s="3" t="s">
        <v>205</v>
      </c>
      <c r="M2473" s="3" t="s">
        <v>206</v>
      </c>
      <c r="N2473" s="3" t="s">
        <v>318</v>
      </c>
      <c r="O2473" s="3" t="s">
        <v>82</v>
      </c>
      <c r="P2473" s="3" t="str">
        <f>"1162955385                    "</f>
        <v xml:space="preserve">1162955385                    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0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29.54</v>
      </c>
      <c r="AR2473" s="3">
        <v>0</v>
      </c>
      <c r="AS2473" s="3">
        <v>0</v>
      </c>
      <c r="AT2473" s="3">
        <v>0</v>
      </c>
      <c r="AU2473" s="3">
        <v>0</v>
      </c>
      <c r="AV2473" s="3">
        <v>0</v>
      </c>
      <c r="AW2473" s="3">
        <v>0</v>
      </c>
      <c r="AX2473" s="3">
        <v>0</v>
      </c>
      <c r="AY2473" s="3">
        <v>0</v>
      </c>
      <c r="AZ2473" s="3">
        <v>0</v>
      </c>
      <c r="BA2473" s="3">
        <v>0</v>
      </c>
      <c r="BB2473" s="3">
        <v>0</v>
      </c>
      <c r="BC2473" s="3">
        <v>0</v>
      </c>
      <c r="BD2473" s="3">
        <v>0</v>
      </c>
      <c r="BE2473" s="3">
        <v>0</v>
      </c>
      <c r="BF2473" s="3">
        <v>0</v>
      </c>
      <c r="BG2473" s="3">
        <v>0</v>
      </c>
      <c r="BH2473" s="3">
        <v>1</v>
      </c>
      <c r="BI2473" s="3">
        <v>1</v>
      </c>
      <c r="BJ2473" s="3">
        <v>0.2</v>
      </c>
      <c r="BK2473" s="3">
        <v>1</v>
      </c>
      <c r="BL2473" s="3">
        <v>75.69</v>
      </c>
      <c r="BM2473" s="3">
        <v>11.35</v>
      </c>
      <c r="BN2473" s="3">
        <v>87.04</v>
      </c>
      <c r="BO2473" s="3">
        <v>87.04</v>
      </c>
      <c r="BQ2473" s="3" t="s">
        <v>319</v>
      </c>
      <c r="BR2473" s="3" t="s">
        <v>84</v>
      </c>
      <c r="BS2473" s="4">
        <v>45237</v>
      </c>
      <c r="BT2473" s="5">
        <v>0.36736111111111108</v>
      </c>
      <c r="BU2473" s="3" t="s">
        <v>2865</v>
      </c>
      <c r="BV2473" s="3" t="s">
        <v>94</v>
      </c>
      <c r="BY2473" s="3">
        <v>1200</v>
      </c>
      <c r="CA2473" s="3" t="s">
        <v>696</v>
      </c>
      <c r="CC2473" s="3" t="s">
        <v>206</v>
      </c>
      <c r="CD2473" s="3">
        <v>4001</v>
      </c>
      <c r="CE2473" s="3" t="s">
        <v>90</v>
      </c>
      <c r="CF2473" s="4">
        <v>45238</v>
      </c>
      <c r="CI2473" s="3">
        <v>1</v>
      </c>
      <c r="CJ2473" s="3">
        <v>1</v>
      </c>
      <c r="CK2473" s="3">
        <v>21</v>
      </c>
      <c r="CL2473" s="3" t="s">
        <v>86</v>
      </c>
    </row>
    <row r="2474" spans="1:90" x14ac:dyDescent="0.3">
      <c r="A2474" s="3" t="s">
        <v>72</v>
      </c>
      <c r="B2474" s="3" t="s">
        <v>73</v>
      </c>
      <c r="C2474" s="3" t="s">
        <v>74</v>
      </c>
      <c r="E2474" s="3" t="str">
        <f>"080055717555"</f>
        <v>080055717555</v>
      </c>
      <c r="F2474" s="4">
        <v>45236</v>
      </c>
      <c r="G2474" s="3">
        <v>202408</v>
      </c>
      <c r="H2474" s="3" t="s">
        <v>75</v>
      </c>
      <c r="I2474" s="3" t="s">
        <v>76</v>
      </c>
      <c r="J2474" s="3" t="s">
        <v>77</v>
      </c>
      <c r="K2474" s="3" t="s">
        <v>78</v>
      </c>
      <c r="L2474" s="3" t="s">
        <v>79</v>
      </c>
      <c r="M2474" s="3" t="s">
        <v>80</v>
      </c>
      <c r="N2474" s="3" t="s">
        <v>112</v>
      </c>
      <c r="O2474" s="3" t="s">
        <v>82</v>
      </c>
      <c r="P2474" s="3" t="str">
        <f>"1162955426                    "</f>
        <v xml:space="preserve">1162955426                    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0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29.54</v>
      </c>
      <c r="AR2474" s="3">
        <v>0</v>
      </c>
      <c r="AS2474" s="3">
        <v>0</v>
      </c>
      <c r="AT2474" s="3">
        <v>0</v>
      </c>
      <c r="AU2474" s="3">
        <v>0</v>
      </c>
      <c r="AV2474" s="3">
        <v>0</v>
      </c>
      <c r="AW2474" s="3">
        <v>0</v>
      </c>
      <c r="AX2474" s="3">
        <v>0</v>
      </c>
      <c r="AY2474" s="3">
        <v>0</v>
      </c>
      <c r="AZ2474" s="3">
        <v>0</v>
      </c>
      <c r="BA2474" s="3">
        <v>0</v>
      </c>
      <c r="BB2474" s="3">
        <v>0</v>
      </c>
      <c r="BC2474" s="3">
        <v>0</v>
      </c>
      <c r="BD2474" s="3">
        <v>0</v>
      </c>
      <c r="BE2474" s="3">
        <v>0</v>
      </c>
      <c r="BF2474" s="3">
        <v>0</v>
      </c>
      <c r="BG2474" s="3">
        <v>0</v>
      </c>
      <c r="BH2474" s="3">
        <v>1</v>
      </c>
      <c r="BI2474" s="3">
        <v>1</v>
      </c>
      <c r="BJ2474" s="3">
        <v>0.2</v>
      </c>
      <c r="BK2474" s="3">
        <v>1</v>
      </c>
      <c r="BL2474" s="3">
        <v>75.69</v>
      </c>
      <c r="BM2474" s="3">
        <v>11.35</v>
      </c>
      <c r="BN2474" s="3">
        <v>87.04</v>
      </c>
      <c r="BO2474" s="3">
        <v>87.04</v>
      </c>
      <c r="BQ2474" s="3" t="s">
        <v>113</v>
      </c>
      <c r="BR2474" s="3" t="s">
        <v>84</v>
      </c>
      <c r="BS2474" s="4">
        <v>45237</v>
      </c>
      <c r="BT2474" s="5">
        <v>0.39930555555555558</v>
      </c>
      <c r="BU2474" s="3" t="s">
        <v>846</v>
      </c>
      <c r="BV2474" s="3" t="s">
        <v>94</v>
      </c>
      <c r="BY2474" s="3">
        <v>1200</v>
      </c>
      <c r="CA2474" s="3" t="s">
        <v>659</v>
      </c>
      <c r="CC2474" s="3" t="s">
        <v>80</v>
      </c>
      <c r="CD2474" s="3">
        <v>7441</v>
      </c>
      <c r="CE2474" s="3" t="s">
        <v>90</v>
      </c>
      <c r="CF2474" s="4">
        <v>45238</v>
      </c>
      <c r="CI2474" s="3">
        <v>1</v>
      </c>
      <c r="CJ2474" s="3">
        <v>1</v>
      </c>
      <c r="CK2474" s="3">
        <v>21</v>
      </c>
      <c r="CL2474" s="3" t="s">
        <v>86</v>
      </c>
    </row>
    <row r="2475" spans="1:90" x14ac:dyDescent="0.3">
      <c r="A2475" s="3" t="s">
        <v>72</v>
      </c>
      <c r="B2475" s="3" t="s">
        <v>73</v>
      </c>
      <c r="C2475" s="3" t="s">
        <v>74</v>
      </c>
      <c r="E2475" s="3" t="str">
        <f>"080055713811"</f>
        <v>080055713811</v>
      </c>
      <c r="F2475" s="4">
        <v>45236</v>
      </c>
      <c r="G2475" s="3">
        <v>202408</v>
      </c>
      <c r="H2475" s="3" t="s">
        <v>75</v>
      </c>
      <c r="I2475" s="3" t="s">
        <v>76</v>
      </c>
      <c r="J2475" s="3" t="s">
        <v>77</v>
      </c>
      <c r="K2475" s="3" t="s">
        <v>78</v>
      </c>
      <c r="L2475" s="3" t="s">
        <v>256</v>
      </c>
      <c r="M2475" s="3" t="s">
        <v>257</v>
      </c>
      <c r="N2475" s="3" t="s">
        <v>258</v>
      </c>
      <c r="O2475" s="3" t="s">
        <v>150</v>
      </c>
      <c r="P2475" s="3" t="str">
        <f>"1162955234                    "</f>
        <v xml:space="preserve">1162955234                    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5.57</v>
      </c>
      <c r="AH2475" s="3">
        <v>0</v>
      </c>
      <c r="AI2475" s="3">
        <v>0</v>
      </c>
      <c r="AJ2475" s="3">
        <v>0</v>
      </c>
      <c r="AK2475" s="3">
        <v>0</v>
      </c>
      <c r="AL2475" s="3">
        <v>0</v>
      </c>
      <c r="AM2475" s="3">
        <v>0</v>
      </c>
      <c r="AN2475" s="3">
        <v>0</v>
      </c>
      <c r="AO2475" s="3">
        <v>0</v>
      </c>
      <c r="AP2475" s="3">
        <v>0</v>
      </c>
      <c r="AQ2475" s="3">
        <v>83.03</v>
      </c>
      <c r="AR2475" s="3">
        <v>0</v>
      </c>
      <c r="AS2475" s="3">
        <v>0</v>
      </c>
      <c r="AT2475" s="3">
        <v>0</v>
      </c>
      <c r="AU2475" s="3">
        <v>0</v>
      </c>
      <c r="AV2475" s="3">
        <v>0</v>
      </c>
      <c r="AW2475" s="3">
        <v>0</v>
      </c>
      <c r="AX2475" s="3">
        <v>0</v>
      </c>
      <c r="AY2475" s="3">
        <v>0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0</v>
      </c>
      <c r="BF2475" s="3">
        <v>0</v>
      </c>
      <c r="BG2475" s="3">
        <v>0</v>
      </c>
      <c r="BH2475" s="3">
        <v>2</v>
      </c>
      <c r="BI2475" s="3">
        <v>26</v>
      </c>
      <c r="BJ2475" s="3">
        <v>18.8</v>
      </c>
      <c r="BK2475" s="3">
        <v>26</v>
      </c>
      <c r="BL2475" s="3">
        <v>218.33</v>
      </c>
      <c r="BM2475" s="3">
        <v>32.75</v>
      </c>
      <c r="BN2475" s="3">
        <v>251.08</v>
      </c>
      <c r="BO2475" s="3">
        <v>251.08</v>
      </c>
      <c r="BQ2475" s="3" t="s">
        <v>259</v>
      </c>
      <c r="BR2475" s="3" t="s">
        <v>84</v>
      </c>
      <c r="BS2475" s="4">
        <v>45240</v>
      </c>
      <c r="BT2475" s="5">
        <v>0.35000000000000003</v>
      </c>
      <c r="BU2475" s="3" t="s">
        <v>2903</v>
      </c>
      <c r="BV2475" s="3" t="s">
        <v>86</v>
      </c>
      <c r="BW2475" s="3" t="s">
        <v>591</v>
      </c>
      <c r="BX2475" s="3" t="s">
        <v>1668</v>
      </c>
      <c r="BY2475" s="3">
        <v>47040</v>
      </c>
      <c r="CA2475" s="3" t="s">
        <v>723</v>
      </c>
      <c r="CC2475" s="3" t="s">
        <v>257</v>
      </c>
      <c r="CD2475" s="3">
        <v>6230</v>
      </c>
      <c r="CE2475" s="3" t="s">
        <v>90</v>
      </c>
      <c r="CF2475" s="4">
        <v>45240</v>
      </c>
      <c r="CI2475" s="3">
        <v>3</v>
      </c>
      <c r="CJ2475" s="3">
        <v>4</v>
      </c>
      <c r="CK2475" s="3">
        <v>41</v>
      </c>
      <c r="CL2475" s="3" t="s">
        <v>86</v>
      </c>
    </row>
    <row r="2476" spans="1:90" x14ac:dyDescent="0.3">
      <c r="A2476" s="3" t="s">
        <v>72</v>
      </c>
      <c r="B2476" s="3" t="s">
        <v>73</v>
      </c>
      <c r="C2476" s="3" t="s">
        <v>74</v>
      </c>
      <c r="E2476" s="3" t="str">
        <f>"080055726214"</f>
        <v>080055726214</v>
      </c>
      <c r="F2476" s="4">
        <v>45236</v>
      </c>
      <c r="G2476" s="3">
        <v>202408</v>
      </c>
      <c r="H2476" s="3" t="s">
        <v>75</v>
      </c>
      <c r="I2476" s="3" t="s">
        <v>76</v>
      </c>
      <c r="J2476" s="3" t="s">
        <v>77</v>
      </c>
      <c r="K2476" s="3" t="s">
        <v>78</v>
      </c>
      <c r="L2476" s="3" t="s">
        <v>75</v>
      </c>
      <c r="M2476" s="3" t="s">
        <v>76</v>
      </c>
      <c r="N2476" s="3" t="s">
        <v>2904</v>
      </c>
      <c r="O2476" s="3" t="s">
        <v>82</v>
      </c>
      <c r="P2476" s="3" t="str">
        <f>"1162955654                    "</f>
        <v xml:space="preserve">1162955654                    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0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23.07</v>
      </c>
      <c r="AR2476" s="3">
        <v>0</v>
      </c>
      <c r="AS2476" s="3">
        <v>0</v>
      </c>
      <c r="AT2476" s="3">
        <v>0</v>
      </c>
      <c r="AU2476" s="3">
        <v>0</v>
      </c>
      <c r="AV2476" s="3">
        <v>0</v>
      </c>
      <c r="AW2476" s="3">
        <v>0</v>
      </c>
      <c r="AX2476" s="3">
        <v>0</v>
      </c>
      <c r="AY2476" s="3">
        <v>0</v>
      </c>
      <c r="AZ2476" s="3">
        <v>0</v>
      </c>
      <c r="BA2476" s="3">
        <v>0</v>
      </c>
      <c r="BB2476" s="3">
        <v>0</v>
      </c>
      <c r="BC2476" s="3">
        <v>0</v>
      </c>
      <c r="BD2476" s="3">
        <v>0</v>
      </c>
      <c r="BE2476" s="3">
        <v>0</v>
      </c>
      <c r="BF2476" s="3">
        <v>0</v>
      </c>
      <c r="BG2476" s="3">
        <v>0</v>
      </c>
      <c r="BH2476" s="3">
        <v>1</v>
      </c>
      <c r="BI2476" s="3">
        <v>1</v>
      </c>
      <c r="BJ2476" s="3">
        <v>0.2</v>
      </c>
      <c r="BK2476" s="3">
        <v>1</v>
      </c>
      <c r="BL2476" s="3">
        <v>59.12</v>
      </c>
      <c r="BM2476" s="3">
        <v>8.8699999999999992</v>
      </c>
      <c r="BN2476" s="3">
        <v>67.989999999999995</v>
      </c>
      <c r="BO2476" s="3">
        <v>67.989999999999995</v>
      </c>
      <c r="BQ2476" s="3" t="s">
        <v>2905</v>
      </c>
      <c r="BR2476" s="3" t="s">
        <v>84</v>
      </c>
      <c r="BS2476" s="4">
        <v>45237</v>
      </c>
      <c r="BT2476" s="5">
        <v>0.31944444444444448</v>
      </c>
      <c r="BU2476" s="3" t="s">
        <v>2906</v>
      </c>
      <c r="BV2476" s="3" t="s">
        <v>94</v>
      </c>
      <c r="BY2476" s="3">
        <v>1200</v>
      </c>
      <c r="CA2476" s="3" t="s">
        <v>2825</v>
      </c>
      <c r="CC2476" s="3" t="s">
        <v>76</v>
      </c>
      <c r="CD2476" s="3">
        <v>1609</v>
      </c>
      <c r="CE2476" s="3" t="s">
        <v>90</v>
      </c>
      <c r="CF2476" s="4">
        <v>45237</v>
      </c>
      <c r="CI2476" s="3">
        <v>1</v>
      </c>
      <c r="CJ2476" s="3">
        <v>1</v>
      </c>
      <c r="CK2476" s="3">
        <v>22</v>
      </c>
      <c r="CL2476" s="3" t="s">
        <v>86</v>
      </c>
    </row>
    <row r="2477" spans="1:90" x14ac:dyDescent="0.3">
      <c r="A2477" s="3" t="s">
        <v>72</v>
      </c>
      <c r="B2477" s="3" t="s">
        <v>73</v>
      </c>
      <c r="C2477" s="3" t="s">
        <v>74</v>
      </c>
      <c r="E2477" s="3" t="str">
        <f>"080055726233"</f>
        <v>080055726233</v>
      </c>
      <c r="F2477" s="4">
        <v>45236</v>
      </c>
      <c r="G2477" s="3">
        <v>202408</v>
      </c>
      <c r="H2477" s="3" t="s">
        <v>75</v>
      </c>
      <c r="I2477" s="3" t="s">
        <v>76</v>
      </c>
      <c r="J2477" s="3" t="s">
        <v>77</v>
      </c>
      <c r="K2477" s="3" t="s">
        <v>78</v>
      </c>
      <c r="L2477" s="3" t="s">
        <v>205</v>
      </c>
      <c r="M2477" s="3" t="s">
        <v>206</v>
      </c>
      <c r="N2477" s="3" t="s">
        <v>376</v>
      </c>
      <c r="O2477" s="3" t="s">
        <v>82</v>
      </c>
      <c r="P2477" s="3" t="str">
        <f>"1162955539                    "</f>
        <v xml:space="preserve">1162955539                    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0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29.54</v>
      </c>
      <c r="AR2477" s="3">
        <v>0</v>
      </c>
      <c r="AS2477" s="3">
        <v>0</v>
      </c>
      <c r="AT2477" s="3">
        <v>0</v>
      </c>
      <c r="AU2477" s="3">
        <v>0</v>
      </c>
      <c r="AV2477" s="3">
        <v>0</v>
      </c>
      <c r="AW2477" s="3">
        <v>0</v>
      </c>
      <c r="AX2477" s="3">
        <v>0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  <c r="BE2477" s="3">
        <v>0</v>
      </c>
      <c r="BF2477" s="3">
        <v>0</v>
      </c>
      <c r="BG2477" s="3">
        <v>0</v>
      </c>
      <c r="BH2477" s="3">
        <v>1</v>
      </c>
      <c r="BI2477" s="3">
        <v>1</v>
      </c>
      <c r="BJ2477" s="3">
        <v>0.2</v>
      </c>
      <c r="BK2477" s="3">
        <v>1</v>
      </c>
      <c r="BL2477" s="3">
        <v>75.69</v>
      </c>
      <c r="BM2477" s="3">
        <v>11.35</v>
      </c>
      <c r="BN2477" s="3">
        <v>87.04</v>
      </c>
      <c r="BO2477" s="3">
        <v>87.04</v>
      </c>
      <c r="BQ2477" s="3" t="s">
        <v>377</v>
      </c>
      <c r="BR2477" s="3" t="s">
        <v>84</v>
      </c>
      <c r="BS2477" s="4">
        <v>45237</v>
      </c>
      <c r="BT2477" s="5">
        <v>0.42083333333333334</v>
      </c>
      <c r="BU2477" s="3" t="s">
        <v>694</v>
      </c>
      <c r="BV2477" s="3" t="s">
        <v>94</v>
      </c>
      <c r="BY2477" s="3">
        <v>1200</v>
      </c>
      <c r="CA2477" s="3" t="s">
        <v>696</v>
      </c>
      <c r="CC2477" s="3" t="s">
        <v>206</v>
      </c>
      <c r="CD2477" s="3">
        <v>4052</v>
      </c>
      <c r="CE2477" s="3" t="s">
        <v>90</v>
      </c>
      <c r="CF2477" s="4">
        <v>45238</v>
      </c>
      <c r="CI2477" s="3">
        <v>1</v>
      </c>
      <c r="CJ2477" s="3">
        <v>1</v>
      </c>
      <c r="CK2477" s="3">
        <v>21</v>
      </c>
      <c r="CL2477" s="3" t="s">
        <v>86</v>
      </c>
    </row>
    <row r="2478" spans="1:90" x14ac:dyDescent="0.3">
      <c r="A2478" s="3" t="s">
        <v>72</v>
      </c>
      <c r="B2478" s="3" t="s">
        <v>73</v>
      </c>
      <c r="C2478" s="3" t="s">
        <v>74</v>
      </c>
      <c r="E2478" s="3" t="str">
        <f>"080055726842"</f>
        <v>080055726842</v>
      </c>
      <c r="F2478" s="4">
        <v>45236</v>
      </c>
      <c r="G2478" s="3">
        <v>202408</v>
      </c>
      <c r="H2478" s="3" t="s">
        <v>75</v>
      </c>
      <c r="I2478" s="3" t="s">
        <v>76</v>
      </c>
      <c r="J2478" s="3" t="s">
        <v>77</v>
      </c>
      <c r="K2478" s="3" t="s">
        <v>78</v>
      </c>
      <c r="L2478" s="3" t="s">
        <v>137</v>
      </c>
      <c r="M2478" s="3" t="s">
        <v>138</v>
      </c>
      <c r="N2478" s="3" t="s">
        <v>2907</v>
      </c>
      <c r="O2478" s="3" t="s">
        <v>82</v>
      </c>
      <c r="P2478" s="3" t="str">
        <f>"1162955580                    "</f>
        <v xml:space="preserve">1162955580                    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0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0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29.54</v>
      </c>
      <c r="AR2478" s="3">
        <v>0</v>
      </c>
      <c r="AS2478" s="3">
        <v>0</v>
      </c>
      <c r="AT2478" s="3">
        <v>0</v>
      </c>
      <c r="AU2478" s="3">
        <v>0</v>
      </c>
      <c r="AV2478" s="3">
        <v>0</v>
      </c>
      <c r="AW2478" s="3">
        <v>0</v>
      </c>
      <c r="AX2478" s="3">
        <v>0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0</v>
      </c>
      <c r="BF2478" s="3">
        <v>0</v>
      </c>
      <c r="BG2478" s="3">
        <v>0</v>
      </c>
      <c r="BH2478" s="3">
        <v>1</v>
      </c>
      <c r="BI2478" s="3">
        <v>1</v>
      </c>
      <c r="BJ2478" s="3">
        <v>0.2</v>
      </c>
      <c r="BK2478" s="3">
        <v>1</v>
      </c>
      <c r="BL2478" s="3">
        <v>75.69</v>
      </c>
      <c r="BM2478" s="3">
        <v>11.35</v>
      </c>
      <c r="BN2478" s="3">
        <v>87.04</v>
      </c>
      <c r="BO2478" s="3">
        <v>87.04</v>
      </c>
      <c r="BQ2478" s="3" t="s">
        <v>2908</v>
      </c>
      <c r="BR2478" s="3" t="s">
        <v>84</v>
      </c>
      <c r="BS2478" s="4">
        <v>45237</v>
      </c>
      <c r="BT2478" s="5">
        <v>0.65763888888888888</v>
      </c>
      <c r="BU2478" s="3" t="s">
        <v>2909</v>
      </c>
      <c r="BV2478" s="3" t="s">
        <v>86</v>
      </c>
      <c r="BY2478" s="3">
        <v>1200</v>
      </c>
      <c r="CA2478" s="3" t="s">
        <v>1881</v>
      </c>
      <c r="CC2478" s="3" t="s">
        <v>138</v>
      </c>
      <c r="CD2478" s="3">
        <v>3201</v>
      </c>
      <c r="CE2478" s="3" t="s">
        <v>90</v>
      </c>
      <c r="CF2478" s="4">
        <v>45238</v>
      </c>
      <c r="CI2478" s="3">
        <v>1</v>
      </c>
      <c r="CJ2478" s="3">
        <v>1</v>
      </c>
      <c r="CK2478" s="3">
        <v>21</v>
      </c>
      <c r="CL2478" s="3" t="s">
        <v>86</v>
      </c>
    </row>
    <row r="2479" spans="1:90" x14ac:dyDescent="0.3">
      <c r="A2479" s="3" t="s">
        <v>72</v>
      </c>
      <c r="B2479" s="3" t="s">
        <v>73</v>
      </c>
      <c r="C2479" s="3" t="s">
        <v>74</v>
      </c>
      <c r="E2479" s="3" t="str">
        <f>"080055726869"</f>
        <v>080055726869</v>
      </c>
      <c r="F2479" s="4">
        <v>45236</v>
      </c>
      <c r="G2479" s="3">
        <v>202408</v>
      </c>
      <c r="H2479" s="3" t="s">
        <v>75</v>
      </c>
      <c r="I2479" s="3" t="s">
        <v>76</v>
      </c>
      <c r="J2479" s="3" t="s">
        <v>77</v>
      </c>
      <c r="K2479" s="3" t="s">
        <v>78</v>
      </c>
      <c r="L2479" s="3" t="s">
        <v>187</v>
      </c>
      <c r="M2479" s="3" t="s">
        <v>188</v>
      </c>
      <c r="N2479" s="3" t="s">
        <v>582</v>
      </c>
      <c r="O2479" s="3" t="s">
        <v>82</v>
      </c>
      <c r="P2479" s="3" t="str">
        <f>"1162955569                    "</f>
        <v xml:space="preserve">1162955569                    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0</v>
      </c>
      <c r="Z2479" s="3">
        <v>0</v>
      </c>
      <c r="AA2479" s="3">
        <v>0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0</v>
      </c>
      <c r="AL2479" s="3">
        <v>0</v>
      </c>
      <c r="AM2479" s="3">
        <v>0</v>
      </c>
      <c r="AN2479" s="3">
        <v>0</v>
      </c>
      <c r="AO2479" s="3">
        <v>0</v>
      </c>
      <c r="AP2479" s="3">
        <v>0</v>
      </c>
      <c r="AQ2479" s="3">
        <v>29.54</v>
      </c>
      <c r="AR2479" s="3">
        <v>0</v>
      </c>
      <c r="AS2479" s="3">
        <v>0</v>
      </c>
      <c r="AT2479" s="3">
        <v>0</v>
      </c>
      <c r="AU2479" s="3">
        <v>0</v>
      </c>
      <c r="AV2479" s="3">
        <v>0</v>
      </c>
      <c r="AW2479" s="3">
        <v>0</v>
      </c>
      <c r="AX2479" s="3">
        <v>0</v>
      </c>
      <c r="AY2479" s="3">
        <v>0</v>
      </c>
      <c r="AZ2479" s="3">
        <v>0</v>
      </c>
      <c r="BA2479" s="3">
        <v>0</v>
      </c>
      <c r="BB2479" s="3">
        <v>0</v>
      </c>
      <c r="BC2479" s="3">
        <v>0</v>
      </c>
      <c r="BD2479" s="3">
        <v>0</v>
      </c>
      <c r="BE2479" s="3">
        <v>0</v>
      </c>
      <c r="BF2479" s="3">
        <v>0</v>
      </c>
      <c r="BG2479" s="3">
        <v>0</v>
      </c>
      <c r="BH2479" s="3">
        <v>1</v>
      </c>
      <c r="BI2479" s="3">
        <v>1</v>
      </c>
      <c r="BJ2479" s="3">
        <v>0.2</v>
      </c>
      <c r="BK2479" s="3">
        <v>1</v>
      </c>
      <c r="BL2479" s="3">
        <v>75.69</v>
      </c>
      <c r="BM2479" s="3">
        <v>11.35</v>
      </c>
      <c r="BN2479" s="3">
        <v>87.04</v>
      </c>
      <c r="BO2479" s="3">
        <v>87.04</v>
      </c>
      <c r="BQ2479" s="3" t="s">
        <v>583</v>
      </c>
      <c r="BR2479" s="3" t="s">
        <v>84</v>
      </c>
      <c r="BS2479" s="4">
        <v>45237</v>
      </c>
      <c r="BT2479" s="5">
        <v>0.4861111111111111</v>
      </c>
      <c r="BU2479" s="3" t="s">
        <v>584</v>
      </c>
      <c r="BV2479" s="3" t="s">
        <v>94</v>
      </c>
      <c r="BY2479" s="3">
        <v>1200</v>
      </c>
      <c r="CA2479" s="3" t="s">
        <v>366</v>
      </c>
      <c r="CC2479" s="3" t="s">
        <v>188</v>
      </c>
      <c r="CD2479" s="3">
        <v>3610</v>
      </c>
      <c r="CE2479" s="3" t="s">
        <v>90</v>
      </c>
      <c r="CF2479" s="4">
        <v>45238</v>
      </c>
      <c r="CI2479" s="3">
        <v>1</v>
      </c>
      <c r="CJ2479" s="3">
        <v>1</v>
      </c>
      <c r="CK2479" s="3">
        <v>21</v>
      </c>
      <c r="CL2479" s="3" t="s">
        <v>86</v>
      </c>
    </row>
    <row r="2480" spans="1:90" x14ac:dyDescent="0.3">
      <c r="A2480" s="3" t="s">
        <v>72</v>
      </c>
      <c r="B2480" s="3" t="s">
        <v>73</v>
      </c>
      <c r="C2480" s="3" t="s">
        <v>74</v>
      </c>
      <c r="E2480" s="3" t="str">
        <f>"080055726916"</f>
        <v>080055726916</v>
      </c>
      <c r="F2480" s="4">
        <v>45236</v>
      </c>
      <c r="G2480" s="3">
        <v>202408</v>
      </c>
      <c r="H2480" s="3" t="s">
        <v>75</v>
      </c>
      <c r="I2480" s="3" t="s">
        <v>76</v>
      </c>
      <c r="J2480" s="3" t="s">
        <v>77</v>
      </c>
      <c r="K2480" s="3" t="s">
        <v>78</v>
      </c>
      <c r="L2480" s="3" t="s">
        <v>205</v>
      </c>
      <c r="M2480" s="3" t="s">
        <v>206</v>
      </c>
      <c r="N2480" s="3" t="s">
        <v>1951</v>
      </c>
      <c r="O2480" s="3" t="s">
        <v>82</v>
      </c>
      <c r="P2480" s="3" t="str">
        <f>"1162955571                    "</f>
        <v xml:space="preserve">1162955571                    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0</v>
      </c>
      <c r="Z2480" s="3">
        <v>0</v>
      </c>
      <c r="AA2480" s="3">
        <v>0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  <c r="AH2480" s="3">
        <v>0</v>
      </c>
      <c r="AI2480" s="3">
        <v>0</v>
      </c>
      <c r="AJ2480" s="3">
        <v>0</v>
      </c>
      <c r="AK2480" s="3">
        <v>0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29.54</v>
      </c>
      <c r="AR2480" s="3">
        <v>0</v>
      </c>
      <c r="AS2480" s="3">
        <v>0</v>
      </c>
      <c r="AT2480" s="3">
        <v>0</v>
      </c>
      <c r="AU2480" s="3">
        <v>0</v>
      </c>
      <c r="AV2480" s="3">
        <v>0</v>
      </c>
      <c r="AW2480" s="3">
        <v>0</v>
      </c>
      <c r="AX2480" s="3">
        <v>0</v>
      </c>
      <c r="AY2480" s="3">
        <v>0</v>
      </c>
      <c r="AZ2480" s="3">
        <v>0</v>
      </c>
      <c r="BA2480" s="3">
        <v>0</v>
      </c>
      <c r="BB2480" s="3">
        <v>0</v>
      </c>
      <c r="BC2480" s="3">
        <v>0</v>
      </c>
      <c r="BD2480" s="3">
        <v>0</v>
      </c>
      <c r="BE2480" s="3">
        <v>0</v>
      </c>
      <c r="BF2480" s="3">
        <v>0</v>
      </c>
      <c r="BG2480" s="3">
        <v>0</v>
      </c>
      <c r="BH2480" s="3">
        <v>1</v>
      </c>
      <c r="BI2480" s="3">
        <v>1</v>
      </c>
      <c r="BJ2480" s="3">
        <v>0.2</v>
      </c>
      <c r="BK2480" s="3">
        <v>1</v>
      </c>
      <c r="BL2480" s="3">
        <v>75.69</v>
      </c>
      <c r="BM2480" s="3">
        <v>11.35</v>
      </c>
      <c r="BN2480" s="3">
        <v>87.04</v>
      </c>
      <c r="BO2480" s="3">
        <v>87.04</v>
      </c>
      <c r="BQ2480" s="3" t="s">
        <v>1952</v>
      </c>
      <c r="BR2480" s="3" t="s">
        <v>84</v>
      </c>
      <c r="BS2480" s="4">
        <v>45237</v>
      </c>
      <c r="BT2480" s="5">
        <v>0.34722222222222227</v>
      </c>
      <c r="BU2480" s="3" t="s">
        <v>1953</v>
      </c>
      <c r="BV2480" s="3" t="s">
        <v>94</v>
      </c>
      <c r="BY2480" s="3">
        <v>1200</v>
      </c>
      <c r="CA2480" s="3" t="s">
        <v>1377</v>
      </c>
      <c r="CC2480" s="3" t="s">
        <v>206</v>
      </c>
      <c r="CD2480" s="3">
        <v>4001</v>
      </c>
      <c r="CE2480" s="3" t="s">
        <v>90</v>
      </c>
      <c r="CF2480" s="4">
        <v>45238</v>
      </c>
      <c r="CI2480" s="3">
        <v>1</v>
      </c>
      <c r="CJ2480" s="3">
        <v>1</v>
      </c>
      <c r="CK2480" s="3">
        <v>21</v>
      </c>
      <c r="CL2480" s="3" t="s">
        <v>86</v>
      </c>
    </row>
    <row r="2481" spans="1:90" x14ac:dyDescent="0.3">
      <c r="A2481" s="3" t="s">
        <v>72</v>
      </c>
      <c r="B2481" s="3" t="s">
        <v>73</v>
      </c>
      <c r="C2481" s="3" t="s">
        <v>74</v>
      </c>
      <c r="E2481" s="3" t="str">
        <f>"080055726957"</f>
        <v>080055726957</v>
      </c>
      <c r="F2481" s="4">
        <v>45236</v>
      </c>
      <c r="G2481" s="3">
        <v>202408</v>
      </c>
      <c r="H2481" s="3" t="s">
        <v>75</v>
      </c>
      <c r="I2481" s="3" t="s">
        <v>76</v>
      </c>
      <c r="J2481" s="3" t="s">
        <v>77</v>
      </c>
      <c r="K2481" s="3" t="s">
        <v>78</v>
      </c>
      <c r="L2481" s="3" t="s">
        <v>314</v>
      </c>
      <c r="M2481" s="3" t="s">
        <v>315</v>
      </c>
      <c r="N2481" s="3" t="s">
        <v>316</v>
      </c>
      <c r="O2481" s="3" t="s">
        <v>82</v>
      </c>
      <c r="P2481" s="3" t="str">
        <f>"1162955529                    "</f>
        <v xml:space="preserve">1162955529                    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0</v>
      </c>
      <c r="Z2481" s="3">
        <v>0</v>
      </c>
      <c r="AA2481" s="3">
        <v>0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  <c r="AH2481" s="3">
        <v>0</v>
      </c>
      <c r="AI2481" s="3">
        <v>0</v>
      </c>
      <c r="AJ2481" s="3">
        <v>0</v>
      </c>
      <c r="AK2481" s="3">
        <v>0</v>
      </c>
      <c r="AL2481" s="3">
        <v>0</v>
      </c>
      <c r="AM2481" s="3">
        <v>0</v>
      </c>
      <c r="AN2481" s="3">
        <v>0</v>
      </c>
      <c r="AO2481" s="3">
        <v>0</v>
      </c>
      <c r="AP2481" s="3">
        <v>0</v>
      </c>
      <c r="AQ2481" s="3">
        <v>29.54</v>
      </c>
      <c r="AR2481" s="3">
        <v>0</v>
      </c>
      <c r="AS2481" s="3">
        <v>0</v>
      </c>
      <c r="AT2481" s="3">
        <v>0</v>
      </c>
      <c r="AU2481" s="3">
        <v>0</v>
      </c>
      <c r="AV2481" s="3">
        <v>0</v>
      </c>
      <c r="AW2481" s="3">
        <v>0</v>
      </c>
      <c r="AX2481" s="3">
        <v>0</v>
      </c>
      <c r="AY2481" s="3">
        <v>0</v>
      </c>
      <c r="AZ2481" s="3">
        <v>0</v>
      </c>
      <c r="BA2481" s="3">
        <v>0</v>
      </c>
      <c r="BB2481" s="3">
        <v>0</v>
      </c>
      <c r="BC2481" s="3">
        <v>0</v>
      </c>
      <c r="BD2481" s="3">
        <v>0</v>
      </c>
      <c r="BE2481" s="3">
        <v>0</v>
      </c>
      <c r="BF2481" s="3">
        <v>0</v>
      </c>
      <c r="BG2481" s="3">
        <v>0</v>
      </c>
      <c r="BH2481" s="3">
        <v>1</v>
      </c>
      <c r="BI2481" s="3">
        <v>1</v>
      </c>
      <c r="BJ2481" s="3">
        <v>0.2</v>
      </c>
      <c r="BK2481" s="3">
        <v>1</v>
      </c>
      <c r="BL2481" s="3">
        <v>75.69</v>
      </c>
      <c r="BM2481" s="3">
        <v>11.35</v>
      </c>
      <c r="BN2481" s="3">
        <v>87.04</v>
      </c>
      <c r="BO2481" s="3">
        <v>87.04</v>
      </c>
      <c r="BQ2481" s="3" t="s">
        <v>317</v>
      </c>
      <c r="BR2481" s="3" t="s">
        <v>84</v>
      </c>
      <c r="BS2481" s="4">
        <v>45237</v>
      </c>
      <c r="BT2481" s="5">
        <v>0.33124999999999999</v>
      </c>
      <c r="BU2481" s="3" t="s">
        <v>2910</v>
      </c>
      <c r="BV2481" s="3" t="s">
        <v>94</v>
      </c>
      <c r="BY2481" s="3">
        <v>1200</v>
      </c>
      <c r="CA2481" s="3" t="s">
        <v>2193</v>
      </c>
      <c r="CC2481" s="3" t="s">
        <v>315</v>
      </c>
      <c r="CD2481" s="3">
        <v>7600</v>
      </c>
      <c r="CE2481" s="3" t="s">
        <v>90</v>
      </c>
      <c r="CF2481" s="4">
        <v>45238</v>
      </c>
      <c r="CI2481" s="3">
        <v>1</v>
      </c>
      <c r="CJ2481" s="3">
        <v>1</v>
      </c>
      <c r="CK2481" s="3">
        <v>21</v>
      </c>
      <c r="CL2481" s="3" t="s">
        <v>86</v>
      </c>
    </row>
    <row r="2482" spans="1:90" x14ac:dyDescent="0.3">
      <c r="A2482" s="3" t="s">
        <v>72</v>
      </c>
      <c r="B2482" s="3" t="s">
        <v>73</v>
      </c>
      <c r="C2482" s="3" t="s">
        <v>74</v>
      </c>
      <c r="E2482" s="3" t="str">
        <f>"080055726993"</f>
        <v>080055726993</v>
      </c>
      <c r="F2482" s="4">
        <v>45236</v>
      </c>
      <c r="G2482" s="3">
        <v>202408</v>
      </c>
      <c r="H2482" s="3" t="s">
        <v>75</v>
      </c>
      <c r="I2482" s="3" t="s">
        <v>76</v>
      </c>
      <c r="J2482" s="3" t="s">
        <v>77</v>
      </c>
      <c r="K2482" s="3" t="s">
        <v>78</v>
      </c>
      <c r="L2482" s="3" t="s">
        <v>147</v>
      </c>
      <c r="M2482" s="3" t="s">
        <v>148</v>
      </c>
      <c r="N2482" s="3" t="s">
        <v>833</v>
      </c>
      <c r="O2482" s="3" t="s">
        <v>82</v>
      </c>
      <c r="P2482" s="3" t="str">
        <f>"1162955504                    "</f>
        <v xml:space="preserve">1162955504                    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0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29.54</v>
      </c>
      <c r="AR2482" s="3">
        <v>0</v>
      </c>
      <c r="AS2482" s="3">
        <v>0</v>
      </c>
      <c r="AT2482" s="3">
        <v>0</v>
      </c>
      <c r="AU2482" s="3">
        <v>0</v>
      </c>
      <c r="AV2482" s="3">
        <v>0</v>
      </c>
      <c r="AW2482" s="3">
        <v>0</v>
      </c>
      <c r="AX2482" s="3">
        <v>0</v>
      </c>
      <c r="AY2482" s="3">
        <v>0</v>
      </c>
      <c r="AZ2482" s="3">
        <v>0</v>
      </c>
      <c r="BA2482" s="3">
        <v>0</v>
      </c>
      <c r="BB2482" s="3">
        <v>0</v>
      </c>
      <c r="BC2482" s="3">
        <v>0</v>
      </c>
      <c r="BD2482" s="3">
        <v>0</v>
      </c>
      <c r="BE2482" s="3">
        <v>0</v>
      </c>
      <c r="BF2482" s="3">
        <v>0</v>
      </c>
      <c r="BG2482" s="3">
        <v>0</v>
      </c>
      <c r="BH2482" s="3">
        <v>1</v>
      </c>
      <c r="BI2482" s="3">
        <v>1</v>
      </c>
      <c r="BJ2482" s="3">
        <v>0.2</v>
      </c>
      <c r="BK2482" s="3">
        <v>1</v>
      </c>
      <c r="BL2482" s="3">
        <v>75.69</v>
      </c>
      <c r="BM2482" s="3">
        <v>11.35</v>
      </c>
      <c r="BN2482" s="3">
        <v>87.04</v>
      </c>
      <c r="BO2482" s="3">
        <v>87.04</v>
      </c>
      <c r="BQ2482" s="3" t="s">
        <v>834</v>
      </c>
      <c r="BR2482" s="3" t="s">
        <v>84</v>
      </c>
      <c r="BS2482" s="4">
        <v>45237</v>
      </c>
      <c r="BT2482" s="5">
        <v>0.40972222222222227</v>
      </c>
      <c r="BU2482" s="3" t="s">
        <v>2911</v>
      </c>
      <c r="BV2482" s="3" t="s">
        <v>94</v>
      </c>
      <c r="BY2482" s="3">
        <v>1200</v>
      </c>
      <c r="CA2482" s="3" t="s">
        <v>836</v>
      </c>
      <c r="CC2482" s="3" t="s">
        <v>148</v>
      </c>
      <c r="CD2482" s="3">
        <v>184</v>
      </c>
      <c r="CE2482" s="3" t="s">
        <v>90</v>
      </c>
      <c r="CF2482" s="4">
        <v>45237</v>
      </c>
      <c r="CI2482" s="3">
        <v>1</v>
      </c>
      <c r="CJ2482" s="3">
        <v>1</v>
      </c>
      <c r="CK2482" s="3">
        <v>21</v>
      </c>
      <c r="CL2482" s="3" t="s">
        <v>86</v>
      </c>
    </row>
    <row r="2483" spans="1:90" x14ac:dyDescent="0.3">
      <c r="A2483" s="3" t="s">
        <v>72</v>
      </c>
      <c r="B2483" s="3" t="s">
        <v>73</v>
      </c>
      <c r="C2483" s="3" t="s">
        <v>74</v>
      </c>
      <c r="E2483" s="3" t="str">
        <f>"080055719790"</f>
        <v>080055719790</v>
      </c>
      <c r="F2483" s="4">
        <v>45236</v>
      </c>
      <c r="G2483" s="3">
        <v>202408</v>
      </c>
      <c r="H2483" s="3" t="s">
        <v>75</v>
      </c>
      <c r="I2483" s="3" t="s">
        <v>76</v>
      </c>
      <c r="J2483" s="3" t="s">
        <v>77</v>
      </c>
      <c r="K2483" s="3" t="s">
        <v>78</v>
      </c>
      <c r="L2483" s="3" t="s">
        <v>79</v>
      </c>
      <c r="M2483" s="3" t="s">
        <v>80</v>
      </c>
      <c r="N2483" s="3" t="s">
        <v>2833</v>
      </c>
      <c r="O2483" s="3" t="s">
        <v>82</v>
      </c>
      <c r="P2483" s="3" t="str">
        <f>"1162955549                    "</f>
        <v xml:space="preserve">1162955549                    </v>
      </c>
      <c r="Q2483" s="3">
        <v>0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  <c r="W2483" s="3">
        <v>0</v>
      </c>
      <c r="X2483" s="3">
        <v>0</v>
      </c>
      <c r="Y2483" s="3">
        <v>0</v>
      </c>
      <c r="Z2483" s="3">
        <v>0</v>
      </c>
      <c r="AA2483" s="3">
        <v>0</v>
      </c>
      <c r="AB2483" s="3">
        <v>0</v>
      </c>
      <c r="AC2483" s="3">
        <v>0</v>
      </c>
      <c r="AD2483" s="3">
        <v>0</v>
      </c>
      <c r="AE2483" s="3">
        <v>0</v>
      </c>
      <c r="AF2483" s="3">
        <v>0</v>
      </c>
      <c r="AG2483" s="3">
        <v>0</v>
      </c>
      <c r="AH2483" s="3">
        <v>0</v>
      </c>
      <c r="AI2483" s="3">
        <v>0</v>
      </c>
      <c r="AJ2483" s="3">
        <v>0</v>
      </c>
      <c r="AK2483" s="3">
        <v>0</v>
      </c>
      <c r="AL2483" s="3">
        <v>0</v>
      </c>
      <c r="AM2483" s="3">
        <v>0</v>
      </c>
      <c r="AN2483" s="3">
        <v>0</v>
      </c>
      <c r="AO2483" s="3">
        <v>0</v>
      </c>
      <c r="AP2483" s="3">
        <v>0</v>
      </c>
      <c r="AQ2483" s="3">
        <v>29.54</v>
      </c>
      <c r="AR2483" s="3">
        <v>0</v>
      </c>
      <c r="AS2483" s="3">
        <v>0</v>
      </c>
      <c r="AT2483" s="3">
        <v>0</v>
      </c>
      <c r="AU2483" s="3">
        <v>0</v>
      </c>
      <c r="AV2483" s="3">
        <v>0</v>
      </c>
      <c r="AW2483" s="3">
        <v>0</v>
      </c>
      <c r="AX2483" s="3">
        <v>0</v>
      </c>
      <c r="AY2483" s="3">
        <v>0</v>
      </c>
      <c r="AZ2483" s="3">
        <v>0</v>
      </c>
      <c r="BA2483" s="3">
        <v>0</v>
      </c>
      <c r="BB2483" s="3">
        <v>0</v>
      </c>
      <c r="BC2483" s="3">
        <v>0</v>
      </c>
      <c r="BD2483" s="3">
        <v>0</v>
      </c>
      <c r="BE2483" s="3">
        <v>0</v>
      </c>
      <c r="BF2483" s="3">
        <v>0</v>
      </c>
      <c r="BG2483" s="3">
        <v>0</v>
      </c>
      <c r="BH2483" s="3">
        <v>1</v>
      </c>
      <c r="BI2483" s="3">
        <v>2</v>
      </c>
      <c r="BJ2483" s="3">
        <v>0.9</v>
      </c>
      <c r="BK2483" s="3">
        <v>2</v>
      </c>
      <c r="BL2483" s="3">
        <v>75.69</v>
      </c>
      <c r="BM2483" s="3">
        <v>11.35</v>
      </c>
      <c r="BN2483" s="3">
        <v>87.04</v>
      </c>
      <c r="BO2483" s="3">
        <v>87.04</v>
      </c>
      <c r="BQ2483" s="3" t="s">
        <v>2834</v>
      </c>
      <c r="BR2483" s="3" t="s">
        <v>84</v>
      </c>
      <c r="BS2483" s="4">
        <v>45237</v>
      </c>
      <c r="BT2483" s="5">
        <v>0.42638888888888887</v>
      </c>
      <c r="BU2483" s="3" t="s">
        <v>2848</v>
      </c>
      <c r="BV2483" s="3" t="s">
        <v>94</v>
      </c>
      <c r="BY2483" s="3">
        <v>4275</v>
      </c>
      <c r="CA2483" s="3" t="s">
        <v>1838</v>
      </c>
      <c r="CC2483" s="3" t="s">
        <v>80</v>
      </c>
      <c r="CD2483" s="3">
        <v>7460</v>
      </c>
      <c r="CE2483" s="3" t="s">
        <v>90</v>
      </c>
      <c r="CF2483" s="4">
        <v>45238</v>
      </c>
      <c r="CI2483" s="3">
        <v>1</v>
      </c>
      <c r="CJ2483" s="3">
        <v>1</v>
      </c>
      <c r="CK2483" s="3">
        <v>21</v>
      </c>
      <c r="CL2483" s="3" t="s">
        <v>86</v>
      </c>
    </row>
    <row r="2484" spans="1:90" x14ac:dyDescent="0.3">
      <c r="A2484" s="3" t="s">
        <v>72</v>
      </c>
      <c r="B2484" s="3" t="s">
        <v>73</v>
      </c>
      <c r="C2484" s="3" t="s">
        <v>74</v>
      </c>
      <c r="E2484" s="3" t="str">
        <f>"080055719741"</f>
        <v>080055719741</v>
      </c>
      <c r="F2484" s="4">
        <v>45236</v>
      </c>
      <c r="G2484" s="3">
        <v>202408</v>
      </c>
      <c r="H2484" s="3" t="s">
        <v>75</v>
      </c>
      <c r="I2484" s="3" t="s">
        <v>76</v>
      </c>
      <c r="J2484" s="3" t="s">
        <v>77</v>
      </c>
      <c r="K2484" s="3" t="s">
        <v>78</v>
      </c>
      <c r="L2484" s="3" t="s">
        <v>154</v>
      </c>
      <c r="M2484" s="3" t="s">
        <v>155</v>
      </c>
      <c r="N2484" s="3" t="s">
        <v>2912</v>
      </c>
      <c r="O2484" s="3" t="s">
        <v>82</v>
      </c>
      <c r="P2484" s="3" t="str">
        <f>"1162955536                    "</f>
        <v xml:space="preserve">1162955536                    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0</v>
      </c>
      <c r="AD2484" s="3">
        <v>0</v>
      </c>
      <c r="AE2484" s="3">
        <v>0</v>
      </c>
      <c r="AF2484" s="3">
        <v>0</v>
      </c>
      <c r="AG2484" s="3">
        <v>0</v>
      </c>
      <c r="AH2484" s="3">
        <v>0</v>
      </c>
      <c r="AI2484" s="3">
        <v>0</v>
      </c>
      <c r="AJ2484" s="3">
        <v>0</v>
      </c>
      <c r="AK2484" s="3">
        <v>0</v>
      </c>
      <c r="AL2484" s="3">
        <v>0</v>
      </c>
      <c r="AM2484" s="3">
        <v>0</v>
      </c>
      <c r="AN2484" s="3">
        <v>0</v>
      </c>
      <c r="AO2484" s="3">
        <v>0</v>
      </c>
      <c r="AP2484" s="3">
        <v>0</v>
      </c>
      <c r="AQ2484" s="3">
        <v>23.07</v>
      </c>
      <c r="AR2484" s="3">
        <v>0</v>
      </c>
      <c r="AS2484" s="3">
        <v>0</v>
      </c>
      <c r="AT2484" s="3">
        <v>0</v>
      </c>
      <c r="AU2484" s="3">
        <v>0</v>
      </c>
      <c r="AV2484" s="3">
        <v>0</v>
      </c>
      <c r="AW2484" s="3">
        <v>0</v>
      </c>
      <c r="AX2484" s="3">
        <v>0</v>
      </c>
      <c r="AY2484" s="3">
        <v>0</v>
      </c>
      <c r="AZ2484" s="3">
        <v>0</v>
      </c>
      <c r="BA2484" s="3">
        <v>0</v>
      </c>
      <c r="BB2484" s="3">
        <v>0</v>
      </c>
      <c r="BC2484" s="3">
        <v>0</v>
      </c>
      <c r="BD2484" s="3">
        <v>0</v>
      </c>
      <c r="BE2484" s="3">
        <v>0</v>
      </c>
      <c r="BF2484" s="3">
        <v>0</v>
      </c>
      <c r="BG2484" s="3">
        <v>0</v>
      </c>
      <c r="BH2484" s="3">
        <v>1</v>
      </c>
      <c r="BI2484" s="3">
        <v>4</v>
      </c>
      <c r="BJ2484" s="3">
        <v>2.6</v>
      </c>
      <c r="BK2484" s="3">
        <v>4</v>
      </c>
      <c r="BL2484" s="3">
        <v>59.12</v>
      </c>
      <c r="BM2484" s="3">
        <v>8.8699999999999992</v>
      </c>
      <c r="BN2484" s="3">
        <v>67.989999999999995</v>
      </c>
      <c r="BO2484" s="3">
        <v>67.989999999999995</v>
      </c>
      <c r="BQ2484" s="3" t="s">
        <v>2913</v>
      </c>
      <c r="BR2484" s="3" t="s">
        <v>84</v>
      </c>
      <c r="BS2484" s="4">
        <v>45237</v>
      </c>
      <c r="BT2484" s="5">
        <v>0.45833333333333331</v>
      </c>
      <c r="BU2484" s="3" t="s">
        <v>2914</v>
      </c>
      <c r="BV2484" s="3" t="s">
        <v>86</v>
      </c>
      <c r="BW2484" s="3" t="s">
        <v>747</v>
      </c>
      <c r="BX2484" s="3" t="s">
        <v>1630</v>
      </c>
      <c r="BY2484" s="3">
        <v>12960</v>
      </c>
      <c r="CC2484" s="3" t="s">
        <v>155</v>
      </c>
      <c r="CD2484" s="3">
        <v>1428</v>
      </c>
      <c r="CE2484" s="3" t="s">
        <v>90</v>
      </c>
      <c r="CF2484" s="4">
        <v>45238</v>
      </c>
      <c r="CI2484" s="3">
        <v>1</v>
      </c>
      <c r="CJ2484" s="3">
        <v>1</v>
      </c>
      <c r="CK2484" s="3">
        <v>22</v>
      </c>
      <c r="CL2484" s="3" t="s">
        <v>86</v>
      </c>
    </row>
    <row r="2485" spans="1:90" x14ac:dyDescent="0.3">
      <c r="A2485" s="3" t="s">
        <v>72</v>
      </c>
      <c r="B2485" s="3" t="s">
        <v>73</v>
      </c>
      <c r="C2485" s="3" t="s">
        <v>74</v>
      </c>
      <c r="E2485" s="3" t="str">
        <f>"080055719939"</f>
        <v>080055719939</v>
      </c>
      <c r="F2485" s="4">
        <v>45236</v>
      </c>
      <c r="G2485" s="3">
        <v>202408</v>
      </c>
      <c r="H2485" s="3" t="s">
        <v>75</v>
      </c>
      <c r="I2485" s="3" t="s">
        <v>76</v>
      </c>
      <c r="J2485" s="3" t="s">
        <v>77</v>
      </c>
      <c r="K2485" s="3" t="s">
        <v>78</v>
      </c>
      <c r="L2485" s="3" t="s">
        <v>221</v>
      </c>
      <c r="M2485" s="3" t="s">
        <v>222</v>
      </c>
      <c r="N2485" s="3" t="s">
        <v>396</v>
      </c>
      <c r="O2485" s="3" t="s">
        <v>82</v>
      </c>
      <c r="P2485" s="3" t="str">
        <f>"1162955511                    "</f>
        <v xml:space="preserve">1162955511                    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3">
        <v>0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0</v>
      </c>
      <c r="AK2485" s="3">
        <v>0</v>
      </c>
      <c r="AL2485" s="3">
        <v>0</v>
      </c>
      <c r="AM2485" s="3">
        <v>0</v>
      </c>
      <c r="AN2485" s="3">
        <v>0</v>
      </c>
      <c r="AO2485" s="3">
        <v>0</v>
      </c>
      <c r="AP2485" s="3">
        <v>0</v>
      </c>
      <c r="AQ2485" s="3">
        <v>23.07</v>
      </c>
      <c r="AR2485" s="3">
        <v>0</v>
      </c>
      <c r="AS2485" s="3">
        <v>0</v>
      </c>
      <c r="AT2485" s="3">
        <v>0</v>
      </c>
      <c r="AU2485" s="3">
        <v>0</v>
      </c>
      <c r="AV2485" s="3">
        <v>0</v>
      </c>
      <c r="AW2485" s="3">
        <v>0</v>
      </c>
      <c r="AX2485" s="3">
        <v>0</v>
      </c>
      <c r="AY2485" s="3">
        <v>0</v>
      </c>
      <c r="AZ2485" s="3">
        <v>0</v>
      </c>
      <c r="BA2485" s="3">
        <v>0</v>
      </c>
      <c r="BB2485" s="3">
        <v>0</v>
      </c>
      <c r="BC2485" s="3">
        <v>0</v>
      </c>
      <c r="BD2485" s="3">
        <v>0</v>
      </c>
      <c r="BE2485" s="3">
        <v>0</v>
      </c>
      <c r="BF2485" s="3">
        <v>0</v>
      </c>
      <c r="BG2485" s="3">
        <v>0</v>
      </c>
      <c r="BH2485" s="3">
        <v>1</v>
      </c>
      <c r="BI2485" s="3">
        <v>1</v>
      </c>
      <c r="BJ2485" s="3">
        <v>0.6</v>
      </c>
      <c r="BK2485" s="3">
        <v>1</v>
      </c>
      <c r="BL2485" s="3">
        <v>59.12</v>
      </c>
      <c r="BM2485" s="3">
        <v>8.8699999999999992</v>
      </c>
      <c r="BN2485" s="3">
        <v>67.989999999999995</v>
      </c>
      <c r="BO2485" s="3">
        <v>67.989999999999995</v>
      </c>
      <c r="BQ2485" s="3" t="s">
        <v>397</v>
      </c>
      <c r="BR2485" s="3" t="s">
        <v>84</v>
      </c>
      <c r="BS2485" s="4">
        <v>45237</v>
      </c>
      <c r="BT2485" s="5">
        <v>0.35555555555555557</v>
      </c>
      <c r="BU2485" s="3" t="s">
        <v>2915</v>
      </c>
      <c r="BV2485" s="3" t="s">
        <v>94</v>
      </c>
      <c r="BY2485" s="3">
        <v>3024</v>
      </c>
      <c r="CA2485" s="3" t="s">
        <v>399</v>
      </c>
      <c r="CC2485" s="3" t="s">
        <v>222</v>
      </c>
      <c r="CD2485" s="3">
        <v>1459</v>
      </c>
      <c r="CE2485" s="3" t="s">
        <v>90</v>
      </c>
      <c r="CF2485" s="4">
        <v>45238</v>
      </c>
      <c r="CI2485" s="3">
        <v>1</v>
      </c>
      <c r="CJ2485" s="3">
        <v>1</v>
      </c>
      <c r="CK2485" s="3">
        <v>22</v>
      </c>
      <c r="CL2485" s="3" t="s">
        <v>86</v>
      </c>
    </row>
    <row r="2486" spans="1:90" x14ac:dyDescent="0.3">
      <c r="A2486" s="3" t="s">
        <v>72</v>
      </c>
      <c r="B2486" s="3" t="s">
        <v>73</v>
      </c>
      <c r="C2486" s="3" t="s">
        <v>74</v>
      </c>
      <c r="E2486" s="3" t="str">
        <f>"080055719941"</f>
        <v>080055719941</v>
      </c>
      <c r="F2486" s="4">
        <v>45236</v>
      </c>
      <c r="G2486" s="3">
        <v>202408</v>
      </c>
      <c r="H2486" s="3" t="s">
        <v>75</v>
      </c>
      <c r="I2486" s="3" t="s">
        <v>76</v>
      </c>
      <c r="J2486" s="3" t="s">
        <v>77</v>
      </c>
      <c r="K2486" s="3" t="s">
        <v>78</v>
      </c>
      <c r="L2486" s="3" t="s">
        <v>178</v>
      </c>
      <c r="M2486" s="3" t="s">
        <v>179</v>
      </c>
      <c r="N2486" s="3" t="s">
        <v>1281</v>
      </c>
      <c r="O2486" s="3" t="s">
        <v>82</v>
      </c>
      <c r="P2486" s="3" t="str">
        <f>"1162955557                    "</f>
        <v xml:space="preserve">1162955557                    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0</v>
      </c>
      <c r="AD2486" s="3">
        <v>0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0</v>
      </c>
      <c r="AL2486" s="3">
        <v>0</v>
      </c>
      <c r="AM2486" s="3">
        <v>0</v>
      </c>
      <c r="AN2486" s="3">
        <v>0</v>
      </c>
      <c r="AO2486" s="3">
        <v>0</v>
      </c>
      <c r="AP2486" s="3">
        <v>0</v>
      </c>
      <c r="AQ2486" s="3">
        <v>57.23</v>
      </c>
      <c r="AR2486" s="3">
        <v>0</v>
      </c>
      <c r="AS2486" s="3">
        <v>0</v>
      </c>
      <c r="AT2486" s="3">
        <v>0</v>
      </c>
      <c r="AU2486" s="3">
        <v>0</v>
      </c>
      <c r="AV2486" s="3">
        <v>0</v>
      </c>
      <c r="AW2486" s="3">
        <v>0</v>
      </c>
      <c r="AX2486" s="3">
        <v>0</v>
      </c>
      <c r="AY2486" s="3">
        <v>0</v>
      </c>
      <c r="AZ2486" s="3">
        <v>0</v>
      </c>
      <c r="BA2486" s="3">
        <v>0</v>
      </c>
      <c r="BB2486" s="3">
        <v>0</v>
      </c>
      <c r="BC2486" s="3">
        <v>0</v>
      </c>
      <c r="BD2486" s="3">
        <v>0</v>
      </c>
      <c r="BE2486" s="3">
        <v>0</v>
      </c>
      <c r="BF2486" s="3">
        <v>0</v>
      </c>
      <c r="BG2486" s="3">
        <v>0</v>
      </c>
      <c r="BH2486" s="3">
        <v>1</v>
      </c>
      <c r="BI2486" s="3">
        <v>1</v>
      </c>
      <c r="BJ2486" s="3">
        <v>0.2</v>
      </c>
      <c r="BK2486" s="3">
        <v>1</v>
      </c>
      <c r="BL2486" s="3">
        <v>146.65</v>
      </c>
      <c r="BM2486" s="3">
        <v>22</v>
      </c>
      <c r="BN2486" s="3">
        <v>168.65</v>
      </c>
      <c r="BO2486" s="3">
        <v>168.65</v>
      </c>
      <c r="BQ2486" s="3" t="s">
        <v>1282</v>
      </c>
      <c r="BR2486" s="3" t="s">
        <v>84</v>
      </c>
      <c r="BS2486" s="4">
        <v>45237</v>
      </c>
      <c r="BT2486" s="5">
        <v>0.3666666666666667</v>
      </c>
      <c r="BU2486" s="3" t="s">
        <v>2916</v>
      </c>
      <c r="BV2486" s="3" t="s">
        <v>94</v>
      </c>
      <c r="BY2486" s="3">
        <v>1200</v>
      </c>
      <c r="CA2486" s="3" t="s">
        <v>414</v>
      </c>
      <c r="CC2486" s="3" t="s">
        <v>179</v>
      </c>
      <c r="CD2486" s="3">
        <v>1020</v>
      </c>
      <c r="CE2486" s="3" t="s">
        <v>90</v>
      </c>
      <c r="CF2486" s="4">
        <v>45237</v>
      </c>
      <c r="CI2486" s="3">
        <v>2</v>
      </c>
      <c r="CJ2486" s="3">
        <v>1</v>
      </c>
      <c r="CK2486" s="3">
        <v>23</v>
      </c>
      <c r="CL2486" s="3" t="s">
        <v>86</v>
      </c>
    </row>
    <row r="2487" spans="1:90" x14ac:dyDescent="0.3">
      <c r="A2487" s="3" t="s">
        <v>72</v>
      </c>
      <c r="B2487" s="3" t="s">
        <v>73</v>
      </c>
      <c r="C2487" s="3" t="s">
        <v>74</v>
      </c>
      <c r="E2487" s="3" t="str">
        <f>"080055719046"</f>
        <v>080055719046</v>
      </c>
      <c r="F2487" s="4">
        <v>45236</v>
      </c>
      <c r="G2487" s="3">
        <v>202408</v>
      </c>
      <c r="H2487" s="3" t="s">
        <v>75</v>
      </c>
      <c r="I2487" s="3" t="s">
        <v>76</v>
      </c>
      <c r="J2487" s="3" t="s">
        <v>77</v>
      </c>
      <c r="K2487" s="3" t="s">
        <v>78</v>
      </c>
      <c r="L2487" s="3" t="s">
        <v>147</v>
      </c>
      <c r="M2487" s="3" t="s">
        <v>148</v>
      </c>
      <c r="N2487" s="3" t="s">
        <v>2917</v>
      </c>
      <c r="O2487" s="3" t="s">
        <v>82</v>
      </c>
      <c r="P2487" s="3" t="str">
        <f>"1162955560                    "</f>
        <v xml:space="preserve">1162955560                    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0</v>
      </c>
      <c r="AL2487" s="3">
        <v>0</v>
      </c>
      <c r="AM2487" s="3">
        <v>0</v>
      </c>
      <c r="AN2487" s="3">
        <v>0</v>
      </c>
      <c r="AO2487" s="3">
        <v>0</v>
      </c>
      <c r="AP2487" s="3">
        <v>0</v>
      </c>
      <c r="AQ2487" s="3">
        <v>29.54</v>
      </c>
      <c r="AR2487" s="3">
        <v>0</v>
      </c>
      <c r="AS2487" s="3">
        <v>0</v>
      </c>
      <c r="AT2487" s="3">
        <v>0</v>
      </c>
      <c r="AU2487" s="3">
        <v>0</v>
      </c>
      <c r="AV2487" s="3">
        <v>0</v>
      </c>
      <c r="AW2487" s="3">
        <v>0</v>
      </c>
      <c r="AX2487" s="3">
        <v>0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0</v>
      </c>
      <c r="BF2487" s="3">
        <v>0</v>
      </c>
      <c r="BG2487" s="3">
        <v>0</v>
      </c>
      <c r="BH2487" s="3">
        <v>1</v>
      </c>
      <c r="BI2487" s="3">
        <v>1</v>
      </c>
      <c r="BJ2487" s="3">
        <v>0.2</v>
      </c>
      <c r="BK2487" s="3">
        <v>1</v>
      </c>
      <c r="BL2487" s="3">
        <v>75.69</v>
      </c>
      <c r="BM2487" s="3">
        <v>11.35</v>
      </c>
      <c r="BN2487" s="3">
        <v>87.04</v>
      </c>
      <c r="BO2487" s="3">
        <v>87.04</v>
      </c>
      <c r="BQ2487" s="3" t="s">
        <v>2918</v>
      </c>
      <c r="BR2487" s="3" t="s">
        <v>84</v>
      </c>
      <c r="BS2487" s="4">
        <v>45237</v>
      </c>
      <c r="BT2487" s="5">
        <v>0.34930555555555554</v>
      </c>
      <c r="BU2487" s="3" t="s">
        <v>1887</v>
      </c>
      <c r="BV2487" s="3" t="s">
        <v>94</v>
      </c>
      <c r="BY2487" s="3">
        <v>1200</v>
      </c>
      <c r="CA2487" s="3" t="s">
        <v>439</v>
      </c>
      <c r="CC2487" s="3" t="s">
        <v>148</v>
      </c>
      <c r="CD2487" s="3">
        <v>151</v>
      </c>
      <c r="CE2487" s="3" t="s">
        <v>90</v>
      </c>
      <c r="CF2487" s="4">
        <v>45237</v>
      </c>
      <c r="CI2487" s="3">
        <v>1</v>
      </c>
      <c r="CJ2487" s="3">
        <v>1</v>
      </c>
      <c r="CK2487" s="3">
        <v>21</v>
      </c>
      <c r="CL2487" s="3" t="s">
        <v>86</v>
      </c>
    </row>
    <row r="2488" spans="1:90" x14ac:dyDescent="0.3">
      <c r="A2488" s="3" t="s">
        <v>72</v>
      </c>
      <c r="B2488" s="3" t="s">
        <v>73</v>
      </c>
      <c r="C2488" s="3" t="s">
        <v>74</v>
      </c>
      <c r="E2488" s="3" t="str">
        <f>"080055719886"</f>
        <v>080055719886</v>
      </c>
      <c r="F2488" s="4">
        <v>45236</v>
      </c>
      <c r="G2488" s="3">
        <v>202408</v>
      </c>
      <c r="H2488" s="3" t="s">
        <v>75</v>
      </c>
      <c r="I2488" s="3" t="s">
        <v>76</v>
      </c>
      <c r="J2488" s="3" t="s">
        <v>77</v>
      </c>
      <c r="K2488" s="3" t="s">
        <v>78</v>
      </c>
      <c r="L2488" s="3" t="s">
        <v>96</v>
      </c>
      <c r="M2488" s="3" t="s">
        <v>97</v>
      </c>
      <c r="N2488" s="3" t="s">
        <v>2149</v>
      </c>
      <c r="O2488" s="3" t="s">
        <v>82</v>
      </c>
      <c r="P2488" s="3" t="str">
        <f>"1162955508                    "</f>
        <v xml:space="preserve">1162955508                    </v>
      </c>
      <c r="Q2488" s="3">
        <v>0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0</v>
      </c>
      <c r="Y2488" s="3">
        <v>0</v>
      </c>
      <c r="Z2488" s="3">
        <v>0</v>
      </c>
      <c r="AA2488" s="3">
        <v>0</v>
      </c>
      <c r="AB2488" s="3">
        <v>0</v>
      </c>
      <c r="AC2488" s="3">
        <v>0</v>
      </c>
      <c r="AD2488" s="3">
        <v>0</v>
      </c>
      <c r="AE2488" s="3">
        <v>0</v>
      </c>
      <c r="AF2488" s="3">
        <v>0</v>
      </c>
      <c r="AG2488" s="3">
        <v>0</v>
      </c>
      <c r="AH2488" s="3">
        <v>0</v>
      </c>
      <c r="AI2488" s="3">
        <v>0</v>
      </c>
      <c r="AJ2488" s="3">
        <v>0</v>
      </c>
      <c r="AK2488" s="3">
        <v>0</v>
      </c>
      <c r="AL2488" s="3">
        <v>0</v>
      </c>
      <c r="AM2488" s="3">
        <v>0</v>
      </c>
      <c r="AN2488" s="3">
        <v>0</v>
      </c>
      <c r="AO2488" s="3">
        <v>0</v>
      </c>
      <c r="AP2488" s="3">
        <v>0</v>
      </c>
      <c r="AQ2488" s="3">
        <v>57.23</v>
      </c>
      <c r="AR2488" s="3">
        <v>0</v>
      </c>
      <c r="AS2488" s="3">
        <v>0</v>
      </c>
      <c r="AT2488" s="3">
        <v>0</v>
      </c>
      <c r="AU2488" s="3">
        <v>0</v>
      </c>
      <c r="AV2488" s="3">
        <v>0</v>
      </c>
      <c r="AW2488" s="3">
        <v>0</v>
      </c>
      <c r="AX2488" s="3">
        <v>0</v>
      </c>
      <c r="AY2488" s="3">
        <v>0</v>
      </c>
      <c r="AZ2488" s="3">
        <v>0</v>
      </c>
      <c r="BA2488" s="3">
        <v>0</v>
      </c>
      <c r="BB2488" s="3">
        <v>0</v>
      </c>
      <c r="BC2488" s="3">
        <v>0</v>
      </c>
      <c r="BD2488" s="3">
        <v>0</v>
      </c>
      <c r="BE2488" s="3">
        <v>0</v>
      </c>
      <c r="BF2488" s="3">
        <v>0</v>
      </c>
      <c r="BG2488" s="3">
        <v>0</v>
      </c>
      <c r="BH2488" s="3">
        <v>1</v>
      </c>
      <c r="BI2488" s="3">
        <v>2</v>
      </c>
      <c r="BJ2488" s="3">
        <v>0.6</v>
      </c>
      <c r="BK2488" s="3">
        <v>2</v>
      </c>
      <c r="BL2488" s="3">
        <v>146.65</v>
      </c>
      <c r="BM2488" s="3">
        <v>22</v>
      </c>
      <c r="BN2488" s="3">
        <v>168.65</v>
      </c>
      <c r="BO2488" s="3">
        <v>168.65</v>
      </c>
      <c r="BQ2488" s="3" t="s">
        <v>2150</v>
      </c>
      <c r="BR2488" s="3" t="s">
        <v>84</v>
      </c>
      <c r="BS2488" s="4">
        <v>45238</v>
      </c>
      <c r="BT2488" s="5">
        <v>0.6381944444444444</v>
      </c>
      <c r="BU2488" s="3" t="s">
        <v>478</v>
      </c>
      <c r="BV2488" s="3" t="s">
        <v>94</v>
      </c>
      <c r="BY2488" s="3">
        <v>3024</v>
      </c>
      <c r="CA2488" s="3" t="s">
        <v>2151</v>
      </c>
      <c r="CC2488" s="3" t="s">
        <v>97</v>
      </c>
      <c r="CD2488" s="3">
        <v>4490</v>
      </c>
      <c r="CE2488" s="3" t="s">
        <v>90</v>
      </c>
      <c r="CF2488" s="4">
        <v>45239</v>
      </c>
      <c r="CI2488" s="3">
        <v>2</v>
      </c>
      <c r="CJ2488" s="3">
        <v>2</v>
      </c>
      <c r="CK2488" s="3">
        <v>23</v>
      </c>
      <c r="CL2488" s="3" t="s">
        <v>86</v>
      </c>
    </row>
    <row r="2489" spans="1:90" x14ac:dyDescent="0.3">
      <c r="A2489" s="3" t="s">
        <v>72</v>
      </c>
      <c r="B2489" s="3" t="s">
        <v>73</v>
      </c>
      <c r="C2489" s="3" t="s">
        <v>74</v>
      </c>
      <c r="E2489" s="3" t="str">
        <f>"080055719911"</f>
        <v>080055719911</v>
      </c>
      <c r="F2489" s="4">
        <v>45236</v>
      </c>
      <c r="G2489" s="3">
        <v>202408</v>
      </c>
      <c r="H2489" s="3" t="s">
        <v>75</v>
      </c>
      <c r="I2489" s="3" t="s">
        <v>76</v>
      </c>
      <c r="J2489" s="3" t="s">
        <v>77</v>
      </c>
      <c r="K2489" s="3" t="s">
        <v>78</v>
      </c>
      <c r="L2489" s="3" t="s">
        <v>154</v>
      </c>
      <c r="M2489" s="3" t="s">
        <v>155</v>
      </c>
      <c r="N2489" s="3" t="s">
        <v>2919</v>
      </c>
      <c r="O2489" s="3" t="s">
        <v>82</v>
      </c>
      <c r="P2489" s="3" t="str">
        <f>"1162955614                    "</f>
        <v xml:space="preserve">1162955614                    </v>
      </c>
      <c r="Q2489" s="3">
        <v>0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0</v>
      </c>
      <c r="AD2489" s="3">
        <v>0</v>
      </c>
      <c r="AE2489" s="3">
        <v>0</v>
      </c>
      <c r="AF2489" s="3">
        <v>0</v>
      </c>
      <c r="AG2489" s="3">
        <v>0</v>
      </c>
      <c r="AH2489" s="3">
        <v>0</v>
      </c>
      <c r="AI2489" s="3">
        <v>0</v>
      </c>
      <c r="AJ2489" s="3">
        <v>0</v>
      </c>
      <c r="AK2489" s="3">
        <v>0</v>
      </c>
      <c r="AL2489" s="3">
        <v>0</v>
      </c>
      <c r="AM2489" s="3">
        <v>0</v>
      </c>
      <c r="AN2489" s="3">
        <v>0</v>
      </c>
      <c r="AO2489" s="3">
        <v>0</v>
      </c>
      <c r="AP2489" s="3">
        <v>0</v>
      </c>
      <c r="AQ2489" s="3">
        <v>23.07</v>
      </c>
      <c r="AR2489" s="3">
        <v>0</v>
      </c>
      <c r="AS2489" s="3">
        <v>0</v>
      </c>
      <c r="AT2489" s="3">
        <v>0</v>
      </c>
      <c r="AU2489" s="3">
        <v>0</v>
      </c>
      <c r="AV2489" s="3">
        <v>0</v>
      </c>
      <c r="AW2489" s="3">
        <v>0</v>
      </c>
      <c r="AX2489" s="3">
        <v>0</v>
      </c>
      <c r="AY2489" s="3">
        <v>0</v>
      </c>
      <c r="AZ2489" s="3">
        <v>0</v>
      </c>
      <c r="BA2489" s="3">
        <v>0</v>
      </c>
      <c r="BB2489" s="3">
        <v>0</v>
      </c>
      <c r="BC2489" s="3">
        <v>0</v>
      </c>
      <c r="BD2489" s="3">
        <v>0</v>
      </c>
      <c r="BE2489" s="3">
        <v>0</v>
      </c>
      <c r="BF2489" s="3">
        <v>0</v>
      </c>
      <c r="BG2489" s="3">
        <v>0</v>
      </c>
      <c r="BH2489" s="3">
        <v>1</v>
      </c>
      <c r="BI2489" s="3">
        <v>1</v>
      </c>
      <c r="BJ2489" s="3">
        <v>0.2</v>
      </c>
      <c r="BK2489" s="3">
        <v>1</v>
      </c>
      <c r="BL2489" s="3">
        <v>59.12</v>
      </c>
      <c r="BM2489" s="3">
        <v>8.8699999999999992</v>
      </c>
      <c r="BN2489" s="3">
        <v>67.989999999999995</v>
      </c>
      <c r="BO2489" s="3">
        <v>67.989999999999995</v>
      </c>
      <c r="BQ2489" s="3" t="s">
        <v>2920</v>
      </c>
      <c r="BR2489" s="3" t="s">
        <v>84</v>
      </c>
      <c r="BS2489" s="4">
        <v>45237</v>
      </c>
      <c r="BT2489" s="5">
        <v>0.31805555555555554</v>
      </c>
      <c r="BU2489" s="3" t="s">
        <v>2921</v>
      </c>
      <c r="BV2489" s="3" t="s">
        <v>94</v>
      </c>
      <c r="BY2489" s="3">
        <v>1200</v>
      </c>
      <c r="CA2489" s="3" t="s">
        <v>673</v>
      </c>
      <c r="CC2489" s="3" t="s">
        <v>155</v>
      </c>
      <c r="CD2489" s="3">
        <v>1401</v>
      </c>
      <c r="CE2489" s="3" t="s">
        <v>90</v>
      </c>
      <c r="CF2489" s="4">
        <v>45237</v>
      </c>
      <c r="CI2489" s="3">
        <v>1</v>
      </c>
      <c r="CJ2489" s="3">
        <v>1</v>
      </c>
      <c r="CK2489" s="3">
        <v>22</v>
      </c>
      <c r="CL2489" s="3" t="s">
        <v>86</v>
      </c>
    </row>
    <row r="2490" spans="1:90" x14ac:dyDescent="0.3">
      <c r="A2490" s="3" t="s">
        <v>72</v>
      </c>
      <c r="B2490" s="3" t="s">
        <v>73</v>
      </c>
      <c r="C2490" s="3" t="s">
        <v>74</v>
      </c>
      <c r="E2490" s="3" t="str">
        <f>"080055720031"</f>
        <v>080055720031</v>
      </c>
      <c r="F2490" s="4">
        <v>45236</v>
      </c>
      <c r="G2490" s="3">
        <v>202408</v>
      </c>
      <c r="H2490" s="3" t="s">
        <v>75</v>
      </c>
      <c r="I2490" s="3" t="s">
        <v>76</v>
      </c>
      <c r="J2490" s="3" t="s">
        <v>77</v>
      </c>
      <c r="K2490" s="3" t="s">
        <v>78</v>
      </c>
      <c r="L2490" s="3" t="s">
        <v>442</v>
      </c>
      <c r="M2490" s="3" t="s">
        <v>443</v>
      </c>
      <c r="N2490" s="3" t="s">
        <v>2922</v>
      </c>
      <c r="O2490" s="3" t="s">
        <v>82</v>
      </c>
      <c r="P2490" s="3" t="str">
        <f>"1162955522                    "</f>
        <v xml:space="preserve">1162955522                    </v>
      </c>
      <c r="Q2490" s="3">
        <v>0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3">
        <v>0</v>
      </c>
      <c r="Z2490" s="3">
        <v>0</v>
      </c>
      <c r="AA2490" s="3">
        <v>0</v>
      </c>
      <c r="AB2490" s="3">
        <v>0</v>
      </c>
      <c r="AC2490" s="3">
        <v>0</v>
      </c>
      <c r="AD2490" s="3">
        <v>0</v>
      </c>
      <c r="AE2490" s="3">
        <v>0</v>
      </c>
      <c r="AF2490" s="3">
        <v>0</v>
      </c>
      <c r="AG2490" s="3">
        <v>0</v>
      </c>
      <c r="AH2490" s="3">
        <v>0</v>
      </c>
      <c r="AI2490" s="3">
        <v>0</v>
      </c>
      <c r="AJ2490" s="3">
        <v>0</v>
      </c>
      <c r="AK2490" s="3">
        <v>0</v>
      </c>
      <c r="AL2490" s="3">
        <v>0</v>
      </c>
      <c r="AM2490" s="3">
        <v>0</v>
      </c>
      <c r="AN2490" s="3">
        <v>0</v>
      </c>
      <c r="AO2490" s="3">
        <v>0</v>
      </c>
      <c r="AP2490" s="3">
        <v>0</v>
      </c>
      <c r="AQ2490" s="3">
        <v>23.07</v>
      </c>
      <c r="AR2490" s="3">
        <v>0</v>
      </c>
      <c r="AS2490" s="3">
        <v>0</v>
      </c>
      <c r="AT2490" s="3">
        <v>0</v>
      </c>
      <c r="AU2490" s="3">
        <v>0</v>
      </c>
      <c r="AV2490" s="3">
        <v>0</v>
      </c>
      <c r="AW2490" s="3">
        <v>0</v>
      </c>
      <c r="AX2490" s="3">
        <v>0</v>
      </c>
      <c r="AY2490" s="3">
        <v>0</v>
      </c>
      <c r="AZ2490" s="3">
        <v>0</v>
      </c>
      <c r="BA2490" s="3">
        <v>0</v>
      </c>
      <c r="BB2490" s="3">
        <v>0</v>
      </c>
      <c r="BC2490" s="3">
        <v>0</v>
      </c>
      <c r="BD2490" s="3">
        <v>0</v>
      </c>
      <c r="BE2490" s="3">
        <v>0</v>
      </c>
      <c r="BF2490" s="3">
        <v>0</v>
      </c>
      <c r="BG2490" s="3">
        <v>0</v>
      </c>
      <c r="BH2490" s="3">
        <v>1</v>
      </c>
      <c r="BI2490" s="3">
        <v>1</v>
      </c>
      <c r="BJ2490" s="3">
        <v>0.2</v>
      </c>
      <c r="BK2490" s="3">
        <v>1</v>
      </c>
      <c r="BL2490" s="3">
        <v>59.12</v>
      </c>
      <c r="BM2490" s="3">
        <v>8.8699999999999992</v>
      </c>
      <c r="BN2490" s="3">
        <v>67.989999999999995</v>
      </c>
      <c r="BO2490" s="3">
        <v>67.989999999999995</v>
      </c>
      <c r="BQ2490" s="3" t="s">
        <v>2923</v>
      </c>
      <c r="BR2490" s="3" t="s">
        <v>84</v>
      </c>
      <c r="BS2490" s="4">
        <v>45237</v>
      </c>
      <c r="BT2490" s="5">
        <v>0.36319444444444443</v>
      </c>
      <c r="BU2490" s="3" t="s">
        <v>2924</v>
      </c>
      <c r="BV2490" s="3" t="s">
        <v>94</v>
      </c>
      <c r="BY2490" s="3">
        <v>1200</v>
      </c>
      <c r="CA2490" s="3" t="s">
        <v>448</v>
      </c>
      <c r="CC2490" s="3" t="s">
        <v>443</v>
      </c>
      <c r="CD2490" s="3">
        <v>2091</v>
      </c>
      <c r="CE2490" s="3" t="s">
        <v>90</v>
      </c>
      <c r="CF2490" s="4">
        <v>45237</v>
      </c>
      <c r="CI2490" s="3">
        <v>1</v>
      </c>
      <c r="CJ2490" s="3">
        <v>1</v>
      </c>
      <c r="CK2490" s="3">
        <v>22</v>
      </c>
      <c r="CL2490" s="3" t="s">
        <v>86</v>
      </c>
    </row>
    <row r="2491" spans="1:90" x14ac:dyDescent="0.3">
      <c r="A2491" s="3" t="s">
        <v>72</v>
      </c>
      <c r="B2491" s="3" t="s">
        <v>73</v>
      </c>
      <c r="C2491" s="3" t="s">
        <v>74</v>
      </c>
      <c r="E2491" s="3" t="str">
        <f>"080055720070"</f>
        <v>080055720070</v>
      </c>
      <c r="F2491" s="4">
        <v>45236</v>
      </c>
      <c r="G2491" s="3">
        <v>202408</v>
      </c>
      <c r="H2491" s="3" t="s">
        <v>75</v>
      </c>
      <c r="I2491" s="3" t="s">
        <v>76</v>
      </c>
      <c r="J2491" s="3" t="s">
        <v>77</v>
      </c>
      <c r="K2491" s="3" t="s">
        <v>78</v>
      </c>
      <c r="L2491" s="3" t="s">
        <v>205</v>
      </c>
      <c r="M2491" s="3" t="s">
        <v>206</v>
      </c>
      <c r="N2491" s="3" t="s">
        <v>553</v>
      </c>
      <c r="O2491" s="3" t="s">
        <v>82</v>
      </c>
      <c r="P2491" s="3" t="str">
        <f>"1162955532                    "</f>
        <v xml:space="preserve">1162955532                    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0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29.54</v>
      </c>
      <c r="AR2491" s="3">
        <v>0</v>
      </c>
      <c r="AS2491" s="3">
        <v>0</v>
      </c>
      <c r="AT2491" s="3">
        <v>0</v>
      </c>
      <c r="AU2491" s="3">
        <v>0</v>
      </c>
      <c r="AV2491" s="3">
        <v>0</v>
      </c>
      <c r="AW2491" s="3">
        <v>0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  <c r="BE2491" s="3">
        <v>0</v>
      </c>
      <c r="BF2491" s="3">
        <v>0</v>
      </c>
      <c r="BG2491" s="3">
        <v>0</v>
      </c>
      <c r="BH2491" s="3">
        <v>1</v>
      </c>
      <c r="BI2491" s="3">
        <v>1</v>
      </c>
      <c r="BJ2491" s="3">
        <v>0.2</v>
      </c>
      <c r="BK2491" s="3">
        <v>1</v>
      </c>
      <c r="BL2491" s="3">
        <v>75.69</v>
      </c>
      <c r="BM2491" s="3">
        <v>11.35</v>
      </c>
      <c r="BN2491" s="3">
        <v>87.04</v>
      </c>
      <c r="BO2491" s="3">
        <v>87.04</v>
      </c>
      <c r="BQ2491" s="3" t="s">
        <v>554</v>
      </c>
      <c r="BR2491" s="3" t="s">
        <v>84</v>
      </c>
      <c r="BS2491" s="4">
        <v>45237</v>
      </c>
      <c r="BT2491" s="5">
        <v>0.4236111111111111</v>
      </c>
      <c r="BU2491" s="3" t="s">
        <v>2925</v>
      </c>
      <c r="BV2491" s="3" t="s">
        <v>94</v>
      </c>
      <c r="BY2491" s="3">
        <v>1200</v>
      </c>
      <c r="CA2491" s="3" t="s">
        <v>331</v>
      </c>
      <c r="CC2491" s="3" t="s">
        <v>206</v>
      </c>
      <c r="CD2491" s="3">
        <v>4000</v>
      </c>
      <c r="CE2491" s="3" t="s">
        <v>90</v>
      </c>
      <c r="CF2491" s="4">
        <v>45238</v>
      </c>
      <c r="CI2491" s="3">
        <v>1</v>
      </c>
      <c r="CJ2491" s="3">
        <v>1</v>
      </c>
      <c r="CK2491" s="3">
        <v>21</v>
      </c>
      <c r="CL2491" s="3" t="s">
        <v>86</v>
      </c>
    </row>
    <row r="2492" spans="1:90" x14ac:dyDescent="0.3">
      <c r="A2492" s="3" t="s">
        <v>72</v>
      </c>
      <c r="B2492" s="3" t="s">
        <v>73</v>
      </c>
      <c r="C2492" s="3" t="s">
        <v>74</v>
      </c>
      <c r="E2492" s="3" t="str">
        <f>"080055718317"</f>
        <v>080055718317</v>
      </c>
      <c r="F2492" s="4">
        <v>45236</v>
      </c>
      <c r="G2492" s="3">
        <v>202408</v>
      </c>
      <c r="H2492" s="3" t="s">
        <v>75</v>
      </c>
      <c r="I2492" s="3" t="s">
        <v>76</v>
      </c>
      <c r="J2492" s="3" t="s">
        <v>77</v>
      </c>
      <c r="K2492" s="3" t="s">
        <v>78</v>
      </c>
      <c r="L2492" s="3" t="s">
        <v>442</v>
      </c>
      <c r="M2492" s="3" t="s">
        <v>443</v>
      </c>
      <c r="N2492" s="3" t="s">
        <v>2126</v>
      </c>
      <c r="O2492" s="3" t="s">
        <v>82</v>
      </c>
      <c r="P2492" s="3" t="str">
        <f>"1162955566                    "</f>
        <v xml:space="preserve">1162955566                    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0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23.07</v>
      </c>
      <c r="AR2492" s="3">
        <v>0</v>
      </c>
      <c r="AS2492" s="3">
        <v>0</v>
      </c>
      <c r="AT2492" s="3">
        <v>0</v>
      </c>
      <c r="AU2492" s="3">
        <v>0</v>
      </c>
      <c r="AV2492" s="3">
        <v>0</v>
      </c>
      <c r="AW2492" s="3">
        <v>0</v>
      </c>
      <c r="AX2492" s="3">
        <v>0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0</v>
      </c>
      <c r="BF2492" s="3">
        <v>0</v>
      </c>
      <c r="BG2492" s="3">
        <v>0</v>
      </c>
      <c r="BH2492" s="3">
        <v>1</v>
      </c>
      <c r="BI2492" s="3">
        <v>1</v>
      </c>
      <c r="BJ2492" s="3">
        <v>0.2</v>
      </c>
      <c r="BK2492" s="3">
        <v>1</v>
      </c>
      <c r="BL2492" s="3">
        <v>59.12</v>
      </c>
      <c r="BM2492" s="3">
        <v>8.8699999999999992</v>
      </c>
      <c r="BN2492" s="3">
        <v>67.989999999999995</v>
      </c>
      <c r="BO2492" s="3">
        <v>67.989999999999995</v>
      </c>
      <c r="BQ2492" s="3" t="s">
        <v>2127</v>
      </c>
      <c r="BR2492" s="3" t="s">
        <v>84</v>
      </c>
      <c r="BS2492" s="4">
        <v>45237</v>
      </c>
      <c r="BT2492" s="5">
        <v>0.30416666666666664</v>
      </c>
      <c r="BU2492" s="3" t="s">
        <v>2926</v>
      </c>
      <c r="BV2492" s="3" t="s">
        <v>94</v>
      </c>
      <c r="BY2492" s="3">
        <v>1200</v>
      </c>
      <c r="CA2492" s="3" t="s">
        <v>448</v>
      </c>
      <c r="CC2492" s="3" t="s">
        <v>443</v>
      </c>
      <c r="CD2492" s="3">
        <v>2190</v>
      </c>
      <c r="CE2492" s="3" t="s">
        <v>90</v>
      </c>
      <c r="CF2492" s="4">
        <v>45237</v>
      </c>
      <c r="CI2492" s="3">
        <v>1</v>
      </c>
      <c r="CJ2492" s="3">
        <v>1</v>
      </c>
      <c r="CK2492" s="3">
        <v>22</v>
      </c>
      <c r="CL2492" s="3" t="s">
        <v>86</v>
      </c>
    </row>
    <row r="2493" spans="1:90" x14ac:dyDescent="0.3">
      <c r="A2493" s="3" t="s">
        <v>72</v>
      </c>
      <c r="B2493" s="3" t="s">
        <v>73</v>
      </c>
      <c r="C2493" s="3" t="s">
        <v>74</v>
      </c>
      <c r="E2493" s="3" t="str">
        <f>"080055718340"</f>
        <v>080055718340</v>
      </c>
      <c r="F2493" s="4">
        <v>45236</v>
      </c>
      <c r="G2493" s="3">
        <v>202408</v>
      </c>
      <c r="H2493" s="3" t="s">
        <v>75</v>
      </c>
      <c r="I2493" s="3" t="s">
        <v>76</v>
      </c>
      <c r="J2493" s="3" t="s">
        <v>77</v>
      </c>
      <c r="K2493" s="3" t="s">
        <v>78</v>
      </c>
      <c r="L2493" s="3" t="s">
        <v>256</v>
      </c>
      <c r="M2493" s="3" t="s">
        <v>257</v>
      </c>
      <c r="N2493" s="3" t="s">
        <v>258</v>
      </c>
      <c r="O2493" s="3" t="s">
        <v>82</v>
      </c>
      <c r="P2493" s="3" t="str">
        <f>"1162955548                    "</f>
        <v xml:space="preserve">1162955548                    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0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29.54</v>
      </c>
      <c r="AR2493" s="3">
        <v>0</v>
      </c>
      <c r="AS2493" s="3">
        <v>0</v>
      </c>
      <c r="AT2493" s="3">
        <v>0</v>
      </c>
      <c r="AU2493" s="3">
        <v>0</v>
      </c>
      <c r="AV2493" s="3">
        <v>0</v>
      </c>
      <c r="AW2493" s="3">
        <v>0</v>
      </c>
      <c r="AX2493" s="3">
        <v>0</v>
      </c>
      <c r="AY2493" s="3">
        <v>0</v>
      </c>
      <c r="AZ2493" s="3">
        <v>0</v>
      </c>
      <c r="BA2493" s="3">
        <v>0</v>
      </c>
      <c r="BB2493" s="3">
        <v>0</v>
      </c>
      <c r="BC2493" s="3">
        <v>0</v>
      </c>
      <c r="BD2493" s="3">
        <v>0</v>
      </c>
      <c r="BE2493" s="3">
        <v>0</v>
      </c>
      <c r="BF2493" s="3">
        <v>0</v>
      </c>
      <c r="BG2493" s="3">
        <v>0</v>
      </c>
      <c r="BH2493" s="3">
        <v>1</v>
      </c>
      <c r="BI2493" s="3">
        <v>1</v>
      </c>
      <c r="BJ2493" s="3">
        <v>0.2</v>
      </c>
      <c r="BK2493" s="3">
        <v>1</v>
      </c>
      <c r="BL2493" s="3">
        <v>75.69</v>
      </c>
      <c r="BM2493" s="3">
        <v>11.35</v>
      </c>
      <c r="BN2493" s="3">
        <v>87.04</v>
      </c>
      <c r="BO2493" s="3">
        <v>87.04</v>
      </c>
      <c r="BQ2493" s="3" t="s">
        <v>259</v>
      </c>
      <c r="BR2493" s="3" t="s">
        <v>84</v>
      </c>
      <c r="BS2493" s="4">
        <v>45237</v>
      </c>
      <c r="BT2493" s="5">
        <v>0.33819444444444446</v>
      </c>
      <c r="BU2493" s="3" t="s">
        <v>2852</v>
      </c>
      <c r="BV2493" s="3" t="s">
        <v>94</v>
      </c>
      <c r="BY2493" s="3">
        <v>1200</v>
      </c>
      <c r="CC2493" s="3" t="s">
        <v>257</v>
      </c>
      <c r="CD2493" s="3">
        <v>6230</v>
      </c>
      <c r="CE2493" s="3" t="s">
        <v>90</v>
      </c>
      <c r="CF2493" s="4">
        <v>45237</v>
      </c>
      <c r="CI2493" s="3">
        <v>1</v>
      </c>
      <c r="CJ2493" s="3">
        <v>1</v>
      </c>
      <c r="CK2493" s="3">
        <v>21</v>
      </c>
      <c r="CL2493" s="3" t="s">
        <v>86</v>
      </c>
    </row>
    <row r="2494" spans="1:90" x14ac:dyDescent="0.3">
      <c r="A2494" s="3" t="s">
        <v>72</v>
      </c>
      <c r="B2494" s="3" t="s">
        <v>73</v>
      </c>
      <c r="C2494" s="3" t="s">
        <v>74</v>
      </c>
      <c r="E2494" s="3" t="str">
        <f>"080055718549"</f>
        <v>080055718549</v>
      </c>
      <c r="F2494" s="4">
        <v>45236</v>
      </c>
      <c r="G2494" s="3">
        <v>202408</v>
      </c>
      <c r="H2494" s="3" t="s">
        <v>75</v>
      </c>
      <c r="I2494" s="3" t="s">
        <v>76</v>
      </c>
      <c r="J2494" s="3" t="s">
        <v>77</v>
      </c>
      <c r="K2494" s="3" t="s">
        <v>78</v>
      </c>
      <c r="L2494" s="3" t="s">
        <v>442</v>
      </c>
      <c r="M2494" s="3" t="s">
        <v>443</v>
      </c>
      <c r="N2494" s="3" t="s">
        <v>827</v>
      </c>
      <c r="O2494" s="3" t="s">
        <v>82</v>
      </c>
      <c r="P2494" s="3" t="str">
        <f>"1162955526                    "</f>
        <v xml:space="preserve">1162955526                    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0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23.07</v>
      </c>
      <c r="AR2494" s="3">
        <v>0</v>
      </c>
      <c r="AS2494" s="3">
        <v>0</v>
      </c>
      <c r="AT2494" s="3">
        <v>0</v>
      </c>
      <c r="AU2494" s="3">
        <v>0</v>
      </c>
      <c r="AV2494" s="3">
        <v>0</v>
      </c>
      <c r="AW2494" s="3">
        <v>0</v>
      </c>
      <c r="AX2494" s="3">
        <v>0</v>
      </c>
      <c r="AY2494" s="3">
        <v>0</v>
      </c>
      <c r="AZ2494" s="3">
        <v>0</v>
      </c>
      <c r="BA2494" s="3">
        <v>0</v>
      </c>
      <c r="BB2494" s="3">
        <v>0</v>
      </c>
      <c r="BC2494" s="3">
        <v>0</v>
      </c>
      <c r="BD2494" s="3">
        <v>0</v>
      </c>
      <c r="BE2494" s="3">
        <v>0</v>
      </c>
      <c r="BF2494" s="3">
        <v>0</v>
      </c>
      <c r="BG2494" s="3">
        <v>0</v>
      </c>
      <c r="BH2494" s="3">
        <v>1</v>
      </c>
      <c r="BI2494" s="3">
        <v>1</v>
      </c>
      <c r="BJ2494" s="3">
        <v>0.2</v>
      </c>
      <c r="BK2494" s="3">
        <v>1</v>
      </c>
      <c r="BL2494" s="3">
        <v>59.12</v>
      </c>
      <c r="BM2494" s="3">
        <v>8.8699999999999992</v>
      </c>
      <c r="BN2494" s="3">
        <v>67.989999999999995</v>
      </c>
      <c r="BO2494" s="3">
        <v>67.989999999999995</v>
      </c>
      <c r="BQ2494" s="3" t="s">
        <v>828</v>
      </c>
      <c r="BR2494" s="3" t="s">
        <v>84</v>
      </c>
      <c r="BS2494" s="4">
        <v>45237</v>
      </c>
      <c r="BT2494" s="5">
        <v>0.33333333333333331</v>
      </c>
      <c r="BU2494" s="3" t="s">
        <v>2927</v>
      </c>
      <c r="BV2494" s="3" t="s">
        <v>94</v>
      </c>
      <c r="BY2494" s="3">
        <v>1200</v>
      </c>
      <c r="CA2494" s="3" t="s">
        <v>673</v>
      </c>
      <c r="CC2494" s="3" t="s">
        <v>443</v>
      </c>
      <c r="CD2494" s="3">
        <v>2094</v>
      </c>
      <c r="CE2494" s="3" t="s">
        <v>90</v>
      </c>
      <c r="CF2494" s="4">
        <v>45237</v>
      </c>
      <c r="CI2494" s="3">
        <v>1</v>
      </c>
      <c r="CJ2494" s="3">
        <v>1</v>
      </c>
      <c r="CK2494" s="3">
        <v>22</v>
      </c>
      <c r="CL2494" s="3" t="s">
        <v>86</v>
      </c>
    </row>
    <row r="2495" spans="1:90" x14ac:dyDescent="0.3">
      <c r="A2495" s="3" t="s">
        <v>72</v>
      </c>
      <c r="B2495" s="3" t="s">
        <v>73</v>
      </c>
      <c r="C2495" s="3" t="s">
        <v>74</v>
      </c>
      <c r="E2495" s="3" t="str">
        <f>"080055719234"</f>
        <v>080055719234</v>
      </c>
      <c r="F2495" s="4">
        <v>45236</v>
      </c>
      <c r="G2495" s="3">
        <v>202408</v>
      </c>
      <c r="H2495" s="3" t="s">
        <v>75</v>
      </c>
      <c r="I2495" s="3" t="s">
        <v>76</v>
      </c>
      <c r="J2495" s="3" t="s">
        <v>77</v>
      </c>
      <c r="K2495" s="3" t="s">
        <v>78</v>
      </c>
      <c r="L2495" s="3" t="s">
        <v>79</v>
      </c>
      <c r="M2495" s="3" t="s">
        <v>80</v>
      </c>
      <c r="N2495" s="3" t="s">
        <v>820</v>
      </c>
      <c r="O2495" s="3" t="s">
        <v>82</v>
      </c>
      <c r="P2495" s="3" t="str">
        <f>"1162955444                    "</f>
        <v xml:space="preserve">1162955444                    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0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29.54</v>
      </c>
      <c r="AR2495" s="3">
        <v>0</v>
      </c>
      <c r="AS2495" s="3">
        <v>0</v>
      </c>
      <c r="AT2495" s="3">
        <v>0</v>
      </c>
      <c r="AU2495" s="3">
        <v>0</v>
      </c>
      <c r="AV2495" s="3">
        <v>0</v>
      </c>
      <c r="AW2495" s="3">
        <v>0</v>
      </c>
      <c r="AX2495" s="3">
        <v>0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0</v>
      </c>
      <c r="BF2495" s="3">
        <v>0</v>
      </c>
      <c r="BG2495" s="3">
        <v>0</v>
      </c>
      <c r="BH2495" s="3">
        <v>1</v>
      </c>
      <c r="BI2495" s="3">
        <v>1</v>
      </c>
      <c r="BJ2495" s="3">
        <v>0.2</v>
      </c>
      <c r="BK2495" s="3">
        <v>1</v>
      </c>
      <c r="BL2495" s="3">
        <v>75.69</v>
      </c>
      <c r="BM2495" s="3">
        <v>11.35</v>
      </c>
      <c r="BN2495" s="3">
        <v>87.04</v>
      </c>
      <c r="BO2495" s="3">
        <v>87.04</v>
      </c>
      <c r="BQ2495" s="3" t="s">
        <v>821</v>
      </c>
      <c r="BR2495" s="3" t="s">
        <v>84</v>
      </c>
      <c r="BS2495" s="4">
        <v>45237</v>
      </c>
      <c r="BT2495" s="5">
        <v>0.40972222222222227</v>
      </c>
      <c r="BU2495" s="3" t="s">
        <v>1244</v>
      </c>
      <c r="BV2495" s="3" t="s">
        <v>94</v>
      </c>
      <c r="BY2495" s="3">
        <v>1200</v>
      </c>
      <c r="CA2495" s="3" t="s">
        <v>604</v>
      </c>
      <c r="CC2495" s="3" t="s">
        <v>80</v>
      </c>
      <c r="CD2495" s="3">
        <v>8001</v>
      </c>
      <c r="CE2495" s="3" t="s">
        <v>90</v>
      </c>
      <c r="CF2495" s="4">
        <v>45238</v>
      </c>
      <c r="CI2495" s="3">
        <v>1</v>
      </c>
      <c r="CJ2495" s="3">
        <v>1</v>
      </c>
      <c r="CK2495" s="3">
        <v>21</v>
      </c>
      <c r="CL2495" s="3" t="s">
        <v>86</v>
      </c>
    </row>
    <row r="2496" spans="1:90" x14ac:dyDescent="0.3">
      <c r="A2496" s="3" t="s">
        <v>72</v>
      </c>
      <c r="B2496" s="3" t="s">
        <v>73</v>
      </c>
      <c r="C2496" s="3" t="s">
        <v>74</v>
      </c>
      <c r="E2496" s="3" t="str">
        <f>"080055719821"</f>
        <v>080055719821</v>
      </c>
      <c r="F2496" s="4">
        <v>45236</v>
      </c>
      <c r="G2496" s="3">
        <v>202408</v>
      </c>
      <c r="H2496" s="3" t="s">
        <v>75</v>
      </c>
      <c r="I2496" s="3" t="s">
        <v>76</v>
      </c>
      <c r="J2496" s="3" t="s">
        <v>77</v>
      </c>
      <c r="K2496" s="3" t="s">
        <v>78</v>
      </c>
      <c r="L2496" s="3" t="s">
        <v>79</v>
      </c>
      <c r="M2496" s="3" t="s">
        <v>80</v>
      </c>
      <c r="N2496" s="3" t="s">
        <v>449</v>
      </c>
      <c r="O2496" s="3" t="s">
        <v>82</v>
      </c>
      <c r="P2496" s="3" t="str">
        <f>"1162955564                    "</f>
        <v xml:space="preserve">1162955564                    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0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29.54</v>
      </c>
      <c r="AR2496" s="3">
        <v>0</v>
      </c>
      <c r="AS2496" s="3">
        <v>0</v>
      </c>
      <c r="AT2496" s="3">
        <v>0</v>
      </c>
      <c r="AU2496" s="3">
        <v>0</v>
      </c>
      <c r="AV2496" s="3">
        <v>0</v>
      </c>
      <c r="AW2496" s="3">
        <v>0</v>
      </c>
      <c r="AX2496" s="3">
        <v>0</v>
      </c>
      <c r="AY2496" s="3">
        <v>0</v>
      </c>
      <c r="AZ2496" s="3">
        <v>0</v>
      </c>
      <c r="BA2496" s="3">
        <v>0</v>
      </c>
      <c r="BB2496" s="3">
        <v>0</v>
      </c>
      <c r="BC2496" s="3">
        <v>0</v>
      </c>
      <c r="BD2496" s="3">
        <v>0</v>
      </c>
      <c r="BE2496" s="3">
        <v>0</v>
      </c>
      <c r="BF2496" s="3">
        <v>0</v>
      </c>
      <c r="BG2496" s="3">
        <v>0</v>
      </c>
      <c r="BH2496" s="3">
        <v>1</v>
      </c>
      <c r="BI2496" s="3">
        <v>1</v>
      </c>
      <c r="BJ2496" s="3">
        <v>1.4</v>
      </c>
      <c r="BK2496" s="3">
        <v>1.5</v>
      </c>
      <c r="BL2496" s="3">
        <v>75.69</v>
      </c>
      <c r="BM2496" s="3">
        <v>11.35</v>
      </c>
      <c r="BN2496" s="3">
        <v>87.04</v>
      </c>
      <c r="BO2496" s="3">
        <v>87.04</v>
      </c>
      <c r="BQ2496" s="3" t="s">
        <v>450</v>
      </c>
      <c r="BR2496" s="3" t="s">
        <v>84</v>
      </c>
      <c r="BS2496" s="4">
        <v>45237</v>
      </c>
      <c r="BT2496" s="5">
        <v>0.34583333333333338</v>
      </c>
      <c r="BU2496" s="3" t="s">
        <v>603</v>
      </c>
      <c r="BV2496" s="3" t="s">
        <v>94</v>
      </c>
      <c r="BY2496" s="3">
        <v>7000</v>
      </c>
      <c r="CA2496" s="3" t="s">
        <v>604</v>
      </c>
      <c r="CC2496" s="3" t="s">
        <v>80</v>
      </c>
      <c r="CD2496" s="3">
        <v>7441</v>
      </c>
      <c r="CE2496" s="3" t="s">
        <v>90</v>
      </c>
      <c r="CF2496" s="4">
        <v>45238</v>
      </c>
      <c r="CI2496" s="3">
        <v>1</v>
      </c>
      <c r="CJ2496" s="3">
        <v>1</v>
      </c>
      <c r="CK2496" s="3">
        <v>21</v>
      </c>
      <c r="CL2496" s="3" t="s">
        <v>86</v>
      </c>
    </row>
    <row r="2497" spans="1:90" x14ac:dyDescent="0.3">
      <c r="A2497" s="3" t="s">
        <v>72</v>
      </c>
      <c r="B2497" s="3" t="s">
        <v>73</v>
      </c>
      <c r="C2497" s="3" t="s">
        <v>74</v>
      </c>
      <c r="E2497" s="3" t="str">
        <f>"080055719822"</f>
        <v>080055719822</v>
      </c>
      <c r="F2497" s="4">
        <v>45236</v>
      </c>
      <c r="G2497" s="3">
        <v>202408</v>
      </c>
      <c r="H2497" s="3" t="s">
        <v>75</v>
      </c>
      <c r="I2497" s="3" t="s">
        <v>76</v>
      </c>
      <c r="J2497" s="3" t="s">
        <v>77</v>
      </c>
      <c r="K2497" s="3" t="s">
        <v>78</v>
      </c>
      <c r="L2497" s="3" t="s">
        <v>332</v>
      </c>
      <c r="M2497" s="3" t="s">
        <v>332</v>
      </c>
      <c r="N2497" s="3" t="s">
        <v>2928</v>
      </c>
      <c r="O2497" s="3" t="s">
        <v>82</v>
      </c>
      <c r="P2497" s="3" t="str">
        <f>"1162955523                    "</f>
        <v xml:space="preserve">1162955523                    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0</v>
      </c>
      <c r="AK2497" s="3">
        <v>0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57.23</v>
      </c>
      <c r="AR2497" s="3">
        <v>0</v>
      </c>
      <c r="AS2497" s="3">
        <v>0</v>
      </c>
      <c r="AT2497" s="3">
        <v>0</v>
      </c>
      <c r="AU2497" s="3">
        <v>0</v>
      </c>
      <c r="AV2497" s="3">
        <v>0</v>
      </c>
      <c r="AW2497" s="3">
        <v>0</v>
      </c>
      <c r="AX2497" s="3">
        <v>0</v>
      </c>
      <c r="AY2497" s="3">
        <v>0</v>
      </c>
      <c r="AZ2497" s="3">
        <v>0</v>
      </c>
      <c r="BA2497" s="3">
        <v>0</v>
      </c>
      <c r="BB2497" s="3">
        <v>0</v>
      </c>
      <c r="BC2497" s="3">
        <v>0</v>
      </c>
      <c r="BD2497" s="3">
        <v>0</v>
      </c>
      <c r="BE2497" s="3">
        <v>0</v>
      </c>
      <c r="BF2497" s="3">
        <v>0</v>
      </c>
      <c r="BG2497" s="3">
        <v>0</v>
      </c>
      <c r="BH2497" s="3">
        <v>1</v>
      </c>
      <c r="BI2497" s="3">
        <v>1</v>
      </c>
      <c r="BJ2497" s="3">
        <v>0.2</v>
      </c>
      <c r="BK2497" s="3">
        <v>1</v>
      </c>
      <c r="BL2497" s="3">
        <v>146.65</v>
      </c>
      <c r="BM2497" s="3">
        <v>22</v>
      </c>
      <c r="BN2497" s="3">
        <v>168.65</v>
      </c>
      <c r="BO2497" s="3">
        <v>168.65</v>
      </c>
      <c r="BQ2497" s="3" t="s">
        <v>2929</v>
      </c>
      <c r="BR2497" s="3" t="s">
        <v>84</v>
      </c>
      <c r="BS2497" s="4">
        <v>45237</v>
      </c>
      <c r="BT2497" s="5">
        <v>0.43263888888888885</v>
      </c>
      <c r="BU2497" s="3" t="s">
        <v>2930</v>
      </c>
      <c r="BV2497" s="3" t="s">
        <v>94</v>
      </c>
      <c r="BY2497" s="3">
        <v>1200</v>
      </c>
      <c r="CA2497" s="3" t="s">
        <v>2931</v>
      </c>
      <c r="CC2497" s="3" t="s">
        <v>332</v>
      </c>
      <c r="CD2497" s="3">
        <v>7646</v>
      </c>
      <c r="CE2497" s="3" t="s">
        <v>90</v>
      </c>
      <c r="CF2497" s="4">
        <v>45238</v>
      </c>
      <c r="CI2497" s="3">
        <v>1</v>
      </c>
      <c r="CJ2497" s="3">
        <v>1</v>
      </c>
      <c r="CK2497" s="3">
        <v>23</v>
      </c>
      <c r="CL2497" s="3" t="s">
        <v>86</v>
      </c>
    </row>
    <row r="2498" spans="1:90" x14ac:dyDescent="0.3">
      <c r="A2498" s="3" t="s">
        <v>72</v>
      </c>
      <c r="B2498" s="3" t="s">
        <v>73</v>
      </c>
      <c r="C2498" s="3" t="s">
        <v>74</v>
      </c>
      <c r="E2498" s="3" t="str">
        <f>"080055723967"</f>
        <v>080055723967</v>
      </c>
      <c r="F2498" s="4">
        <v>45236</v>
      </c>
      <c r="G2498" s="3">
        <v>202408</v>
      </c>
      <c r="H2498" s="3" t="s">
        <v>75</v>
      </c>
      <c r="I2498" s="3" t="s">
        <v>76</v>
      </c>
      <c r="J2498" s="3" t="s">
        <v>77</v>
      </c>
      <c r="K2498" s="3" t="s">
        <v>78</v>
      </c>
      <c r="L2498" s="3" t="s">
        <v>79</v>
      </c>
      <c r="M2498" s="3" t="s">
        <v>80</v>
      </c>
      <c r="N2498" s="3" t="s">
        <v>1576</v>
      </c>
      <c r="O2498" s="3" t="s">
        <v>82</v>
      </c>
      <c r="P2498" s="3" t="str">
        <f>"1162955514                    "</f>
        <v xml:space="preserve">1162955514                    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0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29.54</v>
      </c>
      <c r="AR2498" s="3">
        <v>0</v>
      </c>
      <c r="AS2498" s="3">
        <v>0</v>
      </c>
      <c r="AT2498" s="3">
        <v>0</v>
      </c>
      <c r="AU2498" s="3">
        <v>0</v>
      </c>
      <c r="AV2498" s="3">
        <v>0</v>
      </c>
      <c r="AW2498" s="3">
        <v>0</v>
      </c>
      <c r="AX2498" s="3">
        <v>0</v>
      </c>
      <c r="AY2498" s="3">
        <v>0</v>
      </c>
      <c r="AZ2498" s="3">
        <v>0</v>
      </c>
      <c r="BA2498" s="3">
        <v>0</v>
      </c>
      <c r="BB2498" s="3">
        <v>0</v>
      </c>
      <c r="BC2498" s="3">
        <v>0</v>
      </c>
      <c r="BD2498" s="3">
        <v>0</v>
      </c>
      <c r="BE2498" s="3">
        <v>0</v>
      </c>
      <c r="BF2498" s="3">
        <v>0</v>
      </c>
      <c r="BG2498" s="3">
        <v>0</v>
      </c>
      <c r="BH2498" s="3">
        <v>1</v>
      </c>
      <c r="BI2498" s="3">
        <v>1</v>
      </c>
      <c r="BJ2498" s="3">
        <v>0.2</v>
      </c>
      <c r="BK2498" s="3">
        <v>1</v>
      </c>
      <c r="BL2498" s="3">
        <v>75.69</v>
      </c>
      <c r="BM2498" s="3">
        <v>11.35</v>
      </c>
      <c r="BN2498" s="3">
        <v>87.04</v>
      </c>
      <c r="BO2498" s="3">
        <v>87.04</v>
      </c>
      <c r="BQ2498" s="3" t="s">
        <v>1577</v>
      </c>
      <c r="BR2498" s="3" t="s">
        <v>84</v>
      </c>
      <c r="BS2498" s="4">
        <v>45237</v>
      </c>
      <c r="BT2498" s="5">
        <v>0.40625</v>
      </c>
      <c r="BU2498" s="3" t="s">
        <v>1747</v>
      </c>
      <c r="BV2498" s="3" t="s">
        <v>94</v>
      </c>
      <c r="BY2498" s="3">
        <v>1200</v>
      </c>
      <c r="CA2498" s="3" t="s">
        <v>659</v>
      </c>
      <c r="CC2498" s="3" t="s">
        <v>80</v>
      </c>
      <c r="CD2498" s="3">
        <v>7405</v>
      </c>
      <c r="CE2498" s="3" t="s">
        <v>90</v>
      </c>
      <c r="CF2498" s="4">
        <v>45238</v>
      </c>
      <c r="CI2498" s="3">
        <v>1</v>
      </c>
      <c r="CJ2498" s="3">
        <v>1</v>
      </c>
      <c r="CK2498" s="3">
        <v>21</v>
      </c>
      <c r="CL2498" s="3" t="s">
        <v>86</v>
      </c>
    </row>
    <row r="2499" spans="1:90" x14ac:dyDescent="0.3">
      <c r="A2499" s="3" t="s">
        <v>72</v>
      </c>
      <c r="B2499" s="3" t="s">
        <v>73</v>
      </c>
      <c r="C2499" s="3" t="s">
        <v>74</v>
      </c>
      <c r="E2499" s="3" t="str">
        <f>"080055724056"</f>
        <v>080055724056</v>
      </c>
      <c r="F2499" s="4">
        <v>45236</v>
      </c>
      <c r="G2499" s="3">
        <v>202408</v>
      </c>
      <c r="H2499" s="3" t="s">
        <v>75</v>
      </c>
      <c r="I2499" s="3" t="s">
        <v>76</v>
      </c>
      <c r="J2499" s="3" t="s">
        <v>77</v>
      </c>
      <c r="K2499" s="3" t="s">
        <v>78</v>
      </c>
      <c r="L2499" s="3" t="s">
        <v>193</v>
      </c>
      <c r="M2499" s="3" t="s">
        <v>194</v>
      </c>
      <c r="N2499" s="3" t="s">
        <v>2932</v>
      </c>
      <c r="O2499" s="3" t="s">
        <v>82</v>
      </c>
      <c r="P2499" s="3" t="str">
        <f>"1162955653                    "</f>
        <v xml:space="preserve">1162955653                    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  <c r="AH2499" s="3">
        <v>0</v>
      </c>
      <c r="AI2499" s="3">
        <v>0</v>
      </c>
      <c r="AJ2499" s="3">
        <v>0</v>
      </c>
      <c r="AK2499" s="3">
        <v>0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29.54</v>
      </c>
      <c r="AR2499" s="3">
        <v>0</v>
      </c>
      <c r="AS2499" s="3">
        <v>0</v>
      </c>
      <c r="AT2499" s="3">
        <v>0</v>
      </c>
      <c r="AU2499" s="3">
        <v>0</v>
      </c>
      <c r="AV2499" s="3">
        <v>0</v>
      </c>
      <c r="AW2499" s="3">
        <v>0</v>
      </c>
      <c r="AX2499" s="3">
        <v>0</v>
      </c>
      <c r="AY2499" s="3">
        <v>0</v>
      </c>
      <c r="AZ2499" s="3">
        <v>0</v>
      </c>
      <c r="BA2499" s="3">
        <v>0</v>
      </c>
      <c r="BB2499" s="3">
        <v>0</v>
      </c>
      <c r="BC2499" s="3">
        <v>0</v>
      </c>
      <c r="BD2499" s="3">
        <v>0</v>
      </c>
      <c r="BE2499" s="3">
        <v>0</v>
      </c>
      <c r="BF2499" s="3">
        <v>0</v>
      </c>
      <c r="BG2499" s="3">
        <v>0</v>
      </c>
      <c r="BH2499" s="3">
        <v>1</v>
      </c>
      <c r="BI2499" s="3">
        <v>1</v>
      </c>
      <c r="BJ2499" s="3">
        <v>0.2</v>
      </c>
      <c r="BK2499" s="3">
        <v>1</v>
      </c>
      <c r="BL2499" s="3">
        <v>75.69</v>
      </c>
      <c r="BM2499" s="3">
        <v>11.35</v>
      </c>
      <c r="BN2499" s="3">
        <v>87.04</v>
      </c>
      <c r="BO2499" s="3">
        <v>87.04</v>
      </c>
      <c r="BQ2499" s="3" t="s">
        <v>2933</v>
      </c>
      <c r="BR2499" s="3" t="s">
        <v>84</v>
      </c>
      <c r="BS2499" s="4">
        <v>45237</v>
      </c>
      <c r="BT2499" s="5">
        <v>0.39027777777777778</v>
      </c>
      <c r="BU2499" s="3" t="s">
        <v>2933</v>
      </c>
      <c r="BV2499" s="3" t="s">
        <v>94</v>
      </c>
      <c r="BY2499" s="3">
        <v>1200</v>
      </c>
      <c r="CA2499" s="3" t="s">
        <v>2934</v>
      </c>
      <c r="CC2499" s="3" t="s">
        <v>194</v>
      </c>
      <c r="CD2499" s="3">
        <v>6001</v>
      </c>
      <c r="CE2499" s="3" t="s">
        <v>90</v>
      </c>
      <c r="CF2499" s="4">
        <v>45237</v>
      </c>
      <c r="CI2499" s="3">
        <v>1</v>
      </c>
      <c r="CJ2499" s="3">
        <v>1</v>
      </c>
      <c r="CK2499" s="3">
        <v>21</v>
      </c>
      <c r="CL2499" s="3" t="s">
        <v>86</v>
      </c>
    </row>
    <row r="2500" spans="1:90" x14ac:dyDescent="0.3">
      <c r="A2500" s="3" t="s">
        <v>72</v>
      </c>
      <c r="B2500" s="3" t="s">
        <v>73</v>
      </c>
      <c r="C2500" s="3" t="s">
        <v>74</v>
      </c>
      <c r="E2500" s="3" t="str">
        <f>"080055727024"</f>
        <v>080055727024</v>
      </c>
      <c r="F2500" s="4">
        <v>45236</v>
      </c>
      <c r="G2500" s="3">
        <v>202408</v>
      </c>
      <c r="H2500" s="3" t="s">
        <v>75</v>
      </c>
      <c r="I2500" s="3" t="s">
        <v>76</v>
      </c>
      <c r="J2500" s="3" t="s">
        <v>77</v>
      </c>
      <c r="K2500" s="3" t="s">
        <v>78</v>
      </c>
      <c r="L2500" s="3" t="s">
        <v>116</v>
      </c>
      <c r="M2500" s="3" t="s">
        <v>117</v>
      </c>
      <c r="N2500" s="3" t="s">
        <v>118</v>
      </c>
      <c r="O2500" s="3" t="s">
        <v>82</v>
      </c>
      <c r="P2500" s="3" t="str">
        <f>"1162955535                    "</f>
        <v xml:space="preserve">1162955535                    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0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23.07</v>
      </c>
      <c r="AR2500" s="3">
        <v>0</v>
      </c>
      <c r="AS2500" s="3">
        <v>0</v>
      </c>
      <c r="AT2500" s="3">
        <v>0</v>
      </c>
      <c r="AU2500" s="3">
        <v>0</v>
      </c>
      <c r="AV2500" s="3">
        <v>0</v>
      </c>
      <c r="AW2500" s="3">
        <v>0</v>
      </c>
      <c r="AX2500" s="3">
        <v>0</v>
      </c>
      <c r="AY2500" s="3">
        <v>0</v>
      </c>
      <c r="AZ2500" s="3">
        <v>0</v>
      </c>
      <c r="BA2500" s="3">
        <v>0</v>
      </c>
      <c r="BB2500" s="3">
        <v>0</v>
      </c>
      <c r="BC2500" s="3">
        <v>0</v>
      </c>
      <c r="BD2500" s="3">
        <v>0</v>
      </c>
      <c r="BE2500" s="3">
        <v>0</v>
      </c>
      <c r="BF2500" s="3">
        <v>0</v>
      </c>
      <c r="BG2500" s="3">
        <v>0</v>
      </c>
      <c r="BH2500" s="3">
        <v>1</v>
      </c>
      <c r="BI2500" s="3">
        <v>3</v>
      </c>
      <c r="BJ2500" s="3">
        <v>3.4</v>
      </c>
      <c r="BK2500" s="3">
        <v>4</v>
      </c>
      <c r="BL2500" s="3">
        <v>59.12</v>
      </c>
      <c r="BM2500" s="3">
        <v>8.8699999999999992</v>
      </c>
      <c r="BN2500" s="3">
        <v>67.989999999999995</v>
      </c>
      <c r="BO2500" s="3">
        <v>67.989999999999995</v>
      </c>
      <c r="BQ2500" s="3" t="s">
        <v>119</v>
      </c>
      <c r="BR2500" s="3" t="s">
        <v>84</v>
      </c>
      <c r="BS2500" s="4">
        <v>45237</v>
      </c>
      <c r="BT2500" s="5">
        <v>0.45833333333333331</v>
      </c>
      <c r="BU2500" s="3" t="s">
        <v>2935</v>
      </c>
      <c r="BV2500" s="3" t="s">
        <v>86</v>
      </c>
      <c r="BW2500" s="3" t="s">
        <v>747</v>
      </c>
      <c r="BX2500" s="3" t="s">
        <v>1855</v>
      </c>
      <c r="BY2500" s="3">
        <v>16965</v>
      </c>
      <c r="CA2500" s="3" t="s">
        <v>121</v>
      </c>
      <c r="CC2500" s="3" t="s">
        <v>117</v>
      </c>
      <c r="CD2500" s="3">
        <v>2194</v>
      </c>
      <c r="CE2500" s="3" t="s">
        <v>90</v>
      </c>
      <c r="CF2500" s="4">
        <v>45238</v>
      </c>
      <c r="CI2500" s="3">
        <v>1</v>
      </c>
      <c r="CJ2500" s="3">
        <v>1</v>
      </c>
      <c r="CK2500" s="3">
        <v>22</v>
      </c>
      <c r="CL2500" s="3" t="s">
        <v>86</v>
      </c>
    </row>
    <row r="2501" spans="1:90" x14ac:dyDescent="0.3">
      <c r="A2501" s="3" t="s">
        <v>72</v>
      </c>
      <c r="B2501" s="3" t="s">
        <v>73</v>
      </c>
      <c r="C2501" s="3" t="s">
        <v>74</v>
      </c>
      <c r="E2501" s="3" t="str">
        <f>"080055717034"</f>
        <v>080055717034</v>
      </c>
      <c r="F2501" s="4">
        <v>45236</v>
      </c>
      <c r="G2501" s="3">
        <v>202408</v>
      </c>
      <c r="H2501" s="3" t="s">
        <v>75</v>
      </c>
      <c r="I2501" s="3" t="s">
        <v>76</v>
      </c>
      <c r="J2501" s="3" t="s">
        <v>77</v>
      </c>
      <c r="K2501" s="3" t="s">
        <v>78</v>
      </c>
      <c r="L2501" s="3" t="s">
        <v>75</v>
      </c>
      <c r="M2501" s="3" t="s">
        <v>76</v>
      </c>
      <c r="N2501" s="3" t="s">
        <v>890</v>
      </c>
      <c r="O2501" s="3" t="s">
        <v>82</v>
      </c>
      <c r="P2501" s="3" t="str">
        <f>"1162955378                    "</f>
        <v xml:space="preserve">1162955378                    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0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23.07</v>
      </c>
      <c r="AR2501" s="3">
        <v>0</v>
      </c>
      <c r="AS2501" s="3">
        <v>0</v>
      </c>
      <c r="AT2501" s="3">
        <v>0</v>
      </c>
      <c r="AU2501" s="3">
        <v>0</v>
      </c>
      <c r="AV2501" s="3">
        <v>0</v>
      </c>
      <c r="AW2501" s="3">
        <v>0</v>
      </c>
      <c r="AX2501" s="3">
        <v>0</v>
      </c>
      <c r="AY2501" s="3">
        <v>0</v>
      </c>
      <c r="AZ2501" s="3">
        <v>0</v>
      </c>
      <c r="BA2501" s="3">
        <v>0</v>
      </c>
      <c r="BB2501" s="3">
        <v>0</v>
      </c>
      <c r="BC2501" s="3">
        <v>0</v>
      </c>
      <c r="BD2501" s="3">
        <v>0</v>
      </c>
      <c r="BE2501" s="3">
        <v>0</v>
      </c>
      <c r="BF2501" s="3">
        <v>0</v>
      </c>
      <c r="BG2501" s="3">
        <v>0</v>
      </c>
      <c r="BH2501" s="3">
        <v>1</v>
      </c>
      <c r="BI2501" s="3">
        <v>1</v>
      </c>
      <c r="BJ2501" s="3">
        <v>0.6</v>
      </c>
      <c r="BK2501" s="3">
        <v>1</v>
      </c>
      <c r="BL2501" s="3">
        <v>59.12</v>
      </c>
      <c r="BM2501" s="3">
        <v>8.8699999999999992</v>
      </c>
      <c r="BN2501" s="3">
        <v>67.989999999999995</v>
      </c>
      <c r="BO2501" s="3">
        <v>67.989999999999995</v>
      </c>
      <c r="BQ2501" s="3" t="s">
        <v>891</v>
      </c>
      <c r="BR2501" s="3" t="s">
        <v>84</v>
      </c>
      <c r="BS2501" s="4">
        <v>45237</v>
      </c>
      <c r="BT2501" s="5">
        <v>0.31319444444444444</v>
      </c>
      <c r="BU2501" s="3" t="s">
        <v>93</v>
      </c>
      <c r="BV2501" s="3" t="s">
        <v>94</v>
      </c>
      <c r="BY2501" s="3">
        <v>3024</v>
      </c>
      <c r="CA2501" s="3" t="s">
        <v>95</v>
      </c>
      <c r="CC2501" s="3" t="s">
        <v>76</v>
      </c>
      <c r="CD2501" s="3">
        <v>1600</v>
      </c>
      <c r="CE2501" s="3" t="s">
        <v>90</v>
      </c>
      <c r="CF2501" s="4">
        <v>45237</v>
      </c>
      <c r="CI2501" s="3">
        <v>1</v>
      </c>
      <c r="CJ2501" s="3">
        <v>1</v>
      </c>
      <c r="CK2501" s="3">
        <v>22</v>
      </c>
      <c r="CL2501" s="3" t="s">
        <v>86</v>
      </c>
    </row>
    <row r="2502" spans="1:90" x14ac:dyDescent="0.3">
      <c r="A2502" s="3" t="s">
        <v>72</v>
      </c>
      <c r="B2502" s="3" t="s">
        <v>73</v>
      </c>
      <c r="C2502" s="3" t="s">
        <v>74</v>
      </c>
      <c r="E2502" s="3" t="str">
        <f>"R080055665130"</f>
        <v>R080055665130</v>
      </c>
      <c r="F2502" s="4">
        <v>45236</v>
      </c>
      <c r="G2502" s="3">
        <v>202408</v>
      </c>
      <c r="H2502" s="3" t="s">
        <v>565</v>
      </c>
      <c r="I2502" s="3" t="s">
        <v>566</v>
      </c>
      <c r="J2502" s="3" t="s">
        <v>2936</v>
      </c>
      <c r="K2502" s="3" t="s">
        <v>78</v>
      </c>
      <c r="L2502" s="3" t="s">
        <v>565</v>
      </c>
      <c r="M2502" s="3" t="s">
        <v>566</v>
      </c>
      <c r="N2502" s="3" t="s">
        <v>2936</v>
      </c>
      <c r="O2502" s="3" t="s">
        <v>150</v>
      </c>
      <c r="P2502" s="3" t="str">
        <f>"1162954990                    "</f>
        <v xml:space="preserve">1162954990                    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0</v>
      </c>
      <c r="AE2502" s="3">
        <v>0</v>
      </c>
      <c r="AF2502" s="3">
        <v>0</v>
      </c>
      <c r="AG2502" s="3">
        <v>5.57</v>
      </c>
      <c r="AH2502" s="3">
        <v>0</v>
      </c>
      <c r="AI2502" s="3">
        <v>0</v>
      </c>
      <c r="AJ2502" s="3">
        <v>0</v>
      </c>
      <c r="AK2502" s="3">
        <v>0</v>
      </c>
      <c r="AL2502" s="3">
        <v>0</v>
      </c>
      <c r="AM2502" s="3">
        <v>0</v>
      </c>
      <c r="AN2502" s="3">
        <v>0</v>
      </c>
      <c r="AO2502" s="3">
        <v>0</v>
      </c>
      <c r="AP2502" s="3">
        <v>0</v>
      </c>
      <c r="AQ2502" s="3">
        <v>44.08</v>
      </c>
      <c r="AR2502" s="3">
        <v>0</v>
      </c>
      <c r="AS2502" s="3">
        <v>0</v>
      </c>
      <c r="AT2502" s="3">
        <v>0</v>
      </c>
      <c r="AU2502" s="3">
        <v>0</v>
      </c>
      <c r="AV2502" s="3">
        <v>0</v>
      </c>
      <c r="AW2502" s="3">
        <v>0</v>
      </c>
      <c r="AX2502" s="3">
        <v>0</v>
      </c>
      <c r="AY2502" s="3">
        <v>0</v>
      </c>
      <c r="AZ2502" s="3">
        <v>0</v>
      </c>
      <c r="BA2502" s="3">
        <v>0</v>
      </c>
      <c r="BB2502" s="3">
        <v>0</v>
      </c>
      <c r="BC2502" s="3">
        <v>0</v>
      </c>
      <c r="BD2502" s="3">
        <v>0</v>
      </c>
      <c r="BE2502" s="3">
        <v>0</v>
      </c>
      <c r="BF2502" s="3">
        <v>0</v>
      </c>
      <c r="BG2502" s="3">
        <v>0</v>
      </c>
      <c r="BH2502" s="3">
        <v>1</v>
      </c>
      <c r="BI2502" s="3">
        <v>1</v>
      </c>
      <c r="BJ2502" s="3">
        <v>0.2</v>
      </c>
      <c r="BK2502" s="3">
        <v>1</v>
      </c>
      <c r="BL2502" s="3">
        <v>118.52</v>
      </c>
      <c r="BM2502" s="3">
        <v>17.78</v>
      </c>
      <c r="BN2502" s="3">
        <v>136.30000000000001</v>
      </c>
      <c r="BO2502" s="3">
        <v>136.30000000000001</v>
      </c>
      <c r="BQ2502" s="3" t="s">
        <v>2937</v>
      </c>
      <c r="BR2502" s="3" t="s">
        <v>1557</v>
      </c>
      <c r="BS2502" s="4">
        <v>45237</v>
      </c>
      <c r="BT2502" s="5">
        <v>0.40486111111111112</v>
      </c>
      <c r="BU2502" s="3" t="s">
        <v>2938</v>
      </c>
      <c r="BV2502" s="3" t="s">
        <v>94</v>
      </c>
      <c r="BY2502" s="3">
        <v>1200</v>
      </c>
      <c r="BZ2502" s="3" t="s">
        <v>563</v>
      </c>
      <c r="CA2502" s="3" t="s">
        <v>1212</v>
      </c>
      <c r="CC2502" s="3" t="s">
        <v>566</v>
      </c>
      <c r="CD2502" s="3">
        <v>1682</v>
      </c>
      <c r="CE2502" s="3" t="s">
        <v>90</v>
      </c>
      <c r="CF2502" s="4">
        <v>45237</v>
      </c>
      <c r="CI2502" s="3">
        <v>1</v>
      </c>
      <c r="CJ2502" s="3">
        <v>1</v>
      </c>
      <c r="CK2502" s="3">
        <v>42</v>
      </c>
      <c r="CL2502" s="3" t="s">
        <v>86</v>
      </c>
    </row>
    <row r="2503" spans="1:90" x14ac:dyDescent="0.3">
      <c r="A2503" s="3" t="s">
        <v>72</v>
      </c>
      <c r="B2503" s="3" t="s">
        <v>73</v>
      </c>
      <c r="C2503" s="3" t="s">
        <v>74</v>
      </c>
      <c r="E2503" s="3" t="str">
        <f>"080055718281"</f>
        <v>080055718281</v>
      </c>
      <c r="F2503" s="4">
        <v>45236</v>
      </c>
      <c r="G2503" s="3">
        <v>202408</v>
      </c>
      <c r="H2503" s="3" t="s">
        <v>75</v>
      </c>
      <c r="I2503" s="3" t="s">
        <v>76</v>
      </c>
      <c r="J2503" s="3" t="s">
        <v>77</v>
      </c>
      <c r="K2503" s="3" t="s">
        <v>78</v>
      </c>
      <c r="L2503" s="3" t="s">
        <v>221</v>
      </c>
      <c r="M2503" s="3" t="s">
        <v>222</v>
      </c>
      <c r="N2503" s="3" t="s">
        <v>422</v>
      </c>
      <c r="O2503" s="3" t="s">
        <v>82</v>
      </c>
      <c r="P2503" s="3" t="str">
        <f>"1162955379                    "</f>
        <v xml:space="preserve">1162955379                    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0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23.07</v>
      </c>
      <c r="AR2503" s="3">
        <v>0</v>
      </c>
      <c r="AS2503" s="3">
        <v>0</v>
      </c>
      <c r="AT2503" s="3">
        <v>0</v>
      </c>
      <c r="AU2503" s="3">
        <v>0</v>
      </c>
      <c r="AV2503" s="3">
        <v>0</v>
      </c>
      <c r="AW2503" s="3">
        <v>0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  <c r="BE2503" s="3">
        <v>0</v>
      </c>
      <c r="BF2503" s="3">
        <v>0</v>
      </c>
      <c r="BG2503" s="3">
        <v>0</v>
      </c>
      <c r="BH2503" s="3">
        <v>1</v>
      </c>
      <c r="BI2503" s="3">
        <v>1</v>
      </c>
      <c r="BJ2503" s="3">
        <v>0.2</v>
      </c>
      <c r="BK2503" s="3">
        <v>1</v>
      </c>
      <c r="BL2503" s="3">
        <v>59.12</v>
      </c>
      <c r="BM2503" s="3">
        <v>8.8699999999999992</v>
      </c>
      <c r="BN2503" s="3">
        <v>67.989999999999995</v>
      </c>
      <c r="BO2503" s="3">
        <v>67.989999999999995</v>
      </c>
      <c r="BQ2503" s="3" t="s">
        <v>423</v>
      </c>
      <c r="BR2503" s="3" t="s">
        <v>84</v>
      </c>
      <c r="BS2503" s="4">
        <v>45237</v>
      </c>
      <c r="BT2503" s="5">
        <v>0.3125</v>
      </c>
      <c r="BU2503" s="3" t="s">
        <v>1159</v>
      </c>
      <c r="BV2503" s="3" t="s">
        <v>94</v>
      </c>
      <c r="BY2503" s="3">
        <v>1200</v>
      </c>
      <c r="CA2503" s="3" t="s">
        <v>399</v>
      </c>
      <c r="CC2503" s="3" t="s">
        <v>222</v>
      </c>
      <c r="CD2503" s="3">
        <v>1459</v>
      </c>
      <c r="CE2503" s="3" t="s">
        <v>90</v>
      </c>
      <c r="CF2503" s="4">
        <v>45238</v>
      </c>
      <c r="CI2503" s="3">
        <v>1</v>
      </c>
      <c r="CJ2503" s="3">
        <v>1</v>
      </c>
      <c r="CK2503" s="3">
        <v>22</v>
      </c>
      <c r="CL2503" s="3" t="s">
        <v>86</v>
      </c>
    </row>
    <row r="2504" spans="1:90" x14ac:dyDescent="0.3">
      <c r="A2504" s="3" t="s">
        <v>72</v>
      </c>
      <c r="B2504" s="3" t="s">
        <v>73</v>
      </c>
      <c r="C2504" s="3" t="s">
        <v>74</v>
      </c>
      <c r="E2504" s="3" t="str">
        <f>"080055741036"</f>
        <v>080055741036</v>
      </c>
      <c r="F2504" s="4">
        <v>45237</v>
      </c>
      <c r="G2504" s="3">
        <v>202408</v>
      </c>
      <c r="H2504" s="3" t="s">
        <v>75</v>
      </c>
      <c r="I2504" s="3" t="s">
        <v>76</v>
      </c>
      <c r="J2504" s="3" t="s">
        <v>77</v>
      </c>
      <c r="K2504" s="3" t="s">
        <v>78</v>
      </c>
      <c r="L2504" s="3" t="s">
        <v>79</v>
      </c>
      <c r="M2504" s="3" t="s">
        <v>80</v>
      </c>
      <c r="N2504" s="3" t="s">
        <v>444</v>
      </c>
      <c r="O2504" s="3" t="s">
        <v>82</v>
      </c>
      <c r="P2504" s="3" t="str">
        <f>"1162955733                    "</f>
        <v xml:space="preserve">1162955733                    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0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29.54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1</v>
      </c>
      <c r="BI2504" s="3">
        <v>1</v>
      </c>
      <c r="BJ2504" s="3">
        <v>0.2</v>
      </c>
      <c r="BK2504" s="3">
        <v>1</v>
      </c>
      <c r="BL2504" s="3">
        <v>75.69</v>
      </c>
      <c r="BM2504" s="3">
        <v>11.35</v>
      </c>
      <c r="BN2504" s="3">
        <v>87.04</v>
      </c>
      <c r="BO2504" s="3">
        <v>87.04</v>
      </c>
      <c r="BQ2504" s="3" t="s">
        <v>446</v>
      </c>
      <c r="BR2504" s="3" t="s">
        <v>84</v>
      </c>
      <c r="BS2504" s="4">
        <v>45238</v>
      </c>
      <c r="BT2504" s="5">
        <v>0.41666666666666669</v>
      </c>
      <c r="BU2504" s="3" t="s">
        <v>2939</v>
      </c>
      <c r="BV2504" s="3" t="s">
        <v>94</v>
      </c>
      <c r="BY2504" s="3">
        <v>1200</v>
      </c>
      <c r="CA2504" s="3" t="s">
        <v>2940</v>
      </c>
      <c r="CC2504" s="3" t="s">
        <v>80</v>
      </c>
      <c r="CD2504" s="3">
        <v>7490</v>
      </c>
      <c r="CE2504" s="3" t="s">
        <v>90</v>
      </c>
      <c r="CF2504" s="4">
        <v>45239</v>
      </c>
      <c r="CI2504" s="3">
        <v>1</v>
      </c>
      <c r="CJ2504" s="3">
        <v>1</v>
      </c>
      <c r="CK2504" s="3">
        <v>21</v>
      </c>
      <c r="CL2504" s="3" t="s">
        <v>86</v>
      </c>
    </row>
    <row r="2505" spans="1:90" x14ac:dyDescent="0.3">
      <c r="A2505" s="3" t="s">
        <v>72</v>
      </c>
      <c r="B2505" s="3" t="s">
        <v>73</v>
      </c>
      <c r="C2505" s="3" t="s">
        <v>74</v>
      </c>
      <c r="E2505" s="3" t="str">
        <f>"080055725396"</f>
        <v>080055725396</v>
      </c>
      <c r="F2505" s="4">
        <v>45236</v>
      </c>
      <c r="G2505" s="3">
        <v>202408</v>
      </c>
      <c r="H2505" s="3" t="s">
        <v>75</v>
      </c>
      <c r="I2505" s="3" t="s">
        <v>76</v>
      </c>
      <c r="J2505" s="3" t="s">
        <v>77</v>
      </c>
      <c r="K2505" s="3" t="s">
        <v>78</v>
      </c>
      <c r="L2505" s="3" t="s">
        <v>154</v>
      </c>
      <c r="M2505" s="3" t="s">
        <v>155</v>
      </c>
      <c r="N2505" s="3" t="s">
        <v>1614</v>
      </c>
      <c r="O2505" s="3" t="s">
        <v>82</v>
      </c>
      <c r="P2505" s="3" t="str">
        <f>"1162955631                    "</f>
        <v xml:space="preserve">1162955631                    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0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23.07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1</v>
      </c>
      <c r="BI2505" s="3">
        <v>1</v>
      </c>
      <c r="BJ2505" s="3">
        <v>0.2</v>
      </c>
      <c r="BK2505" s="3">
        <v>1</v>
      </c>
      <c r="BL2505" s="3">
        <v>59.12</v>
      </c>
      <c r="BM2505" s="3">
        <v>8.8699999999999992</v>
      </c>
      <c r="BN2505" s="3">
        <v>67.989999999999995</v>
      </c>
      <c r="BO2505" s="3">
        <v>67.989999999999995</v>
      </c>
      <c r="BQ2505" s="3" t="s">
        <v>1615</v>
      </c>
      <c r="BR2505" s="3" t="s">
        <v>84</v>
      </c>
      <c r="BS2505" s="4">
        <v>45237</v>
      </c>
      <c r="BT2505" s="5">
        <v>0.43124999999999997</v>
      </c>
      <c r="BU2505" s="3" t="s">
        <v>2658</v>
      </c>
      <c r="BV2505" s="3" t="s">
        <v>94</v>
      </c>
      <c r="BY2505" s="3">
        <v>1200</v>
      </c>
      <c r="CA2505" s="3" t="s">
        <v>2879</v>
      </c>
      <c r="CC2505" s="3" t="s">
        <v>155</v>
      </c>
      <c r="CD2505" s="3">
        <v>1428</v>
      </c>
      <c r="CE2505" s="3" t="s">
        <v>90</v>
      </c>
      <c r="CF2505" s="4">
        <v>45238</v>
      </c>
      <c r="CI2505" s="3">
        <v>1</v>
      </c>
      <c r="CJ2505" s="3">
        <v>1</v>
      </c>
      <c r="CK2505" s="3">
        <v>22</v>
      </c>
      <c r="CL2505" s="3" t="s">
        <v>86</v>
      </c>
    </row>
    <row r="2506" spans="1:90" x14ac:dyDescent="0.3">
      <c r="A2506" s="3" t="s">
        <v>72</v>
      </c>
      <c r="B2506" s="3" t="s">
        <v>73</v>
      </c>
      <c r="C2506" s="3" t="s">
        <v>74</v>
      </c>
      <c r="E2506" s="3" t="str">
        <f>"080055724437"</f>
        <v>080055724437</v>
      </c>
      <c r="F2506" s="4">
        <v>45236</v>
      </c>
      <c r="G2506" s="3">
        <v>202408</v>
      </c>
      <c r="H2506" s="3" t="s">
        <v>75</v>
      </c>
      <c r="I2506" s="3" t="s">
        <v>76</v>
      </c>
      <c r="J2506" s="3" t="s">
        <v>77</v>
      </c>
      <c r="K2506" s="3" t="s">
        <v>78</v>
      </c>
      <c r="L2506" s="3" t="s">
        <v>472</v>
      </c>
      <c r="M2506" s="3" t="s">
        <v>473</v>
      </c>
      <c r="N2506" s="3" t="s">
        <v>1860</v>
      </c>
      <c r="O2506" s="3" t="s">
        <v>82</v>
      </c>
      <c r="P2506" s="3" t="str">
        <f>"1162955650                    "</f>
        <v xml:space="preserve">1162955650                    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0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29.54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1</v>
      </c>
      <c r="BI2506" s="3">
        <v>2</v>
      </c>
      <c r="BJ2506" s="3">
        <v>1.4</v>
      </c>
      <c r="BK2506" s="3">
        <v>2</v>
      </c>
      <c r="BL2506" s="3">
        <v>75.69</v>
      </c>
      <c r="BM2506" s="3">
        <v>11.35</v>
      </c>
      <c r="BN2506" s="3">
        <v>87.04</v>
      </c>
      <c r="BO2506" s="3">
        <v>87.04</v>
      </c>
      <c r="BQ2506" s="3" t="s">
        <v>1861</v>
      </c>
      <c r="BR2506" s="3" t="s">
        <v>84</v>
      </c>
      <c r="BS2506" s="4">
        <v>45237</v>
      </c>
      <c r="BT2506" s="5">
        <v>0.37847222222222227</v>
      </c>
      <c r="BU2506" s="3" t="s">
        <v>2869</v>
      </c>
      <c r="BV2506" s="3" t="s">
        <v>94</v>
      </c>
      <c r="BY2506" s="3">
        <v>7000</v>
      </c>
      <c r="CA2506" s="3" t="s">
        <v>723</v>
      </c>
      <c r="CC2506" s="3" t="s">
        <v>473</v>
      </c>
      <c r="CD2506" s="3">
        <v>6229</v>
      </c>
      <c r="CE2506" s="3" t="s">
        <v>90</v>
      </c>
      <c r="CF2506" s="4">
        <v>45237</v>
      </c>
      <c r="CI2506" s="3">
        <v>1</v>
      </c>
      <c r="CJ2506" s="3">
        <v>1</v>
      </c>
      <c r="CK2506" s="3">
        <v>21</v>
      </c>
      <c r="CL2506" s="3" t="s">
        <v>86</v>
      </c>
    </row>
    <row r="2507" spans="1:90" x14ac:dyDescent="0.3">
      <c r="A2507" s="3" t="s">
        <v>72</v>
      </c>
      <c r="B2507" s="3" t="s">
        <v>73</v>
      </c>
      <c r="C2507" s="3" t="s">
        <v>74</v>
      </c>
      <c r="E2507" s="3" t="str">
        <f>"080055723653"</f>
        <v>080055723653</v>
      </c>
      <c r="F2507" s="4">
        <v>45236</v>
      </c>
      <c r="G2507" s="3">
        <v>202408</v>
      </c>
      <c r="H2507" s="3" t="s">
        <v>75</v>
      </c>
      <c r="I2507" s="3" t="s">
        <v>76</v>
      </c>
      <c r="J2507" s="3" t="s">
        <v>77</v>
      </c>
      <c r="K2507" s="3" t="s">
        <v>78</v>
      </c>
      <c r="L2507" s="3" t="s">
        <v>367</v>
      </c>
      <c r="M2507" s="3" t="s">
        <v>368</v>
      </c>
      <c r="N2507" s="3" t="s">
        <v>369</v>
      </c>
      <c r="O2507" s="3" t="s">
        <v>82</v>
      </c>
      <c r="P2507" s="3" t="str">
        <f>"1162955649                    "</f>
        <v xml:space="preserve">1162955649                    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0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29.54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1</v>
      </c>
      <c r="BI2507" s="3">
        <v>1</v>
      </c>
      <c r="BJ2507" s="3">
        <v>0.2</v>
      </c>
      <c r="BK2507" s="3">
        <v>1</v>
      </c>
      <c r="BL2507" s="3">
        <v>75.69</v>
      </c>
      <c r="BM2507" s="3">
        <v>11.35</v>
      </c>
      <c r="BN2507" s="3">
        <v>87.04</v>
      </c>
      <c r="BO2507" s="3">
        <v>87.04</v>
      </c>
      <c r="BQ2507" s="3" t="s">
        <v>370</v>
      </c>
      <c r="BR2507" s="3" t="s">
        <v>84</v>
      </c>
      <c r="BS2507" s="4">
        <v>45237</v>
      </c>
      <c r="BT2507" s="5">
        <v>0.57013888888888886</v>
      </c>
      <c r="BU2507" s="3" t="s">
        <v>2941</v>
      </c>
      <c r="BV2507" s="3" t="s">
        <v>86</v>
      </c>
      <c r="BW2507" s="3" t="s">
        <v>87</v>
      </c>
      <c r="BX2507" s="3" t="s">
        <v>695</v>
      </c>
      <c r="BY2507" s="3">
        <v>1200</v>
      </c>
      <c r="CA2507" s="3" t="s">
        <v>2942</v>
      </c>
      <c r="CC2507" s="3" t="s">
        <v>368</v>
      </c>
      <c r="CD2507" s="3">
        <v>4026</v>
      </c>
      <c r="CE2507" s="3" t="s">
        <v>90</v>
      </c>
      <c r="CF2507" s="4">
        <v>45238</v>
      </c>
      <c r="CI2507" s="3">
        <v>1</v>
      </c>
      <c r="CJ2507" s="3">
        <v>1</v>
      </c>
      <c r="CK2507" s="3">
        <v>21</v>
      </c>
      <c r="CL2507" s="3" t="s">
        <v>86</v>
      </c>
    </row>
    <row r="2508" spans="1:90" x14ac:dyDescent="0.3">
      <c r="A2508" s="3" t="s">
        <v>72</v>
      </c>
      <c r="B2508" s="3" t="s">
        <v>73</v>
      </c>
      <c r="C2508" s="3" t="s">
        <v>74</v>
      </c>
      <c r="E2508" s="3" t="str">
        <f>"080055724547"</f>
        <v>080055724547</v>
      </c>
      <c r="F2508" s="4">
        <v>45236</v>
      </c>
      <c r="G2508" s="3">
        <v>202408</v>
      </c>
      <c r="H2508" s="3" t="s">
        <v>75</v>
      </c>
      <c r="I2508" s="3" t="s">
        <v>76</v>
      </c>
      <c r="J2508" s="3" t="s">
        <v>77</v>
      </c>
      <c r="K2508" s="3" t="s">
        <v>78</v>
      </c>
      <c r="L2508" s="3" t="s">
        <v>75</v>
      </c>
      <c r="M2508" s="3" t="s">
        <v>76</v>
      </c>
      <c r="N2508" s="3" t="s">
        <v>312</v>
      </c>
      <c r="O2508" s="3" t="s">
        <v>82</v>
      </c>
      <c r="P2508" s="3" t="str">
        <f>"1162955656                    "</f>
        <v xml:space="preserve">1162955656                    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0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23.07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1</v>
      </c>
      <c r="BI2508" s="3">
        <v>3</v>
      </c>
      <c r="BJ2508" s="3">
        <v>1.4</v>
      </c>
      <c r="BK2508" s="3">
        <v>3</v>
      </c>
      <c r="BL2508" s="3">
        <v>59.12</v>
      </c>
      <c r="BM2508" s="3">
        <v>8.8699999999999992</v>
      </c>
      <c r="BN2508" s="3">
        <v>67.989999999999995</v>
      </c>
      <c r="BO2508" s="3">
        <v>67.989999999999995</v>
      </c>
      <c r="BQ2508" s="3" t="s">
        <v>910</v>
      </c>
      <c r="BR2508" s="3" t="s">
        <v>84</v>
      </c>
      <c r="BS2508" s="4">
        <v>45237</v>
      </c>
      <c r="BT2508" s="5">
        <v>0.4368055555555555</v>
      </c>
      <c r="BU2508" s="3" t="s">
        <v>675</v>
      </c>
      <c r="BV2508" s="3" t="s">
        <v>94</v>
      </c>
      <c r="BY2508" s="3">
        <v>7000</v>
      </c>
      <c r="CA2508" s="3" t="s">
        <v>676</v>
      </c>
      <c r="CC2508" s="3" t="s">
        <v>76</v>
      </c>
      <c r="CD2508" s="3">
        <v>1645</v>
      </c>
      <c r="CE2508" s="3" t="s">
        <v>90</v>
      </c>
      <c r="CF2508" s="4">
        <v>45238</v>
      </c>
      <c r="CI2508" s="3">
        <v>1</v>
      </c>
      <c r="CJ2508" s="3">
        <v>1</v>
      </c>
      <c r="CK2508" s="3">
        <v>22</v>
      </c>
      <c r="CL2508" s="3" t="s">
        <v>86</v>
      </c>
    </row>
    <row r="2509" spans="1:90" x14ac:dyDescent="0.3">
      <c r="A2509" s="3" t="s">
        <v>72</v>
      </c>
      <c r="B2509" s="3" t="s">
        <v>73</v>
      </c>
      <c r="C2509" s="3" t="s">
        <v>74</v>
      </c>
      <c r="E2509" s="3" t="str">
        <f>"080055725221"</f>
        <v>080055725221</v>
      </c>
      <c r="F2509" s="4">
        <v>45236</v>
      </c>
      <c r="G2509" s="3">
        <v>202408</v>
      </c>
      <c r="H2509" s="3" t="s">
        <v>75</v>
      </c>
      <c r="I2509" s="3" t="s">
        <v>76</v>
      </c>
      <c r="J2509" s="3" t="s">
        <v>77</v>
      </c>
      <c r="K2509" s="3" t="s">
        <v>78</v>
      </c>
      <c r="L2509" s="3" t="s">
        <v>193</v>
      </c>
      <c r="M2509" s="3" t="s">
        <v>194</v>
      </c>
      <c r="N2509" s="3" t="s">
        <v>1240</v>
      </c>
      <c r="O2509" s="3" t="s">
        <v>82</v>
      </c>
      <c r="P2509" s="3" t="str">
        <f>"1162955633                    "</f>
        <v xml:space="preserve">1162955633                    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0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29.54</v>
      </c>
      <c r="AR2509" s="3">
        <v>0</v>
      </c>
      <c r="AS2509" s="3">
        <v>0</v>
      </c>
      <c r="AT2509" s="3">
        <v>0</v>
      </c>
      <c r="AU2509" s="3">
        <v>0</v>
      </c>
      <c r="AV2509" s="3">
        <v>0</v>
      </c>
      <c r="AW2509" s="3">
        <v>0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1</v>
      </c>
      <c r="BI2509" s="3">
        <v>1</v>
      </c>
      <c r="BJ2509" s="3">
        <v>0.2</v>
      </c>
      <c r="BK2509" s="3">
        <v>1</v>
      </c>
      <c r="BL2509" s="3">
        <v>75.69</v>
      </c>
      <c r="BM2509" s="3">
        <v>11.35</v>
      </c>
      <c r="BN2509" s="3">
        <v>87.04</v>
      </c>
      <c r="BO2509" s="3">
        <v>87.04</v>
      </c>
      <c r="BQ2509" s="3" t="s">
        <v>1241</v>
      </c>
      <c r="BR2509" s="3" t="s">
        <v>84</v>
      </c>
      <c r="BS2509" s="4">
        <v>45237</v>
      </c>
      <c r="BT2509" s="5">
        <v>0.38680555555555557</v>
      </c>
      <c r="BU2509" s="3" t="s">
        <v>2391</v>
      </c>
      <c r="BV2509" s="3" t="s">
        <v>94</v>
      </c>
      <c r="BY2509" s="3">
        <v>1200</v>
      </c>
      <c r="CA2509" s="3" t="s">
        <v>198</v>
      </c>
      <c r="CC2509" s="3" t="s">
        <v>194</v>
      </c>
      <c r="CD2509" s="3">
        <v>6001</v>
      </c>
      <c r="CE2509" s="3" t="s">
        <v>90</v>
      </c>
      <c r="CF2509" s="4">
        <v>45237</v>
      </c>
      <c r="CI2509" s="3">
        <v>1</v>
      </c>
      <c r="CJ2509" s="3">
        <v>1</v>
      </c>
      <c r="CK2509" s="3">
        <v>21</v>
      </c>
      <c r="CL2509" s="3" t="s">
        <v>86</v>
      </c>
    </row>
    <row r="2510" spans="1:90" x14ac:dyDescent="0.3">
      <c r="A2510" s="3" t="s">
        <v>72</v>
      </c>
      <c r="B2510" s="3" t="s">
        <v>73</v>
      </c>
      <c r="C2510" s="3" t="s">
        <v>74</v>
      </c>
      <c r="E2510" s="3" t="str">
        <f>"080055725197"</f>
        <v>080055725197</v>
      </c>
      <c r="F2510" s="4">
        <v>45236</v>
      </c>
      <c r="G2510" s="3">
        <v>202408</v>
      </c>
      <c r="H2510" s="3" t="s">
        <v>75</v>
      </c>
      <c r="I2510" s="3" t="s">
        <v>76</v>
      </c>
      <c r="J2510" s="3" t="s">
        <v>77</v>
      </c>
      <c r="K2510" s="3" t="s">
        <v>78</v>
      </c>
      <c r="L2510" s="3" t="s">
        <v>215</v>
      </c>
      <c r="M2510" s="3" t="s">
        <v>216</v>
      </c>
      <c r="N2510" s="3" t="s">
        <v>217</v>
      </c>
      <c r="O2510" s="3" t="s">
        <v>82</v>
      </c>
      <c r="P2510" s="3" t="str">
        <f>"1162955688                    "</f>
        <v xml:space="preserve">1162955688                    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0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23.07</v>
      </c>
      <c r="AR2510" s="3">
        <v>0</v>
      </c>
      <c r="AS2510" s="3">
        <v>0</v>
      </c>
      <c r="AT2510" s="3">
        <v>0</v>
      </c>
      <c r="AU2510" s="3">
        <v>0</v>
      </c>
      <c r="AV2510" s="3">
        <v>0</v>
      </c>
      <c r="AW2510" s="3">
        <v>0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1</v>
      </c>
      <c r="BI2510" s="3">
        <v>1</v>
      </c>
      <c r="BJ2510" s="3">
        <v>0.2</v>
      </c>
      <c r="BK2510" s="3">
        <v>1</v>
      </c>
      <c r="BL2510" s="3">
        <v>59.12</v>
      </c>
      <c r="BM2510" s="3">
        <v>8.8699999999999992</v>
      </c>
      <c r="BN2510" s="3">
        <v>67.989999999999995</v>
      </c>
      <c r="BO2510" s="3">
        <v>67.989999999999995</v>
      </c>
      <c r="BQ2510" s="3" t="s">
        <v>218</v>
      </c>
      <c r="BR2510" s="3" t="s">
        <v>84</v>
      </c>
      <c r="BS2510" s="4">
        <v>45237</v>
      </c>
      <c r="BT2510" s="5">
        <v>0.36458333333333331</v>
      </c>
      <c r="BU2510" s="3" t="s">
        <v>2943</v>
      </c>
      <c r="BV2510" s="3" t="s">
        <v>94</v>
      </c>
      <c r="BY2510" s="3">
        <v>1200</v>
      </c>
      <c r="CA2510" s="3" t="s">
        <v>1170</v>
      </c>
      <c r="CC2510" s="3" t="s">
        <v>216</v>
      </c>
      <c r="CD2510" s="3">
        <v>1559</v>
      </c>
      <c r="CE2510" s="3" t="s">
        <v>90</v>
      </c>
      <c r="CF2510" s="4">
        <v>45237</v>
      </c>
      <c r="CI2510" s="3">
        <v>1</v>
      </c>
      <c r="CJ2510" s="3">
        <v>1</v>
      </c>
      <c r="CK2510" s="3">
        <v>22</v>
      </c>
      <c r="CL2510" s="3" t="s">
        <v>86</v>
      </c>
    </row>
    <row r="2511" spans="1:90" x14ac:dyDescent="0.3">
      <c r="A2511" s="3" t="s">
        <v>72</v>
      </c>
      <c r="B2511" s="3" t="s">
        <v>73</v>
      </c>
      <c r="C2511" s="3" t="s">
        <v>74</v>
      </c>
      <c r="E2511" s="3" t="str">
        <f>"080055723906"</f>
        <v>080055723906</v>
      </c>
      <c r="F2511" s="4">
        <v>45236</v>
      </c>
      <c r="G2511" s="3">
        <v>202408</v>
      </c>
      <c r="H2511" s="3" t="s">
        <v>75</v>
      </c>
      <c r="I2511" s="3" t="s">
        <v>76</v>
      </c>
      <c r="J2511" s="3" t="s">
        <v>77</v>
      </c>
      <c r="K2511" s="3" t="s">
        <v>78</v>
      </c>
      <c r="L2511" s="3" t="s">
        <v>79</v>
      </c>
      <c r="M2511" s="3" t="s">
        <v>80</v>
      </c>
      <c r="N2511" s="3" t="s">
        <v>1576</v>
      </c>
      <c r="O2511" s="3" t="s">
        <v>82</v>
      </c>
      <c r="P2511" s="3" t="str">
        <f>"1162955538                    "</f>
        <v xml:space="preserve">1162955538                    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0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29.54</v>
      </c>
      <c r="AR2511" s="3">
        <v>0</v>
      </c>
      <c r="AS2511" s="3">
        <v>0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1</v>
      </c>
      <c r="BI2511" s="3">
        <v>1</v>
      </c>
      <c r="BJ2511" s="3">
        <v>0.2</v>
      </c>
      <c r="BK2511" s="3">
        <v>1</v>
      </c>
      <c r="BL2511" s="3">
        <v>75.69</v>
      </c>
      <c r="BM2511" s="3">
        <v>11.35</v>
      </c>
      <c r="BN2511" s="3">
        <v>87.04</v>
      </c>
      <c r="BO2511" s="3">
        <v>87.04</v>
      </c>
      <c r="BQ2511" s="3" t="s">
        <v>1577</v>
      </c>
      <c r="BR2511" s="3" t="s">
        <v>84</v>
      </c>
      <c r="BS2511" s="4">
        <v>45237</v>
      </c>
      <c r="BT2511" s="5">
        <v>0.40625</v>
      </c>
      <c r="BU2511" s="3" t="s">
        <v>1747</v>
      </c>
      <c r="BV2511" s="3" t="s">
        <v>94</v>
      </c>
      <c r="BY2511" s="3">
        <v>1200</v>
      </c>
      <c r="CA2511" s="3" t="s">
        <v>659</v>
      </c>
      <c r="CC2511" s="3" t="s">
        <v>80</v>
      </c>
      <c r="CD2511" s="3">
        <v>7405</v>
      </c>
      <c r="CE2511" s="3" t="s">
        <v>90</v>
      </c>
      <c r="CF2511" s="4">
        <v>45238</v>
      </c>
      <c r="CI2511" s="3">
        <v>1</v>
      </c>
      <c r="CJ2511" s="3">
        <v>1</v>
      </c>
      <c r="CK2511" s="3">
        <v>21</v>
      </c>
      <c r="CL2511" s="3" t="s">
        <v>86</v>
      </c>
    </row>
    <row r="2512" spans="1:90" x14ac:dyDescent="0.3">
      <c r="A2512" s="3" t="s">
        <v>72</v>
      </c>
      <c r="B2512" s="3" t="s">
        <v>73</v>
      </c>
      <c r="C2512" s="3" t="s">
        <v>74</v>
      </c>
      <c r="E2512" s="3" t="str">
        <f>"080055723698"</f>
        <v>080055723698</v>
      </c>
      <c r="F2512" s="4">
        <v>45236</v>
      </c>
      <c r="G2512" s="3">
        <v>202408</v>
      </c>
      <c r="H2512" s="3" t="s">
        <v>75</v>
      </c>
      <c r="I2512" s="3" t="s">
        <v>76</v>
      </c>
      <c r="J2512" s="3" t="s">
        <v>77</v>
      </c>
      <c r="K2512" s="3" t="s">
        <v>78</v>
      </c>
      <c r="L2512" s="3" t="s">
        <v>154</v>
      </c>
      <c r="M2512" s="3" t="s">
        <v>155</v>
      </c>
      <c r="N2512" s="3" t="s">
        <v>2486</v>
      </c>
      <c r="O2512" s="3" t="s">
        <v>82</v>
      </c>
      <c r="P2512" s="3" t="str">
        <f>"1162955623                    "</f>
        <v xml:space="preserve">1162955623                    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0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23.07</v>
      </c>
      <c r="AR2512" s="3">
        <v>0</v>
      </c>
      <c r="AS2512" s="3">
        <v>0</v>
      </c>
      <c r="AT2512" s="3">
        <v>0</v>
      </c>
      <c r="AU2512" s="3">
        <v>0</v>
      </c>
      <c r="AV2512" s="3">
        <v>0</v>
      </c>
      <c r="AW2512" s="3">
        <v>0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1</v>
      </c>
      <c r="BI2512" s="3">
        <v>1</v>
      </c>
      <c r="BJ2512" s="3">
        <v>0.2</v>
      </c>
      <c r="BK2512" s="3">
        <v>1</v>
      </c>
      <c r="BL2512" s="3">
        <v>59.12</v>
      </c>
      <c r="BM2512" s="3">
        <v>8.8699999999999992</v>
      </c>
      <c r="BN2512" s="3">
        <v>67.989999999999995</v>
      </c>
      <c r="BO2512" s="3">
        <v>67.989999999999995</v>
      </c>
      <c r="BQ2512" s="3" t="s">
        <v>2487</v>
      </c>
      <c r="BR2512" s="3" t="s">
        <v>84</v>
      </c>
      <c r="BS2512" s="4">
        <v>45237</v>
      </c>
      <c r="BT2512" s="5">
        <v>0.4152777777777778</v>
      </c>
      <c r="BU2512" s="3" t="s">
        <v>731</v>
      </c>
      <c r="BV2512" s="3" t="s">
        <v>94</v>
      </c>
      <c r="BY2512" s="3">
        <v>1200</v>
      </c>
      <c r="CA2512" s="3" t="s">
        <v>1017</v>
      </c>
      <c r="CC2512" s="3" t="s">
        <v>155</v>
      </c>
      <c r="CD2512" s="3">
        <v>1401</v>
      </c>
      <c r="CE2512" s="3" t="s">
        <v>90</v>
      </c>
      <c r="CF2512" s="4">
        <v>45238</v>
      </c>
      <c r="CI2512" s="3">
        <v>1</v>
      </c>
      <c r="CJ2512" s="3">
        <v>1</v>
      </c>
      <c r="CK2512" s="3">
        <v>22</v>
      </c>
      <c r="CL2512" s="3" t="s">
        <v>86</v>
      </c>
    </row>
    <row r="2513" spans="1:90" x14ac:dyDescent="0.3">
      <c r="A2513" s="3" t="s">
        <v>72</v>
      </c>
      <c r="B2513" s="3" t="s">
        <v>73</v>
      </c>
      <c r="C2513" s="3" t="s">
        <v>74</v>
      </c>
      <c r="E2513" s="3" t="str">
        <f>"080055724732"</f>
        <v>080055724732</v>
      </c>
      <c r="F2513" s="4">
        <v>45236</v>
      </c>
      <c r="G2513" s="3">
        <v>202408</v>
      </c>
      <c r="H2513" s="3" t="s">
        <v>75</v>
      </c>
      <c r="I2513" s="3" t="s">
        <v>76</v>
      </c>
      <c r="J2513" s="3" t="s">
        <v>77</v>
      </c>
      <c r="K2513" s="3" t="s">
        <v>78</v>
      </c>
      <c r="L2513" s="3" t="s">
        <v>137</v>
      </c>
      <c r="M2513" s="3" t="s">
        <v>138</v>
      </c>
      <c r="N2513" s="3" t="s">
        <v>164</v>
      </c>
      <c r="O2513" s="3" t="s">
        <v>82</v>
      </c>
      <c r="P2513" s="3" t="str">
        <f>"1162955666                    "</f>
        <v xml:space="preserve">1162955666                    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0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88.57</v>
      </c>
      <c r="AR2513" s="3">
        <v>0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0</v>
      </c>
      <c r="BF2513" s="3">
        <v>0</v>
      </c>
      <c r="BG2513" s="3">
        <v>0</v>
      </c>
      <c r="BH2513" s="3">
        <v>1</v>
      </c>
      <c r="BI2513" s="3">
        <v>6</v>
      </c>
      <c r="BJ2513" s="3">
        <v>4.0999999999999996</v>
      </c>
      <c r="BK2513" s="3">
        <v>6</v>
      </c>
      <c r="BL2513" s="3">
        <v>226.96</v>
      </c>
      <c r="BM2513" s="3">
        <v>34.04</v>
      </c>
      <c r="BN2513" s="3">
        <v>261</v>
      </c>
      <c r="BO2513" s="3">
        <v>261</v>
      </c>
      <c r="BQ2513" s="3" t="s">
        <v>165</v>
      </c>
      <c r="BR2513" s="3" t="s">
        <v>84</v>
      </c>
      <c r="BS2513" s="4">
        <v>45237</v>
      </c>
      <c r="BT2513" s="5">
        <v>0.4375</v>
      </c>
      <c r="BU2513" s="3" t="s">
        <v>1106</v>
      </c>
      <c r="BV2513" s="3" t="s">
        <v>94</v>
      </c>
      <c r="BY2513" s="3">
        <v>20358</v>
      </c>
      <c r="CA2513" s="3" t="s">
        <v>142</v>
      </c>
      <c r="CC2513" s="3" t="s">
        <v>138</v>
      </c>
      <c r="CD2513" s="3">
        <v>3212</v>
      </c>
      <c r="CE2513" s="3" t="s">
        <v>90</v>
      </c>
      <c r="CF2513" s="4">
        <v>45238</v>
      </c>
      <c r="CI2513" s="3">
        <v>1</v>
      </c>
      <c r="CJ2513" s="3">
        <v>1</v>
      </c>
      <c r="CK2513" s="3">
        <v>21</v>
      </c>
      <c r="CL2513" s="3" t="s">
        <v>86</v>
      </c>
    </row>
    <row r="2514" spans="1:90" x14ac:dyDescent="0.3">
      <c r="A2514" s="3" t="s">
        <v>72</v>
      </c>
      <c r="B2514" s="3" t="s">
        <v>73</v>
      </c>
      <c r="C2514" s="3" t="s">
        <v>74</v>
      </c>
      <c r="E2514" s="3" t="str">
        <f>"080055725297"</f>
        <v>080055725297</v>
      </c>
      <c r="F2514" s="4">
        <v>45236</v>
      </c>
      <c r="G2514" s="3">
        <v>202408</v>
      </c>
      <c r="H2514" s="3" t="s">
        <v>75</v>
      </c>
      <c r="I2514" s="3" t="s">
        <v>76</v>
      </c>
      <c r="J2514" s="3" t="s">
        <v>77</v>
      </c>
      <c r="K2514" s="3" t="s">
        <v>78</v>
      </c>
      <c r="L2514" s="3" t="s">
        <v>221</v>
      </c>
      <c r="M2514" s="3" t="s">
        <v>222</v>
      </c>
      <c r="N2514" s="3" t="s">
        <v>1371</v>
      </c>
      <c r="O2514" s="3" t="s">
        <v>82</v>
      </c>
      <c r="P2514" s="3" t="str">
        <f>"1162955572                    "</f>
        <v xml:space="preserve">1162955572                    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0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23.07</v>
      </c>
      <c r="AR2514" s="3">
        <v>0</v>
      </c>
      <c r="AS2514" s="3">
        <v>0</v>
      </c>
      <c r="AT2514" s="3">
        <v>0</v>
      </c>
      <c r="AU2514" s="3">
        <v>0</v>
      </c>
      <c r="AV2514" s="3">
        <v>0</v>
      </c>
      <c r="AW2514" s="3">
        <v>0</v>
      </c>
      <c r="AX2514" s="3">
        <v>0</v>
      </c>
      <c r="AY2514" s="3">
        <v>0</v>
      </c>
      <c r="AZ2514" s="3">
        <v>0</v>
      </c>
      <c r="BA2514" s="3">
        <v>0</v>
      </c>
      <c r="BB2514" s="3">
        <v>0</v>
      </c>
      <c r="BC2514" s="3">
        <v>0</v>
      </c>
      <c r="BD2514" s="3">
        <v>0</v>
      </c>
      <c r="BE2514" s="3">
        <v>0</v>
      </c>
      <c r="BF2514" s="3">
        <v>0</v>
      </c>
      <c r="BG2514" s="3">
        <v>0</v>
      </c>
      <c r="BH2514" s="3">
        <v>1</v>
      </c>
      <c r="BI2514" s="3">
        <v>1</v>
      </c>
      <c r="BJ2514" s="3">
        <v>0.2</v>
      </c>
      <c r="BK2514" s="3">
        <v>1</v>
      </c>
      <c r="BL2514" s="3">
        <v>59.12</v>
      </c>
      <c r="BM2514" s="3">
        <v>8.8699999999999992</v>
      </c>
      <c r="BN2514" s="3">
        <v>67.989999999999995</v>
      </c>
      <c r="BO2514" s="3">
        <v>67.989999999999995</v>
      </c>
      <c r="BQ2514" s="3" t="s">
        <v>1372</v>
      </c>
      <c r="BR2514" s="3" t="s">
        <v>84</v>
      </c>
      <c r="BS2514" s="4">
        <v>45237</v>
      </c>
      <c r="BT2514" s="5">
        <v>0.2902777777777778</v>
      </c>
      <c r="BU2514" s="3" t="s">
        <v>1516</v>
      </c>
      <c r="BV2514" s="3" t="s">
        <v>94</v>
      </c>
      <c r="BY2514" s="3">
        <v>1200</v>
      </c>
      <c r="CA2514" s="3" t="s">
        <v>399</v>
      </c>
      <c r="CC2514" s="3" t="s">
        <v>222</v>
      </c>
      <c r="CD2514" s="3">
        <v>1459</v>
      </c>
      <c r="CE2514" s="3" t="s">
        <v>90</v>
      </c>
      <c r="CF2514" s="4">
        <v>45238</v>
      </c>
      <c r="CI2514" s="3">
        <v>1</v>
      </c>
      <c r="CJ2514" s="3">
        <v>1</v>
      </c>
      <c r="CK2514" s="3">
        <v>22</v>
      </c>
      <c r="CL2514" s="3" t="s">
        <v>86</v>
      </c>
    </row>
    <row r="2515" spans="1:90" x14ac:dyDescent="0.3">
      <c r="A2515" s="3" t="s">
        <v>72</v>
      </c>
      <c r="B2515" s="3" t="s">
        <v>73</v>
      </c>
      <c r="C2515" s="3" t="s">
        <v>74</v>
      </c>
      <c r="E2515" s="3" t="str">
        <f>"R080055644882"</f>
        <v>R080055644882</v>
      </c>
      <c r="F2515" s="4">
        <v>45236</v>
      </c>
      <c r="G2515" s="3">
        <v>202408</v>
      </c>
      <c r="H2515" s="3" t="s">
        <v>79</v>
      </c>
      <c r="I2515" s="3" t="s">
        <v>80</v>
      </c>
      <c r="J2515" s="3" t="s">
        <v>588</v>
      </c>
      <c r="K2515" s="3" t="s">
        <v>78</v>
      </c>
      <c r="L2515" s="3" t="s">
        <v>75</v>
      </c>
      <c r="M2515" s="3" t="s">
        <v>76</v>
      </c>
      <c r="N2515" s="3" t="s">
        <v>77</v>
      </c>
      <c r="O2515" s="3" t="s">
        <v>150</v>
      </c>
      <c r="P2515" s="3" t="str">
        <f>"1162954728                    "</f>
        <v xml:space="preserve">1162954728                    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5.57</v>
      </c>
      <c r="AH2515" s="3">
        <v>0</v>
      </c>
      <c r="AI2515" s="3">
        <v>0</v>
      </c>
      <c r="AJ2515" s="3">
        <v>0</v>
      </c>
      <c r="AK2515" s="3">
        <v>0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99.51</v>
      </c>
      <c r="AR2515" s="3">
        <v>0</v>
      </c>
      <c r="AS2515" s="3">
        <v>0</v>
      </c>
      <c r="AT2515" s="3">
        <v>0</v>
      </c>
      <c r="AU2515" s="3">
        <v>0</v>
      </c>
      <c r="AV2515" s="3">
        <v>0</v>
      </c>
      <c r="AW2515" s="3">
        <v>0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1</v>
      </c>
      <c r="BI2515" s="3">
        <v>10</v>
      </c>
      <c r="BJ2515" s="3">
        <v>32.9</v>
      </c>
      <c r="BK2515" s="3">
        <v>33</v>
      </c>
      <c r="BL2515" s="3">
        <v>260.57</v>
      </c>
      <c r="BM2515" s="3">
        <v>39.090000000000003</v>
      </c>
      <c r="BN2515" s="3">
        <v>299.66000000000003</v>
      </c>
      <c r="BO2515" s="3">
        <v>299.66000000000003</v>
      </c>
      <c r="BQ2515" s="3" t="s">
        <v>84</v>
      </c>
      <c r="BR2515" s="3" t="s">
        <v>589</v>
      </c>
      <c r="BS2515" s="4">
        <v>45238</v>
      </c>
      <c r="BT2515" s="5">
        <v>0.62152777777777779</v>
      </c>
      <c r="BU2515" s="3" t="s">
        <v>668</v>
      </c>
      <c r="BV2515" s="3" t="s">
        <v>94</v>
      </c>
      <c r="BY2515" s="3">
        <v>164654</v>
      </c>
      <c r="CA2515" s="3" t="s">
        <v>669</v>
      </c>
      <c r="CC2515" s="3" t="s">
        <v>76</v>
      </c>
      <c r="CD2515" s="3">
        <v>1601</v>
      </c>
      <c r="CE2515" s="3" t="s">
        <v>90</v>
      </c>
      <c r="CF2515" s="4">
        <v>45238</v>
      </c>
      <c r="CI2515" s="3">
        <v>3</v>
      </c>
      <c r="CJ2515" s="3">
        <v>2</v>
      </c>
      <c r="CK2515" s="3">
        <v>41</v>
      </c>
      <c r="CL2515" s="3" t="s">
        <v>86</v>
      </c>
    </row>
    <row r="2516" spans="1:90" x14ac:dyDescent="0.3">
      <c r="A2516" s="3" t="s">
        <v>72</v>
      </c>
      <c r="B2516" s="3" t="s">
        <v>73</v>
      </c>
      <c r="C2516" s="3" t="s">
        <v>74</v>
      </c>
      <c r="E2516" s="3" t="str">
        <f>"080055719694"</f>
        <v>080055719694</v>
      </c>
      <c r="F2516" s="4">
        <v>45236</v>
      </c>
      <c r="G2516" s="3">
        <v>202408</v>
      </c>
      <c r="H2516" s="3" t="s">
        <v>75</v>
      </c>
      <c r="I2516" s="3" t="s">
        <v>76</v>
      </c>
      <c r="J2516" s="3" t="s">
        <v>77</v>
      </c>
      <c r="K2516" s="3" t="s">
        <v>78</v>
      </c>
      <c r="L2516" s="3" t="s">
        <v>280</v>
      </c>
      <c r="M2516" s="3" t="s">
        <v>281</v>
      </c>
      <c r="N2516" s="3" t="s">
        <v>282</v>
      </c>
      <c r="O2516" s="3" t="s">
        <v>82</v>
      </c>
      <c r="P2516" s="3" t="str">
        <f>"1162955474                    "</f>
        <v xml:space="preserve">1162955474                    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0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108.92</v>
      </c>
      <c r="AR2516" s="3">
        <v>0</v>
      </c>
      <c r="AS2516" s="3">
        <v>0</v>
      </c>
      <c r="AT2516" s="3">
        <v>0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0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1</v>
      </c>
      <c r="BI2516" s="3">
        <v>4</v>
      </c>
      <c r="BJ2516" s="3">
        <v>2</v>
      </c>
      <c r="BK2516" s="3">
        <v>4</v>
      </c>
      <c r="BL2516" s="3">
        <v>279.10000000000002</v>
      </c>
      <c r="BM2516" s="3">
        <v>41.87</v>
      </c>
      <c r="BN2516" s="3">
        <v>320.97000000000003</v>
      </c>
      <c r="BO2516" s="3">
        <v>320.97000000000003</v>
      </c>
      <c r="BQ2516" s="3" t="s">
        <v>283</v>
      </c>
      <c r="BR2516" s="3" t="s">
        <v>84</v>
      </c>
      <c r="BS2516" s="4">
        <v>45237</v>
      </c>
      <c r="BT2516" s="5">
        <v>0.45833333333333331</v>
      </c>
      <c r="BU2516" s="3" t="s">
        <v>2005</v>
      </c>
      <c r="BV2516" s="3" t="s">
        <v>94</v>
      </c>
      <c r="BY2516" s="3">
        <v>10240</v>
      </c>
      <c r="CA2516" s="3" t="s">
        <v>691</v>
      </c>
      <c r="CC2516" s="3" t="s">
        <v>281</v>
      </c>
      <c r="CD2516" s="3">
        <v>7130</v>
      </c>
      <c r="CE2516" s="3" t="s">
        <v>90</v>
      </c>
      <c r="CF2516" s="4">
        <v>45238</v>
      </c>
      <c r="CI2516" s="3">
        <v>1</v>
      </c>
      <c r="CJ2516" s="3">
        <v>1</v>
      </c>
      <c r="CK2516" s="3">
        <v>23</v>
      </c>
      <c r="CL2516" s="3" t="s">
        <v>86</v>
      </c>
    </row>
    <row r="2517" spans="1:90" x14ac:dyDescent="0.3">
      <c r="A2517" s="3" t="s">
        <v>72</v>
      </c>
      <c r="B2517" s="3" t="s">
        <v>73</v>
      </c>
      <c r="C2517" s="3" t="s">
        <v>74</v>
      </c>
      <c r="E2517" s="3" t="str">
        <f>"080055727108"</f>
        <v>080055727108</v>
      </c>
      <c r="F2517" s="4">
        <v>45236</v>
      </c>
      <c r="G2517" s="3">
        <v>202408</v>
      </c>
      <c r="H2517" s="3" t="s">
        <v>75</v>
      </c>
      <c r="I2517" s="3" t="s">
        <v>76</v>
      </c>
      <c r="J2517" s="3" t="s">
        <v>77</v>
      </c>
      <c r="K2517" s="3" t="s">
        <v>78</v>
      </c>
      <c r="L2517" s="3" t="s">
        <v>238</v>
      </c>
      <c r="M2517" s="3" t="s">
        <v>239</v>
      </c>
      <c r="N2517" s="3" t="s">
        <v>326</v>
      </c>
      <c r="O2517" s="3" t="s">
        <v>82</v>
      </c>
      <c r="P2517" s="3" t="str">
        <f>"1162955636                    "</f>
        <v xml:space="preserve">1162955636                    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0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59.05</v>
      </c>
      <c r="AR2517" s="3">
        <v>0</v>
      </c>
      <c r="AS2517" s="3">
        <v>0</v>
      </c>
      <c r="AT2517" s="3">
        <v>0</v>
      </c>
      <c r="AU2517" s="3">
        <v>0</v>
      </c>
      <c r="AV2517" s="3">
        <v>0</v>
      </c>
      <c r="AW2517" s="3">
        <v>0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0</v>
      </c>
      <c r="BH2517" s="3">
        <v>1</v>
      </c>
      <c r="BI2517" s="3">
        <v>4</v>
      </c>
      <c r="BJ2517" s="3">
        <v>3.6</v>
      </c>
      <c r="BK2517" s="3">
        <v>4</v>
      </c>
      <c r="BL2517" s="3">
        <v>151.32</v>
      </c>
      <c r="BM2517" s="3">
        <v>22.7</v>
      </c>
      <c r="BN2517" s="3">
        <v>174.02</v>
      </c>
      <c r="BO2517" s="3">
        <v>174.02</v>
      </c>
      <c r="BQ2517" s="3" t="s">
        <v>327</v>
      </c>
      <c r="BR2517" s="3" t="s">
        <v>84</v>
      </c>
      <c r="BS2517" s="4">
        <v>45237</v>
      </c>
      <c r="BT2517" s="5">
        <v>0.43402777777777773</v>
      </c>
      <c r="BU2517" s="3" t="s">
        <v>2944</v>
      </c>
      <c r="BV2517" s="3" t="s">
        <v>94</v>
      </c>
      <c r="BY2517" s="3">
        <v>18144</v>
      </c>
      <c r="CA2517" s="3" t="s">
        <v>2945</v>
      </c>
      <c r="CC2517" s="3" t="s">
        <v>239</v>
      </c>
      <c r="CD2517" s="3">
        <v>5200</v>
      </c>
      <c r="CE2517" s="3" t="s">
        <v>90</v>
      </c>
      <c r="CF2517" s="4">
        <v>45237</v>
      </c>
      <c r="CI2517" s="3">
        <v>1</v>
      </c>
      <c r="CJ2517" s="3">
        <v>1</v>
      </c>
      <c r="CK2517" s="3">
        <v>21</v>
      </c>
      <c r="CL2517" s="3" t="s">
        <v>86</v>
      </c>
    </row>
    <row r="2518" spans="1:90" x14ac:dyDescent="0.3">
      <c r="A2518" s="3" t="s">
        <v>72</v>
      </c>
      <c r="B2518" s="3" t="s">
        <v>73</v>
      </c>
      <c r="C2518" s="3" t="s">
        <v>74</v>
      </c>
      <c r="E2518" s="3" t="str">
        <f>"080055729251"</f>
        <v>080055729251</v>
      </c>
      <c r="F2518" s="4">
        <v>45236</v>
      </c>
      <c r="G2518" s="3">
        <v>202408</v>
      </c>
      <c r="H2518" s="3" t="s">
        <v>75</v>
      </c>
      <c r="I2518" s="3" t="s">
        <v>76</v>
      </c>
      <c r="J2518" s="3" t="s">
        <v>77</v>
      </c>
      <c r="K2518" s="3" t="s">
        <v>78</v>
      </c>
      <c r="L2518" s="3" t="s">
        <v>205</v>
      </c>
      <c r="M2518" s="3" t="s">
        <v>206</v>
      </c>
      <c r="N2518" s="3" t="s">
        <v>553</v>
      </c>
      <c r="O2518" s="3" t="s">
        <v>82</v>
      </c>
      <c r="P2518" s="3" t="str">
        <f>"1162955729                    "</f>
        <v xml:space="preserve">1162955729                    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0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29.54</v>
      </c>
      <c r="AR2518" s="3">
        <v>0</v>
      </c>
      <c r="AS2518" s="3">
        <v>0</v>
      </c>
      <c r="AT2518" s="3">
        <v>0</v>
      </c>
      <c r="AU2518" s="3">
        <v>0</v>
      </c>
      <c r="AV2518" s="3">
        <v>0</v>
      </c>
      <c r="AW2518" s="3">
        <v>0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1</v>
      </c>
      <c r="BI2518" s="3">
        <v>1</v>
      </c>
      <c r="BJ2518" s="3">
        <v>0.2</v>
      </c>
      <c r="BK2518" s="3">
        <v>1</v>
      </c>
      <c r="BL2518" s="3">
        <v>75.69</v>
      </c>
      <c r="BM2518" s="3">
        <v>11.35</v>
      </c>
      <c r="BN2518" s="3">
        <v>87.04</v>
      </c>
      <c r="BO2518" s="3">
        <v>87.04</v>
      </c>
      <c r="BQ2518" s="3" t="s">
        <v>554</v>
      </c>
      <c r="BR2518" s="3" t="s">
        <v>84</v>
      </c>
      <c r="BS2518" s="4">
        <v>45237</v>
      </c>
      <c r="BT2518" s="5">
        <v>0.4236111111111111</v>
      </c>
      <c r="BU2518" s="3" t="s">
        <v>2925</v>
      </c>
      <c r="BV2518" s="3" t="s">
        <v>94</v>
      </c>
      <c r="BY2518" s="3">
        <v>1200</v>
      </c>
      <c r="CA2518" s="3" t="s">
        <v>331</v>
      </c>
      <c r="CC2518" s="3" t="s">
        <v>206</v>
      </c>
      <c r="CD2518" s="3">
        <v>4000</v>
      </c>
      <c r="CE2518" s="3" t="s">
        <v>90</v>
      </c>
      <c r="CF2518" s="4">
        <v>45238</v>
      </c>
      <c r="CI2518" s="3">
        <v>1</v>
      </c>
      <c r="CJ2518" s="3">
        <v>1</v>
      </c>
      <c r="CK2518" s="3">
        <v>21</v>
      </c>
      <c r="CL2518" s="3" t="s">
        <v>86</v>
      </c>
    </row>
    <row r="2519" spans="1:90" x14ac:dyDescent="0.3">
      <c r="A2519" s="3" t="s">
        <v>72</v>
      </c>
      <c r="B2519" s="3" t="s">
        <v>73</v>
      </c>
      <c r="C2519" s="3" t="s">
        <v>74</v>
      </c>
      <c r="E2519" s="3" t="str">
        <f>"080055729264"</f>
        <v>080055729264</v>
      </c>
      <c r="F2519" s="4">
        <v>45236</v>
      </c>
      <c r="G2519" s="3">
        <v>202408</v>
      </c>
      <c r="H2519" s="3" t="s">
        <v>75</v>
      </c>
      <c r="I2519" s="3" t="s">
        <v>76</v>
      </c>
      <c r="J2519" s="3" t="s">
        <v>77</v>
      </c>
      <c r="K2519" s="3" t="s">
        <v>78</v>
      </c>
      <c r="L2519" s="3" t="s">
        <v>147</v>
      </c>
      <c r="M2519" s="3" t="s">
        <v>148</v>
      </c>
      <c r="N2519" s="3" t="s">
        <v>2900</v>
      </c>
      <c r="O2519" s="3" t="s">
        <v>82</v>
      </c>
      <c r="P2519" s="3" t="str">
        <f>"1162955717                    "</f>
        <v xml:space="preserve">1162955717                    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29.54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1</v>
      </c>
      <c r="BI2519" s="3">
        <v>1</v>
      </c>
      <c r="BJ2519" s="3">
        <v>0.2</v>
      </c>
      <c r="BK2519" s="3">
        <v>1</v>
      </c>
      <c r="BL2519" s="3">
        <v>75.69</v>
      </c>
      <c r="BM2519" s="3">
        <v>11.35</v>
      </c>
      <c r="BN2519" s="3">
        <v>87.04</v>
      </c>
      <c r="BO2519" s="3">
        <v>87.04</v>
      </c>
      <c r="BQ2519" s="3" t="s">
        <v>2901</v>
      </c>
      <c r="BR2519" s="3" t="s">
        <v>84</v>
      </c>
      <c r="BS2519" s="4">
        <v>45237</v>
      </c>
      <c r="BT2519" s="5">
        <v>0.38541666666666669</v>
      </c>
      <c r="BU2519" s="3" t="s">
        <v>2902</v>
      </c>
      <c r="BV2519" s="3" t="s">
        <v>94</v>
      </c>
      <c r="BY2519" s="3">
        <v>1200</v>
      </c>
      <c r="CA2519" s="3" t="s">
        <v>429</v>
      </c>
      <c r="CC2519" s="3" t="s">
        <v>148</v>
      </c>
      <c r="CD2519" s="3">
        <v>200</v>
      </c>
      <c r="CE2519" s="3" t="s">
        <v>90</v>
      </c>
      <c r="CF2519" s="4">
        <v>45237</v>
      </c>
      <c r="CI2519" s="3">
        <v>1</v>
      </c>
      <c r="CJ2519" s="3">
        <v>1</v>
      </c>
      <c r="CK2519" s="3">
        <v>21</v>
      </c>
      <c r="CL2519" s="3" t="s">
        <v>86</v>
      </c>
    </row>
    <row r="2520" spans="1:90" x14ac:dyDescent="0.3">
      <c r="A2520" s="3" t="s">
        <v>72</v>
      </c>
      <c r="B2520" s="3" t="s">
        <v>73</v>
      </c>
      <c r="C2520" s="3" t="s">
        <v>74</v>
      </c>
      <c r="E2520" s="3" t="str">
        <f>"080055729277"</f>
        <v>080055729277</v>
      </c>
      <c r="F2520" s="4">
        <v>45236</v>
      </c>
      <c r="G2520" s="3">
        <v>202408</v>
      </c>
      <c r="H2520" s="3" t="s">
        <v>75</v>
      </c>
      <c r="I2520" s="3" t="s">
        <v>76</v>
      </c>
      <c r="J2520" s="3" t="s">
        <v>77</v>
      </c>
      <c r="K2520" s="3" t="s">
        <v>78</v>
      </c>
      <c r="L2520" s="3" t="s">
        <v>79</v>
      </c>
      <c r="M2520" s="3" t="s">
        <v>80</v>
      </c>
      <c r="N2520" s="3" t="s">
        <v>112</v>
      </c>
      <c r="O2520" s="3" t="s">
        <v>82</v>
      </c>
      <c r="P2520" s="3" t="str">
        <f>"1162955732                    "</f>
        <v xml:space="preserve">1162955732                    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0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29.54</v>
      </c>
      <c r="AR2520" s="3">
        <v>0</v>
      </c>
      <c r="AS2520" s="3">
        <v>0</v>
      </c>
      <c r="AT2520" s="3">
        <v>0</v>
      </c>
      <c r="AU2520" s="3">
        <v>0</v>
      </c>
      <c r="AV2520" s="3">
        <v>0</v>
      </c>
      <c r="AW2520" s="3">
        <v>0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0</v>
      </c>
      <c r="BE2520" s="3">
        <v>0</v>
      </c>
      <c r="BF2520" s="3">
        <v>0</v>
      </c>
      <c r="BG2520" s="3">
        <v>0</v>
      </c>
      <c r="BH2520" s="3">
        <v>1</v>
      </c>
      <c r="BI2520" s="3">
        <v>1</v>
      </c>
      <c r="BJ2520" s="3">
        <v>0.2</v>
      </c>
      <c r="BK2520" s="3">
        <v>1</v>
      </c>
      <c r="BL2520" s="3">
        <v>75.69</v>
      </c>
      <c r="BM2520" s="3">
        <v>11.35</v>
      </c>
      <c r="BN2520" s="3">
        <v>87.04</v>
      </c>
      <c r="BO2520" s="3">
        <v>87.04</v>
      </c>
      <c r="BQ2520" s="3" t="s">
        <v>113</v>
      </c>
      <c r="BR2520" s="3" t="s">
        <v>84</v>
      </c>
      <c r="BS2520" s="4">
        <v>45237</v>
      </c>
      <c r="BT2520" s="5">
        <v>0.39930555555555558</v>
      </c>
      <c r="BU2520" s="3" t="s">
        <v>846</v>
      </c>
      <c r="BV2520" s="3" t="s">
        <v>94</v>
      </c>
      <c r="BY2520" s="3">
        <v>1200</v>
      </c>
      <c r="CA2520" s="3" t="s">
        <v>659</v>
      </c>
      <c r="CC2520" s="3" t="s">
        <v>80</v>
      </c>
      <c r="CD2520" s="3">
        <v>7441</v>
      </c>
      <c r="CE2520" s="3" t="s">
        <v>90</v>
      </c>
      <c r="CF2520" s="4">
        <v>45238</v>
      </c>
      <c r="CI2520" s="3">
        <v>1</v>
      </c>
      <c r="CJ2520" s="3">
        <v>1</v>
      </c>
      <c r="CK2520" s="3">
        <v>21</v>
      </c>
      <c r="CL2520" s="3" t="s">
        <v>86</v>
      </c>
    </row>
    <row r="2521" spans="1:90" x14ac:dyDescent="0.3">
      <c r="A2521" s="3" t="s">
        <v>72</v>
      </c>
      <c r="B2521" s="3" t="s">
        <v>73</v>
      </c>
      <c r="C2521" s="3" t="s">
        <v>74</v>
      </c>
      <c r="E2521" s="3" t="str">
        <f>"080055729311"</f>
        <v>080055729311</v>
      </c>
      <c r="F2521" s="4">
        <v>45236</v>
      </c>
      <c r="G2521" s="3">
        <v>202408</v>
      </c>
      <c r="H2521" s="3" t="s">
        <v>75</v>
      </c>
      <c r="I2521" s="3" t="s">
        <v>76</v>
      </c>
      <c r="J2521" s="3" t="s">
        <v>77</v>
      </c>
      <c r="K2521" s="3" t="s">
        <v>78</v>
      </c>
      <c r="L2521" s="3" t="s">
        <v>193</v>
      </c>
      <c r="M2521" s="3" t="s">
        <v>194</v>
      </c>
      <c r="N2521" s="3" t="s">
        <v>286</v>
      </c>
      <c r="O2521" s="3" t="s">
        <v>82</v>
      </c>
      <c r="P2521" s="3" t="str">
        <f>"1162955574                    "</f>
        <v xml:space="preserve">1162955574                    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0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95.95</v>
      </c>
      <c r="AR2521" s="3">
        <v>0</v>
      </c>
      <c r="AS2521" s="3">
        <v>0</v>
      </c>
      <c r="AT2521" s="3">
        <v>0</v>
      </c>
      <c r="AU2521" s="3">
        <v>0</v>
      </c>
      <c r="AV2521" s="3">
        <v>0</v>
      </c>
      <c r="AW2521" s="3">
        <v>0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1</v>
      </c>
      <c r="BI2521" s="3">
        <v>4</v>
      </c>
      <c r="BJ2521" s="3">
        <v>6.2</v>
      </c>
      <c r="BK2521" s="3">
        <v>6.5</v>
      </c>
      <c r="BL2521" s="3">
        <v>245.87</v>
      </c>
      <c r="BM2521" s="3">
        <v>36.880000000000003</v>
      </c>
      <c r="BN2521" s="3">
        <v>282.75</v>
      </c>
      <c r="BO2521" s="3">
        <v>282.75</v>
      </c>
      <c r="BQ2521" s="3" t="s">
        <v>287</v>
      </c>
      <c r="BR2521" s="3" t="s">
        <v>84</v>
      </c>
      <c r="BS2521" s="4">
        <v>45237</v>
      </c>
      <c r="BT2521" s="5">
        <v>0.31875000000000003</v>
      </c>
      <c r="BU2521" s="3" t="s">
        <v>2857</v>
      </c>
      <c r="BV2521" s="3" t="s">
        <v>94</v>
      </c>
      <c r="BY2521" s="3">
        <v>31104</v>
      </c>
      <c r="CA2521" s="3" t="s">
        <v>671</v>
      </c>
      <c r="CC2521" s="3" t="s">
        <v>194</v>
      </c>
      <c r="CD2521" s="3">
        <v>6001</v>
      </c>
      <c r="CE2521" s="3" t="s">
        <v>90</v>
      </c>
      <c r="CF2521" s="4">
        <v>45237</v>
      </c>
      <c r="CI2521" s="3">
        <v>1</v>
      </c>
      <c r="CJ2521" s="3">
        <v>1</v>
      </c>
      <c r="CK2521" s="3">
        <v>21</v>
      </c>
      <c r="CL2521" s="3" t="s">
        <v>86</v>
      </c>
    </row>
    <row r="2522" spans="1:90" x14ac:dyDescent="0.3">
      <c r="A2522" s="3" t="s">
        <v>72</v>
      </c>
      <c r="B2522" s="3" t="s">
        <v>73</v>
      </c>
      <c r="C2522" s="3" t="s">
        <v>74</v>
      </c>
      <c r="E2522" s="3" t="str">
        <f>"080055724227"</f>
        <v>080055724227</v>
      </c>
      <c r="F2522" s="4">
        <v>45236</v>
      </c>
      <c r="G2522" s="3">
        <v>202408</v>
      </c>
      <c r="H2522" s="3" t="s">
        <v>75</v>
      </c>
      <c r="I2522" s="3" t="s">
        <v>76</v>
      </c>
      <c r="J2522" s="3" t="s">
        <v>77</v>
      </c>
      <c r="K2522" s="3" t="s">
        <v>78</v>
      </c>
      <c r="L2522" s="3" t="s">
        <v>573</v>
      </c>
      <c r="M2522" s="3" t="s">
        <v>574</v>
      </c>
      <c r="N2522" s="3" t="s">
        <v>2203</v>
      </c>
      <c r="O2522" s="3" t="s">
        <v>150</v>
      </c>
      <c r="P2522" s="3" t="str">
        <f>"1162955604                    "</f>
        <v xml:space="preserve">1162955604                    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5.57</v>
      </c>
      <c r="AH2522" s="3">
        <v>0</v>
      </c>
      <c r="AI2522" s="3">
        <v>0</v>
      </c>
      <c r="AJ2522" s="3">
        <v>0</v>
      </c>
      <c r="AK2522" s="3">
        <v>0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57.12</v>
      </c>
      <c r="AR2522" s="3">
        <v>0</v>
      </c>
      <c r="AS2522" s="3">
        <v>0</v>
      </c>
      <c r="AT2522" s="3">
        <v>0</v>
      </c>
      <c r="AU2522" s="3">
        <v>0</v>
      </c>
      <c r="AV2522" s="3">
        <v>0</v>
      </c>
      <c r="AW2522" s="3">
        <v>0</v>
      </c>
      <c r="AX2522" s="3">
        <v>0</v>
      </c>
      <c r="AY2522" s="3">
        <v>0</v>
      </c>
      <c r="AZ2522" s="3">
        <v>0</v>
      </c>
      <c r="BA2522" s="3">
        <v>0</v>
      </c>
      <c r="BB2522" s="3">
        <v>0</v>
      </c>
      <c r="BC2522" s="3">
        <v>0</v>
      </c>
      <c r="BD2522" s="3">
        <v>0</v>
      </c>
      <c r="BE2522" s="3">
        <v>0</v>
      </c>
      <c r="BF2522" s="3">
        <v>0</v>
      </c>
      <c r="BG2522" s="3">
        <v>0</v>
      </c>
      <c r="BH2522" s="3">
        <v>1</v>
      </c>
      <c r="BI2522" s="3">
        <v>5</v>
      </c>
      <c r="BJ2522" s="3">
        <v>14.4</v>
      </c>
      <c r="BK2522" s="3">
        <v>15</v>
      </c>
      <c r="BL2522" s="3">
        <v>151.94</v>
      </c>
      <c r="BM2522" s="3">
        <v>22.79</v>
      </c>
      <c r="BN2522" s="3">
        <v>174.73</v>
      </c>
      <c r="BO2522" s="3">
        <v>174.73</v>
      </c>
      <c r="BQ2522" s="3" t="s">
        <v>2204</v>
      </c>
      <c r="BR2522" s="3" t="s">
        <v>84</v>
      </c>
      <c r="BS2522" s="4">
        <v>45237</v>
      </c>
      <c r="BT2522" s="5">
        <v>0.63750000000000007</v>
      </c>
      <c r="BU2522" s="3" t="s">
        <v>2946</v>
      </c>
      <c r="BV2522" s="3" t="s">
        <v>94</v>
      </c>
      <c r="BY2522" s="3">
        <v>72000</v>
      </c>
      <c r="CA2522" s="3" t="s">
        <v>1997</v>
      </c>
      <c r="CC2522" s="3" t="s">
        <v>574</v>
      </c>
      <c r="CD2522" s="3">
        <v>157</v>
      </c>
      <c r="CE2522" s="3" t="s">
        <v>90</v>
      </c>
      <c r="CF2522" s="4">
        <v>45237</v>
      </c>
      <c r="CI2522" s="3">
        <v>1</v>
      </c>
      <c r="CJ2522" s="3">
        <v>1</v>
      </c>
      <c r="CK2522" s="3">
        <v>41</v>
      </c>
      <c r="CL2522" s="3" t="s">
        <v>86</v>
      </c>
    </row>
    <row r="2523" spans="1:90" x14ac:dyDescent="0.3">
      <c r="A2523" s="3" t="s">
        <v>72</v>
      </c>
      <c r="B2523" s="3" t="s">
        <v>73</v>
      </c>
      <c r="C2523" s="3" t="s">
        <v>74</v>
      </c>
      <c r="E2523" s="3" t="str">
        <f>"080055724336"</f>
        <v>080055724336</v>
      </c>
      <c r="F2523" s="4">
        <v>45236</v>
      </c>
      <c r="G2523" s="3">
        <v>202408</v>
      </c>
      <c r="H2523" s="3" t="s">
        <v>75</v>
      </c>
      <c r="I2523" s="3" t="s">
        <v>76</v>
      </c>
      <c r="J2523" s="3" t="s">
        <v>77</v>
      </c>
      <c r="K2523" s="3" t="s">
        <v>78</v>
      </c>
      <c r="L2523" s="3" t="s">
        <v>79</v>
      </c>
      <c r="M2523" s="3" t="s">
        <v>80</v>
      </c>
      <c r="N2523" s="3" t="s">
        <v>2833</v>
      </c>
      <c r="O2523" s="3" t="s">
        <v>82</v>
      </c>
      <c r="P2523" s="3" t="str">
        <f>"1162955616                    "</f>
        <v xml:space="preserve">1162955616                    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0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147.6</v>
      </c>
      <c r="AR2523" s="3">
        <v>0</v>
      </c>
      <c r="AS2523" s="3">
        <v>0</v>
      </c>
      <c r="AT2523" s="3">
        <v>0</v>
      </c>
      <c r="AU2523" s="3">
        <v>0</v>
      </c>
      <c r="AV2523" s="3">
        <v>0</v>
      </c>
      <c r="AW2523" s="3">
        <v>0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  <c r="BE2523" s="3">
        <v>0</v>
      </c>
      <c r="BF2523" s="3">
        <v>0</v>
      </c>
      <c r="BG2523" s="3">
        <v>0</v>
      </c>
      <c r="BH2523" s="3">
        <v>1</v>
      </c>
      <c r="BI2523" s="3">
        <v>10</v>
      </c>
      <c r="BJ2523" s="3">
        <v>3.4</v>
      </c>
      <c r="BK2523" s="3">
        <v>10</v>
      </c>
      <c r="BL2523" s="3">
        <v>378.23</v>
      </c>
      <c r="BM2523" s="3">
        <v>56.73</v>
      </c>
      <c r="BN2523" s="3">
        <v>434.96</v>
      </c>
      <c r="BO2523" s="3">
        <v>434.96</v>
      </c>
      <c r="BQ2523" s="3" t="s">
        <v>2834</v>
      </c>
      <c r="BR2523" s="3" t="s">
        <v>84</v>
      </c>
      <c r="BS2523" s="4">
        <v>45237</v>
      </c>
      <c r="BT2523" s="5">
        <v>0.42638888888888887</v>
      </c>
      <c r="BU2523" s="3" t="s">
        <v>2848</v>
      </c>
      <c r="BV2523" s="3" t="s">
        <v>94</v>
      </c>
      <c r="BY2523" s="3">
        <v>16965</v>
      </c>
      <c r="CA2523" s="3" t="s">
        <v>1838</v>
      </c>
      <c r="CC2523" s="3" t="s">
        <v>80</v>
      </c>
      <c r="CD2523" s="3">
        <v>7460</v>
      </c>
      <c r="CE2523" s="3" t="s">
        <v>90</v>
      </c>
      <c r="CF2523" s="4">
        <v>45238</v>
      </c>
      <c r="CI2523" s="3">
        <v>1</v>
      </c>
      <c r="CJ2523" s="3">
        <v>1</v>
      </c>
      <c r="CK2523" s="3">
        <v>21</v>
      </c>
      <c r="CL2523" s="3" t="s">
        <v>86</v>
      </c>
    </row>
    <row r="2524" spans="1:90" x14ac:dyDescent="0.3">
      <c r="A2524" s="3" t="s">
        <v>72</v>
      </c>
      <c r="B2524" s="3" t="s">
        <v>73</v>
      </c>
      <c r="C2524" s="3" t="s">
        <v>74</v>
      </c>
      <c r="E2524" s="3" t="str">
        <f>"080055724513"</f>
        <v>080055724513</v>
      </c>
      <c r="F2524" s="4">
        <v>45236</v>
      </c>
      <c r="G2524" s="3">
        <v>202408</v>
      </c>
      <c r="H2524" s="3" t="s">
        <v>75</v>
      </c>
      <c r="I2524" s="3" t="s">
        <v>76</v>
      </c>
      <c r="J2524" s="3" t="s">
        <v>77</v>
      </c>
      <c r="K2524" s="3" t="s">
        <v>78</v>
      </c>
      <c r="L2524" s="3" t="s">
        <v>556</v>
      </c>
      <c r="M2524" s="3" t="s">
        <v>557</v>
      </c>
      <c r="N2524" s="3" t="s">
        <v>2947</v>
      </c>
      <c r="O2524" s="3" t="s">
        <v>82</v>
      </c>
      <c r="P2524" s="3" t="str">
        <f>"1162955431                    "</f>
        <v xml:space="preserve">1162955431                    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0</v>
      </c>
      <c r="AK2524" s="3">
        <v>0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23.07</v>
      </c>
      <c r="AR2524" s="3">
        <v>0</v>
      </c>
      <c r="AS2524" s="3">
        <v>0</v>
      </c>
      <c r="AT2524" s="3">
        <v>0</v>
      </c>
      <c r="AU2524" s="3">
        <v>0</v>
      </c>
      <c r="AV2524" s="3">
        <v>0</v>
      </c>
      <c r="AW2524" s="3">
        <v>0</v>
      </c>
      <c r="AX2524" s="3">
        <v>0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0</v>
      </c>
      <c r="BF2524" s="3">
        <v>0</v>
      </c>
      <c r="BG2524" s="3">
        <v>0</v>
      </c>
      <c r="BH2524" s="3">
        <v>1</v>
      </c>
      <c r="BI2524" s="3">
        <v>3</v>
      </c>
      <c r="BJ2524" s="3">
        <v>1.4</v>
      </c>
      <c r="BK2524" s="3">
        <v>3</v>
      </c>
      <c r="BL2524" s="3">
        <v>59.12</v>
      </c>
      <c r="BM2524" s="3">
        <v>8.8699999999999992</v>
      </c>
      <c r="BN2524" s="3">
        <v>67.989999999999995</v>
      </c>
      <c r="BO2524" s="3">
        <v>67.989999999999995</v>
      </c>
      <c r="BQ2524" s="3" t="s">
        <v>2948</v>
      </c>
      <c r="BR2524" s="3" t="s">
        <v>84</v>
      </c>
      <c r="BS2524" s="4">
        <v>45237</v>
      </c>
      <c r="BT2524" s="5">
        <v>0.41875000000000001</v>
      </c>
      <c r="BU2524" s="3" t="s">
        <v>2949</v>
      </c>
      <c r="BV2524" s="3" t="s">
        <v>94</v>
      </c>
      <c r="BY2524" s="3">
        <v>7000</v>
      </c>
      <c r="CA2524" s="3" t="s">
        <v>2950</v>
      </c>
      <c r="CC2524" s="3" t="s">
        <v>557</v>
      </c>
      <c r="CD2524" s="3">
        <v>1501</v>
      </c>
      <c r="CE2524" s="3" t="s">
        <v>90</v>
      </c>
      <c r="CF2524" s="4">
        <v>45237</v>
      </c>
      <c r="CI2524" s="3">
        <v>1</v>
      </c>
      <c r="CJ2524" s="3">
        <v>1</v>
      </c>
      <c r="CK2524" s="3">
        <v>22</v>
      </c>
      <c r="CL2524" s="3" t="s">
        <v>86</v>
      </c>
    </row>
    <row r="2525" spans="1:90" x14ac:dyDescent="0.3">
      <c r="A2525" s="3" t="s">
        <v>72</v>
      </c>
      <c r="B2525" s="3" t="s">
        <v>73</v>
      </c>
      <c r="C2525" s="3" t="s">
        <v>74</v>
      </c>
      <c r="E2525" s="3" t="str">
        <f>"080055723742"</f>
        <v>080055723742</v>
      </c>
      <c r="F2525" s="4">
        <v>45236</v>
      </c>
      <c r="G2525" s="3">
        <v>202408</v>
      </c>
      <c r="H2525" s="3" t="s">
        <v>75</v>
      </c>
      <c r="I2525" s="3" t="s">
        <v>76</v>
      </c>
      <c r="J2525" s="3" t="s">
        <v>77</v>
      </c>
      <c r="K2525" s="3" t="s">
        <v>78</v>
      </c>
      <c r="L2525" s="3" t="s">
        <v>193</v>
      </c>
      <c r="M2525" s="3" t="s">
        <v>194</v>
      </c>
      <c r="N2525" s="3" t="s">
        <v>2896</v>
      </c>
      <c r="O2525" s="3" t="s">
        <v>82</v>
      </c>
      <c r="P2525" s="3" t="str">
        <f>"1162955509                    "</f>
        <v xml:space="preserve">1162955509                    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29.54</v>
      </c>
      <c r="AR2525" s="3">
        <v>0</v>
      </c>
      <c r="AS2525" s="3">
        <v>0</v>
      </c>
      <c r="AT2525" s="3">
        <v>0</v>
      </c>
      <c r="AU2525" s="3">
        <v>0</v>
      </c>
      <c r="AV2525" s="3">
        <v>0</v>
      </c>
      <c r="AW2525" s="3">
        <v>0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0</v>
      </c>
      <c r="BF2525" s="3">
        <v>0</v>
      </c>
      <c r="BG2525" s="3">
        <v>0</v>
      </c>
      <c r="BH2525" s="3">
        <v>1</v>
      </c>
      <c r="BI2525" s="3">
        <v>1</v>
      </c>
      <c r="BJ2525" s="3">
        <v>0.2</v>
      </c>
      <c r="BK2525" s="3">
        <v>1</v>
      </c>
      <c r="BL2525" s="3">
        <v>75.69</v>
      </c>
      <c r="BM2525" s="3">
        <v>11.35</v>
      </c>
      <c r="BN2525" s="3">
        <v>87.04</v>
      </c>
      <c r="BO2525" s="3">
        <v>87.04</v>
      </c>
      <c r="BQ2525" s="3" t="s">
        <v>2897</v>
      </c>
      <c r="BR2525" s="3" t="s">
        <v>84</v>
      </c>
      <c r="BS2525" s="4">
        <v>45237</v>
      </c>
      <c r="BT2525" s="5">
        <v>0.4055555555555555</v>
      </c>
      <c r="BU2525" s="3" t="s">
        <v>2951</v>
      </c>
      <c r="BV2525" s="3" t="s">
        <v>94</v>
      </c>
      <c r="BY2525" s="3">
        <v>1200</v>
      </c>
      <c r="CA2525" s="3" t="s">
        <v>136</v>
      </c>
      <c r="CC2525" s="3" t="s">
        <v>194</v>
      </c>
      <c r="CD2525" s="3">
        <v>6001</v>
      </c>
      <c r="CE2525" s="3" t="s">
        <v>90</v>
      </c>
      <c r="CF2525" s="4">
        <v>45237</v>
      </c>
      <c r="CI2525" s="3">
        <v>1</v>
      </c>
      <c r="CJ2525" s="3">
        <v>1</v>
      </c>
      <c r="CK2525" s="3">
        <v>21</v>
      </c>
      <c r="CL2525" s="3" t="s">
        <v>86</v>
      </c>
    </row>
    <row r="2526" spans="1:90" x14ac:dyDescent="0.3">
      <c r="A2526" s="3" t="s">
        <v>72</v>
      </c>
      <c r="B2526" s="3" t="s">
        <v>73</v>
      </c>
      <c r="C2526" s="3" t="s">
        <v>74</v>
      </c>
      <c r="E2526" s="3" t="str">
        <f>"080055725360"</f>
        <v>080055725360</v>
      </c>
      <c r="F2526" s="4">
        <v>45236</v>
      </c>
      <c r="G2526" s="3">
        <v>202408</v>
      </c>
      <c r="H2526" s="3" t="s">
        <v>75</v>
      </c>
      <c r="I2526" s="3" t="s">
        <v>76</v>
      </c>
      <c r="J2526" s="3" t="s">
        <v>77</v>
      </c>
      <c r="K2526" s="3" t="s">
        <v>78</v>
      </c>
      <c r="L2526" s="3" t="s">
        <v>116</v>
      </c>
      <c r="M2526" s="3" t="s">
        <v>117</v>
      </c>
      <c r="N2526" s="3" t="s">
        <v>118</v>
      </c>
      <c r="O2526" s="3" t="s">
        <v>82</v>
      </c>
      <c r="P2526" s="3" t="str">
        <f>"1162955682                    "</f>
        <v xml:space="preserve">1162955682                    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0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23.07</v>
      </c>
      <c r="AR2526" s="3">
        <v>0</v>
      </c>
      <c r="AS2526" s="3">
        <v>0</v>
      </c>
      <c r="AT2526" s="3">
        <v>0</v>
      </c>
      <c r="AU2526" s="3">
        <v>0</v>
      </c>
      <c r="AV2526" s="3">
        <v>0</v>
      </c>
      <c r="AW2526" s="3">
        <v>0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0</v>
      </c>
      <c r="BE2526" s="3">
        <v>0</v>
      </c>
      <c r="BF2526" s="3">
        <v>0</v>
      </c>
      <c r="BG2526" s="3">
        <v>0</v>
      </c>
      <c r="BH2526" s="3">
        <v>1</v>
      </c>
      <c r="BI2526" s="3">
        <v>1</v>
      </c>
      <c r="BJ2526" s="3">
        <v>0.2</v>
      </c>
      <c r="BK2526" s="3">
        <v>1</v>
      </c>
      <c r="BL2526" s="3">
        <v>59.12</v>
      </c>
      <c r="BM2526" s="3">
        <v>8.8699999999999992</v>
      </c>
      <c r="BN2526" s="3">
        <v>67.989999999999995</v>
      </c>
      <c r="BO2526" s="3">
        <v>67.989999999999995</v>
      </c>
      <c r="BQ2526" s="3" t="s">
        <v>119</v>
      </c>
      <c r="BR2526" s="3" t="s">
        <v>84</v>
      </c>
      <c r="BS2526" s="4">
        <v>45237</v>
      </c>
      <c r="BT2526" s="5">
        <v>0.45833333333333331</v>
      </c>
      <c r="BU2526" s="3" t="s">
        <v>2952</v>
      </c>
      <c r="BV2526" s="3" t="s">
        <v>86</v>
      </c>
      <c r="BW2526" s="3" t="s">
        <v>747</v>
      </c>
      <c r="BX2526" s="3" t="s">
        <v>1855</v>
      </c>
      <c r="BY2526" s="3">
        <v>1200</v>
      </c>
      <c r="CA2526" s="3" t="s">
        <v>1472</v>
      </c>
      <c r="CC2526" s="3" t="s">
        <v>117</v>
      </c>
      <c r="CD2526" s="3">
        <v>2125</v>
      </c>
      <c r="CE2526" s="3" t="s">
        <v>90</v>
      </c>
      <c r="CF2526" s="4">
        <v>45238</v>
      </c>
      <c r="CI2526" s="3">
        <v>1</v>
      </c>
      <c r="CJ2526" s="3">
        <v>1</v>
      </c>
      <c r="CK2526" s="3">
        <v>22</v>
      </c>
      <c r="CL2526" s="3" t="s">
        <v>86</v>
      </c>
    </row>
    <row r="2527" spans="1:90" x14ac:dyDescent="0.3">
      <c r="A2527" s="3" t="s">
        <v>72</v>
      </c>
      <c r="B2527" s="3" t="s">
        <v>73</v>
      </c>
      <c r="C2527" s="3" t="s">
        <v>74</v>
      </c>
      <c r="E2527" s="3" t="str">
        <f>"080055721854"</f>
        <v>080055721854</v>
      </c>
      <c r="F2527" s="4">
        <v>45236</v>
      </c>
      <c r="G2527" s="3">
        <v>202408</v>
      </c>
      <c r="H2527" s="3" t="s">
        <v>75</v>
      </c>
      <c r="I2527" s="3" t="s">
        <v>76</v>
      </c>
      <c r="J2527" s="3" t="s">
        <v>77</v>
      </c>
      <c r="K2527" s="3" t="s">
        <v>78</v>
      </c>
      <c r="L2527" s="3" t="s">
        <v>296</v>
      </c>
      <c r="M2527" s="3" t="s">
        <v>297</v>
      </c>
      <c r="N2527" s="3" t="s">
        <v>2164</v>
      </c>
      <c r="O2527" s="3" t="s">
        <v>82</v>
      </c>
      <c r="P2527" s="3" t="str">
        <f>"1162955577                    "</f>
        <v xml:space="preserve">1162955577                    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0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23.07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0</v>
      </c>
      <c r="AX2527" s="3">
        <v>0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0</v>
      </c>
      <c r="BF2527" s="3">
        <v>0</v>
      </c>
      <c r="BG2527" s="3">
        <v>0</v>
      </c>
      <c r="BH2527" s="3">
        <v>1</v>
      </c>
      <c r="BI2527" s="3">
        <v>1</v>
      </c>
      <c r="BJ2527" s="3">
        <v>0.2</v>
      </c>
      <c r="BK2527" s="3">
        <v>1</v>
      </c>
      <c r="BL2527" s="3">
        <v>59.12</v>
      </c>
      <c r="BM2527" s="3">
        <v>8.8699999999999992</v>
      </c>
      <c r="BN2527" s="3">
        <v>67.989999999999995</v>
      </c>
      <c r="BO2527" s="3">
        <v>67.989999999999995</v>
      </c>
      <c r="BQ2527" s="3" t="s">
        <v>2165</v>
      </c>
      <c r="BR2527" s="3" t="s">
        <v>84</v>
      </c>
      <c r="BS2527" s="4">
        <v>45237</v>
      </c>
      <c r="BT2527" s="5">
        <v>0.36458333333333331</v>
      </c>
      <c r="BU2527" s="3" t="s">
        <v>2795</v>
      </c>
      <c r="BV2527" s="3" t="s">
        <v>94</v>
      </c>
      <c r="BY2527" s="3">
        <v>1200</v>
      </c>
      <c r="CA2527" s="3" t="s">
        <v>1030</v>
      </c>
      <c r="CC2527" s="3" t="s">
        <v>297</v>
      </c>
      <c r="CD2527" s="3">
        <v>1451</v>
      </c>
      <c r="CE2527" s="3" t="s">
        <v>90</v>
      </c>
      <c r="CF2527" s="4">
        <v>45237</v>
      </c>
      <c r="CI2527" s="3">
        <v>1</v>
      </c>
      <c r="CJ2527" s="3">
        <v>1</v>
      </c>
      <c r="CK2527" s="3">
        <v>22</v>
      </c>
      <c r="CL2527" s="3" t="s">
        <v>86</v>
      </c>
    </row>
    <row r="2528" spans="1:90" x14ac:dyDescent="0.3">
      <c r="A2528" s="3" t="s">
        <v>72</v>
      </c>
      <c r="B2528" s="3" t="s">
        <v>73</v>
      </c>
      <c r="C2528" s="3" t="s">
        <v>74</v>
      </c>
      <c r="E2528" s="3" t="str">
        <f>"080055721901"</f>
        <v>080055721901</v>
      </c>
      <c r="F2528" s="4">
        <v>45236</v>
      </c>
      <c r="G2528" s="3">
        <v>202408</v>
      </c>
      <c r="H2528" s="3" t="s">
        <v>75</v>
      </c>
      <c r="I2528" s="3" t="s">
        <v>76</v>
      </c>
      <c r="J2528" s="3" t="s">
        <v>77</v>
      </c>
      <c r="K2528" s="3" t="s">
        <v>78</v>
      </c>
      <c r="L2528" s="3" t="s">
        <v>193</v>
      </c>
      <c r="M2528" s="3" t="s">
        <v>194</v>
      </c>
      <c r="N2528" s="3" t="s">
        <v>286</v>
      </c>
      <c r="O2528" s="3" t="s">
        <v>82</v>
      </c>
      <c r="P2528" s="3" t="str">
        <f>"1162955530                    "</f>
        <v xml:space="preserve">1162955530                    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0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29.54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0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  <c r="BE2528" s="3">
        <v>0</v>
      </c>
      <c r="BF2528" s="3">
        <v>0</v>
      </c>
      <c r="BG2528" s="3">
        <v>0</v>
      </c>
      <c r="BH2528" s="3">
        <v>1</v>
      </c>
      <c r="BI2528" s="3">
        <v>1</v>
      </c>
      <c r="BJ2528" s="3">
        <v>0.2</v>
      </c>
      <c r="BK2528" s="3">
        <v>1</v>
      </c>
      <c r="BL2528" s="3">
        <v>75.69</v>
      </c>
      <c r="BM2528" s="3">
        <v>11.35</v>
      </c>
      <c r="BN2528" s="3">
        <v>87.04</v>
      </c>
      <c r="BO2528" s="3">
        <v>87.04</v>
      </c>
      <c r="BQ2528" s="3" t="s">
        <v>287</v>
      </c>
      <c r="BR2528" s="3" t="s">
        <v>84</v>
      </c>
      <c r="BS2528" s="4">
        <v>45237</v>
      </c>
      <c r="BT2528" s="5">
        <v>0.32083333333333336</v>
      </c>
      <c r="BU2528" s="3" t="s">
        <v>1109</v>
      </c>
      <c r="BV2528" s="3" t="s">
        <v>94</v>
      </c>
      <c r="BY2528" s="3">
        <v>1200</v>
      </c>
      <c r="CA2528" s="3" t="s">
        <v>671</v>
      </c>
      <c r="CC2528" s="3" t="s">
        <v>194</v>
      </c>
      <c r="CD2528" s="3">
        <v>6001</v>
      </c>
      <c r="CE2528" s="3" t="s">
        <v>90</v>
      </c>
      <c r="CF2528" s="4">
        <v>45237</v>
      </c>
      <c r="CI2528" s="3">
        <v>1</v>
      </c>
      <c r="CJ2528" s="3">
        <v>1</v>
      </c>
      <c r="CK2528" s="3">
        <v>21</v>
      </c>
      <c r="CL2528" s="3" t="s">
        <v>86</v>
      </c>
    </row>
    <row r="2529" spans="1:90" x14ac:dyDescent="0.3">
      <c r="A2529" s="3" t="s">
        <v>72</v>
      </c>
      <c r="B2529" s="3" t="s">
        <v>73</v>
      </c>
      <c r="C2529" s="3" t="s">
        <v>74</v>
      </c>
      <c r="E2529" s="3" t="str">
        <f>"080055722083"</f>
        <v>080055722083</v>
      </c>
      <c r="F2529" s="4">
        <v>45236</v>
      </c>
      <c r="G2529" s="3">
        <v>202408</v>
      </c>
      <c r="H2529" s="3" t="s">
        <v>75</v>
      </c>
      <c r="I2529" s="3" t="s">
        <v>76</v>
      </c>
      <c r="J2529" s="3" t="s">
        <v>77</v>
      </c>
      <c r="K2529" s="3" t="s">
        <v>78</v>
      </c>
      <c r="L2529" s="3" t="s">
        <v>205</v>
      </c>
      <c r="M2529" s="3" t="s">
        <v>206</v>
      </c>
      <c r="N2529" s="3" t="s">
        <v>207</v>
      </c>
      <c r="O2529" s="3" t="s">
        <v>150</v>
      </c>
      <c r="P2529" s="3" t="str">
        <f>"1162955533                    "</f>
        <v xml:space="preserve">1162955533                    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5.57</v>
      </c>
      <c r="AH2529" s="3">
        <v>0</v>
      </c>
      <c r="AI2529" s="3">
        <v>0</v>
      </c>
      <c r="AJ2529" s="3">
        <v>0</v>
      </c>
      <c r="AK2529" s="3">
        <v>0</v>
      </c>
      <c r="AL2529" s="3">
        <v>0</v>
      </c>
      <c r="AM2529" s="3">
        <v>0</v>
      </c>
      <c r="AN2529" s="3">
        <v>0</v>
      </c>
      <c r="AO2529" s="3">
        <v>0</v>
      </c>
      <c r="AP2529" s="3">
        <v>0</v>
      </c>
      <c r="AQ2529" s="3">
        <v>68.900000000000006</v>
      </c>
      <c r="AR2529" s="3">
        <v>0</v>
      </c>
      <c r="AS2529" s="3">
        <v>0</v>
      </c>
      <c r="AT2529" s="3">
        <v>0</v>
      </c>
      <c r="AU2529" s="3">
        <v>0</v>
      </c>
      <c r="AV2529" s="3">
        <v>0</v>
      </c>
      <c r="AW2529" s="3">
        <v>0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  <c r="BE2529" s="3">
        <v>0</v>
      </c>
      <c r="BF2529" s="3">
        <v>0</v>
      </c>
      <c r="BG2529" s="3">
        <v>0</v>
      </c>
      <c r="BH2529" s="3">
        <v>1</v>
      </c>
      <c r="BI2529" s="3">
        <v>20</v>
      </c>
      <c r="BJ2529" s="3">
        <v>19.399999999999999</v>
      </c>
      <c r="BK2529" s="3">
        <v>20</v>
      </c>
      <c r="BL2529" s="3">
        <v>182.12</v>
      </c>
      <c r="BM2529" s="3">
        <v>27.32</v>
      </c>
      <c r="BN2529" s="3">
        <v>209.44</v>
      </c>
      <c r="BO2529" s="3">
        <v>209.44</v>
      </c>
      <c r="BQ2529" s="3" t="s">
        <v>208</v>
      </c>
      <c r="BR2529" s="3" t="s">
        <v>84</v>
      </c>
      <c r="BS2529" s="4">
        <v>45237</v>
      </c>
      <c r="BT2529" s="5">
        <v>0.6791666666666667</v>
      </c>
      <c r="BU2529" s="3" t="s">
        <v>2953</v>
      </c>
      <c r="BV2529" s="3" t="s">
        <v>94</v>
      </c>
      <c r="BY2529" s="3">
        <v>97200</v>
      </c>
      <c r="BZ2529" s="3" t="s">
        <v>563</v>
      </c>
      <c r="CA2529" s="3" t="s">
        <v>1236</v>
      </c>
      <c r="CC2529" s="3" t="s">
        <v>206</v>
      </c>
      <c r="CD2529" s="3">
        <v>4000</v>
      </c>
      <c r="CE2529" s="3" t="s">
        <v>90</v>
      </c>
      <c r="CF2529" s="4">
        <v>45238</v>
      </c>
      <c r="CI2529" s="3">
        <v>1</v>
      </c>
      <c r="CJ2529" s="3">
        <v>1</v>
      </c>
      <c r="CK2529" s="3">
        <v>41</v>
      </c>
      <c r="CL2529" s="3" t="s">
        <v>86</v>
      </c>
    </row>
    <row r="2530" spans="1:90" x14ac:dyDescent="0.3">
      <c r="A2530" s="3" t="s">
        <v>72</v>
      </c>
      <c r="B2530" s="3" t="s">
        <v>73</v>
      </c>
      <c r="C2530" s="3" t="s">
        <v>74</v>
      </c>
      <c r="E2530" s="3" t="str">
        <f>"080055729334"</f>
        <v>080055729334</v>
      </c>
      <c r="F2530" s="4">
        <v>45236</v>
      </c>
      <c r="G2530" s="3">
        <v>202408</v>
      </c>
      <c r="H2530" s="3" t="s">
        <v>75</v>
      </c>
      <c r="I2530" s="3" t="s">
        <v>76</v>
      </c>
      <c r="J2530" s="3" t="s">
        <v>77</v>
      </c>
      <c r="K2530" s="3" t="s">
        <v>78</v>
      </c>
      <c r="L2530" s="3" t="s">
        <v>147</v>
      </c>
      <c r="M2530" s="3" t="s">
        <v>148</v>
      </c>
      <c r="N2530" s="3" t="s">
        <v>1004</v>
      </c>
      <c r="O2530" s="3" t="s">
        <v>150</v>
      </c>
      <c r="P2530" s="3" t="str">
        <f>"1162955609                    "</f>
        <v xml:space="preserve">1162955609                    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  <c r="AD2530" s="3">
        <v>0</v>
      </c>
      <c r="AE2530" s="3">
        <v>0</v>
      </c>
      <c r="AF2530" s="3">
        <v>0</v>
      </c>
      <c r="AG2530" s="3">
        <v>5.57</v>
      </c>
      <c r="AH2530" s="3">
        <v>0</v>
      </c>
      <c r="AI2530" s="3">
        <v>0</v>
      </c>
      <c r="AJ2530" s="3">
        <v>0</v>
      </c>
      <c r="AK2530" s="3">
        <v>0</v>
      </c>
      <c r="AL2530" s="3">
        <v>0</v>
      </c>
      <c r="AM2530" s="3">
        <v>0</v>
      </c>
      <c r="AN2530" s="3">
        <v>0</v>
      </c>
      <c r="AO2530" s="3">
        <v>0</v>
      </c>
      <c r="AP2530" s="3">
        <v>0</v>
      </c>
      <c r="AQ2530" s="3">
        <v>57.12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0</v>
      </c>
      <c r="AX2530" s="3">
        <v>0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0</v>
      </c>
      <c r="BF2530" s="3">
        <v>0</v>
      </c>
      <c r="BG2530" s="3">
        <v>0</v>
      </c>
      <c r="BH2530" s="3">
        <v>1</v>
      </c>
      <c r="BI2530" s="3">
        <v>6</v>
      </c>
      <c r="BJ2530" s="3">
        <v>12</v>
      </c>
      <c r="BK2530" s="3">
        <v>12</v>
      </c>
      <c r="BL2530" s="3">
        <v>151.94</v>
      </c>
      <c r="BM2530" s="3">
        <v>22.79</v>
      </c>
      <c r="BN2530" s="3">
        <v>174.73</v>
      </c>
      <c r="BO2530" s="3">
        <v>174.73</v>
      </c>
      <c r="BQ2530" s="3" t="s">
        <v>1005</v>
      </c>
      <c r="BR2530" s="3" t="s">
        <v>84</v>
      </c>
      <c r="BS2530" s="4">
        <v>45237</v>
      </c>
      <c r="BT2530" s="5">
        <v>0.38194444444444442</v>
      </c>
      <c r="BU2530" s="3" t="s">
        <v>2954</v>
      </c>
      <c r="BV2530" s="3" t="s">
        <v>94</v>
      </c>
      <c r="BY2530" s="3">
        <v>59904</v>
      </c>
      <c r="CA2530" s="3" t="s">
        <v>429</v>
      </c>
      <c r="CC2530" s="3" t="s">
        <v>148</v>
      </c>
      <c r="CD2530" s="3">
        <v>200</v>
      </c>
      <c r="CE2530" s="3" t="s">
        <v>90</v>
      </c>
      <c r="CF2530" s="4">
        <v>45237</v>
      </c>
      <c r="CI2530" s="3">
        <v>1</v>
      </c>
      <c r="CJ2530" s="3">
        <v>1</v>
      </c>
      <c r="CK2530" s="3">
        <v>41</v>
      </c>
      <c r="CL2530" s="3" t="s">
        <v>86</v>
      </c>
    </row>
    <row r="2531" spans="1:90" x14ac:dyDescent="0.3">
      <c r="A2531" s="3" t="s">
        <v>72</v>
      </c>
      <c r="B2531" s="3" t="s">
        <v>73</v>
      </c>
      <c r="C2531" s="3" t="s">
        <v>74</v>
      </c>
      <c r="E2531" s="3" t="str">
        <f>"080055728708"</f>
        <v>080055728708</v>
      </c>
      <c r="F2531" s="4">
        <v>45236</v>
      </c>
      <c r="G2531" s="3">
        <v>202408</v>
      </c>
      <c r="H2531" s="3" t="s">
        <v>75</v>
      </c>
      <c r="I2531" s="3" t="s">
        <v>76</v>
      </c>
      <c r="J2531" s="3" t="s">
        <v>77</v>
      </c>
      <c r="K2531" s="3" t="s">
        <v>78</v>
      </c>
      <c r="L2531" s="3" t="s">
        <v>193</v>
      </c>
      <c r="M2531" s="3" t="s">
        <v>194</v>
      </c>
      <c r="N2531" s="3" t="s">
        <v>457</v>
      </c>
      <c r="O2531" s="3" t="s">
        <v>82</v>
      </c>
      <c r="P2531" s="3" t="str">
        <f>"1162955728                    "</f>
        <v xml:space="preserve">1162955728                    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0</v>
      </c>
      <c r="AD2531" s="3">
        <v>0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0</v>
      </c>
      <c r="AL2531" s="3">
        <v>0</v>
      </c>
      <c r="AM2531" s="3">
        <v>0</v>
      </c>
      <c r="AN2531" s="3">
        <v>0</v>
      </c>
      <c r="AO2531" s="3">
        <v>0</v>
      </c>
      <c r="AP2531" s="3">
        <v>0</v>
      </c>
      <c r="AQ2531" s="3">
        <v>29.54</v>
      </c>
      <c r="AR2531" s="3">
        <v>0</v>
      </c>
      <c r="AS2531" s="3">
        <v>0</v>
      </c>
      <c r="AT2531" s="3">
        <v>0</v>
      </c>
      <c r="AU2531" s="3">
        <v>0</v>
      </c>
      <c r="AV2531" s="3">
        <v>0</v>
      </c>
      <c r="AW2531" s="3">
        <v>0</v>
      </c>
      <c r="AX2531" s="3">
        <v>0</v>
      </c>
      <c r="AY2531" s="3">
        <v>0</v>
      </c>
      <c r="AZ2531" s="3">
        <v>0</v>
      </c>
      <c r="BA2531" s="3">
        <v>0</v>
      </c>
      <c r="BB2531" s="3">
        <v>0</v>
      </c>
      <c r="BC2531" s="3">
        <v>0</v>
      </c>
      <c r="BD2531" s="3">
        <v>0</v>
      </c>
      <c r="BE2531" s="3">
        <v>0</v>
      </c>
      <c r="BF2531" s="3">
        <v>0</v>
      </c>
      <c r="BG2531" s="3">
        <v>0</v>
      </c>
      <c r="BH2531" s="3">
        <v>1</v>
      </c>
      <c r="BI2531" s="3">
        <v>1</v>
      </c>
      <c r="BJ2531" s="3">
        <v>0.2</v>
      </c>
      <c r="BK2531" s="3">
        <v>1</v>
      </c>
      <c r="BL2531" s="3">
        <v>75.69</v>
      </c>
      <c r="BM2531" s="3">
        <v>11.35</v>
      </c>
      <c r="BN2531" s="3">
        <v>87.04</v>
      </c>
      <c r="BO2531" s="3">
        <v>87.04</v>
      </c>
      <c r="BQ2531" s="3" t="s">
        <v>458</v>
      </c>
      <c r="BR2531" s="3" t="s">
        <v>84</v>
      </c>
      <c r="BS2531" s="4">
        <v>45237</v>
      </c>
      <c r="BT2531" s="5">
        <v>0.38125000000000003</v>
      </c>
      <c r="BU2531" s="3" t="s">
        <v>1043</v>
      </c>
      <c r="BV2531" s="3" t="s">
        <v>94</v>
      </c>
      <c r="BY2531" s="3">
        <v>1200</v>
      </c>
      <c r="CA2531" s="3" t="s">
        <v>410</v>
      </c>
      <c r="CC2531" s="3" t="s">
        <v>194</v>
      </c>
      <c r="CD2531" s="3">
        <v>6000</v>
      </c>
      <c r="CE2531" s="3" t="s">
        <v>90</v>
      </c>
      <c r="CF2531" s="4">
        <v>45237</v>
      </c>
      <c r="CI2531" s="3">
        <v>1</v>
      </c>
      <c r="CJ2531" s="3">
        <v>1</v>
      </c>
      <c r="CK2531" s="3">
        <v>21</v>
      </c>
      <c r="CL2531" s="3" t="s">
        <v>86</v>
      </c>
    </row>
    <row r="2532" spans="1:90" x14ac:dyDescent="0.3">
      <c r="A2532" s="3" t="s">
        <v>72</v>
      </c>
      <c r="B2532" s="3" t="s">
        <v>73</v>
      </c>
      <c r="C2532" s="3" t="s">
        <v>74</v>
      </c>
      <c r="E2532" s="3" t="str">
        <f>"080055725744"</f>
        <v>080055725744</v>
      </c>
      <c r="F2532" s="4">
        <v>45236</v>
      </c>
      <c r="G2532" s="3">
        <v>202408</v>
      </c>
      <c r="H2532" s="3" t="s">
        <v>75</v>
      </c>
      <c r="I2532" s="3" t="s">
        <v>76</v>
      </c>
      <c r="J2532" s="3" t="s">
        <v>77</v>
      </c>
      <c r="K2532" s="3" t="s">
        <v>78</v>
      </c>
      <c r="L2532" s="3" t="s">
        <v>977</v>
      </c>
      <c r="M2532" s="3" t="s">
        <v>978</v>
      </c>
      <c r="N2532" s="3" t="s">
        <v>979</v>
      </c>
      <c r="O2532" s="3" t="s">
        <v>82</v>
      </c>
      <c r="P2532" s="3" t="str">
        <f>"1162955694                    "</f>
        <v xml:space="preserve">1162955694                    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G2532" s="3">
        <v>0</v>
      </c>
      <c r="AH2532" s="3">
        <v>0</v>
      </c>
      <c r="AI2532" s="3">
        <v>0</v>
      </c>
      <c r="AJ2532" s="3">
        <v>0</v>
      </c>
      <c r="AK2532" s="3">
        <v>0</v>
      </c>
      <c r="AL2532" s="3">
        <v>0</v>
      </c>
      <c r="AM2532" s="3">
        <v>0</v>
      </c>
      <c r="AN2532" s="3">
        <v>0</v>
      </c>
      <c r="AO2532" s="3">
        <v>0</v>
      </c>
      <c r="AP2532" s="3">
        <v>0</v>
      </c>
      <c r="AQ2532" s="3">
        <v>57.23</v>
      </c>
      <c r="AR2532" s="3">
        <v>0</v>
      </c>
      <c r="AS2532" s="3">
        <v>0</v>
      </c>
      <c r="AT2532" s="3">
        <v>0</v>
      </c>
      <c r="AU2532" s="3">
        <v>0</v>
      </c>
      <c r="AV2532" s="3">
        <v>0</v>
      </c>
      <c r="AW2532" s="3">
        <v>0</v>
      </c>
      <c r="AX2532" s="3">
        <v>0</v>
      </c>
      <c r="AY2532" s="3">
        <v>0</v>
      </c>
      <c r="AZ2532" s="3">
        <v>0</v>
      </c>
      <c r="BA2532" s="3">
        <v>0</v>
      </c>
      <c r="BB2532" s="3">
        <v>0</v>
      </c>
      <c r="BC2532" s="3">
        <v>0</v>
      </c>
      <c r="BD2532" s="3">
        <v>0</v>
      </c>
      <c r="BE2532" s="3">
        <v>0</v>
      </c>
      <c r="BF2532" s="3">
        <v>0</v>
      </c>
      <c r="BG2532" s="3">
        <v>0</v>
      </c>
      <c r="BH2532" s="3">
        <v>1</v>
      </c>
      <c r="BI2532" s="3">
        <v>1</v>
      </c>
      <c r="BJ2532" s="3">
        <v>0.2</v>
      </c>
      <c r="BK2532" s="3">
        <v>1</v>
      </c>
      <c r="BL2532" s="3">
        <v>146.65</v>
      </c>
      <c r="BM2532" s="3">
        <v>22</v>
      </c>
      <c r="BN2532" s="3">
        <v>168.65</v>
      </c>
      <c r="BO2532" s="3">
        <v>168.65</v>
      </c>
      <c r="BQ2532" s="3" t="s">
        <v>2185</v>
      </c>
      <c r="BR2532" s="3" t="s">
        <v>84</v>
      </c>
      <c r="BS2532" s="3" t="s">
        <v>130</v>
      </c>
      <c r="BY2532" s="3">
        <v>1200</v>
      </c>
      <c r="CC2532" s="3" t="s">
        <v>978</v>
      </c>
      <c r="CD2532" s="3">
        <v>1947</v>
      </c>
      <c r="CE2532" s="3" t="s">
        <v>90</v>
      </c>
      <c r="CF2532" s="4">
        <v>45239</v>
      </c>
      <c r="CI2532" s="3">
        <v>1</v>
      </c>
      <c r="CJ2532" s="3" t="s">
        <v>130</v>
      </c>
      <c r="CK2532" s="3">
        <v>23</v>
      </c>
      <c r="CL2532" s="3" t="s">
        <v>86</v>
      </c>
    </row>
    <row r="2533" spans="1:90" x14ac:dyDescent="0.3">
      <c r="A2533" s="3" t="s">
        <v>72</v>
      </c>
      <c r="B2533" s="3" t="s">
        <v>73</v>
      </c>
      <c r="C2533" s="3" t="s">
        <v>74</v>
      </c>
      <c r="E2533" s="3" t="str">
        <f>"080055728599"</f>
        <v>080055728599</v>
      </c>
      <c r="F2533" s="4">
        <v>45236</v>
      </c>
      <c r="G2533" s="3">
        <v>202408</v>
      </c>
      <c r="H2533" s="3" t="s">
        <v>75</v>
      </c>
      <c r="I2533" s="3" t="s">
        <v>76</v>
      </c>
      <c r="J2533" s="3" t="s">
        <v>77</v>
      </c>
      <c r="K2533" s="3" t="s">
        <v>78</v>
      </c>
      <c r="L2533" s="3" t="s">
        <v>131</v>
      </c>
      <c r="M2533" s="3" t="s">
        <v>132</v>
      </c>
      <c r="N2533" s="3" t="s">
        <v>133</v>
      </c>
      <c r="O2533" s="3" t="s">
        <v>82</v>
      </c>
      <c r="P2533" s="3" t="str">
        <f>"1162955450                    "</f>
        <v xml:space="preserve">1162955450                    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  <c r="AH2533" s="3">
        <v>0</v>
      </c>
      <c r="AI2533" s="3">
        <v>0</v>
      </c>
      <c r="AJ2533" s="3">
        <v>0</v>
      </c>
      <c r="AK2533" s="3">
        <v>0</v>
      </c>
      <c r="AL2533" s="3">
        <v>0</v>
      </c>
      <c r="AM2533" s="3">
        <v>0</v>
      </c>
      <c r="AN2533" s="3">
        <v>0</v>
      </c>
      <c r="AO2533" s="3">
        <v>0</v>
      </c>
      <c r="AP2533" s="3">
        <v>0</v>
      </c>
      <c r="AQ2533" s="3">
        <v>57.23</v>
      </c>
      <c r="AR2533" s="3">
        <v>0</v>
      </c>
      <c r="AS2533" s="3">
        <v>0</v>
      </c>
      <c r="AT2533" s="3">
        <v>0</v>
      </c>
      <c r="AU2533" s="3">
        <v>0</v>
      </c>
      <c r="AV2533" s="3">
        <v>0</v>
      </c>
      <c r="AW2533" s="3">
        <v>0</v>
      </c>
      <c r="AX2533" s="3">
        <v>0</v>
      </c>
      <c r="AY2533" s="3">
        <v>0</v>
      </c>
      <c r="AZ2533" s="3">
        <v>0</v>
      </c>
      <c r="BA2533" s="3">
        <v>0</v>
      </c>
      <c r="BB2533" s="3">
        <v>0</v>
      </c>
      <c r="BC2533" s="3">
        <v>0</v>
      </c>
      <c r="BD2533" s="3">
        <v>0</v>
      </c>
      <c r="BE2533" s="3">
        <v>0</v>
      </c>
      <c r="BF2533" s="3">
        <v>0</v>
      </c>
      <c r="BG2533" s="3">
        <v>0</v>
      </c>
      <c r="BH2533" s="3">
        <v>1</v>
      </c>
      <c r="BI2533" s="3">
        <v>1</v>
      </c>
      <c r="BJ2533" s="3">
        <v>0.2</v>
      </c>
      <c r="BK2533" s="3">
        <v>1</v>
      </c>
      <c r="BL2533" s="3">
        <v>146.65</v>
      </c>
      <c r="BM2533" s="3">
        <v>22</v>
      </c>
      <c r="BN2533" s="3">
        <v>168.65</v>
      </c>
      <c r="BO2533" s="3">
        <v>168.65</v>
      </c>
      <c r="BQ2533" s="3" t="s">
        <v>134</v>
      </c>
      <c r="BR2533" s="3" t="s">
        <v>84</v>
      </c>
      <c r="BS2533" s="4">
        <v>45237</v>
      </c>
      <c r="BT2533" s="5">
        <v>0.4381944444444445</v>
      </c>
      <c r="BU2533" s="3" t="s">
        <v>1107</v>
      </c>
      <c r="BV2533" s="3" t="s">
        <v>94</v>
      </c>
      <c r="BY2533" s="3">
        <v>1200</v>
      </c>
      <c r="CA2533" s="3" t="s">
        <v>1108</v>
      </c>
      <c r="CC2533" s="3" t="s">
        <v>132</v>
      </c>
      <c r="CD2533" s="3">
        <v>2531</v>
      </c>
      <c r="CE2533" s="3" t="s">
        <v>90</v>
      </c>
      <c r="CF2533" s="4">
        <v>45238</v>
      </c>
      <c r="CI2533" s="3">
        <v>1</v>
      </c>
      <c r="CJ2533" s="3">
        <v>1</v>
      </c>
      <c r="CK2533" s="3">
        <v>23</v>
      </c>
      <c r="CL2533" s="3" t="s">
        <v>86</v>
      </c>
    </row>
    <row r="2534" spans="1:90" x14ac:dyDescent="0.3">
      <c r="A2534" s="3" t="s">
        <v>72</v>
      </c>
      <c r="B2534" s="3" t="s">
        <v>73</v>
      </c>
      <c r="C2534" s="3" t="s">
        <v>74</v>
      </c>
      <c r="E2534" s="3" t="str">
        <f>"080055717629"</f>
        <v>080055717629</v>
      </c>
      <c r="F2534" s="4">
        <v>45236</v>
      </c>
      <c r="G2534" s="3">
        <v>202408</v>
      </c>
      <c r="H2534" s="3" t="s">
        <v>75</v>
      </c>
      <c r="I2534" s="3" t="s">
        <v>76</v>
      </c>
      <c r="J2534" s="3" t="s">
        <v>77</v>
      </c>
      <c r="K2534" s="3" t="s">
        <v>78</v>
      </c>
      <c r="L2534" s="3" t="s">
        <v>75</v>
      </c>
      <c r="M2534" s="3" t="s">
        <v>76</v>
      </c>
      <c r="N2534" s="3" t="s">
        <v>347</v>
      </c>
      <c r="O2534" s="3" t="s">
        <v>82</v>
      </c>
      <c r="P2534" s="3" t="str">
        <f>"1162955342                    "</f>
        <v xml:space="preserve">1162955342                    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0</v>
      </c>
      <c r="AD2534" s="3">
        <v>0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0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23.07</v>
      </c>
      <c r="AR2534" s="3">
        <v>0</v>
      </c>
      <c r="AS2534" s="3">
        <v>0</v>
      </c>
      <c r="AT2534" s="3">
        <v>0</v>
      </c>
      <c r="AU2534" s="3">
        <v>0</v>
      </c>
      <c r="AV2534" s="3">
        <v>0</v>
      </c>
      <c r="AW2534" s="3">
        <v>0</v>
      </c>
      <c r="AX2534" s="3">
        <v>0</v>
      </c>
      <c r="AY2534" s="3">
        <v>0</v>
      </c>
      <c r="AZ2534" s="3">
        <v>0</v>
      </c>
      <c r="BA2534" s="3">
        <v>0</v>
      </c>
      <c r="BB2534" s="3">
        <v>0</v>
      </c>
      <c r="BC2534" s="3">
        <v>0</v>
      </c>
      <c r="BD2534" s="3">
        <v>0</v>
      </c>
      <c r="BE2534" s="3">
        <v>0</v>
      </c>
      <c r="BF2534" s="3">
        <v>0</v>
      </c>
      <c r="BG2534" s="3">
        <v>0</v>
      </c>
      <c r="BH2534" s="3">
        <v>1</v>
      </c>
      <c r="BI2534" s="3">
        <v>1</v>
      </c>
      <c r="BJ2534" s="3">
        <v>0.2</v>
      </c>
      <c r="BK2534" s="3">
        <v>1</v>
      </c>
      <c r="BL2534" s="3">
        <v>59.12</v>
      </c>
      <c r="BM2534" s="3">
        <v>8.8699999999999992</v>
      </c>
      <c r="BN2534" s="3">
        <v>67.989999999999995</v>
      </c>
      <c r="BO2534" s="3">
        <v>67.989999999999995</v>
      </c>
      <c r="BQ2534" s="3" t="s">
        <v>348</v>
      </c>
      <c r="BR2534" s="3" t="s">
        <v>84</v>
      </c>
      <c r="BS2534" s="4">
        <v>45237</v>
      </c>
      <c r="BT2534" s="5">
        <v>0.3923611111111111</v>
      </c>
      <c r="BU2534" s="3" t="s">
        <v>1316</v>
      </c>
      <c r="BV2534" s="3" t="s">
        <v>94</v>
      </c>
      <c r="BY2534" s="3">
        <v>1200</v>
      </c>
      <c r="CA2534" s="3" t="s">
        <v>95</v>
      </c>
      <c r="CC2534" s="3" t="s">
        <v>76</v>
      </c>
      <c r="CD2534" s="3">
        <v>1620</v>
      </c>
      <c r="CE2534" s="3" t="s">
        <v>90</v>
      </c>
      <c r="CF2534" s="4">
        <v>45237</v>
      </c>
      <c r="CI2534" s="3">
        <v>1</v>
      </c>
      <c r="CJ2534" s="3">
        <v>1</v>
      </c>
      <c r="CK2534" s="3">
        <v>22</v>
      </c>
      <c r="CL2534" s="3" t="s">
        <v>86</v>
      </c>
    </row>
    <row r="2535" spans="1:90" x14ac:dyDescent="0.3">
      <c r="A2535" s="3" t="s">
        <v>72</v>
      </c>
      <c r="B2535" s="3" t="s">
        <v>73</v>
      </c>
      <c r="C2535" s="3" t="s">
        <v>74</v>
      </c>
      <c r="E2535" s="3" t="str">
        <f>"080055717615"</f>
        <v>080055717615</v>
      </c>
      <c r="F2535" s="4">
        <v>45236</v>
      </c>
      <c r="G2535" s="3">
        <v>202408</v>
      </c>
      <c r="H2535" s="3" t="s">
        <v>75</v>
      </c>
      <c r="I2535" s="3" t="s">
        <v>76</v>
      </c>
      <c r="J2535" s="3" t="s">
        <v>77</v>
      </c>
      <c r="K2535" s="3" t="s">
        <v>78</v>
      </c>
      <c r="L2535" s="3" t="s">
        <v>187</v>
      </c>
      <c r="M2535" s="3" t="s">
        <v>188</v>
      </c>
      <c r="N2535" s="3" t="s">
        <v>861</v>
      </c>
      <c r="O2535" s="3" t="s">
        <v>82</v>
      </c>
      <c r="P2535" s="3" t="str">
        <f>"1162955405                    "</f>
        <v xml:space="preserve">1162955405                    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0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29.54</v>
      </c>
      <c r="AR2535" s="3">
        <v>0</v>
      </c>
      <c r="AS2535" s="3">
        <v>0</v>
      </c>
      <c r="AT2535" s="3">
        <v>0</v>
      </c>
      <c r="AU2535" s="3">
        <v>0</v>
      </c>
      <c r="AV2535" s="3">
        <v>0</v>
      </c>
      <c r="AW2535" s="3">
        <v>0</v>
      </c>
      <c r="AX2535" s="3">
        <v>0</v>
      </c>
      <c r="AY2535" s="3">
        <v>0</v>
      </c>
      <c r="AZ2535" s="3">
        <v>0</v>
      </c>
      <c r="BA2535" s="3">
        <v>0</v>
      </c>
      <c r="BB2535" s="3">
        <v>0</v>
      </c>
      <c r="BC2535" s="3">
        <v>0</v>
      </c>
      <c r="BD2535" s="3">
        <v>0</v>
      </c>
      <c r="BE2535" s="3">
        <v>0</v>
      </c>
      <c r="BF2535" s="3">
        <v>0</v>
      </c>
      <c r="BG2535" s="3">
        <v>0</v>
      </c>
      <c r="BH2535" s="3">
        <v>1</v>
      </c>
      <c r="BI2535" s="3">
        <v>2</v>
      </c>
      <c r="BJ2535" s="3">
        <v>1.7</v>
      </c>
      <c r="BK2535" s="3">
        <v>2</v>
      </c>
      <c r="BL2535" s="3">
        <v>75.69</v>
      </c>
      <c r="BM2535" s="3">
        <v>11.35</v>
      </c>
      <c r="BN2535" s="3">
        <v>87.04</v>
      </c>
      <c r="BO2535" s="3">
        <v>87.04</v>
      </c>
      <c r="BQ2535" s="3" t="s">
        <v>862</v>
      </c>
      <c r="BR2535" s="3" t="s">
        <v>84</v>
      </c>
      <c r="BS2535" s="4">
        <v>45237</v>
      </c>
      <c r="BT2535" s="5">
        <v>0.42430555555555555</v>
      </c>
      <c r="BU2535" s="3" t="s">
        <v>2142</v>
      </c>
      <c r="BV2535" s="3" t="s">
        <v>94</v>
      </c>
      <c r="BY2535" s="3">
        <v>8512</v>
      </c>
      <c r="CA2535" s="3" t="s">
        <v>366</v>
      </c>
      <c r="CC2535" s="3" t="s">
        <v>188</v>
      </c>
      <c r="CD2535" s="3">
        <v>3610</v>
      </c>
      <c r="CE2535" s="3" t="s">
        <v>90</v>
      </c>
      <c r="CF2535" s="4">
        <v>45238</v>
      </c>
      <c r="CI2535" s="3">
        <v>1</v>
      </c>
      <c r="CJ2535" s="3">
        <v>1</v>
      </c>
      <c r="CK2535" s="3">
        <v>21</v>
      </c>
      <c r="CL2535" s="3" t="s">
        <v>86</v>
      </c>
    </row>
    <row r="2536" spans="1:90" x14ac:dyDescent="0.3">
      <c r="A2536" s="3" t="s">
        <v>72</v>
      </c>
      <c r="B2536" s="3" t="s">
        <v>73</v>
      </c>
      <c r="C2536" s="3" t="s">
        <v>74</v>
      </c>
      <c r="E2536" s="3" t="str">
        <f>"080055718628"</f>
        <v>080055718628</v>
      </c>
      <c r="F2536" s="4">
        <v>45236</v>
      </c>
      <c r="G2536" s="3">
        <v>202408</v>
      </c>
      <c r="H2536" s="3" t="s">
        <v>75</v>
      </c>
      <c r="I2536" s="3" t="s">
        <v>76</v>
      </c>
      <c r="J2536" s="3" t="s">
        <v>77</v>
      </c>
      <c r="K2536" s="3" t="s">
        <v>78</v>
      </c>
      <c r="L2536" s="3" t="s">
        <v>442</v>
      </c>
      <c r="M2536" s="3" t="s">
        <v>443</v>
      </c>
      <c r="N2536" s="3" t="s">
        <v>480</v>
      </c>
      <c r="O2536" s="3" t="s">
        <v>82</v>
      </c>
      <c r="P2536" s="3" t="str">
        <f>"1162955313                    "</f>
        <v xml:space="preserve">1162955313                    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0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23.07</v>
      </c>
      <c r="AR2536" s="3">
        <v>0</v>
      </c>
      <c r="AS2536" s="3">
        <v>0</v>
      </c>
      <c r="AT2536" s="3">
        <v>0</v>
      </c>
      <c r="AU2536" s="3">
        <v>0</v>
      </c>
      <c r="AV2536" s="3">
        <v>0</v>
      </c>
      <c r="AW2536" s="3">
        <v>0</v>
      </c>
      <c r="AX2536" s="3">
        <v>0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0</v>
      </c>
      <c r="BF2536" s="3">
        <v>0</v>
      </c>
      <c r="BG2536" s="3">
        <v>0</v>
      </c>
      <c r="BH2536" s="3">
        <v>1</v>
      </c>
      <c r="BI2536" s="3">
        <v>3</v>
      </c>
      <c r="BJ2536" s="3">
        <v>3.8</v>
      </c>
      <c r="BK2536" s="3">
        <v>4</v>
      </c>
      <c r="BL2536" s="3">
        <v>59.12</v>
      </c>
      <c r="BM2536" s="3">
        <v>8.8699999999999992</v>
      </c>
      <c r="BN2536" s="3">
        <v>67.989999999999995</v>
      </c>
      <c r="BO2536" s="3">
        <v>67.989999999999995</v>
      </c>
      <c r="BQ2536" s="3" t="s">
        <v>481</v>
      </c>
      <c r="BR2536" s="3" t="s">
        <v>84</v>
      </c>
      <c r="BS2536" s="4">
        <v>45237</v>
      </c>
      <c r="BT2536" s="5">
        <v>0.37708333333333338</v>
      </c>
      <c r="BU2536" s="3" t="s">
        <v>2955</v>
      </c>
      <c r="BV2536" s="3" t="s">
        <v>94</v>
      </c>
      <c r="BY2536" s="3">
        <v>19166</v>
      </c>
      <c r="CA2536" s="3" t="s">
        <v>673</v>
      </c>
      <c r="CC2536" s="3" t="s">
        <v>443</v>
      </c>
      <c r="CD2536" s="3">
        <v>2094</v>
      </c>
      <c r="CE2536" s="3" t="s">
        <v>90</v>
      </c>
      <c r="CF2536" s="4">
        <v>45237</v>
      </c>
      <c r="CI2536" s="3">
        <v>1</v>
      </c>
      <c r="CJ2536" s="3">
        <v>1</v>
      </c>
      <c r="CK2536" s="3">
        <v>22</v>
      </c>
      <c r="CL2536" s="3" t="s">
        <v>86</v>
      </c>
    </row>
    <row r="2537" spans="1:90" x14ac:dyDescent="0.3">
      <c r="A2537" s="3" t="s">
        <v>72</v>
      </c>
      <c r="B2537" s="3" t="s">
        <v>73</v>
      </c>
      <c r="C2537" s="3" t="s">
        <v>74</v>
      </c>
      <c r="E2537" s="3" t="str">
        <f>"080055718880"</f>
        <v>080055718880</v>
      </c>
      <c r="F2537" s="4">
        <v>45236</v>
      </c>
      <c r="G2537" s="3">
        <v>202408</v>
      </c>
      <c r="H2537" s="3" t="s">
        <v>75</v>
      </c>
      <c r="I2537" s="3" t="s">
        <v>76</v>
      </c>
      <c r="J2537" s="3" t="s">
        <v>77</v>
      </c>
      <c r="K2537" s="3" t="s">
        <v>78</v>
      </c>
      <c r="L2537" s="3" t="s">
        <v>187</v>
      </c>
      <c r="M2537" s="3" t="s">
        <v>188</v>
      </c>
      <c r="N2537" s="3" t="s">
        <v>328</v>
      </c>
      <c r="O2537" s="3" t="s">
        <v>82</v>
      </c>
      <c r="P2537" s="3" t="str">
        <f>"1162955502                    "</f>
        <v xml:space="preserve">1162955502                    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0</v>
      </c>
      <c r="AD2537" s="3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0</v>
      </c>
      <c r="AK2537" s="3">
        <v>0</v>
      </c>
      <c r="AL2537" s="3">
        <v>0</v>
      </c>
      <c r="AM2537" s="3">
        <v>0</v>
      </c>
      <c r="AN2537" s="3">
        <v>0</v>
      </c>
      <c r="AO2537" s="3">
        <v>0</v>
      </c>
      <c r="AP2537" s="3">
        <v>0</v>
      </c>
      <c r="AQ2537" s="3">
        <v>29.54</v>
      </c>
      <c r="AR2537" s="3">
        <v>0</v>
      </c>
      <c r="AS2537" s="3">
        <v>0</v>
      </c>
      <c r="AT2537" s="3">
        <v>0</v>
      </c>
      <c r="AU2537" s="3">
        <v>0</v>
      </c>
      <c r="AV2537" s="3">
        <v>0</v>
      </c>
      <c r="AW2537" s="3">
        <v>0</v>
      </c>
      <c r="AX2537" s="3">
        <v>0</v>
      </c>
      <c r="AY2537" s="3">
        <v>0</v>
      </c>
      <c r="AZ2537" s="3">
        <v>0</v>
      </c>
      <c r="BA2537" s="3">
        <v>0</v>
      </c>
      <c r="BB2537" s="3">
        <v>0</v>
      </c>
      <c r="BC2537" s="3">
        <v>0</v>
      </c>
      <c r="BD2537" s="3">
        <v>0</v>
      </c>
      <c r="BE2537" s="3">
        <v>0</v>
      </c>
      <c r="BF2537" s="3">
        <v>0</v>
      </c>
      <c r="BG2537" s="3">
        <v>0</v>
      </c>
      <c r="BH2537" s="3">
        <v>1</v>
      </c>
      <c r="BI2537" s="3">
        <v>1</v>
      </c>
      <c r="BJ2537" s="3">
        <v>0.9</v>
      </c>
      <c r="BK2537" s="3">
        <v>1</v>
      </c>
      <c r="BL2537" s="3">
        <v>75.69</v>
      </c>
      <c r="BM2537" s="3">
        <v>11.35</v>
      </c>
      <c r="BN2537" s="3">
        <v>87.04</v>
      </c>
      <c r="BO2537" s="3">
        <v>87.04</v>
      </c>
      <c r="BQ2537" s="3" t="s">
        <v>329</v>
      </c>
      <c r="BR2537" s="3" t="s">
        <v>84</v>
      </c>
      <c r="BS2537" s="4">
        <v>45237</v>
      </c>
      <c r="BT2537" s="5">
        <v>0.41111111111111115</v>
      </c>
      <c r="BU2537" s="3" t="s">
        <v>330</v>
      </c>
      <c r="BV2537" s="3" t="s">
        <v>94</v>
      </c>
      <c r="BY2537" s="3">
        <v>4275</v>
      </c>
      <c r="CA2537" s="3" t="s">
        <v>331</v>
      </c>
      <c r="CC2537" s="3" t="s">
        <v>188</v>
      </c>
      <c r="CD2537" s="3">
        <v>3610</v>
      </c>
      <c r="CE2537" s="3" t="s">
        <v>90</v>
      </c>
      <c r="CF2537" s="4">
        <v>45238</v>
      </c>
      <c r="CI2537" s="3">
        <v>1</v>
      </c>
      <c r="CJ2537" s="3">
        <v>1</v>
      </c>
      <c r="CK2537" s="3">
        <v>21</v>
      </c>
      <c r="CL2537" s="3" t="s">
        <v>86</v>
      </c>
    </row>
    <row r="2538" spans="1:90" x14ac:dyDescent="0.3">
      <c r="A2538" s="3" t="s">
        <v>72</v>
      </c>
      <c r="B2538" s="3" t="s">
        <v>73</v>
      </c>
      <c r="C2538" s="3" t="s">
        <v>74</v>
      </c>
      <c r="E2538" s="3" t="str">
        <f>"080055716649"</f>
        <v>080055716649</v>
      </c>
      <c r="F2538" s="4">
        <v>45236</v>
      </c>
      <c r="G2538" s="3">
        <v>202408</v>
      </c>
      <c r="H2538" s="3" t="s">
        <v>75</v>
      </c>
      <c r="I2538" s="3" t="s">
        <v>76</v>
      </c>
      <c r="J2538" s="3" t="s">
        <v>77</v>
      </c>
      <c r="K2538" s="3" t="s">
        <v>78</v>
      </c>
      <c r="L2538" s="3" t="s">
        <v>472</v>
      </c>
      <c r="M2538" s="3" t="s">
        <v>473</v>
      </c>
      <c r="N2538" s="3" t="s">
        <v>2956</v>
      </c>
      <c r="O2538" s="3" t="s">
        <v>82</v>
      </c>
      <c r="P2538" s="3" t="str">
        <f>"1162955348                    "</f>
        <v xml:space="preserve">1162955348                    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0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73.81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  <c r="BE2538" s="3">
        <v>0</v>
      </c>
      <c r="BF2538" s="3">
        <v>0</v>
      </c>
      <c r="BG2538" s="3">
        <v>0</v>
      </c>
      <c r="BH2538" s="3">
        <v>1</v>
      </c>
      <c r="BI2538" s="3">
        <v>5</v>
      </c>
      <c r="BJ2538" s="3">
        <v>1.7</v>
      </c>
      <c r="BK2538" s="3">
        <v>5</v>
      </c>
      <c r="BL2538" s="3">
        <v>189.14</v>
      </c>
      <c r="BM2538" s="3">
        <v>28.37</v>
      </c>
      <c r="BN2538" s="3">
        <v>217.51</v>
      </c>
      <c r="BO2538" s="3">
        <v>217.51</v>
      </c>
      <c r="BQ2538" s="3" t="s">
        <v>2957</v>
      </c>
      <c r="BR2538" s="3" t="s">
        <v>84</v>
      </c>
      <c r="BS2538" s="4">
        <v>45237</v>
      </c>
      <c r="BT2538" s="5">
        <v>0.34166666666666662</v>
      </c>
      <c r="BU2538" s="3" t="s">
        <v>2958</v>
      </c>
      <c r="BV2538" s="3" t="s">
        <v>94</v>
      </c>
      <c r="BY2538" s="3">
        <v>8512</v>
      </c>
      <c r="CA2538" s="3" t="s">
        <v>723</v>
      </c>
      <c r="CC2538" s="3" t="s">
        <v>473</v>
      </c>
      <c r="CD2538" s="3">
        <v>6229</v>
      </c>
      <c r="CE2538" s="3" t="s">
        <v>90</v>
      </c>
      <c r="CF2538" s="4">
        <v>45237</v>
      </c>
      <c r="CI2538" s="3">
        <v>1</v>
      </c>
      <c r="CJ2538" s="3">
        <v>1</v>
      </c>
      <c r="CK2538" s="3">
        <v>21</v>
      </c>
      <c r="CL2538" s="3" t="s">
        <v>86</v>
      </c>
    </row>
    <row r="2539" spans="1:90" x14ac:dyDescent="0.3">
      <c r="A2539" s="3" t="s">
        <v>72</v>
      </c>
      <c r="B2539" s="3" t="s">
        <v>73</v>
      </c>
      <c r="C2539" s="3" t="s">
        <v>74</v>
      </c>
      <c r="E2539" s="3" t="str">
        <f>"080055719087"</f>
        <v>080055719087</v>
      </c>
      <c r="F2539" s="4">
        <v>45236</v>
      </c>
      <c r="G2539" s="3">
        <v>202408</v>
      </c>
      <c r="H2539" s="3" t="s">
        <v>75</v>
      </c>
      <c r="I2539" s="3" t="s">
        <v>76</v>
      </c>
      <c r="J2539" s="3" t="s">
        <v>77</v>
      </c>
      <c r="K2539" s="3" t="s">
        <v>78</v>
      </c>
      <c r="L2539" s="3" t="s">
        <v>79</v>
      </c>
      <c r="M2539" s="3" t="s">
        <v>80</v>
      </c>
      <c r="N2539" s="3" t="s">
        <v>108</v>
      </c>
      <c r="O2539" s="3" t="s">
        <v>82</v>
      </c>
      <c r="P2539" s="3" t="str">
        <f>"1162955515                    "</f>
        <v xml:space="preserve">1162955515                    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0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29.54</v>
      </c>
      <c r="AR2539" s="3">
        <v>0</v>
      </c>
      <c r="AS2539" s="3">
        <v>0</v>
      </c>
      <c r="AT2539" s="3">
        <v>0</v>
      </c>
      <c r="AU2539" s="3">
        <v>0</v>
      </c>
      <c r="AV2539" s="3">
        <v>0</v>
      </c>
      <c r="AW2539" s="3">
        <v>0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  <c r="BE2539" s="3">
        <v>0</v>
      </c>
      <c r="BF2539" s="3">
        <v>0</v>
      </c>
      <c r="BG2539" s="3">
        <v>0</v>
      </c>
      <c r="BH2539" s="3">
        <v>1</v>
      </c>
      <c r="BI2539" s="3">
        <v>1</v>
      </c>
      <c r="BJ2539" s="3">
        <v>0.2</v>
      </c>
      <c r="BK2539" s="3">
        <v>1</v>
      </c>
      <c r="BL2539" s="3">
        <v>75.69</v>
      </c>
      <c r="BM2539" s="3">
        <v>11.35</v>
      </c>
      <c r="BN2539" s="3">
        <v>87.04</v>
      </c>
      <c r="BO2539" s="3">
        <v>87.04</v>
      </c>
      <c r="BQ2539" s="3" t="s">
        <v>109</v>
      </c>
      <c r="BR2539" s="3" t="s">
        <v>84</v>
      </c>
      <c r="BS2539" s="4">
        <v>45237</v>
      </c>
      <c r="BT2539" s="5">
        <v>0.32569444444444445</v>
      </c>
      <c r="BU2539" s="3" t="s">
        <v>2888</v>
      </c>
      <c r="BV2539" s="3" t="s">
        <v>94</v>
      </c>
      <c r="BY2539" s="3">
        <v>1200</v>
      </c>
      <c r="CA2539" s="3" t="s">
        <v>111</v>
      </c>
      <c r="CC2539" s="3" t="s">
        <v>80</v>
      </c>
      <c r="CD2539" s="3">
        <v>7530</v>
      </c>
      <c r="CE2539" s="3" t="s">
        <v>90</v>
      </c>
      <c r="CF2539" s="4">
        <v>45238</v>
      </c>
      <c r="CI2539" s="3">
        <v>1</v>
      </c>
      <c r="CJ2539" s="3">
        <v>1</v>
      </c>
      <c r="CK2539" s="3">
        <v>21</v>
      </c>
      <c r="CL2539" s="3" t="s">
        <v>86</v>
      </c>
    </row>
    <row r="2540" spans="1:90" x14ac:dyDescent="0.3">
      <c r="A2540" s="3" t="s">
        <v>72</v>
      </c>
      <c r="B2540" s="3" t="s">
        <v>73</v>
      </c>
      <c r="C2540" s="3" t="s">
        <v>74</v>
      </c>
      <c r="E2540" s="3" t="str">
        <f>"080055718757"</f>
        <v>080055718757</v>
      </c>
      <c r="F2540" s="4">
        <v>45236</v>
      </c>
      <c r="G2540" s="3">
        <v>202408</v>
      </c>
      <c r="H2540" s="3" t="s">
        <v>75</v>
      </c>
      <c r="I2540" s="3" t="s">
        <v>76</v>
      </c>
      <c r="J2540" s="3" t="s">
        <v>77</v>
      </c>
      <c r="K2540" s="3" t="s">
        <v>78</v>
      </c>
      <c r="L2540" s="3" t="s">
        <v>147</v>
      </c>
      <c r="M2540" s="3" t="s">
        <v>148</v>
      </c>
      <c r="N2540" s="3" t="s">
        <v>654</v>
      </c>
      <c r="O2540" s="3" t="s">
        <v>150</v>
      </c>
      <c r="P2540" s="3" t="str">
        <f>"1162955556                    "</f>
        <v xml:space="preserve">1162955556                    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5.57</v>
      </c>
      <c r="AH2540" s="3">
        <v>0</v>
      </c>
      <c r="AI2540" s="3">
        <v>0</v>
      </c>
      <c r="AJ2540" s="3">
        <v>0</v>
      </c>
      <c r="AK2540" s="3">
        <v>0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57.12</v>
      </c>
      <c r="AR2540" s="3">
        <v>0</v>
      </c>
      <c r="AS2540" s="3">
        <v>0</v>
      </c>
      <c r="AT2540" s="3">
        <v>0</v>
      </c>
      <c r="AU2540" s="3">
        <v>0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  <c r="BE2540" s="3">
        <v>0</v>
      </c>
      <c r="BF2540" s="3">
        <v>0</v>
      </c>
      <c r="BG2540" s="3">
        <v>0</v>
      </c>
      <c r="BH2540" s="3">
        <v>1</v>
      </c>
      <c r="BI2540" s="3">
        <v>3</v>
      </c>
      <c r="BJ2540" s="3">
        <v>4.7</v>
      </c>
      <c r="BK2540" s="3">
        <v>5</v>
      </c>
      <c r="BL2540" s="3">
        <v>151.94</v>
      </c>
      <c r="BM2540" s="3">
        <v>22.79</v>
      </c>
      <c r="BN2540" s="3">
        <v>174.73</v>
      </c>
      <c r="BO2540" s="3">
        <v>174.73</v>
      </c>
      <c r="BQ2540" s="3" t="s">
        <v>655</v>
      </c>
      <c r="BR2540" s="3" t="s">
        <v>84</v>
      </c>
      <c r="BS2540" s="4">
        <v>45237</v>
      </c>
      <c r="BT2540" s="5">
        <v>0.42569444444444443</v>
      </c>
      <c r="BU2540" s="3" t="s">
        <v>656</v>
      </c>
      <c r="BV2540" s="3" t="s">
        <v>94</v>
      </c>
      <c r="BY2540" s="3">
        <v>23552</v>
      </c>
      <c r="CA2540" s="3" t="s">
        <v>657</v>
      </c>
      <c r="CC2540" s="3" t="s">
        <v>148</v>
      </c>
      <c r="CD2540" s="3">
        <v>2</v>
      </c>
      <c r="CE2540" s="3" t="s">
        <v>90</v>
      </c>
      <c r="CF2540" s="4">
        <v>45237</v>
      </c>
      <c r="CI2540" s="3">
        <v>1</v>
      </c>
      <c r="CJ2540" s="3">
        <v>1</v>
      </c>
      <c r="CK2540" s="3">
        <v>41</v>
      </c>
      <c r="CL2540" s="3" t="s">
        <v>86</v>
      </c>
    </row>
    <row r="2541" spans="1:90" x14ac:dyDescent="0.3">
      <c r="A2541" s="3" t="s">
        <v>72</v>
      </c>
      <c r="B2541" s="3" t="s">
        <v>73</v>
      </c>
      <c r="C2541" s="3" t="s">
        <v>74</v>
      </c>
      <c r="E2541" s="3" t="str">
        <f>"080055718952"</f>
        <v>080055718952</v>
      </c>
      <c r="F2541" s="4">
        <v>45236</v>
      </c>
      <c r="G2541" s="3">
        <v>202408</v>
      </c>
      <c r="H2541" s="3" t="s">
        <v>75</v>
      </c>
      <c r="I2541" s="3" t="s">
        <v>76</v>
      </c>
      <c r="J2541" s="3" t="s">
        <v>77</v>
      </c>
      <c r="K2541" s="3" t="s">
        <v>78</v>
      </c>
      <c r="L2541" s="3" t="s">
        <v>193</v>
      </c>
      <c r="M2541" s="3" t="s">
        <v>194</v>
      </c>
      <c r="N2541" s="3" t="s">
        <v>195</v>
      </c>
      <c r="O2541" s="3" t="s">
        <v>82</v>
      </c>
      <c r="P2541" s="3" t="str">
        <f>"1162955558                    "</f>
        <v xml:space="preserve">1162955558                    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0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29.54</v>
      </c>
      <c r="AR2541" s="3">
        <v>0</v>
      </c>
      <c r="AS2541" s="3">
        <v>0</v>
      </c>
      <c r="AT2541" s="3">
        <v>0</v>
      </c>
      <c r="AU2541" s="3">
        <v>0</v>
      </c>
      <c r="AV2541" s="3">
        <v>0</v>
      </c>
      <c r="AW2541" s="3">
        <v>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1</v>
      </c>
      <c r="BI2541" s="3">
        <v>1</v>
      </c>
      <c r="BJ2541" s="3">
        <v>0.2</v>
      </c>
      <c r="BK2541" s="3">
        <v>1</v>
      </c>
      <c r="BL2541" s="3">
        <v>75.69</v>
      </c>
      <c r="BM2541" s="3">
        <v>11.35</v>
      </c>
      <c r="BN2541" s="3">
        <v>87.04</v>
      </c>
      <c r="BO2541" s="3">
        <v>87.04</v>
      </c>
      <c r="BQ2541" s="3" t="s">
        <v>196</v>
      </c>
      <c r="BR2541" s="3" t="s">
        <v>84</v>
      </c>
      <c r="BS2541" s="4">
        <v>45237</v>
      </c>
      <c r="BT2541" s="5">
        <v>0.36805555555555558</v>
      </c>
      <c r="BU2541" s="3" t="s">
        <v>197</v>
      </c>
      <c r="BV2541" s="3" t="s">
        <v>94</v>
      </c>
      <c r="BY2541" s="3">
        <v>1200</v>
      </c>
      <c r="CA2541" s="3" t="s">
        <v>198</v>
      </c>
      <c r="CC2541" s="3" t="s">
        <v>194</v>
      </c>
      <c r="CD2541" s="3">
        <v>6001</v>
      </c>
      <c r="CE2541" s="3" t="s">
        <v>90</v>
      </c>
      <c r="CF2541" s="4">
        <v>45237</v>
      </c>
      <c r="CI2541" s="3">
        <v>1</v>
      </c>
      <c r="CJ2541" s="3">
        <v>1</v>
      </c>
      <c r="CK2541" s="3">
        <v>21</v>
      </c>
      <c r="CL2541" s="3" t="s">
        <v>86</v>
      </c>
    </row>
    <row r="2542" spans="1:90" x14ac:dyDescent="0.3">
      <c r="A2542" s="3" t="s">
        <v>72</v>
      </c>
      <c r="B2542" s="3" t="s">
        <v>73</v>
      </c>
      <c r="C2542" s="3" t="s">
        <v>74</v>
      </c>
      <c r="E2542" s="3" t="str">
        <f>"080055719138"</f>
        <v>080055719138</v>
      </c>
      <c r="F2542" s="4">
        <v>45236</v>
      </c>
      <c r="G2542" s="3">
        <v>202408</v>
      </c>
      <c r="H2542" s="3" t="s">
        <v>75</v>
      </c>
      <c r="I2542" s="3" t="s">
        <v>76</v>
      </c>
      <c r="J2542" s="3" t="s">
        <v>77</v>
      </c>
      <c r="K2542" s="3" t="s">
        <v>78</v>
      </c>
      <c r="L2542" s="3" t="s">
        <v>137</v>
      </c>
      <c r="M2542" s="3" t="s">
        <v>138</v>
      </c>
      <c r="N2542" s="3" t="s">
        <v>1684</v>
      </c>
      <c r="O2542" s="3" t="s">
        <v>82</v>
      </c>
      <c r="P2542" s="3" t="str">
        <f>"1162955520                    "</f>
        <v xml:space="preserve">1162955520                    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0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29.54</v>
      </c>
      <c r="AR2542" s="3">
        <v>0</v>
      </c>
      <c r="AS2542" s="3">
        <v>0</v>
      </c>
      <c r="AT2542" s="3">
        <v>0</v>
      </c>
      <c r="AU2542" s="3">
        <v>0</v>
      </c>
      <c r="AV2542" s="3">
        <v>0</v>
      </c>
      <c r="AW2542" s="3">
        <v>0</v>
      </c>
      <c r="AX2542" s="3">
        <v>0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0</v>
      </c>
      <c r="BF2542" s="3">
        <v>0</v>
      </c>
      <c r="BG2542" s="3">
        <v>0</v>
      </c>
      <c r="BH2542" s="3">
        <v>1</v>
      </c>
      <c r="BI2542" s="3">
        <v>1</v>
      </c>
      <c r="BJ2542" s="3">
        <v>0.2</v>
      </c>
      <c r="BK2542" s="3">
        <v>1</v>
      </c>
      <c r="BL2542" s="3">
        <v>75.69</v>
      </c>
      <c r="BM2542" s="3">
        <v>11.35</v>
      </c>
      <c r="BN2542" s="3">
        <v>87.04</v>
      </c>
      <c r="BO2542" s="3">
        <v>87.04</v>
      </c>
      <c r="BQ2542" s="3" t="s">
        <v>1685</v>
      </c>
      <c r="BR2542" s="3" t="s">
        <v>84</v>
      </c>
      <c r="BS2542" s="4">
        <v>45237</v>
      </c>
      <c r="BT2542" s="5">
        <v>0.41666666666666669</v>
      </c>
      <c r="BU2542" s="3" t="s">
        <v>1686</v>
      </c>
      <c r="BV2542" s="3" t="s">
        <v>94</v>
      </c>
      <c r="BY2542" s="3">
        <v>1200</v>
      </c>
      <c r="CA2542" s="3" t="s">
        <v>1687</v>
      </c>
      <c r="CC2542" s="3" t="s">
        <v>138</v>
      </c>
      <c r="CD2542" s="3">
        <v>3201</v>
      </c>
      <c r="CE2542" s="3" t="s">
        <v>90</v>
      </c>
      <c r="CF2542" s="4">
        <v>45238</v>
      </c>
      <c r="CI2542" s="3">
        <v>1</v>
      </c>
      <c r="CJ2542" s="3">
        <v>1</v>
      </c>
      <c r="CK2542" s="3">
        <v>21</v>
      </c>
      <c r="CL2542" s="3" t="s">
        <v>86</v>
      </c>
    </row>
    <row r="2543" spans="1:90" x14ac:dyDescent="0.3">
      <c r="A2543" s="3" t="s">
        <v>72</v>
      </c>
      <c r="B2543" s="3" t="s">
        <v>73</v>
      </c>
      <c r="C2543" s="3" t="s">
        <v>74</v>
      </c>
      <c r="E2543" s="3" t="str">
        <f>"080055719207"</f>
        <v>080055719207</v>
      </c>
      <c r="F2543" s="4">
        <v>45236</v>
      </c>
      <c r="G2543" s="3">
        <v>202408</v>
      </c>
      <c r="H2543" s="3" t="s">
        <v>75</v>
      </c>
      <c r="I2543" s="3" t="s">
        <v>76</v>
      </c>
      <c r="J2543" s="3" t="s">
        <v>77</v>
      </c>
      <c r="K2543" s="3" t="s">
        <v>78</v>
      </c>
      <c r="L2543" s="3" t="s">
        <v>314</v>
      </c>
      <c r="M2543" s="3" t="s">
        <v>315</v>
      </c>
      <c r="N2543" s="3" t="s">
        <v>316</v>
      </c>
      <c r="O2543" s="3" t="s">
        <v>82</v>
      </c>
      <c r="P2543" s="3" t="str">
        <f>"1162955528                    "</f>
        <v xml:space="preserve">1162955528                    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0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29.54</v>
      </c>
      <c r="AR2543" s="3">
        <v>0</v>
      </c>
      <c r="AS2543" s="3">
        <v>0</v>
      </c>
      <c r="AT2543" s="3">
        <v>0</v>
      </c>
      <c r="AU2543" s="3">
        <v>0</v>
      </c>
      <c r="AV2543" s="3">
        <v>0</v>
      </c>
      <c r="AW2543" s="3">
        <v>0</v>
      </c>
      <c r="AX2543" s="3">
        <v>0</v>
      </c>
      <c r="AY2543" s="3">
        <v>0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  <c r="BE2543" s="3">
        <v>0</v>
      </c>
      <c r="BF2543" s="3">
        <v>0</v>
      </c>
      <c r="BG2543" s="3">
        <v>0</v>
      </c>
      <c r="BH2543" s="3">
        <v>1</v>
      </c>
      <c r="BI2543" s="3">
        <v>1</v>
      </c>
      <c r="BJ2543" s="3">
        <v>0.2</v>
      </c>
      <c r="BK2543" s="3">
        <v>1</v>
      </c>
      <c r="BL2543" s="3">
        <v>75.69</v>
      </c>
      <c r="BM2543" s="3">
        <v>11.35</v>
      </c>
      <c r="BN2543" s="3">
        <v>87.04</v>
      </c>
      <c r="BO2543" s="3">
        <v>87.04</v>
      </c>
      <c r="BQ2543" s="3" t="s">
        <v>317</v>
      </c>
      <c r="BR2543" s="3" t="s">
        <v>84</v>
      </c>
      <c r="BS2543" s="4">
        <v>45237</v>
      </c>
      <c r="BT2543" s="5">
        <v>0.33124999999999999</v>
      </c>
      <c r="BU2543" s="3" t="s">
        <v>2959</v>
      </c>
      <c r="BV2543" s="3" t="s">
        <v>94</v>
      </c>
      <c r="BY2543" s="3">
        <v>1200</v>
      </c>
      <c r="CA2543" s="3" t="s">
        <v>1381</v>
      </c>
      <c r="CC2543" s="3" t="s">
        <v>315</v>
      </c>
      <c r="CD2543" s="3">
        <v>7600</v>
      </c>
      <c r="CE2543" s="3" t="s">
        <v>90</v>
      </c>
      <c r="CF2543" s="4">
        <v>45238</v>
      </c>
      <c r="CI2543" s="3">
        <v>1</v>
      </c>
      <c r="CJ2543" s="3">
        <v>1</v>
      </c>
      <c r="CK2543" s="3">
        <v>21</v>
      </c>
      <c r="CL2543" s="3" t="s">
        <v>86</v>
      </c>
    </row>
    <row r="2544" spans="1:90" x14ac:dyDescent="0.3">
      <c r="A2544" s="3" t="s">
        <v>72</v>
      </c>
      <c r="B2544" s="3" t="s">
        <v>73</v>
      </c>
      <c r="C2544" s="3" t="s">
        <v>74</v>
      </c>
      <c r="E2544" s="3" t="str">
        <f>"080055719298"</f>
        <v>080055719298</v>
      </c>
      <c r="F2544" s="4">
        <v>45236</v>
      </c>
      <c r="G2544" s="3">
        <v>202408</v>
      </c>
      <c r="H2544" s="3" t="s">
        <v>75</v>
      </c>
      <c r="I2544" s="3" t="s">
        <v>76</v>
      </c>
      <c r="J2544" s="3" t="s">
        <v>77</v>
      </c>
      <c r="K2544" s="3" t="s">
        <v>78</v>
      </c>
      <c r="L2544" s="3" t="s">
        <v>147</v>
      </c>
      <c r="M2544" s="3" t="s">
        <v>148</v>
      </c>
      <c r="N2544" s="3" t="s">
        <v>385</v>
      </c>
      <c r="O2544" s="3" t="s">
        <v>82</v>
      </c>
      <c r="P2544" s="3" t="str">
        <f>"1162955465                    "</f>
        <v xml:space="preserve">1162955465                    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0</v>
      </c>
      <c r="AK2544" s="3">
        <v>0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29.54</v>
      </c>
      <c r="AR2544" s="3">
        <v>0</v>
      </c>
      <c r="AS2544" s="3">
        <v>0</v>
      </c>
      <c r="AT2544" s="3">
        <v>0</v>
      </c>
      <c r="AU2544" s="3">
        <v>0</v>
      </c>
      <c r="AV2544" s="3">
        <v>0</v>
      </c>
      <c r="AW2544" s="3">
        <v>0</v>
      </c>
      <c r="AX2544" s="3">
        <v>0</v>
      </c>
      <c r="AY2544" s="3">
        <v>0</v>
      </c>
      <c r="AZ2544" s="3">
        <v>0</v>
      </c>
      <c r="BA2544" s="3">
        <v>0</v>
      </c>
      <c r="BB2544" s="3">
        <v>0</v>
      </c>
      <c r="BC2544" s="3">
        <v>0</v>
      </c>
      <c r="BD2544" s="3">
        <v>0</v>
      </c>
      <c r="BE2544" s="3">
        <v>0</v>
      </c>
      <c r="BF2544" s="3">
        <v>0</v>
      </c>
      <c r="BG2544" s="3">
        <v>0</v>
      </c>
      <c r="BH2544" s="3">
        <v>1</v>
      </c>
      <c r="BI2544" s="3">
        <v>1</v>
      </c>
      <c r="BJ2544" s="3">
        <v>0.2</v>
      </c>
      <c r="BK2544" s="3">
        <v>1</v>
      </c>
      <c r="BL2544" s="3">
        <v>75.69</v>
      </c>
      <c r="BM2544" s="3">
        <v>11.35</v>
      </c>
      <c r="BN2544" s="3">
        <v>87.04</v>
      </c>
      <c r="BO2544" s="3">
        <v>87.04</v>
      </c>
      <c r="BQ2544" s="3" t="s">
        <v>386</v>
      </c>
      <c r="BR2544" s="3" t="s">
        <v>84</v>
      </c>
      <c r="BS2544" s="4">
        <v>45237</v>
      </c>
      <c r="BT2544" s="5">
        <v>0.38819444444444445</v>
      </c>
      <c r="BU2544" s="3" t="s">
        <v>2645</v>
      </c>
      <c r="BV2544" s="3" t="s">
        <v>94</v>
      </c>
      <c r="BY2544" s="3">
        <v>1200</v>
      </c>
      <c r="CA2544" s="3" t="s">
        <v>2646</v>
      </c>
      <c r="CC2544" s="3" t="s">
        <v>148</v>
      </c>
      <c r="CD2544" s="3">
        <v>2</v>
      </c>
      <c r="CE2544" s="3" t="s">
        <v>90</v>
      </c>
      <c r="CF2544" s="4">
        <v>45237</v>
      </c>
      <c r="CI2544" s="3">
        <v>1</v>
      </c>
      <c r="CJ2544" s="3">
        <v>1</v>
      </c>
      <c r="CK2544" s="3">
        <v>21</v>
      </c>
      <c r="CL2544" s="3" t="s">
        <v>86</v>
      </c>
    </row>
    <row r="2545" spans="1:90" x14ac:dyDescent="0.3">
      <c r="A2545" s="3" t="s">
        <v>72</v>
      </c>
      <c r="B2545" s="3" t="s">
        <v>73</v>
      </c>
      <c r="C2545" s="3" t="s">
        <v>74</v>
      </c>
      <c r="E2545" s="3" t="str">
        <f>"080055718721"</f>
        <v>080055718721</v>
      </c>
      <c r="F2545" s="4">
        <v>45236</v>
      </c>
      <c r="G2545" s="3">
        <v>202408</v>
      </c>
      <c r="H2545" s="3" t="s">
        <v>75</v>
      </c>
      <c r="I2545" s="3" t="s">
        <v>76</v>
      </c>
      <c r="J2545" s="3" t="s">
        <v>77</v>
      </c>
      <c r="K2545" s="3" t="s">
        <v>78</v>
      </c>
      <c r="L2545" s="3" t="s">
        <v>193</v>
      </c>
      <c r="M2545" s="3" t="s">
        <v>194</v>
      </c>
      <c r="N2545" s="3" t="s">
        <v>272</v>
      </c>
      <c r="O2545" s="3" t="s">
        <v>82</v>
      </c>
      <c r="P2545" s="3" t="str">
        <f>"1162955408                    "</f>
        <v xml:space="preserve">1162955408                    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0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36.92</v>
      </c>
      <c r="AR2545" s="3">
        <v>0</v>
      </c>
      <c r="AS2545" s="3">
        <v>0</v>
      </c>
      <c r="AT2545" s="3">
        <v>0</v>
      </c>
      <c r="AU2545" s="3">
        <v>0</v>
      </c>
      <c r="AV2545" s="3">
        <v>0</v>
      </c>
      <c r="AW2545" s="3">
        <v>0</v>
      </c>
      <c r="AX2545" s="3">
        <v>0</v>
      </c>
      <c r="AY2545" s="3">
        <v>0</v>
      </c>
      <c r="AZ2545" s="3">
        <v>0</v>
      </c>
      <c r="BA2545" s="3">
        <v>0</v>
      </c>
      <c r="BB2545" s="3">
        <v>0</v>
      </c>
      <c r="BC2545" s="3">
        <v>0</v>
      </c>
      <c r="BD2545" s="3">
        <v>0</v>
      </c>
      <c r="BE2545" s="3">
        <v>0</v>
      </c>
      <c r="BF2545" s="3">
        <v>0</v>
      </c>
      <c r="BG2545" s="3">
        <v>0</v>
      </c>
      <c r="BH2545" s="3">
        <v>1</v>
      </c>
      <c r="BI2545" s="3">
        <v>2</v>
      </c>
      <c r="BJ2545" s="3">
        <v>2.4</v>
      </c>
      <c r="BK2545" s="3">
        <v>2.5</v>
      </c>
      <c r="BL2545" s="3">
        <v>94.6</v>
      </c>
      <c r="BM2545" s="3">
        <v>14.19</v>
      </c>
      <c r="BN2545" s="3">
        <v>108.79</v>
      </c>
      <c r="BO2545" s="3">
        <v>108.79</v>
      </c>
      <c r="BQ2545" s="3" t="s">
        <v>273</v>
      </c>
      <c r="BR2545" s="3" t="s">
        <v>84</v>
      </c>
      <c r="BS2545" s="4">
        <v>45237</v>
      </c>
      <c r="BT2545" s="5">
        <v>0.37361111111111112</v>
      </c>
      <c r="BU2545" s="3" t="s">
        <v>1035</v>
      </c>
      <c r="BV2545" s="3" t="s">
        <v>94</v>
      </c>
      <c r="BY2545" s="3">
        <v>11904</v>
      </c>
      <c r="CA2545" s="3" t="s">
        <v>739</v>
      </c>
      <c r="CC2545" s="3" t="s">
        <v>194</v>
      </c>
      <c r="CD2545" s="3">
        <v>6001</v>
      </c>
      <c r="CE2545" s="3" t="s">
        <v>90</v>
      </c>
      <c r="CF2545" s="4">
        <v>45237</v>
      </c>
      <c r="CI2545" s="3">
        <v>1</v>
      </c>
      <c r="CJ2545" s="3">
        <v>1</v>
      </c>
      <c r="CK2545" s="3">
        <v>21</v>
      </c>
      <c r="CL2545" s="3" t="s">
        <v>86</v>
      </c>
    </row>
    <row r="2546" spans="1:90" x14ac:dyDescent="0.3">
      <c r="A2546" s="3" t="s">
        <v>72</v>
      </c>
      <c r="B2546" s="3" t="s">
        <v>73</v>
      </c>
      <c r="C2546" s="3" t="s">
        <v>74</v>
      </c>
      <c r="E2546" s="3" t="str">
        <f>"080055719267"</f>
        <v>080055719267</v>
      </c>
      <c r="F2546" s="4">
        <v>45236</v>
      </c>
      <c r="G2546" s="3">
        <v>202408</v>
      </c>
      <c r="H2546" s="3" t="s">
        <v>75</v>
      </c>
      <c r="I2546" s="3" t="s">
        <v>76</v>
      </c>
      <c r="J2546" s="3" t="s">
        <v>77</v>
      </c>
      <c r="K2546" s="3" t="s">
        <v>78</v>
      </c>
      <c r="L2546" s="3" t="s">
        <v>332</v>
      </c>
      <c r="M2546" s="3" t="s">
        <v>332</v>
      </c>
      <c r="N2546" s="3" t="s">
        <v>585</v>
      </c>
      <c r="O2546" s="3" t="s">
        <v>82</v>
      </c>
      <c r="P2546" s="3" t="str">
        <f>"1162955505                    "</f>
        <v xml:space="preserve">1162955505                    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0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57.23</v>
      </c>
      <c r="AR2546" s="3">
        <v>0</v>
      </c>
      <c r="AS2546" s="3">
        <v>0</v>
      </c>
      <c r="AT2546" s="3">
        <v>0</v>
      </c>
      <c r="AU2546" s="3">
        <v>0</v>
      </c>
      <c r="AV2546" s="3">
        <v>0</v>
      </c>
      <c r="AW2546" s="3">
        <v>0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0</v>
      </c>
      <c r="BD2546" s="3">
        <v>0</v>
      </c>
      <c r="BE2546" s="3">
        <v>0</v>
      </c>
      <c r="BF2546" s="3">
        <v>0</v>
      </c>
      <c r="BG2546" s="3">
        <v>0</v>
      </c>
      <c r="BH2546" s="3">
        <v>1</v>
      </c>
      <c r="BI2546" s="3">
        <v>1</v>
      </c>
      <c r="BJ2546" s="3">
        <v>0.2</v>
      </c>
      <c r="BK2546" s="3">
        <v>1</v>
      </c>
      <c r="BL2546" s="3">
        <v>146.65</v>
      </c>
      <c r="BM2546" s="3">
        <v>22</v>
      </c>
      <c r="BN2546" s="3">
        <v>168.65</v>
      </c>
      <c r="BO2546" s="3">
        <v>168.65</v>
      </c>
      <c r="BQ2546" s="3" t="s">
        <v>586</v>
      </c>
      <c r="BR2546" s="3" t="s">
        <v>84</v>
      </c>
      <c r="BS2546" s="4">
        <v>45237</v>
      </c>
      <c r="BT2546" s="5">
        <v>0.5708333333333333</v>
      </c>
      <c r="BU2546" s="3" t="s">
        <v>2960</v>
      </c>
      <c r="BV2546" s="3" t="s">
        <v>86</v>
      </c>
      <c r="BW2546" s="3" t="s">
        <v>503</v>
      </c>
      <c r="BX2546" s="3" t="s">
        <v>2274</v>
      </c>
      <c r="BY2546" s="3">
        <v>1200</v>
      </c>
      <c r="CA2546" s="3" t="s">
        <v>2884</v>
      </c>
      <c r="CC2546" s="3" t="s">
        <v>332</v>
      </c>
      <c r="CD2546" s="3">
        <v>7646</v>
      </c>
      <c r="CE2546" s="3" t="s">
        <v>90</v>
      </c>
      <c r="CF2546" s="4">
        <v>45238</v>
      </c>
      <c r="CI2546" s="3">
        <v>1</v>
      </c>
      <c r="CJ2546" s="3">
        <v>1</v>
      </c>
      <c r="CK2546" s="3">
        <v>23</v>
      </c>
      <c r="CL2546" s="3" t="s">
        <v>86</v>
      </c>
    </row>
    <row r="2547" spans="1:90" x14ac:dyDescent="0.3">
      <c r="A2547" s="3" t="s">
        <v>72</v>
      </c>
      <c r="B2547" s="3" t="s">
        <v>73</v>
      </c>
      <c r="C2547" s="3" t="s">
        <v>74</v>
      </c>
      <c r="E2547" s="3" t="str">
        <f>"080055718809"</f>
        <v>080055718809</v>
      </c>
      <c r="F2547" s="4">
        <v>45236</v>
      </c>
      <c r="G2547" s="3">
        <v>202408</v>
      </c>
      <c r="H2547" s="3" t="s">
        <v>75</v>
      </c>
      <c r="I2547" s="3" t="s">
        <v>76</v>
      </c>
      <c r="J2547" s="3" t="s">
        <v>77</v>
      </c>
      <c r="K2547" s="3" t="s">
        <v>78</v>
      </c>
      <c r="L2547" s="3" t="s">
        <v>75</v>
      </c>
      <c r="M2547" s="3" t="s">
        <v>76</v>
      </c>
      <c r="N2547" s="3" t="s">
        <v>2961</v>
      </c>
      <c r="O2547" s="3" t="s">
        <v>150</v>
      </c>
      <c r="P2547" s="3" t="str">
        <f>"1162955501                    "</f>
        <v xml:space="preserve">1162955501                    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5.57</v>
      </c>
      <c r="AH2547" s="3">
        <v>0</v>
      </c>
      <c r="AI2547" s="3">
        <v>0</v>
      </c>
      <c r="AJ2547" s="3">
        <v>0</v>
      </c>
      <c r="AK2547" s="3">
        <v>0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50.51</v>
      </c>
      <c r="AR2547" s="3">
        <v>0</v>
      </c>
      <c r="AS2547" s="3">
        <v>0</v>
      </c>
      <c r="AT2547" s="3">
        <v>0</v>
      </c>
      <c r="AU2547" s="3">
        <v>0</v>
      </c>
      <c r="AV2547" s="3">
        <v>0</v>
      </c>
      <c r="AW2547" s="3">
        <v>0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  <c r="BE2547" s="3">
        <v>0</v>
      </c>
      <c r="BF2547" s="3">
        <v>0</v>
      </c>
      <c r="BG2547" s="3">
        <v>0</v>
      </c>
      <c r="BH2547" s="3">
        <v>1</v>
      </c>
      <c r="BI2547" s="3">
        <v>20</v>
      </c>
      <c r="BJ2547" s="3">
        <v>19.399999999999999</v>
      </c>
      <c r="BK2547" s="3">
        <v>20</v>
      </c>
      <c r="BL2547" s="3">
        <v>135</v>
      </c>
      <c r="BM2547" s="3">
        <v>20.25</v>
      </c>
      <c r="BN2547" s="3">
        <v>155.25</v>
      </c>
      <c r="BO2547" s="3">
        <v>155.25</v>
      </c>
      <c r="BQ2547" s="3" t="s">
        <v>2962</v>
      </c>
      <c r="BR2547" s="3" t="s">
        <v>84</v>
      </c>
      <c r="BS2547" s="4">
        <v>45237</v>
      </c>
      <c r="BT2547" s="5">
        <v>0.61111111111111105</v>
      </c>
      <c r="BU2547" s="3" t="s">
        <v>2963</v>
      </c>
      <c r="BV2547" s="3" t="s">
        <v>94</v>
      </c>
      <c r="BY2547" s="3">
        <v>97200</v>
      </c>
      <c r="CA2547" s="3" t="s">
        <v>2964</v>
      </c>
      <c r="CC2547" s="3" t="s">
        <v>76</v>
      </c>
      <c r="CD2547" s="3">
        <v>1620</v>
      </c>
      <c r="CE2547" s="3" t="s">
        <v>90</v>
      </c>
      <c r="CF2547" s="4">
        <v>45238</v>
      </c>
      <c r="CI2547" s="3">
        <v>1</v>
      </c>
      <c r="CJ2547" s="3">
        <v>1</v>
      </c>
      <c r="CK2547" s="3">
        <v>42</v>
      </c>
      <c r="CL2547" s="3" t="s">
        <v>86</v>
      </c>
    </row>
    <row r="2548" spans="1:90" x14ac:dyDescent="0.3">
      <c r="A2548" s="3" t="s">
        <v>72</v>
      </c>
      <c r="B2548" s="3" t="s">
        <v>73</v>
      </c>
      <c r="C2548" s="3" t="s">
        <v>74</v>
      </c>
      <c r="E2548" s="3" t="str">
        <f>"080055718421"</f>
        <v>080055718421</v>
      </c>
      <c r="F2548" s="4">
        <v>45236</v>
      </c>
      <c r="G2548" s="3">
        <v>202408</v>
      </c>
      <c r="H2548" s="3" t="s">
        <v>75</v>
      </c>
      <c r="I2548" s="3" t="s">
        <v>76</v>
      </c>
      <c r="J2548" s="3" t="s">
        <v>77</v>
      </c>
      <c r="K2548" s="3" t="s">
        <v>78</v>
      </c>
      <c r="L2548" s="3" t="s">
        <v>215</v>
      </c>
      <c r="M2548" s="3" t="s">
        <v>216</v>
      </c>
      <c r="N2548" s="3" t="s">
        <v>217</v>
      </c>
      <c r="O2548" s="3" t="s">
        <v>82</v>
      </c>
      <c r="P2548" s="3" t="str">
        <f>"1162955438                    "</f>
        <v xml:space="preserve">1162955438                    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0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23.07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  <c r="BE2548" s="3">
        <v>0</v>
      </c>
      <c r="BF2548" s="3">
        <v>0</v>
      </c>
      <c r="BG2548" s="3">
        <v>0</v>
      </c>
      <c r="BH2548" s="3">
        <v>1</v>
      </c>
      <c r="BI2548" s="3">
        <v>4</v>
      </c>
      <c r="BJ2548" s="3">
        <v>2.5</v>
      </c>
      <c r="BK2548" s="3">
        <v>4</v>
      </c>
      <c r="BL2548" s="3">
        <v>59.12</v>
      </c>
      <c r="BM2548" s="3">
        <v>8.8699999999999992</v>
      </c>
      <c r="BN2548" s="3">
        <v>67.989999999999995</v>
      </c>
      <c r="BO2548" s="3">
        <v>67.989999999999995</v>
      </c>
      <c r="BQ2548" s="3" t="s">
        <v>218</v>
      </c>
      <c r="BR2548" s="3" t="s">
        <v>84</v>
      </c>
      <c r="BS2548" s="4">
        <v>45237</v>
      </c>
      <c r="BT2548" s="5">
        <v>0.36458333333333331</v>
      </c>
      <c r="BU2548" s="3" t="s">
        <v>2943</v>
      </c>
      <c r="BV2548" s="3" t="s">
        <v>94</v>
      </c>
      <c r="BY2548" s="3">
        <v>12544</v>
      </c>
      <c r="CA2548" s="3" t="s">
        <v>1170</v>
      </c>
      <c r="CC2548" s="3" t="s">
        <v>216</v>
      </c>
      <c r="CD2548" s="3">
        <v>1559</v>
      </c>
      <c r="CE2548" s="3" t="s">
        <v>90</v>
      </c>
      <c r="CF2548" s="4">
        <v>45237</v>
      </c>
      <c r="CI2548" s="3">
        <v>1</v>
      </c>
      <c r="CJ2548" s="3">
        <v>1</v>
      </c>
      <c r="CK2548" s="3">
        <v>22</v>
      </c>
      <c r="CL2548" s="3" t="s">
        <v>86</v>
      </c>
    </row>
    <row r="2549" spans="1:90" x14ac:dyDescent="0.3">
      <c r="A2549" s="3" t="s">
        <v>72</v>
      </c>
      <c r="B2549" s="3" t="s">
        <v>73</v>
      </c>
      <c r="C2549" s="3" t="s">
        <v>74</v>
      </c>
      <c r="E2549" s="3" t="str">
        <f>"080055718571"</f>
        <v>080055718571</v>
      </c>
      <c r="F2549" s="4">
        <v>45236</v>
      </c>
      <c r="G2549" s="3">
        <v>202408</v>
      </c>
      <c r="H2549" s="3" t="s">
        <v>75</v>
      </c>
      <c r="I2549" s="3" t="s">
        <v>76</v>
      </c>
      <c r="J2549" s="3" t="s">
        <v>77</v>
      </c>
      <c r="K2549" s="3" t="s">
        <v>78</v>
      </c>
      <c r="L2549" s="3" t="s">
        <v>193</v>
      </c>
      <c r="M2549" s="3" t="s">
        <v>194</v>
      </c>
      <c r="N2549" s="3" t="s">
        <v>286</v>
      </c>
      <c r="O2549" s="3" t="s">
        <v>82</v>
      </c>
      <c r="P2549" s="3" t="str">
        <f>"1162955429                    "</f>
        <v xml:space="preserve">1162955429                    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0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36.92</v>
      </c>
      <c r="AR2549" s="3">
        <v>0</v>
      </c>
      <c r="AS2549" s="3">
        <v>0</v>
      </c>
      <c r="AT2549" s="3">
        <v>0</v>
      </c>
      <c r="AU2549" s="3">
        <v>0</v>
      </c>
      <c r="AV2549" s="3">
        <v>0</v>
      </c>
      <c r="AW2549" s="3">
        <v>0</v>
      </c>
      <c r="AX2549" s="3">
        <v>0</v>
      </c>
      <c r="AY2549" s="3">
        <v>0</v>
      </c>
      <c r="AZ2549" s="3">
        <v>0</v>
      </c>
      <c r="BA2549" s="3">
        <v>0</v>
      </c>
      <c r="BB2549" s="3">
        <v>0</v>
      </c>
      <c r="BC2549" s="3">
        <v>0</v>
      </c>
      <c r="BD2549" s="3">
        <v>0</v>
      </c>
      <c r="BE2549" s="3">
        <v>0</v>
      </c>
      <c r="BF2549" s="3">
        <v>0</v>
      </c>
      <c r="BG2549" s="3">
        <v>0</v>
      </c>
      <c r="BH2549" s="3">
        <v>1</v>
      </c>
      <c r="BI2549" s="3">
        <v>2</v>
      </c>
      <c r="BJ2549" s="3">
        <v>2.2999999999999998</v>
      </c>
      <c r="BK2549" s="3">
        <v>2.5</v>
      </c>
      <c r="BL2549" s="3">
        <v>94.6</v>
      </c>
      <c r="BM2549" s="3">
        <v>14.19</v>
      </c>
      <c r="BN2549" s="3">
        <v>108.79</v>
      </c>
      <c r="BO2549" s="3">
        <v>108.79</v>
      </c>
      <c r="BQ2549" s="3" t="s">
        <v>287</v>
      </c>
      <c r="BR2549" s="3" t="s">
        <v>84</v>
      </c>
      <c r="BS2549" s="4">
        <v>45237</v>
      </c>
      <c r="BT2549" s="5">
        <v>0.31944444444444448</v>
      </c>
      <c r="BU2549" s="3" t="s">
        <v>2857</v>
      </c>
      <c r="BV2549" s="3" t="s">
        <v>94</v>
      </c>
      <c r="BY2549" s="3">
        <v>11532</v>
      </c>
      <c r="CA2549" s="3" t="s">
        <v>671</v>
      </c>
      <c r="CC2549" s="3" t="s">
        <v>194</v>
      </c>
      <c r="CD2549" s="3">
        <v>6001</v>
      </c>
      <c r="CE2549" s="3" t="s">
        <v>90</v>
      </c>
      <c r="CF2549" s="4">
        <v>45237</v>
      </c>
      <c r="CI2549" s="3">
        <v>1</v>
      </c>
      <c r="CJ2549" s="3">
        <v>1</v>
      </c>
      <c r="CK2549" s="3">
        <v>21</v>
      </c>
      <c r="CL2549" s="3" t="s">
        <v>86</v>
      </c>
    </row>
    <row r="2550" spans="1:90" x14ac:dyDescent="0.3">
      <c r="A2550" s="3" t="s">
        <v>72</v>
      </c>
      <c r="B2550" s="3" t="s">
        <v>73</v>
      </c>
      <c r="C2550" s="3" t="s">
        <v>74</v>
      </c>
      <c r="E2550" s="3" t="str">
        <f>"080055720370"</f>
        <v>080055720370</v>
      </c>
      <c r="F2550" s="4">
        <v>45236</v>
      </c>
      <c r="G2550" s="3">
        <v>202408</v>
      </c>
      <c r="H2550" s="3" t="s">
        <v>75</v>
      </c>
      <c r="I2550" s="3" t="s">
        <v>76</v>
      </c>
      <c r="J2550" s="3" t="s">
        <v>77</v>
      </c>
      <c r="K2550" s="3" t="s">
        <v>78</v>
      </c>
      <c r="L2550" s="3" t="s">
        <v>238</v>
      </c>
      <c r="M2550" s="3" t="s">
        <v>239</v>
      </c>
      <c r="N2550" s="3" t="s">
        <v>240</v>
      </c>
      <c r="O2550" s="3" t="s">
        <v>150</v>
      </c>
      <c r="P2550" s="3" t="str">
        <f>"1162955531                    "</f>
        <v xml:space="preserve">1162955531                    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5.57</v>
      </c>
      <c r="AH2550" s="3">
        <v>0</v>
      </c>
      <c r="AI2550" s="3">
        <v>0</v>
      </c>
      <c r="AJ2550" s="3">
        <v>0</v>
      </c>
      <c r="AK2550" s="3">
        <v>0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66.540000000000006</v>
      </c>
      <c r="AR2550" s="3">
        <v>0</v>
      </c>
      <c r="AS2550" s="3">
        <v>0</v>
      </c>
      <c r="AT2550" s="3">
        <v>0</v>
      </c>
      <c r="AU2550" s="3">
        <v>0</v>
      </c>
      <c r="AV2550" s="3">
        <v>0</v>
      </c>
      <c r="AW2550" s="3">
        <v>0</v>
      </c>
      <c r="AX2550" s="3">
        <v>0</v>
      </c>
      <c r="AY2550" s="3">
        <v>0</v>
      </c>
      <c r="AZ2550" s="3">
        <v>0</v>
      </c>
      <c r="BA2550" s="3">
        <v>0</v>
      </c>
      <c r="BB2550" s="3">
        <v>0</v>
      </c>
      <c r="BC2550" s="3">
        <v>0</v>
      </c>
      <c r="BD2550" s="3">
        <v>0</v>
      </c>
      <c r="BE2550" s="3">
        <v>0</v>
      </c>
      <c r="BF2550" s="3">
        <v>0</v>
      </c>
      <c r="BG2550" s="3">
        <v>0</v>
      </c>
      <c r="BH2550" s="3">
        <v>1</v>
      </c>
      <c r="BI2550" s="3">
        <v>6</v>
      </c>
      <c r="BJ2550" s="3">
        <v>18.3</v>
      </c>
      <c r="BK2550" s="3">
        <v>19</v>
      </c>
      <c r="BL2550" s="3">
        <v>176.08</v>
      </c>
      <c r="BM2550" s="3">
        <v>26.41</v>
      </c>
      <c r="BN2550" s="3">
        <v>202.49</v>
      </c>
      <c r="BO2550" s="3">
        <v>202.49</v>
      </c>
      <c r="BQ2550" s="3" t="s">
        <v>241</v>
      </c>
      <c r="BR2550" s="3" t="s">
        <v>84</v>
      </c>
      <c r="BS2550" s="4">
        <v>45238</v>
      </c>
      <c r="BT2550" s="5">
        <v>0.45833333333333331</v>
      </c>
      <c r="BU2550" s="3" t="s">
        <v>242</v>
      </c>
      <c r="BV2550" s="3" t="s">
        <v>94</v>
      </c>
      <c r="BY2550" s="3">
        <v>91264</v>
      </c>
      <c r="CA2550" s="3" t="s">
        <v>243</v>
      </c>
      <c r="CC2550" s="3" t="s">
        <v>239</v>
      </c>
      <c r="CD2550" s="3">
        <v>5200</v>
      </c>
      <c r="CE2550" s="3" t="s">
        <v>90</v>
      </c>
      <c r="CF2550" s="4">
        <v>45238</v>
      </c>
      <c r="CI2550" s="3">
        <v>3</v>
      </c>
      <c r="CJ2550" s="3">
        <v>2</v>
      </c>
      <c r="CK2550" s="3">
        <v>41</v>
      </c>
      <c r="CL2550" s="3" t="s">
        <v>86</v>
      </c>
    </row>
    <row r="2551" spans="1:90" x14ac:dyDescent="0.3">
      <c r="A2551" s="3" t="s">
        <v>72</v>
      </c>
      <c r="B2551" s="3" t="s">
        <v>73</v>
      </c>
      <c r="C2551" s="3" t="s">
        <v>74</v>
      </c>
      <c r="E2551" s="3" t="str">
        <f>"080055719850"</f>
        <v>080055719850</v>
      </c>
      <c r="F2551" s="4">
        <v>45236</v>
      </c>
      <c r="G2551" s="3">
        <v>202408</v>
      </c>
      <c r="H2551" s="3" t="s">
        <v>75</v>
      </c>
      <c r="I2551" s="3" t="s">
        <v>76</v>
      </c>
      <c r="J2551" s="3" t="s">
        <v>77</v>
      </c>
      <c r="K2551" s="3" t="s">
        <v>78</v>
      </c>
      <c r="L2551" s="3" t="s">
        <v>205</v>
      </c>
      <c r="M2551" s="3" t="s">
        <v>206</v>
      </c>
      <c r="N2551" s="3" t="s">
        <v>318</v>
      </c>
      <c r="O2551" s="3" t="s">
        <v>82</v>
      </c>
      <c r="P2551" s="3" t="str">
        <f>"1162955517                    "</f>
        <v xml:space="preserve">1162955517                    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0</v>
      </c>
      <c r="AD2551" s="3">
        <v>0</v>
      </c>
      <c r="AE2551" s="3">
        <v>0</v>
      </c>
      <c r="AF2551" s="3">
        <v>0</v>
      </c>
      <c r="AG2551" s="3">
        <v>0</v>
      </c>
      <c r="AH2551" s="3">
        <v>0</v>
      </c>
      <c r="AI2551" s="3">
        <v>0</v>
      </c>
      <c r="AJ2551" s="3">
        <v>0</v>
      </c>
      <c r="AK2551" s="3">
        <v>0</v>
      </c>
      <c r="AL2551" s="3">
        <v>0</v>
      </c>
      <c r="AM2551" s="3">
        <v>0</v>
      </c>
      <c r="AN2551" s="3">
        <v>0</v>
      </c>
      <c r="AO2551" s="3">
        <v>0</v>
      </c>
      <c r="AP2551" s="3">
        <v>0</v>
      </c>
      <c r="AQ2551" s="3">
        <v>29.54</v>
      </c>
      <c r="AR2551" s="3">
        <v>0</v>
      </c>
      <c r="AS2551" s="3">
        <v>0</v>
      </c>
      <c r="AT2551" s="3">
        <v>0</v>
      </c>
      <c r="AU2551" s="3">
        <v>0</v>
      </c>
      <c r="AV2551" s="3">
        <v>0</v>
      </c>
      <c r="AW2551" s="3">
        <v>0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0</v>
      </c>
      <c r="BF2551" s="3">
        <v>0</v>
      </c>
      <c r="BG2551" s="3">
        <v>0</v>
      </c>
      <c r="BH2551" s="3">
        <v>1</v>
      </c>
      <c r="BI2551" s="3">
        <v>1</v>
      </c>
      <c r="BJ2551" s="3">
        <v>0.2</v>
      </c>
      <c r="BK2551" s="3">
        <v>1</v>
      </c>
      <c r="BL2551" s="3">
        <v>75.69</v>
      </c>
      <c r="BM2551" s="3">
        <v>11.35</v>
      </c>
      <c r="BN2551" s="3">
        <v>87.04</v>
      </c>
      <c r="BO2551" s="3">
        <v>87.04</v>
      </c>
      <c r="BQ2551" s="3" t="s">
        <v>319</v>
      </c>
      <c r="BR2551" s="3" t="s">
        <v>84</v>
      </c>
      <c r="BS2551" s="4">
        <v>45237</v>
      </c>
      <c r="BT2551" s="5">
        <v>0.36736111111111108</v>
      </c>
      <c r="BU2551" s="3" t="s">
        <v>2865</v>
      </c>
      <c r="BV2551" s="3" t="s">
        <v>94</v>
      </c>
      <c r="BY2551" s="3">
        <v>1200</v>
      </c>
      <c r="CA2551" s="3" t="s">
        <v>696</v>
      </c>
      <c r="CC2551" s="3" t="s">
        <v>206</v>
      </c>
      <c r="CD2551" s="3">
        <v>4001</v>
      </c>
      <c r="CE2551" s="3" t="s">
        <v>90</v>
      </c>
      <c r="CF2551" s="4">
        <v>45238</v>
      </c>
      <c r="CI2551" s="3">
        <v>1</v>
      </c>
      <c r="CJ2551" s="3">
        <v>1</v>
      </c>
      <c r="CK2551" s="3">
        <v>21</v>
      </c>
      <c r="CL2551" s="3" t="s">
        <v>86</v>
      </c>
    </row>
    <row r="2552" spans="1:90" x14ac:dyDescent="0.3">
      <c r="A2552" s="3" t="s">
        <v>72</v>
      </c>
      <c r="B2552" s="3" t="s">
        <v>73</v>
      </c>
      <c r="C2552" s="3" t="s">
        <v>74</v>
      </c>
      <c r="E2552" s="3" t="str">
        <f>"080055719182"</f>
        <v>080055719182</v>
      </c>
      <c r="F2552" s="4">
        <v>45236</v>
      </c>
      <c r="G2552" s="3">
        <v>202408</v>
      </c>
      <c r="H2552" s="3" t="s">
        <v>75</v>
      </c>
      <c r="I2552" s="3" t="s">
        <v>76</v>
      </c>
      <c r="J2552" s="3" t="s">
        <v>77</v>
      </c>
      <c r="K2552" s="3" t="s">
        <v>78</v>
      </c>
      <c r="L2552" s="3" t="s">
        <v>147</v>
      </c>
      <c r="M2552" s="3" t="s">
        <v>148</v>
      </c>
      <c r="N2552" s="3" t="s">
        <v>618</v>
      </c>
      <c r="O2552" s="3" t="s">
        <v>82</v>
      </c>
      <c r="P2552" s="3" t="str">
        <f>"1162955510                    "</f>
        <v xml:space="preserve">1162955510                    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0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29.54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  <c r="BE2552" s="3">
        <v>0</v>
      </c>
      <c r="BF2552" s="3">
        <v>0</v>
      </c>
      <c r="BG2552" s="3">
        <v>0</v>
      </c>
      <c r="BH2552" s="3">
        <v>1</v>
      </c>
      <c r="BI2552" s="3">
        <v>1</v>
      </c>
      <c r="BJ2552" s="3">
        <v>0.2</v>
      </c>
      <c r="BK2552" s="3">
        <v>1</v>
      </c>
      <c r="BL2552" s="3">
        <v>75.69</v>
      </c>
      <c r="BM2552" s="3">
        <v>11.35</v>
      </c>
      <c r="BN2552" s="3">
        <v>87.04</v>
      </c>
      <c r="BO2552" s="3">
        <v>87.04</v>
      </c>
      <c r="BQ2552" s="3" t="s">
        <v>619</v>
      </c>
      <c r="BR2552" s="3" t="s">
        <v>84</v>
      </c>
      <c r="BS2552" s="4">
        <v>45237</v>
      </c>
      <c r="BT2552" s="5">
        <v>0.39583333333333331</v>
      </c>
      <c r="BU2552" s="3" t="s">
        <v>1188</v>
      </c>
      <c r="BV2552" s="3" t="s">
        <v>94</v>
      </c>
      <c r="BY2552" s="3">
        <v>1200</v>
      </c>
      <c r="CA2552" s="3" t="s">
        <v>2295</v>
      </c>
      <c r="CC2552" s="3" t="s">
        <v>148</v>
      </c>
      <c r="CD2552" s="3">
        <v>116</v>
      </c>
      <c r="CE2552" s="3" t="s">
        <v>90</v>
      </c>
      <c r="CF2552" s="4">
        <v>45237</v>
      </c>
      <c r="CI2552" s="3">
        <v>1</v>
      </c>
      <c r="CJ2552" s="3">
        <v>1</v>
      </c>
      <c r="CK2552" s="3">
        <v>21</v>
      </c>
      <c r="CL2552" s="3" t="s">
        <v>86</v>
      </c>
    </row>
    <row r="2553" spans="1:90" x14ac:dyDescent="0.3">
      <c r="A2553" s="3" t="s">
        <v>72</v>
      </c>
      <c r="B2553" s="3" t="s">
        <v>73</v>
      </c>
      <c r="C2553" s="3" t="s">
        <v>74</v>
      </c>
      <c r="E2553" s="3" t="str">
        <f>"080055716879"</f>
        <v>080055716879</v>
      </c>
      <c r="F2553" s="4">
        <v>45236</v>
      </c>
      <c r="G2553" s="3">
        <v>202408</v>
      </c>
      <c r="H2553" s="3" t="s">
        <v>75</v>
      </c>
      <c r="I2553" s="3" t="s">
        <v>76</v>
      </c>
      <c r="J2553" s="3" t="s">
        <v>77</v>
      </c>
      <c r="K2553" s="3" t="s">
        <v>78</v>
      </c>
      <c r="L2553" s="3" t="s">
        <v>1828</v>
      </c>
      <c r="M2553" s="3" t="s">
        <v>1829</v>
      </c>
      <c r="N2553" s="3" t="s">
        <v>1830</v>
      </c>
      <c r="O2553" s="3" t="s">
        <v>82</v>
      </c>
      <c r="P2553" s="3" t="str">
        <f>"1162955489                    "</f>
        <v xml:space="preserve">1162955489                    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0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367.35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0</v>
      </c>
      <c r="BF2553" s="3">
        <v>0</v>
      </c>
      <c r="BG2553" s="3">
        <v>0</v>
      </c>
      <c r="BH2553" s="3">
        <v>1</v>
      </c>
      <c r="BI2553" s="3">
        <v>14</v>
      </c>
      <c r="BJ2553" s="3">
        <v>6</v>
      </c>
      <c r="BK2553" s="3">
        <v>14</v>
      </c>
      <c r="BL2553" s="3">
        <v>941.33</v>
      </c>
      <c r="BM2553" s="3">
        <v>141.19999999999999</v>
      </c>
      <c r="BN2553" s="3">
        <v>1082.53</v>
      </c>
      <c r="BO2553" s="3">
        <v>1082.53</v>
      </c>
      <c r="BQ2553" s="3" t="s">
        <v>1831</v>
      </c>
      <c r="BR2553" s="3" t="s">
        <v>84</v>
      </c>
      <c r="BS2553" s="4">
        <v>45237</v>
      </c>
      <c r="BT2553" s="5">
        <v>0.68055555555555547</v>
      </c>
      <c r="BU2553" s="3" t="s">
        <v>1832</v>
      </c>
      <c r="BV2553" s="3" t="s">
        <v>94</v>
      </c>
      <c r="BY2553" s="3">
        <v>30240</v>
      </c>
      <c r="CC2553" s="3" t="s">
        <v>1829</v>
      </c>
      <c r="CD2553" s="3">
        <v>8405</v>
      </c>
      <c r="CE2553" s="3" t="s">
        <v>90</v>
      </c>
      <c r="CF2553" s="4">
        <v>45238</v>
      </c>
      <c r="CI2553" s="3">
        <v>2</v>
      </c>
      <c r="CJ2553" s="3">
        <v>1</v>
      </c>
      <c r="CK2553" s="3">
        <v>23</v>
      </c>
      <c r="CL2553" s="3" t="s">
        <v>86</v>
      </c>
    </row>
    <row r="2554" spans="1:90" x14ac:dyDescent="0.3">
      <c r="A2554" s="3" t="s">
        <v>72</v>
      </c>
      <c r="B2554" s="3" t="s">
        <v>73</v>
      </c>
      <c r="C2554" s="3" t="s">
        <v>74</v>
      </c>
      <c r="E2554" s="3" t="str">
        <f>"080055719877"</f>
        <v>080055719877</v>
      </c>
      <c r="F2554" s="4">
        <v>45236</v>
      </c>
      <c r="G2554" s="3">
        <v>202408</v>
      </c>
      <c r="H2554" s="3" t="s">
        <v>75</v>
      </c>
      <c r="I2554" s="3" t="s">
        <v>76</v>
      </c>
      <c r="J2554" s="3" t="s">
        <v>77</v>
      </c>
      <c r="K2554" s="3" t="s">
        <v>78</v>
      </c>
      <c r="L2554" s="3" t="s">
        <v>79</v>
      </c>
      <c r="M2554" s="3" t="s">
        <v>80</v>
      </c>
      <c r="N2554" s="3" t="s">
        <v>108</v>
      </c>
      <c r="O2554" s="3" t="s">
        <v>82</v>
      </c>
      <c r="P2554" s="3" t="str">
        <f>"1162955547                    "</f>
        <v xml:space="preserve">1162955547                    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0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29.54</v>
      </c>
      <c r="AR2554" s="3">
        <v>0</v>
      </c>
      <c r="AS2554" s="3">
        <v>0</v>
      </c>
      <c r="AT2554" s="3">
        <v>0</v>
      </c>
      <c r="AU2554" s="3">
        <v>0</v>
      </c>
      <c r="AV2554" s="3">
        <v>0</v>
      </c>
      <c r="AW2554" s="3">
        <v>0</v>
      </c>
      <c r="AX2554" s="3">
        <v>0</v>
      </c>
      <c r="AY2554" s="3">
        <v>0</v>
      </c>
      <c r="AZ2554" s="3">
        <v>0</v>
      </c>
      <c r="BA2554" s="3">
        <v>0</v>
      </c>
      <c r="BB2554" s="3">
        <v>0</v>
      </c>
      <c r="BC2554" s="3">
        <v>0</v>
      </c>
      <c r="BD2554" s="3">
        <v>0</v>
      </c>
      <c r="BE2554" s="3">
        <v>0</v>
      </c>
      <c r="BF2554" s="3">
        <v>0</v>
      </c>
      <c r="BG2554" s="3">
        <v>0</v>
      </c>
      <c r="BH2554" s="3">
        <v>1</v>
      </c>
      <c r="BI2554" s="3">
        <v>1</v>
      </c>
      <c r="BJ2554" s="3">
        <v>0.2</v>
      </c>
      <c r="BK2554" s="3">
        <v>1</v>
      </c>
      <c r="BL2554" s="3">
        <v>75.69</v>
      </c>
      <c r="BM2554" s="3">
        <v>11.35</v>
      </c>
      <c r="BN2554" s="3">
        <v>87.04</v>
      </c>
      <c r="BO2554" s="3">
        <v>87.04</v>
      </c>
      <c r="BQ2554" s="3" t="s">
        <v>109</v>
      </c>
      <c r="BR2554" s="3" t="s">
        <v>84</v>
      </c>
      <c r="BS2554" s="4">
        <v>45237</v>
      </c>
      <c r="BT2554" s="5">
        <v>0.32569444444444445</v>
      </c>
      <c r="BU2554" s="3" t="s">
        <v>2888</v>
      </c>
      <c r="BV2554" s="3" t="s">
        <v>94</v>
      </c>
      <c r="BY2554" s="3">
        <v>1200</v>
      </c>
      <c r="CA2554" s="3" t="s">
        <v>111</v>
      </c>
      <c r="CC2554" s="3" t="s">
        <v>80</v>
      </c>
      <c r="CD2554" s="3">
        <v>7530</v>
      </c>
      <c r="CE2554" s="3" t="s">
        <v>90</v>
      </c>
      <c r="CF2554" s="4">
        <v>45238</v>
      </c>
      <c r="CI2554" s="3">
        <v>1</v>
      </c>
      <c r="CJ2554" s="3">
        <v>1</v>
      </c>
      <c r="CK2554" s="3">
        <v>21</v>
      </c>
      <c r="CL2554" s="3" t="s">
        <v>86</v>
      </c>
    </row>
    <row r="2555" spans="1:90" x14ac:dyDescent="0.3">
      <c r="A2555" s="3" t="s">
        <v>72</v>
      </c>
      <c r="B2555" s="3" t="s">
        <v>73</v>
      </c>
      <c r="C2555" s="3" t="s">
        <v>74</v>
      </c>
      <c r="E2555" s="3" t="str">
        <f>"080055718468"</f>
        <v>080055718468</v>
      </c>
      <c r="F2555" s="4">
        <v>45236</v>
      </c>
      <c r="G2555" s="3">
        <v>202408</v>
      </c>
      <c r="H2555" s="3" t="s">
        <v>75</v>
      </c>
      <c r="I2555" s="3" t="s">
        <v>76</v>
      </c>
      <c r="J2555" s="3" t="s">
        <v>77</v>
      </c>
      <c r="K2555" s="3" t="s">
        <v>78</v>
      </c>
      <c r="L2555" s="3" t="s">
        <v>193</v>
      </c>
      <c r="M2555" s="3" t="s">
        <v>194</v>
      </c>
      <c r="N2555" s="3" t="s">
        <v>457</v>
      </c>
      <c r="O2555" s="3" t="s">
        <v>82</v>
      </c>
      <c r="P2555" s="3" t="str">
        <f>"1162955350                    "</f>
        <v xml:space="preserve">1162955350                    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0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73.81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0</v>
      </c>
      <c r="AY2555" s="3">
        <v>0</v>
      </c>
      <c r="AZ2555" s="3">
        <v>0</v>
      </c>
      <c r="BA2555" s="3">
        <v>0</v>
      </c>
      <c r="BB2555" s="3">
        <v>0</v>
      </c>
      <c r="BC2555" s="3">
        <v>0</v>
      </c>
      <c r="BD2555" s="3">
        <v>0</v>
      </c>
      <c r="BE2555" s="3">
        <v>0</v>
      </c>
      <c r="BF2555" s="3">
        <v>0</v>
      </c>
      <c r="BG2555" s="3">
        <v>0</v>
      </c>
      <c r="BH2555" s="3">
        <v>1</v>
      </c>
      <c r="BI2555" s="3">
        <v>5</v>
      </c>
      <c r="BJ2555" s="3">
        <v>1.2</v>
      </c>
      <c r="BK2555" s="3">
        <v>5</v>
      </c>
      <c r="BL2555" s="3">
        <v>189.14</v>
      </c>
      <c r="BM2555" s="3">
        <v>28.37</v>
      </c>
      <c r="BN2555" s="3">
        <v>217.51</v>
      </c>
      <c r="BO2555" s="3">
        <v>217.51</v>
      </c>
      <c r="BQ2555" s="3" t="s">
        <v>458</v>
      </c>
      <c r="BR2555" s="3" t="s">
        <v>84</v>
      </c>
      <c r="BS2555" s="4">
        <v>45237</v>
      </c>
      <c r="BT2555" s="5">
        <v>0.38125000000000003</v>
      </c>
      <c r="BU2555" s="3" t="s">
        <v>1043</v>
      </c>
      <c r="BV2555" s="3" t="s">
        <v>94</v>
      </c>
      <c r="BY2555" s="3">
        <v>5952</v>
      </c>
      <c r="CA2555" s="3" t="s">
        <v>410</v>
      </c>
      <c r="CC2555" s="3" t="s">
        <v>194</v>
      </c>
      <c r="CD2555" s="3">
        <v>6000</v>
      </c>
      <c r="CE2555" s="3" t="s">
        <v>90</v>
      </c>
      <c r="CF2555" s="4">
        <v>45237</v>
      </c>
      <c r="CI2555" s="3">
        <v>1</v>
      </c>
      <c r="CJ2555" s="3">
        <v>1</v>
      </c>
      <c r="CK2555" s="3">
        <v>21</v>
      </c>
      <c r="CL2555" s="3" t="s">
        <v>86</v>
      </c>
    </row>
    <row r="2556" spans="1:90" x14ac:dyDescent="0.3">
      <c r="A2556" s="3" t="s">
        <v>72</v>
      </c>
      <c r="B2556" s="3" t="s">
        <v>73</v>
      </c>
      <c r="C2556" s="3" t="s">
        <v>74</v>
      </c>
      <c r="E2556" s="3" t="str">
        <f>"080055722043"</f>
        <v>080055722043</v>
      </c>
      <c r="F2556" s="4">
        <v>45236</v>
      </c>
      <c r="G2556" s="3">
        <v>202408</v>
      </c>
      <c r="H2556" s="3" t="s">
        <v>75</v>
      </c>
      <c r="I2556" s="3" t="s">
        <v>76</v>
      </c>
      <c r="J2556" s="3" t="s">
        <v>77</v>
      </c>
      <c r="K2556" s="3" t="s">
        <v>78</v>
      </c>
      <c r="L2556" s="3" t="s">
        <v>193</v>
      </c>
      <c r="M2556" s="3" t="s">
        <v>194</v>
      </c>
      <c r="N2556" s="3" t="s">
        <v>729</v>
      </c>
      <c r="O2556" s="3" t="s">
        <v>82</v>
      </c>
      <c r="P2556" s="3" t="str">
        <f>"1162955611                    "</f>
        <v xml:space="preserve">1162955611                    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0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29.54</v>
      </c>
      <c r="AR2556" s="3">
        <v>0</v>
      </c>
      <c r="AS2556" s="3">
        <v>0</v>
      </c>
      <c r="AT2556" s="3">
        <v>0</v>
      </c>
      <c r="AU2556" s="3">
        <v>0</v>
      </c>
      <c r="AV2556" s="3">
        <v>0</v>
      </c>
      <c r="AW2556" s="3">
        <v>0</v>
      </c>
      <c r="AX2556" s="3">
        <v>0</v>
      </c>
      <c r="AY2556" s="3">
        <v>0</v>
      </c>
      <c r="AZ2556" s="3">
        <v>0</v>
      </c>
      <c r="BA2556" s="3">
        <v>0</v>
      </c>
      <c r="BB2556" s="3">
        <v>0</v>
      </c>
      <c r="BC2556" s="3">
        <v>0</v>
      </c>
      <c r="BD2556" s="3">
        <v>0</v>
      </c>
      <c r="BE2556" s="3">
        <v>0</v>
      </c>
      <c r="BF2556" s="3">
        <v>0</v>
      </c>
      <c r="BG2556" s="3">
        <v>0</v>
      </c>
      <c r="BH2556" s="3">
        <v>1</v>
      </c>
      <c r="BI2556" s="3">
        <v>1</v>
      </c>
      <c r="BJ2556" s="3">
        <v>1.4</v>
      </c>
      <c r="BK2556" s="3">
        <v>1.5</v>
      </c>
      <c r="BL2556" s="3">
        <v>75.69</v>
      </c>
      <c r="BM2556" s="3">
        <v>11.35</v>
      </c>
      <c r="BN2556" s="3">
        <v>87.04</v>
      </c>
      <c r="BO2556" s="3">
        <v>87.04</v>
      </c>
      <c r="BQ2556" s="3" t="s">
        <v>730</v>
      </c>
      <c r="BR2556" s="3" t="s">
        <v>84</v>
      </c>
      <c r="BS2556" s="4">
        <v>45237</v>
      </c>
      <c r="BT2556" s="5">
        <v>0.37222222222222223</v>
      </c>
      <c r="BU2556" s="3" t="s">
        <v>2965</v>
      </c>
      <c r="BV2556" s="3" t="s">
        <v>94</v>
      </c>
      <c r="BY2556" s="3">
        <v>7000</v>
      </c>
      <c r="CA2556" s="3" t="s">
        <v>732</v>
      </c>
      <c r="CC2556" s="3" t="s">
        <v>194</v>
      </c>
      <c r="CD2556" s="3">
        <v>6045</v>
      </c>
      <c r="CE2556" s="3" t="s">
        <v>90</v>
      </c>
      <c r="CF2556" s="4">
        <v>45237</v>
      </c>
      <c r="CI2556" s="3">
        <v>1</v>
      </c>
      <c r="CJ2556" s="3">
        <v>1</v>
      </c>
      <c r="CK2556" s="3">
        <v>21</v>
      </c>
      <c r="CL2556" s="3" t="s">
        <v>86</v>
      </c>
    </row>
    <row r="2557" spans="1:90" x14ac:dyDescent="0.3">
      <c r="A2557" s="3" t="s">
        <v>72</v>
      </c>
      <c r="B2557" s="3" t="s">
        <v>73</v>
      </c>
      <c r="C2557" s="3" t="s">
        <v>74</v>
      </c>
      <c r="E2557" s="3" t="str">
        <f>"080055721736"</f>
        <v>080055721736</v>
      </c>
      <c r="F2557" s="4">
        <v>45236</v>
      </c>
      <c r="G2557" s="3">
        <v>202408</v>
      </c>
      <c r="H2557" s="3" t="s">
        <v>75</v>
      </c>
      <c r="I2557" s="3" t="s">
        <v>76</v>
      </c>
      <c r="J2557" s="3" t="s">
        <v>77</v>
      </c>
      <c r="K2557" s="3" t="s">
        <v>78</v>
      </c>
      <c r="L2557" s="3" t="s">
        <v>612</v>
      </c>
      <c r="M2557" s="3" t="s">
        <v>613</v>
      </c>
      <c r="N2557" s="3" t="s">
        <v>1253</v>
      </c>
      <c r="O2557" s="3" t="s">
        <v>82</v>
      </c>
      <c r="P2557" s="3" t="str">
        <f>"1162955492                    "</f>
        <v xml:space="preserve">1162955492                    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G2557" s="3">
        <v>0</v>
      </c>
      <c r="AH2557" s="3">
        <v>0</v>
      </c>
      <c r="AI2557" s="3">
        <v>0</v>
      </c>
      <c r="AJ2557" s="3">
        <v>0</v>
      </c>
      <c r="AK2557" s="3">
        <v>0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57.23</v>
      </c>
      <c r="AR2557" s="3">
        <v>0</v>
      </c>
      <c r="AS2557" s="3">
        <v>0</v>
      </c>
      <c r="AT2557" s="3">
        <v>0</v>
      </c>
      <c r="AU2557" s="3">
        <v>0</v>
      </c>
      <c r="AV2557" s="3">
        <v>0</v>
      </c>
      <c r="AW2557" s="3">
        <v>0</v>
      </c>
      <c r="AX2557" s="3">
        <v>0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0</v>
      </c>
      <c r="BF2557" s="3">
        <v>0</v>
      </c>
      <c r="BG2557" s="3">
        <v>0</v>
      </c>
      <c r="BH2557" s="3">
        <v>1</v>
      </c>
      <c r="BI2557" s="3">
        <v>1</v>
      </c>
      <c r="BJ2557" s="3">
        <v>0.2</v>
      </c>
      <c r="BK2557" s="3">
        <v>1</v>
      </c>
      <c r="BL2557" s="3">
        <v>146.65</v>
      </c>
      <c r="BM2557" s="3">
        <v>22</v>
      </c>
      <c r="BN2557" s="3">
        <v>168.65</v>
      </c>
      <c r="BO2557" s="3">
        <v>168.65</v>
      </c>
      <c r="BQ2557" s="3" t="s">
        <v>1254</v>
      </c>
      <c r="BR2557" s="3" t="s">
        <v>84</v>
      </c>
      <c r="BS2557" s="4">
        <v>45237</v>
      </c>
      <c r="BT2557" s="5">
        <v>0.61597222222222225</v>
      </c>
      <c r="BU2557" s="3" t="s">
        <v>1255</v>
      </c>
      <c r="BV2557" s="3" t="s">
        <v>94</v>
      </c>
      <c r="BY2557" s="3">
        <v>1200</v>
      </c>
      <c r="CA2557" s="3" t="s">
        <v>617</v>
      </c>
      <c r="CC2557" s="3" t="s">
        <v>613</v>
      </c>
      <c r="CD2557" s="3">
        <v>6850</v>
      </c>
      <c r="CE2557" s="3" t="s">
        <v>90</v>
      </c>
      <c r="CF2557" s="4">
        <v>45238</v>
      </c>
      <c r="CI2557" s="3">
        <v>2</v>
      </c>
      <c r="CJ2557" s="3">
        <v>1</v>
      </c>
      <c r="CK2557" s="3">
        <v>23</v>
      </c>
      <c r="CL2557" s="3" t="s">
        <v>86</v>
      </c>
    </row>
    <row r="2558" spans="1:90" x14ac:dyDescent="0.3">
      <c r="A2558" s="3" t="s">
        <v>72</v>
      </c>
      <c r="B2558" s="3" t="s">
        <v>73</v>
      </c>
      <c r="C2558" s="3" t="s">
        <v>74</v>
      </c>
      <c r="E2558" s="3" t="str">
        <f>"080055727283"</f>
        <v>080055727283</v>
      </c>
      <c r="F2558" s="4">
        <v>45236</v>
      </c>
      <c r="G2558" s="3">
        <v>202408</v>
      </c>
      <c r="H2558" s="3" t="s">
        <v>75</v>
      </c>
      <c r="I2558" s="3" t="s">
        <v>76</v>
      </c>
      <c r="J2558" s="3" t="s">
        <v>77</v>
      </c>
      <c r="K2558" s="3" t="s">
        <v>78</v>
      </c>
      <c r="L2558" s="3" t="s">
        <v>187</v>
      </c>
      <c r="M2558" s="3" t="s">
        <v>188</v>
      </c>
      <c r="N2558" s="3" t="s">
        <v>582</v>
      </c>
      <c r="O2558" s="3" t="s">
        <v>82</v>
      </c>
      <c r="P2558" s="3" t="str">
        <f>"1162955546                    "</f>
        <v xml:space="preserve">1162955546                    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0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29.54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1</v>
      </c>
      <c r="BI2558" s="3">
        <v>2</v>
      </c>
      <c r="BJ2558" s="3">
        <v>1.4</v>
      </c>
      <c r="BK2558" s="3">
        <v>2</v>
      </c>
      <c r="BL2558" s="3">
        <v>75.69</v>
      </c>
      <c r="BM2558" s="3">
        <v>11.35</v>
      </c>
      <c r="BN2558" s="3">
        <v>87.04</v>
      </c>
      <c r="BO2558" s="3">
        <v>87.04</v>
      </c>
      <c r="BQ2558" s="3" t="s">
        <v>583</v>
      </c>
      <c r="BR2558" s="3" t="s">
        <v>84</v>
      </c>
      <c r="BS2558" s="4">
        <v>45237</v>
      </c>
      <c r="BT2558" s="5">
        <v>0.40277777777777773</v>
      </c>
      <c r="BU2558" s="3" t="s">
        <v>584</v>
      </c>
      <c r="BV2558" s="3" t="s">
        <v>94</v>
      </c>
      <c r="BY2558" s="3">
        <v>7000</v>
      </c>
      <c r="CA2558" s="3" t="s">
        <v>366</v>
      </c>
      <c r="CC2558" s="3" t="s">
        <v>188</v>
      </c>
      <c r="CD2558" s="3">
        <v>3610</v>
      </c>
      <c r="CE2558" s="3" t="s">
        <v>90</v>
      </c>
      <c r="CF2558" s="4">
        <v>45238</v>
      </c>
      <c r="CI2558" s="3">
        <v>1</v>
      </c>
      <c r="CJ2558" s="3">
        <v>1</v>
      </c>
      <c r="CK2558" s="3">
        <v>21</v>
      </c>
      <c r="CL2558" s="3" t="s">
        <v>86</v>
      </c>
    </row>
    <row r="2559" spans="1:90" x14ac:dyDescent="0.3">
      <c r="A2559" s="3" t="s">
        <v>72</v>
      </c>
      <c r="B2559" s="3" t="s">
        <v>73</v>
      </c>
      <c r="C2559" s="3" t="s">
        <v>74</v>
      </c>
      <c r="E2559" s="3" t="str">
        <f>"080055725329"</f>
        <v>080055725329</v>
      </c>
      <c r="F2559" s="4">
        <v>45236</v>
      </c>
      <c r="G2559" s="3">
        <v>202408</v>
      </c>
      <c r="H2559" s="3" t="s">
        <v>75</v>
      </c>
      <c r="I2559" s="3" t="s">
        <v>76</v>
      </c>
      <c r="J2559" s="3" t="s">
        <v>77</v>
      </c>
      <c r="K2559" s="3" t="s">
        <v>78</v>
      </c>
      <c r="L2559" s="3" t="s">
        <v>187</v>
      </c>
      <c r="M2559" s="3" t="s">
        <v>188</v>
      </c>
      <c r="N2559" s="3" t="s">
        <v>2966</v>
      </c>
      <c r="O2559" s="3" t="s">
        <v>82</v>
      </c>
      <c r="P2559" s="3" t="str">
        <f>"1162955630                    "</f>
        <v xml:space="preserve">1162955630                    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0</v>
      </c>
      <c r="AK2559" s="3">
        <v>0</v>
      </c>
      <c r="AL2559" s="3">
        <v>0</v>
      </c>
      <c r="AM2559" s="3">
        <v>0</v>
      </c>
      <c r="AN2559" s="3">
        <v>0</v>
      </c>
      <c r="AO2559" s="3">
        <v>0</v>
      </c>
      <c r="AP2559" s="3">
        <v>0</v>
      </c>
      <c r="AQ2559" s="3">
        <v>29.54</v>
      </c>
      <c r="AR2559" s="3">
        <v>0</v>
      </c>
      <c r="AS2559" s="3">
        <v>0</v>
      </c>
      <c r="AT2559" s="3">
        <v>0</v>
      </c>
      <c r="AU2559" s="3">
        <v>0</v>
      </c>
      <c r="AV2559" s="3">
        <v>0</v>
      </c>
      <c r="AW2559" s="3">
        <v>0</v>
      </c>
      <c r="AX2559" s="3">
        <v>0</v>
      </c>
      <c r="AY2559" s="3">
        <v>0</v>
      </c>
      <c r="AZ2559" s="3">
        <v>0</v>
      </c>
      <c r="BA2559" s="3">
        <v>0</v>
      </c>
      <c r="BB2559" s="3">
        <v>0</v>
      </c>
      <c r="BC2559" s="3">
        <v>0</v>
      </c>
      <c r="BD2559" s="3">
        <v>0</v>
      </c>
      <c r="BE2559" s="3">
        <v>0</v>
      </c>
      <c r="BF2559" s="3">
        <v>0</v>
      </c>
      <c r="BG2559" s="3">
        <v>0</v>
      </c>
      <c r="BH2559" s="3">
        <v>1</v>
      </c>
      <c r="BI2559" s="3">
        <v>1</v>
      </c>
      <c r="BJ2559" s="3">
        <v>0.2</v>
      </c>
      <c r="BK2559" s="3">
        <v>1</v>
      </c>
      <c r="BL2559" s="3">
        <v>75.69</v>
      </c>
      <c r="BM2559" s="3">
        <v>11.35</v>
      </c>
      <c r="BN2559" s="3">
        <v>87.04</v>
      </c>
      <c r="BO2559" s="3">
        <v>87.04</v>
      </c>
      <c r="BQ2559" s="3" t="s">
        <v>2967</v>
      </c>
      <c r="BR2559" s="3" t="s">
        <v>84</v>
      </c>
      <c r="BS2559" s="4">
        <v>45237</v>
      </c>
      <c r="BT2559" s="5">
        <v>0.52569444444444446</v>
      </c>
      <c r="BU2559" s="3" t="s">
        <v>2968</v>
      </c>
      <c r="BV2559" s="3" t="s">
        <v>94</v>
      </c>
      <c r="BY2559" s="3">
        <v>1200</v>
      </c>
      <c r="CA2559" s="3" t="s">
        <v>331</v>
      </c>
      <c r="CC2559" s="3" t="s">
        <v>188</v>
      </c>
      <c r="CD2559" s="3">
        <v>3610</v>
      </c>
      <c r="CE2559" s="3" t="s">
        <v>90</v>
      </c>
      <c r="CF2559" s="4">
        <v>45238</v>
      </c>
      <c r="CI2559" s="3">
        <v>1</v>
      </c>
      <c r="CJ2559" s="3">
        <v>1</v>
      </c>
      <c r="CK2559" s="3">
        <v>21</v>
      </c>
      <c r="CL2559" s="3" t="s">
        <v>86</v>
      </c>
    </row>
    <row r="2560" spans="1:90" x14ac:dyDescent="0.3">
      <c r="A2560" s="3" t="s">
        <v>72</v>
      </c>
      <c r="B2560" s="3" t="s">
        <v>73</v>
      </c>
      <c r="C2560" s="3" t="s">
        <v>74</v>
      </c>
      <c r="E2560" s="3" t="str">
        <f>"009940749875"</f>
        <v>009940749875</v>
      </c>
      <c r="F2560" s="4">
        <v>45236</v>
      </c>
      <c r="G2560" s="3">
        <v>202408</v>
      </c>
      <c r="H2560" s="3" t="s">
        <v>79</v>
      </c>
      <c r="I2560" s="3" t="s">
        <v>80</v>
      </c>
      <c r="J2560" s="3" t="s">
        <v>2969</v>
      </c>
      <c r="K2560" s="3" t="s">
        <v>78</v>
      </c>
      <c r="L2560" s="3" t="s">
        <v>75</v>
      </c>
      <c r="M2560" s="3" t="s">
        <v>76</v>
      </c>
      <c r="N2560" s="3" t="s">
        <v>559</v>
      </c>
      <c r="O2560" s="3" t="s">
        <v>150</v>
      </c>
      <c r="P2560" s="3" t="str">
        <f>"NA                            "</f>
        <v xml:space="preserve">NA                            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  <c r="AD2560" s="3">
        <v>0</v>
      </c>
      <c r="AE2560" s="3">
        <v>0</v>
      </c>
      <c r="AF2560" s="3">
        <v>0</v>
      </c>
      <c r="AG2560" s="3">
        <v>5.57</v>
      </c>
      <c r="AH2560" s="3">
        <v>0</v>
      </c>
      <c r="AI2560" s="3">
        <v>0</v>
      </c>
      <c r="AJ2560" s="3">
        <v>0</v>
      </c>
      <c r="AK2560" s="3">
        <v>0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196.08</v>
      </c>
      <c r="AR2560" s="3">
        <v>0</v>
      </c>
      <c r="AS2560" s="3">
        <v>0</v>
      </c>
      <c r="AT2560" s="3">
        <v>0</v>
      </c>
      <c r="AU2560" s="3">
        <v>0</v>
      </c>
      <c r="AV2560" s="3">
        <v>0</v>
      </c>
      <c r="AW2560" s="3">
        <v>0</v>
      </c>
      <c r="AX2560" s="3">
        <v>0</v>
      </c>
      <c r="AY2560" s="3">
        <v>0</v>
      </c>
      <c r="AZ2560" s="3">
        <v>0</v>
      </c>
      <c r="BA2560" s="3">
        <v>0</v>
      </c>
      <c r="BB2560" s="3">
        <v>0</v>
      </c>
      <c r="BC2560" s="3">
        <v>0</v>
      </c>
      <c r="BD2560" s="3">
        <v>0</v>
      </c>
      <c r="BE2560" s="3">
        <v>0</v>
      </c>
      <c r="BF2560" s="3">
        <v>0</v>
      </c>
      <c r="BG2560" s="3">
        <v>0</v>
      </c>
      <c r="BH2560" s="3">
        <v>5</v>
      </c>
      <c r="BI2560" s="3">
        <v>66</v>
      </c>
      <c r="BJ2560" s="3">
        <v>73.8</v>
      </c>
      <c r="BK2560" s="3">
        <v>74</v>
      </c>
      <c r="BL2560" s="3">
        <v>508.02</v>
      </c>
      <c r="BM2560" s="3">
        <v>76.2</v>
      </c>
      <c r="BN2560" s="3">
        <v>584.22</v>
      </c>
      <c r="BO2560" s="3">
        <v>584.22</v>
      </c>
      <c r="BR2560" s="3" t="s">
        <v>2539</v>
      </c>
      <c r="BS2560" s="4">
        <v>45238</v>
      </c>
      <c r="BT2560" s="5">
        <v>0.62152777777777779</v>
      </c>
      <c r="BU2560" s="3" t="s">
        <v>668</v>
      </c>
      <c r="BV2560" s="3" t="s">
        <v>94</v>
      </c>
      <c r="BY2560" s="3">
        <v>368940.45</v>
      </c>
      <c r="BZ2560" s="3" t="s">
        <v>563</v>
      </c>
      <c r="CA2560" s="3" t="s">
        <v>669</v>
      </c>
      <c r="CC2560" s="3" t="s">
        <v>76</v>
      </c>
      <c r="CD2560" s="3">
        <v>1600</v>
      </c>
      <c r="CE2560" s="3" t="s">
        <v>90</v>
      </c>
      <c r="CF2560" s="4">
        <v>45238</v>
      </c>
      <c r="CI2560" s="3">
        <v>3</v>
      </c>
      <c r="CJ2560" s="3">
        <v>2</v>
      </c>
      <c r="CK2560" s="3">
        <v>41</v>
      </c>
      <c r="CL2560" s="3" t="s">
        <v>86</v>
      </c>
    </row>
    <row r="2561" spans="1:90" x14ac:dyDescent="0.3">
      <c r="A2561" s="3" t="s">
        <v>72</v>
      </c>
      <c r="B2561" s="3" t="s">
        <v>73</v>
      </c>
      <c r="C2561" s="3" t="s">
        <v>74</v>
      </c>
      <c r="E2561" s="3" t="str">
        <f>"080055721707"</f>
        <v>080055721707</v>
      </c>
      <c r="F2561" s="4">
        <v>45236</v>
      </c>
      <c r="G2561" s="3">
        <v>202408</v>
      </c>
      <c r="H2561" s="3" t="s">
        <v>75</v>
      </c>
      <c r="I2561" s="3" t="s">
        <v>76</v>
      </c>
      <c r="J2561" s="3" t="s">
        <v>77</v>
      </c>
      <c r="K2561" s="3" t="s">
        <v>78</v>
      </c>
      <c r="L2561" s="3" t="s">
        <v>442</v>
      </c>
      <c r="M2561" s="3" t="s">
        <v>443</v>
      </c>
      <c r="N2561" s="3" t="s">
        <v>505</v>
      </c>
      <c r="O2561" s="3" t="s">
        <v>82</v>
      </c>
      <c r="P2561" s="3" t="str">
        <f>"1162955500                    "</f>
        <v xml:space="preserve">1162955500                    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0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23.07</v>
      </c>
      <c r="AR2561" s="3">
        <v>0</v>
      </c>
      <c r="AS2561" s="3">
        <v>0</v>
      </c>
      <c r="AT2561" s="3">
        <v>0</v>
      </c>
      <c r="AU2561" s="3">
        <v>0</v>
      </c>
      <c r="AV2561" s="3">
        <v>0</v>
      </c>
      <c r="AW2561" s="3">
        <v>0</v>
      </c>
      <c r="AX2561" s="3">
        <v>0</v>
      </c>
      <c r="AY2561" s="3">
        <v>0</v>
      </c>
      <c r="AZ2561" s="3">
        <v>0</v>
      </c>
      <c r="BA2561" s="3">
        <v>0</v>
      </c>
      <c r="BB2561" s="3">
        <v>0</v>
      </c>
      <c r="BC2561" s="3">
        <v>0</v>
      </c>
      <c r="BD2561" s="3">
        <v>0</v>
      </c>
      <c r="BE2561" s="3">
        <v>0</v>
      </c>
      <c r="BF2561" s="3">
        <v>0</v>
      </c>
      <c r="BG2561" s="3">
        <v>0</v>
      </c>
      <c r="BH2561" s="3">
        <v>1</v>
      </c>
      <c r="BI2561" s="3">
        <v>4</v>
      </c>
      <c r="BJ2561" s="3">
        <v>6</v>
      </c>
      <c r="BK2561" s="3">
        <v>6</v>
      </c>
      <c r="BL2561" s="3">
        <v>59.12</v>
      </c>
      <c r="BM2561" s="3">
        <v>8.8699999999999992</v>
      </c>
      <c r="BN2561" s="3">
        <v>67.989999999999995</v>
      </c>
      <c r="BO2561" s="3">
        <v>67.989999999999995</v>
      </c>
      <c r="BQ2561" s="3" t="s">
        <v>506</v>
      </c>
      <c r="BR2561" s="3" t="s">
        <v>84</v>
      </c>
      <c r="BS2561" s="4">
        <v>45237</v>
      </c>
      <c r="BT2561" s="5">
        <v>0.32500000000000001</v>
      </c>
      <c r="BU2561" s="3" t="s">
        <v>2846</v>
      </c>
      <c r="BV2561" s="3" t="s">
        <v>94</v>
      </c>
      <c r="BY2561" s="3">
        <v>30056</v>
      </c>
      <c r="CA2561" s="3" t="s">
        <v>448</v>
      </c>
      <c r="CC2561" s="3" t="s">
        <v>443</v>
      </c>
      <c r="CD2561" s="3">
        <v>2013</v>
      </c>
      <c r="CE2561" s="3" t="s">
        <v>90</v>
      </c>
      <c r="CF2561" s="4">
        <v>45237</v>
      </c>
      <c r="CI2561" s="3">
        <v>1</v>
      </c>
      <c r="CJ2561" s="3">
        <v>1</v>
      </c>
      <c r="CK2561" s="3">
        <v>22</v>
      </c>
      <c r="CL2561" s="3" t="s">
        <v>86</v>
      </c>
    </row>
    <row r="2562" spans="1:90" x14ac:dyDescent="0.3">
      <c r="A2562" s="3" t="s">
        <v>72</v>
      </c>
      <c r="B2562" s="3" t="s">
        <v>73</v>
      </c>
      <c r="C2562" s="3" t="s">
        <v>74</v>
      </c>
      <c r="E2562" s="3" t="str">
        <f>"080055721757"</f>
        <v>080055721757</v>
      </c>
      <c r="F2562" s="4">
        <v>45236</v>
      </c>
      <c r="G2562" s="3">
        <v>202408</v>
      </c>
      <c r="H2562" s="3" t="s">
        <v>75</v>
      </c>
      <c r="I2562" s="3" t="s">
        <v>76</v>
      </c>
      <c r="J2562" s="3" t="s">
        <v>77</v>
      </c>
      <c r="K2562" s="3" t="s">
        <v>78</v>
      </c>
      <c r="L2562" s="3" t="s">
        <v>296</v>
      </c>
      <c r="M2562" s="3" t="s">
        <v>297</v>
      </c>
      <c r="N2562" s="3" t="s">
        <v>2970</v>
      </c>
      <c r="O2562" s="3" t="s">
        <v>82</v>
      </c>
      <c r="P2562" s="3" t="str">
        <f>"1162955463                    "</f>
        <v xml:space="preserve">1162955463                    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0</v>
      </c>
      <c r="AL2562" s="3">
        <v>0</v>
      </c>
      <c r="AM2562" s="3">
        <v>0</v>
      </c>
      <c r="AN2562" s="3">
        <v>0</v>
      </c>
      <c r="AO2562" s="3">
        <v>0</v>
      </c>
      <c r="AP2562" s="3">
        <v>0</v>
      </c>
      <c r="AQ2562" s="3">
        <v>28.6</v>
      </c>
      <c r="AR2562" s="3">
        <v>0</v>
      </c>
      <c r="AS2562" s="3">
        <v>0</v>
      </c>
      <c r="AT2562" s="3">
        <v>0</v>
      </c>
      <c r="AU2562" s="3">
        <v>0</v>
      </c>
      <c r="AV2562" s="3">
        <v>0</v>
      </c>
      <c r="AW2562" s="3">
        <v>0</v>
      </c>
      <c r="AX2562" s="3">
        <v>0</v>
      </c>
      <c r="AY2562" s="3">
        <v>0</v>
      </c>
      <c r="AZ2562" s="3">
        <v>0</v>
      </c>
      <c r="BA2562" s="3">
        <v>0</v>
      </c>
      <c r="BB2562" s="3">
        <v>0</v>
      </c>
      <c r="BC2562" s="3">
        <v>0</v>
      </c>
      <c r="BD2562" s="3">
        <v>0</v>
      </c>
      <c r="BE2562" s="3">
        <v>0</v>
      </c>
      <c r="BF2562" s="3">
        <v>0</v>
      </c>
      <c r="BG2562" s="3">
        <v>0</v>
      </c>
      <c r="BH2562" s="3">
        <v>1</v>
      </c>
      <c r="BI2562" s="3">
        <v>4</v>
      </c>
      <c r="BJ2562" s="3">
        <v>9.1</v>
      </c>
      <c r="BK2562" s="3">
        <v>10</v>
      </c>
      <c r="BL2562" s="3">
        <v>73.290000000000006</v>
      </c>
      <c r="BM2562" s="3">
        <v>10.99</v>
      </c>
      <c r="BN2562" s="3">
        <v>84.28</v>
      </c>
      <c r="BO2562" s="3">
        <v>84.28</v>
      </c>
      <c r="BQ2562" s="3" t="s">
        <v>2971</v>
      </c>
      <c r="BR2562" s="3" t="s">
        <v>84</v>
      </c>
      <c r="BS2562" s="4">
        <v>45237</v>
      </c>
      <c r="BT2562" s="5">
        <v>0.4236111111111111</v>
      </c>
      <c r="BU2562" s="3" t="s">
        <v>2972</v>
      </c>
      <c r="BV2562" s="3" t="s">
        <v>94</v>
      </c>
      <c r="BY2562" s="3">
        <v>45632</v>
      </c>
      <c r="CA2562" s="3" t="s">
        <v>1030</v>
      </c>
      <c r="CC2562" s="3" t="s">
        <v>297</v>
      </c>
      <c r="CD2562" s="3">
        <v>1451</v>
      </c>
      <c r="CE2562" s="3" t="s">
        <v>90</v>
      </c>
      <c r="CF2562" s="4">
        <v>45237</v>
      </c>
      <c r="CI2562" s="3">
        <v>1</v>
      </c>
      <c r="CJ2562" s="3">
        <v>1</v>
      </c>
      <c r="CK2562" s="3">
        <v>22</v>
      </c>
      <c r="CL2562" s="3" t="s">
        <v>86</v>
      </c>
    </row>
    <row r="2563" spans="1:90" x14ac:dyDescent="0.3">
      <c r="A2563" s="3" t="s">
        <v>72</v>
      </c>
      <c r="B2563" s="3" t="s">
        <v>73</v>
      </c>
      <c r="C2563" s="3" t="s">
        <v>74</v>
      </c>
      <c r="E2563" s="3" t="str">
        <f>"080055721764"</f>
        <v>080055721764</v>
      </c>
      <c r="F2563" s="4">
        <v>45236</v>
      </c>
      <c r="G2563" s="3">
        <v>202408</v>
      </c>
      <c r="H2563" s="3" t="s">
        <v>75</v>
      </c>
      <c r="I2563" s="3" t="s">
        <v>76</v>
      </c>
      <c r="J2563" s="3" t="s">
        <v>77</v>
      </c>
      <c r="K2563" s="3" t="s">
        <v>78</v>
      </c>
      <c r="L2563" s="3" t="s">
        <v>193</v>
      </c>
      <c r="M2563" s="3" t="s">
        <v>194</v>
      </c>
      <c r="N2563" s="3" t="s">
        <v>1245</v>
      </c>
      <c r="O2563" s="3" t="s">
        <v>82</v>
      </c>
      <c r="P2563" s="3" t="str">
        <f>"1162955430                    "</f>
        <v xml:space="preserve">1162955430                    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0</v>
      </c>
      <c r="AL2563" s="3">
        <v>0</v>
      </c>
      <c r="AM2563" s="3">
        <v>0</v>
      </c>
      <c r="AN2563" s="3">
        <v>0</v>
      </c>
      <c r="AO2563" s="3">
        <v>0</v>
      </c>
      <c r="AP2563" s="3">
        <v>0</v>
      </c>
      <c r="AQ2563" s="3">
        <v>29.54</v>
      </c>
      <c r="AR2563" s="3">
        <v>0</v>
      </c>
      <c r="AS2563" s="3">
        <v>0</v>
      </c>
      <c r="AT2563" s="3">
        <v>0</v>
      </c>
      <c r="AU2563" s="3">
        <v>0</v>
      </c>
      <c r="AV2563" s="3">
        <v>0</v>
      </c>
      <c r="AW2563" s="3">
        <v>0</v>
      </c>
      <c r="AX2563" s="3">
        <v>0</v>
      </c>
      <c r="AY2563" s="3">
        <v>0</v>
      </c>
      <c r="AZ2563" s="3">
        <v>0</v>
      </c>
      <c r="BA2563" s="3">
        <v>0</v>
      </c>
      <c r="BB2563" s="3">
        <v>0</v>
      </c>
      <c r="BC2563" s="3">
        <v>0</v>
      </c>
      <c r="BD2563" s="3">
        <v>0</v>
      </c>
      <c r="BE2563" s="3">
        <v>0</v>
      </c>
      <c r="BF2563" s="3">
        <v>0</v>
      </c>
      <c r="BG2563" s="3">
        <v>0</v>
      </c>
      <c r="BH2563" s="3">
        <v>1</v>
      </c>
      <c r="BI2563" s="3">
        <v>1</v>
      </c>
      <c r="BJ2563" s="3">
        <v>0.2</v>
      </c>
      <c r="BK2563" s="3">
        <v>1</v>
      </c>
      <c r="BL2563" s="3">
        <v>75.69</v>
      </c>
      <c r="BM2563" s="3">
        <v>11.35</v>
      </c>
      <c r="BN2563" s="3">
        <v>87.04</v>
      </c>
      <c r="BO2563" s="3">
        <v>87.04</v>
      </c>
      <c r="BQ2563" s="3" t="s">
        <v>1246</v>
      </c>
      <c r="BR2563" s="3" t="s">
        <v>84</v>
      </c>
      <c r="BS2563" s="4">
        <v>45237</v>
      </c>
      <c r="BT2563" s="5">
        <v>0.36388888888888887</v>
      </c>
      <c r="BU2563" s="3" t="s">
        <v>2973</v>
      </c>
      <c r="BV2563" s="3" t="s">
        <v>94</v>
      </c>
      <c r="BY2563" s="3">
        <v>1200</v>
      </c>
      <c r="CA2563" s="3" t="s">
        <v>198</v>
      </c>
      <c r="CC2563" s="3" t="s">
        <v>194</v>
      </c>
      <c r="CD2563" s="3">
        <v>6000</v>
      </c>
      <c r="CE2563" s="3" t="s">
        <v>90</v>
      </c>
      <c r="CF2563" s="4">
        <v>45237</v>
      </c>
      <c r="CI2563" s="3">
        <v>1</v>
      </c>
      <c r="CJ2563" s="3">
        <v>1</v>
      </c>
      <c r="CK2563" s="3">
        <v>21</v>
      </c>
      <c r="CL2563" s="3" t="s">
        <v>86</v>
      </c>
    </row>
    <row r="2564" spans="1:90" x14ac:dyDescent="0.3">
      <c r="A2564" s="3" t="s">
        <v>72</v>
      </c>
      <c r="B2564" s="3" t="s">
        <v>73</v>
      </c>
      <c r="C2564" s="3" t="s">
        <v>74</v>
      </c>
      <c r="E2564" s="3" t="str">
        <f>"R080055684896"</f>
        <v>R080055684896</v>
      </c>
      <c r="F2564" s="4">
        <v>45233</v>
      </c>
      <c r="G2564" s="3">
        <v>202408</v>
      </c>
      <c r="H2564" s="3" t="s">
        <v>116</v>
      </c>
      <c r="I2564" s="3" t="s">
        <v>117</v>
      </c>
      <c r="J2564" s="3" t="s">
        <v>1075</v>
      </c>
      <c r="K2564" s="3" t="s">
        <v>78</v>
      </c>
      <c r="L2564" s="3" t="s">
        <v>75</v>
      </c>
      <c r="M2564" s="3" t="s">
        <v>76</v>
      </c>
      <c r="N2564" s="3" t="s">
        <v>77</v>
      </c>
      <c r="O2564" s="3" t="s">
        <v>150</v>
      </c>
      <c r="P2564" s="3" t="str">
        <f>"1162955310                    "</f>
        <v xml:space="preserve">1162955310                    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0</v>
      </c>
      <c r="Y2564" s="3">
        <v>0</v>
      </c>
      <c r="Z2564" s="3">
        <v>0</v>
      </c>
      <c r="AA2564" s="3">
        <v>0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5.57</v>
      </c>
      <c r="AH2564" s="3">
        <v>0</v>
      </c>
      <c r="AI2564" s="3">
        <v>0</v>
      </c>
      <c r="AJ2564" s="3">
        <v>0</v>
      </c>
      <c r="AK2564" s="3">
        <v>0</v>
      </c>
      <c r="AL2564" s="3">
        <v>0</v>
      </c>
      <c r="AM2564" s="3">
        <v>0</v>
      </c>
      <c r="AN2564" s="3">
        <v>0</v>
      </c>
      <c r="AO2564" s="3">
        <v>0</v>
      </c>
      <c r="AP2564" s="3">
        <v>0</v>
      </c>
      <c r="AQ2564" s="3">
        <v>44.08</v>
      </c>
      <c r="AR2564" s="3">
        <v>0</v>
      </c>
      <c r="AS2564" s="3">
        <v>0</v>
      </c>
      <c r="AT2564" s="3">
        <v>0</v>
      </c>
      <c r="AU2564" s="3">
        <v>0</v>
      </c>
      <c r="AV2564" s="3">
        <v>0</v>
      </c>
      <c r="AW2564" s="3">
        <v>0</v>
      </c>
      <c r="AX2564" s="3">
        <v>0</v>
      </c>
      <c r="AY2564" s="3">
        <v>0</v>
      </c>
      <c r="AZ2564" s="3">
        <v>0</v>
      </c>
      <c r="BA2564" s="3">
        <v>0</v>
      </c>
      <c r="BB2564" s="3">
        <v>0</v>
      </c>
      <c r="BC2564" s="3">
        <v>0</v>
      </c>
      <c r="BD2564" s="3">
        <v>0</v>
      </c>
      <c r="BE2564" s="3">
        <v>0</v>
      </c>
      <c r="BF2564" s="3">
        <v>0</v>
      </c>
      <c r="BG2564" s="3">
        <v>0</v>
      </c>
      <c r="BH2564" s="3">
        <v>1</v>
      </c>
      <c r="BI2564" s="3">
        <v>1</v>
      </c>
      <c r="BJ2564" s="3">
        <v>0.2</v>
      </c>
      <c r="BK2564" s="3">
        <v>1</v>
      </c>
      <c r="BL2564" s="3">
        <v>118.52</v>
      </c>
      <c r="BM2564" s="3">
        <v>17.78</v>
      </c>
      <c r="BN2564" s="3">
        <v>136.30000000000001</v>
      </c>
      <c r="BO2564" s="3">
        <v>136.30000000000001</v>
      </c>
      <c r="BQ2564" s="3" t="s">
        <v>84</v>
      </c>
      <c r="BR2564" s="3" t="s">
        <v>1076</v>
      </c>
      <c r="BS2564" s="4">
        <v>45236</v>
      </c>
      <c r="BT2564" s="5">
        <v>0.35416666666666669</v>
      </c>
      <c r="BU2564" s="3" t="s">
        <v>751</v>
      </c>
      <c r="BV2564" s="3" t="s">
        <v>94</v>
      </c>
      <c r="BY2564" s="3">
        <v>1200</v>
      </c>
      <c r="CA2564" s="3" t="s">
        <v>564</v>
      </c>
      <c r="CC2564" s="3" t="s">
        <v>76</v>
      </c>
      <c r="CD2564" s="3">
        <v>1601</v>
      </c>
      <c r="CE2564" s="3" t="s">
        <v>90</v>
      </c>
      <c r="CF2564" s="4">
        <v>45236</v>
      </c>
      <c r="CI2564" s="3">
        <v>1</v>
      </c>
      <c r="CJ2564" s="3">
        <v>1</v>
      </c>
      <c r="CK2564" s="3">
        <v>42</v>
      </c>
      <c r="CL2564" s="3" t="s">
        <v>86</v>
      </c>
    </row>
    <row r="2565" spans="1:90" x14ac:dyDescent="0.3">
      <c r="A2565" s="3" t="s">
        <v>72</v>
      </c>
      <c r="B2565" s="3" t="s">
        <v>73</v>
      </c>
      <c r="C2565" s="3" t="s">
        <v>74</v>
      </c>
      <c r="E2565" s="3" t="str">
        <f>"080055687376"</f>
        <v>080055687376</v>
      </c>
      <c r="F2565" s="4">
        <v>45233</v>
      </c>
      <c r="G2565" s="3">
        <v>202408</v>
      </c>
      <c r="H2565" s="3" t="s">
        <v>75</v>
      </c>
      <c r="I2565" s="3" t="s">
        <v>76</v>
      </c>
      <c r="J2565" s="3" t="s">
        <v>77</v>
      </c>
      <c r="K2565" s="3" t="s">
        <v>78</v>
      </c>
      <c r="L2565" s="3" t="s">
        <v>79</v>
      </c>
      <c r="M2565" s="3" t="s">
        <v>80</v>
      </c>
      <c r="N2565" s="3" t="s">
        <v>108</v>
      </c>
      <c r="O2565" s="3" t="s">
        <v>82</v>
      </c>
      <c r="P2565" s="3" t="str">
        <f>"1162955329                    "</f>
        <v xml:space="preserve">1162955329                    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0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29.54</v>
      </c>
      <c r="AR2565" s="3">
        <v>0</v>
      </c>
      <c r="AS2565" s="3">
        <v>0</v>
      </c>
      <c r="AT2565" s="3">
        <v>0</v>
      </c>
      <c r="AU2565" s="3">
        <v>0</v>
      </c>
      <c r="AV2565" s="3">
        <v>0</v>
      </c>
      <c r="AW2565" s="3">
        <v>0</v>
      </c>
      <c r="AX2565" s="3">
        <v>0</v>
      </c>
      <c r="AY2565" s="3">
        <v>0</v>
      </c>
      <c r="AZ2565" s="3">
        <v>0</v>
      </c>
      <c r="BA2565" s="3">
        <v>0</v>
      </c>
      <c r="BB2565" s="3">
        <v>0</v>
      </c>
      <c r="BC2565" s="3">
        <v>0</v>
      </c>
      <c r="BD2565" s="3">
        <v>0</v>
      </c>
      <c r="BE2565" s="3">
        <v>0</v>
      </c>
      <c r="BF2565" s="3">
        <v>0</v>
      </c>
      <c r="BG2565" s="3">
        <v>0</v>
      </c>
      <c r="BH2565" s="3">
        <v>1</v>
      </c>
      <c r="BI2565" s="3">
        <v>1</v>
      </c>
      <c r="BJ2565" s="3">
        <v>0.2</v>
      </c>
      <c r="BK2565" s="3">
        <v>1</v>
      </c>
      <c r="BL2565" s="3">
        <v>75.69</v>
      </c>
      <c r="BM2565" s="3">
        <v>11.35</v>
      </c>
      <c r="BN2565" s="3">
        <v>87.04</v>
      </c>
      <c r="BO2565" s="3">
        <v>87.04</v>
      </c>
      <c r="BQ2565" s="3" t="s">
        <v>109</v>
      </c>
      <c r="BR2565" s="3" t="s">
        <v>84</v>
      </c>
      <c r="BS2565" s="4">
        <v>45236</v>
      </c>
      <c r="BT2565" s="5">
        <v>0.32013888888888892</v>
      </c>
      <c r="BU2565" s="3" t="s">
        <v>2974</v>
      </c>
      <c r="BV2565" s="3" t="s">
        <v>94</v>
      </c>
      <c r="BY2565" s="3">
        <v>1200</v>
      </c>
      <c r="CA2565" s="3" t="s">
        <v>111</v>
      </c>
      <c r="CC2565" s="3" t="s">
        <v>80</v>
      </c>
      <c r="CD2565" s="3">
        <v>7530</v>
      </c>
      <c r="CE2565" s="3" t="s">
        <v>90</v>
      </c>
      <c r="CF2565" s="4">
        <v>45237</v>
      </c>
      <c r="CI2565" s="3">
        <v>1</v>
      </c>
      <c r="CJ2565" s="3">
        <v>1</v>
      </c>
      <c r="CK2565" s="3">
        <v>21</v>
      </c>
      <c r="CL2565" s="3" t="s">
        <v>86</v>
      </c>
    </row>
    <row r="2566" spans="1:90" x14ac:dyDescent="0.3">
      <c r="A2566" s="3" t="s">
        <v>72</v>
      </c>
      <c r="B2566" s="3" t="s">
        <v>73</v>
      </c>
      <c r="C2566" s="3" t="s">
        <v>74</v>
      </c>
      <c r="E2566" s="3" t="str">
        <f>"080055688011"</f>
        <v>080055688011</v>
      </c>
      <c r="F2566" s="4">
        <v>45233</v>
      </c>
      <c r="G2566" s="3">
        <v>202408</v>
      </c>
      <c r="H2566" s="3" t="s">
        <v>75</v>
      </c>
      <c r="I2566" s="3" t="s">
        <v>76</v>
      </c>
      <c r="J2566" s="3" t="s">
        <v>77</v>
      </c>
      <c r="K2566" s="3" t="s">
        <v>78</v>
      </c>
      <c r="L2566" s="3" t="s">
        <v>75</v>
      </c>
      <c r="M2566" s="3" t="s">
        <v>76</v>
      </c>
      <c r="N2566" s="3" t="s">
        <v>290</v>
      </c>
      <c r="O2566" s="3" t="s">
        <v>82</v>
      </c>
      <c r="P2566" s="3" t="str">
        <f>"1162955314                    "</f>
        <v xml:space="preserve">1162955314                    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0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23.07</v>
      </c>
      <c r="AR2566" s="3">
        <v>0</v>
      </c>
      <c r="AS2566" s="3">
        <v>0</v>
      </c>
      <c r="AT2566" s="3">
        <v>0</v>
      </c>
      <c r="AU2566" s="3">
        <v>0</v>
      </c>
      <c r="AV2566" s="3">
        <v>0</v>
      </c>
      <c r="AW2566" s="3">
        <v>0</v>
      </c>
      <c r="AX2566" s="3">
        <v>0</v>
      </c>
      <c r="AY2566" s="3">
        <v>0</v>
      </c>
      <c r="AZ2566" s="3">
        <v>0</v>
      </c>
      <c r="BA2566" s="3">
        <v>0</v>
      </c>
      <c r="BB2566" s="3">
        <v>0</v>
      </c>
      <c r="BC2566" s="3">
        <v>0</v>
      </c>
      <c r="BD2566" s="3">
        <v>0</v>
      </c>
      <c r="BE2566" s="3">
        <v>0</v>
      </c>
      <c r="BF2566" s="3">
        <v>0</v>
      </c>
      <c r="BG2566" s="3">
        <v>0</v>
      </c>
      <c r="BH2566" s="3">
        <v>1</v>
      </c>
      <c r="BI2566" s="3">
        <v>4</v>
      </c>
      <c r="BJ2566" s="3">
        <v>1.8</v>
      </c>
      <c r="BK2566" s="3">
        <v>4</v>
      </c>
      <c r="BL2566" s="3">
        <v>59.12</v>
      </c>
      <c r="BM2566" s="3">
        <v>8.8699999999999992</v>
      </c>
      <c r="BN2566" s="3">
        <v>67.989999999999995</v>
      </c>
      <c r="BO2566" s="3">
        <v>67.989999999999995</v>
      </c>
      <c r="BQ2566" s="3" t="s">
        <v>291</v>
      </c>
      <c r="BR2566" s="3" t="s">
        <v>84</v>
      </c>
      <c r="BS2566" s="4">
        <v>45236</v>
      </c>
      <c r="BT2566" s="5">
        <v>0.35416666666666669</v>
      </c>
      <c r="BU2566" s="3" t="s">
        <v>1792</v>
      </c>
      <c r="BV2566" s="3" t="s">
        <v>94</v>
      </c>
      <c r="BY2566" s="3">
        <v>9216</v>
      </c>
      <c r="CA2566" s="3" t="s">
        <v>95</v>
      </c>
      <c r="CC2566" s="3" t="s">
        <v>76</v>
      </c>
      <c r="CD2566" s="3">
        <v>1600</v>
      </c>
      <c r="CE2566" s="3" t="s">
        <v>90</v>
      </c>
      <c r="CF2566" s="4">
        <v>45237</v>
      </c>
      <c r="CI2566" s="3">
        <v>1</v>
      </c>
      <c r="CJ2566" s="3">
        <v>1</v>
      </c>
      <c r="CK2566" s="3">
        <v>22</v>
      </c>
      <c r="CL2566" s="3" t="s">
        <v>86</v>
      </c>
    </row>
    <row r="2567" spans="1:90" x14ac:dyDescent="0.3">
      <c r="A2567" s="3" t="s">
        <v>72</v>
      </c>
      <c r="B2567" s="3" t="s">
        <v>73</v>
      </c>
      <c r="C2567" s="3" t="s">
        <v>74</v>
      </c>
      <c r="E2567" s="3" t="str">
        <f>"080055728438"</f>
        <v>080055728438</v>
      </c>
      <c r="F2567" s="4">
        <v>45236</v>
      </c>
      <c r="G2567" s="3">
        <v>202408</v>
      </c>
      <c r="H2567" s="3" t="s">
        <v>75</v>
      </c>
      <c r="I2567" s="3" t="s">
        <v>76</v>
      </c>
      <c r="J2567" s="3" t="s">
        <v>77</v>
      </c>
      <c r="K2567" s="3" t="s">
        <v>78</v>
      </c>
      <c r="L2567" s="3" t="s">
        <v>79</v>
      </c>
      <c r="M2567" s="3" t="s">
        <v>80</v>
      </c>
      <c r="N2567" s="3" t="s">
        <v>112</v>
      </c>
      <c r="O2567" s="3" t="s">
        <v>82</v>
      </c>
      <c r="P2567" s="3" t="str">
        <f>"1162955684                    "</f>
        <v xml:space="preserve">1162955684                    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0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29.54</v>
      </c>
      <c r="AR2567" s="3">
        <v>0</v>
      </c>
      <c r="AS2567" s="3">
        <v>0</v>
      </c>
      <c r="AT2567" s="3">
        <v>0</v>
      </c>
      <c r="AU2567" s="3">
        <v>0</v>
      </c>
      <c r="AV2567" s="3">
        <v>0</v>
      </c>
      <c r="AW2567" s="3">
        <v>0</v>
      </c>
      <c r="AX2567" s="3">
        <v>0</v>
      </c>
      <c r="AY2567" s="3">
        <v>0</v>
      </c>
      <c r="AZ2567" s="3">
        <v>0</v>
      </c>
      <c r="BA2567" s="3">
        <v>0</v>
      </c>
      <c r="BB2567" s="3">
        <v>0</v>
      </c>
      <c r="BC2567" s="3">
        <v>0</v>
      </c>
      <c r="BD2567" s="3">
        <v>0</v>
      </c>
      <c r="BE2567" s="3">
        <v>0</v>
      </c>
      <c r="BF2567" s="3">
        <v>0</v>
      </c>
      <c r="BG2567" s="3">
        <v>0</v>
      </c>
      <c r="BH2567" s="3">
        <v>1</v>
      </c>
      <c r="BI2567" s="3">
        <v>1</v>
      </c>
      <c r="BJ2567" s="3">
        <v>0.2</v>
      </c>
      <c r="BK2567" s="3">
        <v>1</v>
      </c>
      <c r="BL2567" s="3">
        <v>75.69</v>
      </c>
      <c r="BM2567" s="3">
        <v>11.35</v>
      </c>
      <c r="BN2567" s="3">
        <v>87.04</v>
      </c>
      <c r="BO2567" s="3">
        <v>87.04</v>
      </c>
      <c r="BQ2567" s="3" t="s">
        <v>113</v>
      </c>
      <c r="BR2567" s="3" t="s">
        <v>84</v>
      </c>
      <c r="BS2567" s="4">
        <v>45237</v>
      </c>
      <c r="BT2567" s="5">
        <v>0.39930555555555558</v>
      </c>
      <c r="BU2567" s="3" t="s">
        <v>846</v>
      </c>
      <c r="BV2567" s="3" t="s">
        <v>94</v>
      </c>
      <c r="BY2567" s="3">
        <v>1200</v>
      </c>
      <c r="CA2567" s="3" t="s">
        <v>659</v>
      </c>
      <c r="CC2567" s="3" t="s">
        <v>80</v>
      </c>
      <c r="CD2567" s="3">
        <v>7441</v>
      </c>
      <c r="CE2567" s="3" t="s">
        <v>90</v>
      </c>
      <c r="CF2567" s="4">
        <v>45238</v>
      </c>
      <c r="CI2567" s="3">
        <v>1</v>
      </c>
      <c r="CJ2567" s="3">
        <v>1</v>
      </c>
      <c r="CK2567" s="3">
        <v>21</v>
      </c>
      <c r="CL2567" s="3" t="s">
        <v>86</v>
      </c>
    </row>
    <row r="2568" spans="1:90" x14ac:dyDescent="0.3">
      <c r="A2568" s="3" t="s">
        <v>72</v>
      </c>
      <c r="B2568" s="3" t="s">
        <v>73</v>
      </c>
      <c r="C2568" s="3" t="s">
        <v>74</v>
      </c>
      <c r="E2568" s="3" t="str">
        <f>"080055728500"</f>
        <v>080055728500</v>
      </c>
      <c r="F2568" s="4">
        <v>45236</v>
      </c>
      <c r="G2568" s="3">
        <v>202408</v>
      </c>
      <c r="H2568" s="3" t="s">
        <v>75</v>
      </c>
      <c r="I2568" s="3" t="s">
        <v>76</v>
      </c>
      <c r="J2568" s="3" t="s">
        <v>77</v>
      </c>
      <c r="K2568" s="3" t="s">
        <v>78</v>
      </c>
      <c r="L2568" s="3" t="s">
        <v>147</v>
      </c>
      <c r="M2568" s="3" t="s">
        <v>148</v>
      </c>
      <c r="N2568" s="3" t="s">
        <v>833</v>
      </c>
      <c r="O2568" s="3" t="s">
        <v>82</v>
      </c>
      <c r="P2568" s="3" t="str">
        <f>"1162955559                    "</f>
        <v xml:space="preserve">1162955559                    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0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29.54</v>
      </c>
      <c r="AR2568" s="3">
        <v>0</v>
      </c>
      <c r="AS2568" s="3">
        <v>0</v>
      </c>
      <c r="AT2568" s="3">
        <v>0</v>
      </c>
      <c r="AU2568" s="3">
        <v>0</v>
      </c>
      <c r="AV2568" s="3">
        <v>0</v>
      </c>
      <c r="AW2568" s="3">
        <v>0</v>
      </c>
      <c r="AX2568" s="3">
        <v>0</v>
      </c>
      <c r="AY2568" s="3">
        <v>0</v>
      </c>
      <c r="AZ2568" s="3">
        <v>0</v>
      </c>
      <c r="BA2568" s="3">
        <v>0</v>
      </c>
      <c r="BB2568" s="3">
        <v>0</v>
      </c>
      <c r="BC2568" s="3">
        <v>0</v>
      </c>
      <c r="BD2568" s="3">
        <v>0</v>
      </c>
      <c r="BE2568" s="3">
        <v>0</v>
      </c>
      <c r="BF2568" s="3">
        <v>0</v>
      </c>
      <c r="BG2568" s="3">
        <v>0</v>
      </c>
      <c r="BH2568" s="3">
        <v>1</v>
      </c>
      <c r="BI2568" s="3">
        <v>1</v>
      </c>
      <c r="BJ2568" s="3">
        <v>0.2</v>
      </c>
      <c r="BK2568" s="3">
        <v>1</v>
      </c>
      <c r="BL2568" s="3">
        <v>75.69</v>
      </c>
      <c r="BM2568" s="3">
        <v>11.35</v>
      </c>
      <c r="BN2568" s="3">
        <v>87.04</v>
      </c>
      <c r="BO2568" s="3">
        <v>87.04</v>
      </c>
      <c r="BQ2568" s="3" t="s">
        <v>834</v>
      </c>
      <c r="BR2568" s="3" t="s">
        <v>84</v>
      </c>
      <c r="BS2568" s="4">
        <v>45237</v>
      </c>
      <c r="BT2568" s="5">
        <v>0.40833333333333338</v>
      </c>
      <c r="BU2568" s="3" t="s">
        <v>2911</v>
      </c>
      <c r="BV2568" s="3" t="s">
        <v>94</v>
      </c>
      <c r="BY2568" s="3">
        <v>1200</v>
      </c>
      <c r="CA2568" s="3" t="s">
        <v>836</v>
      </c>
      <c r="CC2568" s="3" t="s">
        <v>148</v>
      </c>
      <c r="CD2568" s="3">
        <v>184</v>
      </c>
      <c r="CE2568" s="3" t="s">
        <v>90</v>
      </c>
      <c r="CF2568" s="4">
        <v>45237</v>
      </c>
      <c r="CI2568" s="3">
        <v>1</v>
      </c>
      <c r="CJ2568" s="3">
        <v>1</v>
      </c>
      <c r="CK2568" s="3">
        <v>21</v>
      </c>
      <c r="CL2568" s="3" t="s">
        <v>86</v>
      </c>
    </row>
    <row r="2569" spans="1:90" x14ac:dyDescent="0.3">
      <c r="A2569" s="3" t="s">
        <v>72</v>
      </c>
      <c r="B2569" s="3" t="s">
        <v>73</v>
      </c>
      <c r="C2569" s="3" t="s">
        <v>74</v>
      </c>
      <c r="E2569" s="3" t="str">
        <f>"080055728524"</f>
        <v>080055728524</v>
      </c>
      <c r="F2569" s="4">
        <v>45236</v>
      </c>
      <c r="G2569" s="3">
        <v>202408</v>
      </c>
      <c r="H2569" s="3" t="s">
        <v>75</v>
      </c>
      <c r="I2569" s="3" t="s">
        <v>76</v>
      </c>
      <c r="J2569" s="3" t="s">
        <v>77</v>
      </c>
      <c r="K2569" s="3" t="s">
        <v>78</v>
      </c>
      <c r="L2569" s="3" t="s">
        <v>472</v>
      </c>
      <c r="M2569" s="3" t="s">
        <v>473</v>
      </c>
      <c r="N2569" s="3" t="s">
        <v>474</v>
      </c>
      <c r="O2569" s="3" t="s">
        <v>82</v>
      </c>
      <c r="P2569" s="3" t="str">
        <f>"1162955652                    "</f>
        <v xml:space="preserve">1162955652                    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0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29.54</v>
      </c>
      <c r="AR2569" s="3">
        <v>0</v>
      </c>
      <c r="AS2569" s="3">
        <v>0</v>
      </c>
      <c r="AT2569" s="3">
        <v>0</v>
      </c>
      <c r="AU2569" s="3">
        <v>0</v>
      </c>
      <c r="AV2569" s="3">
        <v>0</v>
      </c>
      <c r="AW2569" s="3">
        <v>0</v>
      </c>
      <c r="AX2569" s="3">
        <v>0</v>
      </c>
      <c r="AY2569" s="3">
        <v>0</v>
      </c>
      <c r="AZ2569" s="3">
        <v>0</v>
      </c>
      <c r="BA2569" s="3">
        <v>0</v>
      </c>
      <c r="BB2569" s="3">
        <v>0</v>
      </c>
      <c r="BC2569" s="3">
        <v>0</v>
      </c>
      <c r="BD2569" s="3">
        <v>0</v>
      </c>
      <c r="BE2569" s="3">
        <v>0</v>
      </c>
      <c r="BF2569" s="3">
        <v>0</v>
      </c>
      <c r="BG2569" s="3">
        <v>0</v>
      </c>
      <c r="BH2569" s="3">
        <v>1</v>
      </c>
      <c r="BI2569" s="3">
        <v>1</v>
      </c>
      <c r="BJ2569" s="3">
        <v>0.2</v>
      </c>
      <c r="BK2569" s="3">
        <v>1</v>
      </c>
      <c r="BL2569" s="3">
        <v>75.69</v>
      </c>
      <c r="BM2569" s="3">
        <v>11.35</v>
      </c>
      <c r="BN2569" s="3">
        <v>87.04</v>
      </c>
      <c r="BO2569" s="3">
        <v>87.04</v>
      </c>
      <c r="BQ2569" s="3" t="s">
        <v>475</v>
      </c>
      <c r="BR2569" s="3" t="s">
        <v>84</v>
      </c>
      <c r="BS2569" s="4">
        <v>45238</v>
      </c>
      <c r="BT2569" s="5">
        <v>0.38819444444444445</v>
      </c>
      <c r="BU2569" s="3" t="s">
        <v>2827</v>
      </c>
      <c r="BV2569" s="3" t="s">
        <v>86</v>
      </c>
      <c r="BW2569" s="3" t="s">
        <v>591</v>
      </c>
      <c r="BX2569" s="3" t="s">
        <v>1648</v>
      </c>
      <c r="BY2569" s="3">
        <v>1200</v>
      </c>
      <c r="CC2569" s="3" t="s">
        <v>473</v>
      </c>
      <c r="CD2569" s="3">
        <v>6220</v>
      </c>
      <c r="CE2569" s="3" t="s">
        <v>90</v>
      </c>
      <c r="CF2569" s="4">
        <v>45238</v>
      </c>
      <c r="CI2569" s="3">
        <v>1</v>
      </c>
      <c r="CJ2569" s="3">
        <v>2</v>
      </c>
      <c r="CK2569" s="3">
        <v>21</v>
      </c>
      <c r="CL2569" s="3" t="s">
        <v>86</v>
      </c>
    </row>
    <row r="2570" spans="1:90" x14ac:dyDescent="0.3">
      <c r="A2570" s="3" t="s">
        <v>72</v>
      </c>
      <c r="B2570" s="3" t="s">
        <v>73</v>
      </c>
      <c r="C2570" s="3" t="s">
        <v>74</v>
      </c>
      <c r="E2570" s="3" t="str">
        <f>"080055728543"</f>
        <v>080055728543</v>
      </c>
      <c r="F2570" s="4">
        <v>45236</v>
      </c>
      <c r="G2570" s="3">
        <v>202408</v>
      </c>
      <c r="H2570" s="3" t="s">
        <v>75</v>
      </c>
      <c r="I2570" s="3" t="s">
        <v>76</v>
      </c>
      <c r="J2570" s="3" t="s">
        <v>77</v>
      </c>
      <c r="K2570" s="3" t="s">
        <v>78</v>
      </c>
      <c r="L2570" s="3" t="s">
        <v>205</v>
      </c>
      <c r="M2570" s="3" t="s">
        <v>206</v>
      </c>
      <c r="N2570" s="3" t="s">
        <v>207</v>
      </c>
      <c r="O2570" s="3" t="s">
        <v>82</v>
      </c>
      <c r="P2570" s="3" t="str">
        <f>"1162955554                    "</f>
        <v xml:space="preserve">1162955554                    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0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29.54</v>
      </c>
      <c r="AR2570" s="3">
        <v>0</v>
      </c>
      <c r="AS2570" s="3">
        <v>0</v>
      </c>
      <c r="AT2570" s="3">
        <v>0</v>
      </c>
      <c r="AU2570" s="3">
        <v>0</v>
      </c>
      <c r="AV2570" s="3">
        <v>0</v>
      </c>
      <c r="AW2570" s="3">
        <v>0</v>
      </c>
      <c r="AX2570" s="3">
        <v>0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0</v>
      </c>
      <c r="BF2570" s="3">
        <v>0</v>
      </c>
      <c r="BG2570" s="3">
        <v>0</v>
      </c>
      <c r="BH2570" s="3">
        <v>1</v>
      </c>
      <c r="BI2570" s="3">
        <v>1</v>
      </c>
      <c r="BJ2570" s="3">
        <v>0.2</v>
      </c>
      <c r="BK2570" s="3">
        <v>1</v>
      </c>
      <c r="BL2570" s="3">
        <v>75.69</v>
      </c>
      <c r="BM2570" s="3">
        <v>11.35</v>
      </c>
      <c r="BN2570" s="3">
        <v>87.04</v>
      </c>
      <c r="BO2570" s="3">
        <v>87.04</v>
      </c>
      <c r="BQ2570" s="3" t="s">
        <v>208</v>
      </c>
      <c r="BR2570" s="3" t="s">
        <v>84</v>
      </c>
      <c r="BS2570" s="4">
        <v>45237</v>
      </c>
      <c r="BT2570" s="5">
        <v>0.30208333333333331</v>
      </c>
      <c r="BU2570" s="3" t="s">
        <v>532</v>
      </c>
      <c r="BV2570" s="3" t="s">
        <v>94</v>
      </c>
      <c r="BY2570" s="3">
        <v>1200</v>
      </c>
      <c r="CA2570" s="3" t="s">
        <v>533</v>
      </c>
      <c r="CC2570" s="3" t="s">
        <v>206</v>
      </c>
      <c r="CD2570" s="3">
        <v>4000</v>
      </c>
      <c r="CE2570" s="3" t="s">
        <v>90</v>
      </c>
      <c r="CF2570" s="4">
        <v>45238</v>
      </c>
      <c r="CI2570" s="3">
        <v>1</v>
      </c>
      <c r="CJ2570" s="3">
        <v>1</v>
      </c>
      <c r="CK2570" s="3">
        <v>21</v>
      </c>
      <c r="CL2570" s="3" t="s">
        <v>86</v>
      </c>
    </row>
    <row r="2571" spans="1:90" x14ac:dyDescent="0.3">
      <c r="A2571" s="3" t="s">
        <v>72</v>
      </c>
      <c r="B2571" s="3" t="s">
        <v>73</v>
      </c>
      <c r="C2571" s="3" t="s">
        <v>74</v>
      </c>
      <c r="E2571" s="3" t="str">
        <f>"080055728560"</f>
        <v>080055728560</v>
      </c>
      <c r="F2571" s="4">
        <v>45236</v>
      </c>
      <c r="G2571" s="3">
        <v>202408</v>
      </c>
      <c r="H2571" s="3" t="s">
        <v>75</v>
      </c>
      <c r="I2571" s="3" t="s">
        <v>76</v>
      </c>
      <c r="J2571" s="3" t="s">
        <v>77</v>
      </c>
      <c r="K2571" s="3" t="s">
        <v>78</v>
      </c>
      <c r="L2571" s="3" t="s">
        <v>205</v>
      </c>
      <c r="M2571" s="3" t="s">
        <v>206</v>
      </c>
      <c r="N2571" s="3" t="s">
        <v>1443</v>
      </c>
      <c r="O2571" s="3" t="s">
        <v>82</v>
      </c>
      <c r="P2571" s="3" t="str">
        <f>"1162955659                    "</f>
        <v xml:space="preserve">1162955659                    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0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29.54</v>
      </c>
      <c r="AR2571" s="3">
        <v>0</v>
      </c>
      <c r="AS2571" s="3">
        <v>0</v>
      </c>
      <c r="AT2571" s="3">
        <v>0</v>
      </c>
      <c r="AU2571" s="3">
        <v>0</v>
      </c>
      <c r="AV2571" s="3">
        <v>0</v>
      </c>
      <c r="AW2571" s="3">
        <v>0</v>
      </c>
      <c r="AX2571" s="3">
        <v>0</v>
      </c>
      <c r="AY2571" s="3">
        <v>0</v>
      </c>
      <c r="AZ2571" s="3">
        <v>0</v>
      </c>
      <c r="BA2571" s="3">
        <v>0</v>
      </c>
      <c r="BB2571" s="3">
        <v>0</v>
      </c>
      <c r="BC2571" s="3">
        <v>0</v>
      </c>
      <c r="BD2571" s="3">
        <v>0</v>
      </c>
      <c r="BE2571" s="3">
        <v>0</v>
      </c>
      <c r="BF2571" s="3">
        <v>0</v>
      </c>
      <c r="BG2571" s="3">
        <v>0</v>
      </c>
      <c r="BH2571" s="3">
        <v>1</v>
      </c>
      <c r="BI2571" s="3">
        <v>1</v>
      </c>
      <c r="BJ2571" s="3">
        <v>0.2</v>
      </c>
      <c r="BK2571" s="3">
        <v>1</v>
      </c>
      <c r="BL2571" s="3">
        <v>75.69</v>
      </c>
      <c r="BM2571" s="3">
        <v>11.35</v>
      </c>
      <c r="BN2571" s="3">
        <v>87.04</v>
      </c>
      <c r="BO2571" s="3">
        <v>87.04</v>
      </c>
      <c r="BQ2571" s="3" t="s">
        <v>1444</v>
      </c>
      <c r="BR2571" s="3" t="s">
        <v>84</v>
      </c>
      <c r="BS2571" s="4">
        <v>45237</v>
      </c>
      <c r="BT2571" s="5">
        <v>0.34722222222222227</v>
      </c>
      <c r="BU2571" s="3" t="s">
        <v>2975</v>
      </c>
      <c r="BV2571" s="3" t="s">
        <v>94</v>
      </c>
      <c r="BY2571" s="3">
        <v>1200</v>
      </c>
      <c r="CA2571" s="3" t="s">
        <v>1377</v>
      </c>
      <c r="CC2571" s="3" t="s">
        <v>206</v>
      </c>
      <c r="CD2571" s="3">
        <v>4001</v>
      </c>
      <c r="CE2571" s="3" t="s">
        <v>90</v>
      </c>
      <c r="CF2571" s="4">
        <v>45238</v>
      </c>
      <c r="CI2571" s="3">
        <v>1</v>
      </c>
      <c r="CJ2571" s="3">
        <v>1</v>
      </c>
      <c r="CK2571" s="3">
        <v>21</v>
      </c>
      <c r="CL2571" s="3" t="s">
        <v>86</v>
      </c>
    </row>
    <row r="2572" spans="1:90" x14ac:dyDescent="0.3">
      <c r="A2572" s="3" t="s">
        <v>72</v>
      </c>
      <c r="B2572" s="3" t="s">
        <v>73</v>
      </c>
      <c r="C2572" s="3" t="s">
        <v>74</v>
      </c>
      <c r="E2572" s="3" t="str">
        <f>"080055728579"</f>
        <v>080055728579</v>
      </c>
      <c r="F2572" s="4">
        <v>45236</v>
      </c>
      <c r="G2572" s="3">
        <v>202408</v>
      </c>
      <c r="H2572" s="3" t="s">
        <v>75</v>
      </c>
      <c r="I2572" s="3" t="s">
        <v>76</v>
      </c>
      <c r="J2572" s="3" t="s">
        <v>77</v>
      </c>
      <c r="K2572" s="3" t="s">
        <v>78</v>
      </c>
      <c r="L2572" s="3" t="s">
        <v>221</v>
      </c>
      <c r="M2572" s="3" t="s">
        <v>222</v>
      </c>
      <c r="N2572" s="3" t="s">
        <v>1371</v>
      </c>
      <c r="O2572" s="3" t="s">
        <v>82</v>
      </c>
      <c r="P2572" s="3" t="str">
        <f>"1162955740                    "</f>
        <v xml:space="preserve">1162955740                    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0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23.07</v>
      </c>
      <c r="AR2572" s="3">
        <v>0</v>
      </c>
      <c r="AS2572" s="3">
        <v>0</v>
      </c>
      <c r="AT2572" s="3">
        <v>0</v>
      </c>
      <c r="AU2572" s="3">
        <v>0</v>
      </c>
      <c r="AV2572" s="3">
        <v>0</v>
      </c>
      <c r="AW2572" s="3">
        <v>0</v>
      </c>
      <c r="AX2572" s="3">
        <v>0</v>
      </c>
      <c r="AY2572" s="3">
        <v>0</v>
      </c>
      <c r="AZ2572" s="3">
        <v>0</v>
      </c>
      <c r="BA2572" s="3">
        <v>0</v>
      </c>
      <c r="BB2572" s="3">
        <v>0</v>
      </c>
      <c r="BC2572" s="3">
        <v>0</v>
      </c>
      <c r="BD2572" s="3">
        <v>0</v>
      </c>
      <c r="BE2572" s="3">
        <v>0</v>
      </c>
      <c r="BF2572" s="3">
        <v>0</v>
      </c>
      <c r="BG2572" s="3">
        <v>0</v>
      </c>
      <c r="BH2572" s="3">
        <v>1</v>
      </c>
      <c r="BI2572" s="3">
        <v>1</v>
      </c>
      <c r="BJ2572" s="3">
        <v>0.2</v>
      </c>
      <c r="BK2572" s="3">
        <v>1</v>
      </c>
      <c r="BL2572" s="3">
        <v>59.12</v>
      </c>
      <c r="BM2572" s="3">
        <v>8.8699999999999992</v>
      </c>
      <c r="BN2572" s="3">
        <v>67.989999999999995</v>
      </c>
      <c r="BO2572" s="3">
        <v>67.989999999999995</v>
      </c>
      <c r="BQ2572" s="3" t="s">
        <v>1372</v>
      </c>
      <c r="BR2572" s="3" t="s">
        <v>84</v>
      </c>
      <c r="BS2572" s="4">
        <v>45237</v>
      </c>
      <c r="BT2572" s="5">
        <v>0.28958333333333336</v>
      </c>
      <c r="BU2572" s="3" t="s">
        <v>1516</v>
      </c>
      <c r="BV2572" s="3" t="s">
        <v>94</v>
      </c>
      <c r="BY2572" s="3">
        <v>1200</v>
      </c>
      <c r="CA2572" s="3" t="s">
        <v>399</v>
      </c>
      <c r="CC2572" s="3" t="s">
        <v>222</v>
      </c>
      <c r="CD2572" s="3">
        <v>1459</v>
      </c>
      <c r="CE2572" s="3" t="s">
        <v>90</v>
      </c>
      <c r="CF2572" s="4">
        <v>45238</v>
      </c>
      <c r="CI2572" s="3">
        <v>1</v>
      </c>
      <c r="CJ2572" s="3">
        <v>1</v>
      </c>
      <c r="CK2572" s="3">
        <v>22</v>
      </c>
      <c r="CL2572" s="3" t="s">
        <v>86</v>
      </c>
    </row>
    <row r="2573" spans="1:90" x14ac:dyDescent="0.3">
      <c r="A2573" s="3" t="s">
        <v>72</v>
      </c>
      <c r="B2573" s="3" t="s">
        <v>73</v>
      </c>
      <c r="C2573" s="3" t="s">
        <v>74</v>
      </c>
      <c r="E2573" s="3" t="str">
        <f>"080055728621"</f>
        <v>080055728621</v>
      </c>
      <c r="F2573" s="4">
        <v>45236</v>
      </c>
      <c r="G2573" s="3">
        <v>202408</v>
      </c>
      <c r="H2573" s="3" t="s">
        <v>75</v>
      </c>
      <c r="I2573" s="3" t="s">
        <v>76</v>
      </c>
      <c r="J2573" s="3" t="s">
        <v>77</v>
      </c>
      <c r="K2573" s="3" t="s">
        <v>78</v>
      </c>
      <c r="L2573" s="3" t="s">
        <v>256</v>
      </c>
      <c r="M2573" s="3" t="s">
        <v>257</v>
      </c>
      <c r="N2573" s="3" t="s">
        <v>258</v>
      </c>
      <c r="O2573" s="3" t="s">
        <v>82</v>
      </c>
      <c r="P2573" s="3" t="str">
        <f>"1162955715                    "</f>
        <v xml:space="preserve">1162955715                    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0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29.54</v>
      </c>
      <c r="AR2573" s="3">
        <v>0</v>
      </c>
      <c r="AS2573" s="3">
        <v>0</v>
      </c>
      <c r="AT2573" s="3">
        <v>0</v>
      </c>
      <c r="AU2573" s="3">
        <v>0</v>
      </c>
      <c r="AV2573" s="3">
        <v>0</v>
      </c>
      <c r="AW2573" s="3">
        <v>0</v>
      </c>
      <c r="AX2573" s="3">
        <v>0</v>
      </c>
      <c r="AY2573" s="3">
        <v>0</v>
      </c>
      <c r="AZ2573" s="3">
        <v>0</v>
      </c>
      <c r="BA2573" s="3">
        <v>0</v>
      </c>
      <c r="BB2573" s="3">
        <v>0</v>
      </c>
      <c r="BC2573" s="3">
        <v>0</v>
      </c>
      <c r="BD2573" s="3">
        <v>0</v>
      </c>
      <c r="BE2573" s="3">
        <v>0</v>
      </c>
      <c r="BF2573" s="3">
        <v>0</v>
      </c>
      <c r="BG2573" s="3">
        <v>0</v>
      </c>
      <c r="BH2573" s="3">
        <v>1</v>
      </c>
      <c r="BI2573" s="3">
        <v>1</v>
      </c>
      <c r="BJ2573" s="3">
        <v>0.2</v>
      </c>
      <c r="BK2573" s="3">
        <v>1</v>
      </c>
      <c r="BL2573" s="3">
        <v>75.69</v>
      </c>
      <c r="BM2573" s="3">
        <v>11.35</v>
      </c>
      <c r="BN2573" s="3">
        <v>87.04</v>
      </c>
      <c r="BO2573" s="3">
        <v>87.04</v>
      </c>
      <c r="BQ2573" s="3" t="s">
        <v>259</v>
      </c>
      <c r="BR2573" s="3" t="s">
        <v>84</v>
      </c>
      <c r="BS2573" s="4">
        <v>45238</v>
      </c>
      <c r="BT2573" s="5">
        <v>0.35000000000000003</v>
      </c>
      <c r="BU2573" s="3" t="s">
        <v>2836</v>
      </c>
      <c r="BV2573" s="3" t="s">
        <v>86</v>
      </c>
      <c r="BW2573" s="3" t="s">
        <v>591</v>
      </c>
      <c r="BX2573" s="3" t="s">
        <v>1668</v>
      </c>
      <c r="BY2573" s="3">
        <v>1200</v>
      </c>
      <c r="CA2573" s="3" t="s">
        <v>723</v>
      </c>
      <c r="CC2573" s="3" t="s">
        <v>257</v>
      </c>
      <c r="CD2573" s="3">
        <v>6230</v>
      </c>
      <c r="CE2573" s="3" t="s">
        <v>90</v>
      </c>
      <c r="CF2573" s="4">
        <v>45238</v>
      </c>
      <c r="CI2573" s="3">
        <v>1</v>
      </c>
      <c r="CJ2573" s="3">
        <v>2</v>
      </c>
      <c r="CK2573" s="3">
        <v>21</v>
      </c>
      <c r="CL2573" s="3" t="s">
        <v>86</v>
      </c>
    </row>
    <row r="2574" spans="1:90" x14ac:dyDescent="0.3">
      <c r="A2574" s="3" t="s">
        <v>72</v>
      </c>
      <c r="B2574" s="3" t="s">
        <v>73</v>
      </c>
      <c r="C2574" s="3" t="s">
        <v>74</v>
      </c>
      <c r="E2574" s="3" t="str">
        <f>"080055728654"</f>
        <v>080055728654</v>
      </c>
      <c r="F2574" s="4">
        <v>45236</v>
      </c>
      <c r="G2574" s="3">
        <v>202408</v>
      </c>
      <c r="H2574" s="3" t="s">
        <v>75</v>
      </c>
      <c r="I2574" s="3" t="s">
        <v>76</v>
      </c>
      <c r="J2574" s="3" t="s">
        <v>77</v>
      </c>
      <c r="K2574" s="3" t="s">
        <v>78</v>
      </c>
      <c r="L2574" s="3" t="s">
        <v>556</v>
      </c>
      <c r="M2574" s="3" t="s">
        <v>557</v>
      </c>
      <c r="N2574" s="3" t="s">
        <v>2162</v>
      </c>
      <c r="O2574" s="3" t="s">
        <v>82</v>
      </c>
      <c r="P2574" s="3" t="str">
        <f>"1162955709                    "</f>
        <v xml:space="preserve">1162955709                    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0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23.07</v>
      </c>
      <c r="AR2574" s="3">
        <v>0</v>
      </c>
      <c r="AS2574" s="3">
        <v>0</v>
      </c>
      <c r="AT2574" s="3">
        <v>0</v>
      </c>
      <c r="AU2574" s="3">
        <v>0</v>
      </c>
      <c r="AV2574" s="3">
        <v>0</v>
      </c>
      <c r="AW2574" s="3">
        <v>0</v>
      </c>
      <c r="AX2574" s="3">
        <v>0</v>
      </c>
      <c r="AY2574" s="3">
        <v>0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0</v>
      </c>
      <c r="BF2574" s="3">
        <v>0</v>
      </c>
      <c r="BG2574" s="3">
        <v>0</v>
      </c>
      <c r="BH2574" s="3">
        <v>1</v>
      </c>
      <c r="BI2574" s="3">
        <v>1</v>
      </c>
      <c r="BJ2574" s="3">
        <v>0.9</v>
      </c>
      <c r="BK2574" s="3">
        <v>1</v>
      </c>
      <c r="BL2574" s="3">
        <v>59.12</v>
      </c>
      <c r="BM2574" s="3">
        <v>8.8699999999999992</v>
      </c>
      <c r="BN2574" s="3">
        <v>67.989999999999995</v>
      </c>
      <c r="BO2574" s="3">
        <v>67.989999999999995</v>
      </c>
      <c r="BQ2574" s="3" t="s">
        <v>2163</v>
      </c>
      <c r="BR2574" s="3" t="s">
        <v>84</v>
      </c>
      <c r="BS2574" s="4">
        <v>45237</v>
      </c>
      <c r="BT2574" s="5">
        <v>0.3</v>
      </c>
      <c r="BU2574" s="3" t="s">
        <v>1326</v>
      </c>
      <c r="BV2574" s="3" t="s">
        <v>94</v>
      </c>
      <c r="BY2574" s="3">
        <v>4275</v>
      </c>
      <c r="CA2574" s="3" t="s">
        <v>1327</v>
      </c>
      <c r="CC2574" s="3" t="s">
        <v>557</v>
      </c>
      <c r="CD2574" s="3">
        <v>1501</v>
      </c>
      <c r="CE2574" s="3" t="s">
        <v>90</v>
      </c>
      <c r="CF2574" s="4">
        <v>45237</v>
      </c>
      <c r="CI2574" s="3">
        <v>1</v>
      </c>
      <c r="CJ2574" s="3">
        <v>1</v>
      </c>
      <c r="CK2574" s="3">
        <v>22</v>
      </c>
      <c r="CL2574" s="3" t="s">
        <v>86</v>
      </c>
    </row>
    <row r="2575" spans="1:90" x14ac:dyDescent="0.3">
      <c r="A2575" s="3" t="s">
        <v>72</v>
      </c>
      <c r="B2575" s="3" t="s">
        <v>73</v>
      </c>
      <c r="C2575" s="3" t="s">
        <v>74</v>
      </c>
      <c r="E2575" s="3" t="str">
        <f>"080055728736"</f>
        <v>080055728736</v>
      </c>
      <c r="F2575" s="4">
        <v>45236</v>
      </c>
      <c r="G2575" s="3">
        <v>202408</v>
      </c>
      <c r="H2575" s="3" t="s">
        <v>75</v>
      </c>
      <c r="I2575" s="3" t="s">
        <v>76</v>
      </c>
      <c r="J2575" s="3" t="s">
        <v>77</v>
      </c>
      <c r="K2575" s="3" t="s">
        <v>78</v>
      </c>
      <c r="L2575" s="3" t="s">
        <v>193</v>
      </c>
      <c r="M2575" s="3" t="s">
        <v>194</v>
      </c>
      <c r="N2575" s="3" t="s">
        <v>407</v>
      </c>
      <c r="O2575" s="3" t="s">
        <v>82</v>
      </c>
      <c r="P2575" s="3" t="str">
        <f>"1162955735                    "</f>
        <v xml:space="preserve">1162955735                    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0</v>
      </c>
      <c r="AK2575" s="3">
        <v>0</v>
      </c>
      <c r="AL2575" s="3">
        <v>0</v>
      </c>
      <c r="AM2575" s="3">
        <v>0</v>
      </c>
      <c r="AN2575" s="3">
        <v>0</v>
      </c>
      <c r="AO2575" s="3">
        <v>0</v>
      </c>
      <c r="AP2575" s="3">
        <v>0</v>
      </c>
      <c r="AQ2575" s="3">
        <v>29.54</v>
      </c>
      <c r="AR2575" s="3">
        <v>0</v>
      </c>
      <c r="AS2575" s="3">
        <v>0</v>
      </c>
      <c r="AT2575" s="3">
        <v>0</v>
      </c>
      <c r="AU2575" s="3">
        <v>0</v>
      </c>
      <c r="AV2575" s="3">
        <v>0</v>
      </c>
      <c r="AW2575" s="3">
        <v>0</v>
      </c>
      <c r="AX2575" s="3">
        <v>0</v>
      </c>
      <c r="AY2575" s="3">
        <v>0</v>
      </c>
      <c r="AZ2575" s="3">
        <v>0</v>
      </c>
      <c r="BA2575" s="3">
        <v>0</v>
      </c>
      <c r="BB2575" s="3">
        <v>0</v>
      </c>
      <c r="BC2575" s="3">
        <v>0</v>
      </c>
      <c r="BD2575" s="3">
        <v>0</v>
      </c>
      <c r="BE2575" s="3">
        <v>0</v>
      </c>
      <c r="BF2575" s="3">
        <v>0</v>
      </c>
      <c r="BG2575" s="3">
        <v>0</v>
      </c>
      <c r="BH2575" s="3">
        <v>1</v>
      </c>
      <c r="BI2575" s="3">
        <v>1</v>
      </c>
      <c r="BJ2575" s="3">
        <v>0.2</v>
      </c>
      <c r="BK2575" s="3">
        <v>1</v>
      </c>
      <c r="BL2575" s="3">
        <v>75.69</v>
      </c>
      <c r="BM2575" s="3">
        <v>11.35</v>
      </c>
      <c r="BN2575" s="3">
        <v>87.04</v>
      </c>
      <c r="BO2575" s="3">
        <v>87.04</v>
      </c>
      <c r="BQ2575" s="3" t="s">
        <v>408</v>
      </c>
      <c r="BR2575" s="3" t="s">
        <v>84</v>
      </c>
      <c r="BS2575" s="4">
        <v>45237</v>
      </c>
      <c r="BT2575" s="5">
        <v>0.60625000000000007</v>
      </c>
      <c r="BU2575" s="3" t="s">
        <v>755</v>
      </c>
      <c r="BV2575" s="3" t="s">
        <v>86</v>
      </c>
      <c r="BW2575" s="3" t="s">
        <v>591</v>
      </c>
      <c r="BX2575" s="3" t="s">
        <v>1668</v>
      </c>
      <c r="BY2575" s="3">
        <v>1200</v>
      </c>
      <c r="CC2575" s="3" t="s">
        <v>194</v>
      </c>
      <c r="CD2575" s="3">
        <v>6001</v>
      </c>
      <c r="CE2575" s="3" t="s">
        <v>90</v>
      </c>
      <c r="CF2575" s="4">
        <v>45237</v>
      </c>
      <c r="CI2575" s="3">
        <v>1</v>
      </c>
      <c r="CJ2575" s="3">
        <v>1</v>
      </c>
      <c r="CK2575" s="3">
        <v>21</v>
      </c>
      <c r="CL2575" s="3" t="s">
        <v>86</v>
      </c>
    </row>
    <row r="2576" spans="1:90" x14ac:dyDescent="0.3">
      <c r="A2576" s="3" t="s">
        <v>72</v>
      </c>
      <c r="B2576" s="3" t="s">
        <v>73</v>
      </c>
      <c r="C2576" s="3" t="s">
        <v>74</v>
      </c>
      <c r="E2576" s="3" t="str">
        <f>"080055728756"</f>
        <v>080055728756</v>
      </c>
      <c r="F2576" s="4">
        <v>45236</v>
      </c>
      <c r="G2576" s="3">
        <v>202408</v>
      </c>
      <c r="H2576" s="3" t="s">
        <v>75</v>
      </c>
      <c r="I2576" s="3" t="s">
        <v>76</v>
      </c>
      <c r="J2576" s="3" t="s">
        <v>77</v>
      </c>
      <c r="K2576" s="3" t="s">
        <v>78</v>
      </c>
      <c r="L2576" s="3" t="s">
        <v>75</v>
      </c>
      <c r="M2576" s="3" t="s">
        <v>76</v>
      </c>
      <c r="N2576" s="3" t="s">
        <v>660</v>
      </c>
      <c r="O2576" s="3" t="s">
        <v>82</v>
      </c>
      <c r="P2576" s="3" t="str">
        <f>"1162955655                    "</f>
        <v xml:space="preserve">1162955655                    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0</v>
      </c>
      <c r="X2576" s="3">
        <v>0</v>
      </c>
      <c r="Y2576" s="3">
        <v>0</v>
      </c>
      <c r="Z2576" s="3">
        <v>0</v>
      </c>
      <c r="AA2576" s="3">
        <v>0</v>
      </c>
      <c r="AB2576" s="3">
        <v>0</v>
      </c>
      <c r="AC2576" s="3">
        <v>0</v>
      </c>
      <c r="AD2576" s="3">
        <v>0</v>
      </c>
      <c r="AE2576" s="3">
        <v>0</v>
      </c>
      <c r="AF2576" s="3">
        <v>0</v>
      </c>
      <c r="AG2576" s="3">
        <v>0</v>
      </c>
      <c r="AH2576" s="3">
        <v>0</v>
      </c>
      <c r="AI2576" s="3">
        <v>0</v>
      </c>
      <c r="AJ2576" s="3">
        <v>0</v>
      </c>
      <c r="AK2576" s="3">
        <v>0</v>
      </c>
      <c r="AL2576" s="3">
        <v>0</v>
      </c>
      <c r="AM2576" s="3">
        <v>0</v>
      </c>
      <c r="AN2576" s="3">
        <v>0</v>
      </c>
      <c r="AO2576" s="3">
        <v>0</v>
      </c>
      <c r="AP2576" s="3">
        <v>0</v>
      </c>
      <c r="AQ2576" s="3">
        <v>23.07</v>
      </c>
      <c r="AR2576" s="3">
        <v>0</v>
      </c>
      <c r="AS2576" s="3">
        <v>0</v>
      </c>
      <c r="AT2576" s="3">
        <v>0</v>
      </c>
      <c r="AU2576" s="3">
        <v>0</v>
      </c>
      <c r="AV2576" s="3">
        <v>0</v>
      </c>
      <c r="AW2576" s="3">
        <v>0</v>
      </c>
      <c r="AX2576" s="3">
        <v>0</v>
      </c>
      <c r="AY2576" s="3">
        <v>0</v>
      </c>
      <c r="AZ2576" s="3">
        <v>0</v>
      </c>
      <c r="BA2576" s="3">
        <v>0</v>
      </c>
      <c r="BB2576" s="3">
        <v>0</v>
      </c>
      <c r="BC2576" s="3">
        <v>0</v>
      </c>
      <c r="BD2576" s="3">
        <v>0</v>
      </c>
      <c r="BE2576" s="3">
        <v>0</v>
      </c>
      <c r="BF2576" s="3">
        <v>0</v>
      </c>
      <c r="BG2576" s="3">
        <v>0</v>
      </c>
      <c r="BH2576" s="3">
        <v>1</v>
      </c>
      <c r="BI2576" s="3">
        <v>1</v>
      </c>
      <c r="BJ2576" s="3">
        <v>0.2</v>
      </c>
      <c r="BK2576" s="3">
        <v>1</v>
      </c>
      <c r="BL2576" s="3">
        <v>59.12</v>
      </c>
      <c r="BM2576" s="3">
        <v>8.8699999999999992</v>
      </c>
      <c r="BN2576" s="3">
        <v>67.989999999999995</v>
      </c>
      <c r="BO2576" s="3">
        <v>67.989999999999995</v>
      </c>
      <c r="BQ2576" s="3" t="s">
        <v>208</v>
      </c>
      <c r="BR2576" s="3" t="s">
        <v>84</v>
      </c>
      <c r="BS2576" s="4">
        <v>45237</v>
      </c>
      <c r="BT2576" s="5">
        <v>0.35416666666666669</v>
      </c>
      <c r="BU2576" s="3" t="s">
        <v>1016</v>
      </c>
      <c r="BV2576" s="3" t="s">
        <v>94</v>
      </c>
      <c r="BY2576" s="3">
        <v>1200</v>
      </c>
      <c r="CA2576" s="3" t="s">
        <v>1017</v>
      </c>
      <c r="CC2576" s="3" t="s">
        <v>76</v>
      </c>
      <c r="CD2576" s="3">
        <v>1614</v>
      </c>
      <c r="CE2576" s="3" t="s">
        <v>90</v>
      </c>
      <c r="CF2576" s="4">
        <v>45238</v>
      </c>
      <c r="CI2576" s="3">
        <v>1</v>
      </c>
      <c r="CJ2576" s="3">
        <v>1</v>
      </c>
      <c r="CK2576" s="3">
        <v>22</v>
      </c>
      <c r="CL2576" s="3" t="s">
        <v>86</v>
      </c>
    </row>
    <row r="2577" spans="1:90" x14ac:dyDescent="0.3">
      <c r="A2577" s="3" t="s">
        <v>72</v>
      </c>
      <c r="B2577" s="3" t="s">
        <v>73</v>
      </c>
      <c r="C2577" s="3" t="s">
        <v>74</v>
      </c>
      <c r="E2577" s="3" t="str">
        <f>"080055728770"</f>
        <v>080055728770</v>
      </c>
      <c r="F2577" s="4">
        <v>45236</v>
      </c>
      <c r="G2577" s="3">
        <v>202408</v>
      </c>
      <c r="H2577" s="3" t="s">
        <v>75</v>
      </c>
      <c r="I2577" s="3" t="s">
        <v>76</v>
      </c>
      <c r="J2577" s="3" t="s">
        <v>77</v>
      </c>
      <c r="K2577" s="3" t="s">
        <v>78</v>
      </c>
      <c r="L2577" s="3" t="s">
        <v>79</v>
      </c>
      <c r="M2577" s="3" t="s">
        <v>80</v>
      </c>
      <c r="N2577" s="3" t="s">
        <v>449</v>
      </c>
      <c r="O2577" s="3" t="s">
        <v>82</v>
      </c>
      <c r="P2577" s="3" t="str">
        <f>"1162955741                    "</f>
        <v xml:space="preserve">1162955741                    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0</v>
      </c>
      <c r="AD2577" s="3">
        <v>0</v>
      </c>
      <c r="AE2577" s="3">
        <v>0</v>
      </c>
      <c r="AF2577" s="3">
        <v>0</v>
      </c>
      <c r="AG2577" s="3">
        <v>0</v>
      </c>
      <c r="AH2577" s="3">
        <v>0</v>
      </c>
      <c r="AI2577" s="3">
        <v>0</v>
      </c>
      <c r="AJ2577" s="3">
        <v>0</v>
      </c>
      <c r="AK2577" s="3">
        <v>0</v>
      </c>
      <c r="AL2577" s="3">
        <v>0</v>
      </c>
      <c r="AM2577" s="3">
        <v>0</v>
      </c>
      <c r="AN2577" s="3">
        <v>0</v>
      </c>
      <c r="AO2577" s="3">
        <v>0</v>
      </c>
      <c r="AP2577" s="3">
        <v>0</v>
      </c>
      <c r="AQ2577" s="3">
        <v>29.54</v>
      </c>
      <c r="AR2577" s="3">
        <v>0</v>
      </c>
      <c r="AS2577" s="3">
        <v>0</v>
      </c>
      <c r="AT2577" s="3">
        <v>0</v>
      </c>
      <c r="AU2577" s="3">
        <v>0</v>
      </c>
      <c r="AV2577" s="3">
        <v>0</v>
      </c>
      <c r="AW2577" s="3">
        <v>0</v>
      </c>
      <c r="AX2577" s="3">
        <v>0</v>
      </c>
      <c r="AY2577" s="3">
        <v>0</v>
      </c>
      <c r="AZ2577" s="3">
        <v>0</v>
      </c>
      <c r="BA2577" s="3">
        <v>0</v>
      </c>
      <c r="BB2577" s="3">
        <v>0</v>
      </c>
      <c r="BC2577" s="3">
        <v>0</v>
      </c>
      <c r="BD2577" s="3">
        <v>0</v>
      </c>
      <c r="BE2577" s="3">
        <v>0</v>
      </c>
      <c r="BF2577" s="3">
        <v>0</v>
      </c>
      <c r="BG2577" s="3">
        <v>0</v>
      </c>
      <c r="BH2577" s="3">
        <v>1</v>
      </c>
      <c r="BI2577" s="3">
        <v>1</v>
      </c>
      <c r="BJ2577" s="3">
        <v>0.2</v>
      </c>
      <c r="BK2577" s="3">
        <v>1</v>
      </c>
      <c r="BL2577" s="3">
        <v>75.69</v>
      </c>
      <c r="BM2577" s="3">
        <v>11.35</v>
      </c>
      <c r="BN2577" s="3">
        <v>87.04</v>
      </c>
      <c r="BO2577" s="3">
        <v>87.04</v>
      </c>
      <c r="BQ2577" s="3" t="s">
        <v>450</v>
      </c>
      <c r="BR2577" s="3" t="s">
        <v>84</v>
      </c>
      <c r="BS2577" s="4">
        <v>45237</v>
      </c>
      <c r="BT2577" s="5">
        <v>0.34583333333333338</v>
      </c>
      <c r="BU2577" s="3" t="s">
        <v>603</v>
      </c>
      <c r="BV2577" s="3" t="s">
        <v>94</v>
      </c>
      <c r="BY2577" s="3">
        <v>1200</v>
      </c>
      <c r="CA2577" s="3" t="s">
        <v>604</v>
      </c>
      <c r="CC2577" s="3" t="s">
        <v>80</v>
      </c>
      <c r="CD2577" s="3">
        <v>7441</v>
      </c>
      <c r="CE2577" s="3" t="s">
        <v>90</v>
      </c>
      <c r="CF2577" s="4">
        <v>45238</v>
      </c>
      <c r="CI2577" s="3">
        <v>1</v>
      </c>
      <c r="CJ2577" s="3">
        <v>1</v>
      </c>
      <c r="CK2577" s="3">
        <v>21</v>
      </c>
      <c r="CL2577" s="3" t="s">
        <v>86</v>
      </c>
    </row>
    <row r="2578" spans="1:90" x14ac:dyDescent="0.3">
      <c r="A2578" s="3" t="s">
        <v>72</v>
      </c>
      <c r="B2578" s="3" t="s">
        <v>73</v>
      </c>
      <c r="C2578" s="3" t="s">
        <v>74</v>
      </c>
      <c r="E2578" s="3" t="str">
        <f>"080055728805"</f>
        <v>080055728805</v>
      </c>
      <c r="F2578" s="4">
        <v>45236</v>
      </c>
      <c r="G2578" s="3">
        <v>202408</v>
      </c>
      <c r="H2578" s="3" t="s">
        <v>75</v>
      </c>
      <c r="I2578" s="3" t="s">
        <v>76</v>
      </c>
      <c r="J2578" s="3" t="s">
        <v>77</v>
      </c>
      <c r="K2578" s="3" t="s">
        <v>78</v>
      </c>
      <c r="L2578" s="3" t="s">
        <v>79</v>
      </c>
      <c r="M2578" s="3" t="s">
        <v>80</v>
      </c>
      <c r="N2578" s="3" t="s">
        <v>1263</v>
      </c>
      <c r="O2578" s="3" t="s">
        <v>82</v>
      </c>
      <c r="P2578" s="3" t="str">
        <f>"1162955731                    "</f>
        <v xml:space="preserve">1162955731                    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0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29.54</v>
      </c>
      <c r="AR2578" s="3">
        <v>0</v>
      </c>
      <c r="AS2578" s="3">
        <v>0</v>
      </c>
      <c r="AT2578" s="3">
        <v>0</v>
      </c>
      <c r="AU2578" s="3">
        <v>0</v>
      </c>
      <c r="AV2578" s="3">
        <v>0</v>
      </c>
      <c r="AW2578" s="3">
        <v>0</v>
      </c>
      <c r="AX2578" s="3">
        <v>0</v>
      </c>
      <c r="AY2578" s="3">
        <v>0</v>
      </c>
      <c r="AZ2578" s="3">
        <v>0</v>
      </c>
      <c r="BA2578" s="3">
        <v>0</v>
      </c>
      <c r="BB2578" s="3">
        <v>0</v>
      </c>
      <c r="BC2578" s="3">
        <v>0</v>
      </c>
      <c r="BD2578" s="3">
        <v>0</v>
      </c>
      <c r="BE2578" s="3">
        <v>0</v>
      </c>
      <c r="BF2578" s="3">
        <v>0</v>
      </c>
      <c r="BG2578" s="3">
        <v>0</v>
      </c>
      <c r="BH2578" s="3">
        <v>1</v>
      </c>
      <c r="BI2578" s="3">
        <v>1</v>
      </c>
      <c r="BJ2578" s="3">
        <v>0.2</v>
      </c>
      <c r="BK2578" s="3">
        <v>1</v>
      </c>
      <c r="BL2578" s="3">
        <v>75.69</v>
      </c>
      <c r="BM2578" s="3">
        <v>11.35</v>
      </c>
      <c r="BN2578" s="3">
        <v>87.04</v>
      </c>
      <c r="BO2578" s="3">
        <v>87.04</v>
      </c>
      <c r="BQ2578" s="3" t="s">
        <v>1264</v>
      </c>
      <c r="BR2578" s="3" t="s">
        <v>84</v>
      </c>
      <c r="BS2578" s="4">
        <v>45237</v>
      </c>
      <c r="BT2578" s="5">
        <v>0.37708333333333338</v>
      </c>
      <c r="BU2578" s="3" t="s">
        <v>438</v>
      </c>
      <c r="BV2578" s="3" t="s">
        <v>94</v>
      </c>
      <c r="BY2578" s="3">
        <v>1200</v>
      </c>
      <c r="CA2578" s="3" t="s">
        <v>1838</v>
      </c>
      <c r="CC2578" s="3" t="s">
        <v>80</v>
      </c>
      <c r="CD2578" s="3">
        <v>7480</v>
      </c>
      <c r="CE2578" s="3" t="s">
        <v>90</v>
      </c>
      <c r="CF2578" s="4">
        <v>45238</v>
      </c>
      <c r="CI2578" s="3">
        <v>1</v>
      </c>
      <c r="CJ2578" s="3">
        <v>1</v>
      </c>
      <c r="CK2578" s="3">
        <v>21</v>
      </c>
      <c r="CL2578" s="3" t="s">
        <v>86</v>
      </c>
    </row>
    <row r="2579" spans="1:90" x14ac:dyDescent="0.3">
      <c r="A2579" s="3" t="s">
        <v>72</v>
      </c>
      <c r="B2579" s="3" t="s">
        <v>73</v>
      </c>
      <c r="C2579" s="3" t="s">
        <v>74</v>
      </c>
      <c r="E2579" s="3" t="str">
        <f>"080055728862"</f>
        <v>080055728862</v>
      </c>
      <c r="F2579" s="4">
        <v>45236</v>
      </c>
      <c r="G2579" s="3">
        <v>202408</v>
      </c>
      <c r="H2579" s="3" t="s">
        <v>75</v>
      </c>
      <c r="I2579" s="3" t="s">
        <v>76</v>
      </c>
      <c r="J2579" s="3" t="s">
        <v>77</v>
      </c>
      <c r="K2579" s="3" t="s">
        <v>78</v>
      </c>
      <c r="L2579" s="3" t="s">
        <v>205</v>
      </c>
      <c r="M2579" s="3" t="s">
        <v>206</v>
      </c>
      <c r="N2579" s="3" t="s">
        <v>2976</v>
      </c>
      <c r="O2579" s="3" t="s">
        <v>82</v>
      </c>
      <c r="P2579" s="3" t="str">
        <f>"1162955714                    "</f>
        <v xml:space="preserve">1162955714                    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0</v>
      </c>
      <c r="AD2579" s="3">
        <v>0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0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29.54</v>
      </c>
      <c r="AR2579" s="3">
        <v>0</v>
      </c>
      <c r="AS2579" s="3">
        <v>0</v>
      </c>
      <c r="AT2579" s="3">
        <v>0</v>
      </c>
      <c r="AU2579" s="3">
        <v>0</v>
      </c>
      <c r="AV2579" s="3">
        <v>0</v>
      </c>
      <c r="AW2579" s="3">
        <v>0</v>
      </c>
      <c r="AX2579" s="3">
        <v>0</v>
      </c>
      <c r="AY2579" s="3">
        <v>0</v>
      </c>
      <c r="AZ2579" s="3">
        <v>0</v>
      </c>
      <c r="BA2579" s="3">
        <v>0</v>
      </c>
      <c r="BB2579" s="3">
        <v>0</v>
      </c>
      <c r="BC2579" s="3">
        <v>0</v>
      </c>
      <c r="BD2579" s="3">
        <v>0</v>
      </c>
      <c r="BE2579" s="3">
        <v>0</v>
      </c>
      <c r="BF2579" s="3">
        <v>0</v>
      </c>
      <c r="BG2579" s="3">
        <v>0</v>
      </c>
      <c r="BH2579" s="3">
        <v>1</v>
      </c>
      <c r="BI2579" s="3">
        <v>2</v>
      </c>
      <c r="BJ2579" s="3">
        <v>1.5</v>
      </c>
      <c r="BK2579" s="3">
        <v>2</v>
      </c>
      <c r="BL2579" s="3">
        <v>75.69</v>
      </c>
      <c r="BM2579" s="3">
        <v>11.35</v>
      </c>
      <c r="BN2579" s="3">
        <v>87.04</v>
      </c>
      <c r="BO2579" s="3">
        <v>87.04</v>
      </c>
      <c r="BQ2579" s="3" t="s">
        <v>2977</v>
      </c>
      <c r="BR2579" s="3" t="s">
        <v>84</v>
      </c>
      <c r="BS2579" s="4">
        <v>45237</v>
      </c>
      <c r="BT2579" s="5">
        <v>0.34027777777777773</v>
      </c>
      <c r="BU2579" s="3" t="s">
        <v>2978</v>
      </c>
      <c r="BV2579" s="3" t="s">
        <v>94</v>
      </c>
      <c r="BY2579" s="3">
        <v>7448</v>
      </c>
      <c r="CA2579" s="3" t="s">
        <v>366</v>
      </c>
      <c r="CC2579" s="3" t="s">
        <v>206</v>
      </c>
      <c r="CD2579" s="3">
        <v>4071</v>
      </c>
      <c r="CE2579" s="3" t="s">
        <v>90</v>
      </c>
      <c r="CF2579" s="4">
        <v>45238</v>
      </c>
      <c r="CI2579" s="3">
        <v>1</v>
      </c>
      <c r="CJ2579" s="3">
        <v>1</v>
      </c>
      <c r="CK2579" s="3">
        <v>21</v>
      </c>
      <c r="CL2579" s="3" t="s">
        <v>86</v>
      </c>
    </row>
    <row r="2580" spans="1:90" x14ac:dyDescent="0.3">
      <c r="A2580" s="3" t="s">
        <v>72</v>
      </c>
      <c r="B2580" s="3" t="s">
        <v>73</v>
      </c>
      <c r="C2580" s="3" t="s">
        <v>74</v>
      </c>
      <c r="E2580" s="3" t="str">
        <f>"080055728995"</f>
        <v>080055728995</v>
      </c>
      <c r="F2580" s="4">
        <v>45236</v>
      </c>
      <c r="G2580" s="3">
        <v>202408</v>
      </c>
      <c r="H2580" s="3" t="s">
        <v>75</v>
      </c>
      <c r="I2580" s="3" t="s">
        <v>76</v>
      </c>
      <c r="J2580" s="3" t="s">
        <v>77</v>
      </c>
      <c r="K2580" s="3" t="s">
        <v>78</v>
      </c>
      <c r="L2580" s="3" t="s">
        <v>75</v>
      </c>
      <c r="M2580" s="3" t="s">
        <v>76</v>
      </c>
      <c r="N2580" s="3" t="s">
        <v>312</v>
      </c>
      <c r="O2580" s="3" t="s">
        <v>82</v>
      </c>
      <c r="P2580" s="3" t="str">
        <f>"1162955706                    "</f>
        <v xml:space="preserve">1162955706                    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0</v>
      </c>
      <c r="Z2580" s="3">
        <v>0</v>
      </c>
      <c r="AA2580" s="3">
        <v>0</v>
      </c>
      <c r="AB2580" s="3">
        <v>0</v>
      </c>
      <c r="AC2580" s="3">
        <v>0</v>
      </c>
      <c r="AD2580" s="3">
        <v>0</v>
      </c>
      <c r="AE2580" s="3">
        <v>0</v>
      </c>
      <c r="AF2580" s="3">
        <v>0</v>
      </c>
      <c r="AG2580" s="3">
        <v>0</v>
      </c>
      <c r="AH2580" s="3">
        <v>0</v>
      </c>
      <c r="AI2580" s="3">
        <v>0</v>
      </c>
      <c r="AJ2580" s="3">
        <v>0</v>
      </c>
      <c r="AK2580" s="3">
        <v>0</v>
      </c>
      <c r="AL2580" s="3">
        <v>0</v>
      </c>
      <c r="AM2580" s="3">
        <v>0</v>
      </c>
      <c r="AN2580" s="3">
        <v>0</v>
      </c>
      <c r="AO2580" s="3">
        <v>0</v>
      </c>
      <c r="AP2580" s="3">
        <v>0</v>
      </c>
      <c r="AQ2580" s="3">
        <v>23.07</v>
      </c>
      <c r="AR2580" s="3">
        <v>0</v>
      </c>
      <c r="AS2580" s="3">
        <v>0</v>
      </c>
      <c r="AT2580" s="3">
        <v>0</v>
      </c>
      <c r="AU2580" s="3">
        <v>0</v>
      </c>
      <c r="AV2580" s="3">
        <v>0</v>
      </c>
      <c r="AW2580" s="3">
        <v>0</v>
      </c>
      <c r="AX2580" s="3">
        <v>0</v>
      </c>
      <c r="AY2580" s="3">
        <v>0</v>
      </c>
      <c r="AZ2580" s="3">
        <v>0</v>
      </c>
      <c r="BA2580" s="3">
        <v>0</v>
      </c>
      <c r="BB2580" s="3">
        <v>0</v>
      </c>
      <c r="BC2580" s="3">
        <v>0</v>
      </c>
      <c r="BD2580" s="3">
        <v>0</v>
      </c>
      <c r="BE2580" s="3">
        <v>0</v>
      </c>
      <c r="BF2580" s="3">
        <v>0</v>
      </c>
      <c r="BG2580" s="3">
        <v>0</v>
      </c>
      <c r="BH2580" s="3">
        <v>1</v>
      </c>
      <c r="BI2580" s="3">
        <v>1</v>
      </c>
      <c r="BJ2580" s="3">
        <v>0.2</v>
      </c>
      <c r="BK2580" s="3">
        <v>1</v>
      </c>
      <c r="BL2580" s="3">
        <v>59.12</v>
      </c>
      <c r="BM2580" s="3">
        <v>8.8699999999999992</v>
      </c>
      <c r="BN2580" s="3">
        <v>67.989999999999995</v>
      </c>
      <c r="BO2580" s="3">
        <v>67.989999999999995</v>
      </c>
      <c r="BQ2580" s="3" t="s">
        <v>910</v>
      </c>
      <c r="BR2580" s="3" t="s">
        <v>84</v>
      </c>
      <c r="BS2580" s="4">
        <v>45237</v>
      </c>
      <c r="BT2580" s="5">
        <v>0.4368055555555555</v>
      </c>
      <c r="BU2580" s="3" t="s">
        <v>675</v>
      </c>
      <c r="BV2580" s="3" t="s">
        <v>94</v>
      </c>
      <c r="BY2580" s="3">
        <v>1200</v>
      </c>
      <c r="CA2580" s="3" t="s">
        <v>676</v>
      </c>
      <c r="CC2580" s="3" t="s">
        <v>76</v>
      </c>
      <c r="CD2580" s="3">
        <v>1645</v>
      </c>
      <c r="CE2580" s="3" t="s">
        <v>90</v>
      </c>
      <c r="CF2580" s="4">
        <v>45238</v>
      </c>
      <c r="CI2580" s="3">
        <v>1</v>
      </c>
      <c r="CJ2580" s="3">
        <v>1</v>
      </c>
      <c r="CK2580" s="3">
        <v>22</v>
      </c>
      <c r="CL2580" s="3" t="s">
        <v>86</v>
      </c>
    </row>
    <row r="2581" spans="1:90" x14ac:dyDescent="0.3">
      <c r="A2581" s="3" t="s">
        <v>72</v>
      </c>
      <c r="B2581" s="3" t="s">
        <v>73</v>
      </c>
      <c r="C2581" s="3" t="s">
        <v>74</v>
      </c>
      <c r="E2581" s="3" t="str">
        <f>"080055729006"</f>
        <v>080055729006</v>
      </c>
      <c r="F2581" s="4">
        <v>45236</v>
      </c>
      <c r="G2581" s="3">
        <v>202408</v>
      </c>
      <c r="H2581" s="3" t="s">
        <v>75</v>
      </c>
      <c r="I2581" s="3" t="s">
        <v>76</v>
      </c>
      <c r="J2581" s="3" t="s">
        <v>77</v>
      </c>
      <c r="K2581" s="3" t="s">
        <v>78</v>
      </c>
      <c r="L2581" s="3" t="s">
        <v>147</v>
      </c>
      <c r="M2581" s="3" t="s">
        <v>148</v>
      </c>
      <c r="N2581" s="3" t="s">
        <v>440</v>
      </c>
      <c r="O2581" s="3" t="s">
        <v>150</v>
      </c>
      <c r="P2581" s="3" t="str">
        <f>"1162955730                    "</f>
        <v xml:space="preserve">1162955730                    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0</v>
      </c>
      <c r="Y2581" s="3">
        <v>0</v>
      </c>
      <c r="Z2581" s="3">
        <v>0</v>
      </c>
      <c r="AA2581" s="3">
        <v>0</v>
      </c>
      <c r="AB2581" s="3">
        <v>0</v>
      </c>
      <c r="AC2581" s="3">
        <v>0</v>
      </c>
      <c r="AD2581" s="3">
        <v>0</v>
      </c>
      <c r="AE2581" s="3">
        <v>0</v>
      </c>
      <c r="AF2581" s="3">
        <v>0</v>
      </c>
      <c r="AG2581" s="3">
        <v>5.57</v>
      </c>
      <c r="AH2581" s="3">
        <v>0</v>
      </c>
      <c r="AI2581" s="3">
        <v>0</v>
      </c>
      <c r="AJ2581" s="3">
        <v>0</v>
      </c>
      <c r="AK2581" s="3">
        <v>0</v>
      </c>
      <c r="AL2581" s="3">
        <v>0</v>
      </c>
      <c r="AM2581" s="3">
        <v>0</v>
      </c>
      <c r="AN2581" s="3">
        <v>0</v>
      </c>
      <c r="AO2581" s="3">
        <v>0</v>
      </c>
      <c r="AP2581" s="3">
        <v>0</v>
      </c>
      <c r="AQ2581" s="3">
        <v>57.12</v>
      </c>
      <c r="AR2581" s="3">
        <v>0</v>
      </c>
      <c r="AS2581" s="3">
        <v>0</v>
      </c>
      <c r="AT2581" s="3">
        <v>0</v>
      </c>
      <c r="AU2581" s="3">
        <v>0</v>
      </c>
      <c r="AV2581" s="3">
        <v>0</v>
      </c>
      <c r="AW2581" s="3">
        <v>0</v>
      </c>
      <c r="AX2581" s="3">
        <v>0</v>
      </c>
      <c r="AY2581" s="3">
        <v>0</v>
      </c>
      <c r="AZ2581" s="3">
        <v>0</v>
      </c>
      <c r="BA2581" s="3">
        <v>0</v>
      </c>
      <c r="BB2581" s="3">
        <v>0</v>
      </c>
      <c r="BC2581" s="3">
        <v>0</v>
      </c>
      <c r="BD2581" s="3">
        <v>0</v>
      </c>
      <c r="BE2581" s="3">
        <v>0</v>
      </c>
      <c r="BF2581" s="3">
        <v>0</v>
      </c>
      <c r="BG2581" s="3">
        <v>0</v>
      </c>
      <c r="BH2581" s="3">
        <v>1</v>
      </c>
      <c r="BI2581" s="3">
        <v>5</v>
      </c>
      <c r="BJ2581" s="3">
        <v>3.9</v>
      </c>
      <c r="BK2581" s="3">
        <v>5</v>
      </c>
      <c r="BL2581" s="3">
        <v>151.94</v>
      </c>
      <c r="BM2581" s="3">
        <v>22.79</v>
      </c>
      <c r="BN2581" s="3">
        <v>174.73</v>
      </c>
      <c r="BO2581" s="3">
        <v>174.73</v>
      </c>
      <c r="BQ2581" s="3" t="s">
        <v>441</v>
      </c>
      <c r="BR2581" s="3" t="s">
        <v>84</v>
      </c>
      <c r="BS2581" s="4">
        <v>45237</v>
      </c>
      <c r="BT2581" s="5">
        <v>0.35416666666666669</v>
      </c>
      <c r="BU2581" s="3" t="s">
        <v>1362</v>
      </c>
      <c r="BV2581" s="3" t="s">
        <v>94</v>
      </c>
      <c r="BY2581" s="3">
        <v>19456</v>
      </c>
      <c r="CA2581" s="3" t="s">
        <v>1363</v>
      </c>
      <c r="CC2581" s="3" t="s">
        <v>148</v>
      </c>
      <c r="CD2581" s="3">
        <v>83</v>
      </c>
      <c r="CE2581" s="3" t="s">
        <v>90</v>
      </c>
      <c r="CF2581" s="4">
        <v>45237</v>
      </c>
      <c r="CI2581" s="3">
        <v>1</v>
      </c>
      <c r="CJ2581" s="3">
        <v>1</v>
      </c>
      <c r="CK2581" s="3">
        <v>41</v>
      </c>
      <c r="CL2581" s="3" t="s">
        <v>86</v>
      </c>
    </row>
    <row r="2582" spans="1:90" x14ac:dyDescent="0.3">
      <c r="A2582" s="3" t="s">
        <v>72</v>
      </c>
      <c r="B2582" s="3" t="s">
        <v>73</v>
      </c>
      <c r="C2582" s="3" t="s">
        <v>74</v>
      </c>
      <c r="E2582" s="3" t="str">
        <f>"080055729030"</f>
        <v>080055729030</v>
      </c>
      <c r="F2582" s="4">
        <v>45236</v>
      </c>
      <c r="G2582" s="3">
        <v>202408</v>
      </c>
      <c r="H2582" s="3" t="s">
        <v>75</v>
      </c>
      <c r="I2582" s="3" t="s">
        <v>76</v>
      </c>
      <c r="J2582" s="3" t="s">
        <v>77</v>
      </c>
      <c r="K2582" s="3" t="s">
        <v>78</v>
      </c>
      <c r="L2582" s="3" t="s">
        <v>193</v>
      </c>
      <c r="M2582" s="3" t="s">
        <v>194</v>
      </c>
      <c r="N2582" s="3" t="s">
        <v>195</v>
      </c>
      <c r="O2582" s="3" t="s">
        <v>82</v>
      </c>
      <c r="P2582" s="3" t="str">
        <f>"1162955704                    "</f>
        <v xml:space="preserve">1162955704                    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0</v>
      </c>
      <c r="AD2582" s="3">
        <v>0</v>
      </c>
      <c r="AE2582" s="3">
        <v>0</v>
      </c>
      <c r="AF2582" s="3">
        <v>0</v>
      </c>
      <c r="AG2582" s="3">
        <v>0</v>
      </c>
      <c r="AH2582" s="3">
        <v>0</v>
      </c>
      <c r="AI2582" s="3">
        <v>0</v>
      </c>
      <c r="AJ2582" s="3">
        <v>0</v>
      </c>
      <c r="AK2582" s="3">
        <v>0</v>
      </c>
      <c r="AL2582" s="3">
        <v>0</v>
      </c>
      <c r="AM2582" s="3">
        <v>0</v>
      </c>
      <c r="AN2582" s="3">
        <v>0</v>
      </c>
      <c r="AO2582" s="3">
        <v>0</v>
      </c>
      <c r="AP2582" s="3">
        <v>0</v>
      </c>
      <c r="AQ2582" s="3">
        <v>29.54</v>
      </c>
      <c r="AR2582" s="3">
        <v>0</v>
      </c>
      <c r="AS2582" s="3">
        <v>0</v>
      </c>
      <c r="AT2582" s="3">
        <v>0</v>
      </c>
      <c r="AU2582" s="3">
        <v>0</v>
      </c>
      <c r="AV2582" s="3">
        <v>0</v>
      </c>
      <c r="AW2582" s="3">
        <v>0</v>
      </c>
      <c r="AX2582" s="3">
        <v>0</v>
      </c>
      <c r="AY2582" s="3">
        <v>0</v>
      </c>
      <c r="AZ2582" s="3">
        <v>0</v>
      </c>
      <c r="BA2582" s="3">
        <v>0</v>
      </c>
      <c r="BB2582" s="3">
        <v>0</v>
      </c>
      <c r="BC2582" s="3">
        <v>0</v>
      </c>
      <c r="BD2582" s="3">
        <v>0</v>
      </c>
      <c r="BE2582" s="3">
        <v>0</v>
      </c>
      <c r="BF2582" s="3">
        <v>0</v>
      </c>
      <c r="BG2582" s="3">
        <v>0</v>
      </c>
      <c r="BH2582" s="3">
        <v>1</v>
      </c>
      <c r="BI2582" s="3">
        <v>1</v>
      </c>
      <c r="BJ2582" s="3">
        <v>0.2</v>
      </c>
      <c r="BK2582" s="3">
        <v>1</v>
      </c>
      <c r="BL2582" s="3">
        <v>75.69</v>
      </c>
      <c r="BM2582" s="3">
        <v>11.35</v>
      </c>
      <c r="BN2582" s="3">
        <v>87.04</v>
      </c>
      <c r="BO2582" s="3">
        <v>87.04</v>
      </c>
      <c r="BQ2582" s="3" t="s">
        <v>196</v>
      </c>
      <c r="BR2582" s="3" t="s">
        <v>84</v>
      </c>
      <c r="BS2582" s="4">
        <v>45238</v>
      </c>
      <c r="BT2582" s="5">
        <v>0.64236111111111105</v>
      </c>
      <c r="BU2582" s="3" t="s">
        <v>2979</v>
      </c>
      <c r="BV2582" s="3" t="s">
        <v>86</v>
      </c>
      <c r="BW2582" s="3" t="s">
        <v>591</v>
      </c>
      <c r="BX2582" s="3" t="s">
        <v>1668</v>
      </c>
      <c r="BY2582" s="3">
        <v>1200</v>
      </c>
      <c r="CA2582" s="3" t="s">
        <v>136</v>
      </c>
      <c r="CC2582" s="3" t="s">
        <v>194</v>
      </c>
      <c r="CD2582" s="3">
        <v>6001</v>
      </c>
      <c r="CE2582" s="3" t="s">
        <v>90</v>
      </c>
      <c r="CF2582" s="4">
        <v>45238</v>
      </c>
      <c r="CI2582" s="3">
        <v>1</v>
      </c>
      <c r="CJ2582" s="3">
        <v>2</v>
      </c>
      <c r="CK2582" s="3">
        <v>21</v>
      </c>
      <c r="CL2582" s="3" t="s">
        <v>86</v>
      </c>
    </row>
    <row r="2583" spans="1:90" x14ac:dyDescent="0.3">
      <c r="A2583" s="3" t="s">
        <v>72</v>
      </c>
      <c r="B2583" s="3" t="s">
        <v>73</v>
      </c>
      <c r="C2583" s="3" t="s">
        <v>74</v>
      </c>
      <c r="E2583" s="3" t="str">
        <f>"080055729049"</f>
        <v>080055729049</v>
      </c>
      <c r="F2583" s="4">
        <v>45236</v>
      </c>
      <c r="G2583" s="3">
        <v>202408</v>
      </c>
      <c r="H2583" s="3" t="s">
        <v>75</v>
      </c>
      <c r="I2583" s="3" t="s">
        <v>76</v>
      </c>
      <c r="J2583" s="3" t="s">
        <v>77</v>
      </c>
      <c r="K2583" s="3" t="s">
        <v>78</v>
      </c>
      <c r="L2583" s="3" t="s">
        <v>205</v>
      </c>
      <c r="M2583" s="3" t="s">
        <v>206</v>
      </c>
      <c r="N2583" s="3" t="s">
        <v>376</v>
      </c>
      <c r="O2583" s="3" t="s">
        <v>82</v>
      </c>
      <c r="P2583" s="3" t="str">
        <f>"1162955721                    "</f>
        <v xml:space="preserve">1162955721                    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0</v>
      </c>
      <c r="Z2583" s="3">
        <v>0</v>
      </c>
      <c r="AA2583" s="3">
        <v>0</v>
      </c>
      <c r="AB2583" s="3">
        <v>0</v>
      </c>
      <c r="AC2583" s="3">
        <v>0</v>
      </c>
      <c r="AD2583" s="3">
        <v>0</v>
      </c>
      <c r="AE2583" s="3">
        <v>0</v>
      </c>
      <c r="AF2583" s="3">
        <v>0</v>
      </c>
      <c r="AG2583" s="3">
        <v>0</v>
      </c>
      <c r="AH2583" s="3">
        <v>0</v>
      </c>
      <c r="AI2583" s="3">
        <v>0</v>
      </c>
      <c r="AJ2583" s="3">
        <v>0</v>
      </c>
      <c r="AK2583" s="3">
        <v>0</v>
      </c>
      <c r="AL2583" s="3">
        <v>0</v>
      </c>
      <c r="AM2583" s="3">
        <v>0</v>
      </c>
      <c r="AN2583" s="3">
        <v>0</v>
      </c>
      <c r="AO2583" s="3">
        <v>0</v>
      </c>
      <c r="AP2583" s="3">
        <v>0</v>
      </c>
      <c r="AQ2583" s="3">
        <v>29.54</v>
      </c>
      <c r="AR2583" s="3">
        <v>0</v>
      </c>
      <c r="AS2583" s="3">
        <v>0</v>
      </c>
      <c r="AT2583" s="3">
        <v>0</v>
      </c>
      <c r="AU2583" s="3">
        <v>0</v>
      </c>
      <c r="AV2583" s="3">
        <v>0</v>
      </c>
      <c r="AW2583" s="3">
        <v>0</v>
      </c>
      <c r="AX2583" s="3">
        <v>0</v>
      </c>
      <c r="AY2583" s="3">
        <v>0</v>
      </c>
      <c r="AZ2583" s="3">
        <v>0</v>
      </c>
      <c r="BA2583" s="3">
        <v>0</v>
      </c>
      <c r="BB2583" s="3">
        <v>0</v>
      </c>
      <c r="BC2583" s="3">
        <v>0</v>
      </c>
      <c r="BD2583" s="3">
        <v>0</v>
      </c>
      <c r="BE2583" s="3">
        <v>0</v>
      </c>
      <c r="BF2583" s="3">
        <v>0</v>
      </c>
      <c r="BG2583" s="3">
        <v>0</v>
      </c>
      <c r="BH2583" s="3">
        <v>1</v>
      </c>
      <c r="BI2583" s="3">
        <v>1</v>
      </c>
      <c r="BJ2583" s="3">
        <v>1.7</v>
      </c>
      <c r="BK2583" s="3">
        <v>2</v>
      </c>
      <c r="BL2583" s="3">
        <v>75.69</v>
      </c>
      <c r="BM2583" s="3">
        <v>11.35</v>
      </c>
      <c r="BN2583" s="3">
        <v>87.04</v>
      </c>
      <c r="BO2583" s="3">
        <v>87.04</v>
      </c>
      <c r="BQ2583" s="3" t="s">
        <v>377</v>
      </c>
      <c r="BR2583" s="3" t="s">
        <v>84</v>
      </c>
      <c r="BS2583" s="4">
        <v>45237</v>
      </c>
      <c r="BT2583" s="5">
        <v>0.58680555555555558</v>
      </c>
      <c r="BU2583" s="3" t="s">
        <v>2980</v>
      </c>
      <c r="BV2583" s="3" t="s">
        <v>86</v>
      </c>
      <c r="BW2583" s="3" t="s">
        <v>87</v>
      </c>
      <c r="BX2583" s="3" t="s">
        <v>695</v>
      </c>
      <c r="BY2583" s="3">
        <v>8550</v>
      </c>
      <c r="CA2583" s="3" t="s">
        <v>2942</v>
      </c>
      <c r="CC2583" s="3" t="s">
        <v>206</v>
      </c>
      <c r="CD2583" s="3">
        <v>4052</v>
      </c>
      <c r="CE2583" s="3" t="s">
        <v>90</v>
      </c>
      <c r="CF2583" s="4">
        <v>45238</v>
      </c>
      <c r="CI2583" s="3">
        <v>1</v>
      </c>
      <c r="CJ2583" s="3">
        <v>1</v>
      </c>
      <c r="CK2583" s="3">
        <v>21</v>
      </c>
      <c r="CL2583" s="3" t="s">
        <v>86</v>
      </c>
    </row>
    <row r="2584" spans="1:90" x14ac:dyDescent="0.3">
      <c r="A2584" s="3" t="s">
        <v>72</v>
      </c>
      <c r="B2584" s="3" t="s">
        <v>73</v>
      </c>
      <c r="C2584" s="3" t="s">
        <v>74</v>
      </c>
      <c r="E2584" s="3" t="str">
        <f>"080055729063"</f>
        <v>080055729063</v>
      </c>
      <c r="F2584" s="4">
        <v>45236</v>
      </c>
      <c r="G2584" s="3">
        <v>202408</v>
      </c>
      <c r="H2584" s="3" t="s">
        <v>75</v>
      </c>
      <c r="I2584" s="3" t="s">
        <v>76</v>
      </c>
      <c r="J2584" s="3" t="s">
        <v>77</v>
      </c>
      <c r="K2584" s="3" t="s">
        <v>78</v>
      </c>
      <c r="L2584" s="3" t="s">
        <v>75</v>
      </c>
      <c r="M2584" s="3" t="s">
        <v>76</v>
      </c>
      <c r="N2584" s="3" t="s">
        <v>91</v>
      </c>
      <c r="O2584" s="3" t="s">
        <v>82</v>
      </c>
      <c r="P2584" s="3" t="str">
        <f>"1162955738                    "</f>
        <v xml:space="preserve">1162955738                    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  <c r="AD2584" s="3">
        <v>0</v>
      </c>
      <c r="AE2584" s="3">
        <v>0</v>
      </c>
      <c r="AF2584" s="3">
        <v>0</v>
      </c>
      <c r="AG2584" s="3">
        <v>0</v>
      </c>
      <c r="AH2584" s="3">
        <v>0</v>
      </c>
      <c r="AI2584" s="3">
        <v>0</v>
      </c>
      <c r="AJ2584" s="3">
        <v>0</v>
      </c>
      <c r="AK2584" s="3">
        <v>0</v>
      </c>
      <c r="AL2584" s="3">
        <v>0</v>
      </c>
      <c r="AM2584" s="3">
        <v>0</v>
      </c>
      <c r="AN2584" s="3">
        <v>0</v>
      </c>
      <c r="AO2584" s="3">
        <v>0</v>
      </c>
      <c r="AP2584" s="3">
        <v>0</v>
      </c>
      <c r="AQ2584" s="3">
        <v>23.07</v>
      </c>
      <c r="AR2584" s="3">
        <v>0</v>
      </c>
      <c r="AS2584" s="3">
        <v>0</v>
      </c>
      <c r="AT2584" s="3">
        <v>0</v>
      </c>
      <c r="AU2584" s="3">
        <v>0</v>
      </c>
      <c r="AV2584" s="3">
        <v>0</v>
      </c>
      <c r="AW2584" s="3">
        <v>0</v>
      </c>
      <c r="AX2584" s="3">
        <v>0</v>
      </c>
      <c r="AY2584" s="3">
        <v>0</v>
      </c>
      <c r="AZ2584" s="3">
        <v>0</v>
      </c>
      <c r="BA2584" s="3">
        <v>0</v>
      </c>
      <c r="BB2584" s="3">
        <v>0</v>
      </c>
      <c r="BC2584" s="3">
        <v>0</v>
      </c>
      <c r="BD2584" s="3">
        <v>0</v>
      </c>
      <c r="BE2584" s="3">
        <v>0</v>
      </c>
      <c r="BF2584" s="3">
        <v>0</v>
      </c>
      <c r="BG2584" s="3">
        <v>0</v>
      </c>
      <c r="BH2584" s="3">
        <v>1</v>
      </c>
      <c r="BI2584" s="3">
        <v>1</v>
      </c>
      <c r="BJ2584" s="3">
        <v>0.2</v>
      </c>
      <c r="BK2584" s="3">
        <v>1</v>
      </c>
      <c r="BL2584" s="3">
        <v>59.12</v>
      </c>
      <c r="BM2584" s="3">
        <v>8.8699999999999992</v>
      </c>
      <c r="BN2584" s="3">
        <v>67.989999999999995</v>
      </c>
      <c r="BO2584" s="3">
        <v>67.989999999999995</v>
      </c>
      <c r="BQ2584" s="3" t="s">
        <v>92</v>
      </c>
      <c r="BR2584" s="3" t="s">
        <v>84</v>
      </c>
      <c r="BS2584" s="4">
        <v>45237</v>
      </c>
      <c r="BT2584" s="5">
        <v>0.31319444444444444</v>
      </c>
      <c r="BU2584" s="3" t="s">
        <v>93</v>
      </c>
      <c r="BV2584" s="3" t="s">
        <v>94</v>
      </c>
      <c r="BY2584" s="3">
        <v>1200</v>
      </c>
      <c r="CA2584" s="3" t="s">
        <v>95</v>
      </c>
      <c r="CC2584" s="3" t="s">
        <v>76</v>
      </c>
      <c r="CD2584" s="3">
        <v>1600</v>
      </c>
      <c r="CE2584" s="3" t="s">
        <v>90</v>
      </c>
      <c r="CF2584" s="4">
        <v>45237</v>
      </c>
      <c r="CI2584" s="3">
        <v>1</v>
      </c>
      <c r="CJ2584" s="3">
        <v>1</v>
      </c>
      <c r="CK2584" s="3">
        <v>22</v>
      </c>
      <c r="CL2584" s="3" t="s">
        <v>86</v>
      </c>
    </row>
    <row r="2585" spans="1:90" x14ac:dyDescent="0.3">
      <c r="A2585" s="3" t="s">
        <v>72</v>
      </c>
      <c r="B2585" s="3" t="s">
        <v>73</v>
      </c>
      <c r="C2585" s="3" t="s">
        <v>74</v>
      </c>
      <c r="E2585" s="3" t="str">
        <f>"080055729144"</f>
        <v>080055729144</v>
      </c>
      <c r="F2585" s="4">
        <v>45236</v>
      </c>
      <c r="G2585" s="3">
        <v>202408</v>
      </c>
      <c r="H2585" s="3" t="s">
        <v>75</v>
      </c>
      <c r="I2585" s="3" t="s">
        <v>76</v>
      </c>
      <c r="J2585" s="3" t="s">
        <v>77</v>
      </c>
      <c r="K2585" s="3" t="s">
        <v>78</v>
      </c>
      <c r="L2585" s="3" t="s">
        <v>172</v>
      </c>
      <c r="M2585" s="3" t="s">
        <v>173</v>
      </c>
      <c r="N2585" s="3" t="s">
        <v>149</v>
      </c>
      <c r="O2585" s="3" t="s">
        <v>82</v>
      </c>
      <c r="P2585" s="3" t="str">
        <f>"1162955719                    "</f>
        <v xml:space="preserve">1162955719                    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0</v>
      </c>
      <c r="X2585" s="3">
        <v>0</v>
      </c>
      <c r="Y2585" s="3">
        <v>0</v>
      </c>
      <c r="Z2585" s="3">
        <v>0</v>
      </c>
      <c r="AA2585" s="3">
        <v>0</v>
      </c>
      <c r="AB2585" s="3">
        <v>0</v>
      </c>
      <c r="AC2585" s="3">
        <v>0</v>
      </c>
      <c r="AD2585" s="3">
        <v>0</v>
      </c>
      <c r="AE2585" s="3">
        <v>0</v>
      </c>
      <c r="AF2585" s="3">
        <v>0</v>
      </c>
      <c r="AG2585" s="3">
        <v>0</v>
      </c>
      <c r="AH2585" s="3">
        <v>0</v>
      </c>
      <c r="AI2585" s="3">
        <v>0</v>
      </c>
      <c r="AJ2585" s="3">
        <v>0</v>
      </c>
      <c r="AK2585" s="3">
        <v>0</v>
      </c>
      <c r="AL2585" s="3">
        <v>0</v>
      </c>
      <c r="AM2585" s="3">
        <v>0</v>
      </c>
      <c r="AN2585" s="3">
        <v>0</v>
      </c>
      <c r="AO2585" s="3">
        <v>0</v>
      </c>
      <c r="AP2585" s="3">
        <v>0</v>
      </c>
      <c r="AQ2585" s="3">
        <v>29.54</v>
      </c>
      <c r="AR2585" s="3">
        <v>0</v>
      </c>
      <c r="AS2585" s="3">
        <v>0</v>
      </c>
      <c r="AT2585" s="3">
        <v>0</v>
      </c>
      <c r="AU2585" s="3">
        <v>0</v>
      </c>
      <c r="AV2585" s="3">
        <v>0</v>
      </c>
      <c r="AW2585" s="3">
        <v>0</v>
      </c>
      <c r="AX2585" s="3">
        <v>0</v>
      </c>
      <c r="AY2585" s="3">
        <v>0</v>
      </c>
      <c r="AZ2585" s="3">
        <v>0</v>
      </c>
      <c r="BA2585" s="3">
        <v>0</v>
      </c>
      <c r="BB2585" s="3">
        <v>0</v>
      </c>
      <c r="BC2585" s="3">
        <v>0</v>
      </c>
      <c r="BD2585" s="3">
        <v>0</v>
      </c>
      <c r="BE2585" s="3">
        <v>0</v>
      </c>
      <c r="BF2585" s="3">
        <v>0</v>
      </c>
      <c r="BG2585" s="3">
        <v>0</v>
      </c>
      <c r="BH2585" s="3">
        <v>1</v>
      </c>
      <c r="BI2585" s="3">
        <v>1</v>
      </c>
      <c r="BJ2585" s="3">
        <v>0.2</v>
      </c>
      <c r="BK2585" s="3">
        <v>1</v>
      </c>
      <c r="BL2585" s="3">
        <v>75.69</v>
      </c>
      <c r="BM2585" s="3">
        <v>11.35</v>
      </c>
      <c r="BN2585" s="3">
        <v>87.04</v>
      </c>
      <c r="BO2585" s="3">
        <v>87.04</v>
      </c>
      <c r="BQ2585" s="3" t="s">
        <v>151</v>
      </c>
      <c r="BR2585" s="3" t="s">
        <v>84</v>
      </c>
      <c r="BS2585" s="4">
        <v>45238</v>
      </c>
      <c r="BT2585" s="5">
        <v>0.35833333333333334</v>
      </c>
      <c r="BU2585" s="3" t="s">
        <v>1222</v>
      </c>
      <c r="BV2585" s="3" t="s">
        <v>86</v>
      </c>
      <c r="BW2585" s="3" t="s">
        <v>747</v>
      </c>
      <c r="BX2585" s="3" t="s">
        <v>1069</v>
      </c>
      <c r="BY2585" s="3">
        <v>1200</v>
      </c>
      <c r="CA2585" s="3" t="s">
        <v>2809</v>
      </c>
      <c r="CC2585" s="3" t="s">
        <v>173</v>
      </c>
      <c r="CD2585" s="3">
        <v>4133</v>
      </c>
      <c r="CE2585" s="3" t="s">
        <v>90</v>
      </c>
      <c r="CF2585" s="4">
        <v>45239</v>
      </c>
      <c r="CI2585" s="3">
        <v>1</v>
      </c>
      <c r="CJ2585" s="3">
        <v>2</v>
      </c>
      <c r="CK2585" s="3">
        <v>21</v>
      </c>
      <c r="CL2585" s="3" t="s">
        <v>86</v>
      </c>
    </row>
    <row r="2586" spans="1:90" x14ac:dyDescent="0.3">
      <c r="A2586" s="3" t="s">
        <v>72</v>
      </c>
      <c r="B2586" s="3" t="s">
        <v>73</v>
      </c>
      <c r="C2586" s="3" t="s">
        <v>74</v>
      </c>
      <c r="E2586" s="3" t="str">
        <f>"080055729157"</f>
        <v>080055729157</v>
      </c>
      <c r="F2586" s="4">
        <v>45236</v>
      </c>
      <c r="G2586" s="3">
        <v>202408</v>
      </c>
      <c r="H2586" s="3" t="s">
        <v>75</v>
      </c>
      <c r="I2586" s="3" t="s">
        <v>76</v>
      </c>
      <c r="J2586" s="3" t="s">
        <v>77</v>
      </c>
      <c r="K2586" s="3" t="s">
        <v>78</v>
      </c>
      <c r="L2586" s="3" t="s">
        <v>75</v>
      </c>
      <c r="M2586" s="3" t="s">
        <v>76</v>
      </c>
      <c r="N2586" s="3" t="s">
        <v>91</v>
      </c>
      <c r="O2586" s="3" t="s">
        <v>82</v>
      </c>
      <c r="P2586" s="3" t="str">
        <f>"1162955736                    "</f>
        <v xml:space="preserve">1162955736                    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0</v>
      </c>
      <c r="AD2586" s="3">
        <v>0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0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23.07</v>
      </c>
      <c r="AR2586" s="3">
        <v>0</v>
      </c>
      <c r="AS2586" s="3">
        <v>0</v>
      </c>
      <c r="AT2586" s="3">
        <v>0</v>
      </c>
      <c r="AU2586" s="3">
        <v>0</v>
      </c>
      <c r="AV2586" s="3">
        <v>0</v>
      </c>
      <c r="AW2586" s="3">
        <v>0</v>
      </c>
      <c r="AX2586" s="3">
        <v>0</v>
      </c>
      <c r="AY2586" s="3">
        <v>0</v>
      </c>
      <c r="AZ2586" s="3">
        <v>0</v>
      </c>
      <c r="BA2586" s="3">
        <v>0</v>
      </c>
      <c r="BB2586" s="3">
        <v>0</v>
      </c>
      <c r="BC2586" s="3">
        <v>0</v>
      </c>
      <c r="BD2586" s="3">
        <v>0</v>
      </c>
      <c r="BE2586" s="3">
        <v>0</v>
      </c>
      <c r="BF2586" s="3">
        <v>0</v>
      </c>
      <c r="BG2586" s="3">
        <v>0</v>
      </c>
      <c r="BH2586" s="3">
        <v>1</v>
      </c>
      <c r="BI2586" s="3">
        <v>1</v>
      </c>
      <c r="BJ2586" s="3">
        <v>0.2</v>
      </c>
      <c r="BK2586" s="3">
        <v>1</v>
      </c>
      <c r="BL2586" s="3">
        <v>59.12</v>
      </c>
      <c r="BM2586" s="3">
        <v>8.8699999999999992</v>
      </c>
      <c r="BN2586" s="3">
        <v>67.989999999999995</v>
      </c>
      <c r="BO2586" s="3">
        <v>67.989999999999995</v>
      </c>
      <c r="BQ2586" s="3" t="s">
        <v>92</v>
      </c>
      <c r="BR2586" s="3" t="s">
        <v>84</v>
      </c>
      <c r="BS2586" s="4">
        <v>45237</v>
      </c>
      <c r="BT2586" s="5">
        <v>0.31319444444444444</v>
      </c>
      <c r="BU2586" s="3" t="s">
        <v>93</v>
      </c>
      <c r="BV2586" s="3" t="s">
        <v>94</v>
      </c>
      <c r="BY2586" s="3">
        <v>1200</v>
      </c>
      <c r="CA2586" s="3" t="s">
        <v>95</v>
      </c>
      <c r="CC2586" s="3" t="s">
        <v>76</v>
      </c>
      <c r="CD2586" s="3">
        <v>1600</v>
      </c>
      <c r="CE2586" s="3" t="s">
        <v>90</v>
      </c>
      <c r="CF2586" s="4">
        <v>45237</v>
      </c>
      <c r="CI2586" s="3">
        <v>1</v>
      </c>
      <c r="CJ2586" s="3">
        <v>1</v>
      </c>
      <c r="CK2586" s="3">
        <v>22</v>
      </c>
      <c r="CL2586" s="3" t="s">
        <v>86</v>
      </c>
    </row>
    <row r="2587" spans="1:90" x14ac:dyDescent="0.3">
      <c r="A2587" s="3" t="s">
        <v>72</v>
      </c>
      <c r="B2587" s="3" t="s">
        <v>73</v>
      </c>
      <c r="C2587" s="3" t="s">
        <v>74</v>
      </c>
      <c r="E2587" s="3" t="str">
        <f>"080055729168"</f>
        <v>080055729168</v>
      </c>
      <c r="F2587" s="4">
        <v>45236</v>
      </c>
      <c r="G2587" s="3">
        <v>202408</v>
      </c>
      <c r="H2587" s="3" t="s">
        <v>75</v>
      </c>
      <c r="I2587" s="3" t="s">
        <v>76</v>
      </c>
      <c r="J2587" s="3" t="s">
        <v>77</v>
      </c>
      <c r="K2587" s="3" t="s">
        <v>78</v>
      </c>
      <c r="L2587" s="3" t="s">
        <v>75</v>
      </c>
      <c r="M2587" s="3" t="s">
        <v>76</v>
      </c>
      <c r="N2587" s="3" t="s">
        <v>347</v>
      </c>
      <c r="O2587" s="3" t="s">
        <v>82</v>
      </c>
      <c r="P2587" s="3" t="str">
        <f>"1162955727                    "</f>
        <v xml:space="preserve">1162955727                    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0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23.07</v>
      </c>
      <c r="AR2587" s="3">
        <v>0</v>
      </c>
      <c r="AS2587" s="3">
        <v>0</v>
      </c>
      <c r="AT2587" s="3">
        <v>0</v>
      </c>
      <c r="AU2587" s="3">
        <v>0</v>
      </c>
      <c r="AV2587" s="3">
        <v>0</v>
      </c>
      <c r="AW2587" s="3">
        <v>0</v>
      </c>
      <c r="AX2587" s="3">
        <v>0</v>
      </c>
      <c r="AY2587" s="3">
        <v>0</v>
      </c>
      <c r="AZ2587" s="3">
        <v>0</v>
      </c>
      <c r="BA2587" s="3">
        <v>0</v>
      </c>
      <c r="BB2587" s="3">
        <v>0</v>
      </c>
      <c r="BC2587" s="3">
        <v>0</v>
      </c>
      <c r="BD2587" s="3">
        <v>0</v>
      </c>
      <c r="BE2587" s="3">
        <v>0</v>
      </c>
      <c r="BF2587" s="3">
        <v>0</v>
      </c>
      <c r="BG2587" s="3">
        <v>0</v>
      </c>
      <c r="BH2587" s="3">
        <v>1</v>
      </c>
      <c r="BI2587" s="3">
        <v>1</v>
      </c>
      <c r="BJ2587" s="3">
        <v>0.2</v>
      </c>
      <c r="BK2587" s="3">
        <v>1</v>
      </c>
      <c r="BL2587" s="3">
        <v>59.12</v>
      </c>
      <c r="BM2587" s="3">
        <v>8.8699999999999992</v>
      </c>
      <c r="BN2587" s="3">
        <v>67.989999999999995</v>
      </c>
      <c r="BO2587" s="3">
        <v>67.989999999999995</v>
      </c>
      <c r="BQ2587" s="3" t="s">
        <v>348</v>
      </c>
      <c r="BR2587" s="3" t="s">
        <v>84</v>
      </c>
      <c r="BS2587" s="4">
        <v>45237</v>
      </c>
      <c r="BT2587" s="5">
        <v>0.30902777777777779</v>
      </c>
      <c r="BU2587" s="3" t="s">
        <v>1316</v>
      </c>
      <c r="BV2587" s="3" t="s">
        <v>94</v>
      </c>
      <c r="BY2587" s="3">
        <v>1200</v>
      </c>
      <c r="CA2587" s="3" t="s">
        <v>95</v>
      </c>
      <c r="CC2587" s="3" t="s">
        <v>76</v>
      </c>
      <c r="CD2587" s="3">
        <v>1620</v>
      </c>
      <c r="CE2587" s="3" t="s">
        <v>90</v>
      </c>
      <c r="CF2587" s="4">
        <v>45237</v>
      </c>
      <c r="CI2587" s="3">
        <v>1</v>
      </c>
      <c r="CJ2587" s="3">
        <v>1</v>
      </c>
      <c r="CK2587" s="3">
        <v>22</v>
      </c>
      <c r="CL2587" s="3" t="s">
        <v>86</v>
      </c>
    </row>
    <row r="2588" spans="1:90" x14ac:dyDescent="0.3">
      <c r="A2588" s="3" t="s">
        <v>72</v>
      </c>
      <c r="B2588" s="3" t="s">
        <v>73</v>
      </c>
      <c r="C2588" s="3" t="s">
        <v>74</v>
      </c>
      <c r="E2588" s="3" t="str">
        <f>"080055729222"</f>
        <v>080055729222</v>
      </c>
      <c r="F2588" s="4">
        <v>45236</v>
      </c>
      <c r="G2588" s="3">
        <v>202408</v>
      </c>
      <c r="H2588" s="3" t="s">
        <v>75</v>
      </c>
      <c r="I2588" s="3" t="s">
        <v>76</v>
      </c>
      <c r="J2588" s="3" t="s">
        <v>77</v>
      </c>
      <c r="K2588" s="3" t="s">
        <v>78</v>
      </c>
      <c r="L2588" s="3" t="s">
        <v>116</v>
      </c>
      <c r="M2588" s="3" t="s">
        <v>117</v>
      </c>
      <c r="N2588" s="3" t="s">
        <v>372</v>
      </c>
      <c r="O2588" s="3" t="s">
        <v>82</v>
      </c>
      <c r="P2588" s="3" t="str">
        <f>"1162955722                    "</f>
        <v xml:space="preserve">1162955722                    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  <c r="AD2588" s="3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0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23.07</v>
      </c>
      <c r="AR2588" s="3">
        <v>0</v>
      </c>
      <c r="AS2588" s="3">
        <v>0</v>
      </c>
      <c r="AT2588" s="3">
        <v>0</v>
      </c>
      <c r="AU2588" s="3">
        <v>0</v>
      </c>
      <c r="AV2588" s="3">
        <v>0</v>
      </c>
      <c r="AW2588" s="3">
        <v>0</v>
      </c>
      <c r="AX2588" s="3">
        <v>0</v>
      </c>
      <c r="AY2588" s="3">
        <v>0</v>
      </c>
      <c r="AZ2588" s="3">
        <v>0</v>
      </c>
      <c r="BA2588" s="3">
        <v>0</v>
      </c>
      <c r="BB2588" s="3">
        <v>0</v>
      </c>
      <c r="BC2588" s="3">
        <v>0</v>
      </c>
      <c r="BD2588" s="3">
        <v>0</v>
      </c>
      <c r="BE2588" s="3">
        <v>0</v>
      </c>
      <c r="BF2588" s="3">
        <v>0</v>
      </c>
      <c r="BG2588" s="3">
        <v>0</v>
      </c>
      <c r="BH2588" s="3">
        <v>1</v>
      </c>
      <c r="BI2588" s="3">
        <v>1</v>
      </c>
      <c r="BJ2588" s="3">
        <v>0.2</v>
      </c>
      <c r="BK2588" s="3">
        <v>1</v>
      </c>
      <c r="BL2588" s="3">
        <v>59.12</v>
      </c>
      <c r="BM2588" s="3">
        <v>8.8699999999999992</v>
      </c>
      <c r="BN2588" s="3">
        <v>67.989999999999995</v>
      </c>
      <c r="BO2588" s="3">
        <v>67.989999999999995</v>
      </c>
      <c r="BQ2588" s="3" t="s">
        <v>373</v>
      </c>
      <c r="BR2588" s="3" t="s">
        <v>84</v>
      </c>
      <c r="BS2588" s="4">
        <v>45237</v>
      </c>
      <c r="BT2588" s="5">
        <v>0.42777777777777781</v>
      </c>
      <c r="BU2588" s="3" t="s">
        <v>971</v>
      </c>
      <c r="BV2588" s="3" t="s">
        <v>94</v>
      </c>
      <c r="BY2588" s="3">
        <v>1200</v>
      </c>
      <c r="CA2588" s="3" t="s">
        <v>949</v>
      </c>
      <c r="CC2588" s="3" t="s">
        <v>117</v>
      </c>
      <c r="CD2588" s="3">
        <v>2163</v>
      </c>
      <c r="CE2588" s="3" t="s">
        <v>90</v>
      </c>
      <c r="CF2588" s="4">
        <v>45237</v>
      </c>
      <c r="CI2588" s="3">
        <v>1</v>
      </c>
      <c r="CJ2588" s="3">
        <v>1</v>
      </c>
      <c r="CK2588" s="3">
        <v>22</v>
      </c>
      <c r="CL2588" s="3" t="s">
        <v>86</v>
      </c>
    </row>
    <row r="2589" spans="1:90" x14ac:dyDescent="0.3">
      <c r="A2589" s="3" t="s">
        <v>72</v>
      </c>
      <c r="B2589" s="3" t="s">
        <v>73</v>
      </c>
      <c r="C2589" s="3" t="s">
        <v>74</v>
      </c>
      <c r="E2589" s="3" t="str">
        <f>"080055729238"</f>
        <v>080055729238</v>
      </c>
      <c r="F2589" s="4">
        <v>45236</v>
      </c>
      <c r="G2589" s="3">
        <v>202408</v>
      </c>
      <c r="H2589" s="3" t="s">
        <v>75</v>
      </c>
      <c r="I2589" s="3" t="s">
        <v>76</v>
      </c>
      <c r="J2589" s="3" t="s">
        <v>77</v>
      </c>
      <c r="K2589" s="3" t="s">
        <v>78</v>
      </c>
      <c r="L2589" s="3" t="s">
        <v>332</v>
      </c>
      <c r="M2589" s="3" t="s">
        <v>332</v>
      </c>
      <c r="N2589" s="3" t="s">
        <v>899</v>
      </c>
      <c r="O2589" s="3" t="s">
        <v>82</v>
      </c>
      <c r="P2589" s="3" t="str">
        <f>"1162955711                    "</f>
        <v xml:space="preserve">1162955711                    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57.23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0</v>
      </c>
      <c r="AX2589" s="3">
        <v>0</v>
      </c>
      <c r="AY2589" s="3">
        <v>0</v>
      </c>
      <c r="AZ2589" s="3">
        <v>0</v>
      </c>
      <c r="BA2589" s="3">
        <v>0</v>
      </c>
      <c r="BB2589" s="3">
        <v>0</v>
      </c>
      <c r="BC2589" s="3">
        <v>0</v>
      </c>
      <c r="BD2589" s="3">
        <v>0</v>
      </c>
      <c r="BE2589" s="3">
        <v>0</v>
      </c>
      <c r="BF2589" s="3">
        <v>0</v>
      </c>
      <c r="BG2589" s="3">
        <v>0</v>
      </c>
      <c r="BH2589" s="3">
        <v>1</v>
      </c>
      <c r="BI2589" s="3">
        <v>1</v>
      </c>
      <c r="BJ2589" s="3">
        <v>0.2</v>
      </c>
      <c r="BK2589" s="3">
        <v>1</v>
      </c>
      <c r="BL2589" s="3">
        <v>146.65</v>
      </c>
      <c r="BM2589" s="3">
        <v>22</v>
      </c>
      <c r="BN2589" s="3">
        <v>168.65</v>
      </c>
      <c r="BO2589" s="3">
        <v>168.65</v>
      </c>
      <c r="BQ2589" s="3" t="s">
        <v>900</v>
      </c>
      <c r="BR2589" s="3" t="s">
        <v>84</v>
      </c>
      <c r="BS2589" s="4">
        <v>45237</v>
      </c>
      <c r="BT2589" s="5">
        <v>0.55555555555555558</v>
      </c>
      <c r="BU2589" s="3" t="s">
        <v>2981</v>
      </c>
      <c r="BV2589" s="3" t="s">
        <v>86</v>
      </c>
      <c r="BW2589" s="3" t="s">
        <v>503</v>
      </c>
      <c r="BX2589" s="3" t="s">
        <v>2274</v>
      </c>
      <c r="BY2589" s="3">
        <v>1200</v>
      </c>
      <c r="CA2589" s="3" t="s">
        <v>2884</v>
      </c>
      <c r="CC2589" s="3" t="s">
        <v>332</v>
      </c>
      <c r="CD2589" s="3">
        <v>7646</v>
      </c>
      <c r="CE2589" s="3" t="s">
        <v>90</v>
      </c>
      <c r="CF2589" s="4">
        <v>45238</v>
      </c>
      <c r="CI2589" s="3">
        <v>1</v>
      </c>
      <c r="CJ2589" s="3">
        <v>1</v>
      </c>
      <c r="CK2589" s="3">
        <v>23</v>
      </c>
      <c r="CL2589" s="3" t="s">
        <v>86</v>
      </c>
    </row>
    <row r="2590" spans="1:90" x14ac:dyDescent="0.3">
      <c r="A2590" s="3" t="s">
        <v>72</v>
      </c>
      <c r="B2590" s="3" t="s">
        <v>73</v>
      </c>
      <c r="C2590" s="3" t="s">
        <v>74</v>
      </c>
      <c r="E2590" s="3" t="str">
        <f>"080055729291"</f>
        <v>080055729291</v>
      </c>
      <c r="F2590" s="4">
        <v>45236</v>
      </c>
      <c r="G2590" s="3">
        <v>202408</v>
      </c>
      <c r="H2590" s="3" t="s">
        <v>75</v>
      </c>
      <c r="I2590" s="3" t="s">
        <v>76</v>
      </c>
      <c r="J2590" s="3" t="s">
        <v>77</v>
      </c>
      <c r="K2590" s="3" t="s">
        <v>78</v>
      </c>
      <c r="L2590" s="3" t="s">
        <v>442</v>
      </c>
      <c r="M2590" s="3" t="s">
        <v>443</v>
      </c>
      <c r="N2590" s="3" t="s">
        <v>678</v>
      </c>
      <c r="O2590" s="3" t="s">
        <v>82</v>
      </c>
      <c r="P2590" s="3" t="str">
        <f>"1162955725                    "</f>
        <v xml:space="preserve">1162955725                    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0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23.07</v>
      </c>
      <c r="AR2590" s="3">
        <v>0</v>
      </c>
      <c r="AS2590" s="3">
        <v>0</v>
      </c>
      <c r="AT2590" s="3">
        <v>0</v>
      </c>
      <c r="AU2590" s="3">
        <v>0</v>
      </c>
      <c r="AV2590" s="3">
        <v>0</v>
      </c>
      <c r="AW2590" s="3">
        <v>0</v>
      </c>
      <c r="AX2590" s="3">
        <v>0</v>
      </c>
      <c r="AY2590" s="3">
        <v>0</v>
      </c>
      <c r="AZ2590" s="3">
        <v>0</v>
      </c>
      <c r="BA2590" s="3">
        <v>0</v>
      </c>
      <c r="BB2590" s="3">
        <v>0</v>
      </c>
      <c r="BC2590" s="3">
        <v>0</v>
      </c>
      <c r="BD2590" s="3">
        <v>0</v>
      </c>
      <c r="BE2590" s="3">
        <v>0</v>
      </c>
      <c r="BF2590" s="3">
        <v>0</v>
      </c>
      <c r="BG2590" s="3">
        <v>0</v>
      </c>
      <c r="BH2590" s="3">
        <v>1</v>
      </c>
      <c r="BI2590" s="3">
        <v>2</v>
      </c>
      <c r="BJ2590" s="3">
        <v>1.2</v>
      </c>
      <c r="BK2590" s="3">
        <v>2</v>
      </c>
      <c r="BL2590" s="3">
        <v>59.12</v>
      </c>
      <c r="BM2590" s="3">
        <v>8.8699999999999992</v>
      </c>
      <c r="BN2590" s="3">
        <v>67.989999999999995</v>
      </c>
      <c r="BO2590" s="3">
        <v>67.989999999999995</v>
      </c>
      <c r="BQ2590" s="3" t="s">
        <v>679</v>
      </c>
      <c r="BR2590" s="3" t="s">
        <v>84</v>
      </c>
      <c r="BS2590" s="4">
        <v>45238</v>
      </c>
      <c r="BT2590" s="5">
        <v>0.29166666666666669</v>
      </c>
      <c r="BU2590" s="3" t="s">
        <v>1189</v>
      </c>
      <c r="BV2590" s="3" t="s">
        <v>94</v>
      </c>
      <c r="BY2590" s="3">
        <v>5760</v>
      </c>
      <c r="CA2590" s="3" t="s">
        <v>448</v>
      </c>
      <c r="CC2590" s="3" t="s">
        <v>443</v>
      </c>
      <c r="CD2590" s="3">
        <v>2013</v>
      </c>
      <c r="CE2590" s="3" t="s">
        <v>90</v>
      </c>
      <c r="CF2590" s="4">
        <v>45238</v>
      </c>
      <c r="CI2590" s="3">
        <v>1</v>
      </c>
      <c r="CJ2590" s="3">
        <v>1</v>
      </c>
      <c r="CK2590" s="3">
        <v>22</v>
      </c>
      <c r="CL2590" s="3" t="s">
        <v>86</v>
      </c>
    </row>
    <row r="2591" spans="1:90" x14ac:dyDescent="0.3">
      <c r="A2591" s="3" t="s">
        <v>72</v>
      </c>
      <c r="B2591" s="3" t="s">
        <v>73</v>
      </c>
      <c r="C2591" s="3" t="s">
        <v>74</v>
      </c>
      <c r="E2591" s="3" t="str">
        <f>"080055729365"</f>
        <v>080055729365</v>
      </c>
      <c r="F2591" s="4">
        <v>45236</v>
      </c>
      <c r="G2591" s="3">
        <v>202408</v>
      </c>
      <c r="H2591" s="3" t="s">
        <v>75</v>
      </c>
      <c r="I2591" s="3" t="s">
        <v>76</v>
      </c>
      <c r="J2591" s="3" t="s">
        <v>77</v>
      </c>
      <c r="K2591" s="3" t="s">
        <v>78</v>
      </c>
      <c r="L2591" s="3" t="s">
        <v>205</v>
      </c>
      <c r="M2591" s="3" t="s">
        <v>206</v>
      </c>
      <c r="N2591" s="3" t="s">
        <v>207</v>
      </c>
      <c r="O2591" s="3" t="s">
        <v>82</v>
      </c>
      <c r="P2591" s="3" t="str">
        <f>"1162955550                    "</f>
        <v xml:space="preserve">1162955550                    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0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29.54</v>
      </c>
      <c r="AR2591" s="3">
        <v>0</v>
      </c>
      <c r="AS2591" s="3">
        <v>0</v>
      </c>
      <c r="AT2591" s="3">
        <v>0</v>
      </c>
      <c r="AU2591" s="3">
        <v>0</v>
      </c>
      <c r="AV2591" s="3">
        <v>0</v>
      </c>
      <c r="AW2591" s="3">
        <v>0</v>
      </c>
      <c r="AX2591" s="3">
        <v>0</v>
      </c>
      <c r="AY2591" s="3">
        <v>0</v>
      </c>
      <c r="AZ2591" s="3">
        <v>0</v>
      </c>
      <c r="BA2591" s="3">
        <v>0</v>
      </c>
      <c r="BB2591" s="3">
        <v>0</v>
      </c>
      <c r="BC2591" s="3">
        <v>0</v>
      </c>
      <c r="BD2591" s="3">
        <v>0</v>
      </c>
      <c r="BE2591" s="3">
        <v>0</v>
      </c>
      <c r="BF2591" s="3">
        <v>0</v>
      </c>
      <c r="BG2591" s="3">
        <v>0</v>
      </c>
      <c r="BH2591" s="3">
        <v>1</v>
      </c>
      <c r="BI2591" s="3">
        <v>1</v>
      </c>
      <c r="BJ2591" s="3">
        <v>1.4</v>
      </c>
      <c r="BK2591" s="3">
        <v>1.5</v>
      </c>
      <c r="BL2591" s="3">
        <v>75.69</v>
      </c>
      <c r="BM2591" s="3">
        <v>11.35</v>
      </c>
      <c r="BN2591" s="3">
        <v>87.04</v>
      </c>
      <c r="BO2591" s="3">
        <v>87.04</v>
      </c>
      <c r="BQ2591" s="3" t="s">
        <v>208</v>
      </c>
      <c r="BR2591" s="3" t="s">
        <v>84</v>
      </c>
      <c r="BS2591" s="4">
        <v>45237</v>
      </c>
      <c r="BT2591" s="5">
        <v>0.6791666666666667</v>
      </c>
      <c r="BU2591" s="3" t="s">
        <v>2953</v>
      </c>
      <c r="BV2591" s="3" t="s">
        <v>86</v>
      </c>
      <c r="BW2591" s="3" t="s">
        <v>1867</v>
      </c>
      <c r="BX2591" s="3" t="s">
        <v>2982</v>
      </c>
      <c r="BY2591" s="3">
        <v>7000</v>
      </c>
      <c r="CA2591" s="3" t="s">
        <v>1236</v>
      </c>
      <c r="CC2591" s="3" t="s">
        <v>206</v>
      </c>
      <c r="CD2591" s="3">
        <v>4000</v>
      </c>
      <c r="CE2591" s="3" t="s">
        <v>90</v>
      </c>
      <c r="CF2591" s="4">
        <v>45238</v>
      </c>
      <c r="CI2591" s="3">
        <v>1</v>
      </c>
      <c r="CJ2591" s="3">
        <v>1</v>
      </c>
      <c r="CK2591" s="3">
        <v>21</v>
      </c>
      <c r="CL2591" s="3" t="s">
        <v>86</v>
      </c>
    </row>
    <row r="2592" spans="1:90" x14ac:dyDescent="0.3">
      <c r="A2592" s="3" t="s">
        <v>72</v>
      </c>
      <c r="B2592" s="3" t="s">
        <v>73</v>
      </c>
      <c r="C2592" s="3" t="s">
        <v>74</v>
      </c>
      <c r="E2592" s="3" t="str">
        <f>"080055727317"</f>
        <v>080055727317</v>
      </c>
      <c r="F2592" s="4">
        <v>45236</v>
      </c>
      <c r="G2592" s="3">
        <v>202408</v>
      </c>
      <c r="H2592" s="3" t="s">
        <v>75</v>
      </c>
      <c r="I2592" s="3" t="s">
        <v>76</v>
      </c>
      <c r="J2592" s="3" t="s">
        <v>77</v>
      </c>
      <c r="K2592" s="3" t="s">
        <v>78</v>
      </c>
      <c r="L2592" s="3" t="s">
        <v>612</v>
      </c>
      <c r="M2592" s="3" t="s">
        <v>613</v>
      </c>
      <c r="N2592" s="3" t="s">
        <v>1417</v>
      </c>
      <c r="O2592" s="3" t="s">
        <v>82</v>
      </c>
      <c r="P2592" s="3" t="str">
        <f>"1162955561                    "</f>
        <v xml:space="preserve">1162955561                    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0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57.23</v>
      </c>
      <c r="AR2592" s="3">
        <v>0</v>
      </c>
      <c r="AS2592" s="3">
        <v>0</v>
      </c>
      <c r="AT2592" s="3">
        <v>0</v>
      </c>
      <c r="AU2592" s="3">
        <v>0</v>
      </c>
      <c r="AV2592" s="3">
        <v>0</v>
      </c>
      <c r="AW2592" s="3">
        <v>0</v>
      </c>
      <c r="AX2592" s="3">
        <v>0</v>
      </c>
      <c r="AY2592" s="3">
        <v>0</v>
      </c>
      <c r="AZ2592" s="3">
        <v>0</v>
      </c>
      <c r="BA2592" s="3">
        <v>0</v>
      </c>
      <c r="BB2592" s="3">
        <v>0</v>
      </c>
      <c r="BC2592" s="3">
        <v>0</v>
      </c>
      <c r="BD2592" s="3">
        <v>0</v>
      </c>
      <c r="BE2592" s="3">
        <v>0</v>
      </c>
      <c r="BF2592" s="3">
        <v>0</v>
      </c>
      <c r="BG2592" s="3">
        <v>0</v>
      </c>
      <c r="BH2592" s="3">
        <v>1</v>
      </c>
      <c r="BI2592" s="3">
        <v>1</v>
      </c>
      <c r="BJ2592" s="3">
        <v>0.2</v>
      </c>
      <c r="BK2592" s="3">
        <v>1</v>
      </c>
      <c r="BL2592" s="3">
        <v>146.65</v>
      </c>
      <c r="BM2592" s="3">
        <v>22</v>
      </c>
      <c r="BN2592" s="3">
        <v>168.65</v>
      </c>
      <c r="BO2592" s="3">
        <v>168.65</v>
      </c>
      <c r="BQ2592" s="3" t="s">
        <v>1418</v>
      </c>
      <c r="BR2592" s="3" t="s">
        <v>84</v>
      </c>
      <c r="BS2592" s="4">
        <v>45237</v>
      </c>
      <c r="BT2592" s="5">
        <v>0.62291666666666667</v>
      </c>
      <c r="BU2592" s="3" t="s">
        <v>2983</v>
      </c>
      <c r="BV2592" s="3" t="s">
        <v>94</v>
      </c>
      <c r="BY2592" s="3">
        <v>1200</v>
      </c>
      <c r="CA2592" s="3" t="s">
        <v>617</v>
      </c>
      <c r="CC2592" s="3" t="s">
        <v>613</v>
      </c>
      <c r="CD2592" s="3">
        <v>6849</v>
      </c>
      <c r="CE2592" s="3" t="s">
        <v>90</v>
      </c>
      <c r="CF2592" s="4">
        <v>45238</v>
      </c>
      <c r="CI2592" s="3">
        <v>2</v>
      </c>
      <c r="CJ2592" s="3">
        <v>1</v>
      </c>
      <c r="CK2592" s="3">
        <v>23</v>
      </c>
      <c r="CL2592" s="3" t="s">
        <v>86</v>
      </c>
    </row>
    <row r="2593" spans="1:90" x14ac:dyDescent="0.3">
      <c r="A2593" s="3" t="s">
        <v>72</v>
      </c>
      <c r="B2593" s="3" t="s">
        <v>73</v>
      </c>
      <c r="C2593" s="3" t="s">
        <v>74</v>
      </c>
      <c r="E2593" s="3" t="str">
        <f>"080055727377"</f>
        <v>080055727377</v>
      </c>
      <c r="F2593" s="4">
        <v>45236</v>
      </c>
      <c r="G2593" s="3">
        <v>202408</v>
      </c>
      <c r="H2593" s="3" t="s">
        <v>75</v>
      </c>
      <c r="I2593" s="3" t="s">
        <v>76</v>
      </c>
      <c r="J2593" s="3" t="s">
        <v>77</v>
      </c>
      <c r="K2593" s="3" t="s">
        <v>78</v>
      </c>
      <c r="L2593" s="3" t="s">
        <v>612</v>
      </c>
      <c r="M2593" s="3" t="s">
        <v>613</v>
      </c>
      <c r="N2593" s="3" t="s">
        <v>1253</v>
      </c>
      <c r="O2593" s="3" t="s">
        <v>82</v>
      </c>
      <c r="P2593" s="3" t="str">
        <f>"1162955527                    "</f>
        <v xml:space="preserve">1162955527                    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0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57.23</v>
      </c>
      <c r="AR2593" s="3">
        <v>0</v>
      </c>
      <c r="AS2593" s="3">
        <v>0</v>
      </c>
      <c r="AT2593" s="3">
        <v>0</v>
      </c>
      <c r="AU2593" s="3">
        <v>0</v>
      </c>
      <c r="AV2593" s="3">
        <v>0</v>
      </c>
      <c r="AW2593" s="3">
        <v>0</v>
      </c>
      <c r="AX2593" s="3">
        <v>0</v>
      </c>
      <c r="AY2593" s="3">
        <v>0</v>
      </c>
      <c r="AZ2593" s="3">
        <v>0</v>
      </c>
      <c r="BA2593" s="3">
        <v>0</v>
      </c>
      <c r="BB2593" s="3">
        <v>0</v>
      </c>
      <c r="BC2593" s="3">
        <v>0</v>
      </c>
      <c r="BD2593" s="3">
        <v>0</v>
      </c>
      <c r="BE2593" s="3">
        <v>0</v>
      </c>
      <c r="BF2593" s="3">
        <v>0</v>
      </c>
      <c r="BG2593" s="3">
        <v>0</v>
      </c>
      <c r="BH2593" s="3">
        <v>1</v>
      </c>
      <c r="BI2593" s="3">
        <v>1</v>
      </c>
      <c r="BJ2593" s="3">
        <v>1.1000000000000001</v>
      </c>
      <c r="BK2593" s="3">
        <v>1.5</v>
      </c>
      <c r="BL2593" s="3">
        <v>146.65</v>
      </c>
      <c r="BM2593" s="3">
        <v>22</v>
      </c>
      <c r="BN2593" s="3">
        <v>168.65</v>
      </c>
      <c r="BO2593" s="3">
        <v>168.65</v>
      </c>
      <c r="BQ2593" s="3" t="s">
        <v>1254</v>
      </c>
      <c r="BR2593" s="3" t="s">
        <v>84</v>
      </c>
      <c r="BS2593" s="4">
        <v>45237</v>
      </c>
      <c r="BT2593" s="5">
        <v>0.61597222222222225</v>
      </c>
      <c r="BU2593" s="3" t="s">
        <v>1255</v>
      </c>
      <c r="BV2593" s="3" t="s">
        <v>94</v>
      </c>
      <c r="BY2593" s="3">
        <v>5320</v>
      </c>
      <c r="CA2593" s="3" t="s">
        <v>617</v>
      </c>
      <c r="CC2593" s="3" t="s">
        <v>613</v>
      </c>
      <c r="CD2593" s="3">
        <v>6850</v>
      </c>
      <c r="CE2593" s="3" t="s">
        <v>90</v>
      </c>
      <c r="CF2593" s="4">
        <v>45238</v>
      </c>
      <c r="CI2593" s="3">
        <v>2</v>
      </c>
      <c r="CJ2593" s="3">
        <v>1</v>
      </c>
      <c r="CK2593" s="3">
        <v>23</v>
      </c>
      <c r="CL2593" s="3" t="s">
        <v>86</v>
      </c>
    </row>
    <row r="2594" spans="1:90" x14ac:dyDescent="0.3">
      <c r="A2594" s="3" t="s">
        <v>72</v>
      </c>
      <c r="B2594" s="3" t="s">
        <v>73</v>
      </c>
      <c r="C2594" s="3" t="s">
        <v>74</v>
      </c>
      <c r="E2594" s="3" t="str">
        <f>"080055727708"</f>
        <v>080055727708</v>
      </c>
      <c r="F2594" s="4">
        <v>45236</v>
      </c>
      <c r="G2594" s="3">
        <v>202408</v>
      </c>
      <c r="H2594" s="3" t="s">
        <v>75</v>
      </c>
      <c r="I2594" s="3" t="s">
        <v>76</v>
      </c>
      <c r="J2594" s="3" t="s">
        <v>77</v>
      </c>
      <c r="K2594" s="3" t="s">
        <v>78</v>
      </c>
      <c r="L2594" s="3" t="s">
        <v>332</v>
      </c>
      <c r="M2594" s="3" t="s">
        <v>332</v>
      </c>
      <c r="N2594" s="3" t="s">
        <v>899</v>
      </c>
      <c r="O2594" s="3" t="s">
        <v>150</v>
      </c>
      <c r="P2594" s="3" t="str">
        <f>"1162955545                    "</f>
        <v xml:space="preserve">1162955545                    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5.57</v>
      </c>
      <c r="AH2594" s="3">
        <v>0</v>
      </c>
      <c r="AI2594" s="3">
        <v>0</v>
      </c>
      <c r="AJ2594" s="3">
        <v>0</v>
      </c>
      <c r="AK2594" s="3">
        <v>0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80.56</v>
      </c>
      <c r="AR2594" s="3">
        <v>0</v>
      </c>
      <c r="AS2594" s="3">
        <v>0</v>
      </c>
      <c r="AT2594" s="3">
        <v>0</v>
      </c>
      <c r="AU2594" s="3">
        <v>0</v>
      </c>
      <c r="AV2594" s="3">
        <v>0</v>
      </c>
      <c r="AW2594" s="3">
        <v>0</v>
      </c>
      <c r="AX2594" s="3">
        <v>0</v>
      </c>
      <c r="AY2594" s="3">
        <v>0</v>
      </c>
      <c r="AZ2594" s="3">
        <v>0</v>
      </c>
      <c r="BA2594" s="3">
        <v>0</v>
      </c>
      <c r="BB2594" s="3">
        <v>0</v>
      </c>
      <c r="BC2594" s="3">
        <v>0</v>
      </c>
      <c r="BD2594" s="3">
        <v>0</v>
      </c>
      <c r="BE2594" s="3">
        <v>0</v>
      </c>
      <c r="BF2594" s="3">
        <v>0</v>
      </c>
      <c r="BG2594" s="3">
        <v>0</v>
      </c>
      <c r="BH2594" s="3">
        <v>1</v>
      </c>
      <c r="BI2594" s="3">
        <v>10</v>
      </c>
      <c r="BJ2594" s="3">
        <v>13.8</v>
      </c>
      <c r="BK2594" s="3">
        <v>14</v>
      </c>
      <c r="BL2594" s="3">
        <v>212.01</v>
      </c>
      <c r="BM2594" s="3">
        <v>31.8</v>
      </c>
      <c r="BN2594" s="3">
        <v>243.81</v>
      </c>
      <c r="BO2594" s="3">
        <v>243.81</v>
      </c>
      <c r="BQ2594" s="3" t="s">
        <v>900</v>
      </c>
      <c r="BR2594" s="3" t="s">
        <v>84</v>
      </c>
      <c r="BS2594" s="4">
        <v>45238</v>
      </c>
      <c r="BT2594" s="5">
        <v>0.54652777777777783</v>
      </c>
      <c r="BU2594" s="3" t="s">
        <v>2984</v>
      </c>
      <c r="BV2594" s="3" t="s">
        <v>94</v>
      </c>
      <c r="BY2594" s="3">
        <v>69120</v>
      </c>
      <c r="CA2594" s="3" t="s">
        <v>2884</v>
      </c>
      <c r="CC2594" s="3" t="s">
        <v>332</v>
      </c>
      <c r="CD2594" s="3">
        <v>7646</v>
      </c>
      <c r="CE2594" s="3" t="s">
        <v>90</v>
      </c>
      <c r="CF2594" s="4">
        <v>45239</v>
      </c>
      <c r="CI2594" s="3">
        <v>3</v>
      </c>
      <c r="CJ2594" s="3">
        <v>2</v>
      </c>
      <c r="CK2594" s="3">
        <v>43</v>
      </c>
      <c r="CL2594" s="3" t="s">
        <v>86</v>
      </c>
    </row>
    <row r="2595" spans="1:90" x14ac:dyDescent="0.3">
      <c r="A2595" s="3" t="s">
        <v>72</v>
      </c>
      <c r="B2595" s="3" t="s">
        <v>73</v>
      </c>
      <c r="C2595" s="3" t="s">
        <v>74</v>
      </c>
      <c r="E2595" s="3" t="str">
        <f>"080055727751"</f>
        <v>080055727751</v>
      </c>
      <c r="F2595" s="4">
        <v>45236</v>
      </c>
      <c r="G2595" s="3">
        <v>202408</v>
      </c>
      <c r="H2595" s="3" t="s">
        <v>75</v>
      </c>
      <c r="I2595" s="3" t="s">
        <v>76</v>
      </c>
      <c r="J2595" s="3" t="s">
        <v>77</v>
      </c>
      <c r="K2595" s="3" t="s">
        <v>78</v>
      </c>
      <c r="L2595" s="3" t="s">
        <v>215</v>
      </c>
      <c r="M2595" s="3" t="s">
        <v>216</v>
      </c>
      <c r="N2595" s="3" t="s">
        <v>847</v>
      </c>
      <c r="O2595" s="3" t="s">
        <v>82</v>
      </c>
      <c r="P2595" s="3" t="str">
        <f>"1162955675                    "</f>
        <v xml:space="preserve">1162955675                    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0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23.07</v>
      </c>
      <c r="AR2595" s="3">
        <v>0</v>
      </c>
      <c r="AS2595" s="3">
        <v>0</v>
      </c>
      <c r="AT2595" s="3">
        <v>0</v>
      </c>
      <c r="AU2595" s="3">
        <v>0</v>
      </c>
      <c r="AV2595" s="3">
        <v>0</v>
      </c>
      <c r="AW2595" s="3">
        <v>0</v>
      </c>
      <c r="AX2595" s="3">
        <v>0</v>
      </c>
      <c r="AY2595" s="3">
        <v>0</v>
      </c>
      <c r="AZ2595" s="3">
        <v>0</v>
      </c>
      <c r="BA2595" s="3">
        <v>0</v>
      </c>
      <c r="BB2595" s="3">
        <v>0</v>
      </c>
      <c r="BC2595" s="3">
        <v>0</v>
      </c>
      <c r="BD2595" s="3">
        <v>0</v>
      </c>
      <c r="BE2595" s="3">
        <v>0</v>
      </c>
      <c r="BF2595" s="3">
        <v>0</v>
      </c>
      <c r="BG2595" s="3">
        <v>0</v>
      </c>
      <c r="BH2595" s="3">
        <v>1</v>
      </c>
      <c r="BI2595" s="3">
        <v>4</v>
      </c>
      <c r="BJ2595" s="3">
        <v>1.7</v>
      </c>
      <c r="BK2595" s="3">
        <v>4</v>
      </c>
      <c r="BL2595" s="3">
        <v>59.12</v>
      </c>
      <c r="BM2595" s="3">
        <v>8.8699999999999992</v>
      </c>
      <c r="BN2595" s="3">
        <v>67.989999999999995</v>
      </c>
      <c r="BO2595" s="3">
        <v>67.989999999999995</v>
      </c>
      <c r="BQ2595" s="3" t="s">
        <v>848</v>
      </c>
      <c r="BR2595" s="3" t="s">
        <v>84</v>
      </c>
      <c r="BS2595" s="4">
        <v>45237</v>
      </c>
      <c r="BT2595" s="5">
        <v>0.41666666666666669</v>
      </c>
      <c r="BU2595" s="3" t="s">
        <v>2985</v>
      </c>
      <c r="BV2595" s="3" t="s">
        <v>94</v>
      </c>
      <c r="BY2595" s="3">
        <v>8550</v>
      </c>
      <c r="CA2595" s="3" t="s">
        <v>608</v>
      </c>
      <c r="CC2595" s="3" t="s">
        <v>216</v>
      </c>
      <c r="CD2595" s="3">
        <v>1559</v>
      </c>
      <c r="CE2595" s="3" t="s">
        <v>90</v>
      </c>
      <c r="CF2595" s="4">
        <v>45237</v>
      </c>
      <c r="CI2595" s="3">
        <v>1</v>
      </c>
      <c r="CJ2595" s="3">
        <v>1</v>
      </c>
      <c r="CK2595" s="3">
        <v>22</v>
      </c>
      <c r="CL2595" s="3" t="s">
        <v>86</v>
      </c>
    </row>
    <row r="2596" spans="1:90" x14ac:dyDescent="0.3">
      <c r="A2596" s="3" t="s">
        <v>72</v>
      </c>
      <c r="B2596" s="3" t="s">
        <v>73</v>
      </c>
      <c r="C2596" s="3" t="s">
        <v>74</v>
      </c>
      <c r="E2596" s="3" t="str">
        <f>"080055727869"</f>
        <v>080055727869</v>
      </c>
      <c r="F2596" s="4">
        <v>45236</v>
      </c>
      <c r="G2596" s="3">
        <v>202408</v>
      </c>
      <c r="H2596" s="3" t="s">
        <v>75</v>
      </c>
      <c r="I2596" s="3" t="s">
        <v>76</v>
      </c>
      <c r="J2596" s="3" t="s">
        <v>77</v>
      </c>
      <c r="K2596" s="3" t="s">
        <v>78</v>
      </c>
      <c r="L2596" s="3" t="s">
        <v>79</v>
      </c>
      <c r="M2596" s="3" t="s">
        <v>80</v>
      </c>
      <c r="N2596" s="3" t="s">
        <v>112</v>
      </c>
      <c r="O2596" s="3" t="s">
        <v>82</v>
      </c>
      <c r="P2596" s="3" t="str">
        <f>"1162955565                    "</f>
        <v xml:space="preserve">1162955565                    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0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29.54</v>
      </c>
      <c r="AR2596" s="3">
        <v>0</v>
      </c>
      <c r="AS2596" s="3">
        <v>0</v>
      </c>
      <c r="AT2596" s="3">
        <v>0</v>
      </c>
      <c r="AU2596" s="3">
        <v>0</v>
      </c>
      <c r="AV2596" s="3">
        <v>0</v>
      </c>
      <c r="AW2596" s="3">
        <v>0</v>
      </c>
      <c r="AX2596" s="3">
        <v>0</v>
      </c>
      <c r="AY2596" s="3">
        <v>0</v>
      </c>
      <c r="AZ2596" s="3">
        <v>0</v>
      </c>
      <c r="BA2596" s="3">
        <v>0</v>
      </c>
      <c r="BB2596" s="3">
        <v>0</v>
      </c>
      <c r="BC2596" s="3">
        <v>0</v>
      </c>
      <c r="BD2596" s="3">
        <v>0</v>
      </c>
      <c r="BE2596" s="3">
        <v>0</v>
      </c>
      <c r="BF2596" s="3">
        <v>0</v>
      </c>
      <c r="BG2596" s="3">
        <v>0</v>
      </c>
      <c r="BH2596" s="3">
        <v>1</v>
      </c>
      <c r="BI2596" s="3">
        <v>1</v>
      </c>
      <c r="BJ2596" s="3">
        <v>0.2</v>
      </c>
      <c r="BK2596" s="3">
        <v>1</v>
      </c>
      <c r="BL2596" s="3">
        <v>75.69</v>
      </c>
      <c r="BM2596" s="3">
        <v>11.35</v>
      </c>
      <c r="BN2596" s="3">
        <v>87.04</v>
      </c>
      <c r="BO2596" s="3">
        <v>87.04</v>
      </c>
      <c r="BQ2596" s="3" t="s">
        <v>113</v>
      </c>
      <c r="BR2596" s="3" t="s">
        <v>84</v>
      </c>
      <c r="BS2596" s="4">
        <v>45237</v>
      </c>
      <c r="BT2596" s="5">
        <v>0.39930555555555558</v>
      </c>
      <c r="BU2596" s="3" t="s">
        <v>846</v>
      </c>
      <c r="BV2596" s="3" t="s">
        <v>94</v>
      </c>
      <c r="BY2596" s="3">
        <v>1200</v>
      </c>
      <c r="CA2596" s="3" t="s">
        <v>659</v>
      </c>
      <c r="CC2596" s="3" t="s">
        <v>80</v>
      </c>
      <c r="CD2596" s="3">
        <v>7441</v>
      </c>
      <c r="CE2596" s="3" t="s">
        <v>90</v>
      </c>
      <c r="CF2596" s="4">
        <v>45238</v>
      </c>
      <c r="CI2596" s="3">
        <v>1</v>
      </c>
      <c r="CJ2596" s="3">
        <v>1</v>
      </c>
      <c r="CK2596" s="3">
        <v>21</v>
      </c>
      <c r="CL2596" s="3" t="s">
        <v>86</v>
      </c>
    </row>
    <row r="2597" spans="1:90" x14ac:dyDescent="0.3">
      <c r="A2597" s="3" t="s">
        <v>72</v>
      </c>
      <c r="B2597" s="3" t="s">
        <v>73</v>
      </c>
      <c r="C2597" s="3" t="s">
        <v>74</v>
      </c>
      <c r="E2597" s="3" t="str">
        <f>"080055728084"</f>
        <v>080055728084</v>
      </c>
      <c r="F2597" s="4">
        <v>45236</v>
      </c>
      <c r="G2597" s="3">
        <v>202408</v>
      </c>
      <c r="H2597" s="3" t="s">
        <v>75</v>
      </c>
      <c r="I2597" s="3" t="s">
        <v>76</v>
      </c>
      <c r="J2597" s="3" t="s">
        <v>77</v>
      </c>
      <c r="K2597" s="3" t="s">
        <v>78</v>
      </c>
      <c r="L2597" s="3" t="s">
        <v>79</v>
      </c>
      <c r="M2597" s="3" t="s">
        <v>80</v>
      </c>
      <c r="N2597" s="3" t="s">
        <v>2986</v>
      </c>
      <c r="O2597" s="3" t="s">
        <v>82</v>
      </c>
      <c r="P2597" s="3" t="str">
        <f>"1162955575                    "</f>
        <v xml:space="preserve">1162955575                    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0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73.81</v>
      </c>
      <c r="AR2597" s="3">
        <v>0</v>
      </c>
      <c r="AS2597" s="3">
        <v>0</v>
      </c>
      <c r="AT2597" s="3">
        <v>0</v>
      </c>
      <c r="AU2597" s="3">
        <v>0</v>
      </c>
      <c r="AV2597" s="3">
        <v>0</v>
      </c>
      <c r="AW2597" s="3">
        <v>0</v>
      </c>
      <c r="AX2597" s="3">
        <v>0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  <c r="BE2597" s="3">
        <v>0</v>
      </c>
      <c r="BF2597" s="3">
        <v>0</v>
      </c>
      <c r="BG2597" s="3">
        <v>0</v>
      </c>
      <c r="BH2597" s="3">
        <v>1</v>
      </c>
      <c r="BI2597" s="3">
        <v>5</v>
      </c>
      <c r="BJ2597" s="3">
        <v>1.7</v>
      </c>
      <c r="BK2597" s="3">
        <v>5</v>
      </c>
      <c r="BL2597" s="3">
        <v>189.14</v>
      </c>
      <c r="BM2597" s="3">
        <v>28.37</v>
      </c>
      <c r="BN2597" s="3">
        <v>217.51</v>
      </c>
      <c r="BO2597" s="3">
        <v>217.51</v>
      </c>
      <c r="BQ2597" s="3" t="s">
        <v>2987</v>
      </c>
      <c r="BR2597" s="3" t="s">
        <v>84</v>
      </c>
      <c r="BS2597" s="4">
        <v>45237</v>
      </c>
      <c r="BT2597" s="5">
        <v>0.35069444444444442</v>
      </c>
      <c r="BU2597" s="3" t="s">
        <v>2988</v>
      </c>
      <c r="BV2597" s="3" t="s">
        <v>94</v>
      </c>
      <c r="BY2597" s="3">
        <v>8512</v>
      </c>
      <c r="CA2597" s="3" t="s">
        <v>384</v>
      </c>
      <c r="CC2597" s="3" t="s">
        <v>80</v>
      </c>
      <c r="CD2597" s="3">
        <v>7945</v>
      </c>
      <c r="CE2597" s="3" t="s">
        <v>90</v>
      </c>
      <c r="CF2597" s="4">
        <v>45238</v>
      </c>
      <c r="CI2597" s="3">
        <v>1</v>
      </c>
      <c r="CJ2597" s="3">
        <v>1</v>
      </c>
      <c r="CK2597" s="3">
        <v>21</v>
      </c>
      <c r="CL2597" s="3" t="s">
        <v>86</v>
      </c>
    </row>
    <row r="2598" spans="1:90" x14ac:dyDescent="0.3">
      <c r="A2598" s="3" t="s">
        <v>72</v>
      </c>
      <c r="B2598" s="3" t="s">
        <v>73</v>
      </c>
      <c r="C2598" s="3" t="s">
        <v>74</v>
      </c>
      <c r="E2598" s="3" t="str">
        <f>"080055728135"</f>
        <v>080055728135</v>
      </c>
      <c r="F2598" s="4">
        <v>45236</v>
      </c>
      <c r="G2598" s="3">
        <v>202408</v>
      </c>
      <c r="H2598" s="3" t="s">
        <v>75</v>
      </c>
      <c r="I2598" s="3" t="s">
        <v>76</v>
      </c>
      <c r="J2598" s="3" t="s">
        <v>77</v>
      </c>
      <c r="K2598" s="3" t="s">
        <v>78</v>
      </c>
      <c r="L2598" s="3" t="s">
        <v>154</v>
      </c>
      <c r="M2598" s="3" t="s">
        <v>155</v>
      </c>
      <c r="N2598" s="3" t="s">
        <v>1885</v>
      </c>
      <c r="O2598" s="3" t="s">
        <v>445</v>
      </c>
      <c r="P2598" s="3" t="str">
        <f>"1162955734                    "</f>
        <v xml:space="preserve">1162955734                    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0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25.67</v>
      </c>
      <c r="AR2598" s="3">
        <v>0</v>
      </c>
      <c r="AS2598" s="3">
        <v>0</v>
      </c>
      <c r="AT2598" s="3">
        <v>0</v>
      </c>
      <c r="AU2598" s="3">
        <v>0</v>
      </c>
      <c r="AV2598" s="3">
        <v>0</v>
      </c>
      <c r="AW2598" s="3">
        <v>0</v>
      </c>
      <c r="AX2598" s="3">
        <v>0</v>
      </c>
      <c r="AY2598" s="3">
        <v>0</v>
      </c>
      <c r="AZ2598" s="3">
        <v>0</v>
      </c>
      <c r="BA2598" s="3">
        <v>0</v>
      </c>
      <c r="BB2598" s="3">
        <v>0</v>
      </c>
      <c r="BC2598" s="3">
        <v>0</v>
      </c>
      <c r="BD2598" s="3">
        <v>0</v>
      </c>
      <c r="BE2598" s="3">
        <v>0</v>
      </c>
      <c r="BF2598" s="3">
        <v>0</v>
      </c>
      <c r="BG2598" s="3">
        <v>0</v>
      </c>
      <c r="BH2598" s="3">
        <v>2</v>
      </c>
      <c r="BI2598" s="3">
        <v>7</v>
      </c>
      <c r="BJ2598" s="3">
        <v>8.5</v>
      </c>
      <c r="BK2598" s="3">
        <v>9</v>
      </c>
      <c r="BL2598" s="3">
        <v>65.78</v>
      </c>
      <c r="BM2598" s="3">
        <v>9.8699999999999992</v>
      </c>
      <c r="BN2598" s="3">
        <v>75.650000000000006</v>
      </c>
      <c r="BO2598" s="3">
        <v>75.650000000000006</v>
      </c>
      <c r="BQ2598" s="3" t="s">
        <v>1886</v>
      </c>
      <c r="BR2598" s="3" t="s">
        <v>84</v>
      </c>
      <c r="BS2598" s="4">
        <v>45237</v>
      </c>
      <c r="BT2598" s="5">
        <v>0.65486111111111112</v>
      </c>
      <c r="BU2598" s="3" t="s">
        <v>2989</v>
      </c>
      <c r="BV2598" s="3" t="s">
        <v>94</v>
      </c>
      <c r="BY2598" s="3">
        <v>42675</v>
      </c>
      <c r="CA2598" s="3" t="s">
        <v>2990</v>
      </c>
      <c r="CC2598" s="3" t="s">
        <v>155</v>
      </c>
      <c r="CD2598" s="3">
        <v>1422</v>
      </c>
      <c r="CE2598" s="3" t="s">
        <v>90</v>
      </c>
      <c r="CF2598" s="4">
        <v>45238</v>
      </c>
      <c r="CI2598" s="3">
        <v>1</v>
      </c>
      <c r="CJ2598" s="3">
        <v>1</v>
      </c>
      <c r="CK2598" s="3">
        <v>32</v>
      </c>
      <c r="CL2598" s="3" t="s">
        <v>86</v>
      </c>
    </row>
    <row r="2599" spans="1:90" x14ac:dyDescent="0.3">
      <c r="A2599" s="3" t="s">
        <v>72</v>
      </c>
      <c r="B2599" s="3" t="s">
        <v>73</v>
      </c>
      <c r="C2599" s="3" t="s">
        <v>74</v>
      </c>
      <c r="E2599" s="3" t="str">
        <f>"080055728210"</f>
        <v>080055728210</v>
      </c>
      <c r="F2599" s="4">
        <v>45236</v>
      </c>
      <c r="G2599" s="3">
        <v>202408</v>
      </c>
      <c r="H2599" s="3" t="s">
        <v>75</v>
      </c>
      <c r="I2599" s="3" t="s">
        <v>76</v>
      </c>
      <c r="J2599" s="3" t="s">
        <v>77</v>
      </c>
      <c r="K2599" s="3" t="s">
        <v>78</v>
      </c>
      <c r="L2599" s="3" t="s">
        <v>79</v>
      </c>
      <c r="M2599" s="3" t="s">
        <v>80</v>
      </c>
      <c r="N2599" s="3" t="s">
        <v>430</v>
      </c>
      <c r="O2599" s="3" t="s">
        <v>150</v>
      </c>
      <c r="P2599" s="3" t="str">
        <f>"1162955513                    "</f>
        <v xml:space="preserve">1162955513                    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  <c r="AD2599" s="3">
        <v>0</v>
      </c>
      <c r="AE2599" s="3">
        <v>0</v>
      </c>
      <c r="AF2599" s="3">
        <v>0</v>
      </c>
      <c r="AG2599" s="3">
        <v>5.57</v>
      </c>
      <c r="AH2599" s="3">
        <v>0</v>
      </c>
      <c r="AI2599" s="3">
        <v>0</v>
      </c>
      <c r="AJ2599" s="3">
        <v>0</v>
      </c>
      <c r="AK2599" s="3">
        <v>0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66.540000000000006</v>
      </c>
      <c r="AR2599" s="3">
        <v>0</v>
      </c>
      <c r="AS2599" s="3">
        <v>0</v>
      </c>
      <c r="AT2599" s="3">
        <v>0</v>
      </c>
      <c r="AU2599" s="3">
        <v>0</v>
      </c>
      <c r="AV2599" s="3">
        <v>0</v>
      </c>
      <c r="AW2599" s="3">
        <v>0</v>
      </c>
      <c r="AX2599" s="3">
        <v>0</v>
      </c>
      <c r="AY2599" s="3">
        <v>0</v>
      </c>
      <c r="AZ2599" s="3">
        <v>0</v>
      </c>
      <c r="BA2599" s="3">
        <v>0</v>
      </c>
      <c r="BB2599" s="3">
        <v>0</v>
      </c>
      <c r="BC2599" s="3">
        <v>0</v>
      </c>
      <c r="BD2599" s="3">
        <v>0</v>
      </c>
      <c r="BE2599" s="3">
        <v>0</v>
      </c>
      <c r="BF2599" s="3">
        <v>0</v>
      </c>
      <c r="BG2599" s="3">
        <v>0</v>
      </c>
      <c r="BH2599" s="3">
        <v>1</v>
      </c>
      <c r="BI2599" s="3">
        <v>16</v>
      </c>
      <c r="BJ2599" s="3">
        <v>18.3</v>
      </c>
      <c r="BK2599" s="3">
        <v>19</v>
      </c>
      <c r="BL2599" s="3">
        <v>176.08</v>
      </c>
      <c r="BM2599" s="3">
        <v>26.41</v>
      </c>
      <c r="BN2599" s="3">
        <v>202.49</v>
      </c>
      <c r="BO2599" s="3">
        <v>202.49</v>
      </c>
      <c r="BQ2599" s="3" t="s">
        <v>431</v>
      </c>
      <c r="BR2599" s="3" t="s">
        <v>84</v>
      </c>
      <c r="BS2599" s="4">
        <v>45238</v>
      </c>
      <c r="BT2599" s="5">
        <v>0.63541666666666663</v>
      </c>
      <c r="BU2599" s="3" t="s">
        <v>432</v>
      </c>
      <c r="BV2599" s="3" t="s">
        <v>94</v>
      </c>
      <c r="BY2599" s="3">
        <v>91264</v>
      </c>
      <c r="CA2599" s="3" t="s">
        <v>433</v>
      </c>
      <c r="CC2599" s="3" t="s">
        <v>80</v>
      </c>
      <c r="CD2599" s="3">
        <v>7800</v>
      </c>
      <c r="CE2599" s="3" t="s">
        <v>90</v>
      </c>
      <c r="CF2599" s="4">
        <v>45239</v>
      </c>
      <c r="CI2599" s="3">
        <v>3</v>
      </c>
      <c r="CJ2599" s="3">
        <v>2</v>
      </c>
      <c r="CK2599" s="3">
        <v>41</v>
      </c>
      <c r="CL2599" s="3" t="s">
        <v>86</v>
      </c>
    </row>
    <row r="2600" spans="1:90" x14ac:dyDescent="0.3">
      <c r="A2600" s="3" t="s">
        <v>72</v>
      </c>
      <c r="B2600" s="3" t="s">
        <v>73</v>
      </c>
      <c r="C2600" s="3" t="s">
        <v>74</v>
      </c>
      <c r="E2600" s="3" t="str">
        <f>"080055728264"</f>
        <v>080055728264</v>
      </c>
      <c r="F2600" s="4">
        <v>45236</v>
      </c>
      <c r="G2600" s="3">
        <v>202408</v>
      </c>
      <c r="H2600" s="3" t="s">
        <v>75</v>
      </c>
      <c r="I2600" s="3" t="s">
        <v>76</v>
      </c>
      <c r="J2600" s="3" t="s">
        <v>77</v>
      </c>
      <c r="K2600" s="3" t="s">
        <v>78</v>
      </c>
      <c r="L2600" s="3" t="s">
        <v>75</v>
      </c>
      <c r="M2600" s="3" t="s">
        <v>76</v>
      </c>
      <c r="N2600" s="3" t="s">
        <v>548</v>
      </c>
      <c r="O2600" s="3" t="s">
        <v>82</v>
      </c>
      <c r="P2600" s="3" t="str">
        <f>"1162955657                    "</f>
        <v xml:space="preserve">1162955657                    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0</v>
      </c>
      <c r="AD2600" s="3">
        <v>0</v>
      </c>
      <c r="AE2600" s="3">
        <v>0</v>
      </c>
      <c r="AF2600" s="3">
        <v>0</v>
      </c>
      <c r="AG2600" s="3">
        <v>0</v>
      </c>
      <c r="AH2600" s="3">
        <v>0</v>
      </c>
      <c r="AI2600" s="3">
        <v>0</v>
      </c>
      <c r="AJ2600" s="3">
        <v>0</v>
      </c>
      <c r="AK2600" s="3">
        <v>0</v>
      </c>
      <c r="AL2600" s="3">
        <v>0</v>
      </c>
      <c r="AM2600" s="3">
        <v>0</v>
      </c>
      <c r="AN2600" s="3">
        <v>0</v>
      </c>
      <c r="AO2600" s="3">
        <v>0</v>
      </c>
      <c r="AP2600" s="3">
        <v>0</v>
      </c>
      <c r="AQ2600" s="3">
        <v>23.07</v>
      </c>
      <c r="AR2600" s="3">
        <v>0</v>
      </c>
      <c r="AS2600" s="3">
        <v>0</v>
      </c>
      <c r="AT2600" s="3">
        <v>0</v>
      </c>
      <c r="AU2600" s="3">
        <v>0</v>
      </c>
      <c r="AV2600" s="3">
        <v>0</v>
      </c>
      <c r="AW2600" s="3">
        <v>0</v>
      </c>
      <c r="AX2600" s="3">
        <v>0</v>
      </c>
      <c r="AY2600" s="3">
        <v>0</v>
      </c>
      <c r="AZ2600" s="3">
        <v>0</v>
      </c>
      <c r="BA2600" s="3">
        <v>0</v>
      </c>
      <c r="BB2600" s="3">
        <v>0</v>
      </c>
      <c r="BC2600" s="3">
        <v>0</v>
      </c>
      <c r="BD2600" s="3">
        <v>0</v>
      </c>
      <c r="BE2600" s="3">
        <v>0</v>
      </c>
      <c r="BF2600" s="3">
        <v>0</v>
      </c>
      <c r="BG2600" s="3">
        <v>0</v>
      </c>
      <c r="BH2600" s="3">
        <v>1</v>
      </c>
      <c r="BI2600" s="3">
        <v>2</v>
      </c>
      <c r="BJ2600" s="3">
        <v>1.5</v>
      </c>
      <c r="BK2600" s="3">
        <v>2</v>
      </c>
      <c r="BL2600" s="3">
        <v>59.12</v>
      </c>
      <c r="BM2600" s="3">
        <v>8.8699999999999992</v>
      </c>
      <c r="BN2600" s="3">
        <v>67.989999999999995</v>
      </c>
      <c r="BO2600" s="3">
        <v>67.989999999999995</v>
      </c>
      <c r="BQ2600" s="3" t="s">
        <v>549</v>
      </c>
      <c r="BR2600" s="3" t="s">
        <v>84</v>
      </c>
      <c r="BS2600" s="4">
        <v>45237</v>
      </c>
      <c r="BT2600" s="5">
        <v>0.3756944444444445</v>
      </c>
      <c r="BU2600" s="3" t="s">
        <v>550</v>
      </c>
      <c r="BV2600" s="3" t="s">
        <v>94</v>
      </c>
      <c r="BY2600" s="3">
        <v>7540</v>
      </c>
      <c r="CA2600" s="3" t="s">
        <v>95</v>
      </c>
      <c r="CC2600" s="3" t="s">
        <v>76</v>
      </c>
      <c r="CD2600" s="3">
        <v>1600</v>
      </c>
      <c r="CE2600" s="3" t="s">
        <v>90</v>
      </c>
      <c r="CF2600" s="4">
        <v>45237</v>
      </c>
      <c r="CI2600" s="3">
        <v>1</v>
      </c>
      <c r="CJ2600" s="3">
        <v>1</v>
      </c>
      <c r="CK2600" s="3">
        <v>22</v>
      </c>
      <c r="CL2600" s="3" t="s">
        <v>86</v>
      </c>
    </row>
    <row r="2601" spans="1:90" x14ac:dyDescent="0.3">
      <c r="A2601" s="3" t="s">
        <v>72</v>
      </c>
      <c r="B2601" s="3" t="s">
        <v>73</v>
      </c>
      <c r="C2601" s="3" t="s">
        <v>74</v>
      </c>
      <c r="E2601" s="3" t="str">
        <f>"080055728299"</f>
        <v>080055728299</v>
      </c>
      <c r="F2601" s="4">
        <v>45236</v>
      </c>
      <c r="G2601" s="3">
        <v>202408</v>
      </c>
      <c r="H2601" s="3" t="s">
        <v>75</v>
      </c>
      <c r="I2601" s="3" t="s">
        <v>76</v>
      </c>
      <c r="J2601" s="3" t="s">
        <v>77</v>
      </c>
      <c r="K2601" s="3" t="s">
        <v>78</v>
      </c>
      <c r="L2601" s="3" t="s">
        <v>79</v>
      </c>
      <c r="M2601" s="3" t="s">
        <v>80</v>
      </c>
      <c r="N2601" s="3" t="s">
        <v>112</v>
      </c>
      <c r="O2601" s="3" t="s">
        <v>82</v>
      </c>
      <c r="P2601" s="3" t="str">
        <f>"1162955683                    "</f>
        <v xml:space="preserve">1162955683                    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0</v>
      </c>
      <c r="Y2601" s="3">
        <v>0</v>
      </c>
      <c r="Z2601" s="3">
        <v>0</v>
      </c>
      <c r="AA2601" s="3">
        <v>0</v>
      </c>
      <c r="AB2601" s="3">
        <v>0</v>
      </c>
      <c r="AC2601" s="3">
        <v>0</v>
      </c>
      <c r="AD2601" s="3">
        <v>0</v>
      </c>
      <c r="AE2601" s="3">
        <v>0</v>
      </c>
      <c r="AF2601" s="3">
        <v>0</v>
      </c>
      <c r="AG2601" s="3">
        <v>0</v>
      </c>
      <c r="AH2601" s="3">
        <v>0</v>
      </c>
      <c r="AI2601" s="3">
        <v>0</v>
      </c>
      <c r="AJ2601" s="3">
        <v>0</v>
      </c>
      <c r="AK2601" s="3">
        <v>0</v>
      </c>
      <c r="AL2601" s="3">
        <v>0</v>
      </c>
      <c r="AM2601" s="3">
        <v>0</v>
      </c>
      <c r="AN2601" s="3">
        <v>0</v>
      </c>
      <c r="AO2601" s="3">
        <v>0</v>
      </c>
      <c r="AP2601" s="3">
        <v>0</v>
      </c>
      <c r="AQ2601" s="3">
        <v>36.92</v>
      </c>
      <c r="AR2601" s="3">
        <v>0</v>
      </c>
      <c r="AS2601" s="3">
        <v>0</v>
      </c>
      <c r="AT2601" s="3">
        <v>0</v>
      </c>
      <c r="AU2601" s="3">
        <v>0</v>
      </c>
      <c r="AV2601" s="3">
        <v>0</v>
      </c>
      <c r="AW2601" s="3">
        <v>0</v>
      </c>
      <c r="AX2601" s="3">
        <v>0</v>
      </c>
      <c r="AY2601" s="3">
        <v>0</v>
      </c>
      <c r="AZ2601" s="3">
        <v>0</v>
      </c>
      <c r="BA2601" s="3">
        <v>0</v>
      </c>
      <c r="BB2601" s="3">
        <v>0</v>
      </c>
      <c r="BC2601" s="3">
        <v>0</v>
      </c>
      <c r="BD2601" s="3">
        <v>0</v>
      </c>
      <c r="BE2601" s="3">
        <v>0</v>
      </c>
      <c r="BF2601" s="3">
        <v>0</v>
      </c>
      <c r="BG2601" s="3">
        <v>0</v>
      </c>
      <c r="BH2601" s="3">
        <v>1</v>
      </c>
      <c r="BI2601" s="3">
        <v>2</v>
      </c>
      <c r="BJ2601" s="3">
        <v>2.2000000000000002</v>
      </c>
      <c r="BK2601" s="3">
        <v>2.5</v>
      </c>
      <c r="BL2601" s="3">
        <v>94.6</v>
      </c>
      <c r="BM2601" s="3">
        <v>14.19</v>
      </c>
      <c r="BN2601" s="3">
        <v>108.79</v>
      </c>
      <c r="BO2601" s="3">
        <v>108.79</v>
      </c>
      <c r="BQ2601" s="3" t="s">
        <v>113</v>
      </c>
      <c r="BR2601" s="3" t="s">
        <v>84</v>
      </c>
      <c r="BS2601" s="4">
        <v>45237</v>
      </c>
      <c r="BT2601" s="5">
        <v>0.39930555555555558</v>
      </c>
      <c r="BU2601" s="3" t="s">
        <v>846</v>
      </c>
      <c r="BV2601" s="3" t="s">
        <v>94</v>
      </c>
      <c r="BY2601" s="3">
        <v>10976</v>
      </c>
      <c r="CA2601" s="3" t="s">
        <v>659</v>
      </c>
      <c r="CC2601" s="3" t="s">
        <v>80</v>
      </c>
      <c r="CD2601" s="3">
        <v>7441</v>
      </c>
      <c r="CE2601" s="3" t="s">
        <v>90</v>
      </c>
      <c r="CF2601" s="4">
        <v>45238</v>
      </c>
      <c r="CI2601" s="3">
        <v>1</v>
      </c>
      <c r="CJ2601" s="3">
        <v>1</v>
      </c>
      <c r="CK2601" s="3">
        <v>21</v>
      </c>
      <c r="CL2601" s="3" t="s">
        <v>86</v>
      </c>
    </row>
    <row r="2602" spans="1:90" x14ac:dyDescent="0.3">
      <c r="A2602" s="3" t="s">
        <v>72</v>
      </c>
      <c r="B2602" s="3" t="s">
        <v>73</v>
      </c>
      <c r="C2602" s="3" t="s">
        <v>74</v>
      </c>
      <c r="E2602" s="3" t="str">
        <f>"080055728385"</f>
        <v>080055728385</v>
      </c>
      <c r="F2602" s="4">
        <v>45236</v>
      </c>
      <c r="G2602" s="3">
        <v>202408</v>
      </c>
      <c r="H2602" s="3" t="s">
        <v>75</v>
      </c>
      <c r="I2602" s="3" t="s">
        <v>76</v>
      </c>
      <c r="J2602" s="3" t="s">
        <v>77</v>
      </c>
      <c r="K2602" s="3" t="s">
        <v>78</v>
      </c>
      <c r="L2602" s="3" t="s">
        <v>79</v>
      </c>
      <c r="M2602" s="3" t="s">
        <v>80</v>
      </c>
      <c r="N2602" s="3" t="s">
        <v>254</v>
      </c>
      <c r="O2602" s="3" t="s">
        <v>150</v>
      </c>
      <c r="P2602" s="3" t="str">
        <f>"1162955543                    "</f>
        <v xml:space="preserve">1162955543                    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0</v>
      </c>
      <c r="Z2602" s="3">
        <v>0</v>
      </c>
      <c r="AA2602" s="3">
        <v>0</v>
      </c>
      <c r="AB2602" s="3">
        <v>0</v>
      </c>
      <c r="AC2602" s="3">
        <v>0</v>
      </c>
      <c r="AD2602" s="3">
        <v>0</v>
      </c>
      <c r="AE2602" s="3">
        <v>0</v>
      </c>
      <c r="AF2602" s="3">
        <v>0</v>
      </c>
      <c r="AG2602" s="3">
        <v>5.57</v>
      </c>
      <c r="AH2602" s="3">
        <v>0</v>
      </c>
      <c r="AI2602" s="3">
        <v>0</v>
      </c>
      <c r="AJ2602" s="3">
        <v>0</v>
      </c>
      <c r="AK2602" s="3">
        <v>0</v>
      </c>
      <c r="AL2602" s="3">
        <v>0</v>
      </c>
      <c r="AM2602" s="3">
        <v>0</v>
      </c>
      <c r="AN2602" s="3">
        <v>0</v>
      </c>
      <c r="AO2602" s="3">
        <v>0</v>
      </c>
      <c r="AP2602" s="3">
        <v>0</v>
      </c>
      <c r="AQ2602" s="3">
        <v>73.61</v>
      </c>
      <c r="AR2602" s="3">
        <v>0</v>
      </c>
      <c r="AS2602" s="3">
        <v>0</v>
      </c>
      <c r="AT2602" s="3">
        <v>0</v>
      </c>
      <c r="AU2602" s="3">
        <v>0</v>
      </c>
      <c r="AV2602" s="3">
        <v>0</v>
      </c>
      <c r="AW2602" s="3">
        <v>0</v>
      </c>
      <c r="AX2602" s="3">
        <v>0</v>
      </c>
      <c r="AY2602" s="3">
        <v>0</v>
      </c>
      <c r="AZ2602" s="3">
        <v>0</v>
      </c>
      <c r="BA2602" s="3">
        <v>0</v>
      </c>
      <c r="BB2602" s="3">
        <v>0</v>
      </c>
      <c r="BC2602" s="3">
        <v>0</v>
      </c>
      <c r="BD2602" s="3">
        <v>0</v>
      </c>
      <c r="BE2602" s="3">
        <v>0</v>
      </c>
      <c r="BF2602" s="3">
        <v>0</v>
      </c>
      <c r="BG2602" s="3">
        <v>0</v>
      </c>
      <c r="BH2602" s="3">
        <v>2</v>
      </c>
      <c r="BI2602" s="3">
        <v>11</v>
      </c>
      <c r="BJ2602" s="3">
        <v>21.3</v>
      </c>
      <c r="BK2602" s="3">
        <v>22</v>
      </c>
      <c r="BL2602" s="3">
        <v>194.19</v>
      </c>
      <c r="BM2602" s="3">
        <v>29.13</v>
      </c>
      <c r="BN2602" s="3">
        <v>223.32</v>
      </c>
      <c r="BO2602" s="3">
        <v>223.32</v>
      </c>
      <c r="BQ2602" s="3" t="s">
        <v>255</v>
      </c>
      <c r="BR2602" s="3" t="s">
        <v>84</v>
      </c>
      <c r="BS2602" s="4">
        <v>45238</v>
      </c>
      <c r="BT2602" s="5">
        <v>0.3972222222222222</v>
      </c>
      <c r="BU2602" s="3" t="s">
        <v>489</v>
      </c>
      <c r="BV2602" s="3" t="s">
        <v>94</v>
      </c>
      <c r="BY2602" s="3">
        <v>106352</v>
      </c>
      <c r="CA2602" s="3" t="s">
        <v>490</v>
      </c>
      <c r="CC2602" s="3" t="s">
        <v>80</v>
      </c>
      <c r="CD2602" s="3">
        <v>7535</v>
      </c>
      <c r="CE2602" s="3" t="s">
        <v>90</v>
      </c>
      <c r="CF2602" s="4">
        <v>45239</v>
      </c>
      <c r="CI2602" s="3">
        <v>3</v>
      </c>
      <c r="CJ2602" s="3">
        <v>2</v>
      </c>
      <c r="CK2602" s="3">
        <v>41</v>
      </c>
      <c r="CL2602" s="3" t="s">
        <v>86</v>
      </c>
    </row>
    <row r="2603" spans="1:90" x14ac:dyDescent="0.3">
      <c r="A2603" s="3" t="s">
        <v>72</v>
      </c>
      <c r="B2603" s="3" t="s">
        <v>73</v>
      </c>
      <c r="C2603" s="3" t="s">
        <v>74</v>
      </c>
      <c r="E2603" s="3" t="str">
        <f>"080055728411"</f>
        <v>080055728411</v>
      </c>
      <c r="F2603" s="4">
        <v>45236</v>
      </c>
      <c r="G2603" s="3">
        <v>202408</v>
      </c>
      <c r="H2603" s="3" t="s">
        <v>75</v>
      </c>
      <c r="I2603" s="3" t="s">
        <v>76</v>
      </c>
      <c r="J2603" s="3" t="s">
        <v>77</v>
      </c>
      <c r="K2603" s="3" t="s">
        <v>78</v>
      </c>
      <c r="L2603" s="3" t="s">
        <v>79</v>
      </c>
      <c r="M2603" s="3" t="s">
        <v>80</v>
      </c>
      <c r="N2603" s="3" t="s">
        <v>112</v>
      </c>
      <c r="O2603" s="3" t="s">
        <v>82</v>
      </c>
      <c r="P2603" s="3" t="str">
        <f>"1162955708                    "</f>
        <v xml:space="preserve">1162955708                    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  <c r="AD2603" s="3">
        <v>0</v>
      </c>
      <c r="AE2603" s="3">
        <v>0</v>
      </c>
      <c r="AF2603" s="3">
        <v>0</v>
      </c>
      <c r="AG2603" s="3">
        <v>0</v>
      </c>
      <c r="AH2603" s="3">
        <v>0</v>
      </c>
      <c r="AI2603" s="3">
        <v>0</v>
      </c>
      <c r="AJ2603" s="3">
        <v>0</v>
      </c>
      <c r="AK2603" s="3">
        <v>0</v>
      </c>
      <c r="AL2603" s="3">
        <v>0</v>
      </c>
      <c r="AM2603" s="3">
        <v>0</v>
      </c>
      <c r="AN2603" s="3">
        <v>0</v>
      </c>
      <c r="AO2603" s="3">
        <v>0</v>
      </c>
      <c r="AP2603" s="3">
        <v>0</v>
      </c>
      <c r="AQ2603" s="3">
        <v>51.67</v>
      </c>
      <c r="AR2603" s="3">
        <v>0</v>
      </c>
      <c r="AS2603" s="3">
        <v>0</v>
      </c>
      <c r="AT2603" s="3">
        <v>0</v>
      </c>
      <c r="AU2603" s="3">
        <v>0</v>
      </c>
      <c r="AV2603" s="3">
        <v>0</v>
      </c>
      <c r="AW2603" s="3">
        <v>0</v>
      </c>
      <c r="AX2603" s="3">
        <v>0</v>
      </c>
      <c r="AY2603" s="3">
        <v>0</v>
      </c>
      <c r="AZ2603" s="3">
        <v>0</v>
      </c>
      <c r="BA2603" s="3">
        <v>0</v>
      </c>
      <c r="BB2603" s="3">
        <v>0</v>
      </c>
      <c r="BC2603" s="3">
        <v>0</v>
      </c>
      <c r="BD2603" s="3">
        <v>0</v>
      </c>
      <c r="BE2603" s="3">
        <v>0</v>
      </c>
      <c r="BF2603" s="3">
        <v>0</v>
      </c>
      <c r="BG2603" s="3">
        <v>0</v>
      </c>
      <c r="BH2603" s="3">
        <v>1</v>
      </c>
      <c r="BI2603" s="3">
        <v>3</v>
      </c>
      <c r="BJ2603" s="3">
        <v>3.4</v>
      </c>
      <c r="BK2603" s="3">
        <v>3.5</v>
      </c>
      <c r="BL2603" s="3">
        <v>132.41</v>
      </c>
      <c r="BM2603" s="3">
        <v>19.86</v>
      </c>
      <c r="BN2603" s="3">
        <v>152.27000000000001</v>
      </c>
      <c r="BO2603" s="3">
        <v>152.27000000000001</v>
      </c>
      <c r="BQ2603" s="3" t="s">
        <v>113</v>
      </c>
      <c r="BR2603" s="3" t="s">
        <v>84</v>
      </c>
      <c r="BS2603" s="4">
        <v>45237</v>
      </c>
      <c r="BT2603" s="5">
        <v>0.39930555555555558</v>
      </c>
      <c r="BU2603" s="3" t="s">
        <v>846</v>
      </c>
      <c r="BV2603" s="3" t="s">
        <v>94</v>
      </c>
      <c r="BY2603" s="3">
        <v>16965</v>
      </c>
      <c r="CA2603" s="3" t="s">
        <v>659</v>
      </c>
      <c r="CC2603" s="3" t="s">
        <v>80</v>
      </c>
      <c r="CD2603" s="3">
        <v>7441</v>
      </c>
      <c r="CE2603" s="3" t="s">
        <v>90</v>
      </c>
      <c r="CF2603" s="4">
        <v>45238</v>
      </c>
      <c r="CI2603" s="3">
        <v>1</v>
      </c>
      <c r="CJ2603" s="3">
        <v>1</v>
      </c>
      <c r="CK2603" s="3">
        <v>21</v>
      </c>
      <c r="CL2603" s="3" t="s">
        <v>86</v>
      </c>
    </row>
    <row r="2604" spans="1:90" x14ac:dyDescent="0.3">
      <c r="A2604" s="3" t="s">
        <v>72</v>
      </c>
      <c r="B2604" s="3" t="s">
        <v>73</v>
      </c>
      <c r="C2604" s="3" t="s">
        <v>74</v>
      </c>
      <c r="E2604" s="3" t="str">
        <f>"080055689480"</f>
        <v>080055689480</v>
      </c>
      <c r="F2604" s="4">
        <v>45233</v>
      </c>
      <c r="G2604" s="3">
        <v>202408</v>
      </c>
      <c r="H2604" s="3" t="s">
        <v>75</v>
      </c>
      <c r="I2604" s="3" t="s">
        <v>76</v>
      </c>
      <c r="J2604" s="3" t="s">
        <v>77</v>
      </c>
      <c r="K2604" s="3" t="s">
        <v>78</v>
      </c>
      <c r="L2604" s="3" t="s">
        <v>977</v>
      </c>
      <c r="M2604" s="3" t="s">
        <v>978</v>
      </c>
      <c r="N2604" s="3" t="s">
        <v>996</v>
      </c>
      <c r="O2604" s="3" t="s">
        <v>82</v>
      </c>
      <c r="P2604" s="3" t="str">
        <f>"1162955446                    "</f>
        <v xml:space="preserve">1162955446                    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3">
        <v>0</v>
      </c>
      <c r="Z2604" s="3">
        <v>0</v>
      </c>
      <c r="AA2604" s="3">
        <v>0</v>
      </c>
      <c r="AB2604" s="3">
        <v>0</v>
      </c>
      <c r="AC2604" s="3">
        <v>0</v>
      </c>
      <c r="AD2604" s="3">
        <v>0</v>
      </c>
      <c r="AE2604" s="3">
        <v>0</v>
      </c>
      <c r="AF2604" s="3">
        <v>0</v>
      </c>
      <c r="AG2604" s="3">
        <v>0</v>
      </c>
      <c r="AH2604" s="3">
        <v>0</v>
      </c>
      <c r="AI2604" s="3">
        <v>0</v>
      </c>
      <c r="AJ2604" s="3">
        <v>0</v>
      </c>
      <c r="AK2604" s="3">
        <v>0</v>
      </c>
      <c r="AL2604" s="3">
        <v>0</v>
      </c>
      <c r="AM2604" s="3">
        <v>0</v>
      </c>
      <c r="AN2604" s="3">
        <v>0</v>
      </c>
      <c r="AO2604" s="3">
        <v>0</v>
      </c>
      <c r="AP2604" s="3">
        <v>0</v>
      </c>
      <c r="AQ2604" s="3">
        <v>57.23</v>
      </c>
      <c r="AR2604" s="3">
        <v>0</v>
      </c>
      <c r="AS2604" s="3">
        <v>0</v>
      </c>
      <c r="AT2604" s="3">
        <v>0</v>
      </c>
      <c r="AU2604" s="3">
        <v>0</v>
      </c>
      <c r="AV2604" s="3">
        <v>0</v>
      </c>
      <c r="AW2604" s="3">
        <v>0</v>
      </c>
      <c r="AX2604" s="3">
        <v>0</v>
      </c>
      <c r="AY2604" s="3">
        <v>0</v>
      </c>
      <c r="AZ2604" s="3">
        <v>0</v>
      </c>
      <c r="BA2604" s="3">
        <v>0</v>
      </c>
      <c r="BB2604" s="3">
        <v>0</v>
      </c>
      <c r="BC2604" s="3">
        <v>0</v>
      </c>
      <c r="BD2604" s="3">
        <v>0</v>
      </c>
      <c r="BE2604" s="3">
        <v>0</v>
      </c>
      <c r="BF2604" s="3">
        <v>0</v>
      </c>
      <c r="BG2604" s="3">
        <v>0</v>
      </c>
      <c r="BH2604" s="3">
        <v>1</v>
      </c>
      <c r="BI2604" s="3">
        <v>1</v>
      </c>
      <c r="BJ2604" s="3">
        <v>0.2</v>
      </c>
      <c r="BK2604" s="3">
        <v>1</v>
      </c>
      <c r="BL2604" s="3">
        <v>146.65</v>
      </c>
      <c r="BM2604" s="3">
        <v>22</v>
      </c>
      <c r="BN2604" s="3">
        <v>168.65</v>
      </c>
      <c r="BO2604" s="3">
        <v>168.65</v>
      </c>
      <c r="BQ2604" s="3" t="s">
        <v>1827</v>
      </c>
      <c r="BR2604" s="3" t="s">
        <v>84</v>
      </c>
      <c r="BS2604" s="3" t="s">
        <v>130</v>
      </c>
      <c r="BY2604" s="3">
        <v>1200</v>
      </c>
      <c r="CC2604" s="3" t="s">
        <v>978</v>
      </c>
      <c r="CD2604" s="3">
        <v>1947</v>
      </c>
      <c r="CE2604" s="3" t="s">
        <v>90</v>
      </c>
      <c r="CF2604" s="4">
        <v>45238</v>
      </c>
      <c r="CI2604" s="3">
        <v>1</v>
      </c>
      <c r="CJ2604" s="3" t="s">
        <v>130</v>
      </c>
      <c r="CK2604" s="3">
        <v>23</v>
      </c>
      <c r="CL2604" s="3" t="s">
        <v>86</v>
      </c>
    </row>
    <row r="2605" spans="1:90" x14ac:dyDescent="0.3">
      <c r="A2605" s="3" t="s">
        <v>72</v>
      </c>
      <c r="B2605" s="3" t="s">
        <v>73</v>
      </c>
      <c r="C2605" s="3" t="s">
        <v>74</v>
      </c>
      <c r="E2605" s="3" t="str">
        <f>"080055690387"</f>
        <v>080055690387</v>
      </c>
      <c r="F2605" s="4">
        <v>45233</v>
      </c>
      <c r="G2605" s="3">
        <v>202408</v>
      </c>
      <c r="H2605" s="3" t="s">
        <v>75</v>
      </c>
      <c r="I2605" s="3" t="s">
        <v>76</v>
      </c>
      <c r="J2605" s="3" t="s">
        <v>77</v>
      </c>
      <c r="K2605" s="3" t="s">
        <v>78</v>
      </c>
      <c r="L2605" s="3" t="s">
        <v>147</v>
      </c>
      <c r="M2605" s="3" t="s">
        <v>148</v>
      </c>
      <c r="N2605" s="3" t="s">
        <v>385</v>
      </c>
      <c r="O2605" s="3" t="s">
        <v>82</v>
      </c>
      <c r="P2605" s="3" t="str">
        <f>"1162955221                    "</f>
        <v xml:space="preserve">1162955221                    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0</v>
      </c>
      <c r="AB2605" s="3">
        <v>0</v>
      </c>
      <c r="AC2605" s="3">
        <v>0</v>
      </c>
      <c r="AD2605" s="3">
        <v>0</v>
      </c>
      <c r="AE2605" s="3">
        <v>0</v>
      </c>
      <c r="AF2605" s="3">
        <v>0</v>
      </c>
      <c r="AG2605" s="3">
        <v>0</v>
      </c>
      <c r="AH2605" s="3">
        <v>0</v>
      </c>
      <c r="AI2605" s="3">
        <v>0</v>
      </c>
      <c r="AJ2605" s="3">
        <v>0</v>
      </c>
      <c r="AK2605" s="3">
        <v>0</v>
      </c>
      <c r="AL2605" s="3">
        <v>0</v>
      </c>
      <c r="AM2605" s="3">
        <v>0</v>
      </c>
      <c r="AN2605" s="3">
        <v>0</v>
      </c>
      <c r="AO2605" s="3">
        <v>0</v>
      </c>
      <c r="AP2605" s="3">
        <v>0</v>
      </c>
      <c r="AQ2605" s="3">
        <v>29.54</v>
      </c>
      <c r="AR2605" s="3">
        <v>0</v>
      </c>
      <c r="AS2605" s="3">
        <v>0</v>
      </c>
      <c r="AT2605" s="3">
        <v>0</v>
      </c>
      <c r="AU2605" s="3">
        <v>0</v>
      </c>
      <c r="AV2605" s="3">
        <v>0</v>
      </c>
      <c r="AW2605" s="3">
        <v>0</v>
      </c>
      <c r="AX2605" s="3">
        <v>0</v>
      </c>
      <c r="AY2605" s="3">
        <v>0</v>
      </c>
      <c r="AZ2605" s="3">
        <v>0</v>
      </c>
      <c r="BA2605" s="3">
        <v>0</v>
      </c>
      <c r="BB2605" s="3">
        <v>0</v>
      </c>
      <c r="BC2605" s="3">
        <v>0</v>
      </c>
      <c r="BD2605" s="3">
        <v>0</v>
      </c>
      <c r="BE2605" s="3">
        <v>0</v>
      </c>
      <c r="BF2605" s="3">
        <v>0</v>
      </c>
      <c r="BG2605" s="3">
        <v>0</v>
      </c>
      <c r="BH2605" s="3">
        <v>1</v>
      </c>
      <c r="BI2605" s="3">
        <v>1</v>
      </c>
      <c r="BJ2605" s="3">
        <v>0.2</v>
      </c>
      <c r="BK2605" s="3">
        <v>1</v>
      </c>
      <c r="BL2605" s="3">
        <v>75.69</v>
      </c>
      <c r="BM2605" s="3">
        <v>11.35</v>
      </c>
      <c r="BN2605" s="3">
        <v>87.04</v>
      </c>
      <c r="BO2605" s="3">
        <v>87.04</v>
      </c>
      <c r="BQ2605" s="3" t="s">
        <v>386</v>
      </c>
      <c r="BR2605" s="3" t="s">
        <v>84</v>
      </c>
      <c r="BS2605" s="4">
        <v>45236</v>
      </c>
      <c r="BT2605" s="5">
        <v>0.36180555555555555</v>
      </c>
      <c r="BU2605" s="3" t="s">
        <v>1406</v>
      </c>
      <c r="BV2605" s="3" t="s">
        <v>94</v>
      </c>
      <c r="BY2605" s="3">
        <v>1200</v>
      </c>
      <c r="CA2605" s="3" t="s">
        <v>388</v>
      </c>
      <c r="CC2605" s="3" t="s">
        <v>148</v>
      </c>
      <c r="CD2605" s="3">
        <v>2</v>
      </c>
      <c r="CE2605" s="3" t="s">
        <v>90</v>
      </c>
      <c r="CF2605" s="4">
        <v>45236</v>
      </c>
      <c r="CI2605" s="3">
        <v>1</v>
      </c>
      <c r="CJ2605" s="3">
        <v>1</v>
      </c>
      <c r="CK2605" s="3">
        <v>21</v>
      </c>
      <c r="CL2605" s="3" t="s">
        <v>86</v>
      </c>
    </row>
    <row r="2606" spans="1:90" x14ac:dyDescent="0.3">
      <c r="A2606" s="3" t="s">
        <v>72</v>
      </c>
      <c r="B2606" s="3" t="s">
        <v>73</v>
      </c>
      <c r="C2606" s="3" t="s">
        <v>74</v>
      </c>
      <c r="E2606" s="3" t="str">
        <f>"080055677706"</f>
        <v>080055677706</v>
      </c>
      <c r="F2606" s="4">
        <v>45233</v>
      </c>
      <c r="G2606" s="3">
        <v>202408</v>
      </c>
      <c r="H2606" s="3" t="s">
        <v>75</v>
      </c>
      <c r="I2606" s="3" t="s">
        <v>76</v>
      </c>
      <c r="J2606" s="3" t="s">
        <v>77</v>
      </c>
      <c r="K2606" s="3" t="s">
        <v>78</v>
      </c>
      <c r="L2606" s="3" t="s">
        <v>442</v>
      </c>
      <c r="M2606" s="3" t="s">
        <v>443</v>
      </c>
      <c r="N2606" s="3" t="s">
        <v>444</v>
      </c>
      <c r="O2606" s="3" t="s">
        <v>82</v>
      </c>
      <c r="P2606" s="3" t="str">
        <f>"1162955035                    "</f>
        <v xml:space="preserve">1162955035                    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0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23.07</v>
      </c>
      <c r="AR2606" s="3">
        <v>0</v>
      </c>
      <c r="AS2606" s="3">
        <v>0</v>
      </c>
      <c r="AT2606" s="3">
        <v>0</v>
      </c>
      <c r="AU2606" s="3">
        <v>0</v>
      </c>
      <c r="AV2606" s="3">
        <v>0</v>
      </c>
      <c r="AW2606" s="3">
        <v>0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  <c r="BE2606" s="3">
        <v>0</v>
      </c>
      <c r="BF2606" s="3">
        <v>0</v>
      </c>
      <c r="BG2606" s="3">
        <v>0</v>
      </c>
      <c r="BH2606" s="3">
        <v>1</v>
      </c>
      <c r="BI2606" s="3">
        <v>3</v>
      </c>
      <c r="BJ2606" s="3">
        <v>4.5</v>
      </c>
      <c r="BK2606" s="3">
        <v>5</v>
      </c>
      <c r="BL2606" s="3">
        <v>59.12</v>
      </c>
      <c r="BM2606" s="3">
        <v>8.8699999999999992</v>
      </c>
      <c r="BN2606" s="3">
        <v>67.989999999999995</v>
      </c>
      <c r="BO2606" s="3">
        <v>67.989999999999995</v>
      </c>
      <c r="BQ2606" s="3" t="s">
        <v>446</v>
      </c>
      <c r="BR2606" s="3" t="s">
        <v>84</v>
      </c>
      <c r="BS2606" s="4">
        <v>45236</v>
      </c>
      <c r="BT2606" s="5">
        <v>0.3611111111111111</v>
      </c>
      <c r="BU2606" s="3" t="s">
        <v>2991</v>
      </c>
      <c r="BV2606" s="3" t="s">
        <v>94</v>
      </c>
      <c r="BY2606" s="3">
        <v>22620</v>
      </c>
      <c r="CA2606" s="3" t="s">
        <v>448</v>
      </c>
      <c r="CC2606" s="3" t="s">
        <v>443</v>
      </c>
      <c r="CD2606" s="3">
        <v>2091</v>
      </c>
      <c r="CE2606" s="3" t="s">
        <v>90</v>
      </c>
      <c r="CF2606" s="4">
        <v>45236</v>
      </c>
      <c r="CI2606" s="3">
        <v>1</v>
      </c>
      <c r="CJ2606" s="3">
        <v>1</v>
      </c>
      <c r="CK2606" s="3">
        <v>22</v>
      </c>
      <c r="CL2606" s="3" t="s">
        <v>86</v>
      </c>
    </row>
    <row r="2607" spans="1:90" x14ac:dyDescent="0.3">
      <c r="A2607" s="3" t="s">
        <v>72</v>
      </c>
      <c r="B2607" s="3" t="s">
        <v>73</v>
      </c>
      <c r="C2607" s="3" t="s">
        <v>74</v>
      </c>
      <c r="E2607" s="3" t="str">
        <f>"080055684087"</f>
        <v>080055684087</v>
      </c>
      <c r="F2607" s="4">
        <v>45233</v>
      </c>
      <c r="G2607" s="3">
        <v>202408</v>
      </c>
      <c r="H2607" s="3" t="s">
        <v>75</v>
      </c>
      <c r="I2607" s="3" t="s">
        <v>76</v>
      </c>
      <c r="J2607" s="3" t="s">
        <v>77</v>
      </c>
      <c r="K2607" s="3" t="s">
        <v>78</v>
      </c>
      <c r="L2607" s="3" t="s">
        <v>296</v>
      </c>
      <c r="M2607" s="3" t="s">
        <v>297</v>
      </c>
      <c r="N2607" s="3" t="s">
        <v>2164</v>
      </c>
      <c r="O2607" s="3" t="s">
        <v>82</v>
      </c>
      <c r="P2607" s="3" t="str">
        <f>"1162955303                    "</f>
        <v xml:space="preserve">1162955303                    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  <c r="AD2607" s="3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0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23.07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  <c r="BE2607" s="3">
        <v>0</v>
      </c>
      <c r="BF2607" s="3">
        <v>0</v>
      </c>
      <c r="BG2607" s="3">
        <v>0</v>
      </c>
      <c r="BH2607" s="3">
        <v>1</v>
      </c>
      <c r="BI2607" s="3">
        <v>4</v>
      </c>
      <c r="BJ2607" s="3">
        <v>3.4</v>
      </c>
      <c r="BK2607" s="3">
        <v>4</v>
      </c>
      <c r="BL2607" s="3">
        <v>59.12</v>
      </c>
      <c r="BM2607" s="3">
        <v>8.8699999999999992</v>
      </c>
      <c r="BN2607" s="3">
        <v>67.989999999999995</v>
      </c>
      <c r="BO2607" s="3">
        <v>67.989999999999995</v>
      </c>
      <c r="BQ2607" s="3" t="s">
        <v>2165</v>
      </c>
      <c r="BR2607" s="3" t="s">
        <v>84</v>
      </c>
      <c r="BS2607" s="4">
        <v>45236</v>
      </c>
      <c r="BT2607" s="5">
        <v>0.32222222222222224</v>
      </c>
      <c r="BU2607" s="3" t="s">
        <v>2795</v>
      </c>
      <c r="BV2607" s="3" t="s">
        <v>94</v>
      </c>
      <c r="BY2607" s="3">
        <v>16965</v>
      </c>
      <c r="CC2607" s="3" t="s">
        <v>297</v>
      </c>
      <c r="CD2607" s="3">
        <v>1451</v>
      </c>
      <c r="CE2607" s="3" t="s">
        <v>90</v>
      </c>
      <c r="CF2607" s="4">
        <v>45236</v>
      </c>
      <c r="CI2607" s="3">
        <v>1</v>
      </c>
      <c r="CJ2607" s="3">
        <v>1</v>
      </c>
      <c r="CK2607" s="3">
        <v>22</v>
      </c>
      <c r="CL2607" s="3" t="s">
        <v>86</v>
      </c>
    </row>
    <row r="2608" spans="1:90" x14ac:dyDescent="0.3">
      <c r="A2608" s="3" t="s">
        <v>72</v>
      </c>
      <c r="B2608" s="3" t="s">
        <v>73</v>
      </c>
      <c r="C2608" s="3" t="s">
        <v>74</v>
      </c>
      <c r="E2608" s="3" t="str">
        <f>"080055684127"</f>
        <v>080055684127</v>
      </c>
      <c r="F2608" s="4">
        <v>45233</v>
      </c>
      <c r="G2608" s="3">
        <v>202408</v>
      </c>
      <c r="H2608" s="3" t="s">
        <v>75</v>
      </c>
      <c r="I2608" s="3" t="s">
        <v>76</v>
      </c>
      <c r="J2608" s="3" t="s">
        <v>77</v>
      </c>
      <c r="K2608" s="3" t="s">
        <v>78</v>
      </c>
      <c r="L2608" s="3" t="s">
        <v>205</v>
      </c>
      <c r="M2608" s="3" t="s">
        <v>206</v>
      </c>
      <c r="N2608" s="3" t="s">
        <v>293</v>
      </c>
      <c r="O2608" s="3" t="s">
        <v>82</v>
      </c>
      <c r="P2608" s="3" t="str">
        <f>"1162955285                    "</f>
        <v xml:space="preserve">1162955285                    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  <c r="AD2608" s="3">
        <v>0</v>
      </c>
      <c r="AE2608" s="3">
        <v>0</v>
      </c>
      <c r="AF2608" s="3">
        <v>0</v>
      </c>
      <c r="AG2608" s="3">
        <v>0</v>
      </c>
      <c r="AH2608" s="3">
        <v>0</v>
      </c>
      <c r="AI2608" s="3">
        <v>0</v>
      </c>
      <c r="AJ2608" s="3">
        <v>0</v>
      </c>
      <c r="AK2608" s="3">
        <v>0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29.54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0</v>
      </c>
      <c r="BF2608" s="3">
        <v>0</v>
      </c>
      <c r="BG2608" s="3">
        <v>0</v>
      </c>
      <c r="BH2608" s="3">
        <v>1</v>
      </c>
      <c r="BI2608" s="3">
        <v>1</v>
      </c>
      <c r="BJ2608" s="3">
        <v>1.4</v>
      </c>
      <c r="BK2608" s="3">
        <v>1.5</v>
      </c>
      <c r="BL2608" s="3">
        <v>75.69</v>
      </c>
      <c r="BM2608" s="3">
        <v>11.35</v>
      </c>
      <c r="BN2608" s="3">
        <v>87.04</v>
      </c>
      <c r="BO2608" s="3">
        <v>87.04</v>
      </c>
      <c r="BQ2608" s="3" t="s">
        <v>294</v>
      </c>
      <c r="BR2608" s="3" t="s">
        <v>84</v>
      </c>
      <c r="BS2608" s="4">
        <v>45236</v>
      </c>
      <c r="BT2608" s="5">
        <v>0.43055555555555558</v>
      </c>
      <c r="BU2608" s="3" t="s">
        <v>2992</v>
      </c>
      <c r="BV2608" s="3" t="s">
        <v>94</v>
      </c>
      <c r="BY2608" s="3">
        <v>7000</v>
      </c>
      <c r="CA2608" s="3" t="s">
        <v>2058</v>
      </c>
      <c r="CC2608" s="3" t="s">
        <v>206</v>
      </c>
      <c r="CD2608" s="3">
        <v>4072</v>
      </c>
      <c r="CE2608" s="3" t="s">
        <v>90</v>
      </c>
      <c r="CF2608" s="4">
        <v>45237</v>
      </c>
      <c r="CI2608" s="3">
        <v>1</v>
      </c>
      <c r="CJ2608" s="3">
        <v>1</v>
      </c>
      <c r="CK2608" s="3">
        <v>21</v>
      </c>
      <c r="CL2608" s="3" t="s">
        <v>86</v>
      </c>
    </row>
    <row r="2609" spans="1:90" x14ac:dyDescent="0.3">
      <c r="A2609" s="3" t="s">
        <v>72</v>
      </c>
      <c r="B2609" s="3" t="s">
        <v>73</v>
      </c>
      <c r="C2609" s="3" t="s">
        <v>74</v>
      </c>
      <c r="E2609" s="3" t="str">
        <f>"080055665354"</f>
        <v>080055665354</v>
      </c>
      <c r="F2609" s="4">
        <v>45232</v>
      </c>
      <c r="G2609" s="3">
        <v>202408</v>
      </c>
      <c r="H2609" s="3" t="s">
        <v>75</v>
      </c>
      <c r="I2609" s="3" t="s">
        <v>76</v>
      </c>
      <c r="J2609" s="3" t="s">
        <v>77</v>
      </c>
      <c r="K2609" s="3" t="s">
        <v>78</v>
      </c>
      <c r="L2609" s="3" t="s">
        <v>187</v>
      </c>
      <c r="M2609" s="3" t="s">
        <v>188</v>
      </c>
      <c r="N2609" s="3" t="s">
        <v>2245</v>
      </c>
      <c r="O2609" s="3" t="s">
        <v>82</v>
      </c>
      <c r="P2609" s="3" t="str">
        <f>"1162954915                    "</f>
        <v xml:space="preserve">1162954915                    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0</v>
      </c>
      <c r="AL2609" s="3">
        <v>0</v>
      </c>
      <c r="AM2609" s="3">
        <v>0</v>
      </c>
      <c r="AN2609" s="3">
        <v>0</v>
      </c>
      <c r="AO2609" s="3">
        <v>0</v>
      </c>
      <c r="AP2609" s="3">
        <v>0</v>
      </c>
      <c r="AQ2609" s="3">
        <v>29.54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0</v>
      </c>
      <c r="BF2609" s="3">
        <v>0</v>
      </c>
      <c r="BG2609" s="3">
        <v>0</v>
      </c>
      <c r="BH2609" s="3">
        <v>1</v>
      </c>
      <c r="BI2609" s="3">
        <v>1</v>
      </c>
      <c r="BJ2609" s="3">
        <v>0.2</v>
      </c>
      <c r="BK2609" s="3">
        <v>1</v>
      </c>
      <c r="BL2609" s="3">
        <v>75.69</v>
      </c>
      <c r="BM2609" s="3">
        <v>11.35</v>
      </c>
      <c r="BN2609" s="3">
        <v>87.04</v>
      </c>
      <c r="BO2609" s="3">
        <v>87.04</v>
      </c>
      <c r="BQ2609" s="3" t="s">
        <v>2246</v>
      </c>
      <c r="BR2609" s="3" t="s">
        <v>84</v>
      </c>
      <c r="BS2609" s="4">
        <v>45233</v>
      </c>
      <c r="BT2609" s="5">
        <v>0.39652777777777781</v>
      </c>
      <c r="BU2609" s="3" t="s">
        <v>2247</v>
      </c>
      <c r="BV2609" s="3" t="s">
        <v>94</v>
      </c>
      <c r="BY2609" s="3">
        <v>1200</v>
      </c>
      <c r="CA2609" s="3" t="s">
        <v>331</v>
      </c>
      <c r="CC2609" s="3" t="s">
        <v>188</v>
      </c>
      <c r="CD2609" s="3">
        <v>3600</v>
      </c>
      <c r="CE2609" s="3" t="s">
        <v>90</v>
      </c>
      <c r="CF2609" s="4">
        <v>45236</v>
      </c>
      <c r="CI2609" s="3">
        <v>1</v>
      </c>
      <c r="CJ2609" s="3">
        <v>1</v>
      </c>
      <c r="CK2609" s="3">
        <v>21</v>
      </c>
      <c r="CL2609" s="3" t="s">
        <v>86</v>
      </c>
    </row>
    <row r="2610" spans="1:90" x14ac:dyDescent="0.3">
      <c r="A2610" s="3" t="s">
        <v>72</v>
      </c>
      <c r="B2610" s="3" t="s">
        <v>73</v>
      </c>
      <c r="C2610" s="3" t="s">
        <v>74</v>
      </c>
      <c r="E2610" s="3" t="str">
        <f>"080055646090"</f>
        <v>080055646090</v>
      </c>
      <c r="F2610" s="4">
        <v>45231</v>
      </c>
      <c r="G2610" s="3">
        <v>202408</v>
      </c>
      <c r="H2610" s="3" t="s">
        <v>75</v>
      </c>
      <c r="I2610" s="3" t="s">
        <v>76</v>
      </c>
      <c r="J2610" s="3" t="s">
        <v>77</v>
      </c>
      <c r="K2610" s="3" t="s">
        <v>78</v>
      </c>
      <c r="L2610" s="3" t="s">
        <v>193</v>
      </c>
      <c r="M2610" s="3" t="s">
        <v>194</v>
      </c>
      <c r="N2610" s="3" t="s">
        <v>457</v>
      </c>
      <c r="O2610" s="3" t="s">
        <v>82</v>
      </c>
      <c r="P2610" s="3" t="str">
        <f>"1162954757                    "</f>
        <v xml:space="preserve">1162954757                    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0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29.54</v>
      </c>
      <c r="AR2610" s="3">
        <v>0</v>
      </c>
      <c r="AS2610" s="3">
        <v>0</v>
      </c>
      <c r="AT2610" s="3">
        <v>0</v>
      </c>
      <c r="AU2610" s="3">
        <v>0</v>
      </c>
      <c r="AV2610" s="3">
        <v>0</v>
      </c>
      <c r="AW2610" s="3">
        <v>0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  <c r="BE2610" s="3">
        <v>0</v>
      </c>
      <c r="BF2610" s="3">
        <v>0</v>
      </c>
      <c r="BG2610" s="3">
        <v>0</v>
      </c>
      <c r="BH2610" s="3">
        <v>1</v>
      </c>
      <c r="BI2610" s="3">
        <v>1</v>
      </c>
      <c r="BJ2610" s="3">
        <v>1.2</v>
      </c>
      <c r="BK2610" s="3">
        <v>1.5</v>
      </c>
      <c r="BL2610" s="3">
        <v>75.69</v>
      </c>
      <c r="BM2610" s="3">
        <v>11.35</v>
      </c>
      <c r="BN2610" s="3">
        <v>87.04</v>
      </c>
      <c r="BO2610" s="3">
        <v>87.04</v>
      </c>
      <c r="BQ2610" s="3" t="s">
        <v>458</v>
      </c>
      <c r="BR2610" s="3" t="s">
        <v>84</v>
      </c>
      <c r="BS2610" s="4">
        <v>45232</v>
      </c>
      <c r="BT2610" s="5">
        <v>0.34097222222222223</v>
      </c>
      <c r="BU2610" s="3" t="s">
        <v>1476</v>
      </c>
      <c r="BV2610" s="3" t="s">
        <v>94</v>
      </c>
      <c r="BY2610" s="3">
        <v>6048</v>
      </c>
      <c r="BZ2610" s="3" t="s">
        <v>311</v>
      </c>
      <c r="CA2610" s="3" t="s">
        <v>756</v>
      </c>
      <c r="CC2610" s="3" t="s">
        <v>194</v>
      </c>
      <c r="CD2610" s="3">
        <v>6001</v>
      </c>
      <c r="CE2610" s="3" t="s">
        <v>90</v>
      </c>
      <c r="CF2610" s="4">
        <v>45232</v>
      </c>
      <c r="CI2610" s="3">
        <v>1</v>
      </c>
      <c r="CJ2610" s="3">
        <v>1</v>
      </c>
      <c r="CK2610" s="3">
        <v>21</v>
      </c>
      <c r="CL2610" s="3" t="s">
        <v>86</v>
      </c>
    </row>
    <row r="2611" spans="1:90" x14ac:dyDescent="0.3">
      <c r="A2611" s="3" t="s">
        <v>72</v>
      </c>
      <c r="B2611" s="3" t="s">
        <v>73</v>
      </c>
      <c r="C2611" s="3" t="s">
        <v>74</v>
      </c>
      <c r="E2611" s="3" t="str">
        <f>"080055648026"</f>
        <v>080055648026</v>
      </c>
      <c r="F2611" s="4">
        <v>45231</v>
      </c>
      <c r="G2611" s="3">
        <v>202408</v>
      </c>
      <c r="H2611" s="3" t="s">
        <v>75</v>
      </c>
      <c r="I2611" s="3" t="s">
        <v>76</v>
      </c>
      <c r="J2611" s="3" t="s">
        <v>77</v>
      </c>
      <c r="K2611" s="3" t="s">
        <v>78</v>
      </c>
      <c r="L2611" s="3" t="s">
        <v>193</v>
      </c>
      <c r="M2611" s="3" t="s">
        <v>194</v>
      </c>
      <c r="N2611" s="3" t="s">
        <v>1032</v>
      </c>
      <c r="O2611" s="3" t="s">
        <v>82</v>
      </c>
      <c r="P2611" s="3" t="str">
        <f>"1162954798                    "</f>
        <v xml:space="preserve">1162954798                    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  <c r="AD2611" s="3">
        <v>0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0</v>
      </c>
      <c r="AL2611" s="3">
        <v>0</v>
      </c>
      <c r="AM2611" s="3">
        <v>0</v>
      </c>
      <c r="AN2611" s="3">
        <v>0</v>
      </c>
      <c r="AO2611" s="3">
        <v>0</v>
      </c>
      <c r="AP2611" s="3">
        <v>0</v>
      </c>
      <c r="AQ2611" s="3">
        <v>44.29</v>
      </c>
      <c r="AR2611" s="3">
        <v>0</v>
      </c>
      <c r="AS2611" s="3">
        <v>0</v>
      </c>
      <c r="AT2611" s="3">
        <v>0</v>
      </c>
      <c r="AU2611" s="3">
        <v>0</v>
      </c>
      <c r="AV2611" s="3">
        <v>0</v>
      </c>
      <c r="AW2611" s="3">
        <v>0</v>
      </c>
      <c r="AX2611" s="3">
        <v>0</v>
      </c>
      <c r="AY2611" s="3">
        <v>0</v>
      </c>
      <c r="AZ2611" s="3">
        <v>0</v>
      </c>
      <c r="BA2611" s="3">
        <v>0</v>
      </c>
      <c r="BB2611" s="3">
        <v>0</v>
      </c>
      <c r="BC2611" s="3">
        <v>0</v>
      </c>
      <c r="BD2611" s="3">
        <v>0</v>
      </c>
      <c r="BE2611" s="3">
        <v>0</v>
      </c>
      <c r="BF2611" s="3">
        <v>0</v>
      </c>
      <c r="BG2611" s="3">
        <v>0</v>
      </c>
      <c r="BH2611" s="3">
        <v>1</v>
      </c>
      <c r="BI2611" s="3">
        <v>2</v>
      </c>
      <c r="BJ2611" s="3">
        <v>2.9</v>
      </c>
      <c r="BK2611" s="3">
        <v>3</v>
      </c>
      <c r="BL2611" s="3">
        <v>113.5</v>
      </c>
      <c r="BM2611" s="3">
        <v>17.03</v>
      </c>
      <c r="BN2611" s="3">
        <v>130.53</v>
      </c>
      <c r="BO2611" s="3">
        <v>130.53</v>
      </c>
      <c r="BQ2611" s="3" t="s">
        <v>1033</v>
      </c>
      <c r="BR2611" s="3" t="s">
        <v>84</v>
      </c>
      <c r="BS2611" s="4">
        <v>45232</v>
      </c>
      <c r="BT2611" s="5">
        <v>0.38125000000000003</v>
      </c>
      <c r="BU2611" s="3" t="s">
        <v>1370</v>
      </c>
      <c r="BV2611" s="3" t="s">
        <v>94</v>
      </c>
      <c r="BY2611" s="3">
        <v>14400</v>
      </c>
      <c r="BZ2611" s="3" t="s">
        <v>311</v>
      </c>
      <c r="CA2611" s="3" t="s">
        <v>756</v>
      </c>
      <c r="CC2611" s="3" t="s">
        <v>194</v>
      </c>
      <c r="CD2611" s="3">
        <v>6056</v>
      </c>
      <c r="CE2611" s="3" t="s">
        <v>90</v>
      </c>
      <c r="CF2611" s="4">
        <v>45232</v>
      </c>
      <c r="CI2611" s="3">
        <v>1</v>
      </c>
      <c r="CJ2611" s="3">
        <v>1</v>
      </c>
      <c r="CK2611" s="3">
        <v>21</v>
      </c>
      <c r="CL2611" s="3" t="s">
        <v>86</v>
      </c>
    </row>
    <row r="2612" spans="1:90" x14ac:dyDescent="0.3">
      <c r="A2612" s="3" t="s">
        <v>72</v>
      </c>
      <c r="B2612" s="3" t="s">
        <v>73</v>
      </c>
      <c r="C2612" s="3" t="s">
        <v>74</v>
      </c>
      <c r="E2612" s="3" t="str">
        <f>"080055648640"</f>
        <v>080055648640</v>
      </c>
      <c r="F2612" s="4">
        <v>45231</v>
      </c>
      <c r="G2612" s="3">
        <v>202408</v>
      </c>
      <c r="H2612" s="3" t="s">
        <v>75</v>
      </c>
      <c r="I2612" s="3" t="s">
        <v>76</v>
      </c>
      <c r="J2612" s="3" t="s">
        <v>77</v>
      </c>
      <c r="K2612" s="3" t="s">
        <v>78</v>
      </c>
      <c r="L2612" s="3" t="s">
        <v>280</v>
      </c>
      <c r="M2612" s="3" t="s">
        <v>281</v>
      </c>
      <c r="N2612" s="3" t="s">
        <v>282</v>
      </c>
      <c r="O2612" s="3" t="s">
        <v>82</v>
      </c>
      <c r="P2612" s="3" t="str">
        <f>"1162954812                    "</f>
        <v xml:space="preserve">1162954812                    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0</v>
      </c>
      <c r="Z2612" s="3">
        <v>0</v>
      </c>
      <c r="AA2612" s="3">
        <v>0</v>
      </c>
      <c r="AB2612" s="3">
        <v>0</v>
      </c>
      <c r="AC2612" s="3">
        <v>0</v>
      </c>
      <c r="AD2612" s="3">
        <v>0</v>
      </c>
      <c r="AE2612" s="3">
        <v>0</v>
      </c>
      <c r="AF2612" s="3">
        <v>0</v>
      </c>
      <c r="AG2612" s="3">
        <v>0</v>
      </c>
      <c r="AH2612" s="3">
        <v>0</v>
      </c>
      <c r="AI2612" s="3">
        <v>0</v>
      </c>
      <c r="AJ2612" s="3">
        <v>0</v>
      </c>
      <c r="AK2612" s="3">
        <v>0</v>
      </c>
      <c r="AL2612" s="3">
        <v>0</v>
      </c>
      <c r="AM2612" s="3">
        <v>0</v>
      </c>
      <c r="AN2612" s="3">
        <v>0</v>
      </c>
      <c r="AO2612" s="3">
        <v>0</v>
      </c>
      <c r="AP2612" s="3">
        <v>0</v>
      </c>
      <c r="AQ2612" s="3">
        <v>108.92</v>
      </c>
      <c r="AR2612" s="3">
        <v>0</v>
      </c>
      <c r="AS2612" s="3">
        <v>0</v>
      </c>
      <c r="AT2612" s="3">
        <v>0</v>
      </c>
      <c r="AU2612" s="3">
        <v>0</v>
      </c>
      <c r="AV2612" s="3">
        <v>0</v>
      </c>
      <c r="AW2612" s="3">
        <v>0</v>
      </c>
      <c r="AX2612" s="3">
        <v>0</v>
      </c>
      <c r="AY2612" s="3">
        <v>0</v>
      </c>
      <c r="AZ2612" s="3">
        <v>0</v>
      </c>
      <c r="BA2612" s="3">
        <v>0</v>
      </c>
      <c r="BB2612" s="3">
        <v>0</v>
      </c>
      <c r="BC2612" s="3">
        <v>0</v>
      </c>
      <c r="BD2612" s="3">
        <v>0</v>
      </c>
      <c r="BE2612" s="3">
        <v>0</v>
      </c>
      <c r="BF2612" s="3">
        <v>0</v>
      </c>
      <c r="BG2612" s="3">
        <v>0</v>
      </c>
      <c r="BH2612" s="3">
        <v>1</v>
      </c>
      <c r="BI2612" s="3">
        <v>4</v>
      </c>
      <c r="BJ2612" s="3">
        <v>1</v>
      </c>
      <c r="BK2612" s="3">
        <v>4</v>
      </c>
      <c r="BL2612" s="3">
        <v>279.10000000000002</v>
      </c>
      <c r="BM2612" s="3">
        <v>41.87</v>
      </c>
      <c r="BN2612" s="3">
        <v>320.97000000000003</v>
      </c>
      <c r="BO2612" s="3">
        <v>320.97000000000003</v>
      </c>
      <c r="BQ2612" s="3" t="s">
        <v>283</v>
      </c>
      <c r="BR2612" s="3" t="s">
        <v>84</v>
      </c>
      <c r="BS2612" s="4">
        <v>45232</v>
      </c>
      <c r="BT2612" s="5">
        <v>0.41944444444444445</v>
      </c>
      <c r="BU2612" s="3" t="s">
        <v>284</v>
      </c>
      <c r="BV2612" s="3" t="s">
        <v>94</v>
      </c>
      <c r="BY2612" s="3">
        <v>4800</v>
      </c>
      <c r="BZ2612" s="3" t="s">
        <v>311</v>
      </c>
      <c r="CA2612" s="3" t="s">
        <v>285</v>
      </c>
      <c r="CC2612" s="3" t="s">
        <v>281</v>
      </c>
      <c r="CD2612" s="3">
        <v>7130</v>
      </c>
      <c r="CE2612" s="3" t="s">
        <v>90</v>
      </c>
      <c r="CF2612" s="4">
        <v>45233</v>
      </c>
      <c r="CI2612" s="3">
        <v>1</v>
      </c>
      <c r="CJ2612" s="3">
        <v>1</v>
      </c>
      <c r="CK2612" s="3">
        <v>23</v>
      </c>
      <c r="CL2612" s="3" t="s">
        <v>86</v>
      </c>
    </row>
    <row r="2613" spans="1:90" x14ac:dyDescent="0.3">
      <c r="A2613" s="3" t="s">
        <v>72</v>
      </c>
      <c r="B2613" s="3" t="s">
        <v>73</v>
      </c>
      <c r="C2613" s="3" t="s">
        <v>74</v>
      </c>
      <c r="E2613" s="3" t="str">
        <f>"080055648618"</f>
        <v>080055648618</v>
      </c>
      <c r="F2613" s="4">
        <v>45231</v>
      </c>
      <c r="G2613" s="3">
        <v>202408</v>
      </c>
      <c r="H2613" s="3" t="s">
        <v>75</v>
      </c>
      <c r="I2613" s="3" t="s">
        <v>76</v>
      </c>
      <c r="J2613" s="3" t="s">
        <v>77</v>
      </c>
      <c r="K2613" s="3" t="s">
        <v>78</v>
      </c>
      <c r="L2613" s="3" t="s">
        <v>806</v>
      </c>
      <c r="M2613" s="3" t="s">
        <v>807</v>
      </c>
      <c r="N2613" s="3" t="s">
        <v>808</v>
      </c>
      <c r="O2613" s="3" t="s">
        <v>82</v>
      </c>
      <c r="P2613" s="3" t="str">
        <f>"1162954754                    "</f>
        <v xml:space="preserve">1162954754                    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0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0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57.23</v>
      </c>
      <c r="AR2613" s="3">
        <v>0</v>
      </c>
      <c r="AS2613" s="3">
        <v>0</v>
      </c>
      <c r="AT2613" s="3">
        <v>0</v>
      </c>
      <c r="AU2613" s="3">
        <v>0</v>
      </c>
      <c r="AV2613" s="3">
        <v>0</v>
      </c>
      <c r="AW2613" s="3">
        <v>0</v>
      </c>
      <c r="AX2613" s="3">
        <v>0</v>
      </c>
      <c r="AY2613" s="3">
        <v>0</v>
      </c>
      <c r="AZ2613" s="3">
        <v>0</v>
      </c>
      <c r="BA2613" s="3">
        <v>0</v>
      </c>
      <c r="BB2613" s="3">
        <v>0</v>
      </c>
      <c r="BC2613" s="3">
        <v>0</v>
      </c>
      <c r="BD2613" s="3">
        <v>0</v>
      </c>
      <c r="BE2613" s="3">
        <v>0</v>
      </c>
      <c r="BF2613" s="3">
        <v>0</v>
      </c>
      <c r="BG2613" s="3">
        <v>0</v>
      </c>
      <c r="BH2613" s="3">
        <v>1</v>
      </c>
      <c r="BI2613" s="3">
        <v>2</v>
      </c>
      <c r="BJ2613" s="3">
        <v>1.8</v>
      </c>
      <c r="BK2613" s="3">
        <v>2</v>
      </c>
      <c r="BL2613" s="3">
        <v>146.65</v>
      </c>
      <c r="BM2613" s="3">
        <v>22</v>
      </c>
      <c r="BN2613" s="3">
        <v>168.65</v>
      </c>
      <c r="BO2613" s="3">
        <v>168.65</v>
      </c>
      <c r="BQ2613" s="3" t="s">
        <v>809</v>
      </c>
      <c r="BR2613" s="3" t="s">
        <v>84</v>
      </c>
      <c r="BS2613" s="4">
        <v>45233</v>
      </c>
      <c r="BT2613" s="5">
        <v>0.62083333333333335</v>
      </c>
      <c r="BU2613" s="3" t="s">
        <v>2993</v>
      </c>
      <c r="BV2613" s="3" t="s">
        <v>94</v>
      </c>
      <c r="BY2613" s="3">
        <v>8775</v>
      </c>
      <c r="CA2613" s="3" t="s">
        <v>1985</v>
      </c>
      <c r="CC2613" s="3" t="s">
        <v>807</v>
      </c>
      <c r="CD2613" s="3">
        <v>6300</v>
      </c>
      <c r="CE2613" s="3" t="s">
        <v>90</v>
      </c>
      <c r="CF2613" s="4">
        <v>45233</v>
      </c>
      <c r="CI2613" s="3">
        <v>2</v>
      </c>
      <c r="CJ2613" s="3">
        <v>2</v>
      </c>
      <c r="CK2613" s="3">
        <v>23</v>
      </c>
      <c r="CL2613" s="3" t="s">
        <v>86</v>
      </c>
    </row>
    <row r="2614" spans="1:90" x14ac:dyDescent="0.3">
      <c r="A2614" s="3" t="s">
        <v>72</v>
      </c>
      <c r="B2614" s="3" t="s">
        <v>73</v>
      </c>
      <c r="C2614" s="3" t="s">
        <v>74</v>
      </c>
      <c r="E2614" s="3" t="str">
        <f>"080055648704"</f>
        <v>080055648704</v>
      </c>
      <c r="F2614" s="4">
        <v>45231</v>
      </c>
      <c r="G2614" s="3">
        <v>202408</v>
      </c>
      <c r="H2614" s="3" t="s">
        <v>75</v>
      </c>
      <c r="I2614" s="3" t="s">
        <v>76</v>
      </c>
      <c r="J2614" s="3" t="s">
        <v>77</v>
      </c>
      <c r="K2614" s="3" t="s">
        <v>78</v>
      </c>
      <c r="L2614" s="3" t="s">
        <v>75</v>
      </c>
      <c r="M2614" s="3" t="s">
        <v>76</v>
      </c>
      <c r="N2614" s="3" t="s">
        <v>1597</v>
      </c>
      <c r="O2614" s="3" t="s">
        <v>82</v>
      </c>
      <c r="P2614" s="3" t="str">
        <f>"1162954794                    "</f>
        <v xml:space="preserve">1162954794                    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0</v>
      </c>
      <c r="AD2614" s="3">
        <v>0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0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23.07</v>
      </c>
      <c r="AR2614" s="3">
        <v>0</v>
      </c>
      <c r="AS2614" s="3">
        <v>0</v>
      </c>
      <c r="AT2614" s="3">
        <v>0</v>
      </c>
      <c r="AU2614" s="3">
        <v>0</v>
      </c>
      <c r="AV2614" s="3">
        <v>0</v>
      </c>
      <c r="AW2614" s="3">
        <v>0</v>
      </c>
      <c r="AX2614" s="3">
        <v>0</v>
      </c>
      <c r="AY2614" s="3">
        <v>0</v>
      </c>
      <c r="AZ2614" s="3">
        <v>0</v>
      </c>
      <c r="BA2614" s="3">
        <v>0</v>
      </c>
      <c r="BB2614" s="3">
        <v>0</v>
      </c>
      <c r="BC2614" s="3">
        <v>0</v>
      </c>
      <c r="BD2614" s="3">
        <v>0</v>
      </c>
      <c r="BE2614" s="3">
        <v>0</v>
      </c>
      <c r="BF2614" s="3">
        <v>0</v>
      </c>
      <c r="BG2614" s="3">
        <v>0</v>
      </c>
      <c r="BH2614" s="3">
        <v>1</v>
      </c>
      <c r="BI2614" s="3">
        <v>1</v>
      </c>
      <c r="BJ2614" s="3">
        <v>0.2</v>
      </c>
      <c r="BK2614" s="3">
        <v>1</v>
      </c>
      <c r="BL2614" s="3">
        <v>59.12</v>
      </c>
      <c r="BM2614" s="3">
        <v>8.8699999999999992</v>
      </c>
      <c r="BN2614" s="3">
        <v>67.989999999999995</v>
      </c>
      <c r="BO2614" s="3">
        <v>67.989999999999995</v>
      </c>
      <c r="BQ2614" s="3" t="s">
        <v>1598</v>
      </c>
      <c r="BR2614" s="3" t="s">
        <v>84</v>
      </c>
      <c r="BS2614" s="4">
        <v>45232</v>
      </c>
      <c r="BT2614" s="5">
        <v>0.32222222222222224</v>
      </c>
      <c r="BU2614" s="3" t="s">
        <v>1721</v>
      </c>
      <c r="BV2614" s="3" t="s">
        <v>94</v>
      </c>
      <c r="BY2614" s="3">
        <v>1200</v>
      </c>
      <c r="BZ2614" s="3" t="s">
        <v>311</v>
      </c>
      <c r="CA2614" s="3" t="s">
        <v>564</v>
      </c>
      <c r="CC2614" s="3" t="s">
        <v>76</v>
      </c>
      <c r="CD2614" s="3">
        <v>1600</v>
      </c>
      <c r="CE2614" s="3" t="s">
        <v>90</v>
      </c>
      <c r="CF2614" s="4">
        <v>45232</v>
      </c>
      <c r="CI2614" s="3">
        <v>1</v>
      </c>
      <c r="CJ2614" s="3">
        <v>1</v>
      </c>
      <c r="CK2614" s="3">
        <v>22</v>
      </c>
      <c r="CL2614" s="3" t="s">
        <v>86</v>
      </c>
    </row>
    <row r="2615" spans="1:90" x14ac:dyDescent="0.3">
      <c r="A2615" s="3" t="s">
        <v>72</v>
      </c>
      <c r="B2615" s="3" t="s">
        <v>73</v>
      </c>
      <c r="C2615" s="3" t="s">
        <v>74</v>
      </c>
      <c r="E2615" s="3" t="str">
        <f>"080055648551"</f>
        <v>080055648551</v>
      </c>
      <c r="F2615" s="4">
        <v>45231</v>
      </c>
      <c r="G2615" s="3">
        <v>202408</v>
      </c>
      <c r="H2615" s="3" t="s">
        <v>75</v>
      </c>
      <c r="I2615" s="3" t="s">
        <v>76</v>
      </c>
      <c r="J2615" s="3" t="s">
        <v>77</v>
      </c>
      <c r="K2615" s="3" t="s">
        <v>78</v>
      </c>
      <c r="L2615" s="3" t="s">
        <v>280</v>
      </c>
      <c r="M2615" s="3" t="s">
        <v>281</v>
      </c>
      <c r="N2615" s="3" t="s">
        <v>282</v>
      </c>
      <c r="O2615" s="3" t="s">
        <v>82</v>
      </c>
      <c r="P2615" s="3" t="str">
        <f>"1162954808                    "</f>
        <v xml:space="preserve">1162954808                    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  <c r="AD2615" s="3">
        <v>0</v>
      </c>
      <c r="AE2615" s="3">
        <v>0</v>
      </c>
      <c r="AF2615" s="3">
        <v>0</v>
      </c>
      <c r="AG2615" s="3">
        <v>0</v>
      </c>
      <c r="AH2615" s="3">
        <v>0</v>
      </c>
      <c r="AI2615" s="3">
        <v>0</v>
      </c>
      <c r="AJ2615" s="3">
        <v>0</v>
      </c>
      <c r="AK2615" s="3">
        <v>0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57.23</v>
      </c>
      <c r="AR2615" s="3">
        <v>0</v>
      </c>
      <c r="AS2615" s="3">
        <v>0</v>
      </c>
      <c r="AT2615" s="3">
        <v>0</v>
      </c>
      <c r="AU2615" s="3">
        <v>0</v>
      </c>
      <c r="AV2615" s="3">
        <v>0</v>
      </c>
      <c r="AW2615" s="3">
        <v>0</v>
      </c>
      <c r="AX2615" s="3">
        <v>0</v>
      </c>
      <c r="AY2615" s="3">
        <v>0</v>
      </c>
      <c r="AZ2615" s="3">
        <v>0</v>
      </c>
      <c r="BA2615" s="3">
        <v>0</v>
      </c>
      <c r="BB2615" s="3">
        <v>0</v>
      </c>
      <c r="BC2615" s="3">
        <v>0</v>
      </c>
      <c r="BD2615" s="3">
        <v>0</v>
      </c>
      <c r="BE2615" s="3">
        <v>0</v>
      </c>
      <c r="BF2615" s="3">
        <v>0</v>
      </c>
      <c r="BG2615" s="3">
        <v>0</v>
      </c>
      <c r="BH2615" s="3">
        <v>1</v>
      </c>
      <c r="BI2615" s="3">
        <v>1</v>
      </c>
      <c r="BJ2615" s="3">
        <v>1.2</v>
      </c>
      <c r="BK2615" s="3">
        <v>1.5</v>
      </c>
      <c r="BL2615" s="3">
        <v>146.65</v>
      </c>
      <c r="BM2615" s="3">
        <v>22</v>
      </c>
      <c r="BN2615" s="3">
        <v>168.65</v>
      </c>
      <c r="BO2615" s="3">
        <v>168.65</v>
      </c>
      <c r="BQ2615" s="3" t="s">
        <v>283</v>
      </c>
      <c r="BR2615" s="3" t="s">
        <v>84</v>
      </c>
      <c r="BS2615" s="4">
        <v>45232</v>
      </c>
      <c r="BT2615" s="5">
        <v>0.41944444444444445</v>
      </c>
      <c r="BU2615" s="3" t="s">
        <v>284</v>
      </c>
      <c r="BV2615" s="3" t="s">
        <v>94</v>
      </c>
      <c r="BY2615" s="3">
        <v>5760</v>
      </c>
      <c r="BZ2615" s="3" t="s">
        <v>311</v>
      </c>
      <c r="CA2615" s="3" t="s">
        <v>285</v>
      </c>
      <c r="CC2615" s="3" t="s">
        <v>281</v>
      </c>
      <c r="CD2615" s="3">
        <v>7130</v>
      </c>
      <c r="CE2615" s="3" t="s">
        <v>90</v>
      </c>
      <c r="CF2615" s="4">
        <v>45233</v>
      </c>
      <c r="CI2615" s="3">
        <v>1</v>
      </c>
      <c r="CJ2615" s="3">
        <v>1</v>
      </c>
      <c r="CK2615" s="3">
        <v>23</v>
      </c>
      <c r="CL2615" s="3" t="s">
        <v>86</v>
      </c>
    </row>
    <row r="2616" spans="1:90" x14ac:dyDescent="0.3">
      <c r="A2616" s="3" t="s">
        <v>72</v>
      </c>
      <c r="B2616" s="3" t="s">
        <v>73</v>
      </c>
      <c r="C2616" s="3" t="s">
        <v>74</v>
      </c>
      <c r="E2616" s="3" t="str">
        <f>"080055677961"</f>
        <v>080055677961</v>
      </c>
      <c r="F2616" s="4">
        <v>45233</v>
      </c>
      <c r="G2616" s="3">
        <v>202408</v>
      </c>
      <c r="H2616" s="3" t="s">
        <v>75</v>
      </c>
      <c r="I2616" s="3" t="s">
        <v>76</v>
      </c>
      <c r="J2616" s="3" t="s">
        <v>77</v>
      </c>
      <c r="K2616" s="3" t="s">
        <v>78</v>
      </c>
      <c r="L2616" s="3" t="s">
        <v>193</v>
      </c>
      <c r="M2616" s="3" t="s">
        <v>194</v>
      </c>
      <c r="N2616" s="3" t="s">
        <v>2026</v>
      </c>
      <c r="O2616" s="3" t="s">
        <v>82</v>
      </c>
      <c r="P2616" s="3" t="str">
        <f>"1162955158                    "</f>
        <v xml:space="preserve">1162955158                    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0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0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29.54</v>
      </c>
      <c r="AR2616" s="3">
        <v>0</v>
      </c>
      <c r="AS2616" s="3">
        <v>0</v>
      </c>
      <c r="AT2616" s="3">
        <v>0</v>
      </c>
      <c r="AU2616" s="3">
        <v>0</v>
      </c>
      <c r="AV2616" s="3">
        <v>0</v>
      </c>
      <c r="AW2616" s="3">
        <v>0</v>
      </c>
      <c r="AX2616" s="3">
        <v>0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0</v>
      </c>
      <c r="BF2616" s="3">
        <v>0</v>
      </c>
      <c r="BG2616" s="3">
        <v>0</v>
      </c>
      <c r="BH2616" s="3">
        <v>1</v>
      </c>
      <c r="BI2616" s="3">
        <v>1</v>
      </c>
      <c r="BJ2616" s="3">
        <v>0.2</v>
      </c>
      <c r="BK2616" s="3">
        <v>1</v>
      </c>
      <c r="BL2616" s="3">
        <v>75.69</v>
      </c>
      <c r="BM2616" s="3">
        <v>11.35</v>
      </c>
      <c r="BN2616" s="3">
        <v>87.04</v>
      </c>
      <c r="BO2616" s="3">
        <v>87.04</v>
      </c>
      <c r="BQ2616" s="3" t="s">
        <v>2027</v>
      </c>
      <c r="BR2616" s="3" t="s">
        <v>84</v>
      </c>
      <c r="BS2616" s="4">
        <v>45236</v>
      </c>
      <c r="BT2616" s="5">
        <v>0.37291666666666662</v>
      </c>
      <c r="BU2616" s="3" t="s">
        <v>2994</v>
      </c>
      <c r="BV2616" s="3" t="s">
        <v>94</v>
      </c>
      <c r="BY2616" s="3">
        <v>1200</v>
      </c>
      <c r="CA2616" s="3" t="s">
        <v>198</v>
      </c>
      <c r="CC2616" s="3" t="s">
        <v>194</v>
      </c>
      <c r="CD2616" s="3">
        <v>6000</v>
      </c>
      <c r="CE2616" s="3" t="s">
        <v>90</v>
      </c>
      <c r="CF2616" s="4">
        <v>45236</v>
      </c>
      <c r="CI2616" s="3">
        <v>1</v>
      </c>
      <c r="CJ2616" s="3">
        <v>1</v>
      </c>
      <c r="CK2616" s="3">
        <v>21</v>
      </c>
      <c r="CL2616" s="3" t="s">
        <v>86</v>
      </c>
    </row>
    <row r="2617" spans="1:90" x14ac:dyDescent="0.3">
      <c r="A2617" s="3" t="s">
        <v>72</v>
      </c>
      <c r="B2617" s="3" t="s">
        <v>73</v>
      </c>
      <c r="C2617" s="3" t="s">
        <v>74</v>
      </c>
      <c r="E2617" s="3" t="str">
        <f>"080055687458"</f>
        <v>080055687458</v>
      </c>
      <c r="F2617" s="4">
        <v>45233</v>
      </c>
      <c r="G2617" s="3">
        <v>202408</v>
      </c>
      <c r="H2617" s="3" t="s">
        <v>75</v>
      </c>
      <c r="I2617" s="3" t="s">
        <v>76</v>
      </c>
      <c r="J2617" s="3" t="s">
        <v>77</v>
      </c>
      <c r="K2617" s="3" t="s">
        <v>78</v>
      </c>
      <c r="L2617" s="3" t="s">
        <v>79</v>
      </c>
      <c r="M2617" s="3" t="s">
        <v>80</v>
      </c>
      <c r="N2617" s="3" t="s">
        <v>430</v>
      </c>
      <c r="O2617" s="3" t="s">
        <v>82</v>
      </c>
      <c r="P2617" s="3" t="str">
        <f>"1162955316                    "</f>
        <v xml:space="preserve">1162955316                    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0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0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29.54</v>
      </c>
      <c r="AR2617" s="3">
        <v>0</v>
      </c>
      <c r="AS2617" s="3">
        <v>0</v>
      </c>
      <c r="AT2617" s="3">
        <v>0</v>
      </c>
      <c r="AU2617" s="3">
        <v>0</v>
      </c>
      <c r="AV2617" s="3">
        <v>0</v>
      </c>
      <c r="AW2617" s="3">
        <v>0</v>
      </c>
      <c r="AX2617" s="3">
        <v>0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0</v>
      </c>
      <c r="BF2617" s="3">
        <v>0</v>
      </c>
      <c r="BG2617" s="3">
        <v>0</v>
      </c>
      <c r="BH2617" s="3">
        <v>1</v>
      </c>
      <c r="BI2617" s="3">
        <v>1</v>
      </c>
      <c r="BJ2617" s="3">
        <v>0.2</v>
      </c>
      <c r="BK2617" s="3">
        <v>1</v>
      </c>
      <c r="BL2617" s="3">
        <v>75.69</v>
      </c>
      <c r="BM2617" s="3">
        <v>11.35</v>
      </c>
      <c r="BN2617" s="3">
        <v>87.04</v>
      </c>
      <c r="BO2617" s="3">
        <v>87.04</v>
      </c>
      <c r="BQ2617" s="3" t="s">
        <v>431</v>
      </c>
      <c r="BR2617" s="3" t="s">
        <v>84</v>
      </c>
      <c r="BS2617" s="4">
        <v>45236</v>
      </c>
      <c r="BT2617" s="5">
        <v>0.36527777777777781</v>
      </c>
      <c r="BU2617" s="3" t="s">
        <v>432</v>
      </c>
      <c r="BV2617" s="3" t="s">
        <v>94</v>
      </c>
      <c r="BY2617" s="3">
        <v>1200</v>
      </c>
      <c r="CA2617" s="3" t="s">
        <v>433</v>
      </c>
      <c r="CC2617" s="3" t="s">
        <v>80</v>
      </c>
      <c r="CD2617" s="3">
        <v>7800</v>
      </c>
      <c r="CE2617" s="3" t="s">
        <v>90</v>
      </c>
      <c r="CF2617" s="4">
        <v>45237</v>
      </c>
      <c r="CI2617" s="3">
        <v>1</v>
      </c>
      <c r="CJ2617" s="3">
        <v>1</v>
      </c>
      <c r="CK2617" s="3">
        <v>21</v>
      </c>
      <c r="CL2617" s="3" t="s">
        <v>86</v>
      </c>
    </row>
    <row r="2618" spans="1:90" x14ac:dyDescent="0.3">
      <c r="A2618" s="3" t="s">
        <v>72</v>
      </c>
      <c r="B2618" s="3" t="s">
        <v>73</v>
      </c>
      <c r="C2618" s="3" t="s">
        <v>74</v>
      </c>
      <c r="E2618" s="3" t="str">
        <f>"080055689807"</f>
        <v>080055689807</v>
      </c>
      <c r="F2618" s="4">
        <v>45233</v>
      </c>
      <c r="G2618" s="3">
        <v>202408</v>
      </c>
      <c r="H2618" s="3" t="s">
        <v>75</v>
      </c>
      <c r="I2618" s="3" t="s">
        <v>76</v>
      </c>
      <c r="J2618" s="3" t="s">
        <v>77</v>
      </c>
      <c r="K2618" s="3" t="s">
        <v>78</v>
      </c>
      <c r="L2618" s="3" t="s">
        <v>137</v>
      </c>
      <c r="M2618" s="3" t="s">
        <v>138</v>
      </c>
      <c r="N2618" s="3" t="s">
        <v>139</v>
      </c>
      <c r="O2618" s="3" t="s">
        <v>82</v>
      </c>
      <c r="P2618" s="3" t="str">
        <f>"1162955210                    "</f>
        <v xml:space="preserve">1162955210                    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0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29.54</v>
      </c>
      <c r="AR2618" s="3">
        <v>0</v>
      </c>
      <c r="AS2618" s="3">
        <v>0</v>
      </c>
      <c r="AT2618" s="3">
        <v>0</v>
      </c>
      <c r="AU2618" s="3">
        <v>0</v>
      </c>
      <c r="AV2618" s="3">
        <v>0</v>
      </c>
      <c r="AW2618" s="3">
        <v>0</v>
      </c>
      <c r="AX2618" s="3">
        <v>0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0</v>
      </c>
      <c r="BF2618" s="3">
        <v>0</v>
      </c>
      <c r="BG2618" s="3">
        <v>0</v>
      </c>
      <c r="BH2618" s="3">
        <v>1</v>
      </c>
      <c r="BI2618" s="3">
        <v>1</v>
      </c>
      <c r="BJ2618" s="3">
        <v>0.2</v>
      </c>
      <c r="BK2618" s="3">
        <v>1</v>
      </c>
      <c r="BL2618" s="3">
        <v>75.69</v>
      </c>
      <c r="BM2618" s="3">
        <v>11.35</v>
      </c>
      <c r="BN2618" s="3">
        <v>87.04</v>
      </c>
      <c r="BO2618" s="3">
        <v>87.04</v>
      </c>
      <c r="BQ2618" s="3" t="s">
        <v>140</v>
      </c>
      <c r="BR2618" s="3" t="s">
        <v>84</v>
      </c>
      <c r="BS2618" s="4">
        <v>45236</v>
      </c>
      <c r="BT2618" s="5">
        <v>0.41944444444444445</v>
      </c>
      <c r="BU2618" s="3" t="s">
        <v>141</v>
      </c>
      <c r="BV2618" s="3" t="s">
        <v>94</v>
      </c>
      <c r="BY2618" s="3">
        <v>1200</v>
      </c>
      <c r="CA2618" s="3" t="s">
        <v>142</v>
      </c>
      <c r="CC2618" s="3" t="s">
        <v>138</v>
      </c>
      <c r="CD2618" s="3">
        <v>3201</v>
      </c>
      <c r="CE2618" s="3" t="s">
        <v>90</v>
      </c>
      <c r="CF2618" s="4">
        <v>45237</v>
      </c>
      <c r="CI2618" s="3">
        <v>1</v>
      </c>
      <c r="CJ2618" s="3">
        <v>1</v>
      </c>
      <c r="CK2618" s="3">
        <v>21</v>
      </c>
      <c r="CL2618" s="3" t="s">
        <v>86</v>
      </c>
    </row>
    <row r="2619" spans="1:90" x14ac:dyDescent="0.3">
      <c r="A2619" s="3" t="s">
        <v>72</v>
      </c>
      <c r="B2619" s="3" t="s">
        <v>73</v>
      </c>
      <c r="C2619" s="3" t="s">
        <v>74</v>
      </c>
      <c r="E2619" s="3" t="str">
        <f>"080055689778"</f>
        <v>080055689778</v>
      </c>
      <c r="F2619" s="4">
        <v>45233</v>
      </c>
      <c r="G2619" s="3">
        <v>202408</v>
      </c>
      <c r="H2619" s="3" t="s">
        <v>75</v>
      </c>
      <c r="I2619" s="3" t="s">
        <v>76</v>
      </c>
      <c r="J2619" s="3" t="s">
        <v>77</v>
      </c>
      <c r="K2619" s="3" t="s">
        <v>78</v>
      </c>
      <c r="L2619" s="3" t="s">
        <v>238</v>
      </c>
      <c r="M2619" s="3" t="s">
        <v>239</v>
      </c>
      <c r="N2619" s="3" t="s">
        <v>460</v>
      </c>
      <c r="O2619" s="3" t="s">
        <v>82</v>
      </c>
      <c r="P2619" s="3" t="str">
        <f>"1162955240                    "</f>
        <v xml:space="preserve">1162955240                    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0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0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29.54</v>
      </c>
      <c r="AR2619" s="3">
        <v>0</v>
      </c>
      <c r="AS2619" s="3">
        <v>0</v>
      </c>
      <c r="AT2619" s="3">
        <v>0</v>
      </c>
      <c r="AU2619" s="3">
        <v>0</v>
      </c>
      <c r="AV2619" s="3">
        <v>0</v>
      </c>
      <c r="AW2619" s="3">
        <v>0</v>
      </c>
      <c r="AX2619" s="3">
        <v>0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0</v>
      </c>
      <c r="BF2619" s="3">
        <v>0</v>
      </c>
      <c r="BG2619" s="3">
        <v>0</v>
      </c>
      <c r="BH2619" s="3">
        <v>1</v>
      </c>
      <c r="BI2619" s="3">
        <v>1</v>
      </c>
      <c r="BJ2619" s="3">
        <v>0.2</v>
      </c>
      <c r="BK2619" s="3">
        <v>1</v>
      </c>
      <c r="BL2619" s="3">
        <v>75.69</v>
      </c>
      <c r="BM2619" s="3">
        <v>11.35</v>
      </c>
      <c r="BN2619" s="3">
        <v>87.04</v>
      </c>
      <c r="BO2619" s="3">
        <v>87.04</v>
      </c>
      <c r="BQ2619" s="3" t="s">
        <v>461</v>
      </c>
      <c r="BR2619" s="3" t="s">
        <v>84</v>
      </c>
      <c r="BS2619" s="4">
        <v>45236</v>
      </c>
      <c r="BT2619" s="5">
        <v>0.4375</v>
      </c>
      <c r="BU2619" s="3" t="s">
        <v>2995</v>
      </c>
      <c r="BV2619" s="3" t="s">
        <v>94</v>
      </c>
      <c r="BY2619" s="3">
        <v>1200</v>
      </c>
      <c r="CA2619" s="3" t="s">
        <v>1285</v>
      </c>
      <c r="CC2619" s="3" t="s">
        <v>239</v>
      </c>
      <c r="CD2619" s="3">
        <v>5201</v>
      </c>
      <c r="CE2619" s="3" t="s">
        <v>90</v>
      </c>
      <c r="CF2619" s="4">
        <v>45236</v>
      </c>
      <c r="CI2619" s="3">
        <v>1</v>
      </c>
      <c r="CJ2619" s="3">
        <v>1</v>
      </c>
      <c r="CK2619" s="3">
        <v>21</v>
      </c>
      <c r="CL2619" s="3" t="s">
        <v>86</v>
      </c>
    </row>
    <row r="2620" spans="1:90" x14ac:dyDescent="0.3">
      <c r="A2620" s="3" t="s">
        <v>72</v>
      </c>
      <c r="B2620" s="3" t="s">
        <v>73</v>
      </c>
      <c r="C2620" s="3" t="s">
        <v>74</v>
      </c>
      <c r="E2620" s="3" t="str">
        <f>"080055686385"</f>
        <v>080055686385</v>
      </c>
      <c r="F2620" s="4">
        <v>45233</v>
      </c>
      <c r="G2620" s="3">
        <v>202408</v>
      </c>
      <c r="H2620" s="3" t="s">
        <v>75</v>
      </c>
      <c r="I2620" s="3" t="s">
        <v>76</v>
      </c>
      <c r="J2620" s="3" t="s">
        <v>77</v>
      </c>
      <c r="K2620" s="3" t="s">
        <v>78</v>
      </c>
      <c r="L2620" s="3" t="s">
        <v>332</v>
      </c>
      <c r="M2620" s="3" t="s">
        <v>332</v>
      </c>
      <c r="N2620" s="3" t="s">
        <v>333</v>
      </c>
      <c r="O2620" s="3" t="s">
        <v>82</v>
      </c>
      <c r="P2620" s="3" t="str">
        <f>"1162955194                    "</f>
        <v xml:space="preserve">1162955194                    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0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57.23</v>
      </c>
      <c r="AR2620" s="3">
        <v>0</v>
      </c>
      <c r="AS2620" s="3">
        <v>0</v>
      </c>
      <c r="AT2620" s="3">
        <v>0</v>
      </c>
      <c r="AU2620" s="3">
        <v>0</v>
      </c>
      <c r="AV2620" s="3">
        <v>0</v>
      </c>
      <c r="AW2620" s="3">
        <v>0</v>
      </c>
      <c r="AX2620" s="3">
        <v>0</v>
      </c>
      <c r="AY2620" s="3">
        <v>0</v>
      </c>
      <c r="AZ2620" s="3">
        <v>0</v>
      </c>
      <c r="BA2620" s="3">
        <v>0</v>
      </c>
      <c r="BB2620" s="3">
        <v>0</v>
      </c>
      <c r="BC2620" s="3">
        <v>0</v>
      </c>
      <c r="BD2620" s="3">
        <v>0</v>
      </c>
      <c r="BE2620" s="3">
        <v>0</v>
      </c>
      <c r="BF2620" s="3">
        <v>0</v>
      </c>
      <c r="BG2620" s="3">
        <v>0</v>
      </c>
      <c r="BH2620" s="3">
        <v>1</v>
      </c>
      <c r="BI2620" s="3">
        <v>1</v>
      </c>
      <c r="BJ2620" s="3">
        <v>0.2</v>
      </c>
      <c r="BK2620" s="3">
        <v>1</v>
      </c>
      <c r="BL2620" s="3">
        <v>146.65</v>
      </c>
      <c r="BM2620" s="3">
        <v>22</v>
      </c>
      <c r="BN2620" s="3">
        <v>168.65</v>
      </c>
      <c r="BO2620" s="3">
        <v>168.65</v>
      </c>
      <c r="BQ2620" s="3" t="s">
        <v>334</v>
      </c>
      <c r="BR2620" s="3" t="s">
        <v>84</v>
      </c>
      <c r="BS2620" s="4">
        <v>45236</v>
      </c>
      <c r="BT2620" s="5">
        <v>0.5083333333333333</v>
      </c>
      <c r="BU2620" s="3" t="s">
        <v>478</v>
      </c>
      <c r="BV2620" s="3" t="s">
        <v>94</v>
      </c>
      <c r="BY2620" s="3">
        <v>1200</v>
      </c>
      <c r="CA2620" s="3" t="s">
        <v>902</v>
      </c>
      <c r="CC2620" s="3" t="s">
        <v>332</v>
      </c>
      <c r="CD2620" s="3">
        <v>7646</v>
      </c>
      <c r="CE2620" s="3" t="s">
        <v>90</v>
      </c>
      <c r="CF2620" s="4">
        <v>45237</v>
      </c>
      <c r="CI2620" s="3">
        <v>1</v>
      </c>
      <c r="CJ2620" s="3">
        <v>1</v>
      </c>
      <c r="CK2620" s="3">
        <v>23</v>
      </c>
      <c r="CL2620" s="3" t="s">
        <v>86</v>
      </c>
    </row>
    <row r="2621" spans="1:90" x14ac:dyDescent="0.3">
      <c r="A2621" s="3" t="s">
        <v>72</v>
      </c>
      <c r="B2621" s="3" t="s">
        <v>73</v>
      </c>
      <c r="C2621" s="3" t="s">
        <v>74</v>
      </c>
      <c r="E2621" s="3" t="str">
        <f>"080055690571"</f>
        <v>080055690571</v>
      </c>
      <c r="F2621" s="4">
        <v>45233</v>
      </c>
      <c r="G2621" s="3">
        <v>202408</v>
      </c>
      <c r="H2621" s="3" t="s">
        <v>75</v>
      </c>
      <c r="I2621" s="3" t="s">
        <v>76</v>
      </c>
      <c r="J2621" s="3" t="s">
        <v>77</v>
      </c>
      <c r="K2621" s="3" t="s">
        <v>78</v>
      </c>
      <c r="L2621" s="3" t="s">
        <v>137</v>
      </c>
      <c r="M2621" s="3" t="s">
        <v>138</v>
      </c>
      <c r="N2621" s="3" t="s">
        <v>139</v>
      </c>
      <c r="O2621" s="3" t="s">
        <v>82</v>
      </c>
      <c r="P2621" s="3" t="str">
        <f>"1162955319                    "</f>
        <v xml:space="preserve">1162955319                    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0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73.81</v>
      </c>
      <c r="AR2621" s="3">
        <v>0</v>
      </c>
      <c r="AS2621" s="3">
        <v>0</v>
      </c>
      <c r="AT2621" s="3">
        <v>0</v>
      </c>
      <c r="AU2621" s="3">
        <v>0</v>
      </c>
      <c r="AV2621" s="3">
        <v>0</v>
      </c>
      <c r="AW2621" s="3">
        <v>0</v>
      </c>
      <c r="AX2621" s="3">
        <v>0</v>
      </c>
      <c r="AY2621" s="3">
        <v>0</v>
      </c>
      <c r="AZ2621" s="3">
        <v>0</v>
      </c>
      <c r="BA2621" s="3">
        <v>0</v>
      </c>
      <c r="BB2621" s="3">
        <v>0</v>
      </c>
      <c r="BC2621" s="3">
        <v>0</v>
      </c>
      <c r="BD2621" s="3">
        <v>0</v>
      </c>
      <c r="BE2621" s="3">
        <v>0</v>
      </c>
      <c r="BF2621" s="3">
        <v>0</v>
      </c>
      <c r="BG2621" s="3">
        <v>0</v>
      </c>
      <c r="BH2621" s="3">
        <v>1</v>
      </c>
      <c r="BI2621" s="3">
        <v>5</v>
      </c>
      <c r="BJ2621" s="3">
        <v>1.2</v>
      </c>
      <c r="BK2621" s="3">
        <v>5</v>
      </c>
      <c r="BL2621" s="3">
        <v>189.14</v>
      </c>
      <c r="BM2621" s="3">
        <v>28.37</v>
      </c>
      <c r="BN2621" s="3">
        <v>217.51</v>
      </c>
      <c r="BO2621" s="3">
        <v>217.51</v>
      </c>
      <c r="BQ2621" s="3" t="s">
        <v>140</v>
      </c>
      <c r="BR2621" s="3" t="s">
        <v>84</v>
      </c>
      <c r="BS2621" s="4">
        <v>45236</v>
      </c>
      <c r="BT2621" s="5">
        <v>0.41944444444444445</v>
      </c>
      <c r="BU2621" s="3" t="s">
        <v>141</v>
      </c>
      <c r="BV2621" s="3" t="s">
        <v>94</v>
      </c>
      <c r="BY2621" s="3">
        <v>6048</v>
      </c>
      <c r="CA2621" s="3" t="s">
        <v>142</v>
      </c>
      <c r="CC2621" s="3" t="s">
        <v>138</v>
      </c>
      <c r="CD2621" s="3">
        <v>3201</v>
      </c>
      <c r="CE2621" s="3" t="s">
        <v>90</v>
      </c>
      <c r="CF2621" s="4">
        <v>45237</v>
      </c>
      <c r="CI2621" s="3">
        <v>1</v>
      </c>
      <c r="CJ2621" s="3">
        <v>1</v>
      </c>
      <c r="CK2621" s="3">
        <v>21</v>
      </c>
      <c r="CL2621" s="3" t="s">
        <v>86</v>
      </c>
    </row>
    <row r="2622" spans="1:90" x14ac:dyDescent="0.3">
      <c r="A2622" s="3" t="s">
        <v>72</v>
      </c>
      <c r="B2622" s="3" t="s">
        <v>73</v>
      </c>
      <c r="C2622" s="3" t="s">
        <v>74</v>
      </c>
      <c r="E2622" s="3" t="str">
        <f>"080055645353"</f>
        <v>080055645353</v>
      </c>
      <c r="F2622" s="4">
        <v>45231</v>
      </c>
      <c r="G2622" s="3">
        <v>202408</v>
      </c>
      <c r="H2622" s="3" t="s">
        <v>75</v>
      </c>
      <c r="I2622" s="3" t="s">
        <v>76</v>
      </c>
      <c r="J2622" s="3" t="s">
        <v>77</v>
      </c>
      <c r="K2622" s="3" t="s">
        <v>78</v>
      </c>
      <c r="L2622" s="3" t="s">
        <v>806</v>
      </c>
      <c r="M2622" s="3" t="s">
        <v>807</v>
      </c>
      <c r="N2622" s="3" t="s">
        <v>808</v>
      </c>
      <c r="O2622" s="3" t="s">
        <v>82</v>
      </c>
      <c r="P2622" s="3" t="str">
        <f>"1162954733                    "</f>
        <v xml:space="preserve">1162954733                    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0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57.23</v>
      </c>
      <c r="AR2622" s="3">
        <v>0</v>
      </c>
      <c r="AS2622" s="3">
        <v>0</v>
      </c>
      <c r="AT2622" s="3">
        <v>0</v>
      </c>
      <c r="AU2622" s="3">
        <v>0</v>
      </c>
      <c r="AV2622" s="3">
        <v>0</v>
      </c>
      <c r="AW2622" s="3">
        <v>0</v>
      </c>
      <c r="AX2622" s="3">
        <v>0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0</v>
      </c>
      <c r="BF2622" s="3">
        <v>0</v>
      </c>
      <c r="BG2622" s="3">
        <v>0</v>
      </c>
      <c r="BH2622" s="3">
        <v>1</v>
      </c>
      <c r="BI2622" s="3">
        <v>1</v>
      </c>
      <c r="BJ2622" s="3">
        <v>1.7</v>
      </c>
      <c r="BK2622" s="3">
        <v>2</v>
      </c>
      <c r="BL2622" s="3">
        <v>146.65</v>
      </c>
      <c r="BM2622" s="3">
        <v>22</v>
      </c>
      <c r="BN2622" s="3">
        <v>168.65</v>
      </c>
      <c r="BO2622" s="3">
        <v>168.65</v>
      </c>
      <c r="BQ2622" s="3" t="s">
        <v>809</v>
      </c>
      <c r="BR2622" s="3" t="s">
        <v>84</v>
      </c>
      <c r="BS2622" s="4">
        <v>45233</v>
      </c>
      <c r="BT2622" s="5">
        <v>0.62152777777777779</v>
      </c>
      <c r="BU2622" s="3" t="s">
        <v>2993</v>
      </c>
      <c r="BV2622" s="3" t="s">
        <v>94</v>
      </c>
      <c r="BY2622" s="3">
        <v>8550</v>
      </c>
      <c r="CA2622" s="3" t="s">
        <v>1985</v>
      </c>
      <c r="CC2622" s="3" t="s">
        <v>807</v>
      </c>
      <c r="CD2622" s="3">
        <v>6300</v>
      </c>
      <c r="CE2622" s="3" t="s">
        <v>90</v>
      </c>
      <c r="CF2622" s="4">
        <v>45233</v>
      </c>
      <c r="CI2622" s="3">
        <v>2</v>
      </c>
      <c r="CJ2622" s="3">
        <v>2</v>
      </c>
      <c r="CK2622" s="3">
        <v>23</v>
      </c>
      <c r="CL2622" s="3" t="s">
        <v>86</v>
      </c>
    </row>
    <row r="2623" spans="1:90" x14ac:dyDescent="0.3">
      <c r="A2623" s="3" t="s">
        <v>72</v>
      </c>
      <c r="B2623" s="3" t="s">
        <v>73</v>
      </c>
      <c r="C2623" s="3" t="s">
        <v>74</v>
      </c>
      <c r="E2623" s="3" t="str">
        <f>"080055648474"</f>
        <v>080055648474</v>
      </c>
      <c r="F2623" s="4">
        <v>45231</v>
      </c>
      <c r="G2623" s="3">
        <v>202408</v>
      </c>
      <c r="H2623" s="3" t="s">
        <v>75</v>
      </c>
      <c r="I2623" s="3" t="s">
        <v>76</v>
      </c>
      <c r="J2623" s="3" t="s">
        <v>77</v>
      </c>
      <c r="K2623" s="3" t="s">
        <v>78</v>
      </c>
      <c r="L2623" s="3" t="s">
        <v>193</v>
      </c>
      <c r="M2623" s="3" t="s">
        <v>194</v>
      </c>
      <c r="N2623" s="3" t="s">
        <v>286</v>
      </c>
      <c r="O2623" s="3" t="s">
        <v>82</v>
      </c>
      <c r="P2623" s="3" t="str">
        <f>"1162954818                    "</f>
        <v xml:space="preserve">1162954818                    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0</v>
      </c>
      <c r="Z2623" s="3">
        <v>0</v>
      </c>
      <c r="AA2623" s="3">
        <v>0</v>
      </c>
      <c r="AB2623" s="3">
        <v>0</v>
      </c>
      <c r="AC2623" s="3">
        <v>0</v>
      </c>
      <c r="AD2623" s="3">
        <v>0</v>
      </c>
      <c r="AE2623" s="3">
        <v>0</v>
      </c>
      <c r="AF2623" s="3">
        <v>0</v>
      </c>
      <c r="AG2623" s="3">
        <v>0</v>
      </c>
      <c r="AH2623" s="3">
        <v>0</v>
      </c>
      <c r="AI2623" s="3">
        <v>0</v>
      </c>
      <c r="AJ2623" s="3">
        <v>0</v>
      </c>
      <c r="AK2623" s="3">
        <v>0</v>
      </c>
      <c r="AL2623" s="3">
        <v>0</v>
      </c>
      <c r="AM2623" s="3">
        <v>0</v>
      </c>
      <c r="AN2623" s="3">
        <v>0</v>
      </c>
      <c r="AO2623" s="3">
        <v>0</v>
      </c>
      <c r="AP2623" s="3">
        <v>0</v>
      </c>
      <c r="AQ2623" s="3">
        <v>73.81</v>
      </c>
      <c r="AR2623" s="3">
        <v>0</v>
      </c>
      <c r="AS2623" s="3">
        <v>0</v>
      </c>
      <c r="AT2623" s="3">
        <v>0</v>
      </c>
      <c r="AU2623" s="3">
        <v>0</v>
      </c>
      <c r="AV2623" s="3">
        <v>0</v>
      </c>
      <c r="AW2623" s="3">
        <v>0</v>
      </c>
      <c r="AX2623" s="3">
        <v>0</v>
      </c>
      <c r="AY2623" s="3">
        <v>0</v>
      </c>
      <c r="AZ2623" s="3">
        <v>0</v>
      </c>
      <c r="BA2623" s="3">
        <v>0</v>
      </c>
      <c r="BB2623" s="3">
        <v>0</v>
      </c>
      <c r="BC2623" s="3">
        <v>0</v>
      </c>
      <c r="BD2623" s="3">
        <v>0</v>
      </c>
      <c r="BE2623" s="3">
        <v>0</v>
      </c>
      <c r="BF2623" s="3">
        <v>0</v>
      </c>
      <c r="BG2623" s="3">
        <v>0</v>
      </c>
      <c r="BH2623" s="3">
        <v>2</v>
      </c>
      <c r="BI2623" s="3">
        <v>5</v>
      </c>
      <c r="BJ2623" s="3">
        <v>4.3</v>
      </c>
      <c r="BK2623" s="3">
        <v>5</v>
      </c>
      <c r="BL2623" s="3">
        <v>189.14</v>
      </c>
      <c r="BM2623" s="3">
        <v>28.37</v>
      </c>
      <c r="BN2623" s="3">
        <v>217.51</v>
      </c>
      <c r="BO2623" s="3">
        <v>217.51</v>
      </c>
      <c r="BQ2623" s="3" t="s">
        <v>287</v>
      </c>
      <c r="BR2623" s="3" t="s">
        <v>84</v>
      </c>
      <c r="BS2623" s="4">
        <v>45232</v>
      </c>
      <c r="BT2623" s="5">
        <v>0.33819444444444446</v>
      </c>
      <c r="BU2623" s="3" t="s">
        <v>2221</v>
      </c>
      <c r="BV2623" s="3" t="s">
        <v>94</v>
      </c>
      <c r="BY2623" s="3">
        <v>21336</v>
      </c>
      <c r="BZ2623" s="3" t="s">
        <v>311</v>
      </c>
      <c r="CA2623" s="3" t="s">
        <v>671</v>
      </c>
      <c r="CC2623" s="3" t="s">
        <v>194</v>
      </c>
      <c r="CD2623" s="3">
        <v>6001</v>
      </c>
      <c r="CE2623" s="3" t="s">
        <v>90</v>
      </c>
      <c r="CF2623" s="4">
        <v>45232</v>
      </c>
      <c r="CI2623" s="3">
        <v>1</v>
      </c>
      <c r="CJ2623" s="3">
        <v>1</v>
      </c>
      <c r="CK2623" s="3">
        <v>21</v>
      </c>
      <c r="CL2623" s="3" t="s">
        <v>86</v>
      </c>
    </row>
    <row r="2624" spans="1:90" x14ac:dyDescent="0.3">
      <c r="A2624" s="3" t="s">
        <v>72</v>
      </c>
      <c r="B2624" s="3" t="s">
        <v>73</v>
      </c>
      <c r="C2624" s="3" t="s">
        <v>74</v>
      </c>
      <c r="E2624" s="3" t="str">
        <f>"080055639991"</f>
        <v>080055639991</v>
      </c>
      <c r="F2624" s="4">
        <v>45231</v>
      </c>
      <c r="G2624" s="3">
        <v>202408</v>
      </c>
      <c r="H2624" s="3" t="s">
        <v>75</v>
      </c>
      <c r="I2624" s="3" t="s">
        <v>76</v>
      </c>
      <c r="J2624" s="3" t="s">
        <v>77</v>
      </c>
      <c r="K2624" s="3" t="s">
        <v>78</v>
      </c>
      <c r="L2624" s="3" t="s">
        <v>209</v>
      </c>
      <c r="M2624" s="3" t="s">
        <v>210</v>
      </c>
      <c r="N2624" s="3" t="s">
        <v>211</v>
      </c>
      <c r="O2624" s="3" t="s">
        <v>82</v>
      </c>
      <c r="P2624" s="3" t="str">
        <f>"1162954671                    "</f>
        <v xml:space="preserve">1162954671                    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0</v>
      </c>
      <c r="AF2624" s="3">
        <v>0</v>
      </c>
      <c r="AG2624" s="3">
        <v>0</v>
      </c>
      <c r="AH2624" s="3">
        <v>0</v>
      </c>
      <c r="AI2624" s="3">
        <v>0</v>
      </c>
      <c r="AJ2624" s="3">
        <v>0</v>
      </c>
      <c r="AK2624" s="3">
        <v>0</v>
      </c>
      <c r="AL2624" s="3">
        <v>0</v>
      </c>
      <c r="AM2624" s="3">
        <v>0</v>
      </c>
      <c r="AN2624" s="3">
        <v>0</v>
      </c>
      <c r="AO2624" s="3">
        <v>0</v>
      </c>
      <c r="AP2624" s="3">
        <v>0</v>
      </c>
      <c r="AQ2624" s="3">
        <v>57.23</v>
      </c>
      <c r="AR2624" s="3">
        <v>0</v>
      </c>
      <c r="AS2624" s="3">
        <v>0</v>
      </c>
      <c r="AT2624" s="3">
        <v>0</v>
      </c>
      <c r="AU2624" s="3">
        <v>0</v>
      </c>
      <c r="AV2624" s="3">
        <v>0</v>
      </c>
      <c r="AW2624" s="3">
        <v>0</v>
      </c>
      <c r="AX2624" s="3">
        <v>0</v>
      </c>
      <c r="AY2624" s="3">
        <v>0</v>
      </c>
      <c r="AZ2624" s="3">
        <v>0</v>
      </c>
      <c r="BA2624" s="3">
        <v>0</v>
      </c>
      <c r="BB2624" s="3">
        <v>0</v>
      </c>
      <c r="BC2624" s="3">
        <v>0</v>
      </c>
      <c r="BD2624" s="3">
        <v>0</v>
      </c>
      <c r="BE2624" s="3">
        <v>0</v>
      </c>
      <c r="BF2624" s="3">
        <v>0</v>
      </c>
      <c r="BG2624" s="3">
        <v>0</v>
      </c>
      <c r="BH2624" s="3">
        <v>1</v>
      </c>
      <c r="BI2624" s="3">
        <v>1</v>
      </c>
      <c r="BJ2624" s="3">
        <v>0.2</v>
      </c>
      <c r="BK2624" s="3">
        <v>1</v>
      </c>
      <c r="BL2624" s="3">
        <v>146.65</v>
      </c>
      <c r="BM2624" s="3">
        <v>22</v>
      </c>
      <c r="BN2624" s="3">
        <v>168.65</v>
      </c>
      <c r="BO2624" s="3">
        <v>168.65</v>
      </c>
      <c r="BQ2624" s="3" t="s">
        <v>212</v>
      </c>
      <c r="BR2624" s="3" t="s">
        <v>84</v>
      </c>
      <c r="BS2624" s="4">
        <v>45232</v>
      </c>
      <c r="BT2624" s="5">
        <v>0.55208333333333337</v>
      </c>
      <c r="BU2624" s="3" t="s">
        <v>2996</v>
      </c>
      <c r="BV2624" s="3" t="s">
        <v>86</v>
      </c>
      <c r="BW2624" s="3" t="s">
        <v>503</v>
      </c>
      <c r="BX2624" s="3" t="s">
        <v>2274</v>
      </c>
      <c r="BY2624" s="3">
        <v>1200</v>
      </c>
      <c r="BZ2624" s="3" t="s">
        <v>311</v>
      </c>
      <c r="CA2624" s="3" t="s">
        <v>2997</v>
      </c>
      <c r="CC2624" s="3" t="s">
        <v>210</v>
      </c>
      <c r="CD2624" s="3">
        <v>7300</v>
      </c>
      <c r="CE2624" s="3" t="s">
        <v>90</v>
      </c>
      <c r="CF2624" s="4">
        <v>45233</v>
      </c>
      <c r="CI2624" s="3">
        <v>1</v>
      </c>
      <c r="CJ2624" s="3">
        <v>1</v>
      </c>
      <c r="CK2624" s="3">
        <v>23</v>
      </c>
      <c r="CL2624" s="3" t="s">
        <v>86</v>
      </c>
    </row>
    <row r="2625" spans="1:90" x14ac:dyDescent="0.3">
      <c r="A2625" s="3" t="s">
        <v>72</v>
      </c>
      <c r="B2625" s="3" t="s">
        <v>73</v>
      </c>
      <c r="C2625" s="3" t="s">
        <v>74</v>
      </c>
      <c r="E2625" s="3" t="str">
        <f>"080055640036"</f>
        <v>080055640036</v>
      </c>
      <c r="F2625" s="4">
        <v>45231</v>
      </c>
      <c r="G2625" s="3">
        <v>202408</v>
      </c>
      <c r="H2625" s="3" t="s">
        <v>75</v>
      </c>
      <c r="I2625" s="3" t="s">
        <v>76</v>
      </c>
      <c r="J2625" s="3" t="s">
        <v>77</v>
      </c>
      <c r="K2625" s="3" t="s">
        <v>78</v>
      </c>
      <c r="L2625" s="3" t="s">
        <v>187</v>
      </c>
      <c r="M2625" s="3" t="s">
        <v>188</v>
      </c>
      <c r="N2625" s="3" t="s">
        <v>796</v>
      </c>
      <c r="O2625" s="3" t="s">
        <v>82</v>
      </c>
      <c r="P2625" s="3" t="str">
        <f>"1162954721                    "</f>
        <v xml:space="preserve">1162954721                    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  <c r="W2625" s="3">
        <v>0</v>
      </c>
      <c r="X2625" s="3">
        <v>0</v>
      </c>
      <c r="Y2625" s="3">
        <v>0</v>
      </c>
      <c r="Z2625" s="3">
        <v>0</v>
      </c>
      <c r="AA2625" s="3">
        <v>0</v>
      </c>
      <c r="AB2625" s="3">
        <v>0</v>
      </c>
      <c r="AC2625" s="3">
        <v>0</v>
      </c>
      <c r="AD2625" s="3">
        <v>0</v>
      </c>
      <c r="AE2625" s="3">
        <v>0</v>
      </c>
      <c r="AF2625" s="3">
        <v>0</v>
      </c>
      <c r="AG2625" s="3">
        <v>0</v>
      </c>
      <c r="AH2625" s="3">
        <v>0</v>
      </c>
      <c r="AI2625" s="3">
        <v>0</v>
      </c>
      <c r="AJ2625" s="3">
        <v>0</v>
      </c>
      <c r="AK2625" s="3">
        <v>0</v>
      </c>
      <c r="AL2625" s="3">
        <v>0</v>
      </c>
      <c r="AM2625" s="3">
        <v>0</v>
      </c>
      <c r="AN2625" s="3">
        <v>0</v>
      </c>
      <c r="AO2625" s="3">
        <v>0</v>
      </c>
      <c r="AP2625" s="3">
        <v>0</v>
      </c>
      <c r="AQ2625" s="3">
        <v>29.54</v>
      </c>
      <c r="AR2625" s="3">
        <v>0</v>
      </c>
      <c r="AS2625" s="3">
        <v>0</v>
      </c>
      <c r="AT2625" s="3">
        <v>0</v>
      </c>
      <c r="AU2625" s="3">
        <v>0</v>
      </c>
      <c r="AV2625" s="3">
        <v>0</v>
      </c>
      <c r="AW2625" s="3">
        <v>0</v>
      </c>
      <c r="AX2625" s="3">
        <v>0</v>
      </c>
      <c r="AY2625" s="3">
        <v>0</v>
      </c>
      <c r="AZ2625" s="3">
        <v>0</v>
      </c>
      <c r="BA2625" s="3">
        <v>0</v>
      </c>
      <c r="BB2625" s="3">
        <v>0</v>
      </c>
      <c r="BC2625" s="3">
        <v>0</v>
      </c>
      <c r="BD2625" s="3">
        <v>0</v>
      </c>
      <c r="BE2625" s="3">
        <v>0</v>
      </c>
      <c r="BF2625" s="3">
        <v>0</v>
      </c>
      <c r="BG2625" s="3">
        <v>0</v>
      </c>
      <c r="BH2625" s="3">
        <v>1</v>
      </c>
      <c r="BI2625" s="3">
        <v>1</v>
      </c>
      <c r="BJ2625" s="3">
        <v>0.2</v>
      </c>
      <c r="BK2625" s="3">
        <v>1</v>
      </c>
      <c r="BL2625" s="3">
        <v>75.69</v>
      </c>
      <c r="BM2625" s="3">
        <v>11.35</v>
      </c>
      <c r="BN2625" s="3">
        <v>87.04</v>
      </c>
      <c r="BO2625" s="3">
        <v>87.04</v>
      </c>
      <c r="BQ2625" s="3" t="s">
        <v>797</v>
      </c>
      <c r="BR2625" s="3" t="s">
        <v>84</v>
      </c>
      <c r="BS2625" s="4">
        <v>45232</v>
      </c>
      <c r="BT2625" s="5">
        <v>0.4145833333333333</v>
      </c>
      <c r="BU2625" s="3" t="s">
        <v>2546</v>
      </c>
      <c r="BV2625" s="3" t="s">
        <v>94</v>
      </c>
      <c r="BY2625" s="3">
        <v>1200</v>
      </c>
      <c r="BZ2625" s="3" t="s">
        <v>311</v>
      </c>
      <c r="CA2625" s="3" t="s">
        <v>331</v>
      </c>
      <c r="CC2625" s="3" t="s">
        <v>188</v>
      </c>
      <c r="CD2625" s="3">
        <v>3610</v>
      </c>
      <c r="CE2625" s="3" t="s">
        <v>90</v>
      </c>
      <c r="CF2625" s="4">
        <v>45234</v>
      </c>
      <c r="CI2625" s="3">
        <v>1</v>
      </c>
      <c r="CJ2625" s="3">
        <v>1</v>
      </c>
      <c r="CK2625" s="3">
        <v>21</v>
      </c>
      <c r="CL2625" s="3" t="s">
        <v>86</v>
      </c>
    </row>
    <row r="2626" spans="1:90" x14ac:dyDescent="0.3">
      <c r="A2626" s="3" t="s">
        <v>72</v>
      </c>
      <c r="B2626" s="3" t="s">
        <v>73</v>
      </c>
      <c r="C2626" s="3" t="s">
        <v>74</v>
      </c>
      <c r="E2626" s="3" t="str">
        <f>"080055639845"</f>
        <v>080055639845</v>
      </c>
      <c r="F2626" s="4">
        <v>45231</v>
      </c>
      <c r="G2626" s="3">
        <v>202408</v>
      </c>
      <c r="H2626" s="3" t="s">
        <v>75</v>
      </c>
      <c r="I2626" s="3" t="s">
        <v>76</v>
      </c>
      <c r="J2626" s="3" t="s">
        <v>77</v>
      </c>
      <c r="K2626" s="3" t="s">
        <v>78</v>
      </c>
      <c r="L2626" s="3" t="s">
        <v>172</v>
      </c>
      <c r="M2626" s="3" t="s">
        <v>173</v>
      </c>
      <c r="N2626" s="3" t="s">
        <v>149</v>
      </c>
      <c r="O2626" s="3" t="s">
        <v>82</v>
      </c>
      <c r="P2626" s="3" t="str">
        <f>"1162954626                    "</f>
        <v xml:space="preserve">1162954626                    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0</v>
      </c>
      <c r="Z2626" s="3">
        <v>0</v>
      </c>
      <c r="AA2626" s="3">
        <v>0</v>
      </c>
      <c r="AB2626" s="3">
        <v>0</v>
      </c>
      <c r="AC2626" s="3">
        <v>0</v>
      </c>
      <c r="AD2626" s="3">
        <v>0</v>
      </c>
      <c r="AE2626" s="3">
        <v>0</v>
      </c>
      <c r="AF2626" s="3">
        <v>0</v>
      </c>
      <c r="AG2626" s="3">
        <v>0</v>
      </c>
      <c r="AH2626" s="3">
        <v>0</v>
      </c>
      <c r="AI2626" s="3">
        <v>0</v>
      </c>
      <c r="AJ2626" s="3">
        <v>0</v>
      </c>
      <c r="AK2626" s="3">
        <v>0</v>
      </c>
      <c r="AL2626" s="3">
        <v>0</v>
      </c>
      <c r="AM2626" s="3">
        <v>0</v>
      </c>
      <c r="AN2626" s="3">
        <v>0</v>
      </c>
      <c r="AO2626" s="3">
        <v>0</v>
      </c>
      <c r="AP2626" s="3">
        <v>0</v>
      </c>
      <c r="AQ2626" s="3">
        <v>29.54</v>
      </c>
      <c r="AR2626" s="3">
        <v>0</v>
      </c>
      <c r="AS2626" s="3">
        <v>0</v>
      </c>
      <c r="AT2626" s="3">
        <v>0</v>
      </c>
      <c r="AU2626" s="3">
        <v>0</v>
      </c>
      <c r="AV2626" s="3">
        <v>0</v>
      </c>
      <c r="AW2626" s="3">
        <v>0</v>
      </c>
      <c r="AX2626" s="3">
        <v>0</v>
      </c>
      <c r="AY2626" s="3">
        <v>0</v>
      </c>
      <c r="AZ2626" s="3">
        <v>0</v>
      </c>
      <c r="BA2626" s="3">
        <v>0</v>
      </c>
      <c r="BB2626" s="3">
        <v>0</v>
      </c>
      <c r="BC2626" s="3">
        <v>0</v>
      </c>
      <c r="BD2626" s="3">
        <v>0</v>
      </c>
      <c r="BE2626" s="3">
        <v>0</v>
      </c>
      <c r="BF2626" s="3">
        <v>0</v>
      </c>
      <c r="BG2626" s="3">
        <v>0</v>
      </c>
      <c r="BH2626" s="3">
        <v>1</v>
      </c>
      <c r="BI2626" s="3">
        <v>1</v>
      </c>
      <c r="BJ2626" s="3">
        <v>1.9</v>
      </c>
      <c r="BK2626" s="3">
        <v>2</v>
      </c>
      <c r="BL2626" s="3">
        <v>75.69</v>
      </c>
      <c r="BM2626" s="3">
        <v>11.35</v>
      </c>
      <c r="BN2626" s="3">
        <v>87.04</v>
      </c>
      <c r="BO2626" s="3">
        <v>87.04</v>
      </c>
      <c r="BQ2626" s="3" t="s">
        <v>151</v>
      </c>
      <c r="BR2626" s="3" t="s">
        <v>84</v>
      </c>
      <c r="BS2626" s="4">
        <v>45232</v>
      </c>
      <c r="BT2626" s="5">
        <v>0.36319444444444443</v>
      </c>
      <c r="BU2626" s="3" t="s">
        <v>2998</v>
      </c>
      <c r="BV2626" s="3" t="s">
        <v>94</v>
      </c>
      <c r="BY2626" s="3">
        <v>9610</v>
      </c>
      <c r="BZ2626" s="3" t="s">
        <v>311</v>
      </c>
      <c r="CA2626" s="3" t="s">
        <v>2809</v>
      </c>
      <c r="CC2626" s="3" t="s">
        <v>173</v>
      </c>
      <c r="CD2626" s="3">
        <v>4133</v>
      </c>
      <c r="CE2626" s="3" t="s">
        <v>90</v>
      </c>
      <c r="CF2626" s="4">
        <v>45233</v>
      </c>
      <c r="CI2626" s="3">
        <v>1</v>
      </c>
      <c r="CJ2626" s="3">
        <v>1</v>
      </c>
      <c r="CK2626" s="3">
        <v>21</v>
      </c>
      <c r="CL2626" s="3" t="s">
        <v>86</v>
      </c>
    </row>
    <row r="2627" spans="1:90" x14ac:dyDescent="0.3">
      <c r="A2627" s="3" t="s">
        <v>72</v>
      </c>
      <c r="B2627" s="3" t="s">
        <v>73</v>
      </c>
      <c r="C2627" s="3" t="s">
        <v>74</v>
      </c>
      <c r="E2627" s="3" t="str">
        <f>"080055639846"</f>
        <v>080055639846</v>
      </c>
      <c r="F2627" s="4">
        <v>45231</v>
      </c>
      <c r="G2627" s="3">
        <v>202408</v>
      </c>
      <c r="H2627" s="3" t="s">
        <v>75</v>
      </c>
      <c r="I2627" s="3" t="s">
        <v>76</v>
      </c>
      <c r="J2627" s="3" t="s">
        <v>77</v>
      </c>
      <c r="K2627" s="3" t="s">
        <v>78</v>
      </c>
      <c r="L2627" s="3" t="s">
        <v>205</v>
      </c>
      <c r="M2627" s="3" t="s">
        <v>206</v>
      </c>
      <c r="N2627" s="3" t="s">
        <v>207</v>
      </c>
      <c r="O2627" s="3" t="s">
        <v>82</v>
      </c>
      <c r="P2627" s="3" t="str">
        <f>"1162954712                    "</f>
        <v xml:space="preserve">1162954712                    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0</v>
      </c>
      <c r="X2627" s="3">
        <v>0</v>
      </c>
      <c r="Y2627" s="3">
        <v>0</v>
      </c>
      <c r="Z2627" s="3">
        <v>0</v>
      </c>
      <c r="AA2627" s="3">
        <v>0</v>
      </c>
      <c r="AB2627" s="3">
        <v>0</v>
      </c>
      <c r="AC2627" s="3">
        <v>0</v>
      </c>
      <c r="AD2627" s="3">
        <v>0</v>
      </c>
      <c r="AE2627" s="3">
        <v>0</v>
      </c>
      <c r="AF2627" s="3">
        <v>0</v>
      </c>
      <c r="AG2627" s="3">
        <v>0</v>
      </c>
      <c r="AH2627" s="3">
        <v>0</v>
      </c>
      <c r="AI2627" s="3">
        <v>0</v>
      </c>
      <c r="AJ2627" s="3">
        <v>0</v>
      </c>
      <c r="AK2627" s="3">
        <v>0</v>
      </c>
      <c r="AL2627" s="3">
        <v>0</v>
      </c>
      <c r="AM2627" s="3">
        <v>0</v>
      </c>
      <c r="AN2627" s="3">
        <v>0</v>
      </c>
      <c r="AO2627" s="3">
        <v>0</v>
      </c>
      <c r="AP2627" s="3">
        <v>0</v>
      </c>
      <c r="AQ2627" s="3">
        <v>29.54</v>
      </c>
      <c r="AR2627" s="3">
        <v>0</v>
      </c>
      <c r="AS2627" s="3">
        <v>0</v>
      </c>
      <c r="AT2627" s="3">
        <v>0</v>
      </c>
      <c r="AU2627" s="3">
        <v>0</v>
      </c>
      <c r="AV2627" s="3">
        <v>0</v>
      </c>
      <c r="AW2627" s="3">
        <v>0</v>
      </c>
      <c r="AX2627" s="3">
        <v>0</v>
      </c>
      <c r="AY2627" s="3">
        <v>0</v>
      </c>
      <c r="AZ2627" s="3">
        <v>0</v>
      </c>
      <c r="BA2627" s="3">
        <v>0</v>
      </c>
      <c r="BB2627" s="3">
        <v>0</v>
      </c>
      <c r="BC2627" s="3">
        <v>0</v>
      </c>
      <c r="BD2627" s="3">
        <v>0</v>
      </c>
      <c r="BE2627" s="3">
        <v>0</v>
      </c>
      <c r="BF2627" s="3">
        <v>0</v>
      </c>
      <c r="BG2627" s="3">
        <v>0</v>
      </c>
      <c r="BH2627" s="3">
        <v>1</v>
      </c>
      <c r="BI2627" s="3">
        <v>1</v>
      </c>
      <c r="BJ2627" s="3">
        <v>0.2</v>
      </c>
      <c r="BK2627" s="3">
        <v>1</v>
      </c>
      <c r="BL2627" s="3">
        <v>75.69</v>
      </c>
      <c r="BM2627" s="3">
        <v>11.35</v>
      </c>
      <c r="BN2627" s="3">
        <v>87.04</v>
      </c>
      <c r="BO2627" s="3">
        <v>87.04</v>
      </c>
      <c r="BQ2627" s="3" t="s">
        <v>208</v>
      </c>
      <c r="BR2627" s="3" t="s">
        <v>84</v>
      </c>
      <c r="BS2627" s="4">
        <v>45232</v>
      </c>
      <c r="BT2627" s="5">
        <v>0.29583333333333334</v>
      </c>
      <c r="BU2627" s="3" t="s">
        <v>1540</v>
      </c>
      <c r="BV2627" s="3" t="s">
        <v>94</v>
      </c>
      <c r="BY2627" s="3">
        <v>1200</v>
      </c>
      <c r="BZ2627" s="3" t="s">
        <v>311</v>
      </c>
      <c r="CA2627" s="3" t="s">
        <v>1541</v>
      </c>
      <c r="CC2627" s="3" t="s">
        <v>206</v>
      </c>
      <c r="CD2627" s="3">
        <v>4000</v>
      </c>
      <c r="CE2627" s="3" t="s">
        <v>90</v>
      </c>
      <c r="CF2627" s="4">
        <v>45234</v>
      </c>
      <c r="CI2627" s="3">
        <v>1</v>
      </c>
      <c r="CJ2627" s="3">
        <v>1</v>
      </c>
      <c r="CK2627" s="3">
        <v>21</v>
      </c>
      <c r="CL2627" s="3" t="s">
        <v>86</v>
      </c>
    </row>
    <row r="2628" spans="1:90" x14ac:dyDescent="0.3">
      <c r="A2628" s="3" t="s">
        <v>72</v>
      </c>
      <c r="B2628" s="3" t="s">
        <v>73</v>
      </c>
      <c r="C2628" s="3" t="s">
        <v>74</v>
      </c>
      <c r="E2628" s="3" t="str">
        <f>"080055640517"</f>
        <v>080055640517</v>
      </c>
      <c r="F2628" s="4">
        <v>45231</v>
      </c>
      <c r="G2628" s="3">
        <v>202408</v>
      </c>
      <c r="H2628" s="3" t="s">
        <v>75</v>
      </c>
      <c r="I2628" s="3" t="s">
        <v>76</v>
      </c>
      <c r="J2628" s="3" t="s">
        <v>77</v>
      </c>
      <c r="K2628" s="3" t="s">
        <v>78</v>
      </c>
      <c r="L2628" s="3" t="s">
        <v>977</v>
      </c>
      <c r="M2628" s="3" t="s">
        <v>978</v>
      </c>
      <c r="N2628" s="3" t="s">
        <v>979</v>
      </c>
      <c r="O2628" s="3" t="s">
        <v>82</v>
      </c>
      <c r="P2628" s="3" t="str">
        <f>"1162954677                    "</f>
        <v xml:space="preserve">1162954677                    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0</v>
      </c>
      <c r="AD2628" s="3">
        <v>0</v>
      </c>
      <c r="AE2628" s="3">
        <v>0</v>
      </c>
      <c r="AF2628" s="3">
        <v>0</v>
      </c>
      <c r="AG2628" s="3">
        <v>0</v>
      </c>
      <c r="AH2628" s="3">
        <v>0</v>
      </c>
      <c r="AI2628" s="3">
        <v>0</v>
      </c>
      <c r="AJ2628" s="3">
        <v>0</v>
      </c>
      <c r="AK2628" s="3">
        <v>0</v>
      </c>
      <c r="AL2628" s="3">
        <v>0</v>
      </c>
      <c r="AM2628" s="3">
        <v>0</v>
      </c>
      <c r="AN2628" s="3">
        <v>0</v>
      </c>
      <c r="AO2628" s="3">
        <v>0</v>
      </c>
      <c r="AP2628" s="3">
        <v>0</v>
      </c>
      <c r="AQ2628" s="3">
        <v>57.23</v>
      </c>
      <c r="AR2628" s="3">
        <v>0</v>
      </c>
      <c r="AS2628" s="3">
        <v>0</v>
      </c>
      <c r="AT2628" s="3">
        <v>0</v>
      </c>
      <c r="AU2628" s="3">
        <v>0</v>
      </c>
      <c r="AV2628" s="3">
        <v>0</v>
      </c>
      <c r="AW2628" s="3">
        <v>0</v>
      </c>
      <c r="AX2628" s="3">
        <v>0</v>
      </c>
      <c r="AY2628" s="3">
        <v>0</v>
      </c>
      <c r="AZ2628" s="3">
        <v>0</v>
      </c>
      <c r="BA2628" s="3">
        <v>0</v>
      </c>
      <c r="BB2628" s="3">
        <v>0</v>
      </c>
      <c r="BC2628" s="3">
        <v>0</v>
      </c>
      <c r="BD2628" s="3">
        <v>0</v>
      </c>
      <c r="BE2628" s="3">
        <v>0</v>
      </c>
      <c r="BF2628" s="3">
        <v>0</v>
      </c>
      <c r="BG2628" s="3">
        <v>0</v>
      </c>
      <c r="BH2628" s="3">
        <v>1</v>
      </c>
      <c r="BI2628" s="3">
        <v>2</v>
      </c>
      <c r="BJ2628" s="3">
        <v>0.9</v>
      </c>
      <c r="BK2628" s="3">
        <v>2</v>
      </c>
      <c r="BL2628" s="3">
        <v>146.65</v>
      </c>
      <c r="BM2628" s="3">
        <v>22</v>
      </c>
      <c r="BN2628" s="3">
        <v>168.65</v>
      </c>
      <c r="BO2628" s="3">
        <v>168.65</v>
      </c>
      <c r="BQ2628" s="3" t="s">
        <v>2185</v>
      </c>
      <c r="BR2628" s="3" t="s">
        <v>84</v>
      </c>
      <c r="BS2628" s="3" t="s">
        <v>130</v>
      </c>
      <c r="BY2628" s="3">
        <v>4275</v>
      </c>
      <c r="BZ2628" s="3" t="s">
        <v>311</v>
      </c>
      <c r="CC2628" s="3" t="s">
        <v>978</v>
      </c>
      <c r="CD2628" s="3">
        <v>1947</v>
      </c>
      <c r="CE2628" s="3" t="s">
        <v>90</v>
      </c>
      <c r="CF2628" s="4">
        <v>45236</v>
      </c>
      <c r="CI2628" s="3">
        <v>1</v>
      </c>
      <c r="CJ2628" s="3" t="s">
        <v>130</v>
      </c>
      <c r="CK2628" s="3">
        <v>23</v>
      </c>
      <c r="CL2628" s="3" t="s">
        <v>86</v>
      </c>
    </row>
    <row r="2629" spans="1:90" x14ac:dyDescent="0.3">
      <c r="A2629" s="3" t="s">
        <v>72</v>
      </c>
      <c r="B2629" s="3" t="s">
        <v>73</v>
      </c>
      <c r="C2629" s="3" t="s">
        <v>74</v>
      </c>
      <c r="E2629" s="3" t="str">
        <f>"080055639195"</f>
        <v>080055639195</v>
      </c>
      <c r="F2629" s="4">
        <v>45231</v>
      </c>
      <c r="G2629" s="3">
        <v>202408</v>
      </c>
      <c r="H2629" s="3" t="s">
        <v>75</v>
      </c>
      <c r="I2629" s="3" t="s">
        <v>76</v>
      </c>
      <c r="J2629" s="3" t="s">
        <v>77</v>
      </c>
      <c r="K2629" s="3" t="s">
        <v>78</v>
      </c>
      <c r="L2629" s="3" t="s">
        <v>75</v>
      </c>
      <c r="M2629" s="3" t="s">
        <v>76</v>
      </c>
      <c r="N2629" s="3" t="s">
        <v>290</v>
      </c>
      <c r="O2629" s="3" t="s">
        <v>82</v>
      </c>
      <c r="P2629" s="3" t="str">
        <f>"1162954689                    "</f>
        <v xml:space="preserve">1162954689                    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0</v>
      </c>
      <c r="AD2629" s="3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0</v>
      </c>
      <c r="AL2629" s="3">
        <v>0</v>
      </c>
      <c r="AM2629" s="3">
        <v>0</v>
      </c>
      <c r="AN2629" s="3">
        <v>0</v>
      </c>
      <c r="AO2629" s="3">
        <v>0</v>
      </c>
      <c r="AP2629" s="3">
        <v>0</v>
      </c>
      <c r="AQ2629" s="3">
        <v>23.07</v>
      </c>
      <c r="AR2629" s="3">
        <v>0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  <c r="BE2629" s="3">
        <v>0</v>
      </c>
      <c r="BF2629" s="3">
        <v>0</v>
      </c>
      <c r="BG2629" s="3">
        <v>0</v>
      </c>
      <c r="BH2629" s="3">
        <v>1</v>
      </c>
      <c r="BI2629" s="3">
        <v>1</v>
      </c>
      <c r="BJ2629" s="3">
        <v>0.2</v>
      </c>
      <c r="BK2629" s="3">
        <v>1</v>
      </c>
      <c r="BL2629" s="3">
        <v>59.12</v>
      </c>
      <c r="BM2629" s="3">
        <v>8.8699999999999992</v>
      </c>
      <c r="BN2629" s="3">
        <v>67.989999999999995</v>
      </c>
      <c r="BO2629" s="3">
        <v>67.989999999999995</v>
      </c>
      <c r="BQ2629" s="3" t="s">
        <v>291</v>
      </c>
      <c r="BR2629" s="3" t="s">
        <v>84</v>
      </c>
      <c r="BS2629" s="4">
        <v>45232</v>
      </c>
      <c r="BT2629" s="5">
        <v>0.3430555555555555</v>
      </c>
      <c r="BU2629" s="3" t="s">
        <v>2999</v>
      </c>
      <c r="BV2629" s="3" t="s">
        <v>94</v>
      </c>
      <c r="BY2629" s="3">
        <v>1200</v>
      </c>
      <c r="BZ2629" s="3" t="s">
        <v>311</v>
      </c>
      <c r="CA2629" s="3" t="s">
        <v>125</v>
      </c>
      <c r="CC2629" s="3" t="s">
        <v>76</v>
      </c>
      <c r="CD2629" s="3">
        <v>1600</v>
      </c>
      <c r="CE2629" s="3" t="s">
        <v>90</v>
      </c>
      <c r="CF2629" s="4">
        <v>45233</v>
      </c>
      <c r="CI2629" s="3">
        <v>1</v>
      </c>
      <c r="CJ2629" s="3">
        <v>1</v>
      </c>
      <c r="CK2629" s="3">
        <v>22</v>
      </c>
      <c r="CL2629" s="3" t="s">
        <v>86</v>
      </c>
    </row>
    <row r="2630" spans="1:90" x14ac:dyDescent="0.3">
      <c r="A2630" s="3" t="s">
        <v>72</v>
      </c>
      <c r="B2630" s="3" t="s">
        <v>73</v>
      </c>
      <c r="C2630" s="3" t="s">
        <v>74</v>
      </c>
      <c r="E2630" s="3" t="str">
        <f>"080055640541"</f>
        <v>080055640541</v>
      </c>
      <c r="F2630" s="4">
        <v>45231</v>
      </c>
      <c r="G2630" s="3">
        <v>202408</v>
      </c>
      <c r="H2630" s="3" t="s">
        <v>75</v>
      </c>
      <c r="I2630" s="3" t="s">
        <v>76</v>
      </c>
      <c r="J2630" s="3" t="s">
        <v>77</v>
      </c>
      <c r="K2630" s="3" t="s">
        <v>78</v>
      </c>
      <c r="L2630" s="3" t="s">
        <v>418</v>
      </c>
      <c r="M2630" s="3" t="s">
        <v>419</v>
      </c>
      <c r="N2630" s="3" t="s">
        <v>420</v>
      </c>
      <c r="O2630" s="3" t="s">
        <v>82</v>
      </c>
      <c r="P2630" s="3" t="str">
        <f>"1162954693                    "</f>
        <v xml:space="preserve">1162954693                    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0</v>
      </c>
      <c r="Z2630" s="3">
        <v>0</v>
      </c>
      <c r="AA2630" s="3">
        <v>0</v>
      </c>
      <c r="AB2630" s="3">
        <v>0</v>
      </c>
      <c r="AC2630" s="3">
        <v>0</v>
      </c>
      <c r="AD2630" s="3">
        <v>0</v>
      </c>
      <c r="AE2630" s="3">
        <v>0</v>
      </c>
      <c r="AF2630" s="3">
        <v>0</v>
      </c>
      <c r="AG2630" s="3">
        <v>0</v>
      </c>
      <c r="AH2630" s="3">
        <v>0</v>
      </c>
      <c r="AI2630" s="3">
        <v>0</v>
      </c>
      <c r="AJ2630" s="3">
        <v>0</v>
      </c>
      <c r="AK2630" s="3">
        <v>0</v>
      </c>
      <c r="AL2630" s="3">
        <v>0</v>
      </c>
      <c r="AM2630" s="3">
        <v>0</v>
      </c>
      <c r="AN2630" s="3">
        <v>0</v>
      </c>
      <c r="AO2630" s="3">
        <v>0</v>
      </c>
      <c r="AP2630" s="3">
        <v>0</v>
      </c>
      <c r="AQ2630" s="3">
        <v>57.23</v>
      </c>
      <c r="AR2630" s="3">
        <v>0</v>
      </c>
      <c r="AS2630" s="3">
        <v>0</v>
      </c>
      <c r="AT2630" s="3">
        <v>0</v>
      </c>
      <c r="AU2630" s="3">
        <v>0</v>
      </c>
      <c r="AV2630" s="3">
        <v>0</v>
      </c>
      <c r="AW2630" s="3">
        <v>0</v>
      </c>
      <c r="AX2630" s="3">
        <v>0</v>
      </c>
      <c r="AY2630" s="3">
        <v>0</v>
      </c>
      <c r="AZ2630" s="3">
        <v>0</v>
      </c>
      <c r="BA2630" s="3">
        <v>0</v>
      </c>
      <c r="BB2630" s="3">
        <v>0</v>
      </c>
      <c r="BC2630" s="3">
        <v>0</v>
      </c>
      <c r="BD2630" s="3">
        <v>0</v>
      </c>
      <c r="BE2630" s="3">
        <v>0</v>
      </c>
      <c r="BF2630" s="3">
        <v>0</v>
      </c>
      <c r="BG2630" s="3">
        <v>0</v>
      </c>
      <c r="BH2630" s="3">
        <v>1</v>
      </c>
      <c r="BI2630" s="3">
        <v>1</v>
      </c>
      <c r="BJ2630" s="3">
        <v>1.7</v>
      </c>
      <c r="BK2630" s="3">
        <v>2</v>
      </c>
      <c r="BL2630" s="3">
        <v>146.65</v>
      </c>
      <c r="BM2630" s="3">
        <v>22</v>
      </c>
      <c r="BN2630" s="3">
        <v>168.65</v>
      </c>
      <c r="BO2630" s="3">
        <v>168.65</v>
      </c>
      <c r="BQ2630" s="3" t="s">
        <v>421</v>
      </c>
      <c r="BR2630" s="3" t="s">
        <v>84</v>
      </c>
      <c r="BS2630" s="4">
        <v>45232</v>
      </c>
      <c r="BT2630" s="5">
        <v>0.40625</v>
      </c>
      <c r="BU2630" s="3" t="s">
        <v>421</v>
      </c>
      <c r="BV2630" s="3" t="s">
        <v>94</v>
      </c>
      <c r="BY2630" s="3">
        <v>8512</v>
      </c>
      <c r="BZ2630" s="3" t="s">
        <v>311</v>
      </c>
      <c r="CA2630" s="3" t="s">
        <v>2899</v>
      </c>
      <c r="CC2630" s="3" t="s">
        <v>419</v>
      </c>
      <c r="CD2630" s="3">
        <v>2740</v>
      </c>
      <c r="CE2630" s="3" t="s">
        <v>90</v>
      </c>
      <c r="CF2630" s="4">
        <v>45233</v>
      </c>
      <c r="CI2630" s="3">
        <v>1</v>
      </c>
      <c r="CJ2630" s="3">
        <v>1</v>
      </c>
      <c r="CK2630" s="3">
        <v>23</v>
      </c>
      <c r="CL2630" s="3" t="s">
        <v>86</v>
      </c>
    </row>
    <row r="2631" spans="1:90" x14ac:dyDescent="0.3">
      <c r="A2631" s="3" t="s">
        <v>72</v>
      </c>
      <c r="B2631" s="3" t="s">
        <v>73</v>
      </c>
      <c r="C2631" s="3" t="s">
        <v>74</v>
      </c>
      <c r="E2631" s="3" t="str">
        <f>"080055640551"</f>
        <v>080055640551</v>
      </c>
      <c r="F2631" s="4">
        <v>45231</v>
      </c>
      <c r="G2631" s="3">
        <v>202408</v>
      </c>
      <c r="H2631" s="3" t="s">
        <v>75</v>
      </c>
      <c r="I2631" s="3" t="s">
        <v>76</v>
      </c>
      <c r="J2631" s="3" t="s">
        <v>77</v>
      </c>
      <c r="K2631" s="3" t="s">
        <v>78</v>
      </c>
      <c r="L2631" s="3" t="s">
        <v>75</v>
      </c>
      <c r="M2631" s="3" t="s">
        <v>76</v>
      </c>
      <c r="N2631" s="3" t="s">
        <v>1279</v>
      </c>
      <c r="O2631" s="3" t="s">
        <v>82</v>
      </c>
      <c r="P2631" s="3" t="str">
        <f>"1162954667                    "</f>
        <v xml:space="preserve">1162954667                    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0</v>
      </c>
      <c r="AL2631" s="3">
        <v>0</v>
      </c>
      <c r="AM2631" s="3">
        <v>0</v>
      </c>
      <c r="AN2631" s="3">
        <v>0</v>
      </c>
      <c r="AO2631" s="3">
        <v>0</v>
      </c>
      <c r="AP2631" s="3">
        <v>0</v>
      </c>
      <c r="AQ2631" s="3">
        <v>23.07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0</v>
      </c>
      <c r="AX2631" s="3">
        <v>0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0</v>
      </c>
      <c r="BF2631" s="3">
        <v>0</v>
      </c>
      <c r="BG2631" s="3">
        <v>0</v>
      </c>
      <c r="BH2631" s="3">
        <v>1</v>
      </c>
      <c r="BI2631" s="3">
        <v>1</v>
      </c>
      <c r="BJ2631" s="3">
        <v>0.2</v>
      </c>
      <c r="BK2631" s="3">
        <v>1</v>
      </c>
      <c r="BL2631" s="3">
        <v>59.12</v>
      </c>
      <c r="BM2631" s="3">
        <v>8.8699999999999992</v>
      </c>
      <c r="BN2631" s="3">
        <v>67.989999999999995</v>
      </c>
      <c r="BO2631" s="3">
        <v>67.989999999999995</v>
      </c>
      <c r="BQ2631" s="3" t="s">
        <v>1280</v>
      </c>
      <c r="BR2631" s="3" t="s">
        <v>84</v>
      </c>
      <c r="BS2631" s="4">
        <v>45232</v>
      </c>
      <c r="BT2631" s="5">
        <v>0.27499999999999997</v>
      </c>
      <c r="BU2631" s="3" t="s">
        <v>3000</v>
      </c>
      <c r="BV2631" s="3" t="s">
        <v>94</v>
      </c>
      <c r="BY2631" s="3">
        <v>1200</v>
      </c>
      <c r="BZ2631" s="3" t="s">
        <v>311</v>
      </c>
      <c r="CA2631" s="3" t="s">
        <v>125</v>
      </c>
      <c r="CC2631" s="3" t="s">
        <v>76</v>
      </c>
      <c r="CD2631" s="3">
        <v>1619</v>
      </c>
      <c r="CE2631" s="3" t="s">
        <v>90</v>
      </c>
      <c r="CF2631" s="4">
        <v>45233</v>
      </c>
      <c r="CI2631" s="3">
        <v>1</v>
      </c>
      <c r="CJ2631" s="3">
        <v>1</v>
      </c>
      <c r="CK2631" s="3">
        <v>22</v>
      </c>
      <c r="CL2631" s="3" t="s">
        <v>86</v>
      </c>
    </row>
    <row r="2632" spans="1:90" x14ac:dyDescent="0.3">
      <c r="A2632" s="3" t="s">
        <v>72</v>
      </c>
      <c r="B2632" s="3" t="s">
        <v>73</v>
      </c>
      <c r="C2632" s="3" t="s">
        <v>74</v>
      </c>
      <c r="E2632" s="3" t="str">
        <f>"080055639867"</f>
        <v>080055639867</v>
      </c>
      <c r="F2632" s="4">
        <v>45231</v>
      </c>
      <c r="G2632" s="3">
        <v>202408</v>
      </c>
      <c r="H2632" s="3" t="s">
        <v>75</v>
      </c>
      <c r="I2632" s="3" t="s">
        <v>76</v>
      </c>
      <c r="J2632" s="3" t="s">
        <v>77</v>
      </c>
      <c r="K2632" s="3" t="s">
        <v>78</v>
      </c>
      <c r="L2632" s="3" t="s">
        <v>472</v>
      </c>
      <c r="M2632" s="3" t="s">
        <v>473</v>
      </c>
      <c r="N2632" s="3" t="s">
        <v>799</v>
      </c>
      <c r="O2632" s="3" t="s">
        <v>82</v>
      </c>
      <c r="P2632" s="3" t="str">
        <f>"1162954682                    "</f>
        <v xml:space="preserve">1162954682                    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0</v>
      </c>
      <c r="AE2632" s="3">
        <v>0</v>
      </c>
      <c r="AF2632" s="3">
        <v>0</v>
      </c>
      <c r="AG2632" s="3">
        <v>0</v>
      </c>
      <c r="AH2632" s="3">
        <v>0</v>
      </c>
      <c r="AI2632" s="3">
        <v>0</v>
      </c>
      <c r="AJ2632" s="3">
        <v>0</v>
      </c>
      <c r="AK2632" s="3">
        <v>0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29.54</v>
      </c>
      <c r="AR2632" s="3">
        <v>0</v>
      </c>
      <c r="AS2632" s="3">
        <v>0</v>
      </c>
      <c r="AT2632" s="3">
        <v>0</v>
      </c>
      <c r="AU2632" s="3">
        <v>0</v>
      </c>
      <c r="AV2632" s="3">
        <v>0</v>
      </c>
      <c r="AW2632" s="3">
        <v>0</v>
      </c>
      <c r="AX2632" s="3">
        <v>0</v>
      </c>
      <c r="AY2632" s="3">
        <v>0</v>
      </c>
      <c r="AZ2632" s="3">
        <v>0</v>
      </c>
      <c r="BA2632" s="3">
        <v>0</v>
      </c>
      <c r="BB2632" s="3">
        <v>0</v>
      </c>
      <c r="BC2632" s="3">
        <v>0</v>
      </c>
      <c r="BD2632" s="3">
        <v>0</v>
      </c>
      <c r="BE2632" s="3">
        <v>0</v>
      </c>
      <c r="BF2632" s="3">
        <v>0</v>
      </c>
      <c r="BG2632" s="3">
        <v>0</v>
      </c>
      <c r="BH2632" s="3">
        <v>1</v>
      </c>
      <c r="BI2632" s="3">
        <v>1</v>
      </c>
      <c r="BJ2632" s="3">
        <v>0.2</v>
      </c>
      <c r="BK2632" s="3">
        <v>1</v>
      </c>
      <c r="BL2632" s="3">
        <v>75.69</v>
      </c>
      <c r="BM2632" s="3">
        <v>11.35</v>
      </c>
      <c r="BN2632" s="3">
        <v>87.04</v>
      </c>
      <c r="BO2632" s="3">
        <v>87.04</v>
      </c>
      <c r="BQ2632" s="3" t="s">
        <v>800</v>
      </c>
      <c r="BR2632" s="3" t="s">
        <v>84</v>
      </c>
      <c r="BS2632" s="4">
        <v>45232</v>
      </c>
      <c r="BT2632" s="5">
        <v>0.34791666666666665</v>
      </c>
      <c r="BU2632" s="3" t="s">
        <v>3001</v>
      </c>
      <c r="BV2632" s="3" t="s">
        <v>94</v>
      </c>
      <c r="BY2632" s="3">
        <v>1200</v>
      </c>
      <c r="BZ2632" s="3" t="s">
        <v>311</v>
      </c>
      <c r="CA2632" s="3" t="s">
        <v>723</v>
      </c>
      <c r="CC2632" s="3" t="s">
        <v>473</v>
      </c>
      <c r="CD2632" s="3">
        <v>6229</v>
      </c>
      <c r="CE2632" s="3" t="s">
        <v>90</v>
      </c>
      <c r="CF2632" s="4">
        <v>45232</v>
      </c>
      <c r="CI2632" s="3">
        <v>1</v>
      </c>
      <c r="CJ2632" s="3">
        <v>1</v>
      </c>
      <c r="CK2632" s="3">
        <v>21</v>
      </c>
      <c r="CL2632" s="3" t="s">
        <v>86</v>
      </c>
    </row>
    <row r="2633" spans="1:90" x14ac:dyDescent="0.3">
      <c r="A2633" s="3" t="s">
        <v>72</v>
      </c>
      <c r="B2633" s="3" t="s">
        <v>73</v>
      </c>
      <c r="C2633" s="3" t="s">
        <v>74</v>
      </c>
      <c r="E2633" s="3" t="str">
        <f>"080055639864"</f>
        <v>080055639864</v>
      </c>
      <c r="F2633" s="4">
        <v>45231</v>
      </c>
      <c r="G2633" s="3">
        <v>202408</v>
      </c>
      <c r="H2633" s="3" t="s">
        <v>75</v>
      </c>
      <c r="I2633" s="3" t="s">
        <v>76</v>
      </c>
      <c r="J2633" s="3" t="s">
        <v>77</v>
      </c>
      <c r="K2633" s="3" t="s">
        <v>78</v>
      </c>
      <c r="L2633" s="3" t="s">
        <v>75</v>
      </c>
      <c r="M2633" s="3" t="s">
        <v>76</v>
      </c>
      <c r="N2633" s="3" t="s">
        <v>3002</v>
      </c>
      <c r="O2633" s="3" t="s">
        <v>82</v>
      </c>
      <c r="P2633" s="3" t="str">
        <f>"1162954696                    "</f>
        <v xml:space="preserve">1162954696                    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0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0</v>
      </c>
      <c r="AK2633" s="3">
        <v>0</v>
      </c>
      <c r="AL2633" s="3">
        <v>0</v>
      </c>
      <c r="AM2633" s="3">
        <v>0</v>
      </c>
      <c r="AN2633" s="3">
        <v>0</v>
      </c>
      <c r="AO2633" s="3">
        <v>0</v>
      </c>
      <c r="AP2633" s="3">
        <v>0</v>
      </c>
      <c r="AQ2633" s="3">
        <v>23.07</v>
      </c>
      <c r="AR2633" s="3">
        <v>0</v>
      </c>
      <c r="AS2633" s="3">
        <v>0</v>
      </c>
      <c r="AT2633" s="3">
        <v>0</v>
      </c>
      <c r="AU2633" s="3">
        <v>0</v>
      </c>
      <c r="AV2633" s="3">
        <v>0</v>
      </c>
      <c r="AW2633" s="3">
        <v>0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  <c r="BE2633" s="3">
        <v>0</v>
      </c>
      <c r="BF2633" s="3">
        <v>0</v>
      </c>
      <c r="BG2633" s="3">
        <v>0</v>
      </c>
      <c r="BH2633" s="3">
        <v>1</v>
      </c>
      <c r="BI2633" s="3">
        <v>4</v>
      </c>
      <c r="BJ2633" s="3">
        <v>1.9</v>
      </c>
      <c r="BK2633" s="3">
        <v>4</v>
      </c>
      <c r="BL2633" s="3">
        <v>59.12</v>
      </c>
      <c r="BM2633" s="3">
        <v>8.8699999999999992</v>
      </c>
      <c r="BN2633" s="3">
        <v>67.989999999999995</v>
      </c>
      <c r="BO2633" s="3">
        <v>67.989999999999995</v>
      </c>
      <c r="BQ2633" s="3" t="s">
        <v>3003</v>
      </c>
      <c r="BR2633" s="3" t="s">
        <v>84</v>
      </c>
      <c r="BS2633" s="4">
        <v>45232</v>
      </c>
      <c r="BT2633" s="5">
        <v>0.26527777777777778</v>
      </c>
      <c r="BU2633" s="3" t="s">
        <v>3004</v>
      </c>
      <c r="BV2633" s="3" t="s">
        <v>94</v>
      </c>
      <c r="BY2633" s="3">
        <v>9610</v>
      </c>
      <c r="BZ2633" s="3" t="s">
        <v>311</v>
      </c>
      <c r="CA2633" s="3" t="s">
        <v>564</v>
      </c>
      <c r="CC2633" s="3" t="s">
        <v>76</v>
      </c>
      <c r="CD2633" s="3">
        <v>1600</v>
      </c>
      <c r="CE2633" s="3" t="s">
        <v>90</v>
      </c>
      <c r="CF2633" s="4">
        <v>45232</v>
      </c>
      <c r="CI2633" s="3">
        <v>1</v>
      </c>
      <c r="CJ2633" s="3">
        <v>1</v>
      </c>
      <c r="CK2633" s="3">
        <v>22</v>
      </c>
      <c r="CL2633" s="3" t="s">
        <v>86</v>
      </c>
    </row>
    <row r="2634" spans="1:90" x14ac:dyDescent="0.3">
      <c r="A2634" s="3" t="s">
        <v>72</v>
      </c>
      <c r="B2634" s="3" t="s">
        <v>73</v>
      </c>
      <c r="C2634" s="3" t="s">
        <v>74</v>
      </c>
      <c r="E2634" s="3" t="str">
        <f>"080055677647"</f>
        <v>080055677647</v>
      </c>
      <c r="F2634" s="4">
        <v>45233</v>
      </c>
      <c r="G2634" s="3">
        <v>202408</v>
      </c>
      <c r="H2634" s="3" t="s">
        <v>75</v>
      </c>
      <c r="I2634" s="3" t="s">
        <v>76</v>
      </c>
      <c r="J2634" s="3" t="s">
        <v>77</v>
      </c>
      <c r="K2634" s="3" t="s">
        <v>78</v>
      </c>
      <c r="L2634" s="3" t="s">
        <v>154</v>
      </c>
      <c r="M2634" s="3" t="s">
        <v>155</v>
      </c>
      <c r="N2634" s="3" t="s">
        <v>3005</v>
      </c>
      <c r="O2634" s="3" t="s">
        <v>82</v>
      </c>
      <c r="P2634" s="3" t="str">
        <f>"1162954862                    "</f>
        <v xml:space="preserve">1162954862                    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0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23.07</v>
      </c>
      <c r="AR2634" s="3">
        <v>0</v>
      </c>
      <c r="AS2634" s="3">
        <v>0</v>
      </c>
      <c r="AT2634" s="3">
        <v>0</v>
      </c>
      <c r="AU2634" s="3">
        <v>0</v>
      </c>
      <c r="AV2634" s="3">
        <v>0</v>
      </c>
      <c r="AW2634" s="3">
        <v>0</v>
      </c>
      <c r="AX2634" s="3">
        <v>0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0</v>
      </c>
      <c r="BF2634" s="3">
        <v>0</v>
      </c>
      <c r="BG2634" s="3">
        <v>0</v>
      </c>
      <c r="BH2634" s="3">
        <v>1</v>
      </c>
      <c r="BI2634" s="3">
        <v>7</v>
      </c>
      <c r="BJ2634" s="3">
        <v>3.4</v>
      </c>
      <c r="BK2634" s="3">
        <v>7</v>
      </c>
      <c r="BL2634" s="3">
        <v>59.12</v>
      </c>
      <c r="BM2634" s="3">
        <v>8.8699999999999992</v>
      </c>
      <c r="BN2634" s="3">
        <v>67.989999999999995</v>
      </c>
      <c r="BO2634" s="3">
        <v>67.989999999999995</v>
      </c>
      <c r="BQ2634" s="3" t="s">
        <v>3006</v>
      </c>
      <c r="BR2634" s="3" t="s">
        <v>84</v>
      </c>
      <c r="BS2634" s="4">
        <v>45236</v>
      </c>
      <c r="BT2634" s="5">
        <v>0.41666666666666669</v>
      </c>
      <c r="BU2634" s="3" t="s">
        <v>3007</v>
      </c>
      <c r="BV2634" s="3" t="s">
        <v>94</v>
      </c>
      <c r="BY2634" s="3">
        <v>16965</v>
      </c>
      <c r="CC2634" s="3" t="s">
        <v>155</v>
      </c>
      <c r="CD2634" s="3">
        <v>1401</v>
      </c>
      <c r="CE2634" s="3" t="s">
        <v>90</v>
      </c>
      <c r="CF2634" s="4">
        <v>45236</v>
      </c>
      <c r="CI2634" s="3">
        <v>1</v>
      </c>
      <c r="CJ2634" s="3">
        <v>1</v>
      </c>
      <c r="CK2634" s="3">
        <v>22</v>
      </c>
      <c r="CL2634" s="3" t="s">
        <v>86</v>
      </c>
    </row>
    <row r="2635" spans="1:90" x14ac:dyDescent="0.3">
      <c r="A2635" s="3" t="s">
        <v>72</v>
      </c>
      <c r="B2635" s="3" t="s">
        <v>73</v>
      </c>
      <c r="C2635" s="3" t="s">
        <v>74</v>
      </c>
      <c r="E2635" s="3" t="str">
        <f>"080055680308"</f>
        <v>080055680308</v>
      </c>
      <c r="F2635" s="4">
        <v>45233</v>
      </c>
      <c r="G2635" s="3">
        <v>202408</v>
      </c>
      <c r="H2635" s="3" t="s">
        <v>75</v>
      </c>
      <c r="I2635" s="3" t="s">
        <v>76</v>
      </c>
      <c r="J2635" s="3" t="s">
        <v>77</v>
      </c>
      <c r="K2635" s="3" t="s">
        <v>78</v>
      </c>
      <c r="L2635" s="3" t="s">
        <v>938</v>
      </c>
      <c r="M2635" s="3" t="s">
        <v>938</v>
      </c>
      <c r="N2635" s="3" t="s">
        <v>939</v>
      </c>
      <c r="O2635" s="3" t="s">
        <v>82</v>
      </c>
      <c r="P2635" s="3" t="str">
        <f>"1162955130                    "</f>
        <v xml:space="preserve">1162955130                    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0</v>
      </c>
      <c r="AD2635" s="3">
        <v>0</v>
      </c>
      <c r="AE2635" s="3">
        <v>0</v>
      </c>
      <c r="AF2635" s="3">
        <v>0</v>
      </c>
      <c r="AG2635" s="3">
        <v>0</v>
      </c>
      <c r="AH2635" s="3">
        <v>0</v>
      </c>
      <c r="AI2635" s="3">
        <v>0</v>
      </c>
      <c r="AJ2635" s="3">
        <v>0</v>
      </c>
      <c r="AK2635" s="3">
        <v>0</v>
      </c>
      <c r="AL2635" s="3">
        <v>0</v>
      </c>
      <c r="AM2635" s="3">
        <v>0</v>
      </c>
      <c r="AN2635" s="3">
        <v>0</v>
      </c>
      <c r="AO2635" s="3">
        <v>0</v>
      </c>
      <c r="AP2635" s="3">
        <v>0</v>
      </c>
      <c r="AQ2635" s="3">
        <v>41.54</v>
      </c>
      <c r="AR2635" s="3">
        <v>0</v>
      </c>
      <c r="AS2635" s="3">
        <v>0</v>
      </c>
      <c r="AT2635" s="3">
        <v>0</v>
      </c>
      <c r="AU2635" s="3">
        <v>0</v>
      </c>
      <c r="AV2635" s="3">
        <v>0</v>
      </c>
      <c r="AW2635" s="3">
        <v>0</v>
      </c>
      <c r="AX2635" s="3">
        <v>0</v>
      </c>
      <c r="AY2635" s="3">
        <v>0</v>
      </c>
      <c r="AZ2635" s="3">
        <v>0</v>
      </c>
      <c r="BA2635" s="3">
        <v>0</v>
      </c>
      <c r="BB2635" s="3">
        <v>0</v>
      </c>
      <c r="BC2635" s="3">
        <v>0</v>
      </c>
      <c r="BD2635" s="3">
        <v>0</v>
      </c>
      <c r="BE2635" s="3">
        <v>0</v>
      </c>
      <c r="BF2635" s="3">
        <v>0</v>
      </c>
      <c r="BG2635" s="3">
        <v>0</v>
      </c>
      <c r="BH2635" s="3">
        <v>1</v>
      </c>
      <c r="BI2635" s="3">
        <v>1</v>
      </c>
      <c r="BJ2635" s="3">
        <v>0.2</v>
      </c>
      <c r="BK2635" s="3">
        <v>1</v>
      </c>
      <c r="BL2635" s="3">
        <v>106.45</v>
      </c>
      <c r="BM2635" s="3">
        <v>15.97</v>
      </c>
      <c r="BN2635" s="3">
        <v>122.42</v>
      </c>
      <c r="BO2635" s="3">
        <v>122.42</v>
      </c>
      <c r="BQ2635" s="3" t="s">
        <v>1572</v>
      </c>
      <c r="BR2635" s="3" t="s">
        <v>84</v>
      </c>
      <c r="BS2635" s="4">
        <v>45236</v>
      </c>
      <c r="BT2635" s="5">
        <v>0.41666666666666669</v>
      </c>
      <c r="BU2635" s="3" t="s">
        <v>3008</v>
      </c>
      <c r="BV2635" s="3" t="s">
        <v>94</v>
      </c>
      <c r="BY2635" s="3">
        <v>1200</v>
      </c>
      <c r="CC2635" s="3" t="s">
        <v>938</v>
      </c>
      <c r="CD2635" s="3">
        <v>1491</v>
      </c>
      <c r="CE2635" s="3" t="s">
        <v>90</v>
      </c>
      <c r="CF2635" s="4">
        <v>45237</v>
      </c>
      <c r="CI2635" s="3">
        <v>1</v>
      </c>
      <c r="CJ2635" s="3">
        <v>1</v>
      </c>
      <c r="CK2635" s="3">
        <v>24</v>
      </c>
      <c r="CL2635" s="3" t="s">
        <v>86</v>
      </c>
    </row>
    <row r="2636" spans="1:90" x14ac:dyDescent="0.3">
      <c r="A2636" s="3" t="s">
        <v>72</v>
      </c>
      <c r="B2636" s="3" t="s">
        <v>73</v>
      </c>
      <c r="C2636" s="3" t="s">
        <v>74</v>
      </c>
      <c r="E2636" s="3" t="str">
        <f>"080055641683"</f>
        <v>080055641683</v>
      </c>
      <c r="F2636" s="4">
        <v>45231</v>
      </c>
      <c r="G2636" s="3">
        <v>202408</v>
      </c>
      <c r="H2636" s="3" t="s">
        <v>75</v>
      </c>
      <c r="I2636" s="3" t="s">
        <v>76</v>
      </c>
      <c r="J2636" s="3" t="s">
        <v>77</v>
      </c>
      <c r="K2636" s="3" t="s">
        <v>78</v>
      </c>
      <c r="L2636" s="3" t="s">
        <v>79</v>
      </c>
      <c r="M2636" s="3" t="s">
        <v>80</v>
      </c>
      <c r="N2636" s="3" t="s">
        <v>112</v>
      </c>
      <c r="O2636" s="3" t="s">
        <v>82</v>
      </c>
      <c r="P2636" s="3" t="str">
        <f>"1162954659                    "</f>
        <v xml:space="preserve">1162954659                    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0</v>
      </c>
      <c r="Y2636" s="3">
        <v>0</v>
      </c>
      <c r="Z2636" s="3">
        <v>0</v>
      </c>
      <c r="AA2636" s="3">
        <v>0</v>
      </c>
      <c r="AB2636" s="3">
        <v>0</v>
      </c>
      <c r="AC2636" s="3">
        <v>0</v>
      </c>
      <c r="AD2636" s="3">
        <v>0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0</v>
      </c>
      <c r="AK2636" s="3">
        <v>0</v>
      </c>
      <c r="AL2636" s="3">
        <v>0</v>
      </c>
      <c r="AM2636" s="3">
        <v>0</v>
      </c>
      <c r="AN2636" s="3">
        <v>0</v>
      </c>
      <c r="AO2636" s="3">
        <v>0</v>
      </c>
      <c r="AP2636" s="3">
        <v>0</v>
      </c>
      <c r="AQ2636" s="3">
        <v>29.54</v>
      </c>
      <c r="AR2636" s="3">
        <v>0</v>
      </c>
      <c r="AS2636" s="3">
        <v>0</v>
      </c>
      <c r="AT2636" s="3">
        <v>0</v>
      </c>
      <c r="AU2636" s="3">
        <v>0</v>
      </c>
      <c r="AV2636" s="3">
        <v>0</v>
      </c>
      <c r="AW2636" s="3">
        <v>0</v>
      </c>
      <c r="AX2636" s="3">
        <v>0</v>
      </c>
      <c r="AY2636" s="3">
        <v>0</v>
      </c>
      <c r="AZ2636" s="3">
        <v>0</v>
      </c>
      <c r="BA2636" s="3">
        <v>0</v>
      </c>
      <c r="BB2636" s="3">
        <v>0</v>
      </c>
      <c r="BC2636" s="3">
        <v>0</v>
      </c>
      <c r="BD2636" s="3">
        <v>0</v>
      </c>
      <c r="BE2636" s="3">
        <v>0</v>
      </c>
      <c r="BF2636" s="3">
        <v>0</v>
      </c>
      <c r="BG2636" s="3">
        <v>0</v>
      </c>
      <c r="BH2636" s="3">
        <v>1</v>
      </c>
      <c r="BI2636" s="3">
        <v>1</v>
      </c>
      <c r="BJ2636" s="3">
        <v>0.2</v>
      </c>
      <c r="BK2636" s="3">
        <v>1</v>
      </c>
      <c r="BL2636" s="3">
        <v>75.69</v>
      </c>
      <c r="BM2636" s="3">
        <v>11.35</v>
      </c>
      <c r="BN2636" s="3">
        <v>87.04</v>
      </c>
      <c r="BO2636" s="3">
        <v>87.04</v>
      </c>
      <c r="BQ2636" s="3" t="s">
        <v>113</v>
      </c>
      <c r="BR2636" s="3" t="s">
        <v>84</v>
      </c>
      <c r="BS2636" s="4">
        <v>45232</v>
      </c>
      <c r="BT2636" s="5">
        <v>0.36736111111111108</v>
      </c>
      <c r="BU2636" s="3" t="s">
        <v>3009</v>
      </c>
      <c r="BV2636" s="3" t="s">
        <v>94</v>
      </c>
      <c r="BY2636" s="3">
        <v>1200</v>
      </c>
      <c r="BZ2636" s="3" t="s">
        <v>311</v>
      </c>
      <c r="CA2636" s="3" t="s">
        <v>659</v>
      </c>
      <c r="CC2636" s="3" t="s">
        <v>80</v>
      </c>
      <c r="CD2636" s="3">
        <v>7441</v>
      </c>
      <c r="CE2636" s="3" t="s">
        <v>90</v>
      </c>
      <c r="CF2636" s="4">
        <v>45233</v>
      </c>
      <c r="CI2636" s="3">
        <v>1</v>
      </c>
      <c r="CJ2636" s="3">
        <v>1</v>
      </c>
      <c r="CK2636" s="3">
        <v>21</v>
      </c>
      <c r="CL2636" s="3" t="s">
        <v>86</v>
      </c>
    </row>
    <row r="2637" spans="1:90" x14ac:dyDescent="0.3">
      <c r="A2637" s="3" t="s">
        <v>72</v>
      </c>
      <c r="B2637" s="3" t="s">
        <v>73</v>
      </c>
      <c r="C2637" s="3" t="s">
        <v>74</v>
      </c>
      <c r="E2637" s="3" t="str">
        <f>"080055641689"</f>
        <v>080055641689</v>
      </c>
      <c r="F2637" s="4">
        <v>45231</v>
      </c>
      <c r="G2637" s="3">
        <v>202408</v>
      </c>
      <c r="H2637" s="3" t="s">
        <v>75</v>
      </c>
      <c r="I2637" s="3" t="s">
        <v>76</v>
      </c>
      <c r="J2637" s="3" t="s">
        <v>77</v>
      </c>
      <c r="K2637" s="3" t="s">
        <v>78</v>
      </c>
      <c r="L2637" s="3" t="s">
        <v>193</v>
      </c>
      <c r="M2637" s="3" t="s">
        <v>194</v>
      </c>
      <c r="N2637" s="3" t="s">
        <v>2158</v>
      </c>
      <c r="O2637" s="3" t="s">
        <v>82</v>
      </c>
      <c r="P2637" s="3" t="str">
        <f>"1162954729                    "</f>
        <v xml:space="preserve">1162954729                    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0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29.54</v>
      </c>
      <c r="AR2637" s="3">
        <v>0</v>
      </c>
      <c r="AS2637" s="3">
        <v>0</v>
      </c>
      <c r="AT2637" s="3">
        <v>0</v>
      </c>
      <c r="AU2637" s="3">
        <v>0</v>
      </c>
      <c r="AV2637" s="3">
        <v>0</v>
      </c>
      <c r="AW2637" s="3">
        <v>0</v>
      </c>
      <c r="AX2637" s="3">
        <v>0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0</v>
      </c>
      <c r="BF2637" s="3">
        <v>0</v>
      </c>
      <c r="BG2637" s="3">
        <v>0</v>
      </c>
      <c r="BH2637" s="3">
        <v>1</v>
      </c>
      <c r="BI2637" s="3">
        <v>1</v>
      </c>
      <c r="BJ2637" s="3">
        <v>1.9</v>
      </c>
      <c r="BK2637" s="3">
        <v>2</v>
      </c>
      <c r="BL2637" s="3">
        <v>75.69</v>
      </c>
      <c r="BM2637" s="3">
        <v>11.35</v>
      </c>
      <c r="BN2637" s="3">
        <v>87.04</v>
      </c>
      <c r="BO2637" s="3">
        <v>87.04</v>
      </c>
      <c r="BQ2637" s="3" t="s">
        <v>2159</v>
      </c>
      <c r="BR2637" s="3" t="s">
        <v>84</v>
      </c>
      <c r="BS2637" s="4">
        <v>45232</v>
      </c>
      <c r="BT2637" s="5">
        <v>0.3298611111111111</v>
      </c>
      <c r="BU2637" s="3" t="s">
        <v>3010</v>
      </c>
      <c r="BV2637" s="3" t="s">
        <v>94</v>
      </c>
      <c r="BY2637" s="3">
        <v>9610</v>
      </c>
      <c r="BZ2637" s="3" t="s">
        <v>311</v>
      </c>
      <c r="CA2637" s="3" t="s">
        <v>756</v>
      </c>
      <c r="CC2637" s="3" t="s">
        <v>194</v>
      </c>
      <c r="CD2637" s="3">
        <v>6001</v>
      </c>
      <c r="CE2637" s="3" t="s">
        <v>90</v>
      </c>
      <c r="CF2637" s="4">
        <v>45232</v>
      </c>
      <c r="CI2637" s="3">
        <v>1</v>
      </c>
      <c r="CJ2637" s="3">
        <v>1</v>
      </c>
      <c r="CK2637" s="3">
        <v>21</v>
      </c>
      <c r="CL2637" s="3" t="s">
        <v>86</v>
      </c>
    </row>
    <row r="2638" spans="1:90" x14ac:dyDescent="0.3">
      <c r="A2638" s="3" t="s">
        <v>72</v>
      </c>
      <c r="B2638" s="3" t="s">
        <v>73</v>
      </c>
      <c r="C2638" s="3" t="s">
        <v>74</v>
      </c>
      <c r="E2638" s="3" t="str">
        <f>"080055641700"</f>
        <v>080055641700</v>
      </c>
      <c r="F2638" s="4">
        <v>45231</v>
      </c>
      <c r="G2638" s="3">
        <v>202408</v>
      </c>
      <c r="H2638" s="3" t="s">
        <v>75</v>
      </c>
      <c r="I2638" s="3" t="s">
        <v>76</v>
      </c>
      <c r="J2638" s="3" t="s">
        <v>77</v>
      </c>
      <c r="K2638" s="3" t="s">
        <v>78</v>
      </c>
      <c r="L2638" s="3" t="s">
        <v>154</v>
      </c>
      <c r="M2638" s="3" t="s">
        <v>155</v>
      </c>
      <c r="N2638" s="3" t="s">
        <v>3011</v>
      </c>
      <c r="O2638" s="3" t="s">
        <v>82</v>
      </c>
      <c r="P2638" s="3" t="str">
        <f>"1162954736                    "</f>
        <v xml:space="preserve">1162954736                    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0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23.07</v>
      </c>
      <c r="AR2638" s="3">
        <v>0</v>
      </c>
      <c r="AS2638" s="3">
        <v>0</v>
      </c>
      <c r="AT2638" s="3">
        <v>0</v>
      </c>
      <c r="AU2638" s="3">
        <v>0</v>
      </c>
      <c r="AV2638" s="3">
        <v>0</v>
      </c>
      <c r="AW2638" s="3">
        <v>0</v>
      </c>
      <c r="AX2638" s="3">
        <v>0</v>
      </c>
      <c r="AY2638" s="3">
        <v>0</v>
      </c>
      <c r="AZ2638" s="3">
        <v>0</v>
      </c>
      <c r="BA2638" s="3">
        <v>0</v>
      </c>
      <c r="BB2638" s="3">
        <v>0</v>
      </c>
      <c r="BC2638" s="3">
        <v>0</v>
      </c>
      <c r="BD2638" s="3">
        <v>0</v>
      </c>
      <c r="BE2638" s="3">
        <v>0</v>
      </c>
      <c r="BF2638" s="3">
        <v>0</v>
      </c>
      <c r="BG2638" s="3">
        <v>0</v>
      </c>
      <c r="BH2638" s="3">
        <v>1</v>
      </c>
      <c r="BI2638" s="3">
        <v>1</v>
      </c>
      <c r="BJ2638" s="3">
        <v>0.2</v>
      </c>
      <c r="BK2638" s="3">
        <v>1</v>
      </c>
      <c r="BL2638" s="3">
        <v>59.12</v>
      </c>
      <c r="BM2638" s="3">
        <v>8.8699999999999992</v>
      </c>
      <c r="BN2638" s="3">
        <v>67.989999999999995</v>
      </c>
      <c r="BO2638" s="3">
        <v>67.989999999999995</v>
      </c>
      <c r="BQ2638" s="3" t="s">
        <v>3012</v>
      </c>
      <c r="BR2638" s="3" t="s">
        <v>84</v>
      </c>
      <c r="BS2638" s="4">
        <v>45232</v>
      </c>
      <c r="BT2638" s="5">
        <v>0.35972222222222222</v>
      </c>
      <c r="BU2638" s="3" t="s">
        <v>3013</v>
      </c>
      <c r="BV2638" s="3" t="s">
        <v>94</v>
      </c>
      <c r="BY2638" s="3">
        <v>1200</v>
      </c>
      <c r="BZ2638" s="3" t="s">
        <v>311</v>
      </c>
      <c r="CA2638" s="3" t="s">
        <v>3014</v>
      </c>
      <c r="CC2638" s="3" t="s">
        <v>155</v>
      </c>
      <c r="CD2638" s="3">
        <v>1400</v>
      </c>
      <c r="CE2638" s="3" t="s">
        <v>90</v>
      </c>
      <c r="CF2638" s="4">
        <v>45232</v>
      </c>
      <c r="CI2638" s="3">
        <v>1</v>
      </c>
      <c r="CJ2638" s="3">
        <v>1</v>
      </c>
      <c r="CK2638" s="3">
        <v>22</v>
      </c>
      <c r="CL2638" s="3" t="s">
        <v>86</v>
      </c>
    </row>
    <row r="2639" spans="1:90" x14ac:dyDescent="0.3">
      <c r="A2639" s="3" t="s">
        <v>72</v>
      </c>
      <c r="B2639" s="3" t="s">
        <v>73</v>
      </c>
      <c r="C2639" s="3" t="s">
        <v>74</v>
      </c>
      <c r="E2639" s="3" t="str">
        <f>"080055641713"</f>
        <v>080055641713</v>
      </c>
      <c r="F2639" s="4">
        <v>45231</v>
      </c>
      <c r="G2639" s="3">
        <v>202408</v>
      </c>
      <c r="H2639" s="3" t="s">
        <v>75</v>
      </c>
      <c r="I2639" s="3" t="s">
        <v>76</v>
      </c>
      <c r="J2639" s="3" t="s">
        <v>77</v>
      </c>
      <c r="K2639" s="3" t="s">
        <v>78</v>
      </c>
      <c r="L2639" s="3" t="s">
        <v>209</v>
      </c>
      <c r="M2639" s="3" t="s">
        <v>210</v>
      </c>
      <c r="N2639" s="3" t="s">
        <v>211</v>
      </c>
      <c r="O2639" s="3" t="s">
        <v>150</v>
      </c>
      <c r="P2639" s="3" t="str">
        <f>"1162954640                    "</f>
        <v xml:space="preserve">1162954640                    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5.57</v>
      </c>
      <c r="AH2639" s="3">
        <v>0</v>
      </c>
      <c r="AI2639" s="3">
        <v>0</v>
      </c>
      <c r="AJ2639" s="3">
        <v>0</v>
      </c>
      <c r="AK2639" s="3">
        <v>0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146.41</v>
      </c>
      <c r="AR2639" s="3">
        <v>0</v>
      </c>
      <c r="AS2639" s="3">
        <v>0</v>
      </c>
      <c r="AT2639" s="3">
        <v>0</v>
      </c>
      <c r="AU2639" s="3">
        <v>0</v>
      </c>
      <c r="AV2639" s="3">
        <v>0</v>
      </c>
      <c r="AW2639" s="3">
        <v>0</v>
      </c>
      <c r="AX2639" s="3">
        <v>0</v>
      </c>
      <c r="AY2639" s="3">
        <v>0</v>
      </c>
      <c r="AZ2639" s="3">
        <v>0</v>
      </c>
      <c r="BA2639" s="3">
        <v>0</v>
      </c>
      <c r="BB2639" s="3">
        <v>0</v>
      </c>
      <c r="BC2639" s="3">
        <v>0</v>
      </c>
      <c r="BD2639" s="3">
        <v>0</v>
      </c>
      <c r="BE2639" s="3">
        <v>0</v>
      </c>
      <c r="BF2639" s="3">
        <v>0</v>
      </c>
      <c r="BG2639" s="3">
        <v>0</v>
      </c>
      <c r="BH2639" s="3">
        <v>1</v>
      </c>
      <c r="BI2639" s="3">
        <v>14</v>
      </c>
      <c r="BJ2639" s="3">
        <v>30.4</v>
      </c>
      <c r="BK2639" s="3">
        <v>31</v>
      </c>
      <c r="BL2639" s="3">
        <v>380.74</v>
      </c>
      <c r="BM2639" s="3">
        <v>57.11</v>
      </c>
      <c r="BN2639" s="3">
        <v>437.85</v>
      </c>
      <c r="BO2639" s="3">
        <v>437.85</v>
      </c>
      <c r="BQ2639" s="3" t="s">
        <v>212</v>
      </c>
      <c r="BR2639" s="3" t="s">
        <v>84</v>
      </c>
      <c r="BS2639" s="4">
        <v>45233</v>
      </c>
      <c r="BT2639" s="5">
        <v>0.60416666666666663</v>
      </c>
      <c r="BU2639" s="3" t="s">
        <v>3015</v>
      </c>
      <c r="BV2639" s="3" t="s">
        <v>94</v>
      </c>
      <c r="BY2639" s="3">
        <v>151800</v>
      </c>
      <c r="CA2639" s="3" t="s">
        <v>2997</v>
      </c>
      <c r="CC2639" s="3" t="s">
        <v>210</v>
      </c>
      <c r="CD2639" s="3">
        <v>7300</v>
      </c>
      <c r="CE2639" s="3" t="s">
        <v>90</v>
      </c>
      <c r="CF2639" s="4">
        <v>45236</v>
      </c>
      <c r="CI2639" s="3">
        <v>3</v>
      </c>
      <c r="CJ2639" s="3">
        <v>2</v>
      </c>
      <c r="CK2639" s="3">
        <v>43</v>
      </c>
      <c r="CL2639" s="3" t="s">
        <v>86</v>
      </c>
    </row>
    <row r="2640" spans="1:90" x14ac:dyDescent="0.3">
      <c r="A2640" s="3" t="s">
        <v>72</v>
      </c>
      <c r="B2640" s="3" t="s">
        <v>73</v>
      </c>
      <c r="C2640" s="3" t="s">
        <v>74</v>
      </c>
      <c r="E2640" s="3" t="str">
        <f>"080055638435"</f>
        <v>080055638435</v>
      </c>
      <c r="F2640" s="4">
        <v>45231</v>
      </c>
      <c r="G2640" s="3">
        <v>202408</v>
      </c>
      <c r="H2640" s="3" t="s">
        <v>75</v>
      </c>
      <c r="I2640" s="3" t="s">
        <v>76</v>
      </c>
      <c r="J2640" s="3" t="s">
        <v>77</v>
      </c>
      <c r="K2640" s="3" t="s">
        <v>78</v>
      </c>
      <c r="L2640" s="3" t="s">
        <v>79</v>
      </c>
      <c r="M2640" s="3" t="s">
        <v>80</v>
      </c>
      <c r="N2640" s="3" t="s">
        <v>112</v>
      </c>
      <c r="O2640" s="3" t="s">
        <v>82</v>
      </c>
      <c r="P2640" s="3" t="str">
        <f>"1162954660                    "</f>
        <v xml:space="preserve">1162954660                    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0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29.54</v>
      </c>
      <c r="AR2640" s="3">
        <v>0</v>
      </c>
      <c r="AS2640" s="3">
        <v>0</v>
      </c>
      <c r="AT2640" s="3">
        <v>0</v>
      </c>
      <c r="AU2640" s="3">
        <v>0</v>
      </c>
      <c r="AV2640" s="3">
        <v>0</v>
      </c>
      <c r="AW2640" s="3">
        <v>0</v>
      </c>
      <c r="AX2640" s="3">
        <v>0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  <c r="BE2640" s="3">
        <v>0</v>
      </c>
      <c r="BF2640" s="3">
        <v>0</v>
      </c>
      <c r="BG2640" s="3">
        <v>0</v>
      </c>
      <c r="BH2640" s="3">
        <v>1</v>
      </c>
      <c r="BI2640" s="3">
        <v>1</v>
      </c>
      <c r="BJ2640" s="3">
        <v>0.2</v>
      </c>
      <c r="BK2640" s="3">
        <v>1</v>
      </c>
      <c r="BL2640" s="3">
        <v>75.69</v>
      </c>
      <c r="BM2640" s="3">
        <v>11.35</v>
      </c>
      <c r="BN2640" s="3">
        <v>87.04</v>
      </c>
      <c r="BO2640" s="3">
        <v>87.04</v>
      </c>
      <c r="BQ2640" s="3" t="s">
        <v>113</v>
      </c>
      <c r="BR2640" s="3" t="s">
        <v>84</v>
      </c>
      <c r="BS2640" s="4">
        <v>45232</v>
      </c>
      <c r="BT2640" s="5">
        <v>0.36736111111111108</v>
      </c>
      <c r="BU2640" s="3" t="s">
        <v>3009</v>
      </c>
      <c r="BV2640" s="3" t="s">
        <v>94</v>
      </c>
      <c r="BY2640" s="3">
        <v>1200</v>
      </c>
      <c r="BZ2640" s="3" t="s">
        <v>311</v>
      </c>
      <c r="CA2640" s="3" t="s">
        <v>659</v>
      </c>
      <c r="CC2640" s="3" t="s">
        <v>80</v>
      </c>
      <c r="CD2640" s="3">
        <v>7441</v>
      </c>
      <c r="CE2640" s="3" t="s">
        <v>90</v>
      </c>
      <c r="CF2640" s="4">
        <v>45233</v>
      </c>
      <c r="CI2640" s="3">
        <v>1</v>
      </c>
      <c r="CJ2640" s="3">
        <v>1</v>
      </c>
      <c r="CK2640" s="3">
        <v>21</v>
      </c>
      <c r="CL2640" s="3" t="s">
        <v>86</v>
      </c>
    </row>
    <row r="2641" spans="1:90" x14ac:dyDescent="0.3">
      <c r="A2641" s="3" t="s">
        <v>72</v>
      </c>
      <c r="B2641" s="3" t="s">
        <v>73</v>
      </c>
      <c r="C2641" s="3" t="s">
        <v>74</v>
      </c>
      <c r="E2641" s="3" t="str">
        <f>"080055638514"</f>
        <v>080055638514</v>
      </c>
      <c r="F2641" s="4">
        <v>45231</v>
      </c>
      <c r="G2641" s="3">
        <v>202408</v>
      </c>
      <c r="H2641" s="3" t="s">
        <v>75</v>
      </c>
      <c r="I2641" s="3" t="s">
        <v>76</v>
      </c>
      <c r="J2641" s="3" t="s">
        <v>77</v>
      </c>
      <c r="K2641" s="3" t="s">
        <v>78</v>
      </c>
      <c r="L2641" s="3" t="s">
        <v>221</v>
      </c>
      <c r="M2641" s="3" t="s">
        <v>222</v>
      </c>
      <c r="N2641" s="3" t="s">
        <v>1704</v>
      </c>
      <c r="O2641" s="3" t="s">
        <v>82</v>
      </c>
      <c r="P2641" s="3" t="str">
        <f>"1162954644                    "</f>
        <v xml:space="preserve">1162954644                    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0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31.37</v>
      </c>
      <c r="AR2641" s="3">
        <v>0</v>
      </c>
      <c r="AS2641" s="3">
        <v>0</v>
      </c>
      <c r="AT2641" s="3">
        <v>0</v>
      </c>
      <c r="AU2641" s="3">
        <v>0</v>
      </c>
      <c r="AV2641" s="3">
        <v>0</v>
      </c>
      <c r="AW2641" s="3">
        <v>0</v>
      </c>
      <c r="AX2641" s="3">
        <v>0</v>
      </c>
      <c r="AY2641" s="3">
        <v>0</v>
      </c>
      <c r="AZ2641" s="3">
        <v>0</v>
      </c>
      <c r="BA2641" s="3">
        <v>0</v>
      </c>
      <c r="BB2641" s="3">
        <v>0</v>
      </c>
      <c r="BC2641" s="3">
        <v>0</v>
      </c>
      <c r="BD2641" s="3">
        <v>0</v>
      </c>
      <c r="BE2641" s="3">
        <v>0</v>
      </c>
      <c r="BF2641" s="3">
        <v>0</v>
      </c>
      <c r="BG2641" s="3">
        <v>0</v>
      </c>
      <c r="BH2641" s="3">
        <v>1</v>
      </c>
      <c r="BI2641" s="3">
        <v>11</v>
      </c>
      <c r="BJ2641" s="3">
        <v>3.4</v>
      </c>
      <c r="BK2641" s="3">
        <v>11</v>
      </c>
      <c r="BL2641" s="3">
        <v>80.38</v>
      </c>
      <c r="BM2641" s="3">
        <v>12.06</v>
      </c>
      <c r="BN2641" s="3">
        <v>92.44</v>
      </c>
      <c r="BO2641" s="3">
        <v>92.44</v>
      </c>
      <c r="BQ2641" s="3" t="s">
        <v>1705</v>
      </c>
      <c r="BR2641" s="3" t="s">
        <v>84</v>
      </c>
      <c r="BS2641" s="4">
        <v>45232</v>
      </c>
      <c r="BT2641" s="5">
        <v>0.35138888888888892</v>
      </c>
      <c r="BU2641" s="3" t="s">
        <v>728</v>
      </c>
      <c r="BV2641" s="3" t="s">
        <v>94</v>
      </c>
      <c r="BY2641" s="3">
        <v>16965</v>
      </c>
      <c r="BZ2641" s="3" t="s">
        <v>311</v>
      </c>
      <c r="CA2641" s="3" t="s">
        <v>1300</v>
      </c>
      <c r="CC2641" s="3" t="s">
        <v>222</v>
      </c>
      <c r="CD2641" s="3">
        <v>1459</v>
      </c>
      <c r="CE2641" s="3" t="s">
        <v>90</v>
      </c>
      <c r="CF2641" s="4">
        <v>45233</v>
      </c>
      <c r="CI2641" s="3">
        <v>1</v>
      </c>
      <c r="CJ2641" s="3">
        <v>1</v>
      </c>
      <c r="CK2641" s="3">
        <v>22</v>
      </c>
      <c r="CL2641" s="3" t="s">
        <v>86</v>
      </c>
    </row>
    <row r="2642" spans="1:90" x14ac:dyDescent="0.3">
      <c r="A2642" s="3" t="s">
        <v>72</v>
      </c>
      <c r="B2642" s="3" t="s">
        <v>73</v>
      </c>
      <c r="C2642" s="3" t="s">
        <v>74</v>
      </c>
      <c r="E2642" s="3" t="str">
        <f>"080055642126"</f>
        <v>080055642126</v>
      </c>
      <c r="F2642" s="4">
        <v>45231</v>
      </c>
      <c r="G2642" s="3">
        <v>202408</v>
      </c>
      <c r="H2642" s="3" t="s">
        <v>75</v>
      </c>
      <c r="I2642" s="3" t="s">
        <v>76</v>
      </c>
      <c r="J2642" s="3" t="s">
        <v>77</v>
      </c>
      <c r="K2642" s="3" t="s">
        <v>78</v>
      </c>
      <c r="L2642" s="3" t="s">
        <v>1662</v>
      </c>
      <c r="M2642" s="3" t="s">
        <v>1663</v>
      </c>
      <c r="N2642" s="3" t="s">
        <v>1664</v>
      </c>
      <c r="O2642" s="3" t="s">
        <v>82</v>
      </c>
      <c r="P2642" s="3" t="str">
        <f>"1162954726                    "</f>
        <v xml:space="preserve">1162954726                    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57.23</v>
      </c>
      <c r="AR2642" s="3">
        <v>0</v>
      </c>
      <c r="AS2642" s="3">
        <v>0</v>
      </c>
      <c r="AT2642" s="3">
        <v>0</v>
      </c>
      <c r="AU2642" s="3">
        <v>0</v>
      </c>
      <c r="AV2642" s="3">
        <v>0</v>
      </c>
      <c r="AW2642" s="3">
        <v>0</v>
      </c>
      <c r="AX2642" s="3">
        <v>0</v>
      </c>
      <c r="AY2642" s="3">
        <v>0</v>
      </c>
      <c r="AZ2642" s="3">
        <v>0</v>
      </c>
      <c r="BA2642" s="3">
        <v>0</v>
      </c>
      <c r="BB2642" s="3">
        <v>0</v>
      </c>
      <c r="BC2642" s="3">
        <v>0</v>
      </c>
      <c r="BD2642" s="3">
        <v>0</v>
      </c>
      <c r="BE2642" s="3">
        <v>0</v>
      </c>
      <c r="BF2642" s="3">
        <v>0</v>
      </c>
      <c r="BG2642" s="3">
        <v>0</v>
      </c>
      <c r="BH2642" s="3">
        <v>1</v>
      </c>
      <c r="BI2642" s="3">
        <v>1</v>
      </c>
      <c r="BJ2642" s="3">
        <v>0.2</v>
      </c>
      <c r="BK2642" s="3">
        <v>1</v>
      </c>
      <c r="BL2642" s="3">
        <v>146.65</v>
      </c>
      <c r="BM2642" s="3">
        <v>22</v>
      </c>
      <c r="BN2642" s="3">
        <v>168.65</v>
      </c>
      <c r="BO2642" s="3">
        <v>168.65</v>
      </c>
      <c r="BQ2642" s="3" t="s">
        <v>1665</v>
      </c>
      <c r="BR2642" s="3" t="s">
        <v>84</v>
      </c>
      <c r="BS2642" s="4">
        <v>45232</v>
      </c>
      <c r="BT2642" s="5">
        <v>0.59375</v>
      </c>
      <c r="BU2642" s="3" t="s">
        <v>2637</v>
      </c>
      <c r="BV2642" s="3" t="s">
        <v>86</v>
      </c>
      <c r="BY2642" s="3">
        <v>1200</v>
      </c>
      <c r="BZ2642" s="3" t="s">
        <v>311</v>
      </c>
      <c r="CA2642" s="3" t="s">
        <v>2638</v>
      </c>
      <c r="CC2642" s="3" t="s">
        <v>1663</v>
      </c>
      <c r="CD2642" s="3">
        <v>850</v>
      </c>
      <c r="CE2642" s="3" t="s">
        <v>90</v>
      </c>
      <c r="CF2642" s="4">
        <v>45232</v>
      </c>
      <c r="CI2642" s="3">
        <v>1</v>
      </c>
      <c r="CJ2642" s="3">
        <v>1</v>
      </c>
      <c r="CK2642" s="3">
        <v>23</v>
      </c>
      <c r="CL2642" s="3" t="s">
        <v>86</v>
      </c>
    </row>
    <row r="2643" spans="1:90" x14ac:dyDescent="0.3">
      <c r="A2643" s="3" t="s">
        <v>72</v>
      </c>
      <c r="B2643" s="3" t="s">
        <v>73</v>
      </c>
      <c r="C2643" s="3" t="s">
        <v>74</v>
      </c>
      <c r="E2643" s="3" t="str">
        <f>"080055644882"</f>
        <v>080055644882</v>
      </c>
      <c r="F2643" s="4">
        <v>45231</v>
      </c>
      <c r="G2643" s="3">
        <v>202408</v>
      </c>
      <c r="H2643" s="3" t="s">
        <v>75</v>
      </c>
      <c r="I2643" s="3" t="s">
        <v>76</v>
      </c>
      <c r="J2643" s="3" t="s">
        <v>77</v>
      </c>
      <c r="K2643" s="3" t="s">
        <v>78</v>
      </c>
      <c r="L2643" s="3" t="s">
        <v>79</v>
      </c>
      <c r="M2643" s="3" t="s">
        <v>80</v>
      </c>
      <c r="N2643" s="3" t="s">
        <v>588</v>
      </c>
      <c r="O2643" s="3" t="s">
        <v>150</v>
      </c>
      <c r="P2643" s="3" t="str">
        <f>"1162954728                    "</f>
        <v xml:space="preserve">1162954728                    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5.57</v>
      </c>
      <c r="AH2643" s="3">
        <v>0</v>
      </c>
      <c r="AI2643" s="3">
        <v>0</v>
      </c>
      <c r="AJ2643" s="3">
        <v>0</v>
      </c>
      <c r="AK2643" s="3">
        <v>0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94.8</v>
      </c>
      <c r="AR2643" s="3">
        <v>0</v>
      </c>
      <c r="AS2643" s="3">
        <v>0</v>
      </c>
      <c r="AT2643" s="3">
        <v>0</v>
      </c>
      <c r="AU2643" s="3">
        <v>0</v>
      </c>
      <c r="AV2643" s="3">
        <v>0</v>
      </c>
      <c r="AW2643" s="3">
        <v>0</v>
      </c>
      <c r="AX2643" s="3">
        <v>0</v>
      </c>
      <c r="AY2643" s="3">
        <v>0</v>
      </c>
      <c r="AZ2643" s="3">
        <v>0</v>
      </c>
      <c r="BA2643" s="3">
        <v>0</v>
      </c>
      <c r="BB2643" s="3">
        <v>0</v>
      </c>
      <c r="BC2643" s="3">
        <v>0</v>
      </c>
      <c r="BD2643" s="3">
        <v>0</v>
      </c>
      <c r="BE2643" s="3">
        <v>0</v>
      </c>
      <c r="BF2643" s="3">
        <v>0</v>
      </c>
      <c r="BG2643" s="3">
        <v>0</v>
      </c>
      <c r="BH2643" s="3">
        <v>1</v>
      </c>
      <c r="BI2643" s="3">
        <v>9</v>
      </c>
      <c r="BJ2643" s="3">
        <v>30.9</v>
      </c>
      <c r="BK2643" s="3">
        <v>31</v>
      </c>
      <c r="BL2643" s="3">
        <v>248.5</v>
      </c>
      <c r="BM2643" s="3">
        <v>37.28</v>
      </c>
      <c r="BN2643" s="3">
        <v>285.77999999999997</v>
      </c>
      <c r="BO2643" s="3">
        <v>285.77999999999997</v>
      </c>
      <c r="BQ2643" s="3" t="s">
        <v>589</v>
      </c>
      <c r="BR2643" s="3" t="s">
        <v>84</v>
      </c>
      <c r="BS2643" s="4">
        <v>45236</v>
      </c>
      <c r="BT2643" s="5">
        <v>0.50902777777777775</v>
      </c>
      <c r="BU2643" s="3" t="s">
        <v>2563</v>
      </c>
      <c r="BV2643" s="3" t="s">
        <v>94</v>
      </c>
      <c r="BY2643" s="3">
        <v>154560</v>
      </c>
      <c r="CA2643" s="3" t="s">
        <v>1868</v>
      </c>
      <c r="CC2643" s="3" t="s">
        <v>80</v>
      </c>
      <c r="CD2643" s="3">
        <v>7530</v>
      </c>
      <c r="CE2643" s="3" t="s">
        <v>90</v>
      </c>
      <c r="CI2643" s="3">
        <v>3</v>
      </c>
      <c r="CJ2643" s="3">
        <v>3</v>
      </c>
      <c r="CK2643" s="3">
        <v>41</v>
      </c>
      <c r="CL2643" s="3" t="s">
        <v>86</v>
      </c>
    </row>
    <row r="2644" spans="1:90" x14ac:dyDescent="0.3">
      <c r="A2644" s="3" t="s">
        <v>72</v>
      </c>
      <c r="B2644" s="3" t="s">
        <v>73</v>
      </c>
      <c r="C2644" s="3" t="s">
        <v>74</v>
      </c>
      <c r="E2644" s="3" t="str">
        <f>"080055644902"</f>
        <v>080055644902</v>
      </c>
      <c r="F2644" s="4">
        <v>45231</v>
      </c>
      <c r="G2644" s="3">
        <v>202408</v>
      </c>
      <c r="H2644" s="3" t="s">
        <v>75</v>
      </c>
      <c r="I2644" s="3" t="s">
        <v>76</v>
      </c>
      <c r="J2644" s="3" t="s">
        <v>77</v>
      </c>
      <c r="K2644" s="3" t="s">
        <v>78</v>
      </c>
      <c r="L2644" s="3" t="s">
        <v>147</v>
      </c>
      <c r="M2644" s="3" t="s">
        <v>148</v>
      </c>
      <c r="N2644" s="3" t="s">
        <v>1393</v>
      </c>
      <c r="O2644" s="3" t="s">
        <v>82</v>
      </c>
      <c r="P2644" s="3" t="str">
        <f>"1162954744                    "</f>
        <v xml:space="preserve">1162954744                    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0</v>
      </c>
      <c r="Z2644" s="3">
        <v>0</v>
      </c>
      <c r="AA2644" s="3">
        <v>0</v>
      </c>
      <c r="AB2644" s="3">
        <v>0</v>
      </c>
      <c r="AC2644" s="3">
        <v>0</v>
      </c>
      <c r="AD2644" s="3">
        <v>0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0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29.54</v>
      </c>
      <c r="AR2644" s="3">
        <v>0</v>
      </c>
      <c r="AS2644" s="3">
        <v>0</v>
      </c>
      <c r="AT2644" s="3">
        <v>0</v>
      </c>
      <c r="AU2644" s="3">
        <v>0</v>
      </c>
      <c r="AV2644" s="3">
        <v>0</v>
      </c>
      <c r="AW2644" s="3">
        <v>0</v>
      </c>
      <c r="AX2644" s="3">
        <v>0</v>
      </c>
      <c r="AY2644" s="3">
        <v>0</v>
      </c>
      <c r="AZ2644" s="3">
        <v>0</v>
      </c>
      <c r="BA2644" s="3">
        <v>0</v>
      </c>
      <c r="BB2644" s="3">
        <v>0</v>
      </c>
      <c r="BC2644" s="3">
        <v>0</v>
      </c>
      <c r="BD2644" s="3">
        <v>0</v>
      </c>
      <c r="BE2644" s="3">
        <v>0</v>
      </c>
      <c r="BF2644" s="3">
        <v>0</v>
      </c>
      <c r="BG2644" s="3">
        <v>0</v>
      </c>
      <c r="BH2644" s="3">
        <v>1</v>
      </c>
      <c r="BI2644" s="3">
        <v>1</v>
      </c>
      <c r="BJ2644" s="3">
        <v>0.2</v>
      </c>
      <c r="BK2644" s="3">
        <v>1</v>
      </c>
      <c r="BL2644" s="3">
        <v>75.69</v>
      </c>
      <c r="BM2644" s="3">
        <v>11.35</v>
      </c>
      <c r="BN2644" s="3">
        <v>87.04</v>
      </c>
      <c r="BO2644" s="3">
        <v>87.04</v>
      </c>
      <c r="BQ2644" s="3" t="s">
        <v>1394</v>
      </c>
      <c r="BR2644" s="3" t="s">
        <v>84</v>
      </c>
      <c r="BS2644" s="4">
        <v>45232</v>
      </c>
      <c r="BT2644" s="5">
        <v>0.3666666666666667</v>
      </c>
      <c r="BU2644" s="3" t="s">
        <v>3016</v>
      </c>
      <c r="BV2644" s="3" t="s">
        <v>94</v>
      </c>
      <c r="BY2644" s="3">
        <v>1200</v>
      </c>
      <c r="BZ2644" s="3" t="s">
        <v>311</v>
      </c>
      <c r="CA2644" s="3" t="s">
        <v>1548</v>
      </c>
      <c r="CC2644" s="3" t="s">
        <v>148</v>
      </c>
      <c r="CD2644" s="3">
        <v>117</v>
      </c>
      <c r="CE2644" s="3" t="s">
        <v>90</v>
      </c>
      <c r="CF2644" s="4">
        <v>45232</v>
      </c>
      <c r="CI2644" s="3">
        <v>1</v>
      </c>
      <c r="CJ2644" s="3">
        <v>1</v>
      </c>
      <c r="CK2644" s="3">
        <v>21</v>
      </c>
      <c r="CL2644" s="3" t="s">
        <v>86</v>
      </c>
    </row>
    <row r="2645" spans="1:90" x14ac:dyDescent="0.3">
      <c r="A2645" s="3" t="s">
        <v>72</v>
      </c>
      <c r="B2645" s="3" t="s">
        <v>73</v>
      </c>
      <c r="C2645" s="3" t="s">
        <v>74</v>
      </c>
      <c r="E2645" s="3" t="str">
        <f>"080055644951"</f>
        <v>080055644951</v>
      </c>
      <c r="F2645" s="4">
        <v>45231</v>
      </c>
      <c r="G2645" s="3">
        <v>202408</v>
      </c>
      <c r="H2645" s="3" t="s">
        <v>75</v>
      </c>
      <c r="I2645" s="3" t="s">
        <v>76</v>
      </c>
      <c r="J2645" s="3" t="s">
        <v>77</v>
      </c>
      <c r="K2645" s="3" t="s">
        <v>78</v>
      </c>
      <c r="L2645" s="3" t="s">
        <v>79</v>
      </c>
      <c r="M2645" s="3" t="s">
        <v>80</v>
      </c>
      <c r="N2645" s="3" t="s">
        <v>112</v>
      </c>
      <c r="O2645" s="3" t="s">
        <v>82</v>
      </c>
      <c r="P2645" s="3" t="str">
        <f>"1162954658                    "</f>
        <v xml:space="preserve">1162954658                    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0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29.54</v>
      </c>
      <c r="AR2645" s="3">
        <v>0</v>
      </c>
      <c r="AS2645" s="3">
        <v>0</v>
      </c>
      <c r="AT2645" s="3">
        <v>0</v>
      </c>
      <c r="AU2645" s="3">
        <v>0</v>
      </c>
      <c r="AV2645" s="3">
        <v>0</v>
      </c>
      <c r="AW2645" s="3">
        <v>0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  <c r="BE2645" s="3">
        <v>0</v>
      </c>
      <c r="BF2645" s="3">
        <v>0</v>
      </c>
      <c r="BG2645" s="3">
        <v>0</v>
      </c>
      <c r="BH2645" s="3">
        <v>1</v>
      </c>
      <c r="BI2645" s="3">
        <v>1</v>
      </c>
      <c r="BJ2645" s="3">
        <v>0.2</v>
      </c>
      <c r="BK2645" s="3">
        <v>1</v>
      </c>
      <c r="BL2645" s="3">
        <v>75.69</v>
      </c>
      <c r="BM2645" s="3">
        <v>11.35</v>
      </c>
      <c r="BN2645" s="3">
        <v>87.04</v>
      </c>
      <c r="BO2645" s="3">
        <v>87.04</v>
      </c>
      <c r="BQ2645" s="3" t="s">
        <v>113</v>
      </c>
      <c r="BR2645" s="3" t="s">
        <v>84</v>
      </c>
      <c r="BS2645" s="4">
        <v>45232</v>
      </c>
      <c r="BT2645" s="5">
        <v>0.36736111111111108</v>
      </c>
      <c r="BU2645" s="3" t="s">
        <v>3009</v>
      </c>
      <c r="BV2645" s="3" t="s">
        <v>94</v>
      </c>
      <c r="BY2645" s="3">
        <v>1200</v>
      </c>
      <c r="BZ2645" s="3" t="s">
        <v>311</v>
      </c>
      <c r="CA2645" s="3" t="s">
        <v>659</v>
      </c>
      <c r="CC2645" s="3" t="s">
        <v>80</v>
      </c>
      <c r="CD2645" s="3">
        <v>7441</v>
      </c>
      <c r="CE2645" s="3" t="s">
        <v>90</v>
      </c>
      <c r="CF2645" s="4">
        <v>45233</v>
      </c>
      <c r="CI2645" s="3">
        <v>1</v>
      </c>
      <c r="CJ2645" s="3">
        <v>1</v>
      </c>
      <c r="CK2645" s="3">
        <v>21</v>
      </c>
      <c r="CL2645" s="3" t="s">
        <v>86</v>
      </c>
    </row>
    <row r="2646" spans="1:90" x14ac:dyDescent="0.3">
      <c r="A2646" s="3" t="s">
        <v>72</v>
      </c>
      <c r="B2646" s="3" t="s">
        <v>73</v>
      </c>
      <c r="C2646" s="3" t="s">
        <v>74</v>
      </c>
      <c r="E2646" s="3" t="str">
        <f>"080055648497"</f>
        <v>080055648497</v>
      </c>
      <c r="F2646" s="4">
        <v>45231</v>
      </c>
      <c r="G2646" s="3">
        <v>202408</v>
      </c>
      <c r="H2646" s="3" t="s">
        <v>75</v>
      </c>
      <c r="I2646" s="3" t="s">
        <v>76</v>
      </c>
      <c r="J2646" s="3" t="s">
        <v>77</v>
      </c>
      <c r="K2646" s="3" t="s">
        <v>78</v>
      </c>
      <c r="L2646" s="3" t="s">
        <v>137</v>
      </c>
      <c r="M2646" s="3" t="s">
        <v>138</v>
      </c>
      <c r="N2646" s="3" t="s">
        <v>1549</v>
      </c>
      <c r="O2646" s="3" t="s">
        <v>150</v>
      </c>
      <c r="P2646" s="3" t="str">
        <f>"1162954809                    "</f>
        <v xml:space="preserve">1162954809                    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5.57</v>
      </c>
      <c r="AH2646" s="3">
        <v>0</v>
      </c>
      <c r="AI2646" s="3">
        <v>0</v>
      </c>
      <c r="AJ2646" s="3">
        <v>0</v>
      </c>
      <c r="AK2646" s="3">
        <v>0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57.12</v>
      </c>
      <c r="AR2646" s="3">
        <v>0</v>
      </c>
      <c r="AS2646" s="3">
        <v>0</v>
      </c>
      <c r="AT2646" s="3">
        <v>0</v>
      </c>
      <c r="AU2646" s="3">
        <v>0</v>
      </c>
      <c r="AV2646" s="3">
        <v>0</v>
      </c>
      <c r="AW2646" s="3">
        <v>15.9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0</v>
      </c>
      <c r="BD2646" s="3">
        <v>0</v>
      </c>
      <c r="BE2646" s="3">
        <v>0</v>
      </c>
      <c r="BF2646" s="3">
        <v>0</v>
      </c>
      <c r="BG2646" s="3">
        <v>0</v>
      </c>
      <c r="BH2646" s="3">
        <v>1</v>
      </c>
      <c r="BI2646" s="3">
        <v>4</v>
      </c>
      <c r="BJ2646" s="3">
        <v>1.4</v>
      </c>
      <c r="BK2646" s="3">
        <v>4</v>
      </c>
      <c r="BL2646" s="3">
        <v>167.84</v>
      </c>
      <c r="BM2646" s="3">
        <v>25.18</v>
      </c>
      <c r="BN2646" s="3">
        <v>193.02</v>
      </c>
      <c r="BO2646" s="3">
        <v>193.02</v>
      </c>
      <c r="BQ2646" s="3" t="s">
        <v>1550</v>
      </c>
      <c r="BR2646" s="3" t="s">
        <v>84</v>
      </c>
      <c r="BS2646" s="4">
        <v>45232</v>
      </c>
      <c r="BT2646" s="5">
        <v>0.42430555555555555</v>
      </c>
      <c r="BU2646" s="3" t="s">
        <v>3017</v>
      </c>
      <c r="BV2646" s="3" t="s">
        <v>94</v>
      </c>
      <c r="BY2646" s="3">
        <v>6840</v>
      </c>
      <c r="BZ2646" s="3" t="s">
        <v>3018</v>
      </c>
      <c r="CA2646" s="3" t="s">
        <v>2256</v>
      </c>
      <c r="CC2646" s="3" t="s">
        <v>138</v>
      </c>
      <c r="CD2646" s="3">
        <v>3699</v>
      </c>
      <c r="CE2646" s="3" t="s">
        <v>90</v>
      </c>
      <c r="CF2646" s="4">
        <v>45233</v>
      </c>
      <c r="CI2646" s="3">
        <v>2</v>
      </c>
      <c r="CJ2646" s="3">
        <v>1</v>
      </c>
      <c r="CK2646" s="3">
        <v>41</v>
      </c>
      <c r="CL2646" s="3" t="s">
        <v>86</v>
      </c>
    </row>
    <row r="2647" spans="1:90" x14ac:dyDescent="0.3">
      <c r="A2647" s="3" t="s">
        <v>72</v>
      </c>
      <c r="B2647" s="3" t="s">
        <v>73</v>
      </c>
      <c r="C2647" s="3" t="s">
        <v>74</v>
      </c>
      <c r="E2647" s="3" t="str">
        <f>"080055646031"</f>
        <v>080055646031</v>
      </c>
      <c r="F2647" s="4">
        <v>45231</v>
      </c>
      <c r="G2647" s="3">
        <v>202408</v>
      </c>
      <c r="H2647" s="3" t="s">
        <v>75</v>
      </c>
      <c r="I2647" s="3" t="s">
        <v>76</v>
      </c>
      <c r="J2647" s="3" t="s">
        <v>77</v>
      </c>
      <c r="K2647" s="3" t="s">
        <v>78</v>
      </c>
      <c r="L2647" s="3" t="s">
        <v>193</v>
      </c>
      <c r="M2647" s="3" t="s">
        <v>194</v>
      </c>
      <c r="N2647" s="3" t="s">
        <v>457</v>
      </c>
      <c r="O2647" s="3" t="s">
        <v>82</v>
      </c>
      <c r="P2647" s="3" t="str">
        <f>"1162954764                    "</f>
        <v xml:space="preserve">1162954764                    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0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29.54</v>
      </c>
      <c r="AR2647" s="3">
        <v>0</v>
      </c>
      <c r="AS2647" s="3">
        <v>0</v>
      </c>
      <c r="AT2647" s="3">
        <v>0</v>
      </c>
      <c r="AU2647" s="3">
        <v>0</v>
      </c>
      <c r="AV2647" s="3">
        <v>0</v>
      </c>
      <c r="AW2647" s="3">
        <v>0</v>
      </c>
      <c r="AX2647" s="3">
        <v>0</v>
      </c>
      <c r="AY2647" s="3">
        <v>0</v>
      </c>
      <c r="AZ2647" s="3">
        <v>0</v>
      </c>
      <c r="BA2647" s="3">
        <v>0</v>
      </c>
      <c r="BB2647" s="3">
        <v>0</v>
      </c>
      <c r="BC2647" s="3">
        <v>0</v>
      </c>
      <c r="BD2647" s="3">
        <v>0</v>
      </c>
      <c r="BE2647" s="3">
        <v>0</v>
      </c>
      <c r="BF2647" s="3">
        <v>0</v>
      </c>
      <c r="BG2647" s="3">
        <v>0</v>
      </c>
      <c r="BH2647" s="3">
        <v>1</v>
      </c>
      <c r="BI2647" s="3">
        <v>2</v>
      </c>
      <c r="BJ2647" s="3">
        <v>1.2</v>
      </c>
      <c r="BK2647" s="3">
        <v>2</v>
      </c>
      <c r="BL2647" s="3">
        <v>75.69</v>
      </c>
      <c r="BM2647" s="3">
        <v>11.35</v>
      </c>
      <c r="BN2647" s="3">
        <v>87.04</v>
      </c>
      <c r="BO2647" s="3">
        <v>87.04</v>
      </c>
      <c r="BQ2647" s="3" t="s">
        <v>458</v>
      </c>
      <c r="BR2647" s="3" t="s">
        <v>84</v>
      </c>
      <c r="BS2647" s="4">
        <v>45233</v>
      </c>
      <c r="BT2647" s="5">
        <v>0.33888888888888885</v>
      </c>
      <c r="BU2647" s="3" t="s">
        <v>1476</v>
      </c>
      <c r="BV2647" s="3" t="s">
        <v>86</v>
      </c>
      <c r="BW2647" s="3" t="s">
        <v>591</v>
      </c>
      <c r="BX2647" s="3" t="s">
        <v>3019</v>
      </c>
      <c r="BY2647" s="3">
        <v>6048</v>
      </c>
      <c r="BZ2647" s="3" t="s">
        <v>311</v>
      </c>
      <c r="CA2647" s="3" t="s">
        <v>756</v>
      </c>
      <c r="CC2647" s="3" t="s">
        <v>194</v>
      </c>
      <c r="CD2647" s="3">
        <v>6001</v>
      </c>
      <c r="CE2647" s="3" t="s">
        <v>90</v>
      </c>
      <c r="CF2647" s="4">
        <v>45235</v>
      </c>
      <c r="CI2647" s="3">
        <v>1</v>
      </c>
      <c r="CJ2647" s="3">
        <v>2</v>
      </c>
      <c r="CK2647" s="3">
        <v>21</v>
      </c>
      <c r="CL2647" s="3" t="s">
        <v>86</v>
      </c>
    </row>
    <row r="2648" spans="1:90" x14ac:dyDescent="0.3">
      <c r="A2648" s="3" t="s">
        <v>72</v>
      </c>
      <c r="B2648" s="3" t="s">
        <v>73</v>
      </c>
      <c r="C2648" s="3" t="s">
        <v>74</v>
      </c>
      <c r="E2648" s="3" t="str">
        <f>"080055645073"</f>
        <v>080055645073</v>
      </c>
      <c r="F2648" s="4">
        <v>45231</v>
      </c>
      <c r="G2648" s="3">
        <v>202408</v>
      </c>
      <c r="H2648" s="3" t="s">
        <v>75</v>
      </c>
      <c r="I2648" s="3" t="s">
        <v>76</v>
      </c>
      <c r="J2648" s="3" t="s">
        <v>77</v>
      </c>
      <c r="K2648" s="3" t="s">
        <v>78</v>
      </c>
      <c r="L2648" s="3" t="s">
        <v>147</v>
      </c>
      <c r="M2648" s="3" t="s">
        <v>148</v>
      </c>
      <c r="N2648" s="3" t="s">
        <v>1393</v>
      </c>
      <c r="O2648" s="3" t="s">
        <v>82</v>
      </c>
      <c r="P2648" s="3" t="str">
        <f>"1162954742                    "</f>
        <v xml:space="preserve">1162954742                    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0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29.54</v>
      </c>
      <c r="AR2648" s="3">
        <v>0</v>
      </c>
      <c r="AS2648" s="3">
        <v>0</v>
      </c>
      <c r="AT2648" s="3">
        <v>0</v>
      </c>
      <c r="AU2648" s="3">
        <v>0</v>
      </c>
      <c r="AV2648" s="3">
        <v>0</v>
      </c>
      <c r="AW2648" s="3">
        <v>0</v>
      </c>
      <c r="AX2648" s="3">
        <v>0</v>
      </c>
      <c r="AY2648" s="3">
        <v>0</v>
      </c>
      <c r="AZ2648" s="3">
        <v>0</v>
      </c>
      <c r="BA2648" s="3">
        <v>0</v>
      </c>
      <c r="BB2648" s="3">
        <v>0</v>
      </c>
      <c r="BC2648" s="3">
        <v>0</v>
      </c>
      <c r="BD2648" s="3">
        <v>0</v>
      </c>
      <c r="BE2648" s="3">
        <v>0</v>
      </c>
      <c r="BF2648" s="3">
        <v>0</v>
      </c>
      <c r="BG2648" s="3">
        <v>0</v>
      </c>
      <c r="BH2648" s="3">
        <v>1</v>
      </c>
      <c r="BI2648" s="3">
        <v>1</v>
      </c>
      <c r="BJ2648" s="3">
        <v>0.2</v>
      </c>
      <c r="BK2648" s="3">
        <v>1</v>
      </c>
      <c r="BL2648" s="3">
        <v>75.69</v>
      </c>
      <c r="BM2648" s="3">
        <v>11.35</v>
      </c>
      <c r="BN2648" s="3">
        <v>87.04</v>
      </c>
      <c r="BO2648" s="3">
        <v>87.04</v>
      </c>
      <c r="BQ2648" s="3" t="s">
        <v>1394</v>
      </c>
      <c r="BR2648" s="3" t="s">
        <v>84</v>
      </c>
      <c r="BS2648" s="4">
        <v>45232</v>
      </c>
      <c r="BT2648" s="5">
        <v>0.3666666666666667</v>
      </c>
      <c r="BU2648" s="3" t="s">
        <v>3016</v>
      </c>
      <c r="BV2648" s="3" t="s">
        <v>94</v>
      </c>
      <c r="BY2648" s="3">
        <v>1200</v>
      </c>
      <c r="BZ2648" s="3" t="s">
        <v>311</v>
      </c>
      <c r="CA2648" s="3" t="s">
        <v>1548</v>
      </c>
      <c r="CC2648" s="3" t="s">
        <v>148</v>
      </c>
      <c r="CD2648" s="3">
        <v>117</v>
      </c>
      <c r="CE2648" s="3" t="s">
        <v>90</v>
      </c>
      <c r="CF2648" s="4">
        <v>45232</v>
      </c>
      <c r="CI2648" s="3">
        <v>1</v>
      </c>
      <c r="CJ2648" s="3">
        <v>1</v>
      </c>
      <c r="CK2648" s="3">
        <v>21</v>
      </c>
      <c r="CL2648" s="3" t="s">
        <v>86</v>
      </c>
    </row>
    <row r="2649" spans="1:90" x14ac:dyDescent="0.3">
      <c r="A2649" s="3" t="s">
        <v>72</v>
      </c>
      <c r="B2649" s="3" t="s">
        <v>73</v>
      </c>
      <c r="C2649" s="3" t="s">
        <v>74</v>
      </c>
      <c r="E2649" s="3" t="str">
        <f>"080055639888"</f>
        <v>080055639888</v>
      </c>
      <c r="F2649" s="4">
        <v>45231</v>
      </c>
      <c r="G2649" s="3">
        <v>202408</v>
      </c>
      <c r="H2649" s="3" t="s">
        <v>75</v>
      </c>
      <c r="I2649" s="3" t="s">
        <v>76</v>
      </c>
      <c r="J2649" s="3" t="s">
        <v>77</v>
      </c>
      <c r="K2649" s="3" t="s">
        <v>78</v>
      </c>
      <c r="L2649" s="3" t="s">
        <v>314</v>
      </c>
      <c r="M2649" s="3" t="s">
        <v>315</v>
      </c>
      <c r="N2649" s="3" t="s">
        <v>316</v>
      </c>
      <c r="O2649" s="3" t="s">
        <v>82</v>
      </c>
      <c r="P2649" s="3" t="str">
        <f>"1162954691                    "</f>
        <v xml:space="preserve">1162954691                    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0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29.54</v>
      </c>
      <c r="AR2649" s="3">
        <v>0</v>
      </c>
      <c r="AS2649" s="3">
        <v>0</v>
      </c>
      <c r="AT2649" s="3">
        <v>0</v>
      </c>
      <c r="AU2649" s="3">
        <v>0</v>
      </c>
      <c r="AV2649" s="3">
        <v>0</v>
      </c>
      <c r="AW2649" s="3">
        <v>0</v>
      </c>
      <c r="AX2649" s="3">
        <v>0</v>
      </c>
      <c r="AY2649" s="3">
        <v>0</v>
      </c>
      <c r="AZ2649" s="3">
        <v>0</v>
      </c>
      <c r="BA2649" s="3">
        <v>0</v>
      </c>
      <c r="BB2649" s="3">
        <v>0</v>
      </c>
      <c r="BC2649" s="3">
        <v>0</v>
      </c>
      <c r="BD2649" s="3">
        <v>0</v>
      </c>
      <c r="BE2649" s="3">
        <v>0</v>
      </c>
      <c r="BF2649" s="3">
        <v>0</v>
      </c>
      <c r="BG2649" s="3">
        <v>0</v>
      </c>
      <c r="BH2649" s="3">
        <v>1</v>
      </c>
      <c r="BI2649" s="3">
        <v>1</v>
      </c>
      <c r="BJ2649" s="3">
        <v>0.2</v>
      </c>
      <c r="BK2649" s="3">
        <v>1</v>
      </c>
      <c r="BL2649" s="3">
        <v>75.69</v>
      </c>
      <c r="BM2649" s="3">
        <v>11.35</v>
      </c>
      <c r="BN2649" s="3">
        <v>87.04</v>
      </c>
      <c r="BO2649" s="3">
        <v>87.04</v>
      </c>
      <c r="BQ2649" s="3" t="s">
        <v>317</v>
      </c>
      <c r="BR2649" s="3" t="s">
        <v>84</v>
      </c>
      <c r="BS2649" s="4">
        <v>45232</v>
      </c>
      <c r="BT2649" s="5">
        <v>0.35555555555555557</v>
      </c>
      <c r="BU2649" s="3" t="s">
        <v>2959</v>
      </c>
      <c r="BV2649" s="3" t="s">
        <v>94</v>
      </c>
      <c r="BY2649" s="3">
        <v>1200</v>
      </c>
      <c r="BZ2649" s="3" t="s">
        <v>311</v>
      </c>
      <c r="CA2649" s="3" t="s">
        <v>1381</v>
      </c>
      <c r="CC2649" s="3" t="s">
        <v>315</v>
      </c>
      <c r="CD2649" s="3">
        <v>7600</v>
      </c>
      <c r="CE2649" s="3" t="s">
        <v>90</v>
      </c>
      <c r="CF2649" s="4">
        <v>45233</v>
      </c>
      <c r="CI2649" s="3">
        <v>1</v>
      </c>
      <c r="CJ2649" s="3">
        <v>1</v>
      </c>
      <c r="CK2649" s="3">
        <v>21</v>
      </c>
      <c r="CL2649" s="3" t="s">
        <v>86</v>
      </c>
    </row>
    <row r="2650" spans="1:90" x14ac:dyDescent="0.3">
      <c r="A2650" s="3" t="s">
        <v>72</v>
      </c>
      <c r="B2650" s="3" t="s">
        <v>73</v>
      </c>
      <c r="C2650" s="3" t="s">
        <v>74</v>
      </c>
      <c r="E2650" s="3" t="str">
        <f>"080055642193"</f>
        <v>080055642193</v>
      </c>
      <c r="F2650" s="4">
        <v>45231</v>
      </c>
      <c r="G2650" s="3">
        <v>202408</v>
      </c>
      <c r="H2650" s="3" t="s">
        <v>75</v>
      </c>
      <c r="I2650" s="3" t="s">
        <v>76</v>
      </c>
      <c r="J2650" s="3" t="s">
        <v>77</v>
      </c>
      <c r="K2650" s="3" t="s">
        <v>78</v>
      </c>
      <c r="L2650" s="3" t="s">
        <v>238</v>
      </c>
      <c r="M2650" s="3" t="s">
        <v>239</v>
      </c>
      <c r="N2650" s="3" t="s">
        <v>460</v>
      </c>
      <c r="O2650" s="3" t="s">
        <v>82</v>
      </c>
      <c r="P2650" s="3" t="str">
        <f>"1162954756                    "</f>
        <v xml:space="preserve">1162954756                    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0</v>
      </c>
      <c r="AL2650" s="3">
        <v>0</v>
      </c>
      <c r="AM2650" s="3">
        <v>0</v>
      </c>
      <c r="AN2650" s="3">
        <v>0</v>
      </c>
      <c r="AO2650" s="3">
        <v>0</v>
      </c>
      <c r="AP2650" s="3">
        <v>0</v>
      </c>
      <c r="AQ2650" s="3">
        <v>29.54</v>
      </c>
      <c r="AR2650" s="3">
        <v>0</v>
      </c>
      <c r="AS2650" s="3">
        <v>0</v>
      </c>
      <c r="AT2650" s="3">
        <v>0</v>
      </c>
      <c r="AU2650" s="3">
        <v>0</v>
      </c>
      <c r="AV2650" s="3">
        <v>0</v>
      </c>
      <c r="AW2650" s="3">
        <v>0</v>
      </c>
      <c r="AX2650" s="3">
        <v>0</v>
      </c>
      <c r="AY2650" s="3">
        <v>0</v>
      </c>
      <c r="AZ2650" s="3">
        <v>0</v>
      </c>
      <c r="BA2650" s="3">
        <v>0</v>
      </c>
      <c r="BB2650" s="3">
        <v>0</v>
      </c>
      <c r="BC2650" s="3">
        <v>0</v>
      </c>
      <c r="BD2650" s="3">
        <v>0</v>
      </c>
      <c r="BE2650" s="3">
        <v>0</v>
      </c>
      <c r="BF2650" s="3">
        <v>0</v>
      </c>
      <c r="BG2650" s="3">
        <v>0</v>
      </c>
      <c r="BH2650" s="3">
        <v>1</v>
      </c>
      <c r="BI2650" s="3">
        <v>1</v>
      </c>
      <c r="BJ2650" s="3">
        <v>1.5</v>
      </c>
      <c r="BK2650" s="3">
        <v>1.5</v>
      </c>
      <c r="BL2650" s="3">
        <v>75.69</v>
      </c>
      <c r="BM2650" s="3">
        <v>11.35</v>
      </c>
      <c r="BN2650" s="3">
        <v>87.04</v>
      </c>
      <c r="BO2650" s="3">
        <v>87.04</v>
      </c>
      <c r="BQ2650" s="3" t="s">
        <v>461</v>
      </c>
      <c r="BR2650" s="3" t="s">
        <v>84</v>
      </c>
      <c r="BS2650" s="4">
        <v>45232</v>
      </c>
      <c r="BT2650" s="5">
        <v>0.54166666666666663</v>
      </c>
      <c r="BU2650" s="3" t="s">
        <v>1910</v>
      </c>
      <c r="BV2650" s="3" t="s">
        <v>86</v>
      </c>
      <c r="BW2650" s="3" t="s">
        <v>747</v>
      </c>
      <c r="BX2650" s="3" t="s">
        <v>1335</v>
      </c>
      <c r="BY2650" s="3">
        <v>7448</v>
      </c>
      <c r="BZ2650" s="3" t="s">
        <v>311</v>
      </c>
      <c r="CA2650" s="3" t="s">
        <v>727</v>
      </c>
      <c r="CC2650" s="3" t="s">
        <v>239</v>
      </c>
      <c r="CD2650" s="3">
        <v>5201</v>
      </c>
      <c r="CE2650" s="3" t="s">
        <v>90</v>
      </c>
      <c r="CF2650" s="4">
        <v>45233</v>
      </c>
      <c r="CI2650" s="3">
        <v>1</v>
      </c>
      <c r="CJ2650" s="3">
        <v>1</v>
      </c>
      <c r="CK2650" s="3">
        <v>21</v>
      </c>
      <c r="CL2650" s="3" t="s">
        <v>86</v>
      </c>
    </row>
    <row r="2651" spans="1:90" x14ac:dyDescent="0.3">
      <c r="A2651" s="3" t="s">
        <v>72</v>
      </c>
      <c r="B2651" s="3" t="s">
        <v>73</v>
      </c>
      <c r="C2651" s="3" t="s">
        <v>74</v>
      </c>
      <c r="E2651" s="3" t="str">
        <f>"080055640324"</f>
        <v>080055640324</v>
      </c>
      <c r="F2651" s="4">
        <v>45231</v>
      </c>
      <c r="G2651" s="3">
        <v>202408</v>
      </c>
      <c r="H2651" s="3" t="s">
        <v>75</v>
      </c>
      <c r="I2651" s="3" t="s">
        <v>76</v>
      </c>
      <c r="J2651" s="3" t="s">
        <v>77</v>
      </c>
      <c r="K2651" s="3" t="s">
        <v>78</v>
      </c>
      <c r="L2651" s="3" t="s">
        <v>79</v>
      </c>
      <c r="M2651" s="3" t="s">
        <v>80</v>
      </c>
      <c r="N2651" s="3" t="s">
        <v>112</v>
      </c>
      <c r="O2651" s="3" t="s">
        <v>82</v>
      </c>
      <c r="P2651" s="3" t="str">
        <f>"1162954694                    "</f>
        <v xml:space="preserve">1162954694                    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0</v>
      </c>
      <c r="AB2651" s="3">
        <v>0</v>
      </c>
      <c r="AC2651" s="3">
        <v>0</v>
      </c>
      <c r="AD2651" s="3">
        <v>0</v>
      </c>
      <c r="AE2651" s="3">
        <v>0</v>
      </c>
      <c r="AF2651" s="3">
        <v>0</v>
      </c>
      <c r="AG2651" s="3">
        <v>0</v>
      </c>
      <c r="AH2651" s="3">
        <v>0</v>
      </c>
      <c r="AI2651" s="3">
        <v>0</v>
      </c>
      <c r="AJ2651" s="3">
        <v>0</v>
      </c>
      <c r="AK2651" s="3">
        <v>0</v>
      </c>
      <c r="AL2651" s="3">
        <v>0</v>
      </c>
      <c r="AM2651" s="3">
        <v>0</v>
      </c>
      <c r="AN2651" s="3">
        <v>0</v>
      </c>
      <c r="AO2651" s="3">
        <v>0</v>
      </c>
      <c r="AP2651" s="3">
        <v>0</v>
      </c>
      <c r="AQ2651" s="3">
        <v>66.430000000000007</v>
      </c>
      <c r="AR2651" s="3">
        <v>0</v>
      </c>
      <c r="AS2651" s="3">
        <v>0</v>
      </c>
      <c r="AT2651" s="3">
        <v>0</v>
      </c>
      <c r="AU2651" s="3">
        <v>0</v>
      </c>
      <c r="AV2651" s="3">
        <v>0</v>
      </c>
      <c r="AW2651" s="3">
        <v>0</v>
      </c>
      <c r="AX2651" s="3">
        <v>0</v>
      </c>
      <c r="AY2651" s="3">
        <v>0</v>
      </c>
      <c r="AZ2651" s="3">
        <v>0</v>
      </c>
      <c r="BA2651" s="3">
        <v>0</v>
      </c>
      <c r="BB2651" s="3">
        <v>0</v>
      </c>
      <c r="BC2651" s="3">
        <v>0</v>
      </c>
      <c r="BD2651" s="3">
        <v>0</v>
      </c>
      <c r="BE2651" s="3">
        <v>0</v>
      </c>
      <c r="BF2651" s="3">
        <v>0</v>
      </c>
      <c r="BG2651" s="3">
        <v>0</v>
      </c>
      <c r="BH2651" s="3">
        <v>1</v>
      </c>
      <c r="BI2651" s="3">
        <v>4</v>
      </c>
      <c r="BJ2651" s="3">
        <v>4.0999999999999996</v>
      </c>
      <c r="BK2651" s="3">
        <v>4.5</v>
      </c>
      <c r="BL2651" s="3">
        <v>170.23</v>
      </c>
      <c r="BM2651" s="3">
        <v>25.53</v>
      </c>
      <c r="BN2651" s="3">
        <v>195.76</v>
      </c>
      <c r="BO2651" s="3">
        <v>195.76</v>
      </c>
      <c r="BQ2651" s="3" t="s">
        <v>113</v>
      </c>
      <c r="BR2651" s="3" t="s">
        <v>84</v>
      </c>
      <c r="BS2651" s="4">
        <v>45232</v>
      </c>
      <c r="BT2651" s="5">
        <v>0.36736111111111108</v>
      </c>
      <c r="BU2651" s="3" t="s">
        <v>3009</v>
      </c>
      <c r="BV2651" s="3" t="s">
        <v>94</v>
      </c>
      <c r="BY2651" s="3">
        <v>20358</v>
      </c>
      <c r="BZ2651" s="3" t="s">
        <v>311</v>
      </c>
      <c r="CA2651" s="3" t="s">
        <v>659</v>
      </c>
      <c r="CC2651" s="3" t="s">
        <v>80</v>
      </c>
      <c r="CD2651" s="3">
        <v>7441</v>
      </c>
      <c r="CE2651" s="3" t="s">
        <v>90</v>
      </c>
      <c r="CF2651" s="4">
        <v>45233</v>
      </c>
      <c r="CI2651" s="3">
        <v>1</v>
      </c>
      <c r="CJ2651" s="3">
        <v>1</v>
      </c>
      <c r="CK2651" s="3">
        <v>21</v>
      </c>
      <c r="CL2651" s="3" t="s">
        <v>86</v>
      </c>
    </row>
    <row r="2652" spans="1:90" x14ac:dyDescent="0.3">
      <c r="A2652" s="3" t="s">
        <v>72</v>
      </c>
      <c r="B2652" s="3" t="s">
        <v>73</v>
      </c>
      <c r="C2652" s="3" t="s">
        <v>74</v>
      </c>
      <c r="E2652" s="3" t="str">
        <f>"080055638349"</f>
        <v>080055638349</v>
      </c>
      <c r="F2652" s="4">
        <v>45231</v>
      </c>
      <c r="G2652" s="3">
        <v>202408</v>
      </c>
      <c r="H2652" s="3" t="s">
        <v>75</v>
      </c>
      <c r="I2652" s="3" t="s">
        <v>76</v>
      </c>
      <c r="J2652" s="3" t="s">
        <v>77</v>
      </c>
      <c r="K2652" s="3" t="s">
        <v>78</v>
      </c>
      <c r="L2652" s="3" t="s">
        <v>79</v>
      </c>
      <c r="M2652" s="3" t="s">
        <v>80</v>
      </c>
      <c r="N2652" s="3" t="s">
        <v>108</v>
      </c>
      <c r="O2652" s="3" t="s">
        <v>82</v>
      </c>
      <c r="P2652" s="3" t="str">
        <f>"1162954631                    "</f>
        <v xml:space="preserve">1162954631                    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  <c r="AD2652" s="3">
        <v>0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0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29.54</v>
      </c>
      <c r="AR2652" s="3">
        <v>0</v>
      </c>
      <c r="AS2652" s="3">
        <v>0</v>
      </c>
      <c r="AT2652" s="3">
        <v>0</v>
      </c>
      <c r="AU2652" s="3">
        <v>0</v>
      </c>
      <c r="AV2652" s="3">
        <v>0</v>
      </c>
      <c r="AW2652" s="3">
        <v>0</v>
      </c>
      <c r="AX2652" s="3">
        <v>0</v>
      </c>
      <c r="AY2652" s="3">
        <v>0</v>
      </c>
      <c r="AZ2652" s="3">
        <v>0</v>
      </c>
      <c r="BA2652" s="3">
        <v>0</v>
      </c>
      <c r="BB2652" s="3">
        <v>0</v>
      </c>
      <c r="BC2652" s="3">
        <v>0</v>
      </c>
      <c r="BD2652" s="3">
        <v>0</v>
      </c>
      <c r="BE2652" s="3">
        <v>0</v>
      </c>
      <c r="BF2652" s="3">
        <v>0</v>
      </c>
      <c r="BG2652" s="3">
        <v>0</v>
      </c>
      <c r="BH2652" s="3">
        <v>1</v>
      </c>
      <c r="BI2652" s="3">
        <v>1</v>
      </c>
      <c r="BJ2652" s="3">
        <v>0.2</v>
      </c>
      <c r="BK2652" s="3">
        <v>1</v>
      </c>
      <c r="BL2652" s="3">
        <v>75.69</v>
      </c>
      <c r="BM2652" s="3">
        <v>11.35</v>
      </c>
      <c r="BN2652" s="3">
        <v>87.04</v>
      </c>
      <c r="BO2652" s="3">
        <v>87.04</v>
      </c>
      <c r="BQ2652" s="3" t="s">
        <v>109</v>
      </c>
      <c r="BR2652" s="3" t="s">
        <v>84</v>
      </c>
      <c r="BS2652" s="4">
        <v>45232</v>
      </c>
      <c r="BT2652" s="5">
        <v>0.33194444444444443</v>
      </c>
      <c r="BU2652" s="3" t="s">
        <v>1073</v>
      </c>
      <c r="BV2652" s="3" t="s">
        <v>94</v>
      </c>
      <c r="BY2652" s="3">
        <v>1200</v>
      </c>
      <c r="BZ2652" s="3" t="s">
        <v>311</v>
      </c>
      <c r="CA2652" s="3" t="s">
        <v>1074</v>
      </c>
      <c r="CC2652" s="3" t="s">
        <v>80</v>
      </c>
      <c r="CD2652" s="3">
        <v>7530</v>
      </c>
      <c r="CE2652" s="3" t="s">
        <v>90</v>
      </c>
      <c r="CF2652" s="4">
        <v>45233</v>
      </c>
      <c r="CI2652" s="3">
        <v>1</v>
      </c>
      <c r="CJ2652" s="3">
        <v>1</v>
      </c>
      <c r="CK2652" s="3">
        <v>21</v>
      </c>
      <c r="CL2652" s="3" t="s">
        <v>86</v>
      </c>
    </row>
    <row r="2653" spans="1:90" x14ac:dyDescent="0.3">
      <c r="A2653" s="3" t="s">
        <v>72</v>
      </c>
      <c r="B2653" s="3" t="s">
        <v>73</v>
      </c>
      <c r="C2653" s="3" t="s">
        <v>74</v>
      </c>
      <c r="E2653" s="3" t="str">
        <f>"080055648762"</f>
        <v>080055648762</v>
      </c>
      <c r="F2653" s="4">
        <v>45231</v>
      </c>
      <c r="G2653" s="3">
        <v>202408</v>
      </c>
      <c r="H2653" s="3" t="s">
        <v>75</v>
      </c>
      <c r="I2653" s="3" t="s">
        <v>76</v>
      </c>
      <c r="J2653" s="3" t="s">
        <v>77</v>
      </c>
      <c r="K2653" s="3" t="s">
        <v>78</v>
      </c>
      <c r="L2653" s="3" t="s">
        <v>193</v>
      </c>
      <c r="M2653" s="3" t="s">
        <v>194</v>
      </c>
      <c r="N2653" s="3" t="s">
        <v>407</v>
      </c>
      <c r="O2653" s="3" t="s">
        <v>82</v>
      </c>
      <c r="P2653" s="3" t="str">
        <f>"1162954737                    "</f>
        <v xml:space="preserve">1162954737                    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  <c r="AD2653" s="3">
        <v>0</v>
      </c>
      <c r="AE2653" s="3">
        <v>0</v>
      </c>
      <c r="AF2653" s="3">
        <v>0</v>
      </c>
      <c r="AG2653" s="3">
        <v>0</v>
      </c>
      <c r="AH2653" s="3">
        <v>0</v>
      </c>
      <c r="AI2653" s="3">
        <v>0</v>
      </c>
      <c r="AJ2653" s="3">
        <v>0</v>
      </c>
      <c r="AK2653" s="3">
        <v>0</v>
      </c>
      <c r="AL2653" s="3">
        <v>0</v>
      </c>
      <c r="AM2653" s="3">
        <v>0</v>
      </c>
      <c r="AN2653" s="3">
        <v>0</v>
      </c>
      <c r="AO2653" s="3">
        <v>0</v>
      </c>
      <c r="AP2653" s="3">
        <v>0</v>
      </c>
      <c r="AQ2653" s="3">
        <v>66.430000000000007</v>
      </c>
      <c r="AR2653" s="3">
        <v>0</v>
      </c>
      <c r="AS2653" s="3">
        <v>0</v>
      </c>
      <c r="AT2653" s="3">
        <v>0</v>
      </c>
      <c r="AU2653" s="3">
        <v>0</v>
      </c>
     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0</v>
      </c>
      <c r="BF2653" s="3">
        <v>0</v>
      </c>
      <c r="BG2653" s="3">
        <v>0</v>
      </c>
      <c r="BH2653" s="3">
        <v>1</v>
      </c>
      <c r="BI2653" s="3">
        <v>1</v>
      </c>
      <c r="BJ2653" s="3">
        <v>4.0999999999999996</v>
      </c>
      <c r="BK2653" s="3">
        <v>4.5</v>
      </c>
      <c r="BL2653" s="3">
        <v>170.23</v>
      </c>
      <c r="BM2653" s="3">
        <v>25.53</v>
      </c>
      <c r="BN2653" s="3">
        <v>195.76</v>
      </c>
      <c r="BO2653" s="3">
        <v>195.76</v>
      </c>
      <c r="BQ2653" s="3" t="s">
        <v>408</v>
      </c>
      <c r="BR2653" s="3" t="s">
        <v>84</v>
      </c>
      <c r="BS2653" s="4">
        <v>45232</v>
      </c>
      <c r="BT2653" s="5">
        <v>0.375</v>
      </c>
      <c r="BU2653" s="3" t="s">
        <v>1544</v>
      </c>
      <c r="BV2653" s="3" t="s">
        <v>94</v>
      </c>
      <c r="BY2653" s="3">
        <v>20358</v>
      </c>
      <c r="BZ2653" s="3" t="s">
        <v>311</v>
      </c>
      <c r="CA2653" s="3" t="s">
        <v>756</v>
      </c>
      <c r="CC2653" s="3" t="s">
        <v>194</v>
      </c>
      <c r="CD2653" s="3">
        <v>6001</v>
      </c>
      <c r="CE2653" s="3" t="s">
        <v>90</v>
      </c>
      <c r="CF2653" s="4">
        <v>45232</v>
      </c>
      <c r="CI2653" s="3">
        <v>1</v>
      </c>
      <c r="CJ2653" s="3">
        <v>1</v>
      </c>
      <c r="CK2653" s="3">
        <v>21</v>
      </c>
      <c r="CL2653" s="3" t="s">
        <v>86</v>
      </c>
    </row>
    <row r="2654" spans="1:90" x14ac:dyDescent="0.3">
      <c r="A2654" s="3" t="s">
        <v>72</v>
      </c>
      <c r="B2654" s="3" t="s">
        <v>73</v>
      </c>
      <c r="C2654" s="3" t="s">
        <v>74</v>
      </c>
      <c r="E2654" s="3" t="str">
        <f>"080055648776"</f>
        <v>080055648776</v>
      </c>
      <c r="F2654" s="4">
        <v>45231</v>
      </c>
      <c r="G2654" s="3">
        <v>202408</v>
      </c>
      <c r="H2654" s="3" t="s">
        <v>75</v>
      </c>
      <c r="I2654" s="3" t="s">
        <v>76</v>
      </c>
      <c r="J2654" s="3" t="s">
        <v>77</v>
      </c>
      <c r="K2654" s="3" t="s">
        <v>78</v>
      </c>
      <c r="L2654" s="3" t="s">
        <v>187</v>
      </c>
      <c r="M2654" s="3" t="s">
        <v>188</v>
      </c>
      <c r="N2654" s="3" t="s">
        <v>1428</v>
      </c>
      <c r="O2654" s="3" t="s">
        <v>82</v>
      </c>
      <c r="P2654" s="3" t="str">
        <f>"1162954753                    "</f>
        <v xml:space="preserve">1162954753                    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0</v>
      </c>
      <c r="X2654" s="3">
        <v>0</v>
      </c>
      <c r="Y2654" s="3">
        <v>0</v>
      </c>
      <c r="Z2654" s="3">
        <v>0</v>
      </c>
      <c r="AA2654" s="3">
        <v>0</v>
      </c>
      <c r="AB2654" s="3">
        <v>0</v>
      </c>
      <c r="AC2654" s="3">
        <v>0</v>
      </c>
      <c r="AD2654" s="3">
        <v>0</v>
      </c>
      <c r="AE2654" s="3">
        <v>0</v>
      </c>
      <c r="AF2654" s="3">
        <v>0</v>
      </c>
      <c r="AG2654" s="3">
        <v>0</v>
      </c>
      <c r="AH2654" s="3">
        <v>0</v>
      </c>
      <c r="AI2654" s="3">
        <v>0</v>
      </c>
      <c r="AJ2654" s="3">
        <v>0</v>
      </c>
      <c r="AK2654" s="3">
        <v>0</v>
      </c>
      <c r="AL2654" s="3">
        <v>0</v>
      </c>
      <c r="AM2654" s="3">
        <v>0</v>
      </c>
      <c r="AN2654" s="3">
        <v>0</v>
      </c>
      <c r="AO2654" s="3">
        <v>0</v>
      </c>
      <c r="AP2654" s="3">
        <v>0</v>
      </c>
      <c r="AQ2654" s="3">
        <v>29.54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0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  <c r="BE2654" s="3">
        <v>0</v>
      </c>
      <c r="BF2654" s="3">
        <v>0</v>
      </c>
      <c r="BG2654" s="3">
        <v>0</v>
      </c>
      <c r="BH2654" s="3">
        <v>1</v>
      </c>
      <c r="BI2654" s="3">
        <v>1</v>
      </c>
      <c r="BJ2654" s="3">
        <v>0.2</v>
      </c>
      <c r="BK2654" s="3">
        <v>1</v>
      </c>
      <c r="BL2654" s="3">
        <v>75.69</v>
      </c>
      <c r="BM2654" s="3">
        <v>11.35</v>
      </c>
      <c r="BN2654" s="3">
        <v>87.04</v>
      </c>
      <c r="BO2654" s="3">
        <v>87.04</v>
      </c>
      <c r="BQ2654" s="3" t="s">
        <v>1429</v>
      </c>
      <c r="BR2654" s="3" t="s">
        <v>84</v>
      </c>
      <c r="BS2654" s="4">
        <v>45232</v>
      </c>
      <c r="BT2654" s="5">
        <v>0.4069444444444445</v>
      </c>
      <c r="BU2654" s="3" t="s">
        <v>3020</v>
      </c>
      <c r="BV2654" s="3" t="s">
        <v>94</v>
      </c>
      <c r="BY2654" s="3">
        <v>1200</v>
      </c>
      <c r="BZ2654" s="3" t="s">
        <v>311</v>
      </c>
      <c r="CA2654" s="3" t="s">
        <v>331</v>
      </c>
      <c r="CC2654" s="3" t="s">
        <v>188</v>
      </c>
      <c r="CD2654" s="3">
        <v>3610</v>
      </c>
      <c r="CE2654" s="3" t="s">
        <v>90</v>
      </c>
      <c r="CF2654" s="4">
        <v>45234</v>
      </c>
      <c r="CI2654" s="3">
        <v>1</v>
      </c>
      <c r="CJ2654" s="3">
        <v>1</v>
      </c>
      <c r="CK2654" s="3">
        <v>21</v>
      </c>
      <c r="CL2654" s="3" t="s">
        <v>86</v>
      </c>
    </row>
    <row r="2655" spans="1:90" x14ac:dyDescent="0.3">
      <c r="A2655" s="3" t="s">
        <v>72</v>
      </c>
      <c r="B2655" s="3" t="s">
        <v>73</v>
      </c>
      <c r="C2655" s="3" t="s">
        <v>74</v>
      </c>
      <c r="E2655" s="3" t="str">
        <f>"080055648788"</f>
        <v>080055648788</v>
      </c>
      <c r="F2655" s="4">
        <v>45231</v>
      </c>
      <c r="G2655" s="3">
        <v>202408</v>
      </c>
      <c r="H2655" s="3" t="s">
        <v>75</v>
      </c>
      <c r="I2655" s="3" t="s">
        <v>76</v>
      </c>
      <c r="J2655" s="3" t="s">
        <v>77</v>
      </c>
      <c r="K2655" s="3" t="s">
        <v>78</v>
      </c>
      <c r="L2655" s="3" t="s">
        <v>193</v>
      </c>
      <c r="M2655" s="3" t="s">
        <v>194</v>
      </c>
      <c r="N2655" s="3" t="s">
        <v>457</v>
      </c>
      <c r="O2655" s="3" t="s">
        <v>82</v>
      </c>
      <c r="P2655" s="3" t="str">
        <f>"1162954783                    "</f>
        <v xml:space="preserve">1162954783                    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0</v>
      </c>
      <c r="Y2655" s="3">
        <v>0</v>
      </c>
      <c r="Z2655" s="3">
        <v>0</v>
      </c>
      <c r="AA2655" s="3">
        <v>0</v>
      </c>
      <c r="AB2655" s="3">
        <v>0</v>
      </c>
      <c r="AC2655" s="3">
        <v>0</v>
      </c>
      <c r="AD2655" s="3">
        <v>0</v>
      </c>
      <c r="AE2655" s="3">
        <v>0</v>
      </c>
      <c r="AF2655" s="3">
        <v>0</v>
      </c>
      <c r="AG2655" s="3">
        <v>0</v>
      </c>
      <c r="AH2655" s="3">
        <v>0</v>
      </c>
      <c r="AI2655" s="3">
        <v>0</v>
      </c>
      <c r="AJ2655" s="3">
        <v>0</v>
      </c>
      <c r="AK2655" s="3">
        <v>0</v>
      </c>
      <c r="AL2655" s="3">
        <v>0</v>
      </c>
      <c r="AM2655" s="3">
        <v>0</v>
      </c>
      <c r="AN2655" s="3">
        <v>0</v>
      </c>
      <c r="AO2655" s="3">
        <v>0</v>
      </c>
      <c r="AP2655" s="3">
        <v>0</v>
      </c>
      <c r="AQ2655" s="3">
        <v>140.22</v>
      </c>
      <c r="AR2655" s="3">
        <v>0</v>
      </c>
      <c r="AS2655" s="3">
        <v>0</v>
      </c>
      <c r="AT2655" s="3">
        <v>0</v>
      </c>
      <c r="AU2655" s="3">
        <v>0</v>
      </c>
      <c r="AV2655" s="3">
        <v>0</v>
      </c>
      <c r="AW2655" s="3">
        <v>0</v>
      </c>
      <c r="AX2655" s="3">
        <v>0</v>
      </c>
      <c r="AY2655" s="3">
        <v>0</v>
      </c>
      <c r="AZ2655" s="3">
        <v>0</v>
      </c>
      <c r="BA2655" s="3">
        <v>0</v>
      </c>
      <c r="BB2655" s="3">
        <v>0</v>
      </c>
      <c r="BC2655" s="3">
        <v>0</v>
      </c>
      <c r="BD2655" s="3">
        <v>0</v>
      </c>
      <c r="BE2655" s="3">
        <v>0</v>
      </c>
      <c r="BF2655" s="3">
        <v>0</v>
      </c>
      <c r="BG2655" s="3">
        <v>0</v>
      </c>
      <c r="BH2655" s="3">
        <v>1</v>
      </c>
      <c r="BI2655" s="3">
        <v>5</v>
      </c>
      <c r="BJ2655" s="3">
        <v>9.1</v>
      </c>
      <c r="BK2655" s="3">
        <v>9.5</v>
      </c>
      <c r="BL2655" s="3">
        <v>359.32</v>
      </c>
      <c r="BM2655" s="3">
        <v>53.9</v>
      </c>
      <c r="BN2655" s="3">
        <v>413.22</v>
      </c>
      <c r="BO2655" s="3">
        <v>413.22</v>
      </c>
      <c r="BQ2655" s="3" t="s">
        <v>458</v>
      </c>
      <c r="BR2655" s="3" t="s">
        <v>84</v>
      </c>
      <c r="BS2655" s="4">
        <v>45232</v>
      </c>
      <c r="BT2655" s="5">
        <v>0.34097222222222223</v>
      </c>
      <c r="BU2655" s="3" t="s">
        <v>1476</v>
      </c>
      <c r="BV2655" s="3" t="s">
        <v>94</v>
      </c>
      <c r="BY2655" s="3">
        <v>45632</v>
      </c>
      <c r="BZ2655" s="3" t="s">
        <v>311</v>
      </c>
      <c r="CA2655" s="3" t="s">
        <v>756</v>
      </c>
      <c r="CC2655" s="3" t="s">
        <v>194</v>
      </c>
      <c r="CD2655" s="3">
        <v>6001</v>
      </c>
      <c r="CE2655" s="3" t="s">
        <v>90</v>
      </c>
      <c r="CF2655" s="4">
        <v>45232</v>
      </c>
      <c r="CI2655" s="3">
        <v>1</v>
      </c>
      <c r="CJ2655" s="3">
        <v>1</v>
      </c>
      <c r="CK2655" s="3">
        <v>21</v>
      </c>
      <c r="CL2655" s="3" t="s">
        <v>86</v>
      </c>
    </row>
    <row r="2656" spans="1:90" x14ac:dyDescent="0.3">
      <c r="A2656" s="3" t="s">
        <v>72</v>
      </c>
      <c r="B2656" s="3" t="s">
        <v>73</v>
      </c>
      <c r="C2656" s="3" t="s">
        <v>74</v>
      </c>
      <c r="E2656" s="3" t="str">
        <f>"080055648798"</f>
        <v>080055648798</v>
      </c>
      <c r="F2656" s="4">
        <v>45231</v>
      </c>
      <c r="G2656" s="3">
        <v>202408</v>
      </c>
      <c r="H2656" s="3" t="s">
        <v>75</v>
      </c>
      <c r="I2656" s="3" t="s">
        <v>76</v>
      </c>
      <c r="J2656" s="3" t="s">
        <v>77</v>
      </c>
      <c r="K2656" s="3" t="s">
        <v>78</v>
      </c>
      <c r="L2656" s="3" t="s">
        <v>205</v>
      </c>
      <c r="M2656" s="3" t="s">
        <v>206</v>
      </c>
      <c r="N2656" s="3" t="s">
        <v>207</v>
      </c>
      <c r="O2656" s="3" t="s">
        <v>82</v>
      </c>
      <c r="P2656" s="3" t="str">
        <f>"1162954784                    "</f>
        <v xml:space="preserve">1162954784                    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0</v>
      </c>
      <c r="AD2656" s="3">
        <v>0</v>
      </c>
      <c r="AE2656" s="3">
        <v>0</v>
      </c>
      <c r="AF2656" s="3">
        <v>0</v>
      </c>
      <c r="AG2656" s="3">
        <v>0</v>
      </c>
      <c r="AH2656" s="3">
        <v>0</v>
      </c>
      <c r="AI2656" s="3">
        <v>0</v>
      </c>
      <c r="AJ2656" s="3">
        <v>0</v>
      </c>
      <c r="AK2656" s="3">
        <v>0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29.54</v>
      </c>
      <c r="AR2656" s="3">
        <v>0</v>
      </c>
      <c r="AS2656" s="3">
        <v>0</v>
      </c>
      <c r="AT2656" s="3">
        <v>0</v>
      </c>
      <c r="AU2656" s="3">
        <v>0</v>
      </c>
      <c r="AV2656" s="3">
        <v>0</v>
      </c>
      <c r="AW2656" s="3">
        <v>0</v>
      </c>
      <c r="AX2656" s="3">
        <v>0</v>
      </c>
      <c r="AY2656" s="3">
        <v>0</v>
      </c>
      <c r="AZ2656" s="3">
        <v>0</v>
      </c>
      <c r="BA2656" s="3">
        <v>0</v>
      </c>
      <c r="BB2656" s="3">
        <v>0</v>
      </c>
      <c r="BC2656" s="3">
        <v>0</v>
      </c>
      <c r="BD2656" s="3">
        <v>0</v>
      </c>
      <c r="BE2656" s="3">
        <v>0</v>
      </c>
      <c r="BF2656" s="3">
        <v>0</v>
      </c>
      <c r="BG2656" s="3">
        <v>0</v>
      </c>
      <c r="BH2656" s="3">
        <v>1</v>
      </c>
      <c r="BI2656" s="3">
        <v>1</v>
      </c>
      <c r="BJ2656" s="3">
        <v>0.2</v>
      </c>
      <c r="BK2656" s="3">
        <v>1</v>
      </c>
      <c r="BL2656" s="3">
        <v>75.69</v>
      </c>
      <c r="BM2656" s="3">
        <v>11.35</v>
      </c>
      <c r="BN2656" s="3">
        <v>87.04</v>
      </c>
      <c r="BO2656" s="3">
        <v>87.04</v>
      </c>
      <c r="BQ2656" s="3" t="s">
        <v>208</v>
      </c>
      <c r="BR2656" s="3" t="s">
        <v>84</v>
      </c>
      <c r="BS2656" s="4">
        <v>45232</v>
      </c>
      <c r="BT2656" s="5">
        <v>0.29583333333333334</v>
      </c>
      <c r="BU2656" s="3" t="s">
        <v>1540</v>
      </c>
      <c r="BV2656" s="3" t="s">
        <v>94</v>
      </c>
      <c r="BY2656" s="3">
        <v>1200</v>
      </c>
      <c r="BZ2656" s="3" t="s">
        <v>311</v>
      </c>
      <c r="CA2656" s="3" t="s">
        <v>1541</v>
      </c>
      <c r="CC2656" s="3" t="s">
        <v>206</v>
      </c>
      <c r="CD2656" s="3">
        <v>4000</v>
      </c>
      <c r="CE2656" s="3" t="s">
        <v>90</v>
      </c>
      <c r="CF2656" s="4">
        <v>45234</v>
      </c>
      <c r="CI2656" s="3">
        <v>1</v>
      </c>
      <c r="CJ2656" s="3">
        <v>1</v>
      </c>
      <c r="CK2656" s="3">
        <v>21</v>
      </c>
      <c r="CL2656" s="3" t="s">
        <v>86</v>
      </c>
    </row>
    <row r="2657" spans="1:90" x14ac:dyDescent="0.3">
      <c r="A2657" s="3" t="s">
        <v>72</v>
      </c>
      <c r="B2657" s="3" t="s">
        <v>73</v>
      </c>
      <c r="C2657" s="3" t="s">
        <v>74</v>
      </c>
      <c r="E2657" s="3" t="str">
        <f>"080055644769"</f>
        <v>080055644769</v>
      </c>
      <c r="F2657" s="4">
        <v>45231</v>
      </c>
      <c r="G2657" s="3">
        <v>202408</v>
      </c>
      <c r="H2657" s="3" t="s">
        <v>75</v>
      </c>
      <c r="I2657" s="3" t="s">
        <v>76</v>
      </c>
      <c r="J2657" s="3" t="s">
        <v>77</v>
      </c>
      <c r="K2657" s="3" t="s">
        <v>78</v>
      </c>
      <c r="L2657" s="3" t="s">
        <v>332</v>
      </c>
      <c r="M2657" s="3" t="s">
        <v>332</v>
      </c>
      <c r="N2657" s="3" t="s">
        <v>651</v>
      </c>
      <c r="O2657" s="3" t="s">
        <v>150</v>
      </c>
      <c r="P2657" s="3" t="str">
        <f>"1162954651                    "</f>
        <v xml:space="preserve">1162954651                    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0</v>
      </c>
      <c r="Y2657" s="3">
        <v>0</v>
      </c>
      <c r="Z2657" s="3">
        <v>0</v>
      </c>
      <c r="AA2657" s="3">
        <v>0</v>
      </c>
      <c r="AB2657" s="3">
        <v>0</v>
      </c>
      <c r="AC2657" s="3">
        <v>0</v>
      </c>
      <c r="AD2657" s="3">
        <v>0</v>
      </c>
      <c r="AE2657" s="3">
        <v>0</v>
      </c>
      <c r="AF2657" s="3">
        <v>0</v>
      </c>
      <c r="AG2657" s="3">
        <v>5.57</v>
      </c>
      <c r="AH2657" s="3">
        <v>0</v>
      </c>
      <c r="AI2657" s="3">
        <v>0</v>
      </c>
      <c r="AJ2657" s="3">
        <v>0</v>
      </c>
      <c r="AK2657" s="3">
        <v>0</v>
      </c>
      <c r="AL2657" s="3">
        <v>0</v>
      </c>
      <c r="AM2657" s="3">
        <v>0</v>
      </c>
      <c r="AN2657" s="3">
        <v>0</v>
      </c>
      <c r="AO2657" s="3">
        <v>0</v>
      </c>
      <c r="AP2657" s="3">
        <v>0</v>
      </c>
      <c r="AQ2657" s="3">
        <v>183.44</v>
      </c>
      <c r="AR2657" s="3">
        <v>0</v>
      </c>
      <c r="AS2657" s="3">
        <v>0</v>
      </c>
      <c r="AT2657" s="3">
        <v>0</v>
      </c>
      <c r="AU2657" s="3">
        <v>0</v>
      </c>
      <c r="AV2657" s="3">
        <v>0</v>
      </c>
      <c r="AW2657" s="3">
        <v>0</v>
      </c>
      <c r="AX2657" s="3">
        <v>0</v>
      </c>
      <c r="AY2657" s="3">
        <v>0</v>
      </c>
      <c r="AZ2657" s="3">
        <v>0</v>
      </c>
      <c r="BA2657" s="3">
        <v>0</v>
      </c>
      <c r="BB2657" s="3">
        <v>0</v>
      </c>
      <c r="BC2657" s="3">
        <v>0</v>
      </c>
      <c r="BD2657" s="3">
        <v>0</v>
      </c>
      <c r="BE2657" s="3">
        <v>0</v>
      </c>
      <c r="BF2657" s="3">
        <v>0</v>
      </c>
      <c r="BG2657" s="3">
        <v>0</v>
      </c>
      <c r="BH2657" s="3">
        <v>1</v>
      </c>
      <c r="BI2657" s="3">
        <v>23</v>
      </c>
      <c r="BJ2657" s="3">
        <v>39.200000000000003</v>
      </c>
      <c r="BK2657" s="3">
        <v>40</v>
      </c>
      <c r="BL2657" s="3">
        <v>475.64</v>
      </c>
      <c r="BM2657" s="3">
        <v>71.349999999999994</v>
      </c>
      <c r="BN2657" s="3">
        <v>546.99</v>
      </c>
      <c r="BO2657" s="3">
        <v>546.99</v>
      </c>
      <c r="BQ2657" s="3" t="s">
        <v>652</v>
      </c>
      <c r="BR2657" s="3" t="s">
        <v>84</v>
      </c>
      <c r="BS2657" s="4">
        <v>45233</v>
      </c>
      <c r="BT2657" s="5">
        <v>0.4770833333333333</v>
      </c>
      <c r="BU2657" s="3" t="s">
        <v>3021</v>
      </c>
      <c r="BV2657" s="3" t="s">
        <v>94</v>
      </c>
      <c r="BY2657" s="3">
        <v>195960</v>
      </c>
      <c r="CA2657" s="3" t="s">
        <v>3022</v>
      </c>
      <c r="CC2657" s="3" t="s">
        <v>332</v>
      </c>
      <c r="CD2657" s="3">
        <v>7646</v>
      </c>
      <c r="CE2657" s="3" t="s">
        <v>90</v>
      </c>
      <c r="CF2657" s="4">
        <v>45236</v>
      </c>
      <c r="CI2657" s="3">
        <v>3</v>
      </c>
      <c r="CJ2657" s="3">
        <v>2</v>
      </c>
      <c r="CK2657" s="3">
        <v>43</v>
      </c>
      <c r="CL2657" s="3" t="s">
        <v>86</v>
      </c>
    </row>
    <row r="2658" spans="1:90" x14ac:dyDescent="0.3">
      <c r="A2658" s="3" t="s">
        <v>72</v>
      </c>
      <c r="B2658" s="3" t="s">
        <v>73</v>
      </c>
      <c r="C2658" s="3" t="s">
        <v>74</v>
      </c>
      <c r="E2658" s="3" t="str">
        <f>"080055648755"</f>
        <v>080055648755</v>
      </c>
      <c r="F2658" s="4">
        <v>45231</v>
      </c>
      <c r="G2658" s="3">
        <v>202408</v>
      </c>
      <c r="H2658" s="3" t="s">
        <v>75</v>
      </c>
      <c r="I2658" s="3" t="s">
        <v>76</v>
      </c>
      <c r="J2658" s="3" t="s">
        <v>77</v>
      </c>
      <c r="K2658" s="3" t="s">
        <v>78</v>
      </c>
      <c r="L2658" s="3" t="s">
        <v>79</v>
      </c>
      <c r="M2658" s="3" t="s">
        <v>80</v>
      </c>
      <c r="N2658" s="3" t="s">
        <v>108</v>
      </c>
      <c r="O2658" s="3" t="s">
        <v>82</v>
      </c>
      <c r="P2658" s="3" t="str">
        <f>"1162954778                    "</f>
        <v xml:space="preserve">1162954778                    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0</v>
      </c>
      <c r="AD2658" s="3">
        <v>0</v>
      </c>
      <c r="AE2658" s="3">
        <v>0</v>
      </c>
      <c r="AF2658" s="3">
        <v>0</v>
      </c>
      <c r="AG2658" s="3">
        <v>0</v>
      </c>
      <c r="AH2658" s="3">
        <v>0</v>
      </c>
      <c r="AI2658" s="3">
        <v>0</v>
      </c>
      <c r="AJ2658" s="3">
        <v>0</v>
      </c>
      <c r="AK2658" s="3">
        <v>0</v>
      </c>
      <c r="AL2658" s="3">
        <v>0</v>
      </c>
      <c r="AM2658" s="3">
        <v>0</v>
      </c>
      <c r="AN2658" s="3">
        <v>0</v>
      </c>
      <c r="AO2658" s="3">
        <v>0</v>
      </c>
      <c r="AP2658" s="3">
        <v>0</v>
      </c>
      <c r="AQ2658" s="3">
        <v>29.54</v>
      </c>
      <c r="AR2658" s="3">
        <v>0</v>
      </c>
      <c r="AS2658" s="3">
        <v>0</v>
      </c>
      <c r="AT2658" s="3">
        <v>0</v>
      </c>
      <c r="AU2658" s="3">
        <v>0</v>
      </c>
      <c r="AV2658" s="3">
        <v>0</v>
      </c>
      <c r="AW2658" s="3">
        <v>0</v>
      </c>
      <c r="AX2658" s="3">
        <v>0</v>
      </c>
      <c r="AY2658" s="3">
        <v>0</v>
      </c>
      <c r="AZ2658" s="3">
        <v>0</v>
      </c>
      <c r="BA2658" s="3">
        <v>0</v>
      </c>
      <c r="BB2658" s="3">
        <v>0</v>
      </c>
      <c r="BC2658" s="3">
        <v>0</v>
      </c>
      <c r="BD2658" s="3">
        <v>0</v>
      </c>
      <c r="BE2658" s="3">
        <v>0</v>
      </c>
      <c r="BF2658" s="3">
        <v>0</v>
      </c>
      <c r="BG2658" s="3">
        <v>0</v>
      </c>
      <c r="BH2658" s="3">
        <v>1</v>
      </c>
      <c r="BI2658" s="3">
        <v>1</v>
      </c>
      <c r="BJ2658" s="3">
        <v>0.2</v>
      </c>
      <c r="BK2658" s="3">
        <v>1</v>
      </c>
      <c r="BL2658" s="3">
        <v>75.69</v>
      </c>
      <c r="BM2658" s="3">
        <v>11.35</v>
      </c>
      <c r="BN2658" s="3">
        <v>87.04</v>
      </c>
      <c r="BO2658" s="3">
        <v>87.04</v>
      </c>
      <c r="BQ2658" s="3" t="s">
        <v>109</v>
      </c>
      <c r="BR2658" s="3" t="s">
        <v>84</v>
      </c>
      <c r="BS2658" s="4">
        <v>45232</v>
      </c>
      <c r="BT2658" s="5">
        <v>0.33194444444444443</v>
      </c>
      <c r="BU2658" s="3" t="s">
        <v>1073</v>
      </c>
      <c r="BV2658" s="3" t="s">
        <v>94</v>
      </c>
      <c r="BY2658" s="3">
        <v>1200</v>
      </c>
      <c r="BZ2658" s="3" t="s">
        <v>311</v>
      </c>
      <c r="CA2658" s="3" t="s">
        <v>1074</v>
      </c>
      <c r="CC2658" s="3" t="s">
        <v>80</v>
      </c>
      <c r="CD2658" s="3">
        <v>7530</v>
      </c>
      <c r="CE2658" s="3" t="s">
        <v>90</v>
      </c>
      <c r="CF2658" s="4">
        <v>45233</v>
      </c>
      <c r="CI2658" s="3">
        <v>1</v>
      </c>
      <c r="CJ2658" s="3">
        <v>1</v>
      </c>
      <c r="CK2658" s="3">
        <v>21</v>
      </c>
      <c r="CL2658" s="3" t="s">
        <v>86</v>
      </c>
    </row>
    <row r="2659" spans="1:90" x14ac:dyDescent="0.3">
      <c r="A2659" s="3" t="s">
        <v>72</v>
      </c>
      <c r="B2659" s="3" t="s">
        <v>73</v>
      </c>
      <c r="C2659" s="3" t="s">
        <v>74</v>
      </c>
      <c r="E2659" s="3" t="str">
        <f>"080055648527"</f>
        <v>080055648527</v>
      </c>
      <c r="F2659" s="4">
        <v>45231</v>
      </c>
      <c r="G2659" s="3">
        <v>202408</v>
      </c>
      <c r="H2659" s="3" t="s">
        <v>75</v>
      </c>
      <c r="I2659" s="3" t="s">
        <v>76</v>
      </c>
      <c r="J2659" s="3" t="s">
        <v>77</v>
      </c>
      <c r="K2659" s="3" t="s">
        <v>78</v>
      </c>
      <c r="L2659" s="3" t="s">
        <v>79</v>
      </c>
      <c r="M2659" s="3" t="s">
        <v>80</v>
      </c>
      <c r="N2659" s="3" t="s">
        <v>112</v>
      </c>
      <c r="O2659" s="3" t="s">
        <v>82</v>
      </c>
      <c r="P2659" s="3" t="str">
        <f>"1162954796                    "</f>
        <v xml:space="preserve">1162954796                    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0</v>
      </c>
      <c r="AD2659" s="3">
        <v>0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0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29.54</v>
      </c>
      <c r="AR2659" s="3">
        <v>0</v>
      </c>
      <c r="AS2659" s="3">
        <v>0</v>
      </c>
      <c r="AT2659" s="3">
        <v>0</v>
      </c>
      <c r="AU2659" s="3">
        <v>0</v>
      </c>
      <c r="AV2659" s="3">
        <v>0</v>
      </c>
      <c r="AW2659" s="3">
        <v>0</v>
      </c>
      <c r="AX2659" s="3">
        <v>0</v>
      </c>
      <c r="AY2659" s="3">
        <v>0</v>
      </c>
      <c r="AZ2659" s="3">
        <v>0</v>
      </c>
      <c r="BA2659" s="3">
        <v>0</v>
      </c>
      <c r="BB2659" s="3">
        <v>0</v>
      </c>
      <c r="BC2659" s="3">
        <v>0</v>
      </c>
      <c r="BD2659" s="3">
        <v>0</v>
      </c>
      <c r="BE2659" s="3">
        <v>0</v>
      </c>
      <c r="BF2659" s="3">
        <v>0</v>
      </c>
      <c r="BG2659" s="3">
        <v>0</v>
      </c>
      <c r="BH2659" s="3">
        <v>1</v>
      </c>
      <c r="BI2659" s="3">
        <v>1</v>
      </c>
      <c r="BJ2659" s="3">
        <v>0.6</v>
      </c>
      <c r="BK2659" s="3">
        <v>1</v>
      </c>
      <c r="BL2659" s="3">
        <v>75.69</v>
      </c>
      <c r="BM2659" s="3">
        <v>11.35</v>
      </c>
      <c r="BN2659" s="3">
        <v>87.04</v>
      </c>
      <c r="BO2659" s="3">
        <v>87.04</v>
      </c>
      <c r="BQ2659" s="3" t="s">
        <v>113</v>
      </c>
      <c r="BR2659" s="3" t="s">
        <v>84</v>
      </c>
      <c r="BS2659" s="4">
        <v>45232</v>
      </c>
      <c r="BT2659" s="5">
        <v>0.36736111111111108</v>
      </c>
      <c r="BU2659" s="3" t="s">
        <v>3023</v>
      </c>
      <c r="BV2659" s="3" t="s">
        <v>94</v>
      </c>
      <c r="BY2659" s="3">
        <v>3024</v>
      </c>
      <c r="BZ2659" s="3" t="s">
        <v>311</v>
      </c>
      <c r="CA2659" s="3" t="s">
        <v>115</v>
      </c>
      <c r="CC2659" s="3" t="s">
        <v>80</v>
      </c>
      <c r="CD2659" s="3">
        <v>7441</v>
      </c>
      <c r="CE2659" s="3" t="s">
        <v>90</v>
      </c>
      <c r="CF2659" s="4">
        <v>45233</v>
      </c>
      <c r="CI2659" s="3">
        <v>1</v>
      </c>
      <c r="CJ2659" s="3">
        <v>1</v>
      </c>
      <c r="CK2659" s="3">
        <v>21</v>
      </c>
      <c r="CL2659" s="3" t="s">
        <v>86</v>
      </c>
    </row>
    <row r="2660" spans="1:90" x14ac:dyDescent="0.3">
      <c r="A2660" s="3" t="s">
        <v>72</v>
      </c>
      <c r="B2660" s="3" t="s">
        <v>73</v>
      </c>
      <c r="C2660" s="3" t="s">
        <v>74</v>
      </c>
      <c r="E2660" s="3" t="str">
        <f>"080055648149"</f>
        <v>080055648149</v>
      </c>
      <c r="F2660" s="4">
        <v>45231</v>
      </c>
      <c r="G2660" s="3">
        <v>202408</v>
      </c>
      <c r="H2660" s="3" t="s">
        <v>75</v>
      </c>
      <c r="I2660" s="3" t="s">
        <v>76</v>
      </c>
      <c r="J2660" s="3" t="s">
        <v>77</v>
      </c>
      <c r="K2660" s="3" t="s">
        <v>78</v>
      </c>
      <c r="L2660" s="3" t="s">
        <v>79</v>
      </c>
      <c r="M2660" s="3" t="s">
        <v>80</v>
      </c>
      <c r="N2660" s="3" t="s">
        <v>2596</v>
      </c>
      <c r="O2660" s="3" t="s">
        <v>82</v>
      </c>
      <c r="P2660" s="3" t="str">
        <f>"1162954749                    "</f>
        <v xml:space="preserve">1162954749                    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0</v>
      </c>
      <c r="AD2660" s="3">
        <v>0</v>
      </c>
      <c r="AE2660" s="3">
        <v>0</v>
      </c>
      <c r="AF2660" s="3">
        <v>0</v>
      </c>
      <c r="AG2660" s="3">
        <v>0</v>
      </c>
      <c r="AH2660" s="3">
        <v>0</v>
      </c>
      <c r="AI2660" s="3">
        <v>0</v>
      </c>
      <c r="AJ2660" s="3">
        <v>0</v>
      </c>
      <c r="AK2660" s="3">
        <v>0</v>
      </c>
      <c r="AL2660" s="3">
        <v>0</v>
      </c>
      <c r="AM2660" s="3">
        <v>0</v>
      </c>
      <c r="AN2660" s="3">
        <v>0</v>
      </c>
      <c r="AO2660" s="3">
        <v>0</v>
      </c>
      <c r="AP2660" s="3">
        <v>0</v>
      </c>
      <c r="AQ2660" s="3">
        <v>29.54</v>
      </c>
      <c r="AR2660" s="3">
        <v>0</v>
      </c>
      <c r="AS2660" s="3">
        <v>0</v>
      </c>
      <c r="AT2660" s="3">
        <v>0</v>
      </c>
      <c r="AU2660" s="3">
        <v>0</v>
      </c>
      <c r="AV2660" s="3">
        <v>0</v>
      </c>
      <c r="AW2660" s="3">
        <v>0</v>
      </c>
      <c r="AX2660" s="3">
        <v>0</v>
      </c>
      <c r="AY2660" s="3">
        <v>0</v>
      </c>
      <c r="AZ2660" s="3">
        <v>0</v>
      </c>
      <c r="BA2660" s="3">
        <v>0</v>
      </c>
      <c r="BB2660" s="3">
        <v>0</v>
      </c>
      <c r="BC2660" s="3">
        <v>0</v>
      </c>
      <c r="BD2660" s="3">
        <v>0</v>
      </c>
      <c r="BE2660" s="3">
        <v>0</v>
      </c>
      <c r="BF2660" s="3">
        <v>0</v>
      </c>
      <c r="BG2660" s="3">
        <v>0</v>
      </c>
      <c r="BH2660" s="3">
        <v>1</v>
      </c>
      <c r="BI2660" s="3">
        <v>1</v>
      </c>
      <c r="BJ2660" s="3">
        <v>0.2</v>
      </c>
      <c r="BK2660" s="3">
        <v>1</v>
      </c>
      <c r="BL2660" s="3">
        <v>75.69</v>
      </c>
      <c r="BM2660" s="3">
        <v>11.35</v>
      </c>
      <c r="BN2660" s="3">
        <v>87.04</v>
      </c>
      <c r="BO2660" s="3">
        <v>87.04</v>
      </c>
      <c r="BQ2660" s="3" t="s">
        <v>2597</v>
      </c>
      <c r="BR2660" s="3" t="s">
        <v>84</v>
      </c>
      <c r="BS2660" s="4">
        <v>45232</v>
      </c>
      <c r="BT2660" s="5">
        <v>0.37152777777777773</v>
      </c>
      <c r="BU2660" s="3" t="s">
        <v>3024</v>
      </c>
      <c r="BV2660" s="3" t="s">
        <v>94</v>
      </c>
      <c r="BY2660" s="3">
        <v>1200</v>
      </c>
      <c r="BZ2660" s="3" t="s">
        <v>311</v>
      </c>
      <c r="CA2660" s="3" t="s">
        <v>115</v>
      </c>
      <c r="CC2660" s="3" t="s">
        <v>80</v>
      </c>
      <c r="CD2660" s="3">
        <v>7441</v>
      </c>
      <c r="CE2660" s="3" t="s">
        <v>90</v>
      </c>
      <c r="CF2660" s="4">
        <v>45233</v>
      </c>
      <c r="CI2660" s="3">
        <v>1</v>
      </c>
      <c r="CJ2660" s="3">
        <v>1</v>
      </c>
      <c r="CK2660" s="3">
        <v>21</v>
      </c>
      <c r="CL2660" s="3" t="s">
        <v>86</v>
      </c>
    </row>
    <row r="2661" spans="1:90" x14ac:dyDescent="0.3">
      <c r="A2661" s="3" t="s">
        <v>72</v>
      </c>
      <c r="B2661" s="3" t="s">
        <v>73</v>
      </c>
      <c r="C2661" s="3" t="s">
        <v>74</v>
      </c>
      <c r="E2661" s="3" t="str">
        <f>"080055639166"</f>
        <v>080055639166</v>
      </c>
      <c r="F2661" s="4">
        <v>45231</v>
      </c>
      <c r="G2661" s="3">
        <v>202408</v>
      </c>
      <c r="H2661" s="3" t="s">
        <v>75</v>
      </c>
      <c r="I2661" s="3" t="s">
        <v>76</v>
      </c>
      <c r="J2661" s="3" t="s">
        <v>77</v>
      </c>
      <c r="K2661" s="3" t="s">
        <v>78</v>
      </c>
      <c r="L2661" s="3" t="s">
        <v>147</v>
      </c>
      <c r="M2661" s="3" t="s">
        <v>148</v>
      </c>
      <c r="N2661" s="3" t="s">
        <v>630</v>
      </c>
      <c r="O2661" s="3" t="s">
        <v>82</v>
      </c>
      <c r="P2661" s="3" t="str">
        <f>"1162954686                    "</f>
        <v xml:space="preserve">1162954686                    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0</v>
      </c>
      <c r="AK2661" s="3">
        <v>0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29.54</v>
      </c>
      <c r="AR2661" s="3">
        <v>0</v>
      </c>
      <c r="AS2661" s="3">
        <v>0</v>
      </c>
      <c r="AT2661" s="3">
        <v>0</v>
      </c>
      <c r="AU2661" s="3">
        <v>0</v>
      </c>
      <c r="AV2661" s="3">
        <v>0</v>
      </c>
      <c r="AW2661" s="3">
        <v>0</v>
      </c>
      <c r="AX2661" s="3">
        <v>0</v>
      </c>
      <c r="AY2661" s="3">
        <v>0</v>
      </c>
      <c r="AZ2661" s="3">
        <v>0</v>
      </c>
      <c r="BA2661" s="3">
        <v>0</v>
      </c>
      <c r="BB2661" s="3">
        <v>0</v>
      </c>
      <c r="BC2661" s="3">
        <v>0</v>
      </c>
      <c r="BD2661" s="3">
        <v>0</v>
      </c>
      <c r="BE2661" s="3">
        <v>0</v>
      </c>
      <c r="BF2661" s="3">
        <v>0</v>
      </c>
      <c r="BG2661" s="3">
        <v>0</v>
      </c>
      <c r="BH2661" s="3">
        <v>1</v>
      </c>
      <c r="BI2661" s="3">
        <v>1</v>
      </c>
      <c r="BJ2661" s="3">
        <v>0.2</v>
      </c>
      <c r="BK2661" s="3">
        <v>1</v>
      </c>
      <c r="BL2661" s="3">
        <v>75.69</v>
      </c>
      <c r="BM2661" s="3">
        <v>11.35</v>
      </c>
      <c r="BN2661" s="3">
        <v>87.04</v>
      </c>
      <c r="BO2661" s="3">
        <v>87.04</v>
      </c>
      <c r="BQ2661" s="3" t="s">
        <v>631</v>
      </c>
      <c r="BR2661" s="3" t="s">
        <v>84</v>
      </c>
      <c r="BS2661" s="4">
        <v>45232</v>
      </c>
      <c r="BT2661" s="5">
        <v>0.46319444444444446</v>
      </c>
      <c r="BU2661" s="3" t="s">
        <v>3025</v>
      </c>
      <c r="BV2661" s="3" t="s">
        <v>86</v>
      </c>
      <c r="BW2661" s="3" t="s">
        <v>621</v>
      </c>
      <c r="BX2661" s="3" t="s">
        <v>622</v>
      </c>
      <c r="BY2661" s="3">
        <v>1200</v>
      </c>
      <c r="BZ2661" s="3" t="s">
        <v>311</v>
      </c>
      <c r="CA2661" s="3" t="s">
        <v>429</v>
      </c>
      <c r="CC2661" s="3" t="s">
        <v>148</v>
      </c>
      <c r="CD2661" s="3">
        <v>200</v>
      </c>
      <c r="CE2661" s="3" t="s">
        <v>90</v>
      </c>
      <c r="CF2661" s="4">
        <v>45232</v>
      </c>
      <c r="CI2661" s="3">
        <v>1</v>
      </c>
      <c r="CJ2661" s="3">
        <v>1</v>
      </c>
      <c r="CK2661" s="3">
        <v>21</v>
      </c>
      <c r="CL2661" s="3" t="s">
        <v>86</v>
      </c>
    </row>
    <row r="2662" spans="1:90" x14ac:dyDescent="0.3">
      <c r="A2662" s="3" t="s">
        <v>72</v>
      </c>
      <c r="B2662" s="3" t="s">
        <v>73</v>
      </c>
      <c r="C2662" s="3" t="s">
        <v>74</v>
      </c>
      <c r="E2662" s="3" t="str">
        <f>"080055647628"</f>
        <v>080055647628</v>
      </c>
      <c r="F2662" s="4">
        <v>45231</v>
      </c>
      <c r="G2662" s="3">
        <v>202408</v>
      </c>
      <c r="H2662" s="3" t="s">
        <v>75</v>
      </c>
      <c r="I2662" s="3" t="s">
        <v>76</v>
      </c>
      <c r="J2662" s="3" t="s">
        <v>77</v>
      </c>
      <c r="K2662" s="3" t="s">
        <v>78</v>
      </c>
      <c r="L2662" s="3" t="s">
        <v>187</v>
      </c>
      <c r="M2662" s="3" t="s">
        <v>188</v>
      </c>
      <c r="N2662" s="3" t="s">
        <v>582</v>
      </c>
      <c r="O2662" s="3" t="s">
        <v>82</v>
      </c>
      <c r="P2662" s="3" t="str">
        <f>"1162954780                    "</f>
        <v xml:space="preserve">1162954780                    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0</v>
      </c>
      <c r="AK2662" s="3">
        <v>0</v>
      </c>
      <c r="AL2662" s="3">
        <v>0</v>
      </c>
      <c r="AM2662" s="3">
        <v>0</v>
      </c>
      <c r="AN2662" s="3">
        <v>0</v>
      </c>
      <c r="AO2662" s="3">
        <v>0</v>
      </c>
      <c r="AP2662" s="3">
        <v>0</v>
      </c>
      <c r="AQ2662" s="3">
        <v>44.29</v>
      </c>
      <c r="AR2662" s="3">
        <v>0</v>
      </c>
      <c r="AS2662" s="3">
        <v>0</v>
      </c>
      <c r="AT2662" s="3">
        <v>0</v>
      </c>
      <c r="AU2662" s="3">
        <v>0</v>
      </c>
      <c r="AV2662" s="3">
        <v>0</v>
      </c>
      <c r="AW2662" s="3">
        <v>0</v>
      </c>
      <c r="AX2662" s="3">
        <v>0</v>
      </c>
      <c r="AY2662" s="3">
        <v>0</v>
      </c>
      <c r="AZ2662" s="3">
        <v>0</v>
      </c>
      <c r="BA2662" s="3">
        <v>0</v>
      </c>
      <c r="BB2662" s="3">
        <v>0</v>
      </c>
      <c r="BC2662" s="3">
        <v>0</v>
      </c>
      <c r="BD2662" s="3">
        <v>0</v>
      </c>
      <c r="BE2662" s="3">
        <v>0</v>
      </c>
      <c r="BF2662" s="3">
        <v>0</v>
      </c>
      <c r="BG2662" s="3">
        <v>0</v>
      </c>
      <c r="BH2662" s="3">
        <v>1</v>
      </c>
      <c r="BI2662" s="3">
        <v>1</v>
      </c>
      <c r="BJ2662" s="3">
        <v>2.9</v>
      </c>
      <c r="BK2662" s="3">
        <v>3</v>
      </c>
      <c r="BL2662" s="3">
        <v>113.5</v>
      </c>
      <c r="BM2662" s="3">
        <v>17.03</v>
      </c>
      <c r="BN2662" s="3">
        <v>130.53</v>
      </c>
      <c r="BO2662" s="3">
        <v>130.53</v>
      </c>
      <c r="BQ2662" s="3" t="s">
        <v>583</v>
      </c>
      <c r="BR2662" s="3" t="s">
        <v>84</v>
      </c>
      <c r="BS2662" s="4">
        <v>45232</v>
      </c>
      <c r="BT2662" s="5">
        <v>0.43055555555555558</v>
      </c>
      <c r="BU2662" s="3" t="s">
        <v>3026</v>
      </c>
      <c r="BV2662" s="3" t="s">
        <v>94</v>
      </c>
      <c r="BY2662" s="3">
        <v>14400</v>
      </c>
      <c r="BZ2662" s="3" t="s">
        <v>311</v>
      </c>
      <c r="CA2662" s="3" t="s">
        <v>366</v>
      </c>
      <c r="CC2662" s="3" t="s">
        <v>188</v>
      </c>
      <c r="CD2662" s="3">
        <v>3610</v>
      </c>
      <c r="CE2662" s="3" t="s">
        <v>90</v>
      </c>
      <c r="CF2662" s="4">
        <v>45234</v>
      </c>
      <c r="CI2662" s="3">
        <v>1</v>
      </c>
      <c r="CJ2662" s="3">
        <v>1</v>
      </c>
      <c r="CK2662" s="3">
        <v>21</v>
      </c>
      <c r="CL2662" s="3" t="s">
        <v>86</v>
      </c>
    </row>
    <row r="2663" spans="1:90" x14ac:dyDescent="0.3">
      <c r="A2663" s="3" t="s">
        <v>72</v>
      </c>
      <c r="B2663" s="3" t="s">
        <v>73</v>
      </c>
      <c r="C2663" s="3" t="s">
        <v>74</v>
      </c>
      <c r="E2663" s="3" t="str">
        <f>"080055648720"</f>
        <v>080055648720</v>
      </c>
      <c r="F2663" s="4">
        <v>45231</v>
      </c>
      <c r="G2663" s="3">
        <v>202408</v>
      </c>
      <c r="H2663" s="3" t="s">
        <v>75</v>
      </c>
      <c r="I2663" s="3" t="s">
        <v>76</v>
      </c>
      <c r="J2663" s="3" t="s">
        <v>77</v>
      </c>
      <c r="K2663" s="3" t="s">
        <v>78</v>
      </c>
      <c r="L2663" s="3" t="s">
        <v>75</v>
      </c>
      <c r="M2663" s="3" t="s">
        <v>76</v>
      </c>
      <c r="N2663" s="3" t="s">
        <v>290</v>
      </c>
      <c r="O2663" s="3" t="s">
        <v>82</v>
      </c>
      <c r="P2663" s="3" t="str">
        <f>"1162954814                    "</f>
        <v xml:space="preserve">1162954814                    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0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23.07</v>
      </c>
      <c r="AR2663" s="3">
        <v>0</v>
      </c>
      <c r="AS2663" s="3">
        <v>0</v>
      </c>
      <c r="AT2663" s="3">
        <v>0</v>
      </c>
      <c r="AU2663" s="3">
        <v>0</v>
      </c>
      <c r="AV2663" s="3">
        <v>0</v>
      </c>
      <c r="AW2663" s="3">
        <v>0</v>
      </c>
      <c r="AX2663" s="3">
        <v>0</v>
      </c>
      <c r="AY2663" s="3">
        <v>0</v>
      </c>
      <c r="AZ2663" s="3">
        <v>0</v>
      </c>
      <c r="BA2663" s="3">
        <v>0</v>
      </c>
      <c r="BB2663" s="3">
        <v>0</v>
      </c>
      <c r="BC2663" s="3">
        <v>0</v>
      </c>
      <c r="BD2663" s="3">
        <v>0</v>
      </c>
      <c r="BE2663" s="3">
        <v>0</v>
      </c>
      <c r="BF2663" s="3">
        <v>0</v>
      </c>
      <c r="BG2663" s="3">
        <v>0</v>
      </c>
      <c r="BH2663" s="3">
        <v>1</v>
      </c>
      <c r="BI2663" s="3">
        <v>1</v>
      </c>
      <c r="BJ2663" s="3">
        <v>0.2</v>
      </c>
      <c r="BK2663" s="3">
        <v>1</v>
      </c>
      <c r="BL2663" s="3">
        <v>59.12</v>
      </c>
      <c r="BM2663" s="3">
        <v>8.8699999999999992</v>
      </c>
      <c r="BN2663" s="3">
        <v>67.989999999999995</v>
      </c>
      <c r="BO2663" s="3">
        <v>67.989999999999995</v>
      </c>
      <c r="BQ2663" s="3" t="s">
        <v>291</v>
      </c>
      <c r="BR2663" s="3" t="s">
        <v>84</v>
      </c>
      <c r="BS2663" s="4">
        <v>45232</v>
      </c>
      <c r="BT2663" s="5">
        <v>0.3430555555555555</v>
      </c>
      <c r="BU2663" s="3" t="s">
        <v>2999</v>
      </c>
      <c r="BV2663" s="3" t="s">
        <v>94</v>
      </c>
      <c r="BY2663" s="3">
        <v>1200</v>
      </c>
      <c r="BZ2663" s="3" t="s">
        <v>311</v>
      </c>
      <c r="CA2663" s="3" t="s">
        <v>125</v>
      </c>
      <c r="CC2663" s="3" t="s">
        <v>76</v>
      </c>
      <c r="CD2663" s="3">
        <v>1600</v>
      </c>
      <c r="CE2663" s="3" t="s">
        <v>90</v>
      </c>
      <c r="CF2663" s="4">
        <v>45233</v>
      </c>
      <c r="CI2663" s="3">
        <v>1</v>
      </c>
      <c r="CJ2663" s="3">
        <v>1</v>
      </c>
      <c r="CK2663" s="3">
        <v>22</v>
      </c>
      <c r="CL2663" s="3" t="s">
        <v>86</v>
      </c>
    </row>
    <row r="2664" spans="1:90" x14ac:dyDescent="0.3">
      <c r="A2664" s="3" t="s">
        <v>72</v>
      </c>
      <c r="B2664" s="3" t="s">
        <v>73</v>
      </c>
      <c r="C2664" s="3" t="s">
        <v>74</v>
      </c>
      <c r="E2664" s="3" t="str">
        <f>"080055648679"</f>
        <v>080055648679</v>
      </c>
      <c r="F2664" s="4">
        <v>45231</v>
      </c>
      <c r="G2664" s="3">
        <v>202408</v>
      </c>
      <c r="H2664" s="3" t="s">
        <v>75</v>
      </c>
      <c r="I2664" s="3" t="s">
        <v>76</v>
      </c>
      <c r="J2664" s="3" t="s">
        <v>77</v>
      </c>
      <c r="K2664" s="3" t="s">
        <v>78</v>
      </c>
      <c r="L2664" s="3" t="s">
        <v>193</v>
      </c>
      <c r="M2664" s="3" t="s">
        <v>194</v>
      </c>
      <c r="N2664" s="3" t="s">
        <v>407</v>
      </c>
      <c r="O2664" s="3" t="s">
        <v>82</v>
      </c>
      <c r="P2664" s="3" t="str">
        <f>"1162954782                    "</f>
        <v xml:space="preserve">1162954782                    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0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206.64</v>
      </c>
      <c r="AR2664" s="3">
        <v>0</v>
      </c>
      <c r="AS2664" s="3">
        <v>0</v>
      </c>
      <c r="AT2664" s="3">
        <v>0</v>
      </c>
      <c r="AU2664" s="3">
        <v>0</v>
      </c>
      <c r="AV2664" s="3">
        <v>0</v>
      </c>
      <c r="AW2664" s="3">
        <v>0</v>
      </c>
      <c r="AX2664" s="3">
        <v>0</v>
      </c>
      <c r="AY2664" s="3">
        <v>0</v>
      </c>
      <c r="AZ2664" s="3">
        <v>0</v>
      </c>
      <c r="BA2664" s="3">
        <v>0</v>
      </c>
      <c r="BB2664" s="3">
        <v>0</v>
      </c>
      <c r="BC2664" s="3">
        <v>0</v>
      </c>
      <c r="BD2664" s="3">
        <v>0</v>
      </c>
      <c r="BE2664" s="3">
        <v>0</v>
      </c>
      <c r="BF2664" s="3">
        <v>0</v>
      </c>
      <c r="BG2664" s="3">
        <v>0</v>
      </c>
      <c r="BH2664" s="3">
        <v>2</v>
      </c>
      <c r="BI2664" s="3">
        <v>6</v>
      </c>
      <c r="BJ2664" s="3">
        <v>13.8</v>
      </c>
      <c r="BK2664" s="3">
        <v>14</v>
      </c>
      <c r="BL2664" s="3">
        <v>529.51</v>
      </c>
      <c r="BM2664" s="3">
        <v>79.430000000000007</v>
      </c>
      <c r="BN2664" s="3">
        <v>608.94000000000005</v>
      </c>
      <c r="BO2664" s="3">
        <v>608.94000000000005</v>
      </c>
      <c r="BQ2664" s="3" t="s">
        <v>408</v>
      </c>
      <c r="BR2664" s="3" t="s">
        <v>84</v>
      </c>
      <c r="BS2664" s="4">
        <v>45232</v>
      </c>
      <c r="BT2664" s="5">
        <v>0.375</v>
      </c>
      <c r="BU2664" s="3" t="s">
        <v>1544</v>
      </c>
      <c r="BV2664" s="3" t="s">
        <v>94</v>
      </c>
      <c r="BY2664" s="3">
        <v>69032</v>
      </c>
      <c r="BZ2664" s="3" t="s">
        <v>311</v>
      </c>
      <c r="CA2664" s="3" t="s">
        <v>756</v>
      </c>
      <c r="CC2664" s="3" t="s">
        <v>194</v>
      </c>
      <c r="CD2664" s="3">
        <v>6001</v>
      </c>
      <c r="CE2664" s="3" t="s">
        <v>90</v>
      </c>
      <c r="CF2664" s="4">
        <v>45232</v>
      </c>
      <c r="CI2664" s="3">
        <v>1</v>
      </c>
      <c r="CJ2664" s="3">
        <v>1</v>
      </c>
      <c r="CK2664" s="3">
        <v>21</v>
      </c>
      <c r="CL2664" s="3" t="s">
        <v>86</v>
      </c>
    </row>
    <row r="2665" spans="1:90" x14ac:dyDescent="0.3">
      <c r="A2665" s="3" t="s">
        <v>72</v>
      </c>
      <c r="B2665" s="3" t="s">
        <v>73</v>
      </c>
      <c r="C2665" s="3" t="s">
        <v>74</v>
      </c>
      <c r="E2665" s="3" t="str">
        <f>"080055648681"</f>
        <v>080055648681</v>
      </c>
      <c r="F2665" s="4">
        <v>45231</v>
      </c>
      <c r="G2665" s="3">
        <v>202408</v>
      </c>
      <c r="H2665" s="3" t="s">
        <v>75</v>
      </c>
      <c r="I2665" s="3" t="s">
        <v>76</v>
      </c>
      <c r="J2665" s="3" t="s">
        <v>77</v>
      </c>
      <c r="K2665" s="3" t="s">
        <v>78</v>
      </c>
      <c r="L2665" s="3" t="s">
        <v>147</v>
      </c>
      <c r="M2665" s="3" t="s">
        <v>148</v>
      </c>
      <c r="N2665" s="3" t="s">
        <v>833</v>
      </c>
      <c r="O2665" s="3" t="s">
        <v>150</v>
      </c>
      <c r="P2665" s="3" t="str">
        <f>"1162954760                    "</f>
        <v xml:space="preserve">1162954760                    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5.57</v>
      </c>
      <c r="AH2665" s="3">
        <v>0</v>
      </c>
      <c r="AI2665" s="3">
        <v>0</v>
      </c>
      <c r="AJ2665" s="3">
        <v>0</v>
      </c>
      <c r="AK2665" s="3">
        <v>0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57.12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0</v>
      </c>
      <c r="AX2665" s="3">
        <v>0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0</v>
      </c>
      <c r="BF2665" s="3">
        <v>0</v>
      </c>
      <c r="BG2665" s="3">
        <v>0</v>
      </c>
      <c r="BH2665" s="3">
        <v>2</v>
      </c>
      <c r="BI2665" s="3">
        <v>8</v>
      </c>
      <c r="BJ2665" s="3">
        <v>8.1</v>
      </c>
      <c r="BK2665" s="3">
        <v>9</v>
      </c>
      <c r="BL2665" s="3">
        <v>151.94</v>
      </c>
      <c r="BM2665" s="3">
        <v>22.79</v>
      </c>
      <c r="BN2665" s="3">
        <v>174.73</v>
      </c>
      <c r="BO2665" s="3">
        <v>174.73</v>
      </c>
      <c r="BQ2665" s="3" t="s">
        <v>834</v>
      </c>
      <c r="BR2665" s="3" t="s">
        <v>84</v>
      </c>
      <c r="BS2665" s="4">
        <v>45232</v>
      </c>
      <c r="BT2665" s="5">
        <v>0.38125000000000003</v>
      </c>
      <c r="BU2665" s="3" t="s">
        <v>3027</v>
      </c>
      <c r="BV2665" s="3" t="s">
        <v>94</v>
      </c>
      <c r="BY2665" s="3">
        <v>40716</v>
      </c>
      <c r="BZ2665" s="3" t="s">
        <v>563</v>
      </c>
      <c r="CA2665" s="3" t="s">
        <v>3028</v>
      </c>
      <c r="CC2665" s="3" t="s">
        <v>148</v>
      </c>
      <c r="CD2665" s="3">
        <v>127</v>
      </c>
      <c r="CE2665" s="3" t="s">
        <v>90</v>
      </c>
      <c r="CF2665" s="4">
        <v>45232</v>
      </c>
      <c r="CI2665" s="3">
        <v>1</v>
      </c>
      <c r="CJ2665" s="3">
        <v>1</v>
      </c>
      <c r="CK2665" s="3">
        <v>41</v>
      </c>
      <c r="CL2665" s="3" t="s">
        <v>86</v>
      </c>
    </row>
    <row r="2666" spans="1:90" x14ac:dyDescent="0.3">
      <c r="A2666" s="3" t="s">
        <v>72</v>
      </c>
      <c r="B2666" s="3" t="s">
        <v>73</v>
      </c>
      <c r="C2666" s="3" t="s">
        <v>74</v>
      </c>
      <c r="E2666" s="3" t="str">
        <f>"080055647797"</f>
        <v>080055647797</v>
      </c>
      <c r="F2666" s="4">
        <v>45231</v>
      </c>
      <c r="G2666" s="3">
        <v>202408</v>
      </c>
      <c r="H2666" s="3" t="s">
        <v>75</v>
      </c>
      <c r="I2666" s="3" t="s">
        <v>76</v>
      </c>
      <c r="J2666" s="3" t="s">
        <v>77</v>
      </c>
      <c r="K2666" s="3" t="s">
        <v>78</v>
      </c>
      <c r="L2666" s="3" t="s">
        <v>209</v>
      </c>
      <c r="M2666" s="3" t="s">
        <v>210</v>
      </c>
      <c r="N2666" s="3" t="s">
        <v>211</v>
      </c>
      <c r="O2666" s="3" t="s">
        <v>82</v>
      </c>
      <c r="P2666" s="3" t="str">
        <f>"1162954767                    "</f>
        <v xml:space="preserve">1162954767                    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0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212.29</v>
      </c>
      <c r="AR2666" s="3">
        <v>0</v>
      </c>
      <c r="AS2666" s="3">
        <v>0</v>
      </c>
      <c r="AT2666" s="3">
        <v>0</v>
      </c>
      <c r="AU2666" s="3">
        <v>0</v>
      </c>
      <c r="AV2666" s="3">
        <v>0</v>
      </c>
      <c r="AW2666" s="3">
        <v>0</v>
      </c>
      <c r="AX2666" s="3">
        <v>0</v>
      </c>
      <c r="AY2666" s="3">
        <v>0</v>
      </c>
      <c r="AZ2666" s="3">
        <v>0</v>
      </c>
      <c r="BA2666" s="3">
        <v>0</v>
      </c>
      <c r="BB2666" s="3">
        <v>0</v>
      </c>
      <c r="BC2666" s="3">
        <v>0</v>
      </c>
      <c r="BD2666" s="3">
        <v>0</v>
      </c>
      <c r="BE2666" s="3">
        <v>0</v>
      </c>
      <c r="BF2666" s="3">
        <v>0</v>
      </c>
      <c r="BG2666" s="3">
        <v>0</v>
      </c>
      <c r="BH2666" s="3">
        <v>1</v>
      </c>
      <c r="BI2666" s="3">
        <v>5</v>
      </c>
      <c r="BJ2666" s="3">
        <v>7.8</v>
      </c>
      <c r="BK2666" s="3">
        <v>8</v>
      </c>
      <c r="BL2666" s="3">
        <v>543.99</v>
      </c>
      <c r="BM2666" s="3">
        <v>81.599999999999994</v>
      </c>
      <c r="BN2666" s="3">
        <v>625.59</v>
      </c>
      <c r="BO2666" s="3">
        <v>625.59</v>
      </c>
      <c r="BQ2666" s="3" t="s">
        <v>212</v>
      </c>
      <c r="BR2666" s="3" t="s">
        <v>84</v>
      </c>
      <c r="BS2666" s="4">
        <v>45232</v>
      </c>
      <c r="BT2666" s="5">
        <v>0.55208333333333337</v>
      </c>
      <c r="BU2666" s="3" t="s">
        <v>2996</v>
      </c>
      <c r="BV2666" s="3" t="s">
        <v>86</v>
      </c>
      <c r="BW2666" s="3" t="s">
        <v>503</v>
      </c>
      <c r="BX2666" s="3" t="s">
        <v>2274</v>
      </c>
      <c r="BY2666" s="3">
        <v>39192</v>
      </c>
      <c r="BZ2666" s="3" t="s">
        <v>311</v>
      </c>
      <c r="CA2666" s="3" t="s">
        <v>2997</v>
      </c>
      <c r="CC2666" s="3" t="s">
        <v>210</v>
      </c>
      <c r="CD2666" s="3">
        <v>7300</v>
      </c>
      <c r="CE2666" s="3" t="s">
        <v>90</v>
      </c>
      <c r="CF2666" s="4">
        <v>45233</v>
      </c>
      <c r="CI2666" s="3">
        <v>1</v>
      </c>
      <c r="CJ2666" s="3">
        <v>1</v>
      </c>
      <c r="CK2666" s="3">
        <v>23</v>
      </c>
      <c r="CL2666" s="3" t="s">
        <v>86</v>
      </c>
    </row>
    <row r="2667" spans="1:90" x14ac:dyDescent="0.3">
      <c r="A2667" s="3" t="s">
        <v>72</v>
      </c>
      <c r="B2667" s="3" t="s">
        <v>73</v>
      </c>
      <c r="C2667" s="3" t="s">
        <v>74</v>
      </c>
      <c r="E2667" s="3" t="str">
        <f>"080055639267"</f>
        <v>080055639267</v>
      </c>
      <c r="F2667" s="4">
        <v>45231</v>
      </c>
      <c r="G2667" s="3">
        <v>202408</v>
      </c>
      <c r="H2667" s="3" t="s">
        <v>75</v>
      </c>
      <c r="I2667" s="3" t="s">
        <v>76</v>
      </c>
      <c r="J2667" s="3" t="s">
        <v>77</v>
      </c>
      <c r="K2667" s="3" t="s">
        <v>78</v>
      </c>
      <c r="L2667" s="3" t="s">
        <v>442</v>
      </c>
      <c r="M2667" s="3" t="s">
        <v>443</v>
      </c>
      <c r="N2667" s="3" t="s">
        <v>2124</v>
      </c>
      <c r="O2667" s="3" t="s">
        <v>82</v>
      </c>
      <c r="P2667" s="3" t="str">
        <f>"1162954650                    "</f>
        <v xml:space="preserve">1162954650                    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0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23.07</v>
      </c>
      <c r="AR2667" s="3">
        <v>0</v>
      </c>
      <c r="AS2667" s="3">
        <v>0</v>
      </c>
      <c r="AT2667" s="3">
        <v>0</v>
      </c>
      <c r="AU2667" s="3">
        <v>0</v>
      </c>
      <c r="AV2667" s="3">
        <v>0</v>
      </c>
      <c r="AW2667" s="3">
        <v>0</v>
      </c>
      <c r="AX2667" s="3">
        <v>0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0</v>
      </c>
      <c r="BF2667" s="3">
        <v>0</v>
      </c>
      <c r="BG2667" s="3">
        <v>0</v>
      </c>
      <c r="BH2667" s="3">
        <v>1</v>
      </c>
      <c r="BI2667" s="3">
        <v>2</v>
      </c>
      <c r="BJ2667" s="3">
        <v>1.4</v>
      </c>
      <c r="BK2667" s="3">
        <v>2</v>
      </c>
      <c r="BL2667" s="3">
        <v>59.12</v>
      </c>
      <c r="BM2667" s="3">
        <v>8.8699999999999992</v>
      </c>
      <c r="BN2667" s="3">
        <v>67.989999999999995</v>
      </c>
      <c r="BO2667" s="3">
        <v>67.989999999999995</v>
      </c>
      <c r="BQ2667" s="3" t="s">
        <v>2125</v>
      </c>
      <c r="BR2667" s="3" t="s">
        <v>84</v>
      </c>
      <c r="BS2667" s="4">
        <v>45232</v>
      </c>
      <c r="BT2667" s="5">
        <v>0.36527777777777781</v>
      </c>
      <c r="BU2667" s="3" t="s">
        <v>3029</v>
      </c>
      <c r="BV2667" s="3" t="s">
        <v>94</v>
      </c>
      <c r="BY2667" s="3">
        <v>7000</v>
      </c>
      <c r="BZ2667" s="3" t="s">
        <v>311</v>
      </c>
      <c r="CA2667" s="3" t="s">
        <v>2567</v>
      </c>
      <c r="CC2667" s="3" t="s">
        <v>443</v>
      </c>
      <c r="CD2667" s="3">
        <v>1709</v>
      </c>
      <c r="CE2667" s="3" t="s">
        <v>90</v>
      </c>
      <c r="CF2667" s="4">
        <v>45233</v>
      </c>
      <c r="CI2667" s="3">
        <v>1</v>
      </c>
      <c r="CJ2667" s="3">
        <v>1</v>
      </c>
      <c r="CK2667" s="3">
        <v>22</v>
      </c>
      <c r="CL2667" s="3" t="s">
        <v>86</v>
      </c>
    </row>
    <row r="2668" spans="1:90" x14ac:dyDescent="0.3">
      <c r="A2668" s="3" t="s">
        <v>72</v>
      </c>
      <c r="B2668" s="3" t="s">
        <v>73</v>
      </c>
      <c r="C2668" s="3" t="s">
        <v>74</v>
      </c>
      <c r="E2668" s="3" t="str">
        <f>"080055648367"</f>
        <v>080055648367</v>
      </c>
      <c r="F2668" s="4">
        <v>45231</v>
      </c>
      <c r="G2668" s="3">
        <v>202408</v>
      </c>
      <c r="H2668" s="3" t="s">
        <v>75</v>
      </c>
      <c r="I2668" s="3" t="s">
        <v>76</v>
      </c>
      <c r="J2668" s="3" t="s">
        <v>77</v>
      </c>
      <c r="K2668" s="3" t="s">
        <v>78</v>
      </c>
      <c r="L2668" s="3" t="s">
        <v>75</v>
      </c>
      <c r="M2668" s="3" t="s">
        <v>76</v>
      </c>
      <c r="N2668" s="3" t="s">
        <v>3030</v>
      </c>
      <c r="O2668" s="3" t="s">
        <v>82</v>
      </c>
      <c r="P2668" s="3" t="str">
        <f>"1162954731                    "</f>
        <v xml:space="preserve">1162954731                    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0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23.07</v>
      </c>
      <c r="AR2668" s="3">
        <v>0</v>
      </c>
      <c r="AS2668" s="3">
        <v>0</v>
      </c>
      <c r="AT2668" s="3">
        <v>0</v>
      </c>
      <c r="AU2668" s="3">
        <v>0</v>
      </c>
      <c r="AV2668" s="3">
        <v>0</v>
      </c>
      <c r="AW2668" s="3">
        <v>0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  <c r="BE2668" s="3">
        <v>0</v>
      </c>
      <c r="BF2668" s="3">
        <v>0</v>
      </c>
      <c r="BG2668" s="3">
        <v>0</v>
      </c>
      <c r="BH2668" s="3">
        <v>1</v>
      </c>
      <c r="BI2668" s="3">
        <v>4</v>
      </c>
      <c r="BJ2668" s="3">
        <v>2</v>
      </c>
      <c r="BK2668" s="3">
        <v>4</v>
      </c>
      <c r="BL2668" s="3">
        <v>59.12</v>
      </c>
      <c r="BM2668" s="3">
        <v>8.8699999999999992</v>
      </c>
      <c r="BN2668" s="3">
        <v>67.989999999999995</v>
      </c>
      <c r="BO2668" s="3">
        <v>67.989999999999995</v>
      </c>
      <c r="BQ2668" s="3" t="s">
        <v>3031</v>
      </c>
      <c r="BR2668" s="3" t="s">
        <v>84</v>
      </c>
      <c r="BS2668" s="4">
        <v>45232</v>
      </c>
      <c r="BT2668" s="5">
        <v>0.37986111111111115</v>
      </c>
      <c r="BU2668" s="3" t="s">
        <v>3032</v>
      </c>
      <c r="BV2668" s="3" t="s">
        <v>94</v>
      </c>
      <c r="BY2668" s="3">
        <v>9918</v>
      </c>
      <c r="BZ2668" s="3" t="s">
        <v>311</v>
      </c>
      <c r="CA2668" s="3" t="s">
        <v>1017</v>
      </c>
      <c r="CC2668" s="3" t="s">
        <v>76</v>
      </c>
      <c r="CD2668" s="3">
        <v>1614</v>
      </c>
      <c r="CE2668" s="3" t="s">
        <v>90</v>
      </c>
      <c r="CF2668" s="4">
        <v>45233</v>
      </c>
      <c r="CI2668" s="3">
        <v>1</v>
      </c>
      <c r="CJ2668" s="3">
        <v>1</v>
      </c>
      <c r="CK2668" s="3">
        <v>22</v>
      </c>
      <c r="CL2668" s="3" t="s">
        <v>86</v>
      </c>
    </row>
    <row r="2669" spans="1:90" x14ac:dyDescent="0.3">
      <c r="A2669" s="3" t="s">
        <v>72</v>
      </c>
      <c r="B2669" s="3" t="s">
        <v>73</v>
      </c>
      <c r="C2669" s="3" t="s">
        <v>74</v>
      </c>
      <c r="E2669" s="3" t="str">
        <f>"080055646325"</f>
        <v>080055646325</v>
      </c>
      <c r="F2669" s="4">
        <v>45231</v>
      </c>
      <c r="G2669" s="3">
        <v>202408</v>
      </c>
      <c r="H2669" s="3" t="s">
        <v>75</v>
      </c>
      <c r="I2669" s="3" t="s">
        <v>76</v>
      </c>
      <c r="J2669" s="3" t="s">
        <v>77</v>
      </c>
      <c r="K2669" s="3" t="s">
        <v>78</v>
      </c>
      <c r="L2669" s="3" t="s">
        <v>154</v>
      </c>
      <c r="M2669" s="3" t="s">
        <v>155</v>
      </c>
      <c r="N2669" s="3" t="s">
        <v>2486</v>
      </c>
      <c r="O2669" s="3" t="s">
        <v>150</v>
      </c>
      <c r="P2669" s="3" t="str">
        <f>"1162954763                    "</f>
        <v xml:space="preserve">1162954763                    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0</v>
      </c>
      <c r="AD2669" s="3">
        <v>0</v>
      </c>
      <c r="AE2669" s="3">
        <v>0</v>
      </c>
      <c r="AF2669" s="3">
        <v>0</v>
      </c>
      <c r="AG2669" s="3">
        <v>5.57</v>
      </c>
      <c r="AH2669" s="3">
        <v>0</v>
      </c>
      <c r="AI2669" s="3">
        <v>0</v>
      </c>
      <c r="AJ2669" s="3">
        <v>0</v>
      </c>
      <c r="AK2669" s="3">
        <v>0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56.94</v>
      </c>
      <c r="AR2669" s="3">
        <v>0</v>
      </c>
      <c r="AS2669" s="3">
        <v>0</v>
      </c>
      <c r="AT2669" s="3">
        <v>0</v>
      </c>
      <c r="AU2669" s="3">
        <v>0</v>
      </c>
      <c r="AV2669" s="3">
        <v>0</v>
      </c>
      <c r="AW2669" s="3">
        <v>0</v>
      </c>
      <c r="AX2669" s="3">
        <v>0</v>
      </c>
      <c r="AY2669" s="3">
        <v>0</v>
      </c>
      <c r="AZ2669" s="3">
        <v>0</v>
      </c>
      <c r="BA2669" s="3">
        <v>0</v>
      </c>
      <c r="BB2669" s="3">
        <v>0</v>
      </c>
      <c r="BC2669" s="3">
        <v>0</v>
      </c>
      <c r="BD2669" s="3">
        <v>0</v>
      </c>
      <c r="BE2669" s="3">
        <v>0</v>
      </c>
      <c r="BF2669" s="3">
        <v>0</v>
      </c>
      <c r="BG2669" s="3">
        <v>0</v>
      </c>
      <c r="BH2669" s="3">
        <v>1</v>
      </c>
      <c r="BI2669" s="3">
        <v>25</v>
      </c>
      <c r="BJ2669" s="3">
        <v>11</v>
      </c>
      <c r="BK2669" s="3">
        <v>25</v>
      </c>
      <c r="BL2669" s="3">
        <v>151.47999999999999</v>
      </c>
      <c r="BM2669" s="3">
        <v>22.72</v>
      </c>
      <c r="BN2669" s="3">
        <v>174.2</v>
      </c>
      <c r="BO2669" s="3">
        <v>174.2</v>
      </c>
      <c r="BQ2669" s="3" t="s">
        <v>2487</v>
      </c>
      <c r="BR2669" s="3" t="s">
        <v>84</v>
      </c>
      <c r="BS2669" s="4">
        <v>45232</v>
      </c>
      <c r="BT2669" s="5">
        <v>0.6166666666666667</v>
      </c>
      <c r="BU2669" s="3" t="s">
        <v>731</v>
      </c>
      <c r="BV2669" s="3" t="s">
        <v>94</v>
      </c>
      <c r="BY2669" s="3">
        <v>55200</v>
      </c>
      <c r="BZ2669" s="3" t="s">
        <v>563</v>
      </c>
      <c r="CA2669" s="3" t="s">
        <v>1017</v>
      </c>
      <c r="CC2669" s="3" t="s">
        <v>155</v>
      </c>
      <c r="CD2669" s="3">
        <v>1401</v>
      </c>
      <c r="CE2669" s="3" t="s">
        <v>90</v>
      </c>
      <c r="CF2669" s="4">
        <v>45233</v>
      </c>
      <c r="CI2669" s="3">
        <v>1</v>
      </c>
      <c r="CJ2669" s="3">
        <v>1</v>
      </c>
      <c r="CK2669" s="3">
        <v>42</v>
      </c>
      <c r="CL2669" s="3" t="s">
        <v>86</v>
      </c>
    </row>
    <row r="2670" spans="1:90" x14ac:dyDescent="0.3">
      <c r="A2670" s="3" t="s">
        <v>72</v>
      </c>
      <c r="B2670" s="3" t="s">
        <v>73</v>
      </c>
      <c r="C2670" s="3" t="s">
        <v>74</v>
      </c>
      <c r="E2670" s="3" t="str">
        <f>"080055645041"</f>
        <v>080055645041</v>
      </c>
      <c r="F2670" s="4">
        <v>45231</v>
      </c>
      <c r="G2670" s="3">
        <v>202408</v>
      </c>
      <c r="H2670" s="3" t="s">
        <v>75</v>
      </c>
      <c r="I2670" s="3" t="s">
        <v>76</v>
      </c>
      <c r="J2670" s="3" t="s">
        <v>77</v>
      </c>
      <c r="K2670" s="3" t="s">
        <v>78</v>
      </c>
      <c r="L2670" s="3" t="s">
        <v>79</v>
      </c>
      <c r="M2670" s="3" t="s">
        <v>80</v>
      </c>
      <c r="N2670" s="3" t="s">
        <v>112</v>
      </c>
      <c r="O2670" s="3" t="s">
        <v>82</v>
      </c>
      <c r="P2670" s="3" t="str">
        <f>"1162954655                    "</f>
        <v xml:space="preserve">1162954655                    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0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29.54</v>
      </c>
      <c r="AR2670" s="3">
        <v>0</v>
      </c>
      <c r="AS2670" s="3">
        <v>0</v>
      </c>
      <c r="AT2670" s="3">
        <v>0</v>
      </c>
      <c r="AU2670" s="3">
        <v>0</v>
      </c>
      <c r="AV2670" s="3">
        <v>0</v>
      </c>
      <c r="AW2670" s="3">
        <v>0</v>
      </c>
      <c r="AX2670" s="3">
        <v>0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0</v>
      </c>
      <c r="BF2670" s="3">
        <v>0</v>
      </c>
      <c r="BG2670" s="3">
        <v>0</v>
      </c>
      <c r="BH2670" s="3">
        <v>1</v>
      </c>
      <c r="BI2670" s="3">
        <v>1</v>
      </c>
      <c r="BJ2670" s="3">
        <v>0.9</v>
      </c>
      <c r="BK2670" s="3">
        <v>1</v>
      </c>
      <c r="BL2670" s="3">
        <v>75.69</v>
      </c>
      <c r="BM2670" s="3">
        <v>11.35</v>
      </c>
      <c r="BN2670" s="3">
        <v>87.04</v>
      </c>
      <c r="BO2670" s="3">
        <v>87.04</v>
      </c>
      <c r="BQ2670" s="3" t="s">
        <v>113</v>
      </c>
      <c r="BR2670" s="3" t="s">
        <v>84</v>
      </c>
      <c r="BS2670" s="4">
        <v>45232</v>
      </c>
      <c r="BT2670" s="5">
        <v>0.36736111111111108</v>
      </c>
      <c r="BU2670" s="3" t="s">
        <v>3009</v>
      </c>
      <c r="BV2670" s="3" t="s">
        <v>94</v>
      </c>
      <c r="BY2670" s="3">
        <v>4275</v>
      </c>
      <c r="BZ2670" s="3" t="s">
        <v>311</v>
      </c>
      <c r="CA2670" s="3" t="s">
        <v>659</v>
      </c>
      <c r="CC2670" s="3" t="s">
        <v>80</v>
      </c>
      <c r="CD2670" s="3">
        <v>7441</v>
      </c>
      <c r="CE2670" s="3" t="s">
        <v>90</v>
      </c>
      <c r="CF2670" s="4">
        <v>45233</v>
      </c>
      <c r="CI2670" s="3">
        <v>1</v>
      </c>
      <c r="CJ2670" s="3">
        <v>1</v>
      </c>
      <c r="CK2670" s="3">
        <v>21</v>
      </c>
      <c r="CL2670" s="3" t="s">
        <v>86</v>
      </c>
    </row>
    <row r="2671" spans="1:90" x14ac:dyDescent="0.3">
      <c r="A2671" s="3" t="s">
        <v>72</v>
      </c>
      <c r="B2671" s="3" t="s">
        <v>73</v>
      </c>
      <c r="C2671" s="3" t="s">
        <v>74</v>
      </c>
      <c r="E2671" s="3" t="str">
        <f>"080055668765"</f>
        <v>080055668765</v>
      </c>
      <c r="F2671" s="4">
        <v>45232</v>
      </c>
      <c r="G2671" s="3">
        <v>202408</v>
      </c>
      <c r="H2671" s="3" t="s">
        <v>75</v>
      </c>
      <c r="I2671" s="3" t="s">
        <v>76</v>
      </c>
      <c r="J2671" s="3" t="s">
        <v>77</v>
      </c>
      <c r="K2671" s="3" t="s">
        <v>78</v>
      </c>
      <c r="L2671" s="3" t="s">
        <v>332</v>
      </c>
      <c r="M2671" s="3" t="s">
        <v>332</v>
      </c>
      <c r="N2671" s="3" t="s">
        <v>651</v>
      </c>
      <c r="O2671" s="3" t="s">
        <v>82</v>
      </c>
      <c r="P2671" s="3" t="str">
        <f>"1162955034                    "</f>
        <v xml:space="preserve">1162955034                    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3">
        <v>0</v>
      </c>
      <c r="Z2671" s="3">
        <v>0</v>
      </c>
      <c r="AA2671" s="3">
        <v>0</v>
      </c>
      <c r="AB2671" s="3">
        <v>0</v>
      </c>
      <c r="AC2671" s="3">
        <v>0</v>
      </c>
      <c r="AD2671" s="3">
        <v>0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0</v>
      </c>
      <c r="AK2671" s="3">
        <v>0</v>
      </c>
      <c r="AL2671" s="3">
        <v>0</v>
      </c>
      <c r="AM2671" s="3">
        <v>0</v>
      </c>
      <c r="AN2671" s="3">
        <v>0</v>
      </c>
      <c r="AO2671" s="3">
        <v>0</v>
      </c>
      <c r="AP2671" s="3">
        <v>0</v>
      </c>
      <c r="AQ2671" s="3">
        <v>57.23</v>
      </c>
      <c r="AR2671" s="3">
        <v>0</v>
      </c>
      <c r="AS2671" s="3">
        <v>0</v>
      </c>
      <c r="AT2671" s="3">
        <v>0</v>
      </c>
      <c r="AU2671" s="3">
        <v>0</v>
      </c>
      <c r="AV2671" s="3">
        <v>0</v>
      </c>
      <c r="AW2671" s="3">
        <v>0</v>
      </c>
      <c r="AX2671" s="3">
        <v>0</v>
      </c>
      <c r="AY2671" s="3">
        <v>0</v>
      </c>
      <c r="AZ2671" s="3">
        <v>0</v>
      </c>
      <c r="BA2671" s="3">
        <v>0</v>
      </c>
      <c r="BB2671" s="3">
        <v>0</v>
      </c>
      <c r="BC2671" s="3">
        <v>0</v>
      </c>
      <c r="BD2671" s="3">
        <v>0</v>
      </c>
      <c r="BE2671" s="3">
        <v>0</v>
      </c>
      <c r="BF2671" s="3">
        <v>0</v>
      </c>
      <c r="BG2671" s="3">
        <v>0</v>
      </c>
      <c r="BH2671" s="3">
        <v>1</v>
      </c>
      <c r="BI2671" s="3">
        <v>1</v>
      </c>
      <c r="BJ2671" s="3">
        <v>0.2</v>
      </c>
      <c r="BK2671" s="3">
        <v>1</v>
      </c>
      <c r="BL2671" s="3">
        <v>146.65</v>
      </c>
      <c r="BM2671" s="3">
        <v>22</v>
      </c>
      <c r="BN2671" s="3">
        <v>168.65</v>
      </c>
      <c r="BO2671" s="3">
        <v>168.65</v>
      </c>
      <c r="BQ2671" s="3" t="s">
        <v>652</v>
      </c>
      <c r="BR2671" s="3" t="s">
        <v>84</v>
      </c>
      <c r="BS2671" s="4">
        <v>45233</v>
      </c>
      <c r="BT2671" s="5">
        <v>0.48402777777777778</v>
      </c>
      <c r="BU2671" s="3" t="s">
        <v>1223</v>
      </c>
      <c r="BV2671" s="3" t="s">
        <v>94</v>
      </c>
      <c r="BY2671" s="3">
        <v>1200</v>
      </c>
      <c r="BZ2671" s="3" t="s">
        <v>311</v>
      </c>
      <c r="CA2671" s="3" t="s">
        <v>902</v>
      </c>
      <c r="CC2671" s="3" t="s">
        <v>332</v>
      </c>
      <c r="CD2671" s="3">
        <v>7646</v>
      </c>
      <c r="CE2671" s="3" t="s">
        <v>90</v>
      </c>
      <c r="CF2671" s="4">
        <v>45236</v>
      </c>
      <c r="CI2671" s="3">
        <v>1</v>
      </c>
      <c r="CJ2671" s="3">
        <v>1</v>
      </c>
      <c r="CK2671" s="3">
        <v>23</v>
      </c>
      <c r="CL2671" s="3" t="s">
        <v>86</v>
      </c>
    </row>
    <row r="2672" spans="1:90" x14ac:dyDescent="0.3">
      <c r="A2672" s="3" t="s">
        <v>72</v>
      </c>
      <c r="B2672" s="3" t="s">
        <v>73</v>
      </c>
      <c r="C2672" s="3" t="s">
        <v>74</v>
      </c>
      <c r="E2672" s="3" t="str">
        <f>"080055668799"</f>
        <v>080055668799</v>
      </c>
      <c r="F2672" s="4">
        <v>45232</v>
      </c>
      <c r="G2672" s="3">
        <v>202408</v>
      </c>
      <c r="H2672" s="3" t="s">
        <v>75</v>
      </c>
      <c r="I2672" s="3" t="s">
        <v>76</v>
      </c>
      <c r="J2672" s="3" t="s">
        <v>77</v>
      </c>
      <c r="K2672" s="3" t="s">
        <v>78</v>
      </c>
      <c r="L2672" s="3" t="s">
        <v>418</v>
      </c>
      <c r="M2672" s="3" t="s">
        <v>419</v>
      </c>
      <c r="N2672" s="3" t="s">
        <v>420</v>
      </c>
      <c r="O2672" s="3" t="s">
        <v>82</v>
      </c>
      <c r="P2672" s="3" t="str">
        <f>"1162954950                    "</f>
        <v xml:space="preserve">1162954950                    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  <c r="AD2672" s="3">
        <v>0</v>
      </c>
      <c r="AE2672" s="3">
        <v>0</v>
      </c>
      <c r="AF2672" s="3">
        <v>0</v>
      </c>
      <c r="AG2672" s="3">
        <v>0</v>
      </c>
      <c r="AH2672" s="3">
        <v>0</v>
      </c>
      <c r="AI2672" s="3">
        <v>0</v>
      </c>
      <c r="AJ2672" s="3">
        <v>0</v>
      </c>
      <c r="AK2672" s="3">
        <v>0</v>
      </c>
      <c r="AL2672" s="3">
        <v>0</v>
      </c>
      <c r="AM2672" s="3">
        <v>0</v>
      </c>
      <c r="AN2672" s="3">
        <v>0</v>
      </c>
      <c r="AO2672" s="3">
        <v>0</v>
      </c>
      <c r="AP2672" s="3">
        <v>0</v>
      </c>
      <c r="AQ2672" s="3">
        <v>57.23</v>
      </c>
      <c r="AR2672" s="3">
        <v>0</v>
      </c>
      <c r="AS2672" s="3">
        <v>0</v>
      </c>
      <c r="AT2672" s="3">
        <v>0</v>
      </c>
      <c r="AU2672" s="3">
        <v>0</v>
      </c>
      <c r="AV2672" s="3">
        <v>0</v>
      </c>
      <c r="AW2672" s="3">
        <v>0</v>
      </c>
      <c r="AX2672" s="3">
        <v>0</v>
      </c>
      <c r="AY2672" s="3">
        <v>0</v>
      </c>
      <c r="AZ2672" s="3">
        <v>0</v>
      </c>
      <c r="BA2672" s="3">
        <v>0</v>
      </c>
      <c r="BB2672" s="3">
        <v>0</v>
      </c>
      <c r="BC2672" s="3">
        <v>0</v>
      </c>
      <c r="BD2672" s="3">
        <v>0</v>
      </c>
      <c r="BE2672" s="3">
        <v>0</v>
      </c>
      <c r="BF2672" s="3">
        <v>0</v>
      </c>
      <c r="BG2672" s="3">
        <v>0</v>
      </c>
      <c r="BH2672" s="3">
        <v>1</v>
      </c>
      <c r="BI2672" s="3">
        <v>1</v>
      </c>
      <c r="BJ2672" s="3">
        <v>1.2</v>
      </c>
      <c r="BK2672" s="3">
        <v>1.5</v>
      </c>
      <c r="BL2672" s="3">
        <v>146.65</v>
      </c>
      <c r="BM2672" s="3">
        <v>22</v>
      </c>
      <c r="BN2672" s="3">
        <v>168.65</v>
      </c>
      <c r="BO2672" s="3">
        <v>168.65</v>
      </c>
      <c r="BQ2672" s="3" t="s">
        <v>421</v>
      </c>
      <c r="BR2672" s="3" t="s">
        <v>84</v>
      </c>
      <c r="BS2672" s="4">
        <v>45233</v>
      </c>
      <c r="BT2672" s="5">
        <v>0.54722222222222217</v>
      </c>
      <c r="BU2672" s="3" t="s">
        <v>3033</v>
      </c>
      <c r="BV2672" s="3" t="s">
        <v>86</v>
      </c>
      <c r="BY2672" s="3">
        <v>5850</v>
      </c>
      <c r="CA2672" s="3" t="s">
        <v>2899</v>
      </c>
      <c r="CC2672" s="3" t="s">
        <v>419</v>
      </c>
      <c r="CD2672" s="3">
        <v>2740</v>
      </c>
      <c r="CE2672" s="3" t="s">
        <v>90</v>
      </c>
      <c r="CF2672" s="4">
        <v>45233</v>
      </c>
      <c r="CI2672" s="3">
        <v>1</v>
      </c>
      <c r="CJ2672" s="3">
        <v>1</v>
      </c>
      <c r="CK2672" s="3">
        <v>23</v>
      </c>
      <c r="CL2672" s="3" t="s">
        <v>86</v>
      </c>
    </row>
    <row r="2673" spans="1:90" x14ac:dyDescent="0.3">
      <c r="A2673" s="3" t="s">
        <v>72</v>
      </c>
      <c r="B2673" s="3" t="s">
        <v>73</v>
      </c>
      <c r="C2673" s="3" t="s">
        <v>74</v>
      </c>
      <c r="E2673" s="3" t="str">
        <f>"080055667341"</f>
        <v>080055667341</v>
      </c>
      <c r="F2673" s="4">
        <v>45232</v>
      </c>
      <c r="G2673" s="3">
        <v>202408</v>
      </c>
      <c r="H2673" s="3" t="s">
        <v>75</v>
      </c>
      <c r="I2673" s="3" t="s">
        <v>76</v>
      </c>
      <c r="J2673" s="3" t="s">
        <v>77</v>
      </c>
      <c r="K2673" s="3" t="s">
        <v>78</v>
      </c>
      <c r="L2673" s="3" t="s">
        <v>79</v>
      </c>
      <c r="M2673" s="3" t="s">
        <v>80</v>
      </c>
      <c r="N2673" s="3" t="s">
        <v>588</v>
      </c>
      <c r="O2673" s="3" t="s">
        <v>82</v>
      </c>
      <c r="P2673" s="3" t="str">
        <f>"1162954882                    "</f>
        <v xml:space="preserve">1162954882                    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  <c r="AD2673" s="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0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51.67</v>
      </c>
      <c r="AR2673" s="3">
        <v>0</v>
      </c>
      <c r="AS2673" s="3">
        <v>0</v>
      </c>
      <c r="AT2673" s="3">
        <v>0</v>
      </c>
      <c r="AU2673" s="3">
        <v>0</v>
      </c>
      <c r="AV2673" s="3">
        <v>0</v>
      </c>
      <c r="AW2673" s="3">
        <v>0</v>
      </c>
      <c r="AX2673" s="3">
        <v>0</v>
      </c>
      <c r="AY2673" s="3">
        <v>0</v>
      </c>
      <c r="AZ2673" s="3">
        <v>0</v>
      </c>
      <c r="BA2673" s="3">
        <v>0</v>
      </c>
      <c r="BB2673" s="3">
        <v>0</v>
      </c>
      <c r="BC2673" s="3">
        <v>0</v>
      </c>
      <c r="BD2673" s="3">
        <v>0</v>
      </c>
      <c r="BE2673" s="3">
        <v>0</v>
      </c>
      <c r="BF2673" s="3">
        <v>0</v>
      </c>
      <c r="BG2673" s="3">
        <v>0</v>
      </c>
      <c r="BH2673" s="3">
        <v>1</v>
      </c>
      <c r="BI2673" s="3">
        <v>2</v>
      </c>
      <c r="BJ2673" s="3">
        <v>3.4</v>
      </c>
      <c r="BK2673" s="3">
        <v>3.5</v>
      </c>
      <c r="BL2673" s="3">
        <v>132.41</v>
      </c>
      <c r="BM2673" s="3">
        <v>19.86</v>
      </c>
      <c r="BN2673" s="3">
        <v>152.27000000000001</v>
      </c>
      <c r="BO2673" s="3">
        <v>152.27000000000001</v>
      </c>
      <c r="BQ2673" s="3" t="s">
        <v>589</v>
      </c>
      <c r="BR2673" s="3" t="s">
        <v>84</v>
      </c>
      <c r="BS2673" s="4">
        <v>45233</v>
      </c>
      <c r="BT2673" s="5">
        <v>0.3972222222222222</v>
      </c>
      <c r="BU2673" s="3" t="s">
        <v>3034</v>
      </c>
      <c r="BV2673" s="3" t="s">
        <v>94</v>
      </c>
      <c r="BY2673" s="3">
        <v>16965</v>
      </c>
      <c r="CA2673" s="3" t="s">
        <v>1074</v>
      </c>
      <c r="CC2673" s="3" t="s">
        <v>80</v>
      </c>
      <c r="CD2673" s="3">
        <v>7530</v>
      </c>
      <c r="CE2673" s="3" t="s">
        <v>90</v>
      </c>
      <c r="CF2673" s="4">
        <v>45236</v>
      </c>
      <c r="CI2673" s="3">
        <v>1</v>
      </c>
      <c r="CJ2673" s="3">
        <v>1</v>
      </c>
      <c r="CK2673" s="3">
        <v>21</v>
      </c>
      <c r="CL2673" s="3" t="s">
        <v>86</v>
      </c>
    </row>
    <row r="2674" spans="1:90" x14ac:dyDescent="0.3">
      <c r="A2674" s="3" t="s">
        <v>72</v>
      </c>
      <c r="B2674" s="3" t="s">
        <v>73</v>
      </c>
      <c r="C2674" s="3" t="s">
        <v>74</v>
      </c>
      <c r="E2674" s="3" t="str">
        <f>"080055668890"</f>
        <v>080055668890</v>
      </c>
      <c r="F2674" s="4">
        <v>45232</v>
      </c>
      <c r="G2674" s="3">
        <v>202408</v>
      </c>
      <c r="H2674" s="3" t="s">
        <v>75</v>
      </c>
      <c r="I2674" s="3" t="s">
        <v>76</v>
      </c>
      <c r="J2674" s="3" t="s">
        <v>77</v>
      </c>
      <c r="K2674" s="3" t="s">
        <v>78</v>
      </c>
      <c r="L2674" s="3" t="s">
        <v>187</v>
      </c>
      <c r="M2674" s="3" t="s">
        <v>188</v>
      </c>
      <c r="N2674" s="3" t="s">
        <v>2966</v>
      </c>
      <c r="O2674" s="3" t="s">
        <v>82</v>
      </c>
      <c r="P2674" s="3" t="str">
        <f>"1162954919                    "</f>
        <v xml:space="preserve">1162954919                    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0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140.22</v>
      </c>
      <c r="AR2674" s="3">
        <v>0</v>
      </c>
      <c r="AS2674" s="3">
        <v>0</v>
      </c>
      <c r="AT2674" s="3">
        <v>0</v>
      </c>
      <c r="AU2674" s="3">
        <v>0</v>
      </c>
      <c r="AV2674" s="3">
        <v>0</v>
      </c>
      <c r="AW2674" s="3">
        <v>0</v>
      </c>
      <c r="AX2674" s="3">
        <v>0</v>
      </c>
      <c r="AY2674" s="3">
        <v>0</v>
      </c>
      <c r="AZ2674" s="3">
        <v>0</v>
      </c>
      <c r="BA2674" s="3">
        <v>0</v>
      </c>
      <c r="BB2674" s="3">
        <v>0</v>
      </c>
      <c r="BC2674" s="3">
        <v>0</v>
      </c>
      <c r="BD2674" s="3">
        <v>0</v>
      </c>
      <c r="BE2674" s="3">
        <v>0</v>
      </c>
      <c r="BF2674" s="3">
        <v>0</v>
      </c>
      <c r="BG2674" s="3">
        <v>0</v>
      </c>
      <c r="BH2674" s="3">
        <v>1</v>
      </c>
      <c r="BI2674" s="3">
        <v>4</v>
      </c>
      <c r="BJ2674" s="3">
        <v>9.1</v>
      </c>
      <c r="BK2674" s="3">
        <v>9.5</v>
      </c>
      <c r="BL2674" s="3">
        <v>359.32</v>
      </c>
      <c r="BM2674" s="3">
        <v>53.9</v>
      </c>
      <c r="BN2674" s="3">
        <v>413.22</v>
      </c>
      <c r="BO2674" s="3">
        <v>413.22</v>
      </c>
      <c r="BQ2674" s="3" t="s">
        <v>2967</v>
      </c>
      <c r="BR2674" s="3" t="s">
        <v>84</v>
      </c>
      <c r="BS2674" s="4">
        <v>45233</v>
      </c>
      <c r="BT2674" s="5">
        <v>0.43124999999999997</v>
      </c>
      <c r="BU2674" s="3" t="s">
        <v>3035</v>
      </c>
      <c r="BV2674" s="3" t="s">
        <v>94</v>
      </c>
      <c r="BY2674" s="3">
        <v>45632</v>
      </c>
      <c r="CA2674" s="3" t="s">
        <v>331</v>
      </c>
      <c r="CC2674" s="3" t="s">
        <v>188</v>
      </c>
      <c r="CD2674" s="3">
        <v>3610</v>
      </c>
      <c r="CE2674" s="3" t="s">
        <v>90</v>
      </c>
      <c r="CF2674" s="4">
        <v>45236</v>
      </c>
      <c r="CI2674" s="3">
        <v>1</v>
      </c>
      <c r="CJ2674" s="3">
        <v>1</v>
      </c>
      <c r="CK2674" s="3">
        <v>21</v>
      </c>
      <c r="CL2674" s="3" t="s">
        <v>86</v>
      </c>
    </row>
    <row r="2675" spans="1:90" x14ac:dyDescent="0.3">
      <c r="A2675" s="3" t="s">
        <v>72</v>
      </c>
      <c r="B2675" s="3" t="s">
        <v>73</v>
      </c>
      <c r="C2675" s="3" t="s">
        <v>74</v>
      </c>
      <c r="E2675" s="3" t="str">
        <f>"080055668932"</f>
        <v>080055668932</v>
      </c>
      <c r="F2675" s="4">
        <v>45232</v>
      </c>
      <c r="G2675" s="3">
        <v>202408</v>
      </c>
      <c r="H2675" s="3" t="s">
        <v>75</v>
      </c>
      <c r="I2675" s="3" t="s">
        <v>76</v>
      </c>
      <c r="J2675" s="3" t="s">
        <v>77</v>
      </c>
      <c r="K2675" s="3" t="s">
        <v>78</v>
      </c>
      <c r="L2675" s="3" t="s">
        <v>221</v>
      </c>
      <c r="M2675" s="3" t="s">
        <v>222</v>
      </c>
      <c r="N2675" s="3" t="s">
        <v>761</v>
      </c>
      <c r="O2675" s="3" t="s">
        <v>82</v>
      </c>
      <c r="P2675" s="3" t="str">
        <f>"1162954999                    "</f>
        <v xml:space="preserve">1162954999                    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  <c r="AD2675" s="3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0</v>
      </c>
      <c r="AL2675" s="3">
        <v>0</v>
      </c>
      <c r="AM2675" s="3">
        <v>0</v>
      </c>
      <c r="AN2675" s="3">
        <v>0</v>
      </c>
      <c r="AO2675" s="3">
        <v>0</v>
      </c>
      <c r="AP2675" s="3">
        <v>0</v>
      </c>
      <c r="AQ2675" s="3">
        <v>23.07</v>
      </c>
      <c r="AR2675" s="3">
        <v>0</v>
      </c>
      <c r="AS2675" s="3">
        <v>0</v>
      </c>
      <c r="AT2675" s="3">
        <v>0</v>
      </c>
      <c r="AU2675" s="3">
        <v>0</v>
      </c>
      <c r="AV2675" s="3">
        <v>0</v>
      </c>
      <c r="AW2675" s="3">
        <v>0</v>
      </c>
      <c r="AX2675" s="3">
        <v>0</v>
      </c>
      <c r="AY2675" s="3">
        <v>0</v>
      </c>
      <c r="AZ2675" s="3">
        <v>0</v>
      </c>
      <c r="BA2675" s="3">
        <v>0</v>
      </c>
      <c r="BB2675" s="3">
        <v>0</v>
      </c>
      <c r="BC2675" s="3">
        <v>0</v>
      </c>
      <c r="BD2675" s="3">
        <v>0</v>
      </c>
      <c r="BE2675" s="3">
        <v>0</v>
      </c>
      <c r="BF2675" s="3">
        <v>0</v>
      </c>
      <c r="BG2675" s="3">
        <v>0</v>
      </c>
      <c r="BH2675" s="3">
        <v>1</v>
      </c>
      <c r="BI2675" s="3">
        <v>1</v>
      </c>
      <c r="BJ2675" s="3">
        <v>0.2</v>
      </c>
      <c r="BK2675" s="3">
        <v>1</v>
      </c>
      <c r="BL2675" s="3">
        <v>59.12</v>
      </c>
      <c r="BM2675" s="3">
        <v>8.8699999999999992</v>
      </c>
      <c r="BN2675" s="3">
        <v>67.989999999999995</v>
      </c>
      <c r="BO2675" s="3">
        <v>67.989999999999995</v>
      </c>
      <c r="BQ2675" s="3" t="s">
        <v>762</v>
      </c>
      <c r="BR2675" s="3" t="s">
        <v>84</v>
      </c>
      <c r="BS2675" s="4">
        <v>45233</v>
      </c>
      <c r="BT2675" s="5">
        <v>0.3125</v>
      </c>
      <c r="BU2675" s="3" t="s">
        <v>2391</v>
      </c>
      <c r="BV2675" s="3" t="s">
        <v>94</v>
      </c>
      <c r="BY2675" s="3">
        <v>1200</v>
      </c>
      <c r="CA2675" s="3" t="s">
        <v>399</v>
      </c>
      <c r="CC2675" s="3" t="s">
        <v>222</v>
      </c>
      <c r="CD2675" s="3">
        <v>1459</v>
      </c>
      <c r="CE2675" s="3" t="s">
        <v>90</v>
      </c>
      <c r="CF2675" s="4">
        <v>45245</v>
      </c>
      <c r="CI2675" s="3">
        <v>1</v>
      </c>
      <c r="CJ2675" s="3">
        <v>1</v>
      </c>
      <c r="CK2675" s="3">
        <v>22</v>
      </c>
      <c r="CL2675" s="3" t="s">
        <v>86</v>
      </c>
    </row>
    <row r="2676" spans="1:90" x14ac:dyDescent="0.3">
      <c r="A2676" s="3" t="s">
        <v>72</v>
      </c>
      <c r="B2676" s="3" t="s">
        <v>73</v>
      </c>
      <c r="C2676" s="3" t="s">
        <v>74</v>
      </c>
      <c r="E2676" s="3" t="str">
        <f>"080055665390"</f>
        <v>080055665390</v>
      </c>
      <c r="F2676" s="4">
        <v>45232</v>
      </c>
      <c r="G2676" s="3">
        <v>202408</v>
      </c>
      <c r="H2676" s="3" t="s">
        <v>75</v>
      </c>
      <c r="I2676" s="3" t="s">
        <v>76</v>
      </c>
      <c r="J2676" s="3" t="s">
        <v>77</v>
      </c>
      <c r="K2676" s="3" t="s">
        <v>78</v>
      </c>
      <c r="L2676" s="3" t="s">
        <v>187</v>
      </c>
      <c r="M2676" s="3" t="s">
        <v>188</v>
      </c>
      <c r="N2676" s="3" t="s">
        <v>189</v>
      </c>
      <c r="O2676" s="3" t="s">
        <v>82</v>
      </c>
      <c r="P2676" s="3" t="str">
        <f>"1162954878                    "</f>
        <v xml:space="preserve">1162954878                    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0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29.54</v>
      </c>
      <c r="AR2676" s="3">
        <v>0</v>
      </c>
      <c r="AS2676" s="3">
        <v>0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0</v>
      </c>
      <c r="BD2676" s="3">
        <v>0</v>
      </c>
      <c r="BE2676" s="3">
        <v>0</v>
      </c>
      <c r="BF2676" s="3">
        <v>0</v>
      </c>
      <c r="BG2676" s="3">
        <v>0</v>
      </c>
      <c r="BH2676" s="3">
        <v>1</v>
      </c>
      <c r="BI2676" s="3">
        <v>1</v>
      </c>
      <c r="BJ2676" s="3">
        <v>0.2</v>
      </c>
      <c r="BK2676" s="3">
        <v>1</v>
      </c>
      <c r="BL2676" s="3">
        <v>75.69</v>
      </c>
      <c r="BM2676" s="3">
        <v>11.35</v>
      </c>
      <c r="BN2676" s="3">
        <v>87.04</v>
      </c>
      <c r="BO2676" s="3">
        <v>87.04</v>
      </c>
      <c r="BQ2676" s="3" t="s">
        <v>190</v>
      </c>
      <c r="BR2676" s="3" t="s">
        <v>84</v>
      </c>
      <c r="BS2676" s="4">
        <v>45233</v>
      </c>
      <c r="BT2676" s="5">
        <v>0.37847222222222227</v>
      </c>
      <c r="BU2676" s="3" t="s">
        <v>1243</v>
      </c>
      <c r="BV2676" s="3" t="s">
        <v>94</v>
      </c>
      <c r="BY2676" s="3">
        <v>1200</v>
      </c>
      <c r="BZ2676" s="3" t="s">
        <v>311</v>
      </c>
      <c r="CA2676" s="3" t="s">
        <v>366</v>
      </c>
      <c r="CC2676" s="3" t="s">
        <v>188</v>
      </c>
      <c r="CD2676" s="3">
        <v>3610</v>
      </c>
      <c r="CE2676" s="3" t="s">
        <v>90</v>
      </c>
      <c r="CF2676" s="4">
        <v>45236</v>
      </c>
      <c r="CI2676" s="3">
        <v>1</v>
      </c>
      <c r="CJ2676" s="3">
        <v>1</v>
      </c>
      <c r="CK2676" s="3">
        <v>21</v>
      </c>
      <c r="CL2676" s="3" t="s">
        <v>86</v>
      </c>
    </row>
    <row r="2677" spans="1:90" x14ac:dyDescent="0.3">
      <c r="A2677" s="3" t="s">
        <v>72</v>
      </c>
      <c r="B2677" s="3" t="s">
        <v>73</v>
      </c>
      <c r="C2677" s="3" t="s">
        <v>74</v>
      </c>
      <c r="E2677" s="3" t="str">
        <f>"080055669255"</f>
        <v>080055669255</v>
      </c>
      <c r="F2677" s="4">
        <v>45232</v>
      </c>
      <c r="G2677" s="3">
        <v>202408</v>
      </c>
      <c r="H2677" s="3" t="s">
        <v>75</v>
      </c>
      <c r="I2677" s="3" t="s">
        <v>76</v>
      </c>
      <c r="J2677" s="3" t="s">
        <v>77</v>
      </c>
      <c r="K2677" s="3" t="s">
        <v>78</v>
      </c>
      <c r="L2677" s="3" t="s">
        <v>75</v>
      </c>
      <c r="M2677" s="3" t="s">
        <v>76</v>
      </c>
      <c r="N2677" s="3" t="s">
        <v>312</v>
      </c>
      <c r="O2677" s="3" t="s">
        <v>82</v>
      </c>
      <c r="P2677" s="3" t="str">
        <f>"1162954973                    "</f>
        <v xml:space="preserve">1162954973                    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0</v>
      </c>
      <c r="AL2677" s="3">
        <v>0</v>
      </c>
      <c r="AM2677" s="3">
        <v>0</v>
      </c>
      <c r="AN2677" s="3">
        <v>0</v>
      </c>
      <c r="AO2677" s="3">
        <v>0</v>
      </c>
      <c r="AP2677" s="3">
        <v>0</v>
      </c>
      <c r="AQ2677" s="3">
        <v>23.07</v>
      </c>
      <c r="AR2677" s="3">
        <v>0</v>
      </c>
      <c r="AS2677" s="3">
        <v>0</v>
      </c>
      <c r="AT2677" s="3">
        <v>0</v>
      </c>
      <c r="AU2677" s="3">
        <v>0</v>
      </c>
      <c r="AV2677" s="3">
        <v>0</v>
      </c>
      <c r="AW2677" s="3">
        <v>0</v>
      </c>
      <c r="AX2677" s="3">
        <v>0</v>
      </c>
      <c r="AY2677" s="3">
        <v>0</v>
      </c>
      <c r="AZ2677" s="3">
        <v>0</v>
      </c>
      <c r="BA2677" s="3">
        <v>0</v>
      </c>
      <c r="BB2677" s="3">
        <v>0</v>
      </c>
      <c r="BC2677" s="3">
        <v>0</v>
      </c>
      <c r="BD2677" s="3">
        <v>0</v>
      </c>
      <c r="BE2677" s="3">
        <v>0</v>
      </c>
      <c r="BF2677" s="3">
        <v>0</v>
      </c>
      <c r="BG2677" s="3">
        <v>0</v>
      </c>
      <c r="BH2677" s="3">
        <v>1</v>
      </c>
      <c r="BI2677" s="3">
        <v>1</v>
      </c>
      <c r="BJ2677" s="3">
        <v>0.2</v>
      </c>
      <c r="BK2677" s="3">
        <v>1</v>
      </c>
      <c r="BL2677" s="3">
        <v>59.12</v>
      </c>
      <c r="BM2677" s="3">
        <v>8.8699999999999992</v>
      </c>
      <c r="BN2677" s="3">
        <v>67.989999999999995</v>
      </c>
      <c r="BO2677" s="3">
        <v>67.989999999999995</v>
      </c>
      <c r="BQ2677" s="3" t="s">
        <v>910</v>
      </c>
      <c r="BR2677" s="3" t="s">
        <v>84</v>
      </c>
      <c r="BS2677" s="4">
        <v>45233</v>
      </c>
      <c r="BT2677" s="5">
        <v>0.3972222222222222</v>
      </c>
      <c r="BU2677" s="3" t="s">
        <v>675</v>
      </c>
      <c r="BV2677" s="3" t="s">
        <v>94</v>
      </c>
      <c r="BY2677" s="3">
        <v>1200</v>
      </c>
      <c r="CA2677" s="3" t="s">
        <v>676</v>
      </c>
      <c r="CC2677" s="3" t="s">
        <v>76</v>
      </c>
      <c r="CD2677" s="3">
        <v>1645</v>
      </c>
      <c r="CE2677" s="3" t="s">
        <v>90</v>
      </c>
      <c r="CF2677" s="4">
        <v>45234</v>
      </c>
      <c r="CI2677" s="3">
        <v>1</v>
      </c>
      <c r="CJ2677" s="3">
        <v>1</v>
      </c>
      <c r="CK2677" s="3">
        <v>22</v>
      </c>
      <c r="CL2677" s="3" t="s">
        <v>86</v>
      </c>
    </row>
    <row r="2678" spans="1:90" x14ac:dyDescent="0.3">
      <c r="A2678" s="3" t="s">
        <v>72</v>
      </c>
      <c r="B2678" s="3" t="s">
        <v>73</v>
      </c>
      <c r="C2678" s="3" t="s">
        <v>74</v>
      </c>
      <c r="E2678" s="3" t="str">
        <f>"080055669285"</f>
        <v>080055669285</v>
      </c>
      <c r="F2678" s="4">
        <v>45232</v>
      </c>
      <c r="G2678" s="3">
        <v>202408</v>
      </c>
      <c r="H2678" s="3" t="s">
        <v>75</v>
      </c>
      <c r="I2678" s="3" t="s">
        <v>76</v>
      </c>
      <c r="J2678" s="3" t="s">
        <v>77</v>
      </c>
      <c r="K2678" s="3" t="s">
        <v>78</v>
      </c>
      <c r="L2678" s="3" t="s">
        <v>256</v>
      </c>
      <c r="M2678" s="3" t="s">
        <v>257</v>
      </c>
      <c r="N2678" s="3" t="s">
        <v>258</v>
      </c>
      <c r="O2678" s="3" t="s">
        <v>150</v>
      </c>
      <c r="P2678" s="3" t="str">
        <f>"1162954979                    "</f>
        <v xml:space="preserve">1162954979                    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  <c r="AD2678" s="3">
        <v>0</v>
      </c>
      <c r="AE2678" s="3">
        <v>0</v>
      </c>
      <c r="AF2678" s="3">
        <v>0</v>
      </c>
      <c r="AG2678" s="3">
        <v>5.57</v>
      </c>
      <c r="AH2678" s="3">
        <v>0</v>
      </c>
      <c r="AI2678" s="3">
        <v>0</v>
      </c>
      <c r="AJ2678" s="3">
        <v>0</v>
      </c>
      <c r="AK2678" s="3">
        <v>0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73.61</v>
      </c>
      <c r="AR2678" s="3">
        <v>0</v>
      </c>
      <c r="AS2678" s="3">
        <v>0</v>
      </c>
      <c r="AT2678" s="3">
        <v>0</v>
      </c>
      <c r="AU2678" s="3">
        <v>0</v>
      </c>
      <c r="AV2678" s="3">
        <v>0</v>
      </c>
      <c r="AW2678" s="3">
        <v>0</v>
      </c>
      <c r="AX2678" s="3">
        <v>0</v>
      </c>
      <c r="AY2678" s="3">
        <v>0</v>
      </c>
      <c r="AZ2678" s="3">
        <v>0</v>
      </c>
      <c r="BA2678" s="3">
        <v>0</v>
      </c>
      <c r="BB2678" s="3">
        <v>0</v>
      </c>
      <c r="BC2678" s="3">
        <v>0</v>
      </c>
      <c r="BD2678" s="3">
        <v>0</v>
      </c>
      <c r="BE2678" s="3">
        <v>0</v>
      </c>
      <c r="BF2678" s="3">
        <v>0</v>
      </c>
      <c r="BG2678" s="3">
        <v>0</v>
      </c>
      <c r="BH2678" s="3">
        <v>2</v>
      </c>
      <c r="BI2678" s="3">
        <v>22</v>
      </c>
      <c r="BJ2678" s="3">
        <v>18.3</v>
      </c>
      <c r="BK2678" s="3">
        <v>22</v>
      </c>
      <c r="BL2678" s="3">
        <v>194.19</v>
      </c>
      <c r="BM2678" s="3">
        <v>29.13</v>
      </c>
      <c r="BN2678" s="3">
        <v>223.32</v>
      </c>
      <c r="BO2678" s="3">
        <v>223.32</v>
      </c>
      <c r="BQ2678" s="3" t="s">
        <v>259</v>
      </c>
      <c r="BR2678" s="3" t="s">
        <v>84</v>
      </c>
      <c r="BS2678" s="4">
        <v>45236</v>
      </c>
      <c r="BT2678" s="5">
        <v>0.38125000000000003</v>
      </c>
      <c r="BU2678" s="3" t="s">
        <v>2903</v>
      </c>
      <c r="BV2678" s="3" t="s">
        <v>94</v>
      </c>
      <c r="BY2678" s="3">
        <v>45632</v>
      </c>
      <c r="CC2678" s="3" t="s">
        <v>257</v>
      </c>
      <c r="CD2678" s="3">
        <v>6230</v>
      </c>
      <c r="CE2678" s="3" t="s">
        <v>90</v>
      </c>
      <c r="CF2678" s="4">
        <v>45236</v>
      </c>
      <c r="CI2678" s="3">
        <v>3</v>
      </c>
      <c r="CJ2678" s="3">
        <v>2</v>
      </c>
      <c r="CK2678" s="3">
        <v>41</v>
      </c>
      <c r="CL2678" s="3" t="s">
        <v>86</v>
      </c>
    </row>
    <row r="2679" spans="1:90" x14ac:dyDescent="0.3">
      <c r="A2679" s="3" t="s">
        <v>72</v>
      </c>
      <c r="B2679" s="3" t="s">
        <v>73</v>
      </c>
      <c r="C2679" s="3" t="s">
        <v>74</v>
      </c>
      <c r="E2679" s="3" t="str">
        <f>"080055669294"</f>
        <v>080055669294</v>
      </c>
      <c r="F2679" s="4">
        <v>45232</v>
      </c>
      <c r="G2679" s="3">
        <v>202408</v>
      </c>
      <c r="H2679" s="3" t="s">
        <v>75</v>
      </c>
      <c r="I2679" s="3" t="s">
        <v>76</v>
      </c>
      <c r="J2679" s="3" t="s">
        <v>77</v>
      </c>
      <c r="K2679" s="3" t="s">
        <v>78</v>
      </c>
      <c r="L2679" s="3" t="s">
        <v>354</v>
      </c>
      <c r="M2679" s="3" t="s">
        <v>355</v>
      </c>
      <c r="N2679" s="3" t="s">
        <v>2120</v>
      </c>
      <c r="O2679" s="3" t="s">
        <v>82</v>
      </c>
      <c r="P2679" s="3" t="str">
        <f>"1162955020                    "</f>
        <v xml:space="preserve">1162955020                    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0</v>
      </c>
      <c r="Z2679" s="3">
        <v>0</v>
      </c>
      <c r="AA2679" s="3">
        <v>0</v>
      </c>
      <c r="AB2679" s="3">
        <v>0</v>
      </c>
      <c r="AC2679" s="3">
        <v>0</v>
      </c>
      <c r="AD2679" s="3">
        <v>0</v>
      </c>
      <c r="AE2679" s="3">
        <v>0</v>
      </c>
      <c r="AF2679" s="3">
        <v>0</v>
      </c>
      <c r="AG2679" s="3">
        <v>0</v>
      </c>
      <c r="AH2679" s="3">
        <v>0</v>
      </c>
      <c r="AI2679" s="3">
        <v>0</v>
      </c>
      <c r="AJ2679" s="3">
        <v>0</v>
      </c>
      <c r="AK2679" s="3">
        <v>0</v>
      </c>
      <c r="AL2679" s="3">
        <v>0</v>
      </c>
      <c r="AM2679" s="3">
        <v>0</v>
      </c>
      <c r="AN2679" s="3">
        <v>0</v>
      </c>
      <c r="AO2679" s="3">
        <v>0</v>
      </c>
      <c r="AP2679" s="3">
        <v>0</v>
      </c>
      <c r="AQ2679" s="3">
        <v>41.54</v>
      </c>
      <c r="AR2679" s="3">
        <v>0</v>
      </c>
      <c r="AS2679" s="3">
        <v>0</v>
      </c>
      <c r="AT2679" s="3">
        <v>0</v>
      </c>
      <c r="AU2679" s="3">
        <v>0</v>
      </c>
      <c r="AV2679" s="3">
        <v>0</v>
      </c>
      <c r="AW2679" s="3">
        <v>0</v>
      </c>
      <c r="AX2679" s="3">
        <v>0</v>
      </c>
      <c r="AY2679" s="3">
        <v>0</v>
      </c>
      <c r="AZ2679" s="3">
        <v>0</v>
      </c>
      <c r="BA2679" s="3">
        <v>0</v>
      </c>
      <c r="BB2679" s="3">
        <v>0</v>
      </c>
      <c r="BC2679" s="3">
        <v>0</v>
      </c>
      <c r="BD2679" s="3">
        <v>0</v>
      </c>
      <c r="BE2679" s="3">
        <v>0</v>
      </c>
      <c r="BF2679" s="3">
        <v>0</v>
      </c>
      <c r="BG2679" s="3">
        <v>0</v>
      </c>
      <c r="BH2679" s="3">
        <v>1</v>
      </c>
      <c r="BI2679" s="3">
        <v>1</v>
      </c>
      <c r="BJ2679" s="3">
        <v>0.2</v>
      </c>
      <c r="BK2679" s="3">
        <v>1</v>
      </c>
      <c r="BL2679" s="3">
        <v>106.45</v>
      </c>
      <c r="BM2679" s="3">
        <v>15.97</v>
      </c>
      <c r="BN2679" s="3">
        <v>122.42</v>
      </c>
      <c r="BO2679" s="3">
        <v>122.42</v>
      </c>
      <c r="BQ2679" s="3" t="s">
        <v>2121</v>
      </c>
      <c r="BR2679" s="3" t="s">
        <v>84</v>
      </c>
      <c r="BS2679" s="4">
        <v>45233</v>
      </c>
      <c r="BT2679" s="5">
        <v>0.4680555555555555</v>
      </c>
      <c r="BU2679" s="3" t="s">
        <v>3036</v>
      </c>
      <c r="BV2679" s="3" t="s">
        <v>86</v>
      </c>
      <c r="BW2679" s="3" t="s">
        <v>1459</v>
      </c>
      <c r="BX2679" s="3" t="s">
        <v>1610</v>
      </c>
      <c r="BY2679" s="3">
        <v>1200</v>
      </c>
      <c r="CA2679" s="3" t="s">
        <v>136</v>
      </c>
      <c r="CC2679" s="3" t="s">
        <v>355</v>
      </c>
      <c r="CD2679" s="3">
        <v>2302</v>
      </c>
      <c r="CE2679" s="3" t="s">
        <v>90</v>
      </c>
      <c r="CF2679" s="4">
        <v>45234</v>
      </c>
      <c r="CI2679" s="3">
        <v>1</v>
      </c>
      <c r="CJ2679" s="3">
        <v>1</v>
      </c>
      <c r="CK2679" s="3">
        <v>24</v>
      </c>
      <c r="CL2679" s="3" t="s">
        <v>86</v>
      </c>
    </row>
    <row r="2680" spans="1:90" x14ac:dyDescent="0.3">
      <c r="A2680" s="3" t="s">
        <v>72</v>
      </c>
      <c r="B2680" s="3" t="s">
        <v>73</v>
      </c>
      <c r="C2680" s="3" t="s">
        <v>74</v>
      </c>
      <c r="E2680" s="3" t="str">
        <f>"080055669331"</f>
        <v>080055669331</v>
      </c>
      <c r="F2680" s="4">
        <v>45232</v>
      </c>
      <c r="G2680" s="3">
        <v>202408</v>
      </c>
      <c r="H2680" s="3" t="s">
        <v>75</v>
      </c>
      <c r="I2680" s="3" t="s">
        <v>76</v>
      </c>
      <c r="J2680" s="3" t="s">
        <v>77</v>
      </c>
      <c r="K2680" s="3" t="s">
        <v>78</v>
      </c>
      <c r="L2680" s="3" t="s">
        <v>238</v>
      </c>
      <c r="M2680" s="3" t="s">
        <v>239</v>
      </c>
      <c r="N2680" s="3" t="s">
        <v>837</v>
      </c>
      <c r="O2680" s="3" t="s">
        <v>82</v>
      </c>
      <c r="P2680" s="3" t="str">
        <f>"1162955051                    "</f>
        <v xml:space="preserve">1162955051                    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0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0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51.67</v>
      </c>
      <c r="AR2680" s="3">
        <v>0</v>
      </c>
      <c r="AS2680" s="3">
        <v>0</v>
      </c>
      <c r="AT2680" s="3">
        <v>0</v>
      </c>
      <c r="AU2680" s="3">
        <v>0</v>
      </c>
      <c r="AV2680" s="3">
        <v>0</v>
      </c>
      <c r="AW2680" s="3">
        <v>0</v>
      </c>
      <c r="AX2680" s="3">
        <v>0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0</v>
      </c>
      <c r="BF2680" s="3">
        <v>0</v>
      </c>
      <c r="BG2680" s="3">
        <v>0</v>
      </c>
      <c r="BH2680" s="3">
        <v>1</v>
      </c>
      <c r="BI2680" s="3">
        <v>3</v>
      </c>
      <c r="BJ2680" s="3">
        <v>3.4</v>
      </c>
      <c r="BK2680" s="3">
        <v>3.5</v>
      </c>
      <c r="BL2680" s="3">
        <v>132.41</v>
      </c>
      <c r="BM2680" s="3">
        <v>19.86</v>
      </c>
      <c r="BN2680" s="3">
        <v>152.27000000000001</v>
      </c>
      <c r="BO2680" s="3">
        <v>152.27000000000001</v>
      </c>
      <c r="BQ2680" s="3" t="s">
        <v>838</v>
      </c>
      <c r="BR2680" s="3" t="s">
        <v>84</v>
      </c>
      <c r="BS2680" s="4">
        <v>45233</v>
      </c>
      <c r="BT2680" s="5">
        <v>0.43124999999999997</v>
      </c>
      <c r="BU2680" s="3" t="s">
        <v>3037</v>
      </c>
      <c r="BV2680" s="3" t="s">
        <v>94</v>
      </c>
      <c r="BY2680" s="3">
        <v>16965</v>
      </c>
      <c r="CA2680" s="3" t="s">
        <v>3038</v>
      </c>
      <c r="CC2680" s="3" t="s">
        <v>239</v>
      </c>
      <c r="CD2680" s="3">
        <v>5201</v>
      </c>
      <c r="CE2680" s="3" t="s">
        <v>90</v>
      </c>
      <c r="CF2680" s="4">
        <v>45233</v>
      </c>
      <c r="CI2680" s="3">
        <v>1</v>
      </c>
      <c r="CJ2680" s="3">
        <v>1</v>
      </c>
      <c r="CK2680" s="3">
        <v>21</v>
      </c>
      <c r="CL2680" s="3" t="s">
        <v>86</v>
      </c>
    </row>
    <row r="2681" spans="1:90" x14ac:dyDescent="0.3">
      <c r="A2681" s="3" t="s">
        <v>72</v>
      </c>
      <c r="B2681" s="3" t="s">
        <v>73</v>
      </c>
      <c r="C2681" s="3" t="s">
        <v>74</v>
      </c>
      <c r="E2681" s="3" t="str">
        <f>"080055669339"</f>
        <v>080055669339</v>
      </c>
      <c r="F2681" s="4">
        <v>45232</v>
      </c>
      <c r="G2681" s="3">
        <v>202408</v>
      </c>
      <c r="H2681" s="3" t="s">
        <v>75</v>
      </c>
      <c r="I2681" s="3" t="s">
        <v>76</v>
      </c>
      <c r="J2681" s="3" t="s">
        <v>77</v>
      </c>
      <c r="K2681" s="3" t="s">
        <v>78</v>
      </c>
      <c r="L2681" s="3" t="s">
        <v>137</v>
      </c>
      <c r="M2681" s="3" t="s">
        <v>138</v>
      </c>
      <c r="N2681" s="3" t="s">
        <v>1684</v>
      </c>
      <c r="O2681" s="3" t="s">
        <v>82</v>
      </c>
      <c r="P2681" s="3" t="str">
        <f>"1162955115                    "</f>
        <v xml:space="preserve">1162955115                    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0</v>
      </c>
      <c r="AH2681" s="3">
        <v>0</v>
      </c>
      <c r="AI2681" s="3">
        <v>0</v>
      </c>
      <c r="AJ2681" s="3">
        <v>0</v>
      </c>
      <c r="AK2681" s="3">
        <v>0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29.54</v>
      </c>
      <c r="AR2681" s="3">
        <v>0</v>
      </c>
      <c r="AS2681" s="3">
        <v>0</v>
      </c>
      <c r="AT2681" s="3">
        <v>0</v>
      </c>
      <c r="AU2681" s="3">
        <v>0</v>
      </c>
      <c r="AV2681" s="3">
        <v>0</v>
      </c>
      <c r="AW2681" s="3">
        <v>0</v>
      </c>
      <c r="AX2681" s="3">
        <v>0</v>
      </c>
      <c r="AY2681" s="3">
        <v>0</v>
      </c>
      <c r="AZ2681" s="3">
        <v>0</v>
      </c>
      <c r="BA2681" s="3">
        <v>0</v>
      </c>
      <c r="BB2681" s="3">
        <v>0</v>
      </c>
      <c r="BC2681" s="3">
        <v>0</v>
      </c>
      <c r="BD2681" s="3">
        <v>0</v>
      </c>
      <c r="BE2681" s="3">
        <v>0</v>
      </c>
      <c r="BF2681" s="3">
        <v>0</v>
      </c>
      <c r="BG2681" s="3">
        <v>0</v>
      </c>
      <c r="BH2681" s="3">
        <v>1</v>
      </c>
      <c r="BI2681" s="3">
        <v>1</v>
      </c>
      <c r="BJ2681" s="3">
        <v>0.2</v>
      </c>
      <c r="BK2681" s="3">
        <v>1</v>
      </c>
      <c r="BL2681" s="3">
        <v>75.69</v>
      </c>
      <c r="BM2681" s="3">
        <v>11.35</v>
      </c>
      <c r="BN2681" s="3">
        <v>87.04</v>
      </c>
      <c r="BO2681" s="3">
        <v>87.04</v>
      </c>
      <c r="BQ2681" s="3" t="s">
        <v>1685</v>
      </c>
      <c r="BR2681" s="3" t="s">
        <v>84</v>
      </c>
      <c r="BS2681" s="4">
        <v>45233</v>
      </c>
      <c r="BT2681" s="5">
        <v>0.43194444444444446</v>
      </c>
      <c r="BU2681" s="3" t="s">
        <v>2220</v>
      </c>
      <c r="BV2681" s="3" t="s">
        <v>94</v>
      </c>
      <c r="BY2681" s="3">
        <v>1200</v>
      </c>
      <c r="BZ2681" s="3" t="s">
        <v>311</v>
      </c>
      <c r="CA2681" s="3" t="s">
        <v>1881</v>
      </c>
      <c r="CC2681" s="3" t="s">
        <v>138</v>
      </c>
      <c r="CD2681" s="3">
        <v>3200</v>
      </c>
      <c r="CE2681" s="3" t="s">
        <v>90</v>
      </c>
      <c r="CF2681" s="4">
        <v>45236</v>
      </c>
      <c r="CI2681" s="3">
        <v>1</v>
      </c>
      <c r="CJ2681" s="3">
        <v>1</v>
      </c>
      <c r="CK2681" s="3">
        <v>21</v>
      </c>
      <c r="CL2681" s="3" t="s">
        <v>86</v>
      </c>
    </row>
    <row r="2682" spans="1:90" x14ac:dyDescent="0.3">
      <c r="A2682" s="3" t="s">
        <v>72</v>
      </c>
      <c r="B2682" s="3" t="s">
        <v>73</v>
      </c>
      <c r="C2682" s="3" t="s">
        <v>74</v>
      </c>
      <c r="E2682" s="3" t="str">
        <f>"080055669367"</f>
        <v>080055669367</v>
      </c>
      <c r="F2682" s="4">
        <v>45232</v>
      </c>
      <c r="G2682" s="3">
        <v>202408</v>
      </c>
      <c r="H2682" s="3" t="s">
        <v>75</v>
      </c>
      <c r="I2682" s="3" t="s">
        <v>76</v>
      </c>
      <c r="J2682" s="3" t="s">
        <v>77</v>
      </c>
      <c r="K2682" s="3" t="s">
        <v>78</v>
      </c>
      <c r="L2682" s="3" t="s">
        <v>472</v>
      </c>
      <c r="M2682" s="3" t="s">
        <v>473</v>
      </c>
      <c r="N2682" s="3" t="s">
        <v>720</v>
      </c>
      <c r="O2682" s="3" t="s">
        <v>82</v>
      </c>
      <c r="P2682" s="3" t="str">
        <f>"1162955010                    "</f>
        <v xml:space="preserve">1162955010                    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  <c r="AD2682" s="3">
        <v>0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0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29.54</v>
      </c>
      <c r="AR2682" s="3">
        <v>0</v>
      </c>
      <c r="AS2682" s="3">
        <v>0</v>
      </c>
      <c r="AT2682" s="3">
        <v>0</v>
      </c>
      <c r="AU2682" s="3">
        <v>0</v>
      </c>
      <c r="AV2682" s="3">
        <v>0</v>
      </c>
      <c r="AW2682" s="3">
        <v>0</v>
      </c>
      <c r="AX2682" s="3">
        <v>0</v>
      </c>
      <c r="AY2682" s="3">
        <v>0</v>
      </c>
      <c r="AZ2682" s="3">
        <v>0</v>
      </c>
      <c r="BA2682" s="3">
        <v>0</v>
      </c>
      <c r="BB2682" s="3">
        <v>0</v>
      </c>
      <c r="BC2682" s="3">
        <v>0</v>
      </c>
      <c r="BD2682" s="3">
        <v>0</v>
      </c>
      <c r="BE2682" s="3">
        <v>0</v>
      </c>
      <c r="BF2682" s="3">
        <v>0</v>
      </c>
      <c r="BG2682" s="3">
        <v>0</v>
      </c>
      <c r="BH2682" s="3">
        <v>1</v>
      </c>
      <c r="BI2682" s="3">
        <v>1</v>
      </c>
      <c r="BJ2682" s="3">
        <v>0.2</v>
      </c>
      <c r="BK2682" s="3">
        <v>1</v>
      </c>
      <c r="BL2682" s="3">
        <v>75.69</v>
      </c>
      <c r="BM2682" s="3">
        <v>11.35</v>
      </c>
      <c r="BN2682" s="3">
        <v>87.04</v>
      </c>
      <c r="BO2682" s="3">
        <v>87.04</v>
      </c>
      <c r="BQ2682" s="3" t="s">
        <v>721</v>
      </c>
      <c r="BR2682" s="3" t="s">
        <v>84</v>
      </c>
      <c r="BS2682" s="4">
        <v>45233</v>
      </c>
      <c r="BT2682" s="5">
        <v>0.3833333333333333</v>
      </c>
      <c r="BU2682" s="3" t="s">
        <v>3039</v>
      </c>
      <c r="BV2682" s="3" t="s">
        <v>94</v>
      </c>
      <c r="BY2682" s="3">
        <v>1200</v>
      </c>
      <c r="CA2682" s="3" t="s">
        <v>723</v>
      </c>
      <c r="CC2682" s="3" t="s">
        <v>473</v>
      </c>
      <c r="CD2682" s="3">
        <v>6229</v>
      </c>
      <c r="CE2682" s="3" t="s">
        <v>90</v>
      </c>
      <c r="CF2682" s="4">
        <v>45233</v>
      </c>
      <c r="CI2682" s="3">
        <v>1</v>
      </c>
      <c r="CJ2682" s="3">
        <v>1</v>
      </c>
      <c r="CK2682" s="3">
        <v>21</v>
      </c>
      <c r="CL2682" s="3" t="s">
        <v>86</v>
      </c>
    </row>
    <row r="2683" spans="1:90" x14ac:dyDescent="0.3">
      <c r="A2683" s="3" t="s">
        <v>72</v>
      </c>
      <c r="B2683" s="3" t="s">
        <v>73</v>
      </c>
      <c r="C2683" s="3" t="s">
        <v>74</v>
      </c>
      <c r="E2683" s="3" t="str">
        <f>"080055669371"</f>
        <v>080055669371</v>
      </c>
      <c r="F2683" s="4">
        <v>45232</v>
      </c>
      <c r="G2683" s="3">
        <v>202408</v>
      </c>
      <c r="H2683" s="3" t="s">
        <v>75</v>
      </c>
      <c r="I2683" s="3" t="s">
        <v>76</v>
      </c>
      <c r="J2683" s="3" t="s">
        <v>77</v>
      </c>
      <c r="K2683" s="3" t="s">
        <v>78</v>
      </c>
      <c r="L2683" s="3" t="s">
        <v>442</v>
      </c>
      <c r="M2683" s="3" t="s">
        <v>443</v>
      </c>
      <c r="N2683" s="3" t="s">
        <v>3040</v>
      </c>
      <c r="O2683" s="3" t="s">
        <v>82</v>
      </c>
      <c r="P2683" s="3" t="str">
        <f>"1162955069                    "</f>
        <v xml:space="preserve">1162955069                    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0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23.07</v>
      </c>
      <c r="AR2683" s="3">
        <v>0</v>
      </c>
      <c r="AS2683" s="3">
        <v>0</v>
      </c>
      <c r="AT2683" s="3">
        <v>0</v>
      </c>
      <c r="AU2683" s="3">
        <v>0</v>
      </c>
      <c r="AV2683" s="3">
        <v>0</v>
      </c>
      <c r="AW2683" s="3">
        <v>0</v>
      </c>
      <c r="AX2683" s="3">
        <v>0</v>
      </c>
      <c r="AY2683" s="3">
        <v>0</v>
      </c>
      <c r="AZ2683" s="3">
        <v>0</v>
      </c>
      <c r="BA2683" s="3">
        <v>0</v>
      </c>
      <c r="BB2683" s="3">
        <v>0</v>
      </c>
      <c r="BC2683" s="3">
        <v>0</v>
      </c>
      <c r="BD2683" s="3">
        <v>0</v>
      </c>
      <c r="BE2683" s="3">
        <v>0</v>
      </c>
      <c r="BF2683" s="3">
        <v>0</v>
      </c>
      <c r="BG2683" s="3">
        <v>0</v>
      </c>
      <c r="BH2683" s="3">
        <v>1</v>
      </c>
      <c r="BI2683" s="3">
        <v>1</v>
      </c>
      <c r="BJ2683" s="3">
        <v>1.9</v>
      </c>
      <c r="BK2683" s="3">
        <v>2</v>
      </c>
      <c r="BL2683" s="3">
        <v>59.12</v>
      </c>
      <c r="BM2683" s="3">
        <v>8.8699999999999992</v>
      </c>
      <c r="BN2683" s="3">
        <v>67.989999999999995</v>
      </c>
      <c r="BO2683" s="3">
        <v>67.989999999999995</v>
      </c>
      <c r="BQ2683" s="3" t="s">
        <v>3041</v>
      </c>
      <c r="BR2683" s="3" t="s">
        <v>84</v>
      </c>
      <c r="BS2683" s="4">
        <v>45233</v>
      </c>
      <c r="BT2683" s="5">
        <v>0.41597222222222219</v>
      </c>
      <c r="BU2683" s="3" t="s">
        <v>3042</v>
      </c>
      <c r="BV2683" s="3" t="s">
        <v>94</v>
      </c>
      <c r="BY2683" s="3">
        <v>9610</v>
      </c>
      <c r="CA2683" s="3" t="s">
        <v>483</v>
      </c>
      <c r="CC2683" s="3" t="s">
        <v>443</v>
      </c>
      <c r="CD2683" s="3">
        <v>2197</v>
      </c>
      <c r="CE2683" s="3" t="s">
        <v>90</v>
      </c>
      <c r="CF2683" s="4">
        <v>45234</v>
      </c>
      <c r="CI2683" s="3">
        <v>1</v>
      </c>
      <c r="CJ2683" s="3">
        <v>1</v>
      </c>
      <c r="CK2683" s="3">
        <v>22</v>
      </c>
      <c r="CL2683" s="3" t="s">
        <v>86</v>
      </c>
    </row>
    <row r="2684" spans="1:90" x14ac:dyDescent="0.3">
      <c r="A2684" s="3" t="s">
        <v>72</v>
      </c>
      <c r="B2684" s="3" t="s">
        <v>73</v>
      </c>
      <c r="C2684" s="3" t="s">
        <v>74</v>
      </c>
      <c r="E2684" s="3" t="str">
        <f>"080055669958"</f>
        <v>080055669958</v>
      </c>
      <c r="F2684" s="4">
        <v>45232</v>
      </c>
      <c r="G2684" s="3">
        <v>202408</v>
      </c>
      <c r="H2684" s="3" t="s">
        <v>75</v>
      </c>
      <c r="I2684" s="3" t="s">
        <v>76</v>
      </c>
      <c r="J2684" s="3" t="s">
        <v>77</v>
      </c>
      <c r="K2684" s="3" t="s">
        <v>78</v>
      </c>
      <c r="L2684" s="3" t="s">
        <v>238</v>
      </c>
      <c r="M2684" s="3" t="s">
        <v>239</v>
      </c>
      <c r="N2684" s="3" t="s">
        <v>326</v>
      </c>
      <c r="O2684" s="3" t="s">
        <v>150</v>
      </c>
      <c r="P2684" s="3" t="str">
        <f>"1162954946                    "</f>
        <v xml:space="preserve">1162954946                    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0</v>
      </c>
      <c r="AD2684" s="3">
        <v>0</v>
      </c>
      <c r="AE2684" s="3">
        <v>0</v>
      </c>
      <c r="AF2684" s="3">
        <v>0</v>
      </c>
      <c r="AG2684" s="3">
        <v>5.57</v>
      </c>
      <c r="AH2684" s="3">
        <v>0</v>
      </c>
      <c r="AI2684" s="3">
        <v>0</v>
      </c>
      <c r="AJ2684" s="3">
        <v>0</v>
      </c>
      <c r="AK2684" s="3">
        <v>0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68.900000000000006</v>
      </c>
      <c r="AR2684" s="3">
        <v>0</v>
      </c>
      <c r="AS2684" s="3">
        <v>0</v>
      </c>
      <c r="AT2684" s="3">
        <v>0</v>
      </c>
      <c r="AU2684" s="3">
        <v>0</v>
      </c>
      <c r="AV2684" s="3">
        <v>0</v>
      </c>
      <c r="AW2684" s="3">
        <v>0</v>
      </c>
      <c r="AX2684" s="3">
        <v>0</v>
      </c>
      <c r="AY2684" s="3">
        <v>0</v>
      </c>
      <c r="AZ2684" s="3">
        <v>0</v>
      </c>
      <c r="BA2684" s="3">
        <v>0</v>
      </c>
      <c r="BB2684" s="3">
        <v>0</v>
      </c>
      <c r="BC2684" s="3">
        <v>0</v>
      </c>
      <c r="BD2684" s="3">
        <v>0</v>
      </c>
      <c r="BE2684" s="3">
        <v>0</v>
      </c>
      <c r="BF2684" s="3">
        <v>0</v>
      </c>
      <c r="BG2684" s="3">
        <v>0</v>
      </c>
      <c r="BH2684" s="3">
        <v>2</v>
      </c>
      <c r="BI2684" s="3">
        <v>20</v>
      </c>
      <c r="BJ2684" s="3">
        <v>11.7</v>
      </c>
      <c r="BK2684" s="3">
        <v>20</v>
      </c>
      <c r="BL2684" s="3">
        <v>182.12</v>
      </c>
      <c r="BM2684" s="3">
        <v>27.32</v>
      </c>
      <c r="BN2684" s="3">
        <v>209.44</v>
      </c>
      <c r="BO2684" s="3">
        <v>209.44</v>
      </c>
      <c r="BQ2684" s="3" t="s">
        <v>327</v>
      </c>
      <c r="BR2684" s="3" t="s">
        <v>84</v>
      </c>
      <c r="BS2684" s="4">
        <v>45236</v>
      </c>
      <c r="BT2684" s="5">
        <v>0.58888888888888891</v>
      </c>
      <c r="BU2684" s="3" t="s">
        <v>2944</v>
      </c>
      <c r="BV2684" s="3" t="s">
        <v>94</v>
      </c>
      <c r="BY2684" s="3">
        <v>58736</v>
      </c>
      <c r="CA2684" s="3" t="s">
        <v>2945</v>
      </c>
      <c r="CC2684" s="3" t="s">
        <v>239</v>
      </c>
      <c r="CD2684" s="3">
        <v>5200</v>
      </c>
      <c r="CE2684" s="3" t="s">
        <v>90</v>
      </c>
      <c r="CF2684" s="4">
        <v>45236</v>
      </c>
      <c r="CI2684" s="3">
        <v>3</v>
      </c>
      <c r="CJ2684" s="3">
        <v>2</v>
      </c>
      <c r="CK2684" s="3">
        <v>41</v>
      </c>
      <c r="CL2684" s="3" t="s">
        <v>86</v>
      </c>
    </row>
    <row r="2685" spans="1:90" x14ac:dyDescent="0.3">
      <c r="A2685" s="3" t="s">
        <v>72</v>
      </c>
      <c r="B2685" s="3" t="s">
        <v>73</v>
      </c>
      <c r="C2685" s="3" t="s">
        <v>74</v>
      </c>
      <c r="E2685" s="3" t="str">
        <f>"080055670095"</f>
        <v>080055670095</v>
      </c>
      <c r="F2685" s="4">
        <v>45232</v>
      </c>
      <c r="G2685" s="3">
        <v>202408</v>
      </c>
      <c r="H2685" s="3" t="s">
        <v>75</v>
      </c>
      <c r="I2685" s="3" t="s">
        <v>76</v>
      </c>
      <c r="J2685" s="3" t="s">
        <v>77</v>
      </c>
      <c r="K2685" s="3" t="s">
        <v>78</v>
      </c>
      <c r="L2685" s="3" t="s">
        <v>160</v>
      </c>
      <c r="M2685" s="3" t="s">
        <v>161</v>
      </c>
      <c r="N2685" s="3" t="s">
        <v>3043</v>
      </c>
      <c r="O2685" s="3" t="s">
        <v>82</v>
      </c>
      <c r="P2685" s="3" t="str">
        <f>"1162954937                    "</f>
        <v xml:space="preserve">1162954937                    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0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57.23</v>
      </c>
      <c r="AR2685" s="3">
        <v>0</v>
      </c>
      <c r="AS2685" s="3">
        <v>0</v>
      </c>
      <c r="AT2685" s="3">
        <v>0</v>
      </c>
      <c r="AU2685" s="3">
        <v>0</v>
      </c>
      <c r="AV2685" s="3">
        <v>0</v>
      </c>
      <c r="AW2685" s="3">
        <v>15.9</v>
      </c>
      <c r="AX2685" s="3">
        <v>0</v>
      </c>
      <c r="AY2685" s="3">
        <v>0</v>
      </c>
      <c r="AZ2685" s="3">
        <v>0</v>
      </c>
      <c r="BA2685" s="3">
        <v>0</v>
      </c>
      <c r="BB2685" s="3">
        <v>0</v>
      </c>
      <c r="BC2685" s="3">
        <v>0</v>
      </c>
      <c r="BD2685" s="3">
        <v>0</v>
      </c>
      <c r="BE2685" s="3">
        <v>0</v>
      </c>
      <c r="BF2685" s="3">
        <v>0</v>
      </c>
      <c r="BG2685" s="3">
        <v>0</v>
      </c>
      <c r="BH2685" s="3">
        <v>1</v>
      </c>
      <c r="BI2685" s="3">
        <v>2</v>
      </c>
      <c r="BJ2685" s="3">
        <v>0.9</v>
      </c>
      <c r="BK2685" s="3">
        <v>2</v>
      </c>
      <c r="BL2685" s="3">
        <v>162.55000000000001</v>
      </c>
      <c r="BM2685" s="3">
        <v>24.38</v>
      </c>
      <c r="BN2685" s="3">
        <v>186.93</v>
      </c>
      <c r="BO2685" s="3">
        <v>186.93</v>
      </c>
      <c r="BQ2685" s="3" t="s">
        <v>3044</v>
      </c>
      <c r="BR2685" s="3" t="s">
        <v>84</v>
      </c>
      <c r="BS2685" s="4">
        <v>45233</v>
      </c>
      <c r="BT2685" s="5">
        <v>0.54027777777777775</v>
      </c>
      <c r="BU2685" s="3" t="s">
        <v>3045</v>
      </c>
      <c r="BV2685" s="3" t="s">
        <v>86</v>
      </c>
      <c r="BY2685" s="3">
        <v>4560</v>
      </c>
      <c r="BZ2685" s="3" t="s">
        <v>30</v>
      </c>
      <c r="CA2685" s="3" t="s">
        <v>3046</v>
      </c>
      <c r="CC2685" s="3" t="s">
        <v>161</v>
      </c>
      <c r="CD2685" s="3">
        <v>407</v>
      </c>
      <c r="CE2685" s="3" t="s">
        <v>90</v>
      </c>
      <c r="CF2685" s="4">
        <v>45233</v>
      </c>
      <c r="CI2685" s="3">
        <v>1</v>
      </c>
      <c r="CJ2685" s="3">
        <v>1</v>
      </c>
      <c r="CK2685" s="3">
        <v>23</v>
      </c>
      <c r="CL2685" s="3" t="s">
        <v>86</v>
      </c>
    </row>
    <row r="2686" spans="1:90" x14ac:dyDescent="0.3">
      <c r="A2686" s="3" t="s">
        <v>72</v>
      </c>
      <c r="B2686" s="3" t="s">
        <v>73</v>
      </c>
      <c r="C2686" s="3" t="s">
        <v>74</v>
      </c>
      <c r="E2686" s="3" t="str">
        <f>"080055670109"</f>
        <v>080055670109</v>
      </c>
      <c r="F2686" s="4">
        <v>45232</v>
      </c>
      <c r="G2686" s="3">
        <v>202408</v>
      </c>
      <c r="H2686" s="3" t="s">
        <v>75</v>
      </c>
      <c r="I2686" s="3" t="s">
        <v>76</v>
      </c>
      <c r="J2686" s="3" t="s">
        <v>77</v>
      </c>
      <c r="K2686" s="3" t="s">
        <v>78</v>
      </c>
      <c r="L2686" s="3" t="s">
        <v>193</v>
      </c>
      <c r="M2686" s="3" t="s">
        <v>194</v>
      </c>
      <c r="N2686" s="3" t="s">
        <v>457</v>
      </c>
      <c r="O2686" s="3" t="s">
        <v>82</v>
      </c>
      <c r="P2686" s="3" t="str">
        <f>"1162955009                    "</f>
        <v xml:space="preserve">1162955009                    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0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29.54</v>
      </c>
      <c r="AR2686" s="3">
        <v>0</v>
      </c>
      <c r="AS2686" s="3">
        <v>0</v>
      </c>
      <c r="AT2686" s="3">
        <v>0</v>
      </c>
      <c r="AU2686" s="3">
        <v>0</v>
      </c>
      <c r="AV2686" s="3">
        <v>0</v>
      </c>
      <c r="AW2686" s="3">
        <v>0</v>
      </c>
      <c r="AX2686" s="3">
        <v>0</v>
      </c>
      <c r="AY2686" s="3">
        <v>0</v>
      </c>
      <c r="AZ2686" s="3">
        <v>0</v>
      </c>
      <c r="BA2686" s="3">
        <v>0</v>
      </c>
      <c r="BB2686" s="3">
        <v>0</v>
      </c>
      <c r="BC2686" s="3">
        <v>0</v>
      </c>
      <c r="BD2686" s="3">
        <v>0</v>
      </c>
      <c r="BE2686" s="3">
        <v>0</v>
      </c>
      <c r="BF2686" s="3">
        <v>0</v>
      </c>
      <c r="BG2686" s="3">
        <v>0</v>
      </c>
      <c r="BH2686" s="3">
        <v>1</v>
      </c>
      <c r="BI2686" s="3">
        <v>1</v>
      </c>
      <c r="BJ2686" s="3">
        <v>0.2</v>
      </c>
      <c r="BK2686" s="3">
        <v>1</v>
      </c>
      <c r="BL2686" s="3">
        <v>75.69</v>
      </c>
      <c r="BM2686" s="3">
        <v>11.35</v>
      </c>
      <c r="BN2686" s="3">
        <v>87.04</v>
      </c>
      <c r="BO2686" s="3">
        <v>87.04</v>
      </c>
      <c r="BQ2686" s="3" t="s">
        <v>458</v>
      </c>
      <c r="BR2686" s="3" t="s">
        <v>84</v>
      </c>
      <c r="BS2686" s="4">
        <v>45233</v>
      </c>
      <c r="BT2686" s="5">
        <v>0.33888888888888885</v>
      </c>
      <c r="BU2686" s="3" t="s">
        <v>1476</v>
      </c>
      <c r="BV2686" s="3" t="s">
        <v>94</v>
      </c>
      <c r="BY2686" s="3">
        <v>1200</v>
      </c>
      <c r="BZ2686" s="3" t="s">
        <v>311</v>
      </c>
      <c r="CA2686" s="3" t="s">
        <v>756</v>
      </c>
      <c r="CC2686" s="3" t="s">
        <v>194</v>
      </c>
      <c r="CD2686" s="3">
        <v>6001</v>
      </c>
      <c r="CE2686" s="3" t="s">
        <v>90</v>
      </c>
      <c r="CF2686" s="4">
        <v>45235</v>
      </c>
      <c r="CI2686" s="3">
        <v>1</v>
      </c>
      <c r="CJ2686" s="3">
        <v>1</v>
      </c>
      <c r="CK2686" s="3">
        <v>21</v>
      </c>
      <c r="CL2686" s="3" t="s">
        <v>86</v>
      </c>
    </row>
    <row r="2687" spans="1:90" x14ac:dyDescent="0.3">
      <c r="A2687" s="3" t="s">
        <v>72</v>
      </c>
      <c r="B2687" s="3" t="s">
        <v>73</v>
      </c>
      <c r="C2687" s="3" t="s">
        <v>74</v>
      </c>
      <c r="E2687" s="3" t="str">
        <f>"080055662663"</f>
        <v>080055662663</v>
      </c>
      <c r="F2687" s="4">
        <v>45232</v>
      </c>
      <c r="G2687" s="3">
        <v>202408</v>
      </c>
      <c r="H2687" s="3" t="s">
        <v>75</v>
      </c>
      <c r="I2687" s="3" t="s">
        <v>76</v>
      </c>
      <c r="J2687" s="3" t="s">
        <v>77</v>
      </c>
      <c r="K2687" s="3" t="s">
        <v>78</v>
      </c>
      <c r="L2687" s="3" t="s">
        <v>1828</v>
      </c>
      <c r="M2687" s="3" t="s">
        <v>1829</v>
      </c>
      <c r="N2687" s="3" t="s">
        <v>1830</v>
      </c>
      <c r="O2687" s="3" t="s">
        <v>82</v>
      </c>
      <c r="P2687" s="3" t="str">
        <f>"1162954858                    "</f>
        <v xml:space="preserve">1162954858                    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0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57.23</v>
      </c>
      <c r="AR2687" s="3">
        <v>0</v>
      </c>
      <c r="AS2687" s="3">
        <v>0</v>
      </c>
      <c r="AT2687" s="3">
        <v>0</v>
      </c>
      <c r="AU2687" s="3">
        <v>0</v>
      </c>
      <c r="AV2687" s="3">
        <v>0</v>
      </c>
      <c r="AW2687" s="3">
        <v>0</v>
      </c>
      <c r="AX2687" s="3">
        <v>0</v>
      </c>
      <c r="AY2687" s="3">
        <v>0</v>
      </c>
      <c r="AZ2687" s="3">
        <v>0</v>
      </c>
      <c r="BA2687" s="3">
        <v>0</v>
      </c>
      <c r="BB2687" s="3">
        <v>0</v>
      </c>
      <c r="BC2687" s="3">
        <v>0</v>
      </c>
      <c r="BD2687" s="3">
        <v>0</v>
      </c>
      <c r="BE2687" s="3">
        <v>0</v>
      </c>
      <c r="BF2687" s="3">
        <v>0</v>
      </c>
      <c r="BG2687" s="3">
        <v>0</v>
      </c>
      <c r="BH2687" s="3">
        <v>1</v>
      </c>
      <c r="BI2687" s="3">
        <v>1</v>
      </c>
      <c r="BJ2687" s="3">
        <v>0.2</v>
      </c>
      <c r="BK2687" s="3">
        <v>1</v>
      </c>
      <c r="BL2687" s="3">
        <v>146.65</v>
      </c>
      <c r="BM2687" s="3">
        <v>22</v>
      </c>
      <c r="BN2687" s="3">
        <v>168.65</v>
      </c>
      <c r="BO2687" s="3">
        <v>168.65</v>
      </c>
      <c r="BQ2687" s="3" t="s">
        <v>1831</v>
      </c>
      <c r="BR2687" s="3" t="s">
        <v>84</v>
      </c>
      <c r="BS2687" s="4">
        <v>45237</v>
      </c>
      <c r="BT2687" s="5">
        <v>0.68055555555555547</v>
      </c>
      <c r="BU2687" s="3" t="s">
        <v>1832</v>
      </c>
      <c r="BV2687" s="3" t="s">
        <v>86</v>
      </c>
      <c r="BW2687" s="3" t="s">
        <v>747</v>
      </c>
      <c r="BX2687" s="3" t="s">
        <v>504</v>
      </c>
      <c r="BY2687" s="3">
        <v>1200</v>
      </c>
      <c r="CC2687" s="3" t="s">
        <v>1829</v>
      </c>
      <c r="CD2687" s="3">
        <v>8405</v>
      </c>
      <c r="CE2687" s="3" t="s">
        <v>90</v>
      </c>
      <c r="CF2687" s="4">
        <v>45238</v>
      </c>
      <c r="CI2687" s="3">
        <v>2</v>
      </c>
      <c r="CJ2687" s="3">
        <v>3</v>
      </c>
      <c r="CK2687" s="3">
        <v>23</v>
      </c>
      <c r="CL2687" s="3" t="s">
        <v>86</v>
      </c>
    </row>
    <row r="2688" spans="1:90" x14ac:dyDescent="0.3">
      <c r="A2688" s="3" t="s">
        <v>72</v>
      </c>
      <c r="B2688" s="3" t="s">
        <v>73</v>
      </c>
      <c r="C2688" s="3" t="s">
        <v>74</v>
      </c>
      <c r="E2688" s="3" t="str">
        <f>"080055672511"</f>
        <v>080055672511</v>
      </c>
      <c r="F2688" s="4">
        <v>45232</v>
      </c>
      <c r="G2688" s="3">
        <v>202408</v>
      </c>
      <c r="H2688" s="3" t="s">
        <v>75</v>
      </c>
      <c r="I2688" s="3" t="s">
        <v>76</v>
      </c>
      <c r="J2688" s="3" t="s">
        <v>77</v>
      </c>
      <c r="K2688" s="3" t="s">
        <v>78</v>
      </c>
      <c r="L2688" s="3" t="s">
        <v>238</v>
      </c>
      <c r="M2688" s="3" t="s">
        <v>239</v>
      </c>
      <c r="N2688" s="3" t="s">
        <v>466</v>
      </c>
      <c r="O2688" s="3" t="s">
        <v>82</v>
      </c>
      <c r="P2688" s="3" t="str">
        <f>"1162954912                    "</f>
        <v xml:space="preserve">1162954912                    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0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73.81</v>
      </c>
      <c r="AR2688" s="3">
        <v>0</v>
      </c>
      <c r="AS2688" s="3">
        <v>0</v>
      </c>
      <c r="AT2688" s="3">
        <v>0</v>
      </c>
      <c r="AU2688" s="3">
        <v>0</v>
      </c>
      <c r="AV2688" s="3">
        <v>0</v>
      </c>
      <c r="AW2688" s="3">
        <v>0</v>
      </c>
      <c r="AX2688" s="3">
        <v>0</v>
      </c>
      <c r="AY2688" s="3">
        <v>0</v>
      </c>
      <c r="AZ2688" s="3">
        <v>0</v>
      </c>
      <c r="BA2688" s="3">
        <v>0</v>
      </c>
      <c r="BB2688" s="3">
        <v>0</v>
      </c>
      <c r="BC2688" s="3">
        <v>0</v>
      </c>
      <c r="BD2688" s="3">
        <v>0</v>
      </c>
      <c r="BE2688" s="3">
        <v>0</v>
      </c>
      <c r="BF2688" s="3">
        <v>0</v>
      </c>
      <c r="BG2688" s="3">
        <v>0</v>
      </c>
      <c r="BH2688" s="3">
        <v>1</v>
      </c>
      <c r="BI2688" s="3">
        <v>5</v>
      </c>
      <c r="BJ2688" s="3">
        <v>2.1</v>
      </c>
      <c r="BK2688" s="3">
        <v>5</v>
      </c>
      <c r="BL2688" s="3">
        <v>189.14</v>
      </c>
      <c r="BM2688" s="3">
        <v>28.37</v>
      </c>
      <c r="BN2688" s="3">
        <v>217.51</v>
      </c>
      <c r="BO2688" s="3">
        <v>217.51</v>
      </c>
      <c r="BQ2688" s="3" t="s">
        <v>467</v>
      </c>
      <c r="BR2688" s="3" t="s">
        <v>84</v>
      </c>
      <c r="BS2688" s="4">
        <v>45233</v>
      </c>
      <c r="BT2688" s="5">
        <v>0.43333333333333335</v>
      </c>
      <c r="BU2688" s="3" t="s">
        <v>826</v>
      </c>
      <c r="BV2688" s="3" t="s">
        <v>94</v>
      </c>
      <c r="BY2688" s="3">
        <v>10350</v>
      </c>
      <c r="CA2688" s="3" t="s">
        <v>243</v>
      </c>
      <c r="CC2688" s="3" t="s">
        <v>239</v>
      </c>
      <c r="CD2688" s="3">
        <v>5201</v>
      </c>
      <c r="CE2688" s="3" t="s">
        <v>90</v>
      </c>
      <c r="CF2688" s="4">
        <v>45233</v>
      </c>
      <c r="CI2688" s="3">
        <v>1</v>
      </c>
      <c r="CJ2688" s="3">
        <v>1</v>
      </c>
      <c r="CK2688" s="3">
        <v>21</v>
      </c>
      <c r="CL2688" s="3" t="s">
        <v>86</v>
      </c>
    </row>
    <row r="2689" spans="1:90" x14ac:dyDescent="0.3">
      <c r="A2689" s="3" t="s">
        <v>72</v>
      </c>
      <c r="B2689" s="3" t="s">
        <v>73</v>
      </c>
      <c r="C2689" s="3" t="s">
        <v>74</v>
      </c>
      <c r="E2689" s="3" t="str">
        <f>"080055672501"</f>
        <v>080055672501</v>
      </c>
      <c r="F2689" s="4">
        <v>45232</v>
      </c>
      <c r="G2689" s="3">
        <v>202408</v>
      </c>
      <c r="H2689" s="3" t="s">
        <v>75</v>
      </c>
      <c r="I2689" s="3" t="s">
        <v>76</v>
      </c>
      <c r="J2689" s="3" t="s">
        <v>77</v>
      </c>
      <c r="K2689" s="3" t="s">
        <v>78</v>
      </c>
      <c r="L2689" s="3" t="s">
        <v>147</v>
      </c>
      <c r="M2689" s="3" t="s">
        <v>148</v>
      </c>
      <c r="N2689" s="3" t="s">
        <v>2068</v>
      </c>
      <c r="O2689" s="3" t="s">
        <v>82</v>
      </c>
      <c r="P2689" s="3" t="str">
        <f>"1162955148                    "</f>
        <v xml:space="preserve">1162955148                    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0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29.54</v>
      </c>
      <c r="AR2689" s="3">
        <v>0</v>
      </c>
      <c r="AS2689" s="3">
        <v>0</v>
      </c>
      <c r="AT2689" s="3">
        <v>0</v>
      </c>
      <c r="AU2689" s="3">
        <v>0</v>
      </c>
      <c r="AV2689" s="3">
        <v>0</v>
      </c>
      <c r="AW2689" s="3">
        <v>0</v>
      </c>
      <c r="AX2689" s="3">
        <v>0</v>
      </c>
      <c r="AY2689" s="3">
        <v>0</v>
      </c>
      <c r="AZ2689" s="3">
        <v>0</v>
      </c>
      <c r="BA2689" s="3">
        <v>0</v>
      </c>
      <c r="BB2689" s="3">
        <v>0</v>
      </c>
      <c r="BC2689" s="3">
        <v>0</v>
      </c>
      <c r="BD2689" s="3">
        <v>0</v>
      </c>
      <c r="BE2689" s="3">
        <v>0</v>
      </c>
      <c r="BF2689" s="3">
        <v>0</v>
      </c>
      <c r="BG2689" s="3">
        <v>0</v>
      </c>
      <c r="BH2689" s="3">
        <v>1</v>
      </c>
      <c r="BI2689" s="3">
        <v>1</v>
      </c>
      <c r="BJ2689" s="3">
        <v>0.2</v>
      </c>
      <c r="BK2689" s="3">
        <v>1</v>
      </c>
      <c r="BL2689" s="3">
        <v>75.69</v>
      </c>
      <c r="BM2689" s="3">
        <v>11.35</v>
      </c>
      <c r="BN2689" s="3">
        <v>87.04</v>
      </c>
      <c r="BO2689" s="3">
        <v>87.04</v>
      </c>
      <c r="BQ2689" s="3" t="s">
        <v>2069</v>
      </c>
      <c r="BR2689" s="3" t="s">
        <v>84</v>
      </c>
      <c r="BS2689" s="4">
        <v>45233</v>
      </c>
      <c r="BT2689" s="5">
        <v>0.38263888888888892</v>
      </c>
      <c r="BU2689" s="3" t="s">
        <v>3047</v>
      </c>
      <c r="BV2689" s="3" t="s">
        <v>94</v>
      </c>
      <c r="BY2689" s="3">
        <v>1200</v>
      </c>
      <c r="CA2689" s="3" t="s">
        <v>429</v>
      </c>
      <c r="CC2689" s="3" t="s">
        <v>148</v>
      </c>
      <c r="CD2689" s="3">
        <v>200</v>
      </c>
      <c r="CE2689" s="3" t="s">
        <v>90</v>
      </c>
      <c r="CF2689" s="4">
        <v>45233</v>
      </c>
      <c r="CI2689" s="3">
        <v>1</v>
      </c>
      <c r="CJ2689" s="3">
        <v>1</v>
      </c>
      <c r="CK2689" s="3">
        <v>21</v>
      </c>
      <c r="CL2689" s="3" t="s">
        <v>86</v>
      </c>
    </row>
    <row r="2690" spans="1:90" x14ac:dyDescent="0.3">
      <c r="A2690" s="3" t="s">
        <v>72</v>
      </c>
      <c r="B2690" s="3" t="s">
        <v>73</v>
      </c>
      <c r="C2690" s="3" t="s">
        <v>74</v>
      </c>
      <c r="E2690" s="3" t="str">
        <f>"080055672484"</f>
        <v>080055672484</v>
      </c>
      <c r="F2690" s="4">
        <v>45232</v>
      </c>
      <c r="G2690" s="3">
        <v>202408</v>
      </c>
      <c r="H2690" s="3" t="s">
        <v>75</v>
      </c>
      <c r="I2690" s="3" t="s">
        <v>76</v>
      </c>
      <c r="J2690" s="3" t="s">
        <v>77</v>
      </c>
      <c r="K2690" s="3" t="s">
        <v>78</v>
      </c>
      <c r="L2690" s="3" t="s">
        <v>187</v>
      </c>
      <c r="M2690" s="3" t="s">
        <v>188</v>
      </c>
      <c r="N2690" s="3" t="s">
        <v>2101</v>
      </c>
      <c r="O2690" s="3" t="s">
        <v>82</v>
      </c>
      <c r="P2690" s="3" t="str">
        <f>"1162955006                    "</f>
        <v xml:space="preserve">1162955006                    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29.54</v>
      </c>
      <c r="AR2690" s="3">
        <v>0</v>
      </c>
      <c r="AS2690" s="3">
        <v>0</v>
      </c>
      <c r="AT2690" s="3">
        <v>0</v>
      </c>
      <c r="AU2690" s="3">
        <v>0</v>
      </c>
      <c r="AV2690" s="3">
        <v>0</v>
      </c>
      <c r="AW2690" s="3">
        <v>0</v>
      </c>
      <c r="AX2690" s="3">
        <v>0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0</v>
      </c>
      <c r="BF2690" s="3">
        <v>0</v>
      </c>
      <c r="BG2690" s="3">
        <v>0</v>
      </c>
      <c r="BH2690" s="3">
        <v>1</v>
      </c>
      <c r="BI2690" s="3">
        <v>2</v>
      </c>
      <c r="BJ2690" s="3">
        <v>1.4</v>
      </c>
      <c r="BK2690" s="3">
        <v>2</v>
      </c>
      <c r="BL2690" s="3">
        <v>75.69</v>
      </c>
      <c r="BM2690" s="3">
        <v>11.35</v>
      </c>
      <c r="BN2690" s="3">
        <v>87.04</v>
      </c>
      <c r="BO2690" s="3">
        <v>87.04</v>
      </c>
      <c r="BQ2690" s="3" t="s">
        <v>2102</v>
      </c>
      <c r="BR2690" s="3" t="s">
        <v>84</v>
      </c>
      <c r="BS2690" s="4">
        <v>45233</v>
      </c>
      <c r="BT2690" s="5">
        <v>0.38472222222222219</v>
      </c>
      <c r="BU2690" s="3" t="s">
        <v>2247</v>
      </c>
      <c r="BV2690" s="3" t="s">
        <v>94</v>
      </c>
      <c r="BY2690" s="3">
        <v>7000</v>
      </c>
      <c r="CA2690" s="3" t="s">
        <v>331</v>
      </c>
      <c r="CC2690" s="3" t="s">
        <v>188</v>
      </c>
      <c r="CD2690" s="3">
        <v>3600</v>
      </c>
      <c r="CE2690" s="3" t="s">
        <v>90</v>
      </c>
      <c r="CF2690" s="4">
        <v>45236</v>
      </c>
      <c r="CI2690" s="3">
        <v>1</v>
      </c>
      <c r="CJ2690" s="3">
        <v>1</v>
      </c>
      <c r="CK2690" s="3">
        <v>21</v>
      </c>
      <c r="CL2690" s="3" t="s">
        <v>86</v>
      </c>
    </row>
    <row r="2691" spans="1:90" x14ac:dyDescent="0.3">
      <c r="A2691" s="3" t="s">
        <v>72</v>
      </c>
      <c r="B2691" s="3" t="s">
        <v>73</v>
      </c>
      <c r="C2691" s="3" t="s">
        <v>74</v>
      </c>
      <c r="E2691" s="3" t="str">
        <f>"080055672590"</f>
        <v>080055672590</v>
      </c>
      <c r="F2691" s="4">
        <v>45232</v>
      </c>
      <c r="G2691" s="3">
        <v>202408</v>
      </c>
      <c r="H2691" s="3" t="s">
        <v>75</v>
      </c>
      <c r="I2691" s="3" t="s">
        <v>76</v>
      </c>
      <c r="J2691" s="3" t="s">
        <v>77</v>
      </c>
      <c r="K2691" s="3" t="s">
        <v>78</v>
      </c>
      <c r="L2691" s="3" t="s">
        <v>612</v>
      </c>
      <c r="M2691" s="3" t="s">
        <v>613</v>
      </c>
      <c r="N2691" s="3" t="s">
        <v>1253</v>
      </c>
      <c r="O2691" s="3" t="s">
        <v>82</v>
      </c>
      <c r="P2691" s="3" t="str">
        <f>"1162955155                    "</f>
        <v xml:space="preserve">1162955155                    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0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57.23</v>
      </c>
      <c r="AR2691" s="3">
        <v>0</v>
      </c>
      <c r="AS2691" s="3">
        <v>0</v>
      </c>
      <c r="AT2691" s="3">
        <v>0</v>
      </c>
      <c r="AU2691" s="3">
        <v>0</v>
      </c>
      <c r="AV2691" s="3">
        <v>0</v>
      </c>
      <c r="AW2691" s="3">
        <v>0</v>
      </c>
      <c r="AX2691" s="3">
        <v>0</v>
      </c>
      <c r="AY2691" s="3">
        <v>0</v>
      </c>
      <c r="AZ2691" s="3">
        <v>0</v>
      </c>
      <c r="BA2691" s="3">
        <v>0</v>
      </c>
      <c r="BB2691" s="3">
        <v>0</v>
      </c>
      <c r="BC2691" s="3">
        <v>0</v>
      </c>
      <c r="BD2691" s="3">
        <v>0</v>
      </c>
      <c r="BE2691" s="3">
        <v>0</v>
      </c>
      <c r="BF2691" s="3">
        <v>0</v>
      </c>
      <c r="BG2691" s="3">
        <v>0</v>
      </c>
      <c r="BH2691" s="3">
        <v>1</v>
      </c>
      <c r="BI2691" s="3">
        <v>1</v>
      </c>
      <c r="BJ2691" s="3">
        <v>0.2</v>
      </c>
      <c r="BK2691" s="3">
        <v>1</v>
      </c>
      <c r="BL2691" s="3">
        <v>146.65</v>
      </c>
      <c r="BM2691" s="3">
        <v>22</v>
      </c>
      <c r="BN2691" s="3">
        <v>168.65</v>
      </c>
      <c r="BO2691" s="3">
        <v>168.65</v>
      </c>
      <c r="BQ2691" s="3" t="s">
        <v>1254</v>
      </c>
      <c r="BR2691" s="3" t="s">
        <v>84</v>
      </c>
      <c r="BS2691" s="4">
        <v>45233</v>
      </c>
      <c r="BT2691" s="5">
        <v>0.55486111111111114</v>
      </c>
      <c r="BU2691" s="3" t="s">
        <v>3048</v>
      </c>
      <c r="BV2691" s="3" t="s">
        <v>94</v>
      </c>
      <c r="BY2691" s="3">
        <v>1200</v>
      </c>
      <c r="CA2691" s="3" t="s">
        <v>1420</v>
      </c>
      <c r="CC2691" s="3" t="s">
        <v>613</v>
      </c>
      <c r="CD2691" s="3">
        <v>6850</v>
      </c>
      <c r="CE2691" s="3" t="s">
        <v>90</v>
      </c>
      <c r="CF2691" s="4">
        <v>45236</v>
      </c>
      <c r="CI2691" s="3">
        <v>2</v>
      </c>
      <c r="CJ2691" s="3">
        <v>1</v>
      </c>
      <c r="CK2691" s="3">
        <v>23</v>
      </c>
      <c r="CL2691" s="3" t="s">
        <v>86</v>
      </c>
    </row>
    <row r="2692" spans="1:90" x14ac:dyDescent="0.3">
      <c r="A2692" s="3" t="s">
        <v>72</v>
      </c>
      <c r="B2692" s="3" t="s">
        <v>73</v>
      </c>
      <c r="C2692" s="3" t="s">
        <v>74</v>
      </c>
      <c r="E2692" s="3" t="str">
        <f>"080055672549"</f>
        <v>080055672549</v>
      </c>
      <c r="F2692" s="4">
        <v>45232</v>
      </c>
      <c r="G2692" s="3">
        <v>202408</v>
      </c>
      <c r="H2692" s="3" t="s">
        <v>75</v>
      </c>
      <c r="I2692" s="3" t="s">
        <v>76</v>
      </c>
      <c r="J2692" s="3" t="s">
        <v>77</v>
      </c>
      <c r="K2692" s="3" t="s">
        <v>78</v>
      </c>
      <c r="L2692" s="3" t="s">
        <v>187</v>
      </c>
      <c r="M2692" s="3" t="s">
        <v>188</v>
      </c>
      <c r="N2692" s="3" t="s">
        <v>582</v>
      </c>
      <c r="O2692" s="3" t="s">
        <v>82</v>
      </c>
      <c r="P2692" s="3" t="str">
        <f>"1162955059                    "</f>
        <v xml:space="preserve">1162955059                    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59.05</v>
      </c>
      <c r="AR2692" s="3">
        <v>0</v>
      </c>
      <c r="AS2692" s="3">
        <v>0</v>
      </c>
      <c r="AT2692" s="3">
        <v>0</v>
      </c>
      <c r="AU2692" s="3">
        <v>0</v>
      </c>
      <c r="AV2692" s="3">
        <v>0</v>
      </c>
      <c r="AW2692" s="3">
        <v>0</v>
      </c>
      <c r="AX2692" s="3">
        <v>0</v>
      </c>
      <c r="AY2692" s="3">
        <v>0</v>
      </c>
      <c r="AZ2692" s="3">
        <v>0</v>
      </c>
      <c r="BA2692" s="3">
        <v>0</v>
      </c>
      <c r="BB2692" s="3">
        <v>0</v>
      </c>
      <c r="BC2692" s="3">
        <v>0</v>
      </c>
      <c r="BD2692" s="3">
        <v>0</v>
      </c>
      <c r="BE2692" s="3">
        <v>0</v>
      </c>
      <c r="BF2692" s="3">
        <v>0</v>
      </c>
      <c r="BG2692" s="3">
        <v>0</v>
      </c>
      <c r="BH2692" s="3">
        <v>1</v>
      </c>
      <c r="BI2692" s="3">
        <v>4</v>
      </c>
      <c r="BJ2692" s="3">
        <v>3.4</v>
      </c>
      <c r="BK2692" s="3">
        <v>4</v>
      </c>
      <c r="BL2692" s="3">
        <v>151.32</v>
      </c>
      <c r="BM2692" s="3">
        <v>22.7</v>
      </c>
      <c r="BN2692" s="3">
        <v>174.02</v>
      </c>
      <c r="BO2692" s="3">
        <v>174.02</v>
      </c>
      <c r="BQ2692" s="3" t="s">
        <v>583</v>
      </c>
      <c r="BR2692" s="3" t="s">
        <v>84</v>
      </c>
      <c r="BS2692" s="4">
        <v>45233</v>
      </c>
      <c r="BT2692" s="5">
        <v>0.3888888888888889</v>
      </c>
      <c r="BU2692" s="3" t="s">
        <v>3049</v>
      </c>
      <c r="BV2692" s="3" t="s">
        <v>94</v>
      </c>
      <c r="BY2692" s="3">
        <v>16965</v>
      </c>
      <c r="BZ2692" s="3" t="s">
        <v>311</v>
      </c>
      <c r="CA2692" s="3" t="s">
        <v>366</v>
      </c>
      <c r="CC2692" s="3" t="s">
        <v>188</v>
      </c>
      <c r="CD2692" s="3">
        <v>3610</v>
      </c>
      <c r="CE2692" s="3" t="s">
        <v>90</v>
      </c>
      <c r="CF2692" s="4">
        <v>45236</v>
      </c>
      <c r="CI2692" s="3">
        <v>1</v>
      </c>
      <c r="CJ2692" s="3">
        <v>1</v>
      </c>
      <c r="CK2692" s="3">
        <v>21</v>
      </c>
      <c r="CL2692" s="3" t="s">
        <v>86</v>
      </c>
    </row>
    <row r="2693" spans="1:90" x14ac:dyDescent="0.3">
      <c r="A2693" s="3" t="s">
        <v>72</v>
      </c>
      <c r="B2693" s="3" t="s">
        <v>73</v>
      </c>
      <c r="C2693" s="3" t="s">
        <v>74</v>
      </c>
      <c r="E2693" s="3" t="str">
        <f>"080055673390"</f>
        <v>080055673390</v>
      </c>
      <c r="F2693" s="4">
        <v>45232</v>
      </c>
      <c r="G2693" s="3">
        <v>202408</v>
      </c>
      <c r="H2693" s="3" t="s">
        <v>75</v>
      </c>
      <c r="I2693" s="3" t="s">
        <v>76</v>
      </c>
      <c r="J2693" s="3" t="s">
        <v>77</v>
      </c>
      <c r="K2693" s="3" t="s">
        <v>78</v>
      </c>
      <c r="L2693" s="3" t="s">
        <v>187</v>
      </c>
      <c r="M2693" s="3" t="s">
        <v>188</v>
      </c>
      <c r="N2693" s="3" t="s">
        <v>328</v>
      </c>
      <c r="O2693" s="3" t="s">
        <v>82</v>
      </c>
      <c r="P2693" s="3" t="str">
        <f>"1162955163                    "</f>
        <v xml:space="preserve">1162955163                    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0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29.54</v>
      </c>
      <c r="AR2693" s="3">
        <v>0</v>
      </c>
      <c r="AS2693" s="3">
        <v>0</v>
      </c>
      <c r="AT2693" s="3">
        <v>0</v>
      </c>
      <c r="AU2693" s="3">
        <v>0</v>
      </c>
      <c r="AV2693" s="3">
        <v>0</v>
      </c>
      <c r="AW2693" s="3">
        <v>0</v>
      </c>
      <c r="AX2693" s="3">
        <v>0</v>
      </c>
      <c r="AY2693" s="3">
        <v>0</v>
      </c>
      <c r="AZ2693" s="3">
        <v>0</v>
      </c>
      <c r="BA2693" s="3">
        <v>0</v>
      </c>
      <c r="BB2693" s="3">
        <v>0</v>
      </c>
      <c r="BC2693" s="3">
        <v>0</v>
      </c>
      <c r="BD2693" s="3">
        <v>0</v>
      </c>
      <c r="BE2693" s="3">
        <v>0</v>
      </c>
      <c r="BF2693" s="3">
        <v>0</v>
      </c>
      <c r="BG2693" s="3">
        <v>0</v>
      </c>
      <c r="BH2693" s="3">
        <v>1</v>
      </c>
      <c r="BI2693" s="3">
        <v>1</v>
      </c>
      <c r="BJ2693" s="3">
        <v>0.2</v>
      </c>
      <c r="BK2693" s="3">
        <v>1</v>
      </c>
      <c r="BL2693" s="3">
        <v>75.69</v>
      </c>
      <c r="BM2693" s="3">
        <v>11.35</v>
      </c>
      <c r="BN2693" s="3">
        <v>87.04</v>
      </c>
      <c r="BO2693" s="3">
        <v>87.04</v>
      </c>
      <c r="BQ2693" s="3" t="s">
        <v>329</v>
      </c>
      <c r="BR2693" s="3" t="s">
        <v>84</v>
      </c>
      <c r="BS2693" s="4">
        <v>45233</v>
      </c>
      <c r="BT2693" s="5">
        <v>0.40763888888888888</v>
      </c>
      <c r="BU2693" s="3" t="s">
        <v>330</v>
      </c>
      <c r="BV2693" s="3" t="s">
        <v>94</v>
      </c>
      <c r="BY2693" s="3">
        <v>1200</v>
      </c>
      <c r="CA2693" s="3" t="s">
        <v>331</v>
      </c>
      <c r="CC2693" s="3" t="s">
        <v>188</v>
      </c>
      <c r="CD2693" s="3">
        <v>3610</v>
      </c>
      <c r="CE2693" s="3" t="s">
        <v>90</v>
      </c>
      <c r="CF2693" s="4">
        <v>45236</v>
      </c>
      <c r="CI2693" s="3">
        <v>1</v>
      </c>
      <c r="CJ2693" s="3">
        <v>1</v>
      </c>
      <c r="CK2693" s="3">
        <v>21</v>
      </c>
      <c r="CL2693" s="3" t="s">
        <v>86</v>
      </c>
    </row>
    <row r="2694" spans="1:90" x14ac:dyDescent="0.3">
      <c r="A2694" s="3" t="s">
        <v>72</v>
      </c>
      <c r="B2694" s="3" t="s">
        <v>73</v>
      </c>
      <c r="C2694" s="3" t="s">
        <v>74</v>
      </c>
      <c r="E2694" s="3" t="str">
        <f>"080055673339"</f>
        <v>080055673339</v>
      </c>
      <c r="F2694" s="4">
        <v>45232</v>
      </c>
      <c r="G2694" s="3">
        <v>202408</v>
      </c>
      <c r="H2694" s="3" t="s">
        <v>75</v>
      </c>
      <c r="I2694" s="3" t="s">
        <v>76</v>
      </c>
      <c r="J2694" s="3" t="s">
        <v>77</v>
      </c>
      <c r="K2694" s="3" t="s">
        <v>78</v>
      </c>
      <c r="L2694" s="3" t="s">
        <v>256</v>
      </c>
      <c r="M2694" s="3" t="s">
        <v>257</v>
      </c>
      <c r="N2694" s="3" t="s">
        <v>258</v>
      </c>
      <c r="O2694" s="3" t="s">
        <v>82</v>
      </c>
      <c r="P2694" s="3" t="str">
        <f>"1162955137                    "</f>
        <v xml:space="preserve">1162955137                    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0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73.81</v>
      </c>
      <c r="AR2694" s="3">
        <v>0</v>
      </c>
      <c r="AS2694" s="3">
        <v>0</v>
      </c>
      <c r="AT2694" s="3">
        <v>0</v>
      </c>
      <c r="AU2694" s="3">
        <v>0</v>
      </c>
      <c r="AV2694" s="3">
        <v>0</v>
      </c>
      <c r="AW2694" s="3">
        <v>0</v>
      </c>
      <c r="AX2694" s="3">
        <v>0</v>
      </c>
      <c r="AY2694" s="3">
        <v>0</v>
      </c>
      <c r="AZ2694" s="3">
        <v>0</v>
      </c>
      <c r="BA2694" s="3">
        <v>0</v>
      </c>
      <c r="BB2694" s="3">
        <v>0</v>
      </c>
      <c r="BC2694" s="3">
        <v>0</v>
      </c>
      <c r="BD2694" s="3">
        <v>0</v>
      </c>
      <c r="BE2694" s="3">
        <v>0</v>
      </c>
      <c r="BF2694" s="3">
        <v>0</v>
      </c>
      <c r="BG2694" s="3">
        <v>0</v>
      </c>
      <c r="BH2694" s="3">
        <v>1</v>
      </c>
      <c r="BI2694" s="3">
        <v>5</v>
      </c>
      <c r="BJ2694" s="3">
        <v>4.0999999999999996</v>
      </c>
      <c r="BK2694" s="3">
        <v>5</v>
      </c>
      <c r="BL2694" s="3">
        <v>189.14</v>
      </c>
      <c r="BM2694" s="3">
        <v>28.37</v>
      </c>
      <c r="BN2694" s="3">
        <v>217.51</v>
      </c>
      <c r="BO2694" s="3">
        <v>217.51</v>
      </c>
      <c r="BQ2694" s="3" t="s">
        <v>259</v>
      </c>
      <c r="BR2694" s="3" t="s">
        <v>84</v>
      </c>
      <c r="BS2694" s="4">
        <v>45233</v>
      </c>
      <c r="BT2694" s="5">
        <v>0.34097222222222223</v>
      </c>
      <c r="BU2694" s="3" t="s">
        <v>743</v>
      </c>
      <c r="BV2694" s="3" t="s">
        <v>94</v>
      </c>
      <c r="BY2694" s="3">
        <v>20358</v>
      </c>
      <c r="CA2694" s="3" t="s">
        <v>723</v>
      </c>
      <c r="CC2694" s="3" t="s">
        <v>257</v>
      </c>
      <c r="CD2694" s="3">
        <v>6230</v>
      </c>
      <c r="CE2694" s="3" t="s">
        <v>90</v>
      </c>
      <c r="CF2694" s="4">
        <v>45233</v>
      </c>
      <c r="CI2694" s="3">
        <v>1</v>
      </c>
      <c r="CJ2694" s="3">
        <v>1</v>
      </c>
      <c r="CK2694" s="3">
        <v>21</v>
      </c>
      <c r="CL2694" s="3" t="s">
        <v>86</v>
      </c>
    </row>
    <row r="2695" spans="1:90" x14ac:dyDescent="0.3">
      <c r="A2695" s="3" t="s">
        <v>72</v>
      </c>
      <c r="B2695" s="3" t="s">
        <v>73</v>
      </c>
      <c r="C2695" s="3" t="s">
        <v>74</v>
      </c>
      <c r="E2695" s="3" t="str">
        <f>"080055673198"</f>
        <v>080055673198</v>
      </c>
      <c r="F2695" s="4">
        <v>45232</v>
      </c>
      <c r="G2695" s="3">
        <v>202408</v>
      </c>
      <c r="H2695" s="3" t="s">
        <v>75</v>
      </c>
      <c r="I2695" s="3" t="s">
        <v>76</v>
      </c>
      <c r="J2695" s="3" t="s">
        <v>77</v>
      </c>
      <c r="K2695" s="3" t="s">
        <v>78</v>
      </c>
      <c r="L2695" s="3" t="s">
        <v>172</v>
      </c>
      <c r="M2695" s="3" t="s">
        <v>173</v>
      </c>
      <c r="N2695" s="3" t="s">
        <v>174</v>
      </c>
      <c r="O2695" s="3" t="s">
        <v>82</v>
      </c>
      <c r="P2695" s="3" t="str">
        <f>"1162955070                    "</f>
        <v xml:space="preserve">1162955070                    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0</v>
      </c>
      <c r="AD2695" s="3">
        <v>0</v>
      </c>
      <c r="AE2695" s="3">
        <v>0</v>
      </c>
      <c r="AF2695" s="3">
        <v>0</v>
      </c>
      <c r="AG2695" s="3">
        <v>0</v>
      </c>
      <c r="AH2695" s="3">
        <v>0</v>
      </c>
      <c r="AI2695" s="3">
        <v>0</v>
      </c>
      <c r="AJ2695" s="3">
        <v>0</v>
      </c>
      <c r="AK2695" s="3">
        <v>0</v>
      </c>
      <c r="AL2695" s="3">
        <v>0</v>
      </c>
      <c r="AM2695" s="3">
        <v>0</v>
      </c>
      <c r="AN2695" s="3">
        <v>0</v>
      </c>
      <c r="AO2695" s="3">
        <v>0</v>
      </c>
      <c r="AP2695" s="3">
        <v>0</v>
      </c>
      <c r="AQ2695" s="3">
        <v>29.54</v>
      </c>
      <c r="AR2695" s="3">
        <v>0</v>
      </c>
      <c r="AS2695" s="3">
        <v>0</v>
      </c>
      <c r="AT2695" s="3">
        <v>0</v>
      </c>
      <c r="AU2695" s="3">
        <v>0</v>
      </c>
      <c r="AV2695" s="3">
        <v>0</v>
      </c>
      <c r="AW2695" s="3">
        <v>0</v>
      </c>
      <c r="AX2695" s="3">
        <v>0</v>
      </c>
      <c r="AY2695" s="3">
        <v>0</v>
      </c>
      <c r="AZ2695" s="3">
        <v>0</v>
      </c>
      <c r="BA2695" s="3">
        <v>0</v>
      </c>
      <c r="BB2695" s="3">
        <v>0</v>
      </c>
      <c r="BC2695" s="3">
        <v>0</v>
      </c>
      <c r="BD2695" s="3">
        <v>0</v>
      </c>
      <c r="BE2695" s="3">
        <v>0</v>
      </c>
      <c r="BF2695" s="3">
        <v>0</v>
      </c>
      <c r="BG2695" s="3">
        <v>0</v>
      </c>
      <c r="BH2695" s="3">
        <v>1</v>
      </c>
      <c r="BI2695" s="3">
        <v>1</v>
      </c>
      <c r="BJ2695" s="3">
        <v>0.2</v>
      </c>
      <c r="BK2695" s="3">
        <v>1</v>
      </c>
      <c r="BL2695" s="3">
        <v>75.69</v>
      </c>
      <c r="BM2695" s="3">
        <v>11.35</v>
      </c>
      <c r="BN2695" s="3">
        <v>87.04</v>
      </c>
      <c r="BO2695" s="3">
        <v>87.04</v>
      </c>
      <c r="BQ2695" s="3" t="s">
        <v>175</v>
      </c>
      <c r="BR2695" s="3" t="s">
        <v>84</v>
      </c>
      <c r="BS2695" s="4">
        <v>45233</v>
      </c>
      <c r="BT2695" s="5">
        <v>0.4152777777777778</v>
      </c>
      <c r="BU2695" s="3" t="s">
        <v>1353</v>
      </c>
      <c r="BV2695" s="3" t="s">
        <v>94</v>
      </c>
      <c r="BY2695" s="3">
        <v>1200</v>
      </c>
      <c r="CA2695" s="3" t="s">
        <v>2809</v>
      </c>
      <c r="CC2695" s="3" t="s">
        <v>173</v>
      </c>
      <c r="CD2695" s="3">
        <v>4113</v>
      </c>
      <c r="CE2695" s="3" t="s">
        <v>90</v>
      </c>
      <c r="CF2695" s="4">
        <v>45236</v>
      </c>
      <c r="CI2695" s="3">
        <v>1</v>
      </c>
      <c r="CJ2695" s="3">
        <v>1</v>
      </c>
      <c r="CK2695" s="3">
        <v>21</v>
      </c>
      <c r="CL2695" s="3" t="s">
        <v>86</v>
      </c>
    </row>
    <row r="2696" spans="1:90" x14ac:dyDescent="0.3">
      <c r="A2696" s="3" t="s">
        <v>72</v>
      </c>
      <c r="B2696" s="3" t="s">
        <v>73</v>
      </c>
      <c r="C2696" s="3" t="s">
        <v>74</v>
      </c>
      <c r="E2696" s="3" t="str">
        <f>"080055672840"</f>
        <v>080055672840</v>
      </c>
      <c r="F2696" s="4">
        <v>45232</v>
      </c>
      <c r="G2696" s="3">
        <v>202408</v>
      </c>
      <c r="H2696" s="3" t="s">
        <v>75</v>
      </c>
      <c r="I2696" s="3" t="s">
        <v>76</v>
      </c>
      <c r="J2696" s="3" t="s">
        <v>77</v>
      </c>
      <c r="K2696" s="3" t="s">
        <v>78</v>
      </c>
      <c r="L2696" s="3" t="s">
        <v>556</v>
      </c>
      <c r="M2696" s="3" t="s">
        <v>557</v>
      </c>
      <c r="N2696" s="3" t="s">
        <v>2162</v>
      </c>
      <c r="O2696" s="3" t="s">
        <v>82</v>
      </c>
      <c r="P2696" s="3" t="str">
        <f>"1162955078                    "</f>
        <v xml:space="preserve">1162955078                    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0</v>
      </c>
      <c r="AD2696" s="3">
        <v>0</v>
      </c>
      <c r="AE2696" s="3">
        <v>0</v>
      </c>
      <c r="AF2696" s="3">
        <v>0</v>
      </c>
      <c r="AG2696" s="3">
        <v>0</v>
      </c>
      <c r="AH2696" s="3">
        <v>0</v>
      </c>
      <c r="AI2696" s="3">
        <v>0</v>
      </c>
      <c r="AJ2696" s="3">
        <v>0</v>
      </c>
      <c r="AK2696" s="3">
        <v>0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23.07</v>
      </c>
      <c r="AR2696" s="3">
        <v>0</v>
      </c>
      <c r="AS2696" s="3">
        <v>0</v>
      </c>
      <c r="AT2696" s="3">
        <v>0</v>
      </c>
      <c r="AU2696" s="3">
        <v>0</v>
      </c>
      <c r="AV2696" s="3">
        <v>0</v>
      </c>
      <c r="AW2696" s="3">
        <v>0</v>
      </c>
      <c r="AX2696" s="3">
        <v>0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0</v>
      </c>
      <c r="BF2696" s="3">
        <v>0</v>
      </c>
      <c r="BG2696" s="3">
        <v>0</v>
      </c>
      <c r="BH2696" s="3">
        <v>1</v>
      </c>
      <c r="BI2696" s="3">
        <v>1</v>
      </c>
      <c r="BJ2696" s="3">
        <v>0.2</v>
      </c>
      <c r="BK2696" s="3">
        <v>1</v>
      </c>
      <c r="BL2696" s="3">
        <v>59.12</v>
      </c>
      <c r="BM2696" s="3">
        <v>8.8699999999999992</v>
      </c>
      <c r="BN2696" s="3">
        <v>67.989999999999995</v>
      </c>
      <c r="BO2696" s="3">
        <v>67.989999999999995</v>
      </c>
      <c r="BQ2696" s="3" t="s">
        <v>2163</v>
      </c>
      <c r="BR2696" s="3" t="s">
        <v>84</v>
      </c>
      <c r="BS2696" s="4">
        <v>45233</v>
      </c>
      <c r="BT2696" s="5">
        <v>0.2986111111111111</v>
      </c>
      <c r="BU2696" s="3" t="s">
        <v>3050</v>
      </c>
      <c r="BV2696" s="3" t="s">
        <v>94</v>
      </c>
      <c r="BY2696" s="3">
        <v>1200</v>
      </c>
      <c r="CA2696" s="3" t="s">
        <v>2490</v>
      </c>
      <c r="CC2696" s="3" t="s">
        <v>557</v>
      </c>
      <c r="CD2696" s="3">
        <v>1501</v>
      </c>
      <c r="CE2696" s="3" t="s">
        <v>90</v>
      </c>
      <c r="CF2696" s="4">
        <v>45234</v>
      </c>
      <c r="CI2696" s="3">
        <v>1</v>
      </c>
      <c r="CJ2696" s="3">
        <v>1</v>
      </c>
      <c r="CK2696" s="3">
        <v>22</v>
      </c>
      <c r="CL2696" s="3" t="s">
        <v>86</v>
      </c>
    </row>
    <row r="2697" spans="1:90" x14ac:dyDescent="0.3">
      <c r="A2697" s="3" t="s">
        <v>72</v>
      </c>
      <c r="B2697" s="3" t="s">
        <v>73</v>
      </c>
      <c r="C2697" s="3" t="s">
        <v>74</v>
      </c>
      <c r="E2697" s="3" t="str">
        <f>"080055667185"</f>
        <v>080055667185</v>
      </c>
      <c r="F2697" s="4">
        <v>45232</v>
      </c>
      <c r="G2697" s="3">
        <v>202408</v>
      </c>
      <c r="H2697" s="3" t="s">
        <v>75</v>
      </c>
      <c r="I2697" s="3" t="s">
        <v>76</v>
      </c>
      <c r="J2697" s="3" t="s">
        <v>77</v>
      </c>
      <c r="K2697" s="3" t="s">
        <v>78</v>
      </c>
      <c r="L2697" s="3" t="s">
        <v>665</v>
      </c>
      <c r="M2697" s="3" t="s">
        <v>666</v>
      </c>
      <c r="N2697" s="3" t="s">
        <v>1088</v>
      </c>
      <c r="O2697" s="3" t="s">
        <v>82</v>
      </c>
      <c r="P2697" s="3" t="str">
        <f>"1162955003                    "</f>
        <v xml:space="preserve">1162955003                    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3">
        <v>0</v>
      </c>
      <c r="Z2697" s="3">
        <v>0</v>
      </c>
      <c r="AA2697" s="3">
        <v>0</v>
      </c>
      <c r="AB2697" s="3">
        <v>0</v>
      </c>
      <c r="AC2697" s="3">
        <v>0</v>
      </c>
      <c r="AD2697" s="3">
        <v>0</v>
      </c>
      <c r="AE2697" s="3">
        <v>0</v>
      </c>
      <c r="AF2697" s="3">
        <v>0</v>
      </c>
      <c r="AG2697" s="3">
        <v>0</v>
      </c>
      <c r="AH2697" s="3">
        <v>0</v>
      </c>
      <c r="AI2697" s="3">
        <v>0</v>
      </c>
      <c r="AJ2697" s="3">
        <v>0</v>
      </c>
      <c r="AK2697" s="3">
        <v>0</v>
      </c>
      <c r="AL2697" s="3">
        <v>0</v>
      </c>
      <c r="AM2697" s="3">
        <v>0</v>
      </c>
      <c r="AN2697" s="3">
        <v>0</v>
      </c>
      <c r="AO2697" s="3">
        <v>0</v>
      </c>
      <c r="AP2697" s="3">
        <v>0</v>
      </c>
      <c r="AQ2697" s="3">
        <v>29.54</v>
      </c>
      <c r="AR2697" s="3">
        <v>0</v>
      </c>
      <c r="AS2697" s="3">
        <v>0</v>
      </c>
      <c r="AT2697" s="3">
        <v>0</v>
      </c>
      <c r="AU2697" s="3">
        <v>0</v>
      </c>
      <c r="AV2697" s="3">
        <v>0</v>
      </c>
      <c r="AW2697" s="3">
        <v>0</v>
      </c>
      <c r="AX2697" s="3">
        <v>0</v>
      </c>
      <c r="AY2697" s="3">
        <v>0</v>
      </c>
      <c r="AZ2697" s="3">
        <v>0</v>
      </c>
      <c r="BA2697" s="3">
        <v>0</v>
      </c>
      <c r="BB2697" s="3">
        <v>0</v>
      </c>
      <c r="BC2697" s="3">
        <v>0</v>
      </c>
      <c r="BD2697" s="3">
        <v>0</v>
      </c>
      <c r="BE2697" s="3">
        <v>0</v>
      </c>
      <c r="BF2697" s="3">
        <v>0</v>
      </c>
      <c r="BG2697" s="3">
        <v>0</v>
      </c>
      <c r="BH2697" s="3">
        <v>1</v>
      </c>
      <c r="BI2697" s="3">
        <v>1</v>
      </c>
      <c r="BJ2697" s="3">
        <v>0.2</v>
      </c>
      <c r="BK2697" s="3">
        <v>1</v>
      </c>
      <c r="BL2697" s="3">
        <v>75.69</v>
      </c>
      <c r="BM2697" s="3">
        <v>11.35</v>
      </c>
      <c r="BN2697" s="3">
        <v>87.04</v>
      </c>
      <c r="BO2697" s="3">
        <v>87.04</v>
      </c>
      <c r="BQ2697" s="3" t="s">
        <v>1089</v>
      </c>
      <c r="BR2697" s="3" t="s">
        <v>84</v>
      </c>
      <c r="BS2697" s="4">
        <v>45233</v>
      </c>
      <c r="BT2697" s="5">
        <v>0.3666666666666667</v>
      </c>
      <c r="BU2697" s="3" t="s">
        <v>3051</v>
      </c>
      <c r="BV2697" s="3" t="s">
        <v>94</v>
      </c>
      <c r="BY2697" s="3">
        <v>1200</v>
      </c>
      <c r="BZ2697" s="3" t="s">
        <v>311</v>
      </c>
      <c r="CA2697" s="3" t="s">
        <v>518</v>
      </c>
      <c r="CC2697" s="3" t="s">
        <v>666</v>
      </c>
      <c r="CD2697" s="3">
        <v>4302</v>
      </c>
      <c r="CE2697" s="3" t="s">
        <v>90</v>
      </c>
      <c r="CF2697" s="4">
        <v>45236</v>
      </c>
      <c r="CI2697" s="3">
        <v>1</v>
      </c>
      <c r="CJ2697" s="3">
        <v>1</v>
      </c>
      <c r="CK2697" s="3">
        <v>21</v>
      </c>
      <c r="CL2697" s="3" t="s">
        <v>86</v>
      </c>
    </row>
    <row r="2698" spans="1:90" x14ac:dyDescent="0.3">
      <c r="A2698" s="3" t="s">
        <v>72</v>
      </c>
      <c r="B2698" s="3" t="s">
        <v>73</v>
      </c>
      <c r="C2698" s="3" t="s">
        <v>74</v>
      </c>
      <c r="E2698" s="3" t="str">
        <f>"080055671551"</f>
        <v>080055671551</v>
      </c>
      <c r="F2698" s="4">
        <v>45232</v>
      </c>
      <c r="G2698" s="3">
        <v>202408</v>
      </c>
      <c r="H2698" s="3" t="s">
        <v>75</v>
      </c>
      <c r="I2698" s="3" t="s">
        <v>76</v>
      </c>
      <c r="J2698" s="3" t="s">
        <v>77</v>
      </c>
      <c r="K2698" s="3" t="s">
        <v>78</v>
      </c>
      <c r="L2698" s="3" t="s">
        <v>238</v>
      </c>
      <c r="M2698" s="3" t="s">
        <v>239</v>
      </c>
      <c r="N2698" s="3" t="s">
        <v>3052</v>
      </c>
      <c r="O2698" s="3" t="s">
        <v>82</v>
      </c>
      <c r="P2698" s="3" t="str">
        <f>"1162955005                    "</f>
        <v xml:space="preserve">1162955005                    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0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51.67</v>
      </c>
      <c r="AR2698" s="3">
        <v>0</v>
      </c>
      <c r="AS2698" s="3">
        <v>0</v>
      </c>
      <c r="AT2698" s="3">
        <v>0</v>
      </c>
      <c r="AU2698" s="3">
        <v>0</v>
      </c>
      <c r="AV2698" s="3">
        <v>0</v>
      </c>
      <c r="AW2698" s="3">
        <v>0</v>
      </c>
      <c r="AX2698" s="3">
        <v>0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0</v>
      </c>
      <c r="BF2698" s="3">
        <v>0</v>
      </c>
      <c r="BG2698" s="3">
        <v>0</v>
      </c>
      <c r="BH2698" s="3">
        <v>1</v>
      </c>
      <c r="BI2698" s="3">
        <v>1</v>
      </c>
      <c r="BJ2698" s="3">
        <v>3.4</v>
      </c>
      <c r="BK2698" s="3">
        <v>3.5</v>
      </c>
      <c r="BL2698" s="3">
        <v>132.41</v>
      </c>
      <c r="BM2698" s="3">
        <v>19.86</v>
      </c>
      <c r="BN2698" s="3">
        <v>152.27000000000001</v>
      </c>
      <c r="BO2698" s="3">
        <v>152.27000000000001</v>
      </c>
      <c r="BQ2698" s="3" t="s">
        <v>3053</v>
      </c>
      <c r="BR2698" s="3" t="s">
        <v>84</v>
      </c>
      <c r="BS2698" s="4">
        <v>45233</v>
      </c>
      <c r="BT2698" s="5">
        <v>0.58819444444444446</v>
      </c>
      <c r="BU2698" s="3" t="s">
        <v>3054</v>
      </c>
      <c r="BV2698" s="3" t="s">
        <v>86</v>
      </c>
      <c r="BW2698" s="3" t="s">
        <v>1867</v>
      </c>
      <c r="BX2698" s="3" t="s">
        <v>3055</v>
      </c>
      <c r="BY2698" s="3">
        <v>16965</v>
      </c>
      <c r="CA2698" s="3" t="s">
        <v>136</v>
      </c>
      <c r="CC2698" s="3" t="s">
        <v>239</v>
      </c>
      <c r="CD2698" s="3">
        <v>5201</v>
      </c>
      <c r="CE2698" s="3" t="s">
        <v>90</v>
      </c>
      <c r="CF2698" s="4">
        <v>45236</v>
      </c>
      <c r="CI2698" s="3">
        <v>1</v>
      </c>
      <c r="CJ2698" s="3">
        <v>1</v>
      </c>
      <c r="CK2698" s="3">
        <v>21</v>
      </c>
      <c r="CL2698" s="3" t="s">
        <v>86</v>
      </c>
    </row>
    <row r="2699" spans="1:90" x14ac:dyDescent="0.3">
      <c r="A2699" s="3" t="s">
        <v>72</v>
      </c>
      <c r="B2699" s="3" t="s">
        <v>73</v>
      </c>
      <c r="C2699" s="3" t="s">
        <v>74</v>
      </c>
      <c r="E2699" s="3" t="str">
        <f>"080055665287"</f>
        <v>080055665287</v>
      </c>
      <c r="F2699" s="4">
        <v>45232</v>
      </c>
      <c r="G2699" s="3">
        <v>202408</v>
      </c>
      <c r="H2699" s="3" t="s">
        <v>75</v>
      </c>
      <c r="I2699" s="3" t="s">
        <v>76</v>
      </c>
      <c r="J2699" s="3" t="s">
        <v>77</v>
      </c>
      <c r="K2699" s="3" t="s">
        <v>78</v>
      </c>
      <c r="L2699" s="3" t="s">
        <v>116</v>
      </c>
      <c r="M2699" s="3" t="s">
        <v>117</v>
      </c>
      <c r="N2699" s="3" t="s">
        <v>3056</v>
      </c>
      <c r="O2699" s="3" t="s">
        <v>82</v>
      </c>
      <c r="P2699" s="3" t="str">
        <f>"1162955060                    "</f>
        <v xml:space="preserve">1162955060                    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0</v>
      </c>
      <c r="AK2699" s="3">
        <v>0</v>
      </c>
      <c r="AL2699" s="3">
        <v>0</v>
      </c>
      <c r="AM2699" s="3">
        <v>0</v>
      </c>
      <c r="AN2699" s="3">
        <v>0</v>
      </c>
      <c r="AO2699" s="3">
        <v>0</v>
      </c>
      <c r="AP2699" s="3">
        <v>0</v>
      </c>
      <c r="AQ2699" s="3">
        <v>23.07</v>
      </c>
      <c r="AR2699" s="3">
        <v>0</v>
      </c>
      <c r="AS2699" s="3">
        <v>0</v>
      </c>
      <c r="AT2699" s="3">
        <v>0</v>
      </c>
      <c r="AU2699" s="3">
        <v>0</v>
      </c>
      <c r="AV2699" s="3">
        <v>0</v>
      </c>
      <c r="AW2699" s="3">
        <v>0</v>
      </c>
      <c r="AX2699" s="3">
        <v>0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0</v>
      </c>
      <c r="BF2699" s="3">
        <v>0</v>
      </c>
      <c r="BG2699" s="3">
        <v>0</v>
      </c>
      <c r="BH2699" s="3">
        <v>1</v>
      </c>
      <c r="BI2699" s="3">
        <v>1</v>
      </c>
      <c r="BJ2699" s="3">
        <v>0.2</v>
      </c>
      <c r="BK2699" s="3">
        <v>1</v>
      </c>
      <c r="BL2699" s="3">
        <v>59.12</v>
      </c>
      <c r="BM2699" s="3">
        <v>8.8699999999999992</v>
      </c>
      <c r="BN2699" s="3">
        <v>67.989999999999995</v>
      </c>
      <c r="BO2699" s="3">
        <v>67.989999999999995</v>
      </c>
      <c r="BQ2699" s="3" t="s">
        <v>3057</v>
      </c>
      <c r="BR2699" s="3" t="s">
        <v>84</v>
      </c>
      <c r="BS2699" s="4">
        <v>45233</v>
      </c>
      <c r="BT2699" s="5">
        <v>0.41180555555555554</v>
      </c>
      <c r="BU2699" s="3" t="s">
        <v>3058</v>
      </c>
      <c r="BV2699" s="3" t="s">
        <v>94</v>
      </c>
      <c r="BY2699" s="3">
        <v>1200</v>
      </c>
      <c r="CA2699" s="3" t="s">
        <v>1078</v>
      </c>
      <c r="CC2699" s="3" t="s">
        <v>117</v>
      </c>
      <c r="CD2699" s="3">
        <v>2169</v>
      </c>
      <c r="CE2699" s="3" t="s">
        <v>90</v>
      </c>
      <c r="CF2699" s="4">
        <v>45233</v>
      </c>
      <c r="CI2699" s="3">
        <v>1</v>
      </c>
      <c r="CJ2699" s="3">
        <v>1</v>
      </c>
      <c r="CK2699" s="3">
        <v>22</v>
      </c>
      <c r="CL2699" s="3" t="s">
        <v>86</v>
      </c>
    </row>
    <row r="2700" spans="1:90" x14ac:dyDescent="0.3">
      <c r="A2700" s="3" t="s">
        <v>72</v>
      </c>
      <c r="B2700" s="3" t="s">
        <v>73</v>
      </c>
      <c r="C2700" s="3" t="s">
        <v>74</v>
      </c>
      <c r="E2700" s="3" t="str">
        <f>"080055665293"</f>
        <v>080055665293</v>
      </c>
      <c r="F2700" s="4">
        <v>45232</v>
      </c>
      <c r="G2700" s="3">
        <v>202408</v>
      </c>
      <c r="H2700" s="3" t="s">
        <v>75</v>
      </c>
      <c r="I2700" s="3" t="s">
        <v>76</v>
      </c>
      <c r="J2700" s="3" t="s">
        <v>77</v>
      </c>
      <c r="K2700" s="3" t="s">
        <v>78</v>
      </c>
      <c r="L2700" s="3" t="s">
        <v>491</v>
      </c>
      <c r="M2700" s="3" t="s">
        <v>492</v>
      </c>
      <c r="N2700" s="3" t="s">
        <v>493</v>
      </c>
      <c r="O2700" s="3" t="s">
        <v>82</v>
      </c>
      <c r="P2700" s="3" t="str">
        <f>"1162954893                    "</f>
        <v xml:space="preserve">1162954893                    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0</v>
      </c>
      <c r="AD2700" s="3">
        <v>0</v>
      </c>
      <c r="AE2700" s="3">
        <v>0</v>
      </c>
      <c r="AF2700" s="3">
        <v>0</v>
      </c>
      <c r="AG2700" s="3">
        <v>0</v>
      </c>
      <c r="AH2700" s="3">
        <v>0</v>
      </c>
      <c r="AI2700" s="3">
        <v>0</v>
      </c>
      <c r="AJ2700" s="3">
        <v>0</v>
      </c>
      <c r="AK2700" s="3">
        <v>0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57.23</v>
      </c>
      <c r="AR2700" s="3">
        <v>0</v>
      </c>
      <c r="AS2700" s="3">
        <v>0</v>
      </c>
      <c r="AT2700" s="3">
        <v>0</v>
      </c>
      <c r="AU2700" s="3">
        <v>0</v>
      </c>
      <c r="AV2700" s="3">
        <v>0</v>
      </c>
      <c r="AW2700" s="3">
        <v>0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0</v>
      </c>
      <c r="BF2700" s="3">
        <v>0</v>
      </c>
      <c r="BG2700" s="3">
        <v>0</v>
      </c>
      <c r="BH2700" s="3">
        <v>1</v>
      </c>
      <c r="BI2700" s="3">
        <v>1</v>
      </c>
      <c r="BJ2700" s="3">
        <v>0.2</v>
      </c>
      <c r="BK2700" s="3">
        <v>1</v>
      </c>
      <c r="BL2700" s="3">
        <v>146.65</v>
      </c>
      <c r="BM2700" s="3">
        <v>22</v>
      </c>
      <c r="BN2700" s="3">
        <v>168.65</v>
      </c>
      <c r="BO2700" s="3">
        <v>168.65</v>
      </c>
      <c r="BQ2700" s="3" t="s">
        <v>494</v>
      </c>
      <c r="BR2700" s="3" t="s">
        <v>84</v>
      </c>
      <c r="BS2700" s="4">
        <v>45233</v>
      </c>
      <c r="BT2700" s="5">
        <v>0.42777777777777781</v>
      </c>
      <c r="BU2700" s="3" t="s">
        <v>3059</v>
      </c>
      <c r="BV2700" s="3" t="s">
        <v>94</v>
      </c>
      <c r="BY2700" s="3">
        <v>1200</v>
      </c>
      <c r="BZ2700" s="3" t="s">
        <v>311</v>
      </c>
      <c r="CA2700" s="3" t="s">
        <v>136</v>
      </c>
      <c r="CC2700" s="3" t="s">
        <v>492</v>
      </c>
      <c r="CD2700" s="3">
        <v>299</v>
      </c>
      <c r="CE2700" s="3" t="s">
        <v>90</v>
      </c>
      <c r="CF2700" s="4">
        <v>45233</v>
      </c>
      <c r="CI2700" s="3">
        <v>1</v>
      </c>
      <c r="CJ2700" s="3">
        <v>1</v>
      </c>
      <c r="CK2700" s="3">
        <v>23</v>
      </c>
      <c r="CL2700" s="3" t="s">
        <v>86</v>
      </c>
    </row>
    <row r="2701" spans="1:90" x14ac:dyDescent="0.3">
      <c r="A2701" s="3" t="s">
        <v>72</v>
      </c>
      <c r="B2701" s="3" t="s">
        <v>73</v>
      </c>
      <c r="C2701" s="3" t="s">
        <v>74</v>
      </c>
      <c r="E2701" s="3" t="str">
        <f>"080055671481"</f>
        <v>080055671481</v>
      </c>
      <c r="F2701" s="4">
        <v>45232</v>
      </c>
      <c r="G2701" s="3">
        <v>202408</v>
      </c>
      <c r="H2701" s="3" t="s">
        <v>75</v>
      </c>
      <c r="I2701" s="3" t="s">
        <v>76</v>
      </c>
      <c r="J2701" s="3" t="s">
        <v>77</v>
      </c>
      <c r="K2701" s="3" t="s">
        <v>78</v>
      </c>
      <c r="L2701" s="3" t="s">
        <v>418</v>
      </c>
      <c r="M2701" s="3" t="s">
        <v>419</v>
      </c>
      <c r="N2701" s="3" t="s">
        <v>420</v>
      </c>
      <c r="O2701" s="3" t="s">
        <v>82</v>
      </c>
      <c r="P2701" s="3" t="str">
        <f>"1162955007                    "</f>
        <v xml:space="preserve">1162955007                    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0</v>
      </c>
      <c r="AD2701" s="3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0</v>
      </c>
      <c r="AK2701" s="3">
        <v>0</v>
      </c>
      <c r="AL2701" s="3">
        <v>0</v>
      </c>
      <c r="AM2701" s="3">
        <v>0</v>
      </c>
      <c r="AN2701" s="3">
        <v>0</v>
      </c>
      <c r="AO2701" s="3">
        <v>0</v>
      </c>
      <c r="AP2701" s="3">
        <v>0</v>
      </c>
      <c r="AQ2701" s="3">
        <v>57.23</v>
      </c>
      <c r="AR2701" s="3">
        <v>0</v>
      </c>
      <c r="AS2701" s="3">
        <v>0</v>
      </c>
      <c r="AT2701" s="3">
        <v>0</v>
      </c>
      <c r="AU2701" s="3">
        <v>0</v>
      </c>
      <c r="AV2701" s="3">
        <v>0</v>
      </c>
      <c r="AW2701" s="3">
        <v>0</v>
      </c>
      <c r="AX2701" s="3">
        <v>0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0</v>
      </c>
      <c r="BF2701" s="3">
        <v>0</v>
      </c>
      <c r="BG2701" s="3">
        <v>0</v>
      </c>
      <c r="BH2701" s="3">
        <v>1</v>
      </c>
      <c r="BI2701" s="3">
        <v>1</v>
      </c>
      <c r="BJ2701" s="3">
        <v>0.2</v>
      </c>
      <c r="BK2701" s="3">
        <v>1</v>
      </c>
      <c r="BL2701" s="3">
        <v>146.65</v>
      </c>
      <c r="BM2701" s="3">
        <v>22</v>
      </c>
      <c r="BN2701" s="3">
        <v>168.65</v>
      </c>
      <c r="BO2701" s="3">
        <v>168.65</v>
      </c>
      <c r="BQ2701" s="3" t="s">
        <v>421</v>
      </c>
      <c r="BR2701" s="3" t="s">
        <v>84</v>
      </c>
      <c r="BS2701" s="4">
        <v>45233</v>
      </c>
      <c r="BT2701" s="5">
        <v>0.50208333333333333</v>
      </c>
      <c r="BU2701" s="3" t="s">
        <v>3060</v>
      </c>
      <c r="BV2701" s="3" t="s">
        <v>94</v>
      </c>
      <c r="BY2701" s="3">
        <v>1200</v>
      </c>
      <c r="CA2701" s="3" t="s">
        <v>3061</v>
      </c>
      <c r="CC2701" s="3" t="s">
        <v>419</v>
      </c>
      <c r="CD2701" s="3">
        <v>2740</v>
      </c>
      <c r="CE2701" s="3" t="s">
        <v>90</v>
      </c>
      <c r="CF2701" s="4">
        <v>45233</v>
      </c>
      <c r="CI2701" s="3">
        <v>1</v>
      </c>
      <c r="CJ2701" s="3">
        <v>1</v>
      </c>
      <c r="CK2701" s="3">
        <v>23</v>
      </c>
      <c r="CL2701" s="3" t="s">
        <v>86</v>
      </c>
    </row>
    <row r="2702" spans="1:90" x14ac:dyDescent="0.3">
      <c r="A2702" s="3" t="s">
        <v>72</v>
      </c>
      <c r="B2702" s="3" t="s">
        <v>73</v>
      </c>
      <c r="C2702" s="3" t="s">
        <v>74</v>
      </c>
      <c r="E2702" s="3" t="str">
        <f>"080055672424"</f>
        <v>080055672424</v>
      </c>
      <c r="F2702" s="4">
        <v>45232</v>
      </c>
      <c r="G2702" s="3">
        <v>202408</v>
      </c>
      <c r="H2702" s="3" t="s">
        <v>75</v>
      </c>
      <c r="I2702" s="3" t="s">
        <v>76</v>
      </c>
      <c r="J2702" s="3" t="s">
        <v>77</v>
      </c>
      <c r="K2702" s="3" t="s">
        <v>78</v>
      </c>
      <c r="L2702" s="3" t="s">
        <v>205</v>
      </c>
      <c r="M2702" s="3" t="s">
        <v>206</v>
      </c>
      <c r="N2702" s="3" t="s">
        <v>376</v>
      </c>
      <c r="O2702" s="3" t="s">
        <v>82</v>
      </c>
      <c r="P2702" s="3" t="str">
        <f>"1162955142                    "</f>
        <v xml:space="preserve">1162955142                    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0</v>
      </c>
      <c r="AD2702" s="3">
        <v>0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0</v>
      </c>
      <c r="AK2702" s="3">
        <v>0</v>
      </c>
      <c r="AL2702" s="3">
        <v>0</v>
      </c>
      <c r="AM2702" s="3">
        <v>0</v>
      </c>
      <c r="AN2702" s="3">
        <v>0</v>
      </c>
      <c r="AO2702" s="3">
        <v>0</v>
      </c>
      <c r="AP2702" s="3">
        <v>0</v>
      </c>
      <c r="AQ2702" s="3">
        <v>29.54</v>
      </c>
      <c r="AR2702" s="3">
        <v>0</v>
      </c>
      <c r="AS2702" s="3">
        <v>0</v>
      </c>
      <c r="AT2702" s="3">
        <v>0</v>
      </c>
      <c r="AU2702" s="3">
        <v>0</v>
      </c>
      <c r="AV2702" s="3">
        <v>0</v>
      </c>
      <c r="AW2702" s="3">
        <v>0</v>
      </c>
      <c r="AX2702" s="3">
        <v>0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0</v>
      </c>
      <c r="BF2702" s="3">
        <v>0</v>
      </c>
      <c r="BG2702" s="3">
        <v>0</v>
      </c>
      <c r="BH2702" s="3">
        <v>1</v>
      </c>
      <c r="BI2702" s="3">
        <v>1</v>
      </c>
      <c r="BJ2702" s="3">
        <v>0.2</v>
      </c>
      <c r="BK2702" s="3">
        <v>1</v>
      </c>
      <c r="BL2702" s="3">
        <v>75.69</v>
      </c>
      <c r="BM2702" s="3">
        <v>11.35</v>
      </c>
      <c r="BN2702" s="3">
        <v>87.04</v>
      </c>
      <c r="BO2702" s="3">
        <v>87.04</v>
      </c>
      <c r="BQ2702" s="3" t="s">
        <v>377</v>
      </c>
      <c r="BR2702" s="3" t="s">
        <v>84</v>
      </c>
      <c r="BS2702" s="4">
        <v>45233</v>
      </c>
      <c r="BT2702" s="5">
        <v>0.42499999999999999</v>
      </c>
      <c r="BU2702" s="3" t="s">
        <v>694</v>
      </c>
      <c r="BV2702" s="3" t="s">
        <v>94</v>
      </c>
      <c r="BY2702" s="3">
        <v>1200</v>
      </c>
      <c r="BZ2702" s="3" t="s">
        <v>311</v>
      </c>
      <c r="CA2702" s="3" t="s">
        <v>696</v>
      </c>
      <c r="CC2702" s="3" t="s">
        <v>206</v>
      </c>
      <c r="CD2702" s="3">
        <v>4052</v>
      </c>
      <c r="CE2702" s="3" t="s">
        <v>90</v>
      </c>
      <c r="CF2702" s="4">
        <v>45236</v>
      </c>
      <c r="CI2702" s="3">
        <v>1</v>
      </c>
      <c r="CJ2702" s="3">
        <v>1</v>
      </c>
      <c r="CK2702" s="3">
        <v>21</v>
      </c>
      <c r="CL2702" s="3" t="s">
        <v>86</v>
      </c>
    </row>
    <row r="2703" spans="1:90" x14ac:dyDescent="0.3">
      <c r="A2703" s="3" t="s">
        <v>72</v>
      </c>
      <c r="B2703" s="3" t="s">
        <v>73</v>
      </c>
      <c r="C2703" s="3" t="s">
        <v>74</v>
      </c>
      <c r="E2703" s="3" t="str">
        <f>"080055664305"</f>
        <v>080055664305</v>
      </c>
      <c r="F2703" s="4">
        <v>45232</v>
      </c>
      <c r="G2703" s="3">
        <v>202408</v>
      </c>
      <c r="H2703" s="3" t="s">
        <v>75</v>
      </c>
      <c r="I2703" s="3" t="s">
        <v>76</v>
      </c>
      <c r="J2703" s="3" t="s">
        <v>77</v>
      </c>
      <c r="K2703" s="3" t="s">
        <v>78</v>
      </c>
      <c r="L2703" s="3" t="s">
        <v>354</v>
      </c>
      <c r="M2703" s="3" t="s">
        <v>355</v>
      </c>
      <c r="N2703" s="3" t="s">
        <v>356</v>
      </c>
      <c r="O2703" s="3" t="s">
        <v>82</v>
      </c>
      <c r="P2703" s="3" t="str">
        <f>"1162954904                    "</f>
        <v xml:space="preserve">1162954904                    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0</v>
      </c>
      <c r="AD2703" s="3">
        <v>0</v>
      </c>
      <c r="AE2703" s="3">
        <v>0</v>
      </c>
      <c r="AF2703" s="3">
        <v>0</v>
      </c>
      <c r="AG2703" s="3">
        <v>0</v>
      </c>
      <c r="AH2703" s="3">
        <v>0</v>
      </c>
      <c r="AI2703" s="3">
        <v>0</v>
      </c>
      <c r="AJ2703" s="3">
        <v>0</v>
      </c>
      <c r="AK2703" s="3">
        <v>0</v>
      </c>
      <c r="AL2703" s="3">
        <v>0</v>
      </c>
      <c r="AM2703" s="3">
        <v>0</v>
      </c>
      <c r="AN2703" s="3">
        <v>0</v>
      </c>
      <c r="AO2703" s="3">
        <v>0</v>
      </c>
      <c r="AP2703" s="3">
        <v>0</v>
      </c>
      <c r="AQ2703" s="3">
        <v>41.54</v>
      </c>
      <c r="AR2703" s="3">
        <v>0</v>
      </c>
      <c r="AS2703" s="3">
        <v>0</v>
      </c>
      <c r="AT2703" s="3">
        <v>0</v>
      </c>
      <c r="AU2703" s="3">
        <v>0</v>
      </c>
      <c r="AV2703" s="3">
        <v>0</v>
      </c>
      <c r="AW2703" s="3">
        <v>0</v>
      </c>
      <c r="AX2703" s="3">
        <v>0</v>
      </c>
      <c r="AY2703" s="3">
        <v>0</v>
      </c>
      <c r="AZ2703" s="3">
        <v>0</v>
      </c>
      <c r="BA2703" s="3">
        <v>0</v>
      </c>
      <c r="BB2703" s="3">
        <v>0</v>
      </c>
      <c r="BC2703" s="3">
        <v>0</v>
      </c>
      <c r="BD2703" s="3">
        <v>0</v>
      </c>
      <c r="BE2703" s="3">
        <v>0</v>
      </c>
      <c r="BF2703" s="3">
        <v>0</v>
      </c>
      <c r="BG2703" s="3">
        <v>0</v>
      </c>
      <c r="BH2703" s="3">
        <v>1</v>
      </c>
      <c r="BI2703" s="3">
        <v>1</v>
      </c>
      <c r="BJ2703" s="3">
        <v>0.2</v>
      </c>
      <c r="BK2703" s="3">
        <v>1</v>
      </c>
      <c r="BL2703" s="3">
        <v>106.45</v>
      </c>
      <c r="BM2703" s="3">
        <v>15.97</v>
      </c>
      <c r="BN2703" s="3">
        <v>122.42</v>
      </c>
      <c r="BO2703" s="3">
        <v>122.42</v>
      </c>
      <c r="BQ2703" s="3" t="s">
        <v>357</v>
      </c>
      <c r="BR2703" s="3" t="s">
        <v>84</v>
      </c>
      <c r="BS2703" s="4">
        <v>45233</v>
      </c>
      <c r="BT2703" s="5">
        <v>0.35833333333333334</v>
      </c>
      <c r="BU2703" s="3" t="s">
        <v>921</v>
      </c>
      <c r="BV2703" s="3" t="s">
        <v>94</v>
      </c>
      <c r="BY2703" s="3">
        <v>1200</v>
      </c>
      <c r="CA2703" s="3" t="s">
        <v>922</v>
      </c>
      <c r="CC2703" s="3" t="s">
        <v>355</v>
      </c>
      <c r="CD2703" s="3">
        <v>2302</v>
      </c>
      <c r="CE2703" s="3" t="s">
        <v>90</v>
      </c>
      <c r="CF2703" s="4">
        <v>45234</v>
      </c>
      <c r="CI2703" s="3">
        <v>1</v>
      </c>
      <c r="CJ2703" s="3">
        <v>1</v>
      </c>
      <c r="CK2703" s="3">
        <v>24</v>
      </c>
      <c r="CL2703" s="3" t="s">
        <v>86</v>
      </c>
    </row>
    <row r="2704" spans="1:90" x14ac:dyDescent="0.3">
      <c r="A2704" s="3" t="s">
        <v>72</v>
      </c>
      <c r="B2704" s="3" t="s">
        <v>73</v>
      </c>
      <c r="C2704" s="3" t="s">
        <v>74</v>
      </c>
      <c r="E2704" s="3" t="str">
        <f>"080055670013"</f>
        <v>080055670013</v>
      </c>
      <c r="F2704" s="4">
        <v>45232</v>
      </c>
      <c r="G2704" s="3">
        <v>202408</v>
      </c>
      <c r="H2704" s="3" t="s">
        <v>75</v>
      </c>
      <c r="I2704" s="3" t="s">
        <v>76</v>
      </c>
      <c r="J2704" s="3" t="s">
        <v>77</v>
      </c>
      <c r="K2704" s="3" t="s">
        <v>78</v>
      </c>
      <c r="L2704" s="3" t="s">
        <v>472</v>
      </c>
      <c r="M2704" s="3" t="s">
        <v>473</v>
      </c>
      <c r="N2704" s="3" t="s">
        <v>720</v>
      </c>
      <c r="O2704" s="3" t="s">
        <v>82</v>
      </c>
      <c r="P2704" s="3" t="str">
        <f>"1162955024                    "</f>
        <v xml:space="preserve">1162955024                    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0</v>
      </c>
      <c r="AL2704" s="3">
        <v>0</v>
      </c>
      <c r="AM2704" s="3">
        <v>0</v>
      </c>
      <c r="AN2704" s="3">
        <v>0</v>
      </c>
      <c r="AO2704" s="3">
        <v>0</v>
      </c>
      <c r="AP2704" s="3">
        <v>0</v>
      </c>
      <c r="AQ2704" s="3">
        <v>29.54</v>
      </c>
      <c r="AR2704" s="3">
        <v>0</v>
      </c>
      <c r="AS2704" s="3">
        <v>0</v>
      </c>
      <c r="AT2704" s="3">
        <v>0</v>
      </c>
      <c r="AU2704" s="3">
        <v>0</v>
      </c>
      <c r="AV2704" s="3">
        <v>0</v>
      </c>
      <c r="AW2704" s="3">
        <v>0</v>
      </c>
      <c r="AX2704" s="3">
        <v>0</v>
      </c>
      <c r="AY2704" s="3">
        <v>0</v>
      </c>
      <c r="AZ2704" s="3">
        <v>0</v>
      </c>
      <c r="BA2704" s="3">
        <v>0</v>
      </c>
      <c r="BB2704" s="3">
        <v>0</v>
      </c>
      <c r="BC2704" s="3">
        <v>0</v>
      </c>
      <c r="BD2704" s="3">
        <v>0</v>
      </c>
      <c r="BE2704" s="3">
        <v>0</v>
      </c>
      <c r="BF2704" s="3">
        <v>0</v>
      </c>
      <c r="BG2704" s="3">
        <v>0</v>
      </c>
      <c r="BH2704" s="3">
        <v>1</v>
      </c>
      <c r="BI2704" s="3">
        <v>1</v>
      </c>
      <c r="BJ2704" s="3">
        <v>0.2</v>
      </c>
      <c r="BK2704" s="3">
        <v>1</v>
      </c>
      <c r="BL2704" s="3">
        <v>75.69</v>
      </c>
      <c r="BM2704" s="3">
        <v>11.35</v>
      </c>
      <c r="BN2704" s="3">
        <v>87.04</v>
      </c>
      <c r="BO2704" s="3">
        <v>87.04</v>
      </c>
      <c r="BQ2704" s="3" t="s">
        <v>721</v>
      </c>
      <c r="BR2704" s="3" t="s">
        <v>84</v>
      </c>
      <c r="BS2704" s="4">
        <v>45233</v>
      </c>
      <c r="BT2704" s="5">
        <v>0.35000000000000003</v>
      </c>
      <c r="BU2704" s="3" t="s">
        <v>1852</v>
      </c>
      <c r="BV2704" s="3" t="s">
        <v>94</v>
      </c>
      <c r="BY2704" s="3">
        <v>1200</v>
      </c>
      <c r="CA2704" s="3" t="s">
        <v>723</v>
      </c>
      <c r="CC2704" s="3" t="s">
        <v>473</v>
      </c>
      <c r="CD2704" s="3">
        <v>6229</v>
      </c>
      <c r="CE2704" s="3" t="s">
        <v>90</v>
      </c>
      <c r="CF2704" s="4">
        <v>45233</v>
      </c>
      <c r="CI2704" s="3">
        <v>1</v>
      </c>
      <c r="CJ2704" s="3">
        <v>1</v>
      </c>
      <c r="CK2704" s="3">
        <v>21</v>
      </c>
      <c r="CL2704" s="3" t="s">
        <v>86</v>
      </c>
    </row>
    <row r="2705" spans="1:90" x14ac:dyDescent="0.3">
      <c r="A2705" s="3" t="s">
        <v>72</v>
      </c>
      <c r="B2705" s="3" t="s">
        <v>73</v>
      </c>
      <c r="C2705" s="3" t="s">
        <v>74</v>
      </c>
      <c r="E2705" s="3" t="str">
        <f>"080055670011"</f>
        <v>080055670011</v>
      </c>
      <c r="F2705" s="4">
        <v>45232</v>
      </c>
      <c r="G2705" s="3">
        <v>202408</v>
      </c>
      <c r="H2705" s="3" t="s">
        <v>75</v>
      </c>
      <c r="I2705" s="3" t="s">
        <v>76</v>
      </c>
      <c r="J2705" s="3" t="s">
        <v>77</v>
      </c>
      <c r="K2705" s="3" t="s">
        <v>78</v>
      </c>
      <c r="L2705" s="3" t="s">
        <v>79</v>
      </c>
      <c r="M2705" s="3" t="s">
        <v>80</v>
      </c>
      <c r="N2705" s="3" t="s">
        <v>820</v>
      </c>
      <c r="O2705" s="3" t="s">
        <v>82</v>
      </c>
      <c r="P2705" s="3" t="str">
        <f>"1162954969                    "</f>
        <v xml:space="preserve">1162954969                    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0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0</v>
      </c>
      <c r="AL2705" s="3">
        <v>0</v>
      </c>
      <c r="AM2705" s="3">
        <v>0</v>
      </c>
      <c r="AN2705" s="3">
        <v>0</v>
      </c>
      <c r="AO2705" s="3">
        <v>0</v>
      </c>
      <c r="AP2705" s="3">
        <v>0</v>
      </c>
      <c r="AQ2705" s="3">
        <v>29.54</v>
      </c>
      <c r="AR2705" s="3">
        <v>0</v>
      </c>
      <c r="AS2705" s="3">
        <v>0</v>
      </c>
      <c r="AT2705" s="3">
        <v>0</v>
      </c>
      <c r="AU2705" s="3">
        <v>0</v>
      </c>
      <c r="AV2705" s="3">
        <v>0</v>
      </c>
      <c r="AW2705" s="3">
        <v>0</v>
      </c>
      <c r="AX2705" s="3">
        <v>0</v>
      </c>
      <c r="AY2705" s="3">
        <v>0</v>
      </c>
      <c r="AZ2705" s="3">
        <v>0</v>
      </c>
      <c r="BA2705" s="3">
        <v>0</v>
      </c>
      <c r="BB2705" s="3">
        <v>0</v>
      </c>
      <c r="BC2705" s="3">
        <v>0</v>
      </c>
      <c r="BD2705" s="3">
        <v>0</v>
      </c>
      <c r="BE2705" s="3">
        <v>0</v>
      </c>
      <c r="BF2705" s="3">
        <v>0</v>
      </c>
      <c r="BG2705" s="3">
        <v>0</v>
      </c>
      <c r="BH2705" s="3">
        <v>1</v>
      </c>
      <c r="BI2705" s="3">
        <v>2</v>
      </c>
      <c r="BJ2705" s="3">
        <v>0.6</v>
      </c>
      <c r="BK2705" s="3">
        <v>2</v>
      </c>
      <c r="BL2705" s="3">
        <v>75.69</v>
      </c>
      <c r="BM2705" s="3">
        <v>11.35</v>
      </c>
      <c r="BN2705" s="3">
        <v>87.04</v>
      </c>
      <c r="BO2705" s="3">
        <v>87.04</v>
      </c>
      <c r="BQ2705" s="3" t="s">
        <v>821</v>
      </c>
      <c r="BR2705" s="3" t="s">
        <v>84</v>
      </c>
      <c r="BS2705" s="4">
        <v>45233</v>
      </c>
      <c r="BT2705" s="5">
        <v>0.375</v>
      </c>
      <c r="BU2705" s="3" t="s">
        <v>1244</v>
      </c>
      <c r="BV2705" s="3" t="s">
        <v>94</v>
      </c>
      <c r="BY2705" s="3">
        <v>3024</v>
      </c>
      <c r="BZ2705" s="3" t="s">
        <v>311</v>
      </c>
      <c r="CA2705" s="3" t="s">
        <v>604</v>
      </c>
      <c r="CC2705" s="3" t="s">
        <v>80</v>
      </c>
      <c r="CD2705" s="3">
        <v>8001</v>
      </c>
      <c r="CE2705" s="3" t="s">
        <v>90</v>
      </c>
      <c r="CF2705" s="4">
        <v>45236</v>
      </c>
      <c r="CI2705" s="3">
        <v>1</v>
      </c>
      <c r="CJ2705" s="3">
        <v>1</v>
      </c>
      <c r="CK2705" s="3">
        <v>21</v>
      </c>
      <c r="CL2705" s="3" t="s">
        <v>86</v>
      </c>
    </row>
    <row r="2706" spans="1:90" x14ac:dyDescent="0.3">
      <c r="A2706" s="3" t="s">
        <v>72</v>
      </c>
      <c r="B2706" s="3" t="s">
        <v>73</v>
      </c>
      <c r="C2706" s="3" t="s">
        <v>74</v>
      </c>
      <c r="E2706" s="3" t="str">
        <f>"080055663312"</f>
        <v>080055663312</v>
      </c>
      <c r="F2706" s="4">
        <v>45232</v>
      </c>
      <c r="G2706" s="3">
        <v>202408</v>
      </c>
      <c r="H2706" s="3" t="s">
        <v>75</v>
      </c>
      <c r="I2706" s="3" t="s">
        <v>76</v>
      </c>
      <c r="J2706" s="3" t="s">
        <v>77</v>
      </c>
      <c r="K2706" s="3" t="s">
        <v>78</v>
      </c>
      <c r="L2706" s="3" t="s">
        <v>238</v>
      </c>
      <c r="M2706" s="3" t="s">
        <v>239</v>
      </c>
      <c r="N2706" s="3" t="s">
        <v>2505</v>
      </c>
      <c r="O2706" s="3" t="s">
        <v>82</v>
      </c>
      <c r="P2706" s="3" t="str">
        <f>"1162954901                    "</f>
        <v xml:space="preserve">1162954901                    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0</v>
      </c>
      <c r="Z2706" s="3">
        <v>0</v>
      </c>
      <c r="AA2706" s="3">
        <v>0</v>
      </c>
      <c r="AB2706" s="3">
        <v>0</v>
      </c>
      <c r="AC2706" s="3">
        <v>0</v>
      </c>
      <c r="AD2706" s="3">
        <v>0</v>
      </c>
      <c r="AE2706" s="3">
        <v>0</v>
      </c>
      <c r="AF2706" s="3">
        <v>0</v>
      </c>
      <c r="AG2706" s="3">
        <v>0</v>
      </c>
      <c r="AH2706" s="3">
        <v>0</v>
      </c>
      <c r="AI2706" s="3">
        <v>0</v>
      </c>
      <c r="AJ2706" s="3">
        <v>0</v>
      </c>
      <c r="AK2706" s="3">
        <v>0</v>
      </c>
      <c r="AL2706" s="3">
        <v>0</v>
      </c>
      <c r="AM2706" s="3">
        <v>0</v>
      </c>
      <c r="AN2706" s="3">
        <v>0</v>
      </c>
      <c r="AO2706" s="3">
        <v>0</v>
      </c>
      <c r="AP2706" s="3">
        <v>0</v>
      </c>
      <c r="AQ2706" s="3">
        <v>51.67</v>
      </c>
      <c r="AR2706" s="3">
        <v>0</v>
      </c>
      <c r="AS2706" s="3">
        <v>0</v>
      </c>
      <c r="AT2706" s="3">
        <v>0</v>
      </c>
      <c r="AU2706" s="3">
        <v>0</v>
      </c>
      <c r="AV2706" s="3">
        <v>0</v>
      </c>
      <c r="AW2706" s="3">
        <v>0</v>
      </c>
      <c r="AX2706" s="3">
        <v>0</v>
      </c>
      <c r="AY2706" s="3">
        <v>0</v>
      </c>
      <c r="AZ2706" s="3">
        <v>0</v>
      </c>
      <c r="BA2706" s="3">
        <v>0</v>
      </c>
      <c r="BB2706" s="3">
        <v>0</v>
      </c>
      <c r="BC2706" s="3">
        <v>0</v>
      </c>
      <c r="BD2706" s="3">
        <v>0</v>
      </c>
      <c r="BE2706" s="3">
        <v>0</v>
      </c>
      <c r="BF2706" s="3">
        <v>0</v>
      </c>
      <c r="BG2706" s="3">
        <v>0</v>
      </c>
      <c r="BH2706" s="3">
        <v>1</v>
      </c>
      <c r="BI2706" s="3">
        <v>1</v>
      </c>
      <c r="BJ2706" s="3">
        <v>3.4</v>
      </c>
      <c r="BK2706" s="3">
        <v>3.5</v>
      </c>
      <c r="BL2706" s="3">
        <v>132.41</v>
      </c>
      <c r="BM2706" s="3">
        <v>19.86</v>
      </c>
      <c r="BN2706" s="3">
        <v>152.27000000000001</v>
      </c>
      <c r="BO2706" s="3">
        <v>152.27000000000001</v>
      </c>
      <c r="BQ2706" s="3" t="s">
        <v>2506</v>
      </c>
      <c r="BR2706" s="3" t="s">
        <v>84</v>
      </c>
      <c r="BS2706" s="4">
        <v>45232</v>
      </c>
      <c r="BT2706" s="5">
        <v>0.5131944444444444</v>
      </c>
      <c r="BU2706" s="3" t="s">
        <v>1131</v>
      </c>
      <c r="BV2706" s="3" t="s">
        <v>94</v>
      </c>
      <c r="BY2706" s="3">
        <v>16965</v>
      </c>
      <c r="BZ2706" s="3" t="s">
        <v>311</v>
      </c>
      <c r="CA2706" s="3" t="s">
        <v>3062</v>
      </c>
      <c r="CC2706" s="3" t="s">
        <v>239</v>
      </c>
      <c r="CD2706" s="3">
        <v>5200</v>
      </c>
      <c r="CE2706" s="3" t="s">
        <v>90</v>
      </c>
      <c r="CI2706" s="3">
        <v>1</v>
      </c>
      <c r="CJ2706" s="3">
        <v>0</v>
      </c>
      <c r="CK2706" s="3">
        <v>21</v>
      </c>
      <c r="CL2706" s="3" t="s">
        <v>86</v>
      </c>
    </row>
    <row r="2707" spans="1:90" x14ac:dyDescent="0.3">
      <c r="A2707" s="3" t="s">
        <v>72</v>
      </c>
      <c r="B2707" s="3" t="s">
        <v>73</v>
      </c>
      <c r="C2707" s="3" t="s">
        <v>74</v>
      </c>
      <c r="E2707" s="3" t="str">
        <f>"080055671078"</f>
        <v>080055671078</v>
      </c>
      <c r="F2707" s="4">
        <v>45232</v>
      </c>
      <c r="G2707" s="3">
        <v>202408</v>
      </c>
      <c r="H2707" s="3" t="s">
        <v>75</v>
      </c>
      <c r="I2707" s="3" t="s">
        <v>76</v>
      </c>
      <c r="J2707" s="3" t="s">
        <v>77</v>
      </c>
      <c r="K2707" s="3" t="s">
        <v>78</v>
      </c>
      <c r="L2707" s="3" t="s">
        <v>238</v>
      </c>
      <c r="M2707" s="3" t="s">
        <v>239</v>
      </c>
      <c r="N2707" s="3" t="s">
        <v>466</v>
      </c>
      <c r="O2707" s="3" t="s">
        <v>82</v>
      </c>
      <c r="P2707" s="3" t="str">
        <f>"1162955079                    "</f>
        <v xml:space="preserve">1162955079                    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0</v>
      </c>
      <c r="AD2707" s="3">
        <v>0</v>
      </c>
      <c r="AE2707" s="3">
        <v>0</v>
      </c>
      <c r="AF2707" s="3">
        <v>0</v>
      </c>
      <c r="AG2707" s="3">
        <v>0</v>
      </c>
      <c r="AH2707" s="3">
        <v>0</v>
      </c>
      <c r="AI2707" s="3">
        <v>0</v>
      </c>
      <c r="AJ2707" s="3">
        <v>0</v>
      </c>
      <c r="AK2707" s="3">
        <v>0</v>
      </c>
      <c r="AL2707" s="3">
        <v>0</v>
      </c>
      <c r="AM2707" s="3">
        <v>0</v>
      </c>
      <c r="AN2707" s="3">
        <v>0</v>
      </c>
      <c r="AO2707" s="3">
        <v>0</v>
      </c>
      <c r="AP2707" s="3">
        <v>0</v>
      </c>
      <c r="AQ2707" s="3">
        <v>36.92</v>
      </c>
      <c r="AR2707" s="3">
        <v>0</v>
      </c>
      <c r="AS2707" s="3">
        <v>0</v>
      </c>
      <c r="AT2707" s="3">
        <v>0</v>
      </c>
      <c r="AU2707" s="3">
        <v>0</v>
      </c>
      <c r="AV2707" s="3">
        <v>0</v>
      </c>
      <c r="AW2707" s="3">
        <v>0</v>
      </c>
      <c r="AX2707" s="3">
        <v>0</v>
      </c>
      <c r="AY2707" s="3">
        <v>0</v>
      </c>
      <c r="AZ2707" s="3">
        <v>0</v>
      </c>
      <c r="BA2707" s="3">
        <v>0</v>
      </c>
      <c r="BB2707" s="3">
        <v>0</v>
      </c>
      <c r="BC2707" s="3">
        <v>0</v>
      </c>
      <c r="BD2707" s="3">
        <v>0</v>
      </c>
      <c r="BE2707" s="3">
        <v>0</v>
      </c>
      <c r="BF2707" s="3">
        <v>0</v>
      </c>
      <c r="BG2707" s="3">
        <v>0</v>
      </c>
      <c r="BH2707" s="3">
        <v>1</v>
      </c>
      <c r="BI2707" s="3">
        <v>1</v>
      </c>
      <c r="BJ2707" s="3">
        <v>2.2000000000000002</v>
      </c>
      <c r="BK2707" s="3">
        <v>2.5</v>
      </c>
      <c r="BL2707" s="3">
        <v>94.6</v>
      </c>
      <c r="BM2707" s="3">
        <v>14.19</v>
      </c>
      <c r="BN2707" s="3">
        <v>108.79</v>
      </c>
      <c r="BO2707" s="3">
        <v>108.79</v>
      </c>
      <c r="BQ2707" s="3" t="s">
        <v>467</v>
      </c>
      <c r="BR2707" s="3" t="s">
        <v>84</v>
      </c>
      <c r="BS2707" s="4">
        <v>45233</v>
      </c>
      <c r="BT2707" s="5">
        <v>0.43402777777777773</v>
      </c>
      <c r="BU2707" s="3" t="s">
        <v>826</v>
      </c>
      <c r="BV2707" s="3" t="s">
        <v>94</v>
      </c>
      <c r="BY2707" s="3">
        <v>10976</v>
      </c>
      <c r="CA2707" s="3" t="s">
        <v>243</v>
      </c>
      <c r="CC2707" s="3" t="s">
        <v>239</v>
      </c>
      <c r="CD2707" s="3">
        <v>5201</v>
      </c>
      <c r="CE2707" s="3" t="s">
        <v>90</v>
      </c>
      <c r="CF2707" s="4">
        <v>45233</v>
      </c>
      <c r="CI2707" s="3">
        <v>1</v>
      </c>
      <c r="CJ2707" s="3">
        <v>1</v>
      </c>
      <c r="CK2707" s="3">
        <v>21</v>
      </c>
      <c r="CL2707" s="3" t="s">
        <v>86</v>
      </c>
    </row>
    <row r="2708" spans="1:90" x14ac:dyDescent="0.3">
      <c r="A2708" s="3" t="s">
        <v>72</v>
      </c>
      <c r="B2708" s="3" t="s">
        <v>73</v>
      </c>
      <c r="C2708" s="3" t="s">
        <v>74</v>
      </c>
      <c r="E2708" s="3" t="str">
        <f>"080055670043"</f>
        <v>080055670043</v>
      </c>
      <c r="F2708" s="4">
        <v>45232</v>
      </c>
      <c r="G2708" s="3">
        <v>202408</v>
      </c>
      <c r="H2708" s="3" t="s">
        <v>75</v>
      </c>
      <c r="I2708" s="3" t="s">
        <v>76</v>
      </c>
      <c r="J2708" s="3" t="s">
        <v>77</v>
      </c>
      <c r="K2708" s="3" t="s">
        <v>78</v>
      </c>
      <c r="L2708" s="3" t="s">
        <v>534</v>
      </c>
      <c r="M2708" s="3" t="s">
        <v>535</v>
      </c>
      <c r="N2708" s="3" t="s">
        <v>536</v>
      </c>
      <c r="O2708" s="3" t="s">
        <v>82</v>
      </c>
      <c r="P2708" s="3" t="str">
        <f>"1162955057                    "</f>
        <v xml:space="preserve">1162955057                    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0</v>
      </c>
      <c r="Y2708" s="3">
        <v>0</v>
      </c>
      <c r="Z2708" s="3">
        <v>0</v>
      </c>
      <c r="AA2708" s="3">
        <v>0</v>
      </c>
      <c r="AB2708" s="3">
        <v>0</v>
      </c>
      <c r="AC2708" s="3">
        <v>0</v>
      </c>
      <c r="AD2708" s="3">
        <v>0</v>
      </c>
      <c r="AE2708" s="3">
        <v>0</v>
      </c>
      <c r="AF2708" s="3">
        <v>0</v>
      </c>
      <c r="AG2708" s="3">
        <v>0</v>
      </c>
      <c r="AH2708" s="3">
        <v>0</v>
      </c>
      <c r="AI2708" s="3">
        <v>0</v>
      </c>
      <c r="AJ2708" s="3">
        <v>0</v>
      </c>
      <c r="AK2708" s="3">
        <v>0</v>
      </c>
      <c r="AL2708" s="3">
        <v>0</v>
      </c>
      <c r="AM2708" s="3">
        <v>0</v>
      </c>
      <c r="AN2708" s="3">
        <v>0</v>
      </c>
      <c r="AO2708" s="3">
        <v>0</v>
      </c>
      <c r="AP2708" s="3">
        <v>0</v>
      </c>
      <c r="AQ2708" s="3">
        <v>57.23</v>
      </c>
      <c r="AR2708" s="3">
        <v>0</v>
      </c>
      <c r="AS2708" s="3">
        <v>0</v>
      </c>
      <c r="AT2708" s="3">
        <v>0</v>
      </c>
      <c r="AU2708" s="3">
        <v>0</v>
      </c>
      <c r="AV2708" s="3">
        <v>0</v>
      </c>
      <c r="AW2708" s="3">
        <v>0</v>
      </c>
      <c r="AX2708" s="3">
        <v>0</v>
      </c>
      <c r="AY2708" s="3">
        <v>0</v>
      </c>
      <c r="AZ2708" s="3">
        <v>0</v>
      </c>
      <c r="BA2708" s="3">
        <v>0</v>
      </c>
      <c r="BB2708" s="3">
        <v>0</v>
      </c>
      <c r="BC2708" s="3">
        <v>0</v>
      </c>
      <c r="BD2708" s="3">
        <v>0</v>
      </c>
      <c r="BE2708" s="3">
        <v>0</v>
      </c>
      <c r="BF2708" s="3">
        <v>0</v>
      </c>
      <c r="BG2708" s="3">
        <v>0</v>
      </c>
      <c r="BH2708" s="3">
        <v>1</v>
      </c>
      <c r="BI2708" s="3">
        <v>1</v>
      </c>
      <c r="BJ2708" s="3">
        <v>0.2</v>
      </c>
      <c r="BK2708" s="3">
        <v>1</v>
      </c>
      <c r="BL2708" s="3">
        <v>146.65</v>
      </c>
      <c r="BM2708" s="3">
        <v>22</v>
      </c>
      <c r="BN2708" s="3">
        <v>168.65</v>
      </c>
      <c r="BO2708" s="3">
        <v>168.65</v>
      </c>
      <c r="BQ2708" s="3" t="s">
        <v>537</v>
      </c>
      <c r="BR2708" s="3" t="s">
        <v>84</v>
      </c>
      <c r="BS2708" s="4">
        <v>45233</v>
      </c>
      <c r="BT2708" s="5">
        <v>0.58472222222222225</v>
      </c>
      <c r="BU2708" s="3" t="s">
        <v>3063</v>
      </c>
      <c r="BV2708" s="3" t="s">
        <v>94</v>
      </c>
      <c r="BY2708" s="3">
        <v>1200</v>
      </c>
      <c r="CA2708" s="3" t="s">
        <v>539</v>
      </c>
      <c r="CC2708" s="3" t="s">
        <v>535</v>
      </c>
      <c r="CD2708" s="3">
        <v>6715</v>
      </c>
      <c r="CE2708" s="3" t="s">
        <v>90</v>
      </c>
      <c r="CF2708" s="4">
        <v>45236</v>
      </c>
      <c r="CI2708" s="3">
        <v>2</v>
      </c>
      <c r="CJ2708" s="3">
        <v>1</v>
      </c>
      <c r="CK2708" s="3">
        <v>23</v>
      </c>
      <c r="CL2708" s="3" t="s">
        <v>86</v>
      </c>
    </row>
    <row r="2709" spans="1:90" x14ac:dyDescent="0.3">
      <c r="A2709" s="3" t="s">
        <v>72</v>
      </c>
      <c r="B2709" s="3" t="s">
        <v>73</v>
      </c>
      <c r="C2709" s="3" t="s">
        <v>74</v>
      </c>
      <c r="E2709" s="3" t="str">
        <f>"080055673204"</f>
        <v>080055673204</v>
      </c>
      <c r="F2709" s="4">
        <v>45232</v>
      </c>
      <c r="G2709" s="3">
        <v>202408</v>
      </c>
      <c r="H2709" s="3" t="s">
        <v>75</v>
      </c>
      <c r="I2709" s="3" t="s">
        <v>76</v>
      </c>
      <c r="J2709" s="3" t="s">
        <v>77</v>
      </c>
      <c r="K2709" s="3" t="s">
        <v>78</v>
      </c>
      <c r="L2709" s="3" t="s">
        <v>147</v>
      </c>
      <c r="M2709" s="3" t="s">
        <v>148</v>
      </c>
      <c r="N2709" s="3" t="s">
        <v>2900</v>
      </c>
      <c r="O2709" s="3" t="s">
        <v>82</v>
      </c>
      <c r="P2709" s="3" t="str">
        <f>"1162955054                    "</f>
        <v xml:space="preserve">1162955054                    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0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29.54</v>
      </c>
      <c r="AR2709" s="3">
        <v>0</v>
      </c>
      <c r="AS2709" s="3">
        <v>0</v>
      </c>
      <c r="AT2709" s="3">
        <v>0</v>
      </c>
      <c r="AU2709" s="3">
        <v>0</v>
      </c>
      <c r="AV2709" s="3">
        <v>0</v>
      </c>
      <c r="AW2709" s="3">
        <v>0</v>
      </c>
      <c r="AX2709" s="3">
        <v>0</v>
      </c>
      <c r="AY2709" s="3">
        <v>0</v>
      </c>
      <c r="AZ2709" s="3">
        <v>0</v>
      </c>
      <c r="BA2709" s="3">
        <v>0</v>
      </c>
      <c r="BB2709" s="3">
        <v>0</v>
      </c>
      <c r="BC2709" s="3">
        <v>0</v>
      </c>
      <c r="BD2709" s="3">
        <v>0</v>
      </c>
      <c r="BE2709" s="3">
        <v>0</v>
      </c>
      <c r="BF2709" s="3">
        <v>0</v>
      </c>
      <c r="BG2709" s="3">
        <v>0</v>
      </c>
      <c r="BH2709" s="3">
        <v>1</v>
      </c>
      <c r="BI2709" s="3">
        <v>1</v>
      </c>
      <c r="BJ2709" s="3">
        <v>0.2</v>
      </c>
      <c r="BK2709" s="3">
        <v>1</v>
      </c>
      <c r="BL2709" s="3">
        <v>75.69</v>
      </c>
      <c r="BM2709" s="3">
        <v>11.35</v>
      </c>
      <c r="BN2709" s="3">
        <v>87.04</v>
      </c>
      <c r="BO2709" s="3">
        <v>87.04</v>
      </c>
      <c r="BQ2709" s="3" t="s">
        <v>2901</v>
      </c>
      <c r="BR2709" s="3" t="s">
        <v>84</v>
      </c>
      <c r="BS2709" s="4">
        <v>45233</v>
      </c>
      <c r="BT2709" s="5">
        <v>0.37222222222222223</v>
      </c>
      <c r="BU2709" s="3" t="s">
        <v>2902</v>
      </c>
      <c r="BV2709" s="3" t="s">
        <v>94</v>
      </c>
      <c r="BY2709" s="3">
        <v>1200</v>
      </c>
      <c r="CA2709" s="3" t="s">
        <v>429</v>
      </c>
      <c r="CC2709" s="3" t="s">
        <v>148</v>
      </c>
      <c r="CD2709" s="3">
        <v>200</v>
      </c>
      <c r="CE2709" s="3" t="s">
        <v>90</v>
      </c>
      <c r="CF2709" s="4">
        <v>45233</v>
      </c>
      <c r="CI2709" s="3">
        <v>1</v>
      </c>
      <c r="CJ2709" s="3">
        <v>1</v>
      </c>
      <c r="CK2709" s="3">
        <v>21</v>
      </c>
      <c r="CL2709" s="3" t="s">
        <v>86</v>
      </c>
    </row>
    <row r="2710" spans="1:90" x14ac:dyDescent="0.3">
      <c r="A2710" s="3" t="s">
        <v>72</v>
      </c>
      <c r="B2710" s="3" t="s">
        <v>73</v>
      </c>
      <c r="C2710" s="3" t="s">
        <v>74</v>
      </c>
      <c r="E2710" s="3" t="str">
        <f>"080055670128"</f>
        <v>080055670128</v>
      </c>
      <c r="F2710" s="4">
        <v>45232</v>
      </c>
      <c r="G2710" s="3">
        <v>202408</v>
      </c>
      <c r="H2710" s="3" t="s">
        <v>75</v>
      </c>
      <c r="I2710" s="3" t="s">
        <v>76</v>
      </c>
      <c r="J2710" s="3" t="s">
        <v>77</v>
      </c>
      <c r="K2710" s="3" t="s">
        <v>78</v>
      </c>
      <c r="L2710" s="3" t="s">
        <v>193</v>
      </c>
      <c r="M2710" s="3" t="s">
        <v>194</v>
      </c>
      <c r="N2710" s="3" t="s">
        <v>457</v>
      </c>
      <c r="O2710" s="3" t="s">
        <v>82</v>
      </c>
      <c r="P2710" s="3" t="str">
        <f>"1162955094                    "</f>
        <v xml:space="preserve">1162955094                    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0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29.54</v>
      </c>
      <c r="AR2710" s="3">
        <v>0</v>
      </c>
      <c r="AS2710" s="3">
        <v>0</v>
      </c>
      <c r="AT2710" s="3">
        <v>0</v>
      </c>
      <c r="AU2710" s="3">
        <v>0</v>
      </c>
      <c r="AV2710" s="3">
        <v>0</v>
      </c>
      <c r="AW2710" s="3">
        <v>0</v>
      </c>
      <c r="AX2710" s="3">
        <v>0</v>
      </c>
      <c r="AY2710" s="3">
        <v>0</v>
      </c>
      <c r="AZ2710" s="3">
        <v>0</v>
      </c>
      <c r="BA2710" s="3">
        <v>0</v>
      </c>
      <c r="BB2710" s="3">
        <v>0</v>
      </c>
      <c r="BC2710" s="3">
        <v>0</v>
      </c>
      <c r="BD2710" s="3">
        <v>0</v>
      </c>
      <c r="BE2710" s="3">
        <v>0</v>
      </c>
      <c r="BF2710" s="3">
        <v>0</v>
      </c>
      <c r="BG2710" s="3">
        <v>0</v>
      </c>
      <c r="BH2710" s="3">
        <v>1</v>
      </c>
      <c r="BI2710" s="3">
        <v>1</v>
      </c>
      <c r="BJ2710" s="3">
        <v>0.2</v>
      </c>
      <c r="BK2710" s="3">
        <v>1</v>
      </c>
      <c r="BL2710" s="3">
        <v>75.69</v>
      </c>
      <c r="BM2710" s="3">
        <v>11.35</v>
      </c>
      <c r="BN2710" s="3">
        <v>87.04</v>
      </c>
      <c r="BO2710" s="3">
        <v>87.04</v>
      </c>
      <c r="BQ2710" s="3" t="s">
        <v>458</v>
      </c>
      <c r="BR2710" s="3" t="s">
        <v>84</v>
      </c>
      <c r="BS2710" s="4">
        <v>45233</v>
      </c>
      <c r="BT2710" s="5">
        <v>0.33888888888888885</v>
      </c>
      <c r="BU2710" s="3" t="s">
        <v>1476</v>
      </c>
      <c r="BV2710" s="3" t="s">
        <v>94</v>
      </c>
      <c r="BY2710" s="3">
        <v>1200</v>
      </c>
      <c r="BZ2710" s="3" t="s">
        <v>311</v>
      </c>
      <c r="CA2710" s="3" t="s">
        <v>756</v>
      </c>
      <c r="CC2710" s="3" t="s">
        <v>194</v>
      </c>
      <c r="CD2710" s="3">
        <v>6001</v>
      </c>
      <c r="CE2710" s="3" t="s">
        <v>90</v>
      </c>
      <c r="CF2710" s="4">
        <v>45235</v>
      </c>
      <c r="CI2710" s="3">
        <v>1</v>
      </c>
      <c r="CJ2710" s="3">
        <v>1</v>
      </c>
      <c r="CK2710" s="3">
        <v>21</v>
      </c>
      <c r="CL2710" s="3" t="s">
        <v>86</v>
      </c>
    </row>
    <row r="2711" spans="1:90" x14ac:dyDescent="0.3">
      <c r="A2711" s="3" t="s">
        <v>72</v>
      </c>
      <c r="B2711" s="3" t="s">
        <v>73</v>
      </c>
      <c r="C2711" s="3" t="s">
        <v>74</v>
      </c>
      <c r="E2711" s="3" t="str">
        <f>"080055671767"</f>
        <v>080055671767</v>
      </c>
      <c r="F2711" s="4">
        <v>45232</v>
      </c>
      <c r="G2711" s="3">
        <v>202408</v>
      </c>
      <c r="H2711" s="3" t="s">
        <v>75</v>
      </c>
      <c r="I2711" s="3" t="s">
        <v>76</v>
      </c>
      <c r="J2711" s="3" t="s">
        <v>77</v>
      </c>
      <c r="K2711" s="3" t="s">
        <v>78</v>
      </c>
      <c r="L2711" s="3" t="s">
        <v>612</v>
      </c>
      <c r="M2711" s="3" t="s">
        <v>613</v>
      </c>
      <c r="N2711" s="3" t="s">
        <v>1253</v>
      </c>
      <c r="O2711" s="3" t="s">
        <v>82</v>
      </c>
      <c r="P2711" s="3" t="str">
        <f>"1162955044                    "</f>
        <v xml:space="preserve">1162955044                    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0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212.29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  <c r="BE2711" s="3">
        <v>0</v>
      </c>
      <c r="BF2711" s="3">
        <v>0</v>
      </c>
      <c r="BG2711" s="3">
        <v>0</v>
      </c>
      <c r="BH2711" s="3">
        <v>1</v>
      </c>
      <c r="BI2711" s="3">
        <v>8</v>
      </c>
      <c r="BJ2711" s="3">
        <v>4.7</v>
      </c>
      <c r="BK2711" s="3">
        <v>8</v>
      </c>
      <c r="BL2711" s="3">
        <v>543.99</v>
      </c>
      <c r="BM2711" s="3">
        <v>81.599999999999994</v>
      </c>
      <c r="BN2711" s="3">
        <v>625.59</v>
      </c>
      <c r="BO2711" s="3">
        <v>625.59</v>
      </c>
      <c r="BQ2711" s="3" t="s">
        <v>1254</v>
      </c>
      <c r="BR2711" s="3" t="s">
        <v>84</v>
      </c>
      <c r="BS2711" s="4">
        <v>45233</v>
      </c>
      <c r="BT2711" s="5">
        <v>0.55486111111111114</v>
      </c>
      <c r="BU2711" s="3" t="s">
        <v>3048</v>
      </c>
      <c r="BV2711" s="3" t="s">
        <v>94</v>
      </c>
      <c r="BY2711" s="3">
        <v>23600</v>
      </c>
      <c r="CA2711" s="3" t="s">
        <v>1420</v>
      </c>
      <c r="CC2711" s="3" t="s">
        <v>613</v>
      </c>
      <c r="CD2711" s="3">
        <v>6850</v>
      </c>
      <c r="CE2711" s="3" t="s">
        <v>90</v>
      </c>
      <c r="CF2711" s="4">
        <v>45236</v>
      </c>
      <c r="CI2711" s="3">
        <v>2</v>
      </c>
      <c r="CJ2711" s="3">
        <v>1</v>
      </c>
      <c r="CK2711" s="3">
        <v>23</v>
      </c>
      <c r="CL2711" s="3" t="s">
        <v>86</v>
      </c>
    </row>
    <row r="2712" spans="1:90" x14ac:dyDescent="0.3">
      <c r="A2712" s="3" t="s">
        <v>72</v>
      </c>
      <c r="B2712" s="3" t="s">
        <v>73</v>
      </c>
      <c r="C2712" s="3" t="s">
        <v>74</v>
      </c>
      <c r="E2712" s="3" t="str">
        <f>"080055668019"</f>
        <v>080055668019</v>
      </c>
      <c r="F2712" s="4">
        <v>45232</v>
      </c>
      <c r="G2712" s="3">
        <v>202408</v>
      </c>
      <c r="H2712" s="3" t="s">
        <v>75</v>
      </c>
      <c r="I2712" s="3" t="s">
        <v>76</v>
      </c>
      <c r="J2712" s="3" t="s">
        <v>77</v>
      </c>
      <c r="K2712" s="3" t="s">
        <v>78</v>
      </c>
      <c r="L2712" s="3" t="s">
        <v>442</v>
      </c>
      <c r="M2712" s="3" t="s">
        <v>443</v>
      </c>
      <c r="N2712" s="3" t="s">
        <v>505</v>
      </c>
      <c r="O2712" s="3" t="s">
        <v>82</v>
      </c>
      <c r="P2712" s="3" t="str">
        <f>"1162954995                    "</f>
        <v xml:space="preserve">1162954995                    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0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23.07</v>
      </c>
      <c r="AR2712" s="3">
        <v>0</v>
      </c>
      <c r="AS2712" s="3">
        <v>0</v>
      </c>
      <c r="AT2712" s="3">
        <v>0</v>
      </c>
      <c r="AU2712" s="3">
        <v>0</v>
      </c>
      <c r="AV2712" s="3">
        <v>0</v>
      </c>
      <c r="AW2712" s="3">
        <v>0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0</v>
      </c>
      <c r="BF2712" s="3">
        <v>0</v>
      </c>
      <c r="BG2712" s="3">
        <v>0</v>
      </c>
      <c r="BH2712" s="3">
        <v>1</v>
      </c>
      <c r="BI2712" s="3">
        <v>1</v>
      </c>
      <c r="BJ2712" s="3">
        <v>0.2</v>
      </c>
      <c r="BK2712" s="3">
        <v>1</v>
      </c>
      <c r="BL2712" s="3">
        <v>59.12</v>
      </c>
      <c r="BM2712" s="3">
        <v>8.8699999999999992</v>
      </c>
      <c r="BN2712" s="3">
        <v>67.989999999999995</v>
      </c>
      <c r="BO2712" s="3">
        <v>67.989999999999995</v>
      </c>
      <c r="BQ2712" s="3" t="s">
        <v>506</v>
      </c>
      <c r="BR2712" s="3" t="s">
        <v>84</v>
      </c>
      <c r="BS2712" s="4">
        <v>45233</v>
      </c>
      <c r="BT2712" s="5">
        <v>0.31041666666666667</v>
      </c>
      <c r="BU2712" s="3" t="s">
        <v>1142</v>
      </c>
      <c r="BV2712" s="3" t="s">
        <v>94</v>
      </c>
      <c r="BY2712" s="3">
        <v>1200</v>
      </c>
      <c r="CA2712" s="3" t="s">
        <v>508</v>
      </c>
      <c r="CC2712" s="3" t="s">
        <v>443</v>
      </c>
      <c r="CD2712" s="3">
        <v>2013</v>
      </c>
      <c r="CE2712" s="3" t="s">
        <v>90</v>
      </c>
      <c r="CF2712" s="4">
        <v>45233</v>
      </c>
      <c r="CI2712" s="3">
        <v>1</v>
      </c>
      <c r="CJ2712" s="3">
        <v>1</v>
      </c>
      <c r="CK2712" s="3">
        <v>22</v>
      </c>
      <c r="CL2712" s="3" t="s">
        <v>86</v>
      </c>
    </row>
    <row r="2713" spans="1:90" x14ac:dyDescent="0.3">
      <c r="A2713" s="3" t="s">
        <v>72</v>
      </c>
      <c r="B2713" s="3" t="s">
        <v>73</v>
      </c>
      <c r="C2713" s="3" t="s">
        <v>74</v>
      </c>
      <c r="E2713" s="3" t="str">
        <f>"080055668729"</f>
        <v>080055668729</v>
      </c>
      <c r="F2713" s="4">
        <v>45232</v>
      </c>
      <c r="G2713" s="3">
        <v>202408</v>
      </c>
      <c r="H2713" s="3" t="s">
        <v>75</v>
      </c>
      <c r="I2713" s="3" t="s">
        <v>76</v>
      </c>
      <c r="J2713" s="3" t="s">
        <v>77</v>
      </c>
      <c r="K2713" s="3" t="s">
        <v>78</v>
      </c>
      <c r="L2713" s="3" t="s">
        <v>116</v>
      </c>
      <c r="M2713" s="3" t="s">
        <v>117</v>
      </c>
      <c r="N2713" s="3" t="s">
        <v>118</v>
      </c>
      <c r="O2713" s="3" t="s">
        <v>82</v>
      </c>
      <c r="P2713" s="3" t="str">
        <f>"1162954964                    "</f>
        <v xml:space="preserve">1162954964                    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0</v>
      </c>
      <c r="AK2713" s="3">
        <v>0</v>
      </c>
      <c r="AL2713" s="3">
        <v>0</v>
      </c>
      <c r="AM2713" s="3">
        <v>0</v>
      </c>
      <c r="AN2713" s="3">
        <v>0</v>
      </c>
      <c r="AO2713" s="3">
        <v>0</v>
      </c>
      <c r="AP2713" s="3">
        <v>0</v>
      </c>
      <c r="AQ2713" s="3">
        <v>23.07</v>
      </c>
      <c r="AR2713" s="3">
        <v>0</v>
      </c>
      <c r="AS2713" s="3">
        <v>0</v>
      </c>
      <c r="AT2713" s="3">
        <v>0</v>
      </c>
      <c r="AU2713" s="3">
        <v>0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0</v>
      </c>
      <c r="BE2713" s="3">
        <v>0</v>
      </c>
      <c r="BF2713" s="3">
        <v>0</v>
      </c>
      <c r="BG2713" s="3">
        <v>0</v>
      </c>
      <c r="BH2713" s="3">
        <v>1</v>
      </c>
      <c r="BI2713" s="3">
        <v>3</v>
      </c>
      <c r="BJ2713" s="3">
        <v>1.3</v>
      </c>
      <c r="BK2713" s="3">
        <v>3</v>
      </c>
      <c r="BL2713" s="3">
        <v>59.12</v>
      </c>
      <c r="BM2713" s="3">
        <v>8.8699999999999992</v>
      </c>
      <c r="BN2713" s="3">
        <v>67.989999999999995</v>
      </c>
      <c r="BO2713" s="3">
        <v>67.989999999999995</v>
      </c>
      <c r="BQ2713" s="3" t="s">
        <v>119</v>
      </c>
      <c r="BR2713" s="3" t="s">
        <v>84</v>
      </c>
      <c r="BS2713" s="4">
        <v>45233</v>
      </c>
      <c r="BT2713" s="5">
        <v>0.40763888888888888</v>
      </c>
      <c r="BU2713" s="3" t="s">
        <v>3064</v>
      </c>
      <c r="BV2713" s="3" t="s">
        <v>94</v>
      </c>
      <c r="BY2713" s="3">
        <v>6555</v>
      </c>
      <c r="CA2713" s="3" t="s">
        <v>121</v>
      </c>
      <c r="CC2713" s="3" t="s">
        <v>117</v>
      </c>
      <c r="CD2713" s="3">
        <v>2194</v>
      </c>
      <c r="CE2713" s="3" t="s">
        <v>90</v>
      </c>
      <c r="CF2713" s="4">
        <v>45234</v>
      </c>
      <c r="CI2713" s="3">
        <v>1</v>
      </c>
      <c r="CJ2713" s="3">
        <v>1</v>
      </c>
      <c r="CK2713" s="3">
        <v>22</v>
      </c>
      <c r="CL2713" s="3" t="s">
        <v>86</v>
      </c>
    </row>
    <row r="2714" spans="1:90" x14ac:dyDescent="0.3">
      <c r="A2714" s="3" t="s">
        <v>72</v>
      </c>
      <c r="B2714" s="3" t="s">
        <v>73</v>
      </c>
      <c r="C2714" s="3" t="s">
        <v>74</v>
      </c>
      <c r="E2714" s="3" t="str">
        <f>"080055668779"</f>
        <v>080055668779</v>
      </c>
      <c r="F2714" s="4">
        <v>45232</v>
      </c>
      <c r="G2714" s="3">
        <v>202408</v>
      </c>
      <c r="H2714" s="3" t="s">
        <v>75</v>
      </c>
      <c r="I2714" s="3" t="s">
        <v>76</v>
      </c>
      <c r="J2714" s="3" t="s">
        <v>77</v>
      </c>
      <c r="K2714" s="3" t="s">
        <v>78</v>
      </c>
      <c r="L2714" s="3" t="s">
        <v>296</v>
      </c>
      <c r="M2714" s="3" t="s">
        <v>297</v>
      </c>
      <c r="N2714" s="3" t="s">
        <v>2724</v>
      </c>
      <c r="O2714" s="3" t="s">
        <v>82</v>
      </c>
      <c r="P2714" s="3" t="str">
        <f>"1162955001                    "</f>
        <v xml:space="preserve">1162955001                    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0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23.07</v>
      </c>
      <c r="AR2714" s="3">
        <v>0</v>
      </c>
      <c r="AS2714" s="3">
        <v>0</v>
      </c>
      <c r="AT2714" s="3">
        <v>0</v>
      </c>
      <c r="AU2714" s="3">
        <v>0</v>
      </c>
      <c r="AV2714" s="3">
        <v>0</v>
      </c>
      <c r="AW2714" s="3">
        <v>0</v>
      </c>
      <c r="AX2714" s="3">
        <v>0</v>
      </c>
      <c r="AY2714" s="3">
        <v>0</v>
      </c>
      <c r="AZ2714" s="3">
        <v>0</v>
      </c>
      <c r="BA2714" s="3">
        <v>0</v>
      </c>
      <c r="BB2714" s="3">
        <v>0</v>
      </c>
      <c r="BC2714" s="3">
        <v>0</v>
      </c>
      <c r="BD2714" s="3">
        <v>0</v>
      </c>
      <c r="BE2714" s="3">
        <v>0</v>
      </c>
      <c r="BF2714" s="3">
        <v>0</v>
      </c>
      <c r="BG2714" s="3">
        <v>0</v>
      </c>
      <c r="BH2714" s="3">
        <v>1</v>
      </c>
      <c r="BI2714" s="3">
        <v>2</v>
      </c>
      <c r="BJ2714" s="3">
        <v>4.0999999999999996</v>
      </c>
      <c r="BK2714" s="3">
        <v>5</v>
      </c>
      <c r="BL2714" s="3">
        <v>59.12</v>
      </c>
      <c r="BM2714" s="3">
        <v>8.8699999999999992</v>
      </c>
      <c r="BN2714" s="3">
        <v>67.989999999999995</v>
      </c>
      <c r="BO2714" s="3">
        <v>67.989999999999995</v>
      </c>
      <c r="BQ2714" s="3" t="s">
        <v>2725</v>
      </c>
      <c r="BR2714" s="3" t="s">
        <v>84</v>
      </c>
      <c r="BS2714" s="4">
        <v>45233</v>
      </c>
      <c r="BT2714" s="5">
        <v>0.32083333333333336</v>
      </c>
      <c r="BU2714" s="3" t="s">
        <v>3065</v>
      </c>
      <c r="BV2714" s="3" t="s">
        <v>94</v>
      </c>
      <c r="BY2714" s="3">
        <v>20358</v>
      </c>
      <c r="CA2714" s="3" t="s">
        <v>308</v>
      </c>
      <c r="CC2714" s="3" t="s">
        <v>297</v>
      </c>
      <c r="CD2714" s="3">
        <v>1451</v>
      </c>
      <c r="CE2714" s="3" t="s">
        <v>90</v>
      </c>
      <c r="CF2714" s="4">
        <v>45233</v>
      </c>
      <c r="CI2714" s="3">
        <v>1</v>
      </c>
      <c r="CJ2714" s="3">
        <v>1</v>
      </c>
      <c r="CK2714" s="3">
        <v>22</v>
      </c>
      <c r="CL2714" s="3" t="s">
        <v>86</v>
      </c>
    </row>
    <row r="2715" spans="1:90" x14ac:dyDescent="0.3">
      <c r="A2715" s="3" t="s">
        <v>72</v>
      </c>
      <c r="B2715" s="3" t="s">
        <v>73</v>
      </c>
      <c r="C2715" s="3" t="s">
        <v>74</v>
      </c>
      <c r="E2715" s="3" t="str">
        <f>"080055668600"</f>
        <v>080055668600</v>
      </c>
      <c r="F2715" s="4">
        <v>45232</v>
      </c>
      <c r="G2715" s="3">
        <v>202408</v>
      </c>
      <c r="H2715" s="3" t="s">
        <v>75</v>
      </c>
      <c r="I2715" s="3" t="s">
        <v>76</v>
      </c>
      <c r="J2715" s="3" t="s">
        <v>77</v>
      </c>
      <c r="K2715" s="3" t="s">
        <v>78</v>
      </c>
      <c r="L2715" s="3" t="s">
        <v>238</v>
      </c>
      <c r="M2715" s="3" t="s">
        <v>239</v>
      </c>
      <c r="N2715" s="3" t="s">
        <v>326</v>
      </c>
      <c r="O2715" s="3" t="s">
        <v>82</v>
      </c>
      <c r="P2715" s="3" t="str">
        <f>"1162954953                    "</f>
        <v xml:space="preserve">1162954953                    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0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29.54</v>
      </c>
      <c r="AR2715" s="3">
        <v>0</v>
      </c>
      <c r="AS2715" s="3">
        <v>0</v>
      </c>
      <c r="AT2715" s="3">
        <v>0</v>
      </c>
      <c r="AU2715" s="3">
        <v>0</v>
      </c>
      <c r="AV2715" s="3">
        <v>0</v>
      </c>
      <c r="AW2715" s="3">
        <v>0</v>
      </c>
      <c r="AX2715" s="3">
        <v>0</v>
      </c>
      <c r="AY2715" s="3">
        <v>0</v>
      </c>
      <c r="AZ2715" s="3">
        <v>0</v>
      </c>
      <c r="BA2715" s="3">
        <v>0</v>
      </c>
      <c r="BB2715" s="3">
        <v>0</v>
      </c>
      <c r="BC2715" s="3">
        <v>0</v>
      </c>
      <c r="BD2715" s="3">
        <v>0</v>
      </c>
      <c r="BE2715" s="3">
        <v>0</v>
      </c>
      <c r="BF2715" s="3">
        <v>0</v>
      </c>
      <c r="BG2715" s="3">
        <v>0</v>
      </c>
      <c r="BH2715" s="3">
        <v>1</v>
      </c>
      <c r="BI2715" s="3">
        <v>1</v>
      </c>
      <c r="BJ2715" s="3">
        <v>1.5</v>
      </c>
      <c r="BK2715" s="3">
        <v>1.5</v>
      </c>
      <c r="BL2715" s="3">
        <v>75.69</v>
      </c>
      <c r="BM2715" s="3">
        <v>11.35</v>
      </c>
      <c r="BN2715" s="3">
        <v>87.04</v>
      </c>
      <c r="BO2715" s="3">
        <v>87.04</v>
      </c>
      <c r="BQ2715" s="3" t="s">
        <v>327</v>
      </c>
      <c r="BR2715" s="3" t="s">
        <v>84</v>
      </c>
      <c r="BS2715" s="4">
        <v>45233</v>
      </c>
      <c r="BT2715" s="5">
        <v>0.43402777777777773</v>
      </c>
      <c r="BU2715" s="3" t="s">
        <v>3066</v>
      </c>
      <c r="BV2715" s="3" t="s">
        <v>94</v>
      </c>
      <c r="BY2715" s="3">
        <v>7540</v>
      </c>
      <c r="CA2715" s="3" t="s">
        <v>3038</v>
      </c>
      <c r="CC2715" s="3" t="s">
        <v>239</v>
      </c>
      <c r="CD2715" s="3">
        <v>5200</v>
      </c>
      <c r="CE2715" s="3" t="s">
        <v>90</v>
      </c>
      <c r="CF2715" s="4">
        <v>45233</v>
      </c>
      <c r="CI2715" s="3">
        <v>1</v>
      </c>
      <c r="CJ2715" s="3">
        <v>1</v>
      </c>
      <c r="CK2715" s="3">
        <v>21</v>
      </c>
      <c r="CL2715" s="3" t="s">
        <v>86</v>
      </c>
    </row>
    <row r="2716" spans="1:90" x14ac:dyDescent="0.3">
      <c r="A2716" s="3" t="s">
        <v>72</v>
      </c>
      <c r="B2716" s="3" t="s">
        <v>73</v>
      </c>
      <c r="C2716" s="3" t="s">
        <v>74</v>
      </c>
      <c r="E2716" s="3" t="str">
        <f>"080055667833"</f>
        <v>080055667833</v>
      </c>
      <c r="F2716" s="4">
        <v>45232</v>
      </c>
      <c r="G2716" s="3">
        <v>202408</v>
      </c>
      <c r="H2716" s="3" t="s">
        <v>75</v>
      </c>
      <c r="I2716" s="3" t="s">
        <v>76</v>
      </c>
      <c r="J2716" s="3" t="s">
        <v>77</v>
      </c>
      <c r="K2716" s="3" t="s">
        <v>78</v>
      </c>
      <c r="L2716" s="3" t="s">
        <v>75</v>
      </c>
      <c r="M2716" s="3" t="s">
        <v>76</v>
      </c>
      <c r="N2716" s="3" t="s">
        <v>312</v>
      </c>
      <c r="O2716" s="3" t="s">
        <v>82</v>
      </c>
      <c r="P2716" s="3" t="str">
        <f>"1162955056                    "</f>
        <v xml:space="preserve">1162955056                    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23.07</v>
      </c>
      <c r="AR2716" s="3">
        <v>0</v>
      </c>
      <c r="AS2716" s="3">
        <v>0</v>
      </c>
      <c r="AT2716" s="3">
        <v>0</v>
      </c>
      <c r="AU2716" s="3">
        <v>0</v>
      </c>
      <c r="AV2716" s="3">
        <v>0</v>
      </c>
      <c r="AW2716" s="3">
        <v>0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0</v>
      </c>
      <c r="BF2716" s="3">
        <v>0</v>
      </c>
      <c r="BG2716" s="3">
        <v>0</v>
      </c>
      <c r="BH2716" s="3">
        <v>1</v>
      </c>
      <c r="BI2716" s="3">
        <v>1</v>
      </c>
      <c r="BJ2716" s="3">
        <v>0.2</v>
      </c>
      <c r="BK2716" s="3">
        <v>1</v>
      </c>
      <c r="BL2716" s="3">
        <v>59.12</v>
      </c>
      <c r="BM2716" s="3">
        <v>8.8699999999999992</v>
      </c>
      <c r="BN2716" s="3">
        <v>67.989999999999995</v>
      </c>
      <c r="BO2716" s="3">
        <v>67.989999999999995</v>
      </c>
      <c r="BQ2716" s="3" t="s">
        <v>910</v>
      </c>
      <c r="BR2716" s="3" t="s">
        <v>84</v>
      </c>
      <c r="BS2716" s="4">
        <v>45233</v>
      </c>
      <c r="BT2716" s="5">
        <v>0.39652777777777781</v>
      </c>
      <c r="BU2716" s="3" t="s">
        <v>675</v>
      </c>
      <c r="BV2716" s="3" t="s">
        <v>94</v>
      </c>
      <c r="BY2716" s="3">
        <v>1200</v>
      </c>
      <c r="CA2716" s="3" t="s">
        <v>676</v>
      </c>
      <c r="CC2716" s="3" t="s">
        <v>76</v>
      </c>
      <c r="CD2716" s="3">
        <v>1645</v>
      </c>
      <c r="CE2716" s="3" t="s">
        <v>90</v>
      </c>
      <c r="CF2716" s="4">
        <v>45234</v>
      </c>
      <c r="CI2716" s="3">
        <v>1</v>
      </c>
      <c r="CJ2716" s="3">
        <v>1</v>
      </c>
      <c r="CK2716" s="3">
        <v>22</v>
      </c>
      <c r="CL2716" s="3" t="s">
        <v>86</v>
      </c>
    </row>
    <row r="2717" spans="1:90" x14ac:dyDescent="0.3">
      <c r="A2717" s="3" t="s">
        <v>72</v>
      </c>
      <c r="B2717" s="3" t="s">
        <v>73</v>
      </c>
      <c r="C2717" s="3" t="s">
        <v>74</v>
      </c>
      <c r="E2717" s="3" t="str">
        <f>"080055672176"</f>
        <v>080055672176</v>
      </c>
      <c r="F2717" s="4">
        <v>45232</v>
      </c>
      <c r="G2717" s="3">
        <v>202408</v>
      </c>
      <c r="H2717" s="3" t="s">
        <v>75</v>
      </c>
      <c r="I2717" s="3" t="s">
        <v>76</v>
      </c>
      <c r="J2717" s="3" t="s">
        <v>77</v>
      </c>
      <c r="K2717" s="3" t="s">
        <v>78</v>
      </c>
      <c r="L2717" s="3" t="s">
        <v>442</v>
      </c>
      <c r="M2717" s="3" t="s">
        <v>443</v>
      </c>
      <c r="N2717" s="3" t="s">
        <v>3067</v>
      </c>
      <c r="O2717" s="3" t="s">
        <v>82</v>
      </c>
      <c r="P2717" s="3" t="str">
        <f>"1162954868                    "</f>
        <v xml:space="preserve">1162954868                    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23.07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  <c r="BE2717" s="3">
        <v>0</v>
      </c>
      <c r="BF2717" s="3">
        <v>0</v>
      </c>
      <c r="BG2717" s="3">
        <v>0</v>
      </c>
      <c r="BH2717" s="3">
        <v>1</v>
      </c>
      <c r="BI2717" s="3">
        <v>1</v>
      </c>
      <c r="BJ2717" s="3">
        <v>0.2</v>
      </c>
      <c r="BK2717" s="3">
        <v>1</v>
      </c>
      <c r="BL2717" s="3">
        <v>59.12</v>
      </c>
      <c r="BM2717" s="3">
        <v>8.8699999999999992</v>
      </c>
      <c r="BN2717" s="3">
        <v>67.989999999999995</v>
      </c>
      <c r="BO2717" s="3">
        <v>67.989999999999995</v>
      </c>
      <c r="BQ2717" s="3" t="s">
        <v>3068</v>
      </c>
      <c r="BR2717" s="3" t="s">
        <v>84</v>
      </c>
      <c r="BS2717" s="4">
        <v>45233</v>
      </c>
      <c r="BT2717" s="5">
        <v>0.35069444444444442</v>
      </c>
      <c r="BU2717" s="3" t="s">
        <v>3069</v>
      </c>
      <c r="BV2717" s="3" t="s">
        <v>94</v>
      </c>
      <c r="BY2717" s="3">
        <v>1200</v>
      </c>
      <c r="BZ2717" s="3" t="s">
        <v>311</v>
      </c>
      <c r="CA2717" s="3" t="s">
        <v>1512</v>
      </c>
      <c r="CC2717" s="3" t="s">
        <v>443</v>
      </c>
      <c r="CD2717" s="3">
        <v>2091</v>
      </c>
      <c r="CE2717" s="3" t="s">
        <v>90</v>
      </c>
      <c r="CF2717" s="4">
        <v>45233</v>
      </c>
      <c r="CI2717" s="3">
        <v>1</v>
      </c>
      <c r="CJ2717" s="3">
        <v>1</v>
      </c>
      <c r="CK2717" s="3">
        <v>22</v>
      </c>
      <c r="CL2717" s="3" t="s">
        <v>86</v>
      </c>
    </row>
    <row r="2718" spans="1:90" x14ac:dyDescent="0.3">
      <c r="A2718" s="3" t="s">
        <v>72</v>
      </c>
      <c r="B2718" s="3" t="s">
        <v>73</v>
      </c>
      <c r="C2718" s="3" t="s">
        <v>74</v>
      </c>
      <c r="E2718" s="3" t="str">
        <f>"080055668563"</f>
        <v>080055668563</v>
      </c>
      <c r="F2718" s="4">
        <v>45232</v>
      </c>
      <c r="G2718" s="3">
        <v>202408</v>
      </c>
      <c r="H2718" s="3" t="s">
        <v>75</v>
      </c>
      <c r="I2718" s="3" t="s">
        <v>76</v>
      </c>
      <c r="J2718" s="3" t="s">
        <v>77</v>
      </c>
      <c r="K2718" s="3" t="s">
        <v>78</v>
      </c>
      <c r="L2718" s="3" t="s">
        <v>472</v>
      </c>
      <c r="M2718" s="3" t="s">
        <v>473</v>
      </c>
      <c r="N2718" s="3" t="s">
        <v>1532</v>
      </c>
      <c r="O2718" s="3" t="s">
        <v>82</v>
      </c>
      <c r="P2718" s="3" t="str">
        <f>"1162954944                    "</f>
        <v xml:space="preserve">1162954944                    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0</v>
      </c>
      <c r="AH2718" s="3">
        <v>0</v>
      </c>
      <c r="AI2718" s="3">
        <v>0</v>
      </c>
      <c r="AJ2718" s="3">
        <v>0</v>
      </c>
      <c r="AK2718" s="3">
        <v>0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44.29</v>
      </c>
      <c r="AR2718" s="3">
        <v>0</v>
      </c>
      <c r="AS2718" s="3">
        <v>0</v>
      </c>
      <c r="AT2718" s="3">
        <v>0</v>
      </c>
      <c r="AU2718" s="3">
        <v>0</v>
      </c>
      <c r="AV2718" s="3">
        <v>0</v>
      </c>
      <c r="AW2718" s="3">
        <v>0</v>
      </c>
      <c r="AX2718" s="3">
        <v>0</v>
      </c>
      <c r="AY2718" s="3">
        <v>0</v>
      </c>
      <c r="AZ2718" s="3">
        <v>0</v>
      </c>
      <c r="BA2718" s="3">
        <v>0</v>
      </c>
      <c r="BB2718" s="3">
        <v>0</v>
      </c>
      <c r="BC2718" s="3">
        <v>0</v>
      </c>
      <c r="BD2718" s="3">
        <v>0</v>
      </c>
      <c r="BE2718" s="3">
        <v>0</v>
      </c>
      <c r="BF2718" s="3">
        <v>0</v>
      </c>
      <c r="BG2718" s="3">
        <v>0</v>
      </c>
      <c r="BH2718" s="3">
        <v>1</v>
      </c>
      <c r="BI2718" s="3">
        <v>2</v>
      </c>
      <c r="BJ2718" s="3">
        <v>2.7</v>
      </c>
      <c r="BK2718" s="3">
        <v>3</v>
      </c>
      <c r="BL2718" s="3">
        <v>113.5</v>
      </c>
      <c r="BM2718" s="3">
        <v>17.03</v>
      </c>
      <c r="BN2718" s="3">
        <v>130.53</v>
      </c>
      <c r="BO2718" s="3">
        <v>130.53</v>
      </c>
      <c r="BQ2718" s="3" t="s">
        <v>1533</v>
      </c>
      <c r="BR2718" s="3" t="s">
        <v>84</v>
      </c>
      <c r="BS2718" s="4">
        <v>45233</v>
      </c>
      <c r="BT2718" s="5">
        <v>0.625</v>
      </c>
      <c r="BU2718" s="3" t="s">
        <v>3070</v>
      </c>
      <c r="BV2718" s="3" t="s">
        <v>86</v>
      </c>
      <c r="BW2718" s="3" t="s">
        <v>591</v>
      </c>
      <c r="BX2718" s="3" t="s">
        <v>3019</v>
      </c>
      <c r="BY2718" s="3">
        <v>13455</v>
      </c>
      <c r="CA2718" s="3" t="s">
        <v>136</v>
      </c>
      <c r="CC2718" s="3" t="s">
        <v>473</v>
      </c>
      <c r="CD2718" s="3">
        <v>6220</v>
      </c>
      <c r="CE2718" s="3" t="s">
        <v>90</v>
      </c>
      <c r="CF2718" s="4">
        <v>45233</v>
      </c>
      <c r="CI2718" s="3">
        <v>1</v>
      </c>
      <c r="CJ2718" s="3">
        <v>1</v>
      </c>
      <c r="CK2718" s="3">
        <v>21</v>
      </c>
      <c r="CL2718" s="3" t="s">
        <v>86</v>
      </c>
    </row>
    <row r="2719" spans="1:90" x14ac:dyDescent="0.3">
      <c r="A2719" s="3" t="s">
        <v>72</v>
      </c>
      <c r="B2719" s="3" t="s">
        <v>73</v>
      </c>
      <c r="C2719" s="3" t="s">
        <v>74</v>
      </c>
      <c r="E2719" s="3" t="str">
        <f>"080055665710"</f>
        <v>080055665710</v>
      </c>
      <c r="F2719" s="4">
        <v>45232</v>
      </c>
      <c r="G2719" s="3">
        <v>202408</v>
      </c>
      <c r="H2719" s="3" t="s">
        <v>75</v>
      </c>
      <c r="I2719" s="3" t="s">
        <v>76</v>
      </c>
      <c r="J2719" s="3" t="s">
        <v>77</v>
      </c>
      <c r="K2719" s="3" t="s">
        <v>78</v>
      </c>
      <c r="L2719" s="3" t="s">
        <v>79</v>
      </c>
      <c r="M2719" s="3" t="s">
        <v>80</v>
      </c>
      <c r="N2719" s="3" t="s">
        <v>3071</v>
      </c>
      <c r="O2719" s="3" t="s">
        <v>82</v>
      </c>
      <c r="P2719" s="3" t="str">
        <f>"1162954848                    "</f>
        <v xml:space="preserve">1162954848                    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0</v>
      </c>
      <c r="AD2719" s="3">
        <v>0</v>
      </c>
      <c r="AE2719" s="3">
        <v>0</v>
      </c>
      <c r="AF2719" s="3">
        <v>0</v>
      </c>
      <c r="AG2719" s="3">
        <v>0</v>
      </c>
      <c r="AH2719" s="3">
        <v>0</v>
      </c>
      <c r="AI2719" s="3">
        <v>0</v>
      </c>
      <c r="AJ2719" s="3">
        <v>0</v>
      </c>
      <c r="AK2719" s="3">
        <v>0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29.54</v>
      </c>
      <c r="AR2719" s="3">
        <v>0</v>
      </c>
      <c r="AS2719" s="3">
        <v>0</v>
      </c>
      <c r="AT2719" s="3">
        <v>0</v>
      </c>
      <c r="AU2719" s="3">
        <v>0</v>
      </c>
      <c r="AV2719" s="3">
        <v>0</v>
      </c>
      <c r="AW2719" s="3">
        <v>0</v>
      </c>
      <c r="AX2719" s="3">
        <v>0</v>
      </c>
      <c r="AY2719" s="3">
        <v>0</v>
      </c>
      <c r="AZ2719" s="3">
        <v>0</v>
      </c>
      <c r="BA2719" s="3">
        <v>0</v>
      </c>
      <c r="BB2719" s="3">
        <v>0</v>
      </c>
      <c r="BC2719" s="3">
        <v>0</v>
      </c>
      <c r="BD2719" s="3">
        <v>0</v>
      </c>
      <c r="BE2719" s="3">
        <v>0</v>
      </c>
      <c r="BF2719" s="3">
        <v>0</v>
      </c>
      <c r="BG2719" s="3">
        <v>0</v>
      </c>
      <c r="BH2719" s="3">
        <v>1</v>
      </c>
      <c r="BI2719" s="3">
        <v>1</v>
      </c>
      <c r="BJ2719" s="3">
        <v>1.4</v>
      </c>
      <c r="BK2719" s="3">
        <v>1.5</v>
      </c>
      <c r="BL2719" s="3">
        <v>75.69</v>
      </c>
      <c r="BM2719" s="3">
        <v>11.35</v>
      </c>
      <c r="BN2719" s="3">
        <v>87.04</v>
      </c>
      <c r="BO2719" s="3">
        <v>87.04</v>
      </c>
      <c r="BQ2719" s="3" t="s">
        <v>3072</v>
      </c>
      <c r="BR2719" s="3" t="s">
        <v>84</v>
      </c>
      <c r="BS2719" s="4">
        <v>45233</v>
      </c>
      <c r="BT2719" s="5">
        <v>0.38819444444444445</v>
      </c>
      <c r="BU2719" s="3" t="s">
        <v>3073</v>
      </c>
      <c r="BV2719" s="3" t="s">
        <v>94</v>
      </c>
      <c r="BY2719" s="3">
        <v>7000</v>
      </c>
      <c r="CA2719" s="3" t="s">
        <v>3074</v>
      </c>
      <c r="CC2719" s="3" t="s">
        <v>80</v>
      </c>
      <c r="CD2719" s="3">
        <v>7405</v>
      </c>
      <c r="CE2719" s="3" t="s">
        <v>90</v>
      </c>
      <c r="CF2719" s="4">
        <v>45236</v>
      </c>
      <c r="CI2719" s="3">
        <v>1</v>
      </c>
      <c r="CJ2719" s="3">
        <v>1</v>
      </c>
      <c r="CK2719" s="3">
        <v>21</v>
      </c>
      <c r="CL2719" s="3" t="s">
        <v>86</v>
      </c>
    </row>
    <row r="2720" spans="1:90" x14ac:dyDescent="0.3">
      <c r="A2720" s="3" t="s">
        <v>72</v>
      </c>
      <c r="B2720" s="3" t="s">
        <v>73</v>
      </c>
      <c r="C2720" s="3" t="s">
        <v>74</v>
      </c>
      <c r="E2720" s="3" t="str">
        <f>"080055667791"</f>
        <v>080055667791</v>
      </c>
      <c r="F2720" s="4">
        <v>45232</v>
      </c>
      <c r="G2720" s="3">
        <v>202408</v>
      </c>
      <c r="H2720" s="3" t="s">
        <v>75</v>
      </c>
      <c r="I2720" s="3" t="s">
        <v>76</v>
      </c>
      <c r="J2720" s="3" t="s">
        <v>77</v>
      </c>
      <c r="K2720" s="3" t="s">
        <v>78</v>
      </c>
      <c r="L2720" s="3" t="s">
        <v>131</v>
      </c>
      <c r="M2720" s="3" t="s">
        <v>132</v>
      </c>
      <c r="N2720" s="3" t="s">
        <v>133</v>
      </c>
      <c r="O2720" s="3" t="s">
        <v>82</v>
      </c>
      <c r="P2720" s="3" t="str">
        <f>"1162954959                    "</f>
        <v xml:space="preserve">1162954959                    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0</v>
      </c>
      <c r="AD2720" s="3">
        <v>0</v>
      </c>
      <c r="AE2720" s="3">
        <v>0</v>
      </c>
      <c r="AF2720" s="3">
        <v>0</v>
      </c>
      <c r="AG2720" s="3">
        <v>0</v>
      </c>
      <c r="AH2720" s="3">
        <v>0</v>
      </c>
      <c r="AI2720" s="3">
        <v>0</v>
      </c>
      <c r="AJ2720" s="3">
        <v>0</v>
      </c>
      <c r="AK2720" s="3">
        <v>0</v>
      </c>
      <c r="AL2720" s="3">
        <v>0</v>
      </c>
      <c r="AM2720" s="3">
        <v>0</v>
      </c>
      <c r="AN2720" s="3">
        <v>0</v>
      </c>
      <c r="AO2720" s="3">
        <v>0</v>
      </c>
      <c r="AP2720" s="3">
        <v>0</v>
      </c>
      <c r="AQ2720" s="3">
        <v>57.23</v>
      </c>
      <c r="AR2720" s="3">
        <v>0</v>
      </c>
      <c r="AS2720" s="3">
        <v>0</v>
      </c>
      <c r="AT2720" s="3">
        <v>0</v>
      </c>
      <c r="AU2720" s="3">
        <v>0</v>
      </c>
      <c r="AV2720" s="3">
        <v>0</v>
      </c>
      <c r="AW2720" s="3">
        <v>0</v>
      </c>
      <c r="AX2720" s="3">
        <v>0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  <c r="BE2720" s="3">
        <v>0</v>
      </c>
      <c r="BF2720" s="3">
        <v>0</v>
      </c>
      <c r="BG2720" s="3">
        <v>0</v>
      </c>
      <c r="BH2720" s="3">
        <v>1</v>
      </c>
      <c r="BI2720" s="3">
        <v>1</v>
      </c>
      <c r="BJ2720" s="3">
        <v>0.2</v>
      </c>
      <c r="BK2720" s="3">
        <v>1</v>
      </c>
      <c r="BL2720" s="3">
        <v>146.65</v>
      </c>
      <c r="BM2720" s="3">
        <v>22</v>
      </c>
      <c r="BN2720" s="3">
        <v>168.65</v>
      </c>
      <c r="BO2720" s="3">
        <v>168.65</v>
      </c>
      <c r="BQ2720" s="3" t="s">
        <v>134</v>
      </c>
      <c r="BR2720" s="3" t="s">
        <v>84</v>
      </c>
      <c r="BS2720" s="4">
        <v>45233</v>
      </c>
      <c r="BT2720" s="5">
        <v>0.49791666666666662</v>
      </c>
      <c r="BU2720" s="3" t="s">
        <v>1107</v>
      </c>
      <c r="BV2720" s="3" t="s">
        <v>94</v>
      </c>
      <c r="BY2720" s="3">
        <v>1200</v>
      </c>
      <c r="CA2720" s="3" t="s">
        <v>1108</v>
      </c>
      <c r="CC2720" s="3" t="s">
        <v>132</v>
      </c>
      <c r="CD2720" s="3">
        <v>2531</v>
      </c>
      <c r="CE2720" s="3" t="s">
        <v>90</v>
      </c>
      <c r="CF2720" s="4">
        <v>45235</v>
      </c>
      <c r="CI2720" s="3">
        <v>1</v>
      </c>
      <c r="CJ2720" s="3">
        <v>1</v>
      </c>
      <c r="CK2720" s="3">
        <v>23</v>
      </c>
      <c r="CL2720" s="3" t="s">
        <v>86</v>
      </c>
    </row>
    <row r="2721" spans="1:90" x14ac:dyDescent="0.3">
      <c r="A2721" s="3" t="s">
        <v>72</v>
      </c>
      <c r="B2721" s="3" t="s">
        <v>73</v>
      </c>
      <c r="C2721" s="3" t="s">
        <v>74</v>
      </c>
      <c r="E2721" s="3" t="str">
        <f>"080055667794"</f>
        <v>080055667794</v>
      </c>
      <c r="F2721" s="4">
        <v>45232</v>
      </c>
      <c r="G2721" s="3">
        <v>202408</v>
      </c>
      <c r="H2721" s="3" t="s">
        <v>75</v>
      </c>
      <c r="I2721" s="3" t="s">
        <v>76</v>
      </c>
      <c r="J2721" s="3" t="s">
        <v>77</v>
      </c>
      <c r="K2721" s="3" t="s">
        <v>78</v>
      </c>
      <c r="L2721" s="3" t="s">
        <v>442</v>
      </c>
      <c r="M2721" s="3" t="s">
        <v>443</v>
      </c>
      <c r="N2721" s="3" t="s">
        <v>2624</v>
      </c>
      <c r="O2721" s="3" t="s">
        <v>82</v>
      </c>
      <c r="P2721" s="3" t="str">
        <f>"1162954911                    "</f>
        <v xml:space="preserve">1162954911                    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0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0</v>
      </c>
      <c r="AK2721" s="3">
        <v>0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23.07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  <c r="BE2721" s="3">
        <v>0</v>
      </c>
      <c r="BF2721" s="3">
        <v>0</v>
      </c>
      <c r="BG2721" s="3">
        <v>0</v>
      </c>
      <c r="BH2721" s="3">
        <v>1</v>
      </c>
      <c r="BI2721" s="3">
        <v>2</v>
      </c>
      <c r="BJ2721" s="3">
        <v>1.6</v>
      </c>
      <c r="BK2721" s="3">
        <v>2</v>
      </c>
      <c r="BL2721" s="3">
        <v>59.12</v>
      </c>
      <c r="BM2721" s="3">
        <v>8.8699999999999992</v>
      </c>
      <c r="BN2721" s="3">
        <v>67.989999999999995</v>
      </c>
      <c r="BO2721" s="3">
        <v>67.989999999999995</v>
      </c>
      <c r="BQ2721" s="3" t="s">
        <v>2625</v>
      </c>
      <c r="BR2721" s="3" t="s">
        <v>84</v>
      </c>
      <c r="BS2721" s="4">
        <v>45233</v>
      </c>
      <c r="BT2721" s="5">
        <v>0.32708333333333334</v>
      </c>
      <c r="BU2721" s="3" t="s">
        <v>2626</v>
      </c>
      <c r="BV2721" s="3" t="s">
        <v>94</v>
      </c>
      <c r="BY2721" s="3">
        <v>7840</v>
      </c>
      <c r="CA2721" s="3" t="s">
        <v>673</v>
      </c>
      <c r="CC2721" s="3" t="s">
        <v>443</v>
      </c>
      <c r="CD2721" s="3">
        <v>2094</v>
      </c>
      <c r="CE2721" s="3" t="s">
        <v>90</v>
      </c>
      <c r="CF2721" s="4">
        <v>45234</v>
      </c>
      <c r="CI2721" s="3">
        <v>1</v>
      </c>
      <c r="CJ2721" s="3">
        <v>1</v>
      </c>
      <c r="CK2721" s="3">
        <v>22</v>
      </c>
      <c r="CL2721" s="3" t="s">
        <v>86</v>
      </c>
    </row>
    <row r="2722" spans="1:90" x14ac:dyDescent="0.3">
      <c r="A2722" s="3" t="s">
        <v>72</v>
      </c>
      <c r="B2722" s="3" t="s">
        <v>73</v>
      </c>
      <c r="C2722" s="3" t="s">
        <v>74</v>
      </c>
      <c r="E2722" s="3" t="str">
        <f>"080055663769"</f>
        <v>080055663769</v>
      </c>
      <c r="F2722" s="4">
        <v>45232</v>
      </c>
      <c r="G2722" s="3">
        <v>202408</v>
      </c>
      <c r="H2722" s="3" t="s">
        <v>75</v>
      </c>
      <c r="I2722" s="3" t="s">
        <v>76</v>
      </c>
      <c r="J2722" s="3" t="s">
        <v>77</v>
      </c>
      <c r="K2722" s="3" t="s">
        <v>78</v>
      </c>
      <c r="L2722" s="3" t="s">
        <v>193</v>
      </c>
      <c r="M2722" s="3" t="s">
        <v>194</v>
      </c>
      <c r="N2722" s="3" t="s">
        <v>729</v>
      </c>
      <c r="O2722" s="3" t="s">
        <v>82</v>
      </c>
      <c r="P2722" s="3" t="str">
        <f>"1162954898                    "</f>
        <v xml:space="preserve">1162954898                    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0</v>
      </c>
      <c r="AK2722" s="3">
        <v>0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51.67</v>
      </c>
      <c r="AR2722" s="3">
        <v>0</v>
      </c>
      <c r="AS2722" s="3">
        <v>0</v>
      </c>
      <c r="AT2722" s="3">
        <v>0</v>
      </c>
      <c r="AU2722" s="3">
        <v>0</v>
      </c>
      <c r="AV2722" s="3">
        <v>0</v>
      </c>
      <c r="AW2722" s="3">
        <v>0</v>
      </c>
      <c r="AX2722" s="3">
        <v>0</v>
      </c>
      <c r="AY2722" s="3">
        <v>0</v>
      </c>
      <c r="AZ2722" s="3">
        <v>0</v>
      </c>
      <c r="BA2722" s="3">
        <v>0</v>
      </c>
      <c r="BB2722" s="3">
        <v>0</v>
      </c>
      <c r="BC2722" s="3">
        <v>0</v>
      </c>
      <c r="BD2722" s="3">
        <v>0</v>
      </c>
      <c r="BE2722" s="3">
        <v>0</v>
      </c>
      <c r="BF2722" s="3">
        <v>0</v>
      </c>
      <c r="BG2722" s="3">
        <v>0</v>
      </c>
      <c r="BH2722" s="3">
        <v>1</v>
      </c>
      <c r="BI2722" s="3">
        <v>2</v>
      </c>
      <c r="BJ2722" s="3">
        <v>3.4</v>
      </c>
      <c r="BK2722" s="3">
        <v>3.5</v>
      </c>
      <c r="BL2722" s="3">
        <v>132.41</v>
      </c>
      <c r="BM2722" s="3">
        <v>19.86</v>
      </c>
      <c r="BN2722" s="3">
        <v>152.27000000000001</v>
      </c>
      <c r="BO2722" s="3">
        <v>152.27000000000001</v>
      </c>
      <c r="BQ2722" s="3" t="s">
        <v>730</v>
      </c>
      <c r="BR2722" s="3" t="s">
        <v>84</v>
      </c>
      <c r="BS2722" s="4">
        <v>45233</v>
      </c>
      <c r="BT2722" s="5">
        <v>0.36041666666666666</v>
      </c>
      <c r="BU2722" s="3" t="s">
        <v>587</v>
      </c>
      <c r="BV2722" s="3" t="s">
        <v>94</v>
      </c>
      <c r="BY2722" s="3">
        <v>16965</v>
      </c>
      <c r="CA2722" s="3" t="s">
        <v>3075</v>
      </c>
      <c r="CC2722" s="3" t="s">
        <v>194</v>
      </c>
      <c r="CD2722" s="3">
        <v>6045</v>
      </c>
      <c r="CE2722" s="3" t="s">
        <v>90</v>
      </c>
      <c r="CF2722" s="4">
        <v>45233</v>
      </c>
      <c r="CI2722" s="3">
        <v>1</v>
      </c>
      <c r="CJ2722" s="3">
        <v>1</v>
      </c>
      <c r="CK2722" s="3">
        <v>21</v>
      </c>
      <c r="CL2722" s="3" t="s">
        <v>86</v>
      </c>
    </row>
    <row r="2723" spans="1:90" x14ac:dyDescent="0.3">
      <c r="A2723" s="3" t="s">
        <v>72</v>
      </c>
      <c r="B2723" s="3" t="s">
        <v>73</v>
      </c>
      <c r="C2723" s="3" t="s">
        <v>74</v>
      </c>
      <c r="E2723" s="3" t="str">
        <f>"080055669984"</f>
        <v>080055669984</v>
      </c>
      <c r="F2723" s="4">
        <v>45232</v>
      </c>
      <c r="G2723" s="3">
        <v>202408</v>
      </c>
      <c r="H2723" s="3" t="s">
        <v>75</v>
      </c>
      <c r="I2723" s="3" t="s">
        <v>76</v>
      </c>
      <c r="J2723" s="3" t="s">
        <v>77</v>
      </c>
      <c r="K2723" s="3" t="s">
        <v>78</v>
      </c>
      <c r="L2723" s="3" t="s">
        <v>75</v>
      </c>
      <c r="M2723" s="3" t="s">
        <v>76</v>
      </c>
      <c r="N2723" s="3" t="s">
        <v>312</v>
      </c>
      <c r="O2723" s="3" t="s">
        <v>82</v>
      </c>
      <c r="P2723" s="3" t="str">
        <f>"1162955022                    "</f>
        <v xml:space="preserve">1162955022                    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0</v>
      </c>
      <c r="AL2723" s="3">
        <v>0</v>
      </c>
      <c r="AM2723" s="3">
        <v>0</v>
      </c>
      <c r="AN2723" s="3">
        <v>0</v>
      </c>
      <c r="AO2723" s="3">
        <v>0</v>
      </c>
      <c r="AP2723" s="3">
        <v>0</v>
      </c>
      <c r="AQ2723" s="3">
        <v>23.07</v>
      </c>
      <c r="AR2723" s="3">
        <v>0</v>
      </c>
      <c r="AS2723" s="3">
        <v>0</v>
      </c>
      <c r="AT2723" s="3">
        <v>0</v>
      </c>
      <c r="AU2723" s="3">
        <v>0</v>
      </c>
      <c r="AV2723" s="3">
        <v>0</v>
      </c>
      <c r="AW2723" s="3">
        <v>0</v>
      </c>
      <c r="AX2723" s="3">
        <v>0</v>
      </c>
      <c r="AY2723" s="3">
        <v>0</v>
      </c>
      <c r="AZ2723" s="3">
        <v>0</v>
      </c>
      <c r="BA2723" s="3">
        <v>0</v>
      </c>
      <c r="BB2723" s="3">
        <v>0</v>
      </c>
      <c r="BC2723" s="3">
        <v>0</v>
      </c>
      <c r="BD2723" s="3">
        <v>0</v>
      </c>
      <c r="BE2723" s="3">
        <v>0</v>
      </c>
      <c r="BF2723" s="3">
        <v>0</v>
      </c>
      <c r="BG2723" s="3">
        <v>0</v>
      </c>
      <c r="BH2723" s="3">
        <v>1</v>
      </c>
      <c r="BI2723" s="3">
        <v>3</v>
      </c>
      <c r="BJ2723" s="3">
        <v>1.4</v>
      </c>
      <c r="BK2723" s="3">
        <v>3</v>
      </c>
      <c r="BL2723" s="3">
        <v>59.12</v>
      </c>
      <c r="BM2723" s="3">
        <v>8.8699999999999992</v>
      </c>
      <c r="BN2723" s="3">
        <v>67.989999999999995</v>
      </c>
      <c r="BO2723" s="3">
        <v>67.989999999999995</v>
      </c>
      <c r="BQ2723" s="3" t="s">
        <v>910</v>
      </c>
      <c r="BR2723" s="3" t="s">
        <v>84</v>
      </c>
      <c r="BS2723" s="4">
        <v>45233</v>
      </c>
      <c r="BT2723" s="5">
        <v>0.39583333333333331</v>
      </c>
      <c r="BU2723" s="3" t="s">
        <v>675</v>
      </c>
      <c r="BV2723" s="3" t="s">
        <v>94</v>
      </c>
      <c r="BY2723" s="3">
        <v>7000</v>
      </c>
      <c r="CA2723" s="3" t="s">
        <v>676</v>
      </c>
      <c r="CC2723" s="3" t="s">
        <v>76</v>
      </c>
      <c r="CD2723" s="3">
        <v>1645</v>
      </c>
      <c r="CE2723" s="3" t="s">
        <v>90</v>
      </c>
      <c r="CF2723" s="4">
        <v>45234</v>
      </c>
      <c r="CI2723" s="3">
        <v>1</v>
      </c>
      <c r="CJ2723" s="3">
        <v>1</v>
      </c>
      <c r="CK2723" s="3">
        <v>22</v>
      </c>
      <c r="CL2723" s="3" t="s">
        <v>86</v>
      </c>
    </row>
    <row r="2724" spans="1:90" x14ac:dyDescent="0.3">
      <c r="A2724" s="3" t="s">
        <v>72</v>
      </c>
      <c r="B2724" s="3" t="s">
        <v>73</v>
      </c>
      <c r="C2724" s="3" t="s">
        <v>74</v>
      </c>
      <c r="E2724" s="3" t="str">
        <f>"080055660980"</f>
        <v>080055660980</v>
      </c>
      <c r="F2724" s="4">
        <v>45232</v>
      </c>
      <c r="G2724" s="3">
        <v>202408</v>
      </c>
      <c r="H2724" s="3" t="s">
        <v>75</v>
      </c>
      <c r="I2724" s="3" t="s">
        <v>76</v>
      </c>
      <c r="J2724" s="3" t="s">
        <v>77</v>
      </c>
      <c r="K2724" s="3" t="s">
        <v>78</v>
      </c>
      <c r="L2724" s="3" t="s">
        <v>205</v>
      </c>
      <c r="M2724" s="3" t="s">
        <v>206</v>
      </c>
      <c r="N2724" s="3" t="s">
        <v>1111</v>
      </c>
      <c r="O2724" s="3" t="s">
        <v>82</v>
      </c>
      <c r="P2724" s="3" t="str">
        <f>"1162954821                    "</f>
        <v xml:space="preserve">1162954821                    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0</v>
      </c>
      <c r="Z2724" s="3">
        <v>0</v>
      </c>
      <c r="AA2724" s="3">
        <v>0</v>
      </c>
      <c r="AB2724" s="3">
        <v>0</v>
      </c>
      <c r="AC2724" s="3">
        <v>0</v>
      </c>
      <c r="AD2724" s="3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0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51.67</v>
      </c>
      <c r="AR2724" s="3">
        <v>0</v>
      </c>
      <c r="AS2724" s="3">
        <v>0</v>
      </c>
      <c r="AT2724" s="3">
        <v>0</v>
      </c>
      <c r="AU2724" s="3">
        <v>0</v>
      </c>
      <c r="AV2724" s="3">
        <v>0</v>
      </c>
      <c r="AW2724" s="3">
        <v>0</v>
      </c>
      <c r="AX2724" s="3">
        <v>0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0</v>
      </c>
      <c r="BF2724" s="3">
        <v>0</v>
      </c>
      <c r="BG2724" s="3">
        <v>0</v>
      </c>
      <c r="BH2724" s="3">
        <v>1</v>
      </c>
      <c r="BI2724" s="3">
        <v>2</v>
      </c>
      <c r="BJ2724" s="3">
        <v>3.4</v>
      </c>
      <c r="BK2724" s="3">
        <v>3.5</v>
      </c>
      <c r="BL2724" s="3">
        <v>132.41</v>
      </c>
      <c r="BM2724" s="3">
        <v>19.86</v>
      </c>
      <c r="BN2724" s="3">
        <v>152.27000000000001</v>
      </c>
      <c r="BO2724" s="3">
        <v>152.27000000000001</v>
      </c>
      <c r="BQ2724" s="3" t="s">
        <v>1112</v>
      </c>
      <c r="BR2724" s="3" t="s">
        <v>84</v>
      </c>
      <c r="BS2724" s="4">
        <v>45233</v>
      </c>
      <c r="BT2724" s="5">
        <v>0.35972222222222222</v>
      </c>
      <c r="BU2724" s="3" t="s">
        <v>1113</v>
      </c>
      <c r="BV2724" s="3" t="s">
        <v>94</v>
      </c>
      <c r="BY2724" s="3">
        <v>16965</v>
      </c>
      <c r="BZ2724" s="3" t="s">
        <v>311</v>
      </c>
      <c r="CA2724" s="3" t="s">
        <v>1114</v>
      </c>
      <c r="CC2724" s="3" t="s">
        <v>206</v>
      </c>
      <c r="CD2724" s="3">
        <v>4001</v>
      </c>
      <c r="CE2724" s="3" t="s">
        <v>90</v>
      </c>
      <c r="CF2724" s="4">
        <v>45236</v>
      </c>
      <c r="CI2724" s="3">
        <v>1</v>
      </c>
      <c r="CJ2724" s="3">
        <v>1</v>
      </c>
      <c r="CK2724" s="3">
        <v>21</v>
      </c>
      <c r="CL2724" s="3" t="s">
        <v>86</v>
      </c>
    </row>
    <row r="2725" spans="1:90" x14ac:dyDescent="0.3">
      <c r="A2725" s="3" t="s">
        <v>72</v>
      </c>
      <c r="B2725" s="3" t="s">
        <v>73</v>
      </c>
      <c r="C2725" s="3" t="s">
        <v>74</v>
      </c>
      <c r="E2725" s="3" t="str">
        <f>"080055669212"</f>
        <v>080055669212</v>
      </c>
      <c r="F2725" s="4">
        <v>45232</v>
      </c>
      <c r="G2725" s="3">
        <v>202408</v>
      </c>
      <c r="H2725" s="3" t="s">
        <v>75</v>
      </c>
      <c r="I2725" s="3" t="s">
        <v>76</v>
      </c>
      <c r="J2725" s="3" t="s">
        <v>77</v>
      </c>
      <c r="K2725" s="3" t="s">
        <v>78</v>
      </c>
      <c r="L2725" s="3" t="s">
        <v>75</v>
      </c>
      <c r="M2725" s="3" t="s">
        <v>76</v>
      </c>
      <c r="N2725" s="3" t="s">
        <v>122</v>
      </c>
      <c r="O2725" s="3" t="s">
        <v>82</v>
      </c>
      <c r="P2725" s="3" t="str">
        <f>"1162955027                    "</f>
        <v xml:space="preserve">1162955027                    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0</v>
      </c>
      <c r="AL2725" s="3">
        <v>0</v>
      </c>
      <c r="AM2725" s="3">
        <v>0</v>
      </c>
      <c r="AN2725" s="3">
        <v>0</v>
      </c>
      <c r="AO2725" s="3">
        <v>0</v>
      </c>
      <c r="AP2725" s="3">
        <v>0</v>
      </c>
      <c r="AQ2725" s="3">
        <v>23.07</v>
      </c>
      <c r="AR2725" s="3">
        <v>0</v>
      </c>
      <c r="AS2725" s="3">
        <v>0</v>
      </c>
      <c r="AT2725" s="3">
        <v>0</v>
      </c>
      <c r="AU2725" s="3">
        <v>0</v>
      </c>
      <c r="AV2725" s="3">
        <v>0</v>
      </c>
      <c r="AW2725" s="3">
        <v>0</v>
      </c>
      <c r="AX2725" s="3">
        <v>0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0</v>
      </c>
      <c r="BF2725" s="3">
        <v>0</v>
      </c>
      <c r="BG2725" s="3">
        <v>0</v>
      </c>
      <c r="BH2725" s="3">
        <v>1</v>
      </c>
      <c r="BI2725" s="3">
        <v>1</v>
      </c>
      <c r="BJ2725" s="3">
        <v>0.2</v>
      </c>
      <c r="BK2725" s="3">
        <v>1</v>
      </c>
      <c r="BL2725" s="3">
        <v>59.12</v>
      </c>
      <c r="BM2725" s="3">
        <v>8.8699999999999992</v>
      </c>
      <c r="BN2725" s="3">
        <v>67.989999999999995</v>
      </c>
      <c r="BO2725" s="3">
        <v>67.989999999999995</v>
      </c>
      <c r="BQ2725" s="3" t="s">
        <v>123</v>
      </c>
      <c r="BR2725" s="3" t="s">
        <v>84</v>
      </c>
      <c r="BS2725" s="4">
        <v>45233</v>
      </c>
      <c r="BT2725" s="5">
        <v>0.39027777777777778</v>
      </c>
      <c r="BU2725" s="3" t="s">
        <v>1531</v>
      </c>
      <c r="BV2725" s="3" t="s">
        <v>94</v>
      </c>
      <c r="BY2725" s="3">
        <v>1200</v>
      </c>
      <c r="CA2725" s="3" t="s">
        <v>95</v>
      </c>
      <c r="CC2725" s="3" t="s">
        <v>76</v>
      </c>
      <c r="CD2725" s="3">
        <v>1624</v>
      </c>
      <c r="CE2725" s="3" t="s">
        <v>90</v>
      </c>
      <c r="CF2725" s="4">
        <v>45234</v>
      </c>
      <c r="CI2725" s="3">
        <v>1</v>
      </c>
      <c r="CJ2725" s="3">
        <v>1</v>
      </c>
      <c r="CK2725" s="3">
        <v>22</v>
      </c>
      <c r="CL2725" s="3" t="s">
        <v>86</v>
      </c>
    </row>
    <row r="2726" spans="1:90" x14ac:dyDescent="0.3">
      <c r="A2726" s="3" t="s">
        <v>72</v>
      </c>
      <c r="B2726" s="3" t="s">
        <v>73</v>
      </c>
      <c r="C2726" s="3" t="s">
        <v>74</v>
      </c>
      <c r="E2726" s="3" t="str">
        <f>"080055665169"</f>
        <v>080055665169</v>
      </c>
      <c r="F2726" s="4">
        <v>45232</v>
      </c>
      <c r="G2726" s="3">
        <v>202408</v>
      </c>
      <c r="H2726" s="3" t="s">
        <v>75</v>
      </c>
      <c r="I2726" s="3" t="s">
        <v>76</v>
      </c>
      <c r="J2726" s="3" t="s">
        <v>77</v>
      </c>
      <c r="K2726" s="3" t="s">
        <v>78</v>
      </c>
      <c r="L2726" s="3" t="s">
        <v>442</v>
      </c>
      <c r="M2726" s="3" t="s">
        <v>443</v>
      </c>
      <c r="N2726" s="3" t="s">
        <v>2796</v>
      </c>
      <c r="O2726" s="3" t="s">
        <v>82</v>
      </c>
      <c r="P2726" s="3" t="str">
        <f>"1162955061                    "</f>
        <v xml:space="preserve">1162955061                    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  <c r="AD2726" s="3">
        <v>0</v>
      </c>
      <c r="AE2726" s="3">
        <v>0</v>
      </c>
      <c r="AF2726" s="3">
        <v>0</v>
      </c>
      <c r="AG2726" s="3">
        <v>0</v>
      </c>
      <c r="AH2726" s="3">
        <v>0</v>
      </c>
      <c r="AI2726" s="3">
        <v>0</v>
      </c>
      <c r="AJ2726" s="3">
        <v>0</v>
      </c>
      <c r="AK2726" s="3">
        <v>0</v>
      </c>
      <c r="AL2726" s="3">
        <v>0</v>
      </c>
      <c r="AM2726" s="3">
        <v>0</v>
      </c>
      <c r="AN2726" s="3">
        <v>0</v>
      </c>
      <c r="AO2726" s="3">
        <v>0</v>
      </c>
      <c r="AP2726" s="3">
        <v>0</v>
      </c>
      <c r="AQ2726" s="3">
        <v>23.07</v>
      </c>
      <c r="AR2726" s="3">
        <v>0</v>
      </c>
      <c r="AS2726" s="3">
        <v>0</v>
      </c>
      <c r="AT2726" s="3">
        <v>0</v>
      </c>
      <c r="AU2726" s="3">
        <v>0</v>
      </c>
      <c r="AV2726" s="3">
        <v>0</v>
      </c>
      <c r="AW2726" s="3">
        <v>0</v>
      </c>
      <c r="AX2726" s="3">
        <v>0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0</v>
      </c>
      <c r="BF2726" s="3">
        <v>0</v>
      </c>
      <c r="BG2726" s="3">
        <v>0</v>
      </c>
      <c r="BH2726" s="3">
        <v>1</v>
      </c>
      <c r="BI2726" s="3">
        <v>1</v>
      </c>
      <c r="BJ2726" s="3">
        <v>0.2</v>
      </c>
      <c r="BK2726" s="3">
        <v>1</v>
      </c>
      <c r="BL2726" s="3">
        <v>59.12</v>
      </c>
      <c r="BM2726" s="3">
        <v>8.8699999999999992</v>
      </c>
      <c r="BN2726" s="3">
        <v>67.989999999999995</v>
      </c>
      <c r="BO2726" s="3">
        <v>67.989999999999995</v>
      </c>
      <c r="BQ2726" s="3" t="s">
        <v>2797</v>
      </c>
      <c r="BR2726" s="3" t="s">
        <v>84</v>
      </c>
      <c r="BS2726" s="4">
        <v>45233</v>
      </c>
      <c r="BT2726" s="5">
        <v>0.29097222222222224</v>
      </c>
      <c r="BU2726" s="3" t="s">
        <v>3076</v>
      </c>
      <c r="BV2726" s="3" t="s">
        <v>94</v>
      </c>
      <c r="BY2726" s="3">
        <v>1200</v>
      </c>
      <c r="CA2726" s="3" t="s">
        <v>508</v>
      </c>
      <c r="CC2726" s="3" t="s">
        <v>443</v>
      </c>
      <c r="CD2726" s="3">
        <v>2013</v>
      </c>
      <c r="CE2726" s="3" t="s">
        <v>90</v>
      </c>
      <c r="CF2726" s="4">
        <v>45233</v>
      </c>
      <c r="CI2726" s="3">
        <v>1</v>
      </c>
      <c r="CJ2726" s="3">
        <v>1</v>
      </c>
      <c r="CK2726" s="3">
        <v>22</v>
      </c>
      <c r="CL2726" s="3" t="s">
        <v>86</v>
      </c>
    </row>
    <row r="2727" spans="1:90" x14ac:dyDescent="0.3">
      <c r="A2727" s="3" t="s">
        <v>72</v>
      </c>
      <c r="B2727" s="3" t="s">
        <v>73</v>
      </c>
      <c r="C2727" s="3" t="s">
        <v>74</v>
      </c>
      <c r="E2727" s="3" t="str">
        <f>"080055667774"</f>
        <v>080055667774</v>
      </c>
      <c r="F2727" s="4">
        <v>45232</v>
      </c>
      <c r="G2727" s="3">
        <v>202408</v>
      </c>
      <c r="H2727" s="3" t="s">
        <v>75</v>
      </c>
      <c r="I2727" s="3" t="s">
        <v>76</v>
      </c>
      <c r="J2727" s="3" t="s">
        <v>77</v>
      </c>
      <c r="K2727" s="3" t="s">
        <v>78</v>
      </c>
      <c r="L2727" s="3" t="s">
        <v>706</v>
      </c>
      <c r="M2727" s="3" t="s">
        <v>707</v>
      </c>
      <c r="N2727" s="3" t="s">
        <v>992</v>
      </c>
      <c r="O2727" s="3" t="s">
        <v>82</v>
      </c>
      <c r="P2727" s="3" t="str">
        <f>"1162954981                    "</f>
        <v xml:space="preserve">1162954981                    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0</v>
      </c>
      <c r="AD2727" s="3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0</v>
      </c>
      <c r="AK2727" s="3">
        <v>0</v>
      </c>
      <c r="AL2727" s="3">
        <v>0</v>
      </c>
      <c r="AM2727" s="3">
        <v>0</v>
      </c>
      <c r="AN2727" s="3">
        <v>0</v>
      </c>
      <c r="AO2727" s="3">
        <v>0</v>
      </c>
      <c r="AP2727" s="3">
        <v>0</v>
      </c>
      <c r="AQ2727" s="3">
        <v>57.23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0</v>
      </c>
      <c r="AX2727" s="3">
        <v>0</v>
      </c>
      <c r="AY2727" s="3">
        <v>0</v>
      </c>
      <c r="AZ2727" s="3">
        <v>0</v>
      </c>
      <c r="BA2727" s="3">
        <v>0</v>
      </c>
      <c r="BB2727" s="3">
        <v>0</v>
      </c>
      <c r="BC2727" s="3">
        <v>0</v>
      </c>
      <c r="BD2727" s="3">
        <v>0</v>
      </c>
      <c r="BE2727" s="3">
        <v>0</v>
      </c>
      <c r="BF2727" s="3">
        <v>0</v>
      </c>
      <c r="BG2727" s="3">
        <v>0</v>
      </c>
      <c r="BH2727" s="3">
        <v>1</v>
      </c>
      <c r="BI2727" s="3">
        <v>1</v>
      </c>
      <c r="BJ2727" s="3">
        <v>0.2</v>
      </c>
      <c r="BK2727" s="3">
        <v>1</v>
      </c>
      <c r="BL2727" s="3">
        <v>146.65</v>
      </c>
      <c r="BM2727" s="3">
        <v>22</v>
      </c>
      <c r="BN2727" s="3">
        <v>168.65</v>
      </c>
      <c r="BO2727" s="3">
        <v>168.65</v>
      </c>
      <c r="BQ2727" s="3" t="s">
        <v>993</v>
      </c>
      <c r="BR2727" s="3" t="s">
        <v>84</v>
      </c>
      <c r="BS2727" s="4">
        <v>45233</v>
      </c>
      <c r="BT2727" s="5">
        <v>0.52361111111111114</v>
      </c>
      <c r="BU2727" s="3" t="s">
        <v>3077</v>
      </c>
      <c r="BV2727" s="3" t="s">
        <v>94</v>
      </c>
      <c r="BY2727" s="3">
        <v>1200</v>
      </c>
      <c r="CA2727" s="3" t="s">
        <v>1176</v>
      </c>
      <c r="CC2727" s="3" t="s">
        <v>707</v>
      </c>
      <c r="CD2727" s="3">
        <v>250</v>
      </c>
      <c r="CE2727" s="3" t="s">
        <v>90</v>
      </c>
      <c r="CF2727" s="4">
        <v>45233</v>
      </c>
      <c r="CI2727" s="3">
        <v>1</v>
      </c>
      <c r="CJ2727" s="3">
        <v>1</v>
      </c>
      <c r="CK2727" s="3">
        <v>23</v>
      </c>
      <c r="CL2727" s="3" t="s">
        <v>86</v>
      </c>
    </row>
    <row r="2728" spans="1:90" x14ac:dyDescent="0.3">
      <c r="A2728" s="3" t="s">
        <v>72</v>
      </c>
      <c r="B2728" s="3" t="s">
        <v>73</v>
      </c>
      <c r="C2728" s="3" t="s">
        <v>74</v>
      </c>
      <c r="E2728" s="3" t="str">
        <f>"080055669423"</f>
        <v>080055669423</v>
      </c>
      <c r="F2728" s="4">
        <v>45232</v>
      </c>
      <c r="G2728" s="3">
        <v>202408</v>
      </c>
      <c r="H2728" s="3" t="s">
        <v>75</v>
      </c>
      <c r="I2728" s="3" t="s">
        <v>76</v>
      </c>
      <c r="J2728" s="3" t="s">
        <v>77</v>
      </c>
      <c r="K2728" s="3" t="s">
        <v>78</v>
      </c>
      <c r="L2728" s="3" t="s">
        <v>332</v>
      </c>
      <c r="M2728" s="3" t="s">
        <v>332</v>
      </c>
      <c r="N2728" s="3" t="s">
        <v>3078</v>
      </c>
      <c r="O2728" s="3" t="s">
        <v>82</v>
      </c>
      <c r="P2728" s="3" t="str">
        <f>"1162955108                    "</f>
        <v xml:space="preserve">1162955108                    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  <c r="AD2728" s="3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0</v>
      </c>
      <c r="AL2728" s="3">
        <v>0</v>
      </c>
      <c r="AM2728" s="3">
        <v>0</v>
      </c>
      <c r="AN2728" s="3">
        <v>0</v>
      </c>
      <c r="AO2728" s="3">
        <v>0</v>
      </c>
      <c r="AP2728" s="3">
        <v>0</v>
      </c>
      <c r="AQ2728" s="3">
        <v>57.23</v>
      </c>
      <c r="AR2728" s="3">
        <v>0</v>
      </c>
      <c r="AS2728" s="3">
        <v>0</v>
      </c>
      <c r="AT2728" s="3">
        <v>0</v>
      </c>
      <c r="AU2728" s="3">
        <v>0</v>
      </c>
      <c r="AV2728" s="3">
        <v>0</v>
      </c>
      <c r="AW2728" s="3">
        <v>0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  <c r="BE2728" s="3">
        <v>0</v>
      </c>
      <c r="BF2728" s="3">
        <v>0</v>
      </c>
      <c r="BG2728" s="3">
        <v>0</v>
      </c>
      <c r="BH2728" s="3">
        <v>1</v>
      </c>
      <c r="BI2728" s="3">
        <v>1</v>
      </c>
      <c r="BJ2728" s="3">
        <v>0.2</v>
      </c>
      <c r="BK2728" s="3">
        <v>1</v>
      </c>
      <c r="BL2728" s="3">
        <v>146.65</v>
      </c>
      <c r="BM2728" s="3">
        <v>22</v>
      </c>
      <c r="BN2728" s="3">
        <v>168.65</v>
      </c>
      <c r="BO2728" s="3">
        <v>168.65</v>
      </c>
      <c r="BQ2728" s="3" t="s">
        <v>3079</v>
      </c>
      <c r="BR2728" s="3" t="s">
        <v>84</v>
      </c>
      <c r="BS2728" s="4">
        <v>45233</v>
      </c>
      <c r="BT2728" s="5">
        <v>0.48888888888888887</v>
      </c>
      <c r="BU2728" s="3" t="s">
        <v>3080</v>
      </c>
      <c r="BV2728" s="3" t="s">
        <v>94</v>
      </c>
      <c r="BY2728" s="3">
        <v>1200</v>
      </c>
      <c r="BZ2728" s="3" t="s">
        <v>311</v>
      </c>
      <c r="CA2728" s="3" t="s">
        <v>902</v>
      </c>
      <c r="CC2728" s="3" t="s">
        <v>332</v>
      </c>
      <c r="CD2728" s="3">
        <v>7620</v>
      </c>
      <c r="CE2728" s="3" t="s">
        <v>90</v>
      </c>
      <c r="CF2728" s="4">
        <v>45236</v>
      </c>
      <c r="CI2728" s="3">
        <v>1</v>
      </c>
      <c r="CJ2728" s="3">
        <v>1</v>
      </c>
      <c r="CK2728" s="3">
        <v>23</v>
      </c>
      <c r="CL2728" s="3" t="s">
        <v>86</v>
      </c>
    </row>
    <row r="2729" spans="1:90" x14ac:dyDescent="0.3">
      <c r="A2729" s="3" t="s">
        <v>72</v>
      </c>
      <c r="B2729" s="3" t="s">
        <v>73</v>
      </c>
      <c r="C2729" s="3" t="s">
        <v>74</v>
      </c>
      <c r="E2729" s="3" t="str">
        <f>"080055672963"</f>
        <v>080055672963</v>
      </c>
      <c r="F2729" s="4">
        <v>45232</v>
      </c>
      <c r="G2729" s="3">
        <v>202408</v>
      </c>
      <c r="H2729" s="3" t="s">
        <v>75</v>
      </c>
      <c r="I2729" s="3" t="s">
        <v>76</v>
      </c>
      <c r="J2729" s="3" t="s">
        <v>77</v>
      </c>
      <c r="K2729" s="3" t="s">
        <v>78</v>
      </c>
      <c r="L2729" s="3" t="s">
        <v>160</v>
      </c>
      <c r="M2729" s="3" t="s">
        <v>161</v>
      </c>
      <c r="N2729" s="3" t="s">
        <v>1796</v>
      </c>
      <c r="O2729" s="3" t="s">
        <v>82</v>
      </c>
      <c r="P2729" s="3" t="str">
        <f>"1162955085                    "</f>
        <v xml:space="preserve">1162955085                    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0</v>
      </c>
      <c r="AD2729" s="3">
        <v>0</v>
      </c>
      <c r="AE2729" s="3">
        <v>0</v>
      </c>
      <c r="AF2729" s="3">
        <v>0</v>
      </c>
      <c r="AG2729" s="3">
        <v>0</v>
      </c>
      <c r="AH2729" s="3">
        <v>0</v>
      </c>
      <c r="AI2729" s="3">
        <v>0</v>
      </c>
      <c r="AJ2729" s="3">
        <v>0</v>
      </c>
      <c r="AK2729" s="3">
        <v>0</v>
      </c>
      <c r="AL2729" s="3">
        <v>0</v>
      </c>
      <c r="AM2729" s="3">
        <v>0</v>
      </c>
      <c r="AN2729" s="3">
        <v>0</v>
      </c>
      <c r="AO2729" s="3">
        <v>0</v>
      </c>
      <c r="AP2729" s="3">
        <v>0</v>
      </c>
      <c r="AQ2729" s="3">
        <v>57.23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15.9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0</v>
      </c>
      <c r="BF2729" s="3">
        <v>0</v>
      </c>
      <c r="BG2729" s="3">
        <v>0</v>
      </c>
      <c r="BH2729" s="3">
        <v>1</v>
      </c>
      <c r="BI2729" s="3">
        <v>1</v>
      </c>
      <c r="BJ2729" s="3">
        <v>0.2</v>
      </c>
      <c r="BK2729" s="3">
        <v>1</v>
      </c>
      <c r="BL2729" s="3">
        <v>162.55000000000001</v>
      </c>
      <c r="BM2729" s="3">
        <v>24.38</v>
      </c>
      <c r="BN2729" s="3">
        <v>186.93</v>
      </c>
      <c r="BO2729" s="3">
        <v>186.93</v>
      </c>
      <c r="BQ2729" s="3" t="s">
        <v>1797</v>
      </c>
      <c r="BR2729" s="3" t="s">
        <v>84</v>
      </c>
      <c r="BS2729" s="4">
        <v>45233</v>
      </c>
      <c r="BT2729" s="5">
        <v>0.47222222222222227</v>
      </c>
      <c r="BU2729" s="3" t="s">
        <v>3081</v>
      </c>
      <c r="BV2729" s="3" t="s">
        <v>94</v>
      </c>
      <c r="BY2729" s="3">
        <v>1200</v>
      </c>
      <c r="BZ2729" s="3" t="s">
        <v>30</v>
      </c>
      <c r="CC2729" s="3" t="s">
        <v>161</v>
      </c>
      <c r="CD2729" s="3">
        <v>208</v>
      </c>
      <c r="CE2729" s="3" t="s">
        <v>90</v>
      </c>
      <c r="CF2729" s="4">
        <v>45233</v>
      </c>
      <c r="CI2729" s="3">
        <v>1</v>
      </c>
      <c r="CJ2729" s="3">
        <v>1</v>
      </c>
      <c r="CK2729" s="3">
        <v>23</v>
      </c>
      <c r="CL2729" s="3" t="s">
        <v>86</v>
      </c>
    </row>
    <row r="2730" spans="1:90" x14ac:dyDescent="0.3">
      <c r="A2730" s="3" t="s">
        <v>72</v>
      </c>
      <c r="B2730" s="3" t="s">
        <v>73</v>
      </c>
      <c r="C2730" s="3" t="s">
        <v>74</v>
      </c>
      <c r="E2730" s="3" t="str">
        <f>"080055665472"</f>
        <v>080055665472</v>
      </c>
      <c r="F2730" s="4">
        <v>45232</v>
      </c>
      <c r="G2730" s="3">
        <v>202408</v>
      </c>
      <c r="H2730" s="3" t="s">
        <v>75</v>
      </c>
      <c r="I2730" s="3" t="s">
        <v>76</v>
      </c>
      <c r="J2730" s="3" t="s">
        <v>77</v>
      </c>
      <c r="K2730" s="3" t="s">
        <v>78</v>
      </c>
      <c r="L2730" s="3" t="s">
        <v>205</v>
      </c>
      <c r="M2730" s="3" t="s">
        <v>206</v>
      </c>
      <c r="N2730" s="3" t="s">
        <v>318</v>
      </c>
      <c r="O2730" s="3" t="s">
        <v>82</v>
      </c>
      <c r="P2730" s="3" t="str">
        <f>"1162954838                    "</f>
        <v xml:space="preserve">1162954838                    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  <c r="AD2730" s="3">
        <v>0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0</v>
      </c>
      <c r="AK2730" s="3">
        <v>0</v>
      </c>
      <c r="AL2730" s="3">
        <v>0</v>
      </c>
      <c r="AM2730" s="3">
        <v>0</v>
      </c>
      <c r="AN2730" s="3">
        <v>0</v>
      </c>
      <c r="AO2730" s="3">
        <v>0</v>
      </c>
      <c r="AP2730" s="3">
        <v>0</v>
      </c>
      <c r="AQ2730" s="3">
        <v>36.92</v>
      </c>
      <c r="AR2730" s="3">
        <v>0</v>
      </c>
      <c r="AS2730" s="3">
        <v>0</v>
      </c>
      <c r="AT2730" s="3">
        <v>0</v>
      </c>
      <c r="AU2730" s="3">
        <v>0</v>
      </c>
      <c r="AV2730" s="3">
        <v>0</v>
      </c>
      <c r="AW2730" s="3">
        <v>0</v>
      </c>
      <c r="AX2730" s="3">
        <v>0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0</v>
      </c>
      <c r="BF2730" s="3">
        <v>0</v>
      </c>
      <c r="BG2730" s="3">
        <v>0</v>
      </c>
      <c r="BH2730" s="3">
        <v>1</v>
      </c>
      <c r="BI2730" s="3">
        <v>1</v>
      </c>
      <c r="BJ2730" s="3">
        <v>2.2000000000000002</v>
      </c>
      <c r="BK2730" s="3">
        <v>2.5</v>
      </c>
      <c r="BL2730" s="3">
        <v>94.6</v>
      </c>
      <c r="BM2730" s="3">
        <v>14.19</v>
      </c>
      <c r="BN2730" s="3">
        <v>108.79</v>
      </c>
      <c r="BO2730" s="3">
        <v>108.79</v>
      </c>
      <c r="BQ2730" s="3" t="s">
        <v>319</v>
      </c>
      <c r="BR2730" s="3" t="s">
        <v>84</v>
      </c>
      <c r="BS2730" s="4">
        <v>45233</v>
      </c>
      <c r="BT2730" s="5">
        <v>0.37638888888888888</v>
      </c>
      <c r="BU2730" s="3" t="s">
        <v>2392</v>
      </c>
      <c r="BV2730" s="3" t="s">
        <v>94</v>
      </c>
      <c r="BY2730" s="3">
        <v>10976</v>
      </c>
      <c r="BZ2730" s="3" t="s">
        <v>311</v>
      </c>
      <c r="CA2730" s="3" t="s">
        <v>696</v>
      </c>
      <c r="CC2730" s="3" t="s">
        <v>206</v>
      </c>
      <c r="CD2730" s="3">
        <v>4001</v>
      </c>
      <c r="CE2730" s="3" t="s">
        <v>90</v>
      </c>
      <c r="CF2730" s="4">
        <v>45236</v>
      </c>
      <c r="CI2730" s="3">
        <v>1</v>
      </c>
      <c r="CJ2730" s="3">
        <v>1</v>
      </c>
      <c r="CK2730" s="3">
        <v>21</v>
      </c>
      <c r="CL2730" s="3" t="s">
        <v>86</v>
      </c>
    </row>
    <row r="2731" spans="1:90" x14ac:dyDescent="0.3">
      <c r="A2731" s="3" t="s">
        <v>72</v>
      </c>
      <c r="B2731" s="3" t="s">
        <v>73</v>
      </c>
      <c r="C2731" s="3" t="s">
        <v>74</v>
      </c>
      <c r="E2731" s="3" t="str">
        <f>"080055684870"</f>
        <v>080055684870</v>
      </c>
      <c r="F2731" s="4">
        <v>45233</v>
      </c>
      <c r="G2731" s="3">
        <v>202408</v>
      </c>
      <c r="H2731" s="3" t="s">
        <v>75</v>
      </c>
      <c r="I2731" s="3" t="s">
        <v>76</v>
      </c>
      <c r="J2731" s="3" t="s">
        <v>77</v>
      </c>
      <c r="K2731" s="3" t="s">
        <v>78</v>
      </c>
      <c r="L2731" s="3" t="s">
        <v>172</v>
      </c>
      <c r="M2731" s="3" t="s">
        <v>173</v>
      </c>
      <c r="N2731" s="3" t="s">
        <v>149</v>
      </c>
      <c r="O2731" s="3" t="s">
        <v>82</v>
      </c>
      <c r="P2731" s="3" t="str">
        <f>"1162955295                    "</f>
        <v xml:space="preserve">1162955295                    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0</v>
      </c>
      <c r="AK2731" s="3">
        <v>0</v>
      </c>
      <c r="AL2731" s="3">
        <v>0</v>
      </c>
      <c r="AM2731" s="3">
        <v>0</v>
      </c>
      <c r="AN2731" s="3">
        <v>0</v>
      </c>
      <c r="AO2731" s="3">
        <v>0</v>
      </c>
      <c r="AP2731" s="3">
        <v>0</v>
      </c>
      <c r="AQ2731" s="3">
        <v>29.54</v>
      </c>
      <c r="AR2731" s="3">
        <v>0</v>
      </c>
      <c r="AS2731" s="3">
        <v>0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0</v>
      </c>
      <c r="BA2731" s="3">
        <v>0</v>
      </c>
      <c r="BB2731" s="3">
        <v>0</v>
      </c>
      <c r="BC2731" s="3">
        <v>0</v>
      </c>
      <c r="BD2731" s="3">
        <v>0</v>
      </c>
      <c r="BE2731" s="3">
        <v>0</v>
      </c>
      <c r="BF2731" s="3">
        <v>0</v>
      </c>
      <c r="BG2731" s="3">
        <v>0</v>
      </c>
      <c r="BH2731" s="3">
        <v>1</v>
      </c>
      <c r="BI2731" s="3">
        <v>1</v>
      </c>
      <c r="BJ2731" s="3">
        <v>0.2</v>
      </c>
      <c r="BK2731" s="3">
        <v>1</v>
      </c>
      <c r="BL2731" s="3">
        <v>75.69</v>
      </c>
      <c r="BM2731" s="3">
        <v>11.35</v>
      </c>
      <c r="BN2731" s="3">
        <v>87.04</v>
      </c>
      <c r="BO2731" s="3">
        <v>87.04</v>
      </c>
      <c r="BQ2731" s="3" t="s">
        <v>151</v>
      </c>
      <c r="BR2731" s="3" t="s">
        <v>84</v>
      </c>
      <c r="BS2731" s="4">
        <v>45236</v>
      </c>
      <c r="BT2731" s="5">
        <v>0.41666666666666669</v>
      </c>
      <c r="BU2731" s="3" t="s">
        <v>3082</v>
      </c>
      <c r="BV2731" s="3" t="s">
        <v>94</v>
      </c>
      <c r="BY2731" s="3">
        <v>1200</v>
      </c>
      <c r="CC2731" s="3" t="s">
        <v>173</v>
      </c>
      <c r="CD2731" s="3">
        <v>4133</v>
      </c>
      <c r="CE2731" s="3" t="s">
        <v>90</v>
      </c>
      <c r="CF2731" s="4">
        <v>45237</v>
      </c>
      <c r="CI2731" s="3">
        <v>1</v>
      </c>
      <c r="CJ2731" s="3">
        <v>1</v>
      </c>
      <c r="CK2731" s="3">
        <v>21</v>
      </c>
      <c r="CL2731" s="3" t="s">
        <v>86</v>
      </c>
    </row>
    <row r="2732" spans="1:90" x14ac:dyDescent="0.3">
      <c r="A2732" s="3" t="s">
        <v>72</v>
      </c>
      <c r="B2732" s="3" t="s">
        <v>73</v>
      </c>
      <c r="C2732" s="3" t="s">
        <v>74</v>
      </c>
      <c r="E2732" s="3" t="str">
        <f>"080055684499"</f>
        <v>080055684499</v>
      </c>
      <c r="F2732" s="4">
        <v>45233</v>
      </c>
      <c r="G2732" s="3">
        <v>202408</v>
      </c>
      <c r="H2732" s="3" t="s">
        <v>75</v>
      </c>
      <c r="I2732" s="3" t="s">
        <v>76</v>
      </c>
      <c r="J2732" s="3" t="s">
        <v>77</v>
      </c>
      <c r="K2732" s="3" t="s">
        <v>78</v>
      </c>
      <c r="L2732" s="3" t="s">
        <v>79</v>
      </c>
      <c r="M2732" s="3" t="s">
        <v>80</v>
      </c>
      <c r="N2732" s="3" t="s">
        <v>309</v>
      </c>
      <c r="O2732" s="3" t="s">
        <v>82</v>
      </c>
      <c r="P2732" s="3" t="str">
        <f>"1162955278                    "</f>
        <v xml:space="preserve">1162955278                    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0</v>
      </c>
      <c r="AD2732" s="3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0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29.54</v>
      </c>
      <c r="AR2732" s="3">
        <v>0</v>
      </c>
      <c r="AS2732" s="3">
        <v>0</v>
      </c>
      <c r="AT2732" s="3">
        <v>0</v>
      </c>
      <c r="AU2732" s="3">
        <v>0</v>
      </c>
      <c r="AV2732" s="3">
        <v>0</v>
      </c>
      <c r="AW2732" s="3">
        <v>0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  <c r="BE2732" s="3">
        <v>0</v>
      </c>
      <c r="BF2732" s="3">
        <v>0</v>
      </c>
      <c r="BG2732" s="3">
        <v>0</v>
      </c>
      <c r="BH2732" s="3">
        <v>1</v>
      </c>
      <c r="BI2732" s="3">
        <v>2</v>
      </c>
      <c r="BJ2732" s="3">
        <v>0.6</v>
      </c>
      <c r="BK2732" s="3">
        <v>2</v>
      </c>
      <c r="BL2732" s="3">
        <v>75.69</v>
      </c>
      <c r="BM2732" s="3">
        <v>11.35</v>
      </c>
      <c r="BN2732" s="3">
        <v>87.04</v>
      </c>
      <c r="BO2732" s="3">
        <v>87.04</v>
      </c>
      <c r="BQ2732" s="3" t="s">
        <v>310</v>
      </c>
      <c r="BR2732" s="3" t="s">
        <v>84</v>
      </c>
      <c r="BS2732" s="4">
        <v>45236</v>
      </c>
      <c r="BT2732" s="5">
        <v>0.3576388888888889</v>
      </c>
      <c r="BU2732" s="3" t="s">
        <v>3083</v>
      </c>
      <c r="BV2732" s="3" t="s">
        <v>94</v>
      </c>
      <c r="BY2732" s="3">
        <v>3024</v>
      </c>
      <c r="CC2732" s="3" t="s">
        <v>80</v>
      </c>
      <c r="CD2732" s="3">
        <v>7493</v>
      </c>
      <c r="CE2732" s="3" t="s">
        <v>90</v>
      </c>
      <c r="CF2732" s="4">
        <v>45237</v>
      </c>
      <c r="CI2732" s="3">
        <v>1</v>
      </c>
      <c r="CJ2732" s="3">
        <v>1</v>
      </c>
      <c r="CK2732" s="3">
        <v>21</v>
      </c>
      <c r="CL2732" s="3" t="s">
        <v>86</v>
      </c>
    </row>
    <row r="2733" spans="1:90" x14ac:dyDescent="0.3">
      <c r="A2733" s="3" t="s">
        <v>72</v>
      </c>
      <c r="B2733" s="3" t="s">
        <v>73</v>
      </c>
      <c r="C2733" s="3" t="s">
        <v>74</v>
      </c>
      <c r="E2733" s="3" t="str">
        <f>"080055686323"</f>
        <v>080055686323</v>
      </c>
      <c r="F2733" s="4">
        <v>45233</v>
      </c>
      <c r="G2733" s="3">
        <v>202408</v>
      </c>
      <c r="H2733" s="3" t="s">
        <v>75</v>
      </c>
      <c r="I2733" s="3" t="s">
        <v>76</v>
      </c>
      <c r="J2733" s="3" t="s">
        <v>77</v>
      </c>
      <c r="K2733" s="3" t="s">
        <v>78</v>
      </c>
      <c r="L2733" s="3" t="s">
        <v>131</v>
      </c>
      <c r="M2733" s="3" t="s">
        <v>132</v>
      </c>
      <c r="N2733" s="3" t="s">
        <v>133</v>
      </c>
      <c r="O2733" s="3" t="s">
        <v>82</v>
      </c>
      <c r="P2733" s="3" t="str">
        <f>"1162955288                    "</f>
        <v xml:space="preserve">1162955288                    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0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57.23</v>
      </c>
      <c r="AR2733" s="3">
        <v>0</v>
      </c>
      <c r="AS2733" s="3">
        <v>0</v>
      </c>
      <c r="AT2733" s="3">
        <v>0</v>
      </c>
      <c r="AU2733" s="3">
        <v>0</v>
      </c>
      <c r="AV2733" s="3">
        <v>0</v>
      </c>
      <c r="AW2733" s="3">
        <v>0</v>
      </c>
      <c r="AX2733" s="3">
        <v>0</v>
      </c>
      <c r="AY2733" s="3">
        <v>0</v>
      </c>
      <c r="AZ2733" s="3">
        <v>0</v>
      </c>
      <c r="BA2733" s="3">
        <v>0</v>
      </c>
      <c r="BB2733" s="3">
        <v>0</v>
      </c>
      <c r="BC2733" s="3">
        <v>0</v>
      </c>
      <c r="BD2733" s="3">
        <v>0</v>
      </c>
      <c r="BE2733" s="3">
        <v>0</v>
      </c>
      <c r="BF2733" s="3">
        <v>0</v>
      </c>
      <c r="BG2733" s="3">
        <v>0</v>
      </c>
      <c r="BH2733" s="3">
        <v>1</v>
      </c>
      <c r="BI2733" s="3">
        <v>1</v>
      </c>
      <c r="BJ2733" s="3">
        <v>0.2</v>
      </c>
      <c r="BK2733" s="3">
        <v>1</v>
      </c>
      <c r="BL2733" s="3">
        <v>146.65</v>
      </c>
      <c r="BM2733" s="3">
        <v>22</v>
      </c>
      <c r="BN2733" s="3">
        <v>168.65</v>
      </c>
      <c r="BO2733" s="3">
        <v>168.65</v>
      </c>
      <c r="BQ2733" s="3" t="s">
        <v>134</v>
      </c>
      <c r="BR2733" s="3" t="s">
        <v>84</v>
      </c>
      <c r="BS2733" s="4">
        <v>45236</v>
      </c>
      <c r="BT2733" s="5">
        <v>0.51111111111111118</v>
      </c>
      <c r="BU2733" s="3" t="s">
        <v>1763</v>
      </c>
      <c r="BV2733" s="3" t="s">
        <v>94</v>
      </c>
      <c r="BY2733" s="3">
        <v>1200</v>
      </c>
      <c r="CA2733" s="3" t="s">
        <v>1108</v>
      </c>
      <c r="CC2733" s="3" t="s">
        <v>132</v>
      </c>
      <c r="CD2733" s="3">
        <v>2531</v>
      </c>
      <c r="CE2733" s="3" t="s">
        <v>90</v>
      </c>
      <c r="CF2733" s="4">
        <v>45237</v>
      </c>
      <c r="CI2733" s="3">
        <v>1</v>
      </c>
      <c r="CJ2733" s="3">
        <v>1</v>
      </c>
      <c r="CK2733" s="3">
        <v>23</v>
      </c>
      <c r="CL2733" s="3" t="s">
        <v>86</v>
      </c>
    </row>
    <row r="2734" spans="1:90" x14ac:dyDescent="0.3">
      <c r="A2734" s="3" t="s">
        <v>72</v>
      </c>
      <c r="B2734" s="3" t="s">
        <v>73</v>
      </c>
      <c r="C2734" s="3" t="s">
        <v>74</v>
      </c>
      <c r="E2734" s="3" t="str">
        <f>"080055686452"</f>
        <v>080055686452</v>
      </c>
      <c r="F2734" s="4">
        <v>45233</v>
      </c>
      <c r="G2734" s="3">
        <v>202408</v>
      </c>
      <c r="H2734" s="3" t="s">
        <v>75</v>
      </c>
      <c r="I2734" s="3" t="s">
        <v>76</v>
      </c>
      <c r="J2734" s="3" t="s">
        <v>77</v>
      </c>
      <c r="K2734" s="3" t="s">
        <v>78</v>
      </c>
      <c r="L2734" s="3" t="s">
        <v>137</v>
      </c>
      <c r="M2734" s="3" t="s">
        <v>138</v>
      </c>
      <c r="N2734" s="3" t="s">
        <v>1878</v>
      </c>
      <c r="O2734" s="3" t="s">
        <v>82</v>
      </c>
      <c r="P2734" s="3" t="str">
        <f>"1162955279                    "</f>
        <v xml:space="preserve">1162955279                    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0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44.29</v>
      </c>
      <c r="AR2734" s="3">
        <v>0</v>
      </c>
      <c r="AS2734" s="3">
        <v>0</v>
      </c>
      <c r="AT2734" s="3">
        <v>0</v>
      </c>
      <c r="AU2734" s="3">
        <v>0</v>
      </c>
      <c r="AV2734" s="3">
        <v>0</v>
      </c>
      <c r="AW2734" s="3">
        <v>0</v>
      </c>
      <c r="AX2734" s="3">
        <v>0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0</v>
      </c>
      <c r="BF2734" s="3">
        <v>0</v>
      </c>
      <c r="BG2734" s="3">
        <v>0</v>
      </c>
      <c r="BH2734" s="3">
        <v>1</v>
      </c>
      <c r="BI2734" s="3">
        <v>3</v>
      </c>
      <c r="BJ2734" s="3">
        <v>2</v>
      </c>
      <c r="BK2734" s="3">
        <v>3</v>
      </c>
      <c r="BL2734" s="3">
        <v>113.5</v>
      </c>
      <c r="BM2734" s="3">
        <v>17.03</v>
      </c>
      <c r="BN2734" s="3">
        <v>130.53</v>
      </c>
      <c r="BO2734" s="3">
        <v>130.53</v>
      </c>
      <c r="BQ2734" s="3" t="s">
        <v>1879</v>
      </c>
      <c r="BR2734" s="3" t="s">
        <v>84</v>
      </c>
      <c r="BS2734" s="4">
        <v>45236</v>
      </c>
      <c r="BT2734" s="5">
        <v>0.375</v>
      </c>
      <c r="BU2734" s="3" t="s">
        <v>3084</v>
      </c>
      <c r="BV2734" s="3" t="s">
        <v>94</v>
      </c>
      <c r="BY2734" s="3">
        <v>9936</v>
      </c>
      <c r="CA2734" s="3" t="s">
        <v>1687</v>
      </c>
      <c r="CC2734" s="3" t="s">
        <v>138</v>
      </c>
      <c r="CD2734" s="3">
        <v>3201</v>
      </c>
      <c r="CE2734" s="3" t="s">
        <v>90</v>
      </c>
      <c r="CF2734" s="4">
        <v>45237</v>
      </c>
      <c r="CI2734" s="3">
        <v>1</v>
      </c>
      <c r="CJ2734" s="3">
        <v>1</v>
      </c>
      <c r="CK2734" s="3">
        <v>21</v>
      </c>
      <c r="CL2734" s="3" t="s">
        <v>86</v>
      </c>
    </row>
    <row r="2735" spans="1:90" x14ac:dyDescent="0.3">
      <c r="A2735" s="3" t="s">
        <v>72</v>
      </c>
      <c r="B2735" s="3" t="s">
        <v>73</v>
      </c>
      <c r="C2735" s="3" t="s">
        <v>74</v>
      </c>
      <c r="E2735" s="3" t="str">
        <f>"080055686996"</f>
        <v>080055686996</v>
      </c>
      <c r="F2735" s="4">
        <v>45233</v>
      </c>
      <c r="G2735" s="3">
        <v>202408</v>
      </c>
      <c r="H2735" s="3" t="s">
        <v>75</v>
      </c>
      <c r="I2735" s="3" t="s">
        <v>76</v>
      </c>
      <c r="J2735" s="3" t="s">
        <v>77</v>
      </c>
      <c r="K2735" s="3" t="s">
        <v>78</v>
      </c>
      <c r="L2735" s="3" t="s">
        <v>418</v>
      </c>
      <c r="M2735" s="3" t="s">
        <v>419</v>
      </c>
      <c r="N2735" s="3" t="s">
        <v>420</v>
      </c>
      <c r="O2735" s="3" t="s">
        <v>82</v>
      </c>
      <c r="P2735" s="3" t="str">
        <f>"1162955289                    "</f>
        <v xml:space="preserve">1162955289                    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0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57.23</v>
      </c>
      <c r="AR2735" s="3">
        <v>0</v>
      </c>
      <c r="AS2735" s="3">
        <v>0</v>
      </c>
      <c r="AT2735" s="3">
        <v>0</v>
      </c>
      <c r="AU2735" s="3">
        <v>0</v>
      </c>
      <c r="AV2735" s="3">
        <v>0</v>
      </c>
      <c r="AW2735" s="3">
        <v>0</v>
      </c>
      <c r="AX2735" s="3">
        <v>0</v>
      </c>
      <c r="AY2735" s="3">
        <v>0</v>
      </c>
      <c r="AZ2735" s="3">
        <v>0</v>
      </c>
      <c r="BA2735" s="3">
        <v>0</v>
      </c>
      <c r="BB2735" s="3">
        <v>0</v>
      </c>
      <c r="BC2735" s="3">
        <v>0</v>
      </c>
      <c r="BD2735" s="3">
        <v>0</v>
      </c>
      <c r="BE2735" s="3">
        <v>0</v>
      </c>
      <c r="BF2735" s="3">
        <v>0</v>
      </c>
      <c r="BG2735" s="3">
        <v>0</v>
      </c>
      <c r="BH2735" s="3">
        <v>1</v>
      </c>
      <c r="BI2735" s="3">
        <v>1</v>
      </c>
      <c r="BJ2735" s="3">
        <v>0.2</v>
      </c>
      <c r="BK2735" s="3">
        <v>1</v>
      </c>
      <c r="BL2735" s="3">
        <v>146.65</v>
      </c>
      <c r="BM2735" s="3">
        <v>22</v>
      </c>
      <c r="BN2735" s="3">
        <v>168.65</v>
      </c>
      <c r="BO2735" s="3">
        <v>168.65</v>
      </c>
      <c r="BQ2735" s="3" t="s">
        <v>421</v>
      </c>
      <c r="BR2735" s="3" t="s">
        <v>84</v>
      </c>
      <c r="BS2735" s="4">
        <v>45236</v>
      </c>
      <c r="BT2735" s="5">
        <v>0.55208333333333337</v>
      </c>
      <c r="BU2735" s="3" t="s">
        <v>3085</v>
      </c>
      <c r="BV2735" s="3" t="s">
        <v>86</v>
      </c>
      <c r="BY2735" s="3">
        <v>1200</v>
      </c>
      <c r="CA2735" s="3" t="s">
        <v>788</v>
      </c>
      <c r="CC2735" s="3" t="s">
        <v>419</v>
      </c>
      <c r="CD2735" s="3">
        <v>2740</v>
      </c>
      <c r="CE2735" s="3" t="s">
        <v>90</v>
      </c>
      <c r="CF2735" s="4">
        <v>45236</v>
      </c>
      <c r="CI2735" s="3">
        <v>1</v>
      </c>
      <c r="CJ2735" s="3">
        <v>1</v>
      </c>
      <c r="CK2735" s="3">
        <v>23</v>
      </c>
      <c r="CL2735" s="3" t="s">
        <v>86</v>
      </c>
    </row>
    <row r="2736" spans="1:90" x14ac:dyDescent="0.3">
      <c r="A2736" s="3" t="s">
        <v>72</v>
      </c>
      <c r="B2736" s="3" t="s">
        <v>73</v>
      </c>
      <c r="C2736" s="3" t="s">
        <v>74</v>
      </c>
      <c r="E2736" s="3" t="str">
        <f>"080055686999"</f>
        <v>080055686999</v>
      </c>
      <c r="F2736" s="4">
        <v>45233</v>
      </c>
      <c r="G2736" s="3">
        <v>202408</v>
      </c>
      <c r="H2736" s="3" t="s">
        <v>75</v>
      </c>
      <c r="I2736" s="3" t="s">
        <v>76</v>
      </c>
      <c r="J2736" s="3" t="s">
        <v>77</v>
      </c>
      <c r="K2736" s="3" t="s">
        <v>78</v>
      </c>
      <c r="L2736" s="3" t="s">
        <v>79</v>
      </c>
      <c r="M2736" s="3" t="s">
        <v>80</v>
      </c>
      <c r="N2736" s="3" t="s">
        <v>3086</v>
      </c>
      <c r="O2736" s="3" t="s">
        <v>82</v>
      </c>
      <c r="P2736" s="3" t="str">
        <f>"1162955317                    "</f>
        <v xml:space="preserve">1162955317                    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0</v>
      </c>
      <c r="AF2736" s="3">
        <v>0</v>
      </c>
      <c r="AG2736" s="3">
        <v>0</v>
      </c>
      <c r="AH2736" s="3">
        <v>0</v>
      </c>
      <c r="AI2736" s="3">
        <v>0</v>
      </c>
      <c r="AJ2736" s="3">
        <v>0</v>
      </c>
      <c r="AK2736" s="3">
        <v>0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29.54</v>
      </c>
      <c r="AR2736" s="3">
        <v>0</v>
      </c>
      <c r="AS2736" s="3">
        <v>0</v>
      </c>
      <c r="AT2736" s="3">
        <v>0</v>
      </c>
      <c r="AU2736" s="3">
        <v>0</v>
      </c>
      <c r="AV2736" s="3">
        <v>0</v>
      </c>
      <c r="AW2736" s="3">
        <v>15.9</v>
      </c>
      <c r="AX2736" s="3">
        <v>0</v>
      </c>
      <c r="AY2736" s="3">
        <v>0</v>
      </c>
      <c r="AZ2736" s="3">
        <v>0</v>
      </c>
      <c r="BA2736" s="3">
        <v>0</v>
      </c>
      <c r="BB2736" s="3">
        <v>0</v>
      </c>
      <c r="BC2736" s="3">
        <v>0</v>
      </c>
      <c r="BD2736" s="3">
        <v>0</v>
      </c>
      <c r="BE2736" s="3">
        <v>0</v>
      </c>
      <c r="BF2736" s="3">
        <v>0</v>
      </c>
      <c r="BG2736" s="3">
        <v>0</v>
      </c>
      <c r="BH2736" s="3">
        <v>1</v>
      </c>
      <c r="BI2736" s="3">
        <v>1</v>
      </c>
      <c r="BJ2736" s="3">
        <v>0.2</v>
      </c>
      <c r="BK2736" s="3">
        <v>1</v>
      </c>
      <c r="BL2736" s="3">
        <v>91.59</v>
      </c>
      <c r="BM2736" s="3">
        <v>13.74</v>
      </c>
      <c r="BN2736" s="3">
        <v>105.33</v>
      </c>
      <c r="BO2736" s="3">
        <v>105.33</v>
      </c>
      <c r="BQ2736" s="3" t="s">
        <v>3087</v>
      </c>
      <c r="BR2736" s="3" t="s">
        <v>84</v>
      </c>
      <c r="BS2736" s="4">
        <v>45236</v>
      </c>
      <c r="BT2736" s="5">
        <v>0.40972222222222227</v>
      </c>
      <c r="BU2736" s="3" t="s">
        <v>3088</v>
      </c>
      <c r="BV2736" s="3" t="s">
        <v>94</v>
      </c>
      <c r="BY2736" s="3">
        <v>1200</v>
      </c>
      <c r="BZ2736" s="3" t="s">
        <v>30</v>
      </c>
      <c r="CA2736" s="3" t="s">
        <v>3089</v>
      </c>
      <c r="CC2736" s="3" t="s">
        <v>80</v>
      </c>
      <c r="CD2736" s="3">
        <v>7781</v>
      </c>
      <c r="CE2736" s="3" t="s">
        <v>90</v>
      </c>
      <c r="CF2736" s="4">
        <v>45237</v>
      </c>
      <c r="CI2736" s="3">
        <v>5</v>
      </c>
      <c r="CJ2736" s="3">
        <v>1</v>
      </c>
      <c r="CK2736" s="3">
        <v>21</v>
      </c>
      <c r="CL2736" s="3" t="s">
        <v>86</v>
      </c>
    </row>
    <row r="2737" spans="1:90" x14ac:dyDescent="0.3">
      <c r="A2737" s="3" t="s">
        <v>72</v>
      </c>
      <c r="B2737" s="3" t="s">
        <v>73</v>
      </c>
      <c r="C2737" s="3" t="s">
        <v>74</v>
      </c>
      <c r="E2737" s="3" t="str">
        <f>"080055687060"</f>
        <v>080055687060</v>
      </c>
      <c r="F2737" s="4">
        <v>45233</v>
      </c>
      <c r="G2737" s="3">
        <v>202408</v>
      </c>
      <c r="H2737" s="3" t="s">
        <v>75</v>
      </c>
      <c r="I2737" s="3" t="s">
        <v>76</v>
      </c>
      <c r="J2737" s="3" t="s">
        <v>77</v>
      </c>
      <c r="K2737" s="3" t="s">
        <v>78</v>
      </c>
      <c r="L2737" s="3" t="s">
        <v>154</v>
      </c>
      <c r="M2737" s="3" t="s">
        <v>155</v>
      </c>
      <c r="N2737" s="3" t="s">
        <v>3090</v>
      </c>
      <c r="O2737" s="3" t="s">
        <v>82</v>
      </c>
      <c r="P2737" s="3" t="str">
        <f>"1162955205                    "</f>
        <v xml:space="preserve">1162955205                    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0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23.07</v>
      </c>
      <c r="AR2737" s="3">
        <v>0</v>
      </c>
      <c r="AS2737" s="3">
        <v>0</v>
      </c>
      <c r="AT2737" s="3">
        <v>0</v>
      </c>
      <c r="AU2737" s="3">
        <v>0</v>
      </c>
      <c r="AV2737" s="3">
        <v>0</v>
      </c>
      <c r="AW2737" s="3">
        <v>0</v>
      </c>
      <c r="AX2737" s="3">
        <v>0</v>
      </c>
      <c r="AY2737" s="3">
        <v>0</v>
      </c>
      <c r="AZ2737" s="3">
        <v>0</v>
      </c>
      <c r="BA2737" s="3">
        <v>0</v>
      </c>
      <c r="BB2737" s="3">
        <v>0</v>
      </c>
      <c r="BC2737" s="3">
        <v>0</v>
      </c>
      <c r="BD2737" s="3">
        <v>0</v>
      </c>
      <c r="BE2737" s="3">
        <v>0</v>
      </c>
      <c r="BF2737" s="3">
        <v>0</v>
      </c>
      <c r="BG2737" s="3">
        <v>0</v>
      </c>
      <c r="BH2737" s="3">
        <v>1</v>
      </c>
      <c r="BI2737" s="3">
        <v>1</v>
      </c>
      <c r="BJ2737" s="3">
        <v>0.2</v>
      </c>
      <c r="BK2737" s="3">
        <v>1</v>
      </c>
      <c r="BL2737" s="3">
        <v>59.12</v>
      </c>
      <c r="BM2737" s="3">
        <v>8.8699999999999992</v>
      </c>
      <c r="BN2737" s="3">
        <v>67.989999999999995</v>
      </c>
      <c r="BO2737" s="3">
        <v>67.989999999999995</v>
      </c>
      <c r="BQ2737" s="3" t="s">
        <v>3091</v>
      </c>
      <c r="BR2737" s="3" t="s">
        <v>84</v>
      </c>
      <c r="BS2737" s="4">
        <v>45236</v>
      </c>
      <c r="BT2737" s="5">
        <v>0.43194444444444446</v>
      </c>
      <c r="BU2737" s="3" t="s">
        <v>3092</v>
      </c>
      <c r="BV2737" s="3" t="s">
        <v>94</v>
      </c>
      <c r="BY2737" s="3">
        <v>1200</v>
      </c>
      <c r="CA2737" s="3" t="s">
        <v>2990</v>
      </c>
      <c r="CC2737" s="3" t="s">
        <v>155</v>
      </c>
      <c r="CD2737" s="3">
        <v>1428</v>
      </c>
      <c r="CE2737" s="3" t="s">
        <v>90</v>
      </c>
      <c r="CF2737" s="4">
        <v>45237</v>
      </c>
      <c r="CI2737" s="3">
        <v>1</v>
      </c>
      <c r="CJ2737" s="3">
        <v>1</v>
      </c>
      <c r="CK2737" s="3">
        <v>22</v>
      </c>
      <c r="CL2737" s="3" t="s">
        <v>86</v>
      </c>
    </row>
    <row r="2738" spans="1:90" x14ac:dyDescent="0.3">
      <c r="A2738" s="3" t="s">
        <v>72</v>
      </c>
      <c r="B2738" s="3" t="s">
        <v>73</v>
      </c>
      <c r="C2738" s="3" t="s">
        <v>74</v>
      </c>
      <c r="E2738" s="3" t="str">
        <f>"080055686410"</f>
        <v>080055686410</v>
      </c>
      <c r="F2738" s="4">
        <v>45233</v>
      </c>
      <c r="G2738" s="3">
        <v>202408</v>
      </c>
      <c r="H2738" s="3" t="s">
        <v>75</v>
      </c>
      <c r="I2738" s="3" t="s">
        <v>76</v>
      </c>
      <c r="J2738" s="3" t="s">
        <v>77</v>
      </c>
      <c r="K2738" s="3" t="s">
        <v>78</v>
      </c>
      <c r="L2738" s="3" t="s">
        <v>472</v>
      </c>
      <c r="M2738" s="3" t="s">
        <v>473</v>
      </c>
      <c r="N2738" s="3" t="s">
        <v>799</v>
      </c>
      <c r="O2738" s="3" t="s">
        <v>82</v>
      </c>
      <c r="P2738" s="3" t="str">
        <f>"1162955220                    "</f>
        <v xml:space="preserve">1162955220                    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  <c r="AD2738" s="3">
        <v>0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0</v>
      </c>
      <c r="AK2738" s="3">
        <v>0</v>
      </c>
      <c r="AL2738" s="3">
        <v>0</v>
      </c>
      <c r="AM2738" s="3">
        <v>0</v>
      </c>
      <c r="AN2738" s="3">
        <v>0</v>
      </c>
      <c r="AO2738" s="3">
        <v>0</v>
      </c>
      <c r="AP2738" s="3">
        <v>0</v>
      </c>
      <c r="AQ2738" s="3">
        <v>29.54</v>
      </c>
      <c r="AR2738" s="3">
        <v>0</v>
      </c>
      <c r="AS2738" s="3">
        <v>0</v>
      </c>
      <c r="AT2738" s="3">
        <v>0</v>
      </c>
      <c r="AU2738" s="3">
        <v>0</v>
      </c>
      <c r="AV2738" s="3">
        <v>0</v>
      </c>
      <c r="AW2738" s="3">
        <v>0</v>
      </c>
      <c r="AX2738" s="3">
        <v>0</v>
      </c>
      <c r="AY2738" s="3">
        <v>0</v>
      </c>
      <c r="AZ2738" s="3">
        <v>0</v>
      </c>
      <c r="BA2738" s="3">
        <v>0</v>
      </c>
      <c r="BB2738" s="3">
        <v>0</v>
      </c>
      <c r="BC2738" s="3">
        <v>0</v>
      </c>
      <c r="BD2738" s="3">
        <v>0</v>
      </c>
      <c r="BE2738" s="3">
        <v>0</v>
      </c>
      <c r="BF2738" s="3">
        <v>0</v>
      </c>
      <c r="BG2738" s="3">
        <v>0</v>
      </c>
      <c r="BH2738" s="3">
        <v>1</v>
      </c>
      <c r="BI2738" s="3">
        <v>1</v>
      </c>
      <c r="BJ2738" s="3">
        <v>0.2</v>
      </c>
      <c r="BK2738" s="3">
        <v>1</v>
      </c>
      <c r="BL2738" s="3">
        <v>75.69</v>
      </c>
      <c r="BM2738" s="3">
        <v>11.35</v>
      </c>
      <c r="BN2738" s="3">
        <v>87.04</v>
      </c>
      <c r="BO2738" s="3">
        <v>87.04</v>
      </c>
      <c r="BQ2738" s="3" t="s">
        <v>800</v>
      </c>
      <c r="BR2738" s="3" t="s">
        <v>84</v>
      </c>
      <c r="BS2738" s="4">
        <v>45236</v>
      </c>
      <c r="BT2738" s="5">
        <v>0.42708333333333331</v>
      </c>
      <c r="BU2738" s="3" t="s">
        <v>966</v>
      </c>
      <c r="BV2738" s="3" t="s">
        <v>94</v>
      </c>
      <c r="BY2738" s="3">
        <v>1200</v>
      </c>
      <c r="CA2738" s="3" t="s">
        <v>723</v>
      </c>
      <c r="CC2738" s="3" t="s">
        <v>473</v>
      </c>
      <c r="CD2738" s="3">
        <v>6229</v>
      </c>
      <c r="CE2738" s="3" t="s">
        <v>90</v>
      </c>
      <c r="CF2738" s="4">
        <v>45236</v>
      </c>
      <c r="CI2738" s="3">
        <v>1</v>
      </c>
      <c r="CJ2738" s="3">
        <v>1</v>
      </c>
      <c r="CK2738" s="3">
        <v>21</v>
      </c>
      <c r="CL2738" s="3" t="s">
        <v>86</v>
      </c>
    </row>
    <row r="2739" spans="1:90" x14ac:dyDescent="0.3">
      <c r="A2739" s="3" t="s">
        <v>72</v>
      </c>
      <c r="B2739" s="3" t="s">
        <v>73</v>
      </c>
      <c r="C2739" s="3" t="s">
        <v>74</v>
      </c>
      <c r="E2739" s="3" t="str">
        <f>"080055686356"</f>
        <v>080055686356</v>
      </c>
      <c r="F2739" s="4">
        <v>45233</v>
      </c>
      <c r="G2739" s="3">
        <v>202408</v>
      </c>
      <c r="H2739" s="3" t="s">
        <v>75</v>
      </c>
      <c r="I2739" s="3" t="s">
        <v>76</v>
      </c>
      <c r="J2739" s="3" t="s">
        <v>77</v>
      </c>
      <c r="K2739" s="3" t="s">
        <v>78</v>
      </c>
      <c r="L2739" s="3" t="s">
        <v>442</v>
      </c>
      <c r="M2739" s="3" t="s">
        <v>443</v>
      </c>
      <c r="N2739" s="3" t="s">
        <v>480</v>
      </c>
      <c r="O2739" s="3" t="s">
        <v>82</v>
      </c>
      <c r="P2739" s="3" t="str">
        <f>"1162955206                    "</f>
        <v xml:space="preserve">1162955206                    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0</v>
      </c>
      <c r="AD2739" s="3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0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23.07</v>
      </c>
      <c r="AR2739" s="3">
        <v>0</v>
      </c>
      <c r="AS2739" s="3">
        <v>0</v>
      </c>
      <c r="AT2739" s="3">
        <v>0</v>
      </c>
      <c r="AU2739" s="3">
        <v>0</v>
      </c>
      <c r="AV2739" s="3">
        <v>0</v>
      </c>
      <c r="AW2739" s="3">
        <v>0</v>
      </c>
      <c r="AX2739" s="3">
        <v>0</v>
      </c>
      <c r="AY2739" s="3">
        <v>0</v>
      </c>
      <c r="AZ2739" s="3">
        <v>0</v>
      </c>
      <c r="BA2739" s="3">
        <v>0</v>
      </c>
      <c r="BB2739" s="3">
        <v>0</v>
      </c>
      <c r="BC2739" s="3">
        <v>0</v>
      </c>
      <c r="BD2739" s="3">
        <v>0</v>
      </c>
      <c r="BE2739" s="3">
        <v>0</v>
      </c>
      <c r="BF2739" s="3">
        <v>0</v>
      </c>
      <c r="BG2739" s="3">
        <v>0</v>
      </c>
      <c r="BH2739" s="3">
        <v>1</v>
      </c>
      <c r="BI2739" s="3">
        <v>1</v>
      </c>
      <c r="BJ2739" s="3">
        <v>0.2</v>
      </c>
      <c r="BK2739" s="3">
        <v>1</v>
      </c>
      <c r="BL2739" s="3">
        <v>59.12</v>
      </c>
      <c r="BM2739" s="3">
        <v>8.8699999999999992</v>
      </c>
      <c r="BN2739" s="3">
        <v>67.989999999999995</v>
      </c>
      <c r="BO2739" s="3">
        <v>67.989999999999995</v>
      </c>
      <c r="BQ2739" s="3" t="s">
        <v>481</v>
      </c>
      <c r="BR2739" s="3" t="s">
        <v>84</v>
      </c>
      <c r="BS2739" s="4">
        <v>45236</v>
      </c>
      <c r="BT2739" s="5">
        <v>0.35000000000000003</v>
      </c>
      <c r="BU2739" s="3" t="s">
        <v>3093</v>
      </c>
      <c r="BV2739" s="3" t="s">
        <v>94</v>
      </c>
      <c r="BY2739" s="3">
        <v>1200</v>
      </c>
      <c r="CA2739" s="3" t="s">
        <v>673</v>
      </c>
      <c r="CC2739" s="3" t="s">
        <v>443</v>
      </c>
      <c r="CD2739" s="3">
        <v>2094</v>
      </c>
      <c r="CE2739" s="3" t="s">
        <v>90</v>
      </c>
      <c r="CF2739" s="4">
        <v>45237</v>
      </c>
      <c r="CI2739" s="3">
        <v>1</v>
      </c>
      <c r="CJ2739" s="3">
        <v>1</v>
      </c>
      <c r="CK2739" s="3">
        <v>22</v>
      </c>
      <c r="CL2739" s="3" t="s">
        <v>86</v>
      </c>
    </row>
    <row r="2740" spans="1:90" x14ac:dyDescent="0.3">
      <c r="A2740" s="3" t="s">
        <v>72</v>
      </c>
      <c r="B2740" s="3" t="s">
        <v>73</v>
      </c>
      <c r="C2740" s="3" t="s">
        <v>74</v>
      </c>
      <c r="E2740" s="3" t="str">
        <f>"080055687398"</f>
        <v>080055687398</v>
      </c>
      <c r="F2740" s="4">
        <v>45233</v>
      </c>
      <c r="G2740" s="3">
        <v>202408</v>
      </c>
      <c r="H2740" s="3" t="s">
        <v>75</v>
      </c>
      <c r="I2740" s="3" t="s">
        <v>76</v>
      </c>
      <c r="J2740" s="3" t="s">
        <v>77</v>
      </c>
      <c r="K2740" s="3" t="s">
        <v>78</v>
      </c>
      <c r="L2740" s="3" t="s">
        <v>193</v>
      </c>
      <c r="M2740" s="3" t="s">
        <v>194</v>
      </c>
      <c r="N2740" s="3" t="s">
        <v>457</v>
      </c>
      <c r="O2740" s="3" t="s">
        <v>82</v>
      </c>
      <c r="P2740" s="3" t="str">
        <f>"1162955331                    "</f>
        <v xml:space="preserve">1162955331                    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0</v>
      </c>
      <c r="Z2740" s="3">
        <v>0</v>
      </c>
      <c r="AA2740" s="3">
        <v>0</v>
      </c>
      <c r="AB2740" s="3">
        <v>0</v>
      </c>
      <c r="AC2740" s="3">
        <v>0</v>
      </c>
      <c r="AD2740" s="3">
        <v>0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0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29.54</v>
      </c>
      <c r="AR2740" s="3">
        <v>0</v>
      </c>
      <c r="AS2740" s="3">
        <v>0</v>
      </c>
      <c r="AT2740" s="3">
        <v>0</v>
      </c>
      <c r="AU2740" s="3">
        <v>0</v>
      </c>
      <c r="AV2740" s="3">
        <v>0</v>
      </c>
      <c r="AW2740" s="3">
        <v>0</v>
      </c>
      <c r="AX2740" s="3">
        <v>0</v>
      </c>
      <c r="AY2740" s="3">
        <v>0</v>
      </c>
      <c r="AZ2740" s="3">
        <v>0</v>
      </c>
      <c r="BA2740" s="3">
        <v>0</v>
      </c>
      <c r="BB2740" s="3">
        <v>0</v>
      </c>
      <c r="BC2740" s="3">
        <v>0</v>
      </c>
      <c r="BD2740" s="3">
        <v>0</v>
      </c>
      <c r="BE2740" s="3">
        <v>0</v>
      </c>
      <c r="BF2740" s="3">
        <v>0</v>
      </c>
      <c r="BG2740" s="3">
        <v>0</v>
      </c>
      <c r="BH2740" s="3">
        <v>1</v>
      </c>
      <c r="BI2740" s="3">
        <v>1</v>
      </c>
      <c r="BJ2740" s="3">
        <v>0.2</v>
      </c>
      <c r="BK2740" s="3">
        <v>1</v>
      </c>
      <c r="BL2740" s="3">
        <v>75.69</v>
      </c>
      <c r="BM2740" s="3">
        <v>11.35</v>
      </c>
      <c r="BN2740" s="3">
        <v>87.04</v>
      </c>
      <c r="BO2740" s="3">
        <v>87.04</v>
      </c>
      <c r="BQ2740" s="3" t="s">
        <v>458</v>
      </c>
      <c r="BR2740" s="3" t="s">
        <v>84</v>
      </c>
      <c r="BS2740" s="4">
        <v>45236</v>
      </c>
      <c r="BT2740" s="5">
        <v>0.41041666666666665</v>
      </c>
      <c r="BU2740" s="3" t="s">
        <v>1476</v>
      </c>
      <c r="BV2740" s="3" t="s">
        <v>94</v>
      </c>
      <c r="BY2740" s="3">
        <v>1200</v>
      </c>
      <c r="CA2740" s="3" t="s">
        <v>756</v>
      </c>
      <c r="CC2740" s="3" t="s">
        <v>194</v>
      </c>
      <c r="CD2740" s="3">
        <v>6001</v>
      </c>
      <c r="CE2740" s="3" t="s">
        <v>90</v>
      </c>
      <c r="CF2740" s="4">
        <v>45236</v>
      </c>
      <c r="CI2740" s="3">
        <v>1</v>
      </c>
      <c r="CJ2740" s="3">
        <v>1</v>
      </c>
      <c r="CK2740" s="3">
        <v>21</v>
      </c>
      <c r="CL2740" s="3" t="s">
        <v>86</v>
      </c>
    </row>
    <row r="2741" spans="1:90" x14ac:dyDescent="0.3">
      <c r="A2741" s="3" t="s">
        <v>72</v>
      </c>
      <c r="B2741" s="3" t="s">
        <v>73</v>
      </c>
      <c r="C2741" s="3" t="s">
        <v>74</v>
      </c>
      <c r="E2741" s="3" t="str">
        <f>"080055687762"</f>
        <v>080055687762</v>
      </c>
      <c r="F2741" s="4">
        <v>45233</v>
      </c>
      <c r="G2741" s="3">
        <v>202408</v>
      </c>
      <c r="H2741" s="3" t="s">
        <v>75</v>
      </c>
      <c r="I2741" s="3" t="s">
        <v>76</v>
      </c>
      <c r="J2741" s="3" t="s">
        <v>77</v>
      </c>
      <c r="K2741" s="3" t="s">
        <v>78</v>
      </c>
      <c r="L2741" s="3" t="s">
        <v>193</v>
      </c>
      <c r="M2741" s="3" t="s">
        <v>194</v>
      </c>
      <c r="N2741" s="3" t="s">
        <v>381</v>
      </c>
      <c r="O2741" s="3" t="s">
        <v>82</v>
      </c>
      <c r="P2741" s="3" t="str">
        <f>"1162955336                    "</f>
        <v xml:space="preserve">1162955336                    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  <c r="AD2741" s="3">
        <v>0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0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44.29</v>
      </c>
      <c r="AR2741" s="3">
        <v>0</v>
      </c>
      <c r="AS2741" s="3">
        <v>0</v>
      </c>
      <c r="AT2741" s="3">
        <v>0</v>
      </c>
      <c r="AU2741" s="3">
        <v>0</v>
      </c>
      <c r="AV2741" s="3">
        <v>0</v>
      </c>
      <c r="AW2741" s="3">
        <v>0</v>
      </c>
      <c r="AX2741" s="3">
        <v>0</v>
      </c>
      <c r="AY2741" s="3">
        <v>0</v>
      </c>
      <c r="AZ2741" s="3">
        <v>0</v>
      </c>
      <c r="BA2741" s="3">
        <v>0</v>
      </c>
      <c r="BB2741" s="3">
        <v>0</v>
      </c>
      <c r="BC2741" s="3">
        <v>0</v>
      </c>
      <c r="BD2741" s="3">
        <v>0</v>
      </c>
      <c r="BE2741" s="3">
        <v>0</v>
      </c>
      <c r="BF2741" s="3">
        <v>0</v>
      </c>
      <c r="BG2741" s="3">
        <v>0</v>
      </c>
      <c r="BH2741" s="3">
        <v>1</v>
      </c>
      <c r="BI2741" s="3">
        <v>3</v>
      </c>
      <c r="BJ2741" s="3">
        <v>1.7</v>
      </c>
      <c r="BK2741" s="3">
        <v>3</v>
      </c>
      <c r="BL2741" s="3">
        <v>113.5</v>
      </c>
      <c r="BM2741" s="3">
        <v>17.03</v>
      </c>
      <c r="BN2741" s="3">
        <v>130.53</v>
      </c>
      <c r="BO2741" s="3">
        <v>130.53</v>
      </c>
      <c r="BQ2741" s="3" t="s">
        <v>382</v>
      </c>
      <c r="BR2741" s="3" t="s">
        <v>84</v>
      </c>
      <c r="BS2741" s="4">
        <v>45236</v>
      </c>
      <c r="BT2741" s="5">
        <v>0.42152777777777778</v>
      </c>
      <c r="BU2741" s="3" t="s">
        <v>3094</v>
      </c>
      <c r="BV2741" s="3" t="s">
        <v>94</v>
      </c>
      <c r="BY2741" s="3">
        <v>8512</v>
      </c>
      <c r="CA2741" s="3" t="s">
        <v>237</v>
      </c>
      <c r="CC2741" s="3" t="s">
        <v>194</v>
      </c>
      <c r="CD2741" s="3">
        <v>6001</v>
      </c>
      <c r="CE2741" s="3" t="s">
        <v>90</v>
      </c>
      <c r="CF2741" s="4">
        <v>45236</v>
      </c>
      <c r="CI2741" s="3">
        <v>1</v>
      </c>
      <c r="CJ2741" s="3">
        <v>1</v>
      </c>
      <c r="CK2741" s="3">
        <v>21</v>
      </c>
      <c r="CL2741" s="3" t="s">
        <v>86</v>
      </c>
    </row>
    <row r="2742" spans="1:90" x14ac:dyDescent="0.3">
      <c r="A2742" s="3" t="s">
        <v>72</v>
      </c>
      <c r="B2742" s="3" t="s">
        <v>73</v>
      </c>
      <c r="C2742" s="3" t="s">
        <v>74</v>
      </c>
      <c r="E2742" s="3" t="str">
        <f>"080055665326"</f>
        <v>080055665326</v>
      </c>
      <c r="F2742" s="4">
        <v>45232</v>
      </c>
      <c r="G2742" s="3">
        <v>202408</v>
      </c>
      <c r="H2742" s="3" t="s">
        <v>75</v>
      </c>
      <c r="I2742" s="3" t="s">
        <v>76</v>
      </c>
      <c r="J2742" s="3" t="s">
        <v>77</v>
      </c>
      <c r="K2742" s="3" t="s">
        <v>78</v>
      </c>
      <c r="L2742" s="3" t="s">
        <v>75</v>
      </c>
      <c r="M2742" s="3" t="s">
        <v>76</v>
      </c>
      <c r="N2742" s="3" t="s">
        <v>890</v>
      </c>
      <c r="O2742" s="3" t="s">
        <v>82</v>
      </c>
      <c r="P2742" s="3" t="str">
        <f>"1162954970                    "</f>
        <v xml:space="preserve">1162954970                    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0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23.07</v>
      </c>
      <c r="AR2742" s="3">
        <v>0</v>
      </c>
      <c r="AS2742" s="3">
        <v>0</v>
      </c>
      <c r="AT2742" s="3">
        <v>0</v>
      </c>
      <c r="AU2742" s="3">
        <v>0</v>
      </c>
      <c r="AV2742" s="3">
        <v>0</v>
      </c>
      <c r="AW2742" s="3">
        <v>0</v>
      </c>
      <c r="AX2742" s="3">
        <v>0</v>
      </c>
      <c r="AY2742" s="3">
        <v>0</v>
      </c>
      <c r="AZ2742" s="3">
        <v>0</v>
      </c>
      <c r="BA2742" s="3">
        <v>0</v>
      </c>
      <c r="BB2742" s="3">
        <v>0</v>
      </c>
      <c r="BC2742" s="3">
        <v>0</v>
      </c>
      <c r="BD2742" s="3">
        <v>0</v>
      </c>
      <c r="BE2742" s="3">
        <v>0</v>
      </c>
      <c r="BF2742" s="3">
        <v>0</v>
      </c>
      <c r="BG2742" s="3">
        <v>0</v>
      </c>
      <c r="BH2742" s="3">
        <v>1</v>
      </c>
      <c r="BI2742" s="3">
        <v>1</v>
      </c>
      <c r="BJ2742" s="3">
        <v>0</v>
      </c>
      <c r="BK2742" s="3">
        <v>1</v>
      </c>
      <c r="BL2742" s="3">
        <v>59.12</v>
      </c>
      <c r="BM2742" s="3">
        <v>8.8699999999999992</v>
      </c>
      <c r="BN2742" s="3">
        <v>67.989999999999995</v>
      </c>
      <c r="BO2742" s="3">
        <v>67.989999999999995</v>
      </c>
      <c r="BQ2742" s="3" t="s">
        <v>891</v>
      </c>
      <c r="BR2742" s="3" t="s">
        <v>84</v>
      </c>
      <c r="BS2742" s="4">
        <v>45233</v>
      </c>
      <c r="BT2742" s="5">
        <v>0.31388888888888888</v>
      </c>
      <c r="BU2742" s="3" t="s">
        <v>550</v>
      </c>
      <c r="BV2742" s="3" t="s">
        <v>94</v>
      </c>
      <c r="BY2742" s="3">
        <v>120</v>
      </c>
      <c r="CA2742" s="3" t="s">
        <v>95</v>
      </c>
      <c r="CC2742" s="3" t="s">
        <v>76</v>
      </c>
      <c r="CD2742" s="3">
        <v>1600</v>
      </c>
      <c r="CE2742" s="3" t="s">
        <v>90</v>
      </c>
      <c r="CF2742" s="4">
        <v>45234</v>
      </c>
      <c r="CI2742" s="3">
        <v>1</v>
      </c>
      <c r="CJ2742" s="3">
        <v>1</v>
      </c>
      <c r="CK2742" s="3">
        <v>22</v>
      </c>
      <c r="CL2742" s="3" t="s">
        <v>86</v>
      </c>
    </row>
    <row r="2743" spans="1:90" x14ac:dyDescent="0.3">
      <c r="A2743" s="3" t="s">
        <v>72</v>
      </c>
      <c r="B2743" s="3" t="s">
        <v>73</v>
      </c>
      <c r="C2743" s="3" t="s">
        <v>74</v>
      </c>
      <c r="E2743" s="3" t="str">
        <f>"080055665913"</f>
        <v>080055665913</v>
      </c>
      <c r="F2743" s="4">
        <v>45232</v>
      </c>
      <c r="G2743" s="3">
        <v>202408</v>
      </c>
      <c r="H2743" s="3" t="s">
        <v>75</v>
      </c>
      <c r="I2743" s="3" t="s">
        <v>76</v>
      </c>
      <c r="J2743" s="3" t="s">
        <v>77</v>
      </c>
      <c r="K2743" s="3" t="s">
        <v>78</v>
      </c>
      <c r="L2743" s="3" t="s">
        <v>172</v>
      </c>
      <c r="M2743" s="3" t="s">
        <v>173</v>
      </c>
      <c r="N2743" s="3" t="s">
        <v>3095</v>
      </c>
      <c r="O2743" s="3" t="s">
        <v>82</v>
      </c>
      <c r="P2743" s="3" t="str">
        <f>"1162954887                    "</f>
        <v xml:space="preserve">1162954887                    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0</v>
      </c>
      <c r="Y2743" s="3">
        <v>0</v>
      </c>
      <c r="Z2743" s="3">
        <v>0</v>
      </c>
      <c r="AA2743" s="3">
        <v>0</v>
      </c>
      <c r="AB2743" s="3">
        <v>0</v>
      </c>
      <c r="AC2743" s="3">
        <v>0</v>
      </c>
      <c r="AD2743" s="3">
        <v>0</v>
      </c>
      <c r="AE2743" s="3">
        <v>0</v>
      </c>
      <c r="AF2743" s="3">
        <v>0</v>
      </c>
      <c r="AG2743" s="3">
        <v>0</v>
      </c>
      <c r="AH2743" s="3">
        <v>0</v>
      </c>
      <c r="AI2743" s="3">
        <v>0</v>
      </c>
      <c r="AJ2743" s="3">
        <v>0</v>
      </c>
      <c r="AK2743" s="3">
        <v>0</v>
      </c>
      <c r="AL2743" s="3">
        <v>0</v>
      </c>
      <c r="AM2743" s="3">
        <v>0</v>
      </c>
      <c r="AN2743" s="3">
        <v>0</v>
      </c>
      <c r="AO2743" s="3">
        <v>0</v>
      </c>
      <c r="AP2743" s="3">
        <v>0</v>
      </c>
      <c r="AQ2743" s="3">
        <v>44.29</v>
      </c>
      <c r="AR2743" s="3">
        <v>0</v>
      </c>
      <c r="AS2743" s="3">
        <v>0</v>
      </c>
      <c r="AT2743" s="3">
        <v>0</v>
      </c>
      <c r="AU2743" s="3">
        <v>0</v>
      </c>
      <c r="AV2743" s="3">
        <v>0</v>
      </c>
      <c r="AW2743" s="3">
        <v>15.9</v>
      </c>
      <c r="AX2743" s="3">
        <v>0</v>
      </c>
      <c r="AY2743" s="3">
        <v>0</v>
      </c>
      <c r="AZ2743" s="3">
        <v>0</v>
      </c>
      <c r="BA2743" s="3">
        <v>0</v>
      </c>
      <c r="BB2743" s="3">
        <v>0</v>
      </c>
      <c r="BC2743" s="3">
        <v>0</v>
      </c>
      <c r="BD2743" s="3">
        <v>0</v>
      </c>
      <c r="BE2743" s="3">
        <v>0</v>
      </c>
      <c r="BF2743" s="3">
        <v>0</v>
      </c>
      <c r="BG2743" s="3">
        <v>0</v>
      </c>
      <c r="BH2743" s="3">
        <v>1</v>
      </c>
      <c r="BI2743" s="3">
        <v>3</v>
      </c>
      <c r="BJ2743" s="3">
        <v>1.7</v>
      </c>
      <c r="BK2743" s="3">
        <v>3</v>
      </c>
      <c r="BL2743" s="3">
        <v>129.4</v>
      </c>
      <c r="BM2743" s="3">
        <v>19.41</v>
      </c>
      <c r="BN2743" s="3">
        <v>148.81</v>
      </c>
      <c r="BO2743" s="3">
        <v>148.81</v>
      </c>
      <c r="BQ2743" s="3" t="s">
        <v>3096</v>
      </c>
      <c r="BR2743" s="3" t="s">
        <v>84</v>
      </c>
      <c r="BS2743" s="4">
        <v>45233</v>
      </c>
      <c r="BT2743" s="5">
        <v>0.38541666666666669</v>
      </c>
      <c r="BU2743" s="3" t="s">
        <v>3097</v>
      </c>
      <c r="BV2743" s="3" t="s">
        <v>94</v>
      </c>
      <c r="BY2743" s="3">
        <v>8512</v>
      </c>
      <c r="BZ2743" s="3" t="s">
        <v>30</v>
      </c>
      <c r="CA2743" s="3" t="s">
        <v>2809</v>
      </c>
      <c r="CC2743" s="3" t="s">
        <v>173</v>
      </c>
      <c r="CD2743" s="3">
        <v>4133</v>
      </c>
      <c r="CE2743" s="3" t="s">
        <v>90</v>
      </c>
      <c r="CF2743" s="4">
        <v>45236</v>
      </c>
      <c r="CI2743" s="3">
        <v>1</v>
      </c>
      <c r="CJ2743" s="3">
        <v>1</v>
      </c>
      <c r="CK2743" s="3">
        <v>21</v>
      </c>
      <c r="CL2743" s="3" t="s">
        <v>86</v>
      </c>
    </row>
    <row r="2744" spans="1:90" x14ac:dyDescent="0.3">
      <c r="A2744" s="3" t="s">
        <v>72</v>
      </c>
      <c r="B2744" s="3" t="s">
        <v>73</v>
      </c>
      <c r="C2744" s="3" t="s">
        <v>74</v>
      </c>
      <c r="E2744" s="3" t="str">
        <f>"080055665924"</f>
        <v>080055665924</v>
      </c>
      <c r="F2744" s="4">
        <v>45232</v>
      </c>
      <c r="G2744" s="3">
        <v>202408</v>
      </c>
      <c r="H2744" s="3" t="s">
        <v>75</v>
      </c>
      <c r="I2744" s="3" t="s">
        <v>76</v>
      </c>
      <c r="J2744" s="3" t="s">
        <v>77</v>
      </c>
      <c r="K2744" s="3" t="s">
        <v>78</v>
      </c>
      <c r="L2744" s="3" t="s">
        <v>442</v>
      </c>
      <c r="M2744" s="3" t="s">
        <v>443</v>
      </c>
      <c r="N2744" s="3" t="s">
        <v>2578</v>
      </c>
      <c r="O2744" s="3" t="s">
        <v>82</v>
      </c>
      <c r="P2744" s="3" t="str">
        <f>"1162954864                    "</f>
        <v xml:space="preserve">1162954864                    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0</v>
      </c>
      <c r="X2744" s="3">
        <v>0</v>
      </c>
      <c r="Y2744" s="3">
        <v>0</v>
      </c>
      <c r="Z2744" s="3">
        <v>0</v>
      </c>
      <c r="AA2744" s="3">
        <v>0</v>
      </c>
      <c r="AB2744" s="3">
        <v>0</v>
      </c>
      <c r="AC2744" s="3">
        <v>0</v>
      </c>
      <c r="AD2744" s="3">
        <v>0</v>
      </c>
      <c r="AE2744" s="3">
        <v>0</v>
      </c>
      <c r="AF2744" s="3">
        <v>0</v>
      </c>
      <c r="AG2744" s="3">
        <v>0</v>
      </c>
      <c r="AH2744" s="3">
        <v>0</v>
      </c>
      <c r="AI2744" s="3">
        <v>0</v>
      </c>
      <c r="AJ2744" s="3">
        <v>0</v>
      </c>
      <c r="AK2744" s="3">
        <v>0</v>
      </c>
      <c r="AL2744" s="3">
        <v>0</v>
      </c>
      <c r="AM2744" s="3">
        <v>0</v>
      </c>
      <c r="AN2744" s="3">
        <v>0</v>
      </c>
      <c r="AO2744" s="3">
        <v>0</v>
      </c>
      <c r="AP2744" s="3">
        <v>0</v>
      </c>
      <c r="AQ2744" s="3">
        <v>23.07</v>
      </c>
      <c r="AR2744" s="3">
        <v>0</v>
      </c>
      <c r="AS2744" s="3">
        <v>0</v>
      </c>
      <c r="AT2744" s="3">
        <v>0</v>
      </c>
      <c r="AU2744" s="3">
        <v>0</v>
      </c>
      <c r="AV2744" s="3">
        <v>0</v>
      </c>
      <c r="AW2744" s="3">
        <v>0</v>
      </c>
      <c r="AX2744" s="3">
        <v>0</v>
      </c>
      <c r="AY2744" s="3">
        <v>0</v>
      </c>
      <c r="AZ2744" s="3">
        <v>0</v>
      </c>
      <c r="BA2744" s="3">
        <v>0</v>
      </c>
      <c r="BB2744" s="3">
        <v>0</v>
      </c>
      <c r="BC2744" s="3">
        <v>0</v>
      </c>
      <c r="BD2744" s="3">
        <v>0</v>
      </c>
      <c r="BE2744" s="3">
        <v>0</v>
      </c>
      <c r="BF2744" s="3">
        <v>0</v>
      </c>
      <c r="BG2744" s="3">
        <v>0</v>
      </c>
      <c r="BH2744" s="3">
        <v>1</v>
      </c>
      <c r="BI2744" s="3">
        <v>1</v>
      </c>
      <c r="BJ2744" s="3">
        <v>0.2</v>
      </c>
      <c r="BK2744" s="3">
        <v>1</v>
      </c>
      <c r="BL2744" s="3">
        <v>59.12</v>
      </c>
      <c r="BM2744" s="3">
        <v>8.8699999999999992</v>
      </c>
      <c r="BN2744" s="3">
        <v>67.989999999999995</v>
      </c>
      <c r="BO2744" s="3">
        <v>67.989999999999995</v>
      </c>
      <c r="BQ2744" s="3" t="s">
        <v>2579</v>
      </c>
      <c r="BR2744" s="3" t="s">
        <v>84</v>
      </c>
      <c r="BS2744" s="4">
        <v>45233</v>
      </c>
      <c r="BT2744" s="5">
        <v>0.31041666666666667</v>
      </c>
      <c r="BU2744" s="3" t="s">
        <v>1142</v>
      </c>
      <c r="BV2744" s="3" t="s">
        <v>94</v>
      </c>
      <c r="BY2744" s="3">
        <v>1200</v>
      </c>
      <c r="CA2744" s="3" t="s">
        <v>508</v>
      </c>
      <c r="CC2744" s="3" t="s">
        <v>443</v>
      </c>
      <c r="CD2744" s="3">
        <v>2190</v>
      </c>
      <c r="CE2744" s="3" t="s">
        <v>90</v>
      </c>
      <c r="CF2744" s="4">
        <v>45233</v>
      </c>
      <c r="CI2744" s="3">
        <v>1</v>
      </c>
      <c r="CJ2744" s="3">
        <v>1</v>
      </c>
      <c r="CK2744" s="3">
        <v>22</v>
      </c>
      <c r="CL2744" s="3" t="s">
        <v>86</v>
      </c>
    </row>
    <row r="2745" spans="1:90" x14ac:dyDescent="0.3">
      <c r="A2745" s="3" t="s">
        <v>72</v>
      </c>
      <c r="B2745" s="3" t="s">
        <v>73</v>
      </c>
      <c r="C2745" s="3" t="s">
        <v>74</v>
      </c>
      <c r="E2745" s="3" t="str">
        <f>"080055667723"</f>
        <v>080055667723</v>
      </c>
      <c r="F2745" s="4">
        <v>45232</v>
      </c>
      <c r="G2745" s="3">
        <v>202408</v>
      </c>
      <c r="H2745" s="3" t="s">
        <v>75</v>
      </c>
      <c r="I2745" s="3" t="s">
        <v>76</v>
      </c>
      <c r="J2745" s="3" t="s">
        <v>77</v>
      </c>
      <c r="K2745" s="3" t="s">
        <v>78</v>
      </c>
      <c r="L2745" s="3" t="s">
        <v>472</v>
      </c>
      <c r="M2745" s="3" t="s">
        <v>473</v>
      </c>
      <c r="N2745" s="3" t="s">
        <v>1860</v>
      </c>
      <c r="O2745" s="3" t="s">
        <v>82</v>
      </c>
      <c r="P2745" s="3" t="str">
        <f>"1162954847                    "</f>
        <v xml:space="preserve">1162954847                    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0</v>
      </c>
      <c r="X2745" s="3">
        <v>0</v>
      </c>
      <c r="Y2745" s="3">
        <v>0</v>
      </c>
      <c r="Z2745" s="3">
        <v>0</v>
      </c>
      <c r="AA2745" s="3">
        <v>0</v>
      </c>
      <c r="AB2745" s="3">
        <v>0</v>
      </c>
      <c r="AC2745" s="3">
        <v>0</v>
      </c>
      <c r="AD2745" s="3">
        <v>0</v>
      </c>
      <c r="AE2745" s="3">
        <v>0</v>
      </c>
      <c r="AF2745" s="3">
        <v>0</v>
      </c>
      <c r="AG2745" s="3">
        <v>0</v>
      </c>
      <c r="AH2745" s="3">
        <v>0</v>
      </c>
      <c r="AI2745" s="3">
        <v>0</v>
      </c>
      <c r="AJ2745" s="3">
        <v>0</v>
      </c>
      <c r="AK2745" s="3">
        <v>0</v>
      </c>
      <c r="AL2745" s="3">
        <v>0</v>
      </c>
      <c r="AM2745" s="3">
        <v>0</v>
      </c>
      <c r="AN2745" s="3">
        <v>0</v>
      </c>
      <c r="AO2745" s="3">
        <v>0</v>
      </c>
      <c r="AP2745" s="3">
        <v>0</v>
      </c>
      <c r="AQ2745" s="3">
        <v>118.09</v>
      </c>
      <c r="AR2745" s="3">
        <v>0</v>
      </c>
      <c r="AS2745" s="3">
        <v>0</v>
      </c>
      <c r="AT2745" s="3">
        <v>0</v>
      </c>
      <c r="AU2745" s="3">
        <v>0</v>
      </c>
      <c r="AV2745" s="3">
        <v>0</v>
      </c>
      <c r="AW2745" s="3">
        <v>0</v>
      </c>
      <c r="AX2745" s="3">
        <v>0</v>
      </c>
      <c r="AY2745" s="3">
        <v>0</v>
      </c>
      <c r="AZ2745" s="3">
        <v>0</v>
      </c>
      <c r="BA2745" s="3">
        <v>0</v>
      </c>
      <c r="BB2745" s="3">
        <v>0</v>
      </c>
      <c r="BC2745" s="3">
        <v>0</v>
      </c>
      <c r="BD2745" s="3">
        <v>0</v>
      </c>
      <c r="BE2745" s="3">
        <v>0</v>
      </c>
      <c r="BF2745" s="3">
        <v>0</v>
      </c>
      <c r="BG2745" s="3">
        <v>0</v>
      </c>
      <c r="BH2745" s="3">
        <v>1</v>
      </c>
      <c r="BI2745" s="3">
        <v>8</v>
      </c>
      <c r="BJ2745" s="3">
        <v>4.5</v>
      </c>
      <c r="BK2745" s="3">
        <v>8</v>
      </c>
      <c r="BL2745" s="3">
        <v>302.60000000000002</v>
      </c>
      <c r="BM2745" s="3">
        <v>45.39</v>
      </c>
      <c r="BN2745" s="3">
        <v>347.99</v>
      </c>
      <c r="BO2745" s="3">
        <v>347.99</v>
      </c>
      <c r="BQ2745" s="3" t="s">
        <v>1861</v>
      </c>
      <c r="BR2745" s="3" t="s">
        <v>84</v>
      </c>
      <c r="BS2745" s="4">
        <v>45233</v>
      </c>
      <c r="BT2745" s="5">
        <v>0.3527777777777778</v>
      </c>
      <c r="BU2745" s="3" t="s">
        <v>3098</v>
      </c>
      <c r="BV2745" s="3" t="s">
        <v>94</v>
      </c>
      <c r="BY2745" s="3">
        <v>22680</v>
      </c>
      <c r="CA2745" s="3" t="s">
        <v>723</v>
      </c>
      <c r="CC2745" s="3" t="s">
        <v>473</v>
      </c>
      <c r="CD2745" s="3">
        <v>6229</v>
      </c>
      <c r="CE2745" s="3" t="s">
        <v>90</v>
      </c>
      <c r="CF2745" s="4">
        <v>45233</v>
      </c>
      <c r="CI2745" s="3">
        <v>1</v>
      </c>
      <c r="CJ2745" s="3">
        <v>1</v>
      </c>
      <c r="CK2745" s="3">
        <v>21</v>
      </c>
      <c r="CL2745" s="3" t="s">
        <v>86</v>
      </c>
    </row>
    <row r="2746" spans="1:90" x14ac:dyDescent="0.3">
      <c r="A2746" s="3" t="s">
        <v>72</v>
      </c>
      <c r="B2746" s="3" t="s">
        <v>73</v>
      </c>
      <c r="C2746" s="3" t="s">
        <v>74</v>
      </c>
      <c r="E2746" s="3" t="str">
        <f>"080055667744"</f>
        <v>080055667744</v>
      </c>
      <c r="F2746" s="4">
        <v>45232</v>
      </c>
      <c r="G2746" s="3">
        <v>202408</v>
      </c>
      <c r="H2746" s="3" t="s">
        <v>75</v>
      </c>
      <c r="I2746" s="3" t="s">
        <v>76</v>
      </c>
      <c r="J2746" s="3" t="s">
        <v>77</v>
      </c>
      <c r="K2746" s="3" t="s">
        <v>78</v>
      </c>
      <c r="L2746" s="3" t="s">
        <v>256</v>
      </c>
      <c r="M2746" s="3" t="s">
        <v>257</v>
      </c>
      <c r="N2746" s="3" t="s">
        <v>258</v>
      </c>
      <c r="O2746" s="3" t="s">
        <v>82</v>
      </c>
      <c r="P2746" s="3" t="str">
        <f>"1162954949                    "</f>
        <v xml:space="preserve">1162954949                    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0</v>
      </c>
      <c r="AA2746" s="3">
        <v>0</v>
      </c>
      <c r="AB2746" s="3">
        <v>0</v>
      </c>
      <c r="AC2746" s="3">
        <v>0</v>
      </c>
      <c r="AD2746" s="3">
        <v>0</v>
      </c>
      <c r="AE2746" s="3">
        <v>0</v>
      </c>
      <c r="AF2746" s="3">
        <v>0</v>
      </c>
      <c r="AG2746" s="3">
        <v>0</v>
      </c>
      <c r="AH2746" s="3">
        <v>0</v>
      </c>
      <c r="AI2746" s="3">
        <v>0</v>
      </c>
      <c r="AJ2746" s="3">
        <v>0</v>
      </c>
      <c r="AK2746" s="3">
        <v>0</v>
      </c>
      <c r="AL2746" s="3">
        <v>0</v>
      </c>
      <c r="AM2746" s="3">
        <v>0</v>
      </c>
      <c r="AN2746" s="3">
        <v>0</v>
      </c>
      <c r="AO2746" s="3">
        <v>0</v>
      </c>
      <c r="AP2746" s="3">
        <v>0</v>
      </c>
      <c r="AQ2746" s="3">
        <v>29.54</v>
      </c>
      <c r="AR2746" s="3">
        <v>0</v>
      </c>
      <c r="AS2746" s="3">
        <v>0</v>
      </c>
      <c r="AT2746" s="3">
        <v>0</v>
      </c>
      <c r="AU2746" s="3">
        <v>0</v>
      </c>
      <c r="AV2746" s="3">
        <v>0</v>
      </c>
      <c r="AW2746" s="3">
        <v>0</v>
      </c>
      <c r="AX2746" s="3">
        <v>0</v>
      </c>
      <c r="AY2746" s="3">
        <v>0</v>
      </c>
      <c r="AZ2746" s="3">
        <v>0</v>
      </c>
      <c r="BA2746" s="3">
        <v>0</v>
      </c>
      <c r="BB2746" s="3">
        <v>0</v>
      </c>
      <c r="BC2746" s="3">
        <v>0</v>
      </c>
      <c r="BD2746" s="3">
        <v>0</v>
      </c>
      <c r="BE2746" s="3">
        <v>0</v>
      </c>
      <c r="BF2746" s="3">
        <v>0</v>
      </c>
      <c r="BG2746" s="3">
        <v>0</v>
      </c>
      <c r="BH2746" s="3">
        <v>1</v>
      </c>
      <c r="BI2746" s="3">
        <v>1</v>
      </c>
      <c r="BJ2746" s="3">
        <v>0.2</v>
      </c>
      <c r="BK2746" s="3">
        <v>1</v>
      </c>
      <c r="BL2746" s="3">
        <v>75.69</v>
      </c>
      <c r="BM2746" s="3">
        <v>11.35</v>
      </c>
      <c r="BN2746" s="3">
        <v>87.04</v>
      </c>
      <c r="BO2746" s="3">
        <v>87.04</v>
      </c>
      <c r="BQ2746" s="3" t="s">
        <v>259</v>
      </c>
      <c r="BR2746" s="3" t="s">
        <v>84</v>
      </c>
      <c r="BS2746" s="4">
        <v>45233</v>
      </c>
      <c r="BT2746" s="5">
        <v>0.34097222222222223</v>
      </c>
      <c r="BU2746" s="3" t="s">
        <v>743</v>
      </c>
      <c r="BV2746" s="3" t="s">
        <v>94</v>
      </c>
      <c r="BY2746" s="3">
        <v>1200</v>
      </c>
      <c r="CA2746" s="3" t="s">
        <v>723</v>
      </c>
      <c r="CC2746" s="3" t="s">
        <v>257</v>
      </c>
      <c r="CD2746" s="3">
        <v>6230</v>
      </c>
      <c r="CE2746" s="3" t="s">
        <v>90</v>
      </c>
      <c r="CF2746" s="4">
        <v>45233</v>
      </c>
      <c r="CI2746" s="3">
        <v>1</v>
      </c>
      <c r="CJ2746" s="3">
        <v>1</v>
      </c>
      <c r="CK2746" s="3">
        <v>21</v>
      </c>
      <c r="CL2746" s="3" t="s">
        <v>86</v>
      </c>
    </row>
    <row r="2747" spans="1:90" x14ac:dyDescent="0.3">
      <c r="A2747" s="3" t="s">
        <v>72</v>
      </c>
      <c r="B2747" s="3" t="s">
        <v>73</v>
      </c>
      <c r="C2747" s="3" t="s">
        <v>74</v>
      </c>
      <c r="E2747" s="3" t="str">
        <f>"080055665361"</f>
        <v>080055665361</v>
      </c>
      <c r="F2747" s="4">
        <v>45232</v>
      </c>
      <c r="G2747" s="3">
        <v>202408</v>
      </c>
      <c r="H2747" s="3" t="s">
        <v>75</v>
      </c>
      <c r="I2747" s="3" t="s">
        <v>76</v>
      </c>
      <c r="J2747" s="3" t="s">
        <v>77</v>
      </c>
      <c r="K2747" s="3" t="s">
        <v>78</v>
      </c>
      <c r="L2747" s="3" t="s">
        <v>665</v>
      </c>
      <c r="M2747" s="3" t="s">
        <v>666</v>
      </c>
      <c r="N2747" s="3" t="s">
        <v>733</v>
      </c>
      <c r="O2747" s="3" t="s">
        <v>82</v>
      </c>
      <c r="P2747" s="3" t="str">
        <f>"1162954966                    "</f>
        <v xml:space="preserve">1162954966                    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0</v>
      </c>
      <c r="Z2747" s="3">
        <v>0</v>
      </c>
      <c r="AA2747" s="3">
        <v>0</v>
      </c>
      <c r="AB2747" s="3">
        <v>0</v>
      </c>
      <c r="AC2747" s="3">
        <v>0</v>
      </c>
      <c r="AD2747" s="3">
        <v>0</v>
      </c>
      <c r="AE2747" s="3">
        <v>0</v>
      </c>
      <c r="AF2747" s="3">
        <v>0</v>
      </c>
      <c r="AG2747" s="3">
        <v>0</v>
      </c>
      <c r="AH2747" s="3">
        <v>0</v>
      </c>
      <c r="AI2747" s="3">
        <v>0</v>
      </c>
      <c r="AJ2747" s="3">
        <v>0</v>
      </c>
      <c r="AK2747" s="3">
        <v>0</v>
      </c>
      <c r="AL2747" s="3">
        <v>0</v>
      </c>
      <c r="AM2747" s="3">
        <v>0</v>
      </c>
      <c r="AN2747" s="3">
        <v>0</v>
      </c>
      <c r="AO2747" s="3">
        <v>0</v>
      </c>
      <c r="AP2747" s="3">
        <v>0</v>
      </c>
      <c r="AQ2747" s="3">
        <v>29.54</v>
      </c>
      <c r="AR2747" s="3">
        <v>0</v>
      </c>
      <c r="AS2747" s="3">
        <v>0</v>
      </c>
      <c r="AT2747" s="3">
        <v>0</v>
      </c>
      <c r="AU2747" s="3">
        <v>0</v>
      </c>
      <c r="AV2747" s="3">
        <v>0</v>
      </c>
      <c r="AW2747" s="3">
        <v>0</v>
      </c>
      <c r="AX2747" s="3">
        <v>0</v>
      </c>
      <c r="AY2747" s="3">
        <v>0</v>
      </c>
      <c r="AZ2747" s="3">
        <v>0</v>
      </c>
      <c r="BA2747" s="3">
        <v>0</v>
      </c>
      <c r="BB2747" s="3">
        <v>0</v>
      </c>
      <c r="BC2747" s="3">
        <v>0</v>
      </c>
      <c r="BD2747" s="3">
        <v>0</v>
      </c>
      <c r="BE2747" s="3">
        <v>0</v>
      </c>
      <c r="BF2747" s="3">
        <v>0</v>
      </c>
      <c r="BG2747" s="3">
        <v>0</v>
      </c>
      <c r="BH2747" s="3">
        <v>1</v>
      </c>
      <c r="BI2747" s="3">
        <v>1</v>
      </c>
      <c r="BJ2747" s="3">
        <v>0.2</v>
      </c>
      <c r="BK2747" s="3">
        <v>1</v>
      </c>
      <c r="BL2747" s="3">
        <v>75.69</v>
      </c>
      <c r="BM2747" s="3">
        <v>11.35</v>
      </c>
      <c r="BN2747" s="3">
        <v>87.04</v>
      </c>
      <c r="BO2747" s="3">
        <v>87.04</v>
      </c>
      <c r="BQ2747" s="3" t="s">
        <v>734</v>
      </c>
      <c r="BR2747" s="3" t="s">
        <v>84</v>
      </c>
      <c r="BS2747" s="4">
        <v>45233</v>
      </c>
      <c r="BT2747" s="5">
        <v>0.3666666666666667</v>
      </c>
      <c r="BU2747" s="3" t="s">
        <v>735</v>
      </c>
      <c r="BV2747" s="3" t="s">
        <v>94</v>
      </c>
      <c r="BY2747" s="3">
        <v>1200</v>
      </c>
      <c r="BZ2747" s="3" t="s">
        <v>311</v>
      </c>
      <c r="CA2747" s="3" t="s">
        <v>518</v>
      </c>
      <c r="CC2747" s="3" t="s">
        <v>666</v>
      </c>
      <c r="CD2747" s="3">
        <v>4302</v>
      </c>
      <c r="CE2747" s="3" t="s">
        <v>90</v>
      </c>
      <c r="CF2747" s="4">
        <v>45236</v>
      </c>
      <c r="CI2747" s="3">
        <v>1</v>
      </c>
      <c r="CJ2747" s="3">
        <v>1</v>
      </c>
      <c r="CK2747" s="3">
        <v>21</v>
      </c>
      <c r="CL2747" s="3" t="s">
        <v>86</v>
      </c>
    </row>
    <row r="2748" spans="1:90" x14ac:dyDescent="0.3">
      <c r="A2748" s="3" t="s">
        <v>72</v>
      </c>
      <c r="B2748" s="3" t="s">
        <v>73</v>
      </c>
      <c r="C2748" s="3" t="s">
        <v>74</v>
      </c>
      <c r="E2748" s="3" t="str">
        <f>"080055667857"</f>
        <v>080055667857</v>
      </c>
      <c r="F2748" s="4">
        <v>45232</v>
      </c>
      <c r="G2748" s="3">
        <v>202408</v>
      </c>
      <c r="H2748" s="3" t="s">
        <v>75</v>
      </c>
      <c r="I2748" s="3" t="s">
        <v>76</v>
      </c>
      <c r="J2748" s="3" t="s">
        <v>77</v>
      </c>
      <c r="K2748" s="3" t="s">
        <v>78</v>
      </c>
      <c r="L2748" s="3" t="s">
        <v>187</v>
      </c>
      <c r="M2748" s="3" t="s">
        <v>188</v>
      </c>
      <c r="N2748" s="3" t="s">
        <v>328</v>
      </c>
      <c r="O2748" s="3" t="s">
        <v>82</v>
      </c>
      <c r="P2748" s="3" t="str">
        <f>"1162954984                    "</f>
        <v xml:space="preserve">1162954984                    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0</v>
      </c>
      <c r="Y2748" s="3">
        <v>0</v>
      </c>
      <c r="Z2748" s="3">
        <v>0</v>
      </c>
      <c r="AA2748" s="3">
        <v>0</v>
      </c>
      <c r="AB2748" s="3">
        <v>0</v>
      </c>
      <c r="AC2748" s="3">
        <v>0</v>
      </c>
      <c r="AD2748" s="3">
        <v>0</v>
      </c>
      <c r="AE2748" s="3">
        <v>0</v>
      </c>
      <c r="AF2748" s="3">
        <v>0</v>
      </c>
      <c r="AG2748" s="3">
        <v>0</v>
      </c>
      <c r="AH2748" s="3">
        <v>0</v>
      </c>
      <c r="AI2748" s="3">
        <v>0</v>
      </c>
      <c r="AJ2748" s="3">
        <v>0</v>
      </c>
      <c r="AK2748" s="3">
        <v>0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29.54</v>
      </c>
      <c r="AR2748" s="3">
        <v>0</v>
      </c>
      <c r="AS2748" s="3">
        <v>0</v>
      </c>
      <c r="AT2748" s="3">
        <v>0</v>
      </c>
      <c r="AU2748" s="3">
        <v>0</v>
      </c>
      <c r="AV2748" s="3">
        <v>0</v>
      </c>
      <c r="AW2748" s="3">
        <v>0</v>
      </c>
      <c r="AX2748" s="3">
        <v>0</v>
      </c>
      <c r="AY2748" s="3">
        <v>0</v>
      </c>
      <c r="AZ2748" s="3">
        <v>0</v>
      </c>
      <c r="BA2748" s="3">
        <v>0</v>
      </c>
      <c r="BB2748" s="3">
        <v>0</v>
      </c>
      <c r="BC2748" s="3">
        <v>0</v>
      </c>
      <c r="BD2748" s="3">
        <v>0</v>
      </c>
      <c r="BE2748" s="3">
        <v>0</v>
      </c>
      <c r="BF2748" s="3">
        <v>0</v>
      </c>
      <c r="BG2748" s="3">
        <v>0</v>
      </c>
      <c r="BH2748" s="3">
        <v>1</v>
      </c>
      <c r="BI2748" s="3">
        <v>1</v>
      </c>
      <c r="BJ2748" s="3">
        <v>0.2</v>
      </c>
      <c r="BK2748" s="3">
        <v>1</v>
      </c>
      <c r="BL2748" s="3">
        <v>75.69</v>
      </c>
      <c r="BM2748" s="3">
        <v>11.35</v>
      </c>
      <c r="BN2748" s="3">
        <v>87.04</v>
      </c>
      <c r="BO2748" s="3">
        <v>87.04</v>
      </c>
      <c r="BQ2748" s="3" t="s">
        <v>329</v>
      </c>
      <c r="BR2748" s="3" t="s">
        <v>84</v>
      </c>
      <c r="BS2748" s="4">
        <v>45233</v>
      </c>
      <c r="BT2748" s="5">
        <v>0.40763888888888888</v>
      </c>
      <c r="BU2748" s="3" t="s">
        <v>330</v>
      </c>
      <c r="BV2748" s="3" t="s">
        <v>94</v>
      </c>
      <c r="BY2748" s="3">
        <v>1200</v>
      </c>
      <c r="CA2748" s="3" t="s">
        <v>331</v>
      </c>
      <c r="CC2748" s="3" t="s">
        <v>188</v>
      </c>
      <c r="CD2748" s="3">
        <v>3610</v>
      </c>
      <c r="CE2748" s="3" t="s">
        <v>90</v>
      </c>
      <c r="CF2748" s="4">
        <v>45236</v>
      </c>
      <c r="CI2748" s="3">
        <v>1</v>
      </c>
      <c r="CJ2748" s="3">
        <v>1</v>
      </c>
      <c r="CK2748" s="3">
        <v>21</v>
      </c>
      <c r="CL2748" s="3" t="s">
        <v>86</v>
      </c>
    </row>
    <row r="2749" spans="1:90" x14ac:dyDescent="0.3">
      <c r="A2749" s="3" t="s">
        <v>72</v>
      </c>
      <c r="B2749" s="3" t="s">
        <v>73</v>
      </c>
      <c r="C2749" s="3" t="s">
        <v>74</v>
      </c>
      <c r="E2749" s="3" t="str">
        <f>"080055663245"</f>
        <v>080055663245</v>
      </c>
      <c r="F2749" s="4">
        <v>45232</v>
      </c>
      <c r="G2749" s="3">
        <v>202408</v>
      </c>
      <c r="H2749" s="3" t="s">
        <v>75</v>
      </c>
      <c r="I2749" s="3" t="s">
        <v>76</v>
      </c>
      <c r="J2749" s="3" t="s">
        <v>77</v>
      </c>
      <c r="K2749" s="3" t="s">
        <v>78</v>
      </c>
      <c r="L2749" s="3" t="s">
        <v>168</v>
      </c>
      <c r="M2749" s="3" t="s">
        <v>169</v>
      </c>
      <c r="N2749" s="3" t="s">
        <v>1651</v>
      </c>
      <c r="O2749" s="3" t="s">
        <v>82</v>
      </c>
      <c r="P2749" s="3" t="str">
        <f>"1162954892                    "</f>
        <v xml:space="preserve">1162954892                    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0</v>
      </c>
      <c r="Z2749" s="3">
        <v>0</v>
      </c>
      <c r="AA2749" s="3">
        <v>0</v>
      </c>
      <c r="AB2749" s="3">
        <v>0</v>
      </c>
      <c r="AC2749" s="3">
        <v>0</v>
      </c>
      <c r="AD2749" s="3">
        <v>0</v>
      </c>
      <c r="AE2749" s="3">
        <v>0</v>
      </c>
      <c r="AF2749" s="3">
        <v>0</v>
      </c>
      <c r="AG2749" s="3">
        <v>0</v>
      </c>
      <c r="AH2749" s="3">
        <v>0</v>
      </c>
      <c r="AI2749" s="3">
        <v>0</v>
      </c>
      <c r="AJ2749" s="3">
        <v>0</v>
      </c>
      <c r="AK2749" s="3">
        <v>0</v>
      </c>
      <c r="AL2749" s="3">
        <v>0</v>
      </c>
      <c r="AM2749" s="3">
        <v>0</v>
      </c>
      <c r="AN2749" s="3">
        <v>0</v>
      </c>
      <c r="AO2749" s="3">
        <v>0</v>
      </c>
      <c r="AP2749" s="3">
        <v>0</v>
      </c>
      <c r="AQ2749" s="3">
        <v>57.23</v>
      </c>
      <c r="AR2749" s="3">
        <v>0</v>
      </c>
      <c r="AS2749" s="3">
        <v>0</v>
      </c>
      <c r="AT2749" s="3">
        <v>0</v>
      </c>
      <c r="AU2749" s="3">
        <v>0</v>
      </c>
      <c r="AV2749" s="3">
        <v>0</v>
      </c>
      <c r="AW2749" s="3">
        <v>0</v>
      </c>
      <c r="AX2749" s="3">
        <v>0</v>
      </c>
      <c r="AY2749" s="3">
        <v>0</v>
      </c>
      <c r="AZ2749" s="3">
        <v>0</v>
      </c>
      <c r="BA2749" s="3">
        <v>0</v>
      </c>
      <c r="BB2749" s="3">
        <v>0</v>
      </c>
      <c r="BC2749" s="3">
        <v>0</v>
      </c>
      <c r="BD2749" s="3">
        <v>0</v>
      </c>
      <c r="BE2749" s="3">
        <v>0</v>
      </c>
      <c r="BF2749" s="3">
        <v>0</v>
      </c>
      <c r="BG2749" s="3">
        <v>0</v>
      </c>
      <c r="BH2749" s="3">
        <v>1</v>
      </c>
      <c r="BI2749" s="3">
        <v>2</v>
      </c>
      <c r="BJ2749" s="3">
        <v>1.7</v>
      </c>
      <c r="BK2749" s="3">
        <v>2</v>
      </c>
      <c r="BL2749" s="3">
        <v>146.65</v>
      </c>
      <c r="BM2749" s="3">
        <v>22</v>
      </c>
      <c r="BN2749" s="3">
        <v>168.65</v>
      </c>
      <c r="BO2749" s="3">
        <v>168.65</v>
      </c>
      <c r="BQ2749" s="3" t="s">
        <v>1652</v>
      </c>
      <c r="BR2749" s="3" t="s">
        <v>84</v>
      </c>
      <c r="BS2749" s="4">
        <v>45233</v>
      </c>
      <c r="BT2749" s="5">
        <v>0.54166666666666663</v>
      </c>
      <c r="BU2749" s="3" t="s">
        <v>3099</v>
      </c>
      <c r="BV2749" s="3" t="s">
        <v>94</v>
      </c>
      <c r="BY2749" s="3">
        <v>8512</v>
      </c>
      <c r="CA2749" s="3" t="s">
        <v>2544</v>
      </c>
      <c r="CC2749" s="3" t="s">
        <v>169</v>
      </c>
      <c r="CD2749" s="3">
        <v>1050</v>
      </c>
      <c r="CE2749" s="3" t="s">
        <v>90</v>
      </c>
      <c r="CF2749" s="4">
        <v>45236</v>
      </c>
      <c r="CI2749" s="3">
        <v>1</v>
      </c>
      <c r="CJ2749" s="3">
        <v>1</v>
      </c>
      <c r="CK2749" s="3">
        <v>23</v>
      </c>
      <c r="CL2749" s="3" t="s">
        <v>86</v>
      </c>
    </row>
    <row r="2750" spans="1:90" x14ac:dyDescent="0.3">
      <c r="A2750" s="3" t="s">
        <v>72</v>
      </c>
      <c r="B2750" s="3" t="s">
        <v>73</v>
      </c>
      <c r="C2750" s="3" t="s">
        <v>74</v>
      </c>
      <c r="E2750" s="3" t="str">
        <f>"080055664059"</f>
        <v>080055664059</v>
      </c>
      <c r="F2750" s="4">
        <v>45232</v>
      </c>
      <c r="G2750" s="3">
        <v>202408</v>
      </c>
      <c r="H2750" s="3" t="s">
        <v>75</v>
      </c>
      <c r="I2750" s="3" t="s">
        <v>76</v>
      </c>
      <c r="J2750" s="3" t="s">
        <v>77</v>
      </c>
      <c r="K2750" s="3" t="s">
        <v>78</v>
      </c>
      <c r="L2750" s="3" t="s">
        <v>193</v>
      </c>
      <c r="M2750" s="3" t="s">
        <v>194</v>
      </c>
      <c r="N2750" s="3" t="s">
        <v>2932</v>
      </c>
      <c r="O2750" s="3" t="s">
        <v>82</v>
      </c>
      <c r="P2750" s="3" t="str">
        <f>"1162954916                    "</f>
        <v xml:space="preserve">1162954916                    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0</v>
      </c>
      <c r="Y2750" s="3">
        <v>0</v>
      </c>
      <c r="Z2750" s="3">
        <v>0</v>
      </c>
      <c r="AA2750" s="3">
        <v>0</v>
      </c>
      <c r="AB2750" s="3">
        <v>0</v>
      </c>
      <c r="AC2750" s="3">
        <v>0</v>
      </c>
      <c r="AD2750" s="3">
        <v>0</v>
      </c>
      <c r="AE2750" s="3">
        <v>0</v>
      </c>
      <c r="AF2750" s="3">
        <v>0</v>
      </c>
      <c r="AG2750" s="3">
        <v>0</v>
      </c>
      <c r="AH2750" s="3">
        <v>0</v>
      </c>
      <c r="AI2750" s="3">
        <v>0</v>
      </c>
      <c r="AJ2750" s="3">
        <v>0</v>
      </c>
      <c r="AK2750" s="3">
        <v>0</v>
      </c>
      <c r="AL2750" s="3">
        <v>0</v>
      </c>
      <c r="AM2750" s="3">
        <v>0</v>
      </c>
      <c r="AN2750" s="3">
        <v>0</v>
      </c>
      <c r="AO2750" s="3">
        <v>0</v>
      </c>
      <c r="AP2750" s="3">
        <v>0</v>
      </c>
      <c r="AQ2750" s="3">
        <v>59.05</v>
      </c>
      <c r="AR2750" s="3">
        <v>0</v>
      </c>
      <c r="AS2750" s="3">
        <v>0</v>
      </c>
      <c r="AT2750" s="3">
        <v>0</v>
      </c>
      <c r="AU2750" s="3">
        <v>0</v>
      </c>
      <c r="AV2750" s="3">
        <v>0</v>
      </c>
      <c r="AW2750" s="3">
        <v>0</v>
      </c>
      <c r="AX2750" s="3">
        <v>0</v>
      </c>
      <c r="AY2750" s="3">
        <v>0</v>
      </c>
      <c r="AZ2750" s="3">
        <v>0</v>
      </c>
      <c r="BA2750" s="3">
        <v>0</v>
      </c>
      <c r="BB2750" s="3">
        <v>0</v>
      </c>
      <c r="BC2750" s="3">
        <v>0</v>
      </c>
      <c r="BD2750" s="3">
        <v>0</v>
      </c>
      <c r="BE2750" s="3">
        <v>0</v>
      </c>
      <c r="BF2750" s="3">
        <v>0</v>
      </c>
      <c r="BG2750" s="3">
        <v>0</v>
      </c>
      <c r="BH2750" s="3">
        <v>1</v>
      </c>
      <c r="BI2750" s="3">
        <v>4</v>
      </c>
      <c r="BJ2750" s="3">
        <v>1.4</v>
      </c>
      <c r="BK2750" s="3">
        <v>4</v>
      </c>
      <c r="BL2750" s="3">
        <v>151.32</v>
      </c>
      <c r="BM2750" s="3">
        <v>22.7</v>
      </c>
      <c r="BN2750" s="3">
        <v>174.02</v>
      </c>
      <c r="BO2750" s="3">
        <v>174.02</v>
      </c>
      <c r="BQ2750" s="3" t="s">
        <v>2933</v>
      </c>
      <c r="BR2750" s="3" t="s">
        <v>84</v>
      </c>
      <c r="BS2750" s="4">
        <v>45236</v>
      </c>
      <c r="BT2750" s="5">
        <v>0.45694444444444443</v>
      </c>
      <c r="BU2750" s="3" t="s">
        <v>2921</v>
      </c>
      <c r="BV2750" s="3" t="s">
        <v>86</v>
      </c>
      <c r="BW2750" s="3" t="s">
        <v>2528</v>
      </c>
      <c r="BX2750" s="3" t="s">
        <v>2529</v>
      </c>
      <c r="BY2750" s="3">
        <v>7000</v>
      </c>
      <c r="CC2750" s="3" t="s">
        <v>194</v>
      </c>
      <c r="CD2750" s="3">
        <v>6001</v>
      </c>
      <c r="CE2750" s="3" t="s">
        <v>90</v>
      </c>
      <c r="CF2750" s="4">
        <v>45236</v>
      </c>
      <c r="CI2750" s="3">
        <v>1</v>
      </c>
      <c r="CJ2750" s="3">
        <v>2</v>
      </c>
      <c r="CK2750" s="3">
        <v>21</v>
      </c>
      <c r="CL2750" s="3" t="s">
        <v>86</v>
      </c>
    </row>
    <row r="2751" spans="1:90" x14ac:dyDescent="0.3">
      <c r="A2751" s="3" t="s">
        <v>72</v>
      </c>
      <c r="B2751" s="3" t="s">
        <v>73</v>
      </c>
      <c r="C2751" s="3" t="s">
        <v>74</v>
      </c>
      <c r="E2751" s="3" t="str">
        <f>"080055664070"</f>
        <v>080055664070</v>
      </c>
      <c r="F2751" s="4">
        <v>45232</v>
      </c>
      <c r="G2751" s="3">
        <v>202408</v>
      </c>
      <c r="H2751" s="3" t="s">
        <v>75</v>
      </c>
      <c r="I2751" s="3" t="s">
        <v>76</v>
      </c>
      <c r="J2751" s="3" t="s">
        <v>77</v>
      </c>
      <c r="K2751" s="3" t="s">
        <v>78</v>
      </c>
      <c r="L2751" s="3" t="s">
        <v>187</v>
      </c>
      <c r="M2751" s="3" t="s">
        <v>188</v>
      </c>
      <c r="N2751" s="3" t="s">
        <v>582</v>
      </c>
      <c r="O2751" s="3" t="s">
        <v>82</v>
      </c>
      <c r="P2751" s="3" t="str">
        <f>"1162954860                    "</f>
        <v xml:space="preserve">1162954860                    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0</v>
      </c>
      <c r="Z2751" s="3">
        <v>0</v>
      </c>
      <c r="AA2751" s="3">
        <v>0</v>
      </c>
      <c r="AB2751" s="3">
        <v>0</v>
      </c>
      <c r="AC2751" s="3">
        <v>0</v>
      </c>
      <c r="AD2751" s="3">
        <v>0</v>
      </c>
      <c r="AE2751" s="3">
        <v>0</v>
      </c>
      <c r="AF2751" s="3">
        <v>0</v>
      </c>
      <c r="AG2751" s="3">
        <v>0</v>
      </c>
      <c r="AH2751" s="3">
        <v>0</v>
      </c>
      <c r="AI2751" s="3">
        <v>0</v>
      </c>
      <c r="AJ2751" s="3">
        <v>0</v>
      </c>
      <c r="AK2751" s="3">
        <v>0</v>
      </c>
      <c r="AL2751" s="3">
        <v>0</v>
      </c>
      <c r="AM2751" s="3">
        <v>0</v>
      </c>
      <c r="AN2751" s="3">
        <v>0</v>
      </c>
      <c r="AO2751" s="3">
        <v>0</v>
      </c>
      <c r="AP2751" s="3">
        <v>0</v>
      </c>
      <c r="AQ2751" s="3">
        <v>29.54</v>
      </c>
      <c r="AR2751" s="3">
        <v>0</v>
      </c>
      <c r="AS2751" s="3">
        <v>0</v>
      </c>
      <c r="AT2751" s="3">
        <v>0</v>
      </c>
      <c r="AU2751" s="3">
        <v>0</v>
      </c>
      <c r="AV2751" s="3">
        <v>0</v>
      </c>
      <c r="AW2751" s="3">
        <v>0</v>
      </c>
      <c r="AX2751" s="3">
        <v>0</v>
      </c>
      <c r="AY2751" s="3">
        <v>0</v>
      </c>
      <c r="AZ2751" s="3">
        <v>0</v>
      </c>
      <c r="BA2751" s="3">
        <v>0</v>
      </c>
      <c r="BB2751" s="3">
        <v>0</v>
      </c>
      <c r="BC2751" s="3">
        <v>0</v>
      </c>
      <c r="BD2751" s="3">
        <v>0</v>
      </c>
      <c r="BE2751" s="3">
        <v>0</v>
      </c>
      <c r="BF2751" s="3">
        <v>0</v>
      </c>
      <c r="BG2751" s="3">
        <v>0</v>
      </c>
      <c r="BH2751" s="3">
        <v>1</v>
      </c>
      <c r="BI2751" s="3">
        <v>1</v>
      </c>
      <c r="BJ2751" s="3">
        <v>0.2</v>
      </c>
      <c r="BK2751" s="3">
        <v>1</v>
      </c>
      <c r="BL2751" s="3">
        <v>75.69</v>
      </c>
      <c r="BM2751" s="3">
        <v>11.35</v>
      </c>
      <c r="BN2751" s="3">
        <v>87.04</v>
      </c>
      <c r="BO2751" s="3">
        <v>87.04</v>
      </c>
      <c r="BQ2751" s="3" t="s">
        <v>583</v>
      </c>
      <c r="BR2751" s="3" t="s">
        <v>84</v>
      </c>
      <c r="BS2751" s="4">
        <v>45233</v>
      </c>
      <c r="BT2751" s="5">
        <v>0.38819444444444445</v>
      </c>
      <c r="BU2751" s="3" t="s">
        <v>3049</v>
      </c>
      <c r="BV2751" s="3" t="s">
        <v>94</v>
      </c>
      <c r="BY2751" s="3">
        <v>1200</v>
      </c>
      <c r="BZ2751" s="3" t="s">
        <v>311</v>
      </c>
      <c r="CA2751" s="3" t="s">
        <v>366</v>
      </c>
      <c r="CC2751" s="3" t="s">
        <v>188</v>
      </c>
      <c r="CD2751" s="3">
        <v>3610</v>
      </c>
      <c r="CE2751" s="3" t="s">
        <v>90</v>
      </c>
      <c r="CF2751" s="4">
        <v>45236</v>
      </c>
      <c r="CI2751" s="3">
        <v>1</v>
      </c>
      <c r="CJ2751" s="3">
        <v>1</v>
      </c>
      <c r="CK2751" s="3">
        <v>21</v>
      </c>
      <c r="CL2751" s="3" t="s">
        <v>86</v>
      </c>
    </row>
    <row r="2752" spans="1:90" x14ac:dyDescent="0.3">
      <c r="A2752" s="3" t="s">
        <v>72</v>
      </c>
      <c r="B2752" s="3" t="s">
        <v>73</v>
      </c>
      <c r="C2752" s="3" t="s">
        <v>74</v>
      </c>
      <c r="E2752" s="3" t="str">
        <f>"080055664640"</f>
        <v>080055664640</v>
      </c>
      <c r="F2752" s="4">
        <v>45232</v>
      </c>
      <c r="G2752" s="3">
        <v>202408</v>
      </c>
      <c r="H2752" s="3" t="s">
        <v>75</v>
      </c>
      <c r="I2752" s="3" t="s">
        <v>76</v>
      </c>
      <c r="J2752" s="3" t="s">
        <v>77</v>
      </c>
      <c r="K2752" s="3" t="s">
        <v>78</v>
      </c>
      <c r="L2752" s="3" t="s">
        <v>75</v>
      </c>
      <c r="M2752" s="3" t="s">
        <v>76</v>
      </c>
      <c r="N2752" s="3" t="s">
        <v>347</v>
      </c>
      <c r="O2752" s="3" t="s">
        <v>82</v>
      </c>
      <c r="P2752" s="3" t="str">
        <f>"1162954910                    "</f>
        <v xml:space="preserve">1162954910                    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0</v>
      </c>
      <c r="X2752" s="3">
        <v>0</v>
      </c>
      <c r="Y2752" s="3">
        <v>0</v>
      </c>
      <c r="Z2752" s="3">
        <v>0</v>
      </c>
      <c r="AA2752" s="3">
        <v>0</v>
      </c>
      <c r="AB2752" s="3">
        <v>0</v>
      </c>
      <c r="AC2752" s="3">
        <v>0</v>
      </c>
      <c r="AD2752" s="3">
        <v>0</v>
      </c>
      <c r="AE2752" s="3">
        <v>0</v>
      </c>
      <c r="AF2752" s="3">
        <v>0</v>
      </c>
      <c r="AG2752" s="3">
        <v>0</v>
      </c>
      <c r="AH2752" s="3">
        <v>0</v>
      </c>
      <c r="AI2752" s="3">
        <v>0</v>
      </c>
      <c r="AJ2752" s="3">
        <v>0</v>
      </c>
      <c r="AK2752" s="3">
        <v>0</v>
      </c>
      <c r="AL2752" s="3">
        <v>0</v>
      </c>
      <c r="AM2752" s="3">
        <v>0</v>
      </c>
      <c r="AN2752" s="3">
        <v>0</v>
      </c>
      <c r="AO2752" s="3">
        <v>0</v>
      </c>
      <c r="AP2752" s="3">
        <v>0</v>
      </c>
      <c r="AQ2752" s="3">
        <v>23.07</v>
      </c>
      <c r="AR2752" s="3">
        <v>0</v>
      </c>
      <c r="AS2752" s="3">
        <v>0</v>
      </c>
      <c r="AT2752" s="3">
        <v>0</v>
      </c>
      <c r="AU2752" s="3">
        <v>0</v>
      </c>
      <c r="AV2752" s="3">
        <v>0</v>
      </c>
      <c r="AW2752" s="3">
        <v>0</v>
      </c>
      <c r="AX2752" s="3">
        <v>0</v>
      </c>
      <c r="AY2752" s="3">
        <v>0</v>
      </c>
      <c r="AZ2752" s="3">
        <v>0</v>
      </c>
      <c r="BA2752" s="3">
        <v>0</v>
      </c>
      <c r="BB2752" s="3">
        <v>0</v>
      </c>
      <c r="BC2752" s="3">
        <v>0</v>
      </c>
      <c r="BD2752" s="3">
        <v>0</v>
      </c>
      <c r="BE2752" s="3">
        <v>0</v>
      </c>
      <c r="BF2752" s="3">
        <v>0</v>
      </c>
      <c r="BG2752" s="3">
        <v>0</v>
      </c>
      <c r="BH2752" s="3">
        <v>1</v>
      </c>
      <c r="BI2752" s="3">
        <v>1</v>
      </c>
      <c r="BJ2752" s="3">
        <v>0.2</v>
      </c>
      <c r="BK2752" s="3">
        <v>1</v>
      </c>
      <c r="BL2752" s="3">
        <v>59.12</v>
      </c>
      <c r="BM2752" s="3">
        <v>8.8699999999999992</v>
      </c>
      <c r="BN2752" s="3">
        <v>67.989999999999995</v>
      </c>
      <c r="BO2752" s="3">
        <v>67.989999999999995</v>
      </c>
      <c r="BQ2752" s="3" t="s">
        <v>348</v>
      </c>
      <c r="BR2752" s="3" t="s">
        <v>84</v>
      </c>
      <c r="BS2752" s="4">
        <v>45233</v>
      </c>
      <c r="BT2752" s="5">
        <v>0.27499999999999997</v>
      </c>
      <c r="BU2752" s="3" t="s">
        <v>349</v>
      </c>
      <c r="BV2752" s="3" t="s">
        <v>94</v>
      </c>
      <c r="BY2752" s="3">
        <v>1200</v>
      </c>
      <c r="CA2752" s="3" t="s">
        <v>95</v>
      </c>
      <c r="CC2752" s="3" t="s">
        <v>76</v>
      </c>
      <c r="CD2752" s="3">
        <v>1620</v>
      </c>
      <c r="CE2752" s="3" t="s">
        <v>90</v>
      </c>
      <c r="CF2752" s="4">
        <v>45234</v>
      </c>
      <c r="CI2752" s="3">
        <v>1</v>
      </c>
      <c r="CJ2752" s="3">
        <v>1</v>
      </c>
      <c r="CK2752" s="3">
        <v>22</v>
      </c>
      <c r="CL2752" s="3" t="s">
        <v>86</v>
      </c>
    </row>
    <row r="2753" spans="1:90" x14ac:dyDescent="0.3">
      <c r="A2753" s="3" t="s">
        <v>72</v>
      </c>
      <c r="B2753" s="3" t="s">
        <v>73</v>
      </c>
      <c r="C2753" s="3" t="s">
        <v>74</v>
      </c>
      <c r="E2753" s="3" t="str">
        <f>"080055668037"</f>
        <v>080055668037</v>
      </c>
      <c r="F2753" s="4">
        <v>45232</v>
      </c>
      <c r="G2753" s="3">
        <v>202408</v>
      </c>
      <c r="H2753" s="3" t="s">
        <v>75</v>
      </c>
      <c r="I2753" s="3" t="s">
        <v>76</v>
      </c>
      <c r="J2753" s="3" t="s">
        <v>77</v>
      </c>
      <c r="K2753" s="3" t="s">
        <v>78</v>
      </c>
      <c r="L2753" s="3" t="s">
        <v>932</v>
      </c>
      <c r="M2753" s="3" t="s">
        <v>933</v>
      </c>
      <c r="N2753" s="3" t="s">
        <v>934</v>
      </c>
      <c r="O2753" s="3" t="s">
        <v>82</v>
      </c>
      <c r="P2753" s="3" t="str">
        <f>"1162955000                    "</f>
        <v xml:space="preserve">1162955000                    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0</v>
      </c>
      <c r="Z2753" s="3">
        <v>0</v>
      </c>
      <c r="AA2753" s="3">
        <v>0</v>
      </c>
      <c r="AB2753" s="3">
        <v>0</v>
      </c>
      <c r="AC2753" s="3">
        <v>0</v>
      </c>
      <c r="AD2753" s="3">
        <v>0</v>
      </c>
      <c r="AE2753" s="3">
        <v>0</v>
      </c>
      <c r="AF2753" s="3">
        <v>0</v>
      </c>
      <c r="AG2753" s="3">
        <v>0</v>
      </c>
      <c r="AH2753" s="3">
        <v>0</v>
      </c>
      <c r="AI2753" s="3">
        <v>0</v>
      </c>
      <c r="AJ2753" s="3">
        <v>0</v>
      </c>
      <c r="AK2753" s="3">
        <v>0</v>
      </c>
      <c r="AL2753" s="3">
        <v>0</v>
      </c>
      <c r="AM2753" s="3">
        <v>0</v>
      </c>
      <c r="AN2753" s="3">
        <v>0</v>
      </c>
      <c r="AO2753" s="3">
        <v>0</v>
      </c>
      <c r="AP2753" s="3">
        <v>0</v>
      </c>
      <c r="AQ2753" s="3">
        <v>41.54</v>
      </c>
      <c r="AR2753" s="3">
        <v>0</v>
      </c>
      <c r="AS2753" s="3">
        <v>0</v>
      </c>
      <c r="AT2753" s="3">
        <v>0</v>
      </c>
      <c r="AU2753" s="3">
        <v>0</v>
      </c>
      <c r="AV2753" s="3">
        <v>0</v>
      </c>
      <c r="AW2753" s="3">
        <v>0</v>
      </c>
      <c r="AX2753" s="3">
        <v>0</v>
      </c>
      <c r="AY2753" s="3">
        <v>0</v>
      </c>
      <c r="AZ2753" s="3">
        <v>0</v>
      </c>
      <c r="BA2753" s="3">
        <v>0</v>
      </c>
      <c r="BB2753" s="3">
        <v>0</v>
      </c>
      <c r="BC2753" s="3">
        <v>0</v>
      </c>
      <c r="BD2753" s="3">
        <v>0</v>
      </c>
      <c r="BE2753" s="3">
        <v>0</v>
      </c>
      <c r="BF2753" s="3">
        <v>0</v>
      </c>
      <c r="BG2753" s="3">
        <v>0</v>
      </c>
      <c r="BH2753" s="3">
        <v>1</v>
      </c>
      <c r="BI2753" s="3">
        <v>1</v>
      </c>
      <c r="BJ2753" s="3">
        <v>0.2</v>
      </c>
      <c r="BK2753" s="3">
        <v>1</v>
      </c>
      <c r="BL2753" s="3">
        <v>106.45</v>
      </c>
      <c r="BM2753" s="3">
        <v>15.97</v>
      </c>
      <c r="BN2753" s="3">
        <v>122.42</v>
      </c>
      <c r="BO2753" s="3">
        <v>122.42</v>
      </c>
      <c r="BQ2753" s="3" t="s">
        <v>1368</v>
      </c>
      <c r="BR2753" s="3" t="s">
        <v>84</v>
      </c>
      <c r="BS2753" s="4">
        <v>45233</v>
      </c>
      <c r="BT2753" s="5">
        <v>0.39999999999999997</v>
      </c>
      <c r="BU2753" s="3" t="s">
        <v>2308</v>
      </c>
      <c r="BV2753" s="3" t="s">
        <v>94</v>
      </c>
      <c r="BY2753" s="3">
        <v>1200</v>
      </c>
      <c r="CA2753" s="3" t="s">
        <v>3100</v>
      </c>
      <c r="CC2753" s="3" t="s">
        <v>933</v>
      </c>
      <c r="CD2753" s="3">
        <v>2210</v>
      </c>
      <c r="CE2753" s="3" t="s">
        <v>90</v>
      </c>
      <c r="CF2753" s="4">
        <v>45234</v>
      </c>
      <c r="CI2753" s="3">
        <v>1</v>
      </c>
      <c r="CJ2753" s="3">
        <v>1</v>
      </c>
      <c r="CK2753" s="3">
        <v>24</v>
      </c>
      <c r="CL2753" s="3" t="s">
        <v>86</v>
      </c>
    </row>
    <row r="2754" spans="1:90" x14ac:dyDescent="0.3">
      <c r="A2754" s="3" t="s">
        <v>72</v>
      </c>
      <c r="B2754" s="3" t="s">
        <v>73</v>
      </c>
      <c r="C2754" s="3" t="s">
        <v>74</v>
      </c>
      <c r="E2754" s="3" t="str">
        <f>"080055668043"</f>
        <v>080055668043</v>
      </c>
      <c r="F2754" s="4">
        <v>45232</v>
      </c>
      <c r="G2754" s="3">
        <v>202408</v>
      </c>
      <c r="H2754" s="3" t="s">
        <v>75</v>
      </c>
      <c r="I2754" s="3" t="s">
        <v>76</v>
      </c>
      <c r="J2754" s="3" t="s">
        <v>77</v>
      </c>
      <c r="K2754" s="3" t="s">
        <v>78</v>
      </c>
      <c r="L2754" s="3" t="s">
        <v>472</v>
      </c>
      <c r="M2754" s="3" t="s">
        <v>473</v>
      </c>
      <c r="N2754" s="3" t="s">
        <v>474</v>
      </c>
      <c r="O2754" s="3" t="s">
        <v>82</v>
      </c>
      <c r="P2754" s="3" t="str">
        <f>"1162954935                    "</f>
        <v xml:space="preserve">1162954935                    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0</v>
      </c>
      <c r="Z2754" s="3">
        <v>0</v>
      </c>
      <c r="AA2754" s="3">
        <v>0</v>
      </c>
      <c r="AB2754" s="3">
        <v>0</v>
      </c>
      <c r="AC2754" s="3">
        <v>0</v>
      </c>
      <c r="AD2754" s="3">
        <v>0</v>
      </c>
      <c r="AE2754" s="3">
        <v>0</v>
      </c>
      <c r="AF2754" s="3">
        <v>0</v>
      </c>
      <c r="AG2754" s="3">
        <v>0</v>
      </c>
      <c r="AH2754" s="3">
        <v>0</v>
      </c>
      <c r="AI2754" s="3">
        <v>0</v>
      </c>
      <c r="AJ2754" s="3">
        <v>0</v>
      </c>
      <c r="AK2754" s="3">
        <v>0</v>
      </c>
      <c r="AL2754" s="3">
        <v>0</v>
      </c>
      <c r="AM2754" s="3">
        <v>0</v>
      </c>
      <c r="AN2754" s="3">
        <v>0</v>
      </c>
      <c r="AO2754" s="3">
        <v>0</v>
      </c>
      <c r="AP2754" s="3">
        <v>0</v>
      </c>
      <c r="AQ2754" s="3">
        <v>29.54</v>
      </c>
      <c r="AR2754" s="3">
        <v>0</v>
      </c>
      <c r="AS2754" s="3">
        <v>0</v>
      </c>
      <c r="AT2754" s="3">
        <v>0</v>
      </c>
      <c r="AU2754" s="3">
        <v>0</v>
      </c>
      <c r="AV2754" s="3">
        <v>0</v>
      </c>
      <c r="AW2754" s="3">
        <v>0</v>
      </c>
      <c r="AX2754" s="3">
        <v>0</v>
      </c>
      <c r="AY2754" s="3">
        <v>0</v>
      </c>
      <c r="AZ2754" s="3">
        <v>0</v>
      </c>
      <c r="BA2754" s="3">
        <v>0</v>
      </c>
      <c r="BB2754" s="3">
        <v>0</v>
      </c>
      <c r="BC2754" s="3">
        <v>0</v>
      </c>
      <c r="BD2754" s="3">
        <v>0</v>
      </c>
      <c r="BE2754" s="3">
        <v>0</v>
      </c>
      <c r="BF2754" s="3">
        <v>0</v>
      </c>
      <c r="BG2754" s="3">
        <v>0</v>
      </c>
      <c r="BH2754" s="3">
        <v>1</v>
      </c>
      <c r="BI2754" s="3">
        <v>1</v>
      </c>
      <c r="BJ2754" s="3">
        <v>0.2</v>
      </c>
      <c r="BK2754" s="3">
        <v>1</v>
      </c>
      <c r="BL2754" s="3">
        <v>75.69</v>
      </c>
      <c r="BM2754" s="3">
        <v>11.35</v>
      </c>
      <c r="BN2754" s="3">
        <v>87.04</v>
      </c>
      <c r="BO2754" s="3">
        <v>87.04</v>
      </c>
      <c r="BQ2754" s="3" t="s">
        <v>475</v>
      </c>
      <c r="BR2754" s="3" t="s">
        <v>84</v>
      </c>
      <c r="BS2754" s="4">
        <v>45236</v>
      </c>
      <c r="BT2754" s="5">
        <v>0.59375</v>
      </c>
      <c r="BU2754" s="3" t="s">
        <v>1358</v>
      </c>
      <c r="BV2754" s="3" t="s">
        <v>86</v>
      </c>
      <c r="BW2754" s="3" t="s">
        <v>591</v>
      </c>
      <c r="BX2754" s="3" t="s">
        <v>1648</v>
      </c>
      <c r="BY2754" s="3">
        <v>1200</v>
      </c>
      <c r="CC2754" s="3" t="s">
        <v>473</v>
      </c>
      <c r="CD2754" s="3">
        <v>6220</v>
      </c>
      <c r="CE2754" s="3" t="s">
        <v>90</v>
      </c>
      <c r="CF2754" s="4">
        <v>45236</v>
      </c>
      <c r="CI2754" s="3">
        <v>1</v>
      </c>
      <c r="CJ2754" s="3">
        <v>2</v>
      </c>
      <c r="CK2754" s="3">
        <v>21</v>
      </c>
      <c r="CL2754" s="3" t="s">
        <v>86</v>
      </c>
    </row>
    <row r="2755" spans="1:90" x14ac:dyDescent="0.3">
      <c r="A2755" s="3" t="s">
        <v>72</v>
      </c>
      <c r="B2755" s="3" t="s">
        <v>73</v>
      </c>
      <c r="C2755" s="3" t="s">
        <v>74</v>
      </c>
      <c r="E2755" s="3" t="str">
        <f>"080055668120"</f>
        <v>080055668120</v>
      </c>
      <c r="F2755" s="4">
        <v>45232</v>
      </c>
      <c r="G2755" s="3">
        <v>202408</v>
      </c>
      <c r="H2755" s="3" t="s">
        <v>75</v>
      </c>
      <c r="I2755" s="3" t="s">
        <v>76</v>
      </c>
      <c r="J2755" s="3" t="s">
        <v>77</v>
      </c>
      <c r="K2755" s="3" t="s">
        <v>78</v>
      </c>
      <c r="L2755" s="3" t="s">
        <v>75</v>
      </c>
      <c r="M2755" s="3" t="s">
        <v>76</v>
      </c>
      <c r="N2755" s="3" t="s">
        <v>312</v>
      </c>
      <c r="O2755" s="3" t="s">
        <v>82</v>
      </c>
      <c r="P2755" s="3" t="str">
        <f>"1162955072                    "</f>
        <v xml:space="preserve">1162955072                    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0</v>
      </c>
      <c r="Z2755" s="3">
        <v>0</v>
      </c>
      <c r="AA2755" s="3">
        <v>0</v>
      </c>
      <c r="AB2755" s="3">
        <v>0</v>
      </c>
      <c r="AC2755" s="3">
        <v>0</v>
      </c>
      <c r="AD2755" s="3">
        <v>0</v>
      </c>
      <c r="AE2755" s="3">
        <v>0</v>
      </c>
      <c r="AF2755" s="3">
        <v>0</v>
      </c>
      <c r="AG2755" s="3">
        <v>0</v>
      </c>
      <c r="AH2755" s="3">
        <v>0</v>
      </c>
      <c r="AI2755" s="3">
        <v>0</v>
      </c>
      <c r="AJ2755" s="3">
        <v>0</v>
      </c>
      <c r="AK2755" s="3">
        <v>0</v>
      </c>
      <c r="AL2755" s="3">
        <v>0</v>
      </c>
      <c r="AM2755" s="3">
        <v>0</v>
      </c>
      <c r="AN2755" s="3">
        <v>0</v>
      </c>
      <c r="AO2755" s="3">
        <v>0</v>
      </c>
      <c r="AP2755" s="3">
        <v>0</v>
      </c>
      <c r="AQ2755" s="3">
        <v>23.07</v>
      </c>
      <c r="AR2755" s="3">
        <v>0</v>
      </c>
      <c r="AS2755" s="3">
        <v>0</v>
      </c>
      <c r="AT2755" s="3">
        <v>0</v>
      </c>
      <c r="AU2755" s="3">
        <v>0</v>
      </c>
      <c r="AV2755" s="3">
        <v>0</v>
      </c>
      <c r="AW2755" s="3">
        <v>0</v>
      </c>
      <c r="AX2755" s="3">
        <v>0</v>
      </c>
      <c r="AY2755" s="3">
        <v>0</v>
      </c>
      <c r="AZ2755" s="3">
        <v>0</v>
      </c>
      <c r="BA2755" s="3">
        <v>0</v>
      </c>
      <c r="BB2755" s="3">
        <v>0</v>
      </c>
      <c r="BC2755" s="3">
        <v>0</v>
      </c>
      <c r="BD2755" s="3">
        <v>0</v>
      </c>
      <c r="BE2755" s="3">
        <v>0</v>
      </c>
      <c r="BF2755" s="3">
        <v>0</v>
      </c>
      <c r="BG2755" s="3">
        <v>0</v>
      </c>
      <c r="BH2755" s="3">
        <v>1</v>
      </c>
      <c r="BI2755" s="3">
        <v>2</v>
      </c>
      <c r="BJ2755" s="3">
        <v>0.6</v>
      </c>
      <c r="BK2755" s="3">
        <v>2</v>
      </c>
      <c r="BL2755" s="3">
        <v>59.12</v>
      </c>
      <c r="BM2755" s="3">
        <v>8.8699999999999992</v>
      </c>
      <c r="BN2755" s="3">
        <v>67.989999999999995</v>
      </c>
      <c r="BO2755" s="3">
        <v>67.989999999999995</v>
      </c>
      <c r="BQ2755" s="3" t="s">
        <v>910</v>
      </c>
      <c r="BR2755" s="3" t="s">
        <v>84</v>
      </c>
      <c r="BS2755" s="4">
        <v>45233</v>
      </c>
      <c r="BT2755" s="5">
        <v>0.38263888888888892</v>
      </c>
      <c r="BU2755" s="3" t="s">
        <v>675</v>
      </c>
      <c r="BV2755" s="3" t="s">
        <v>94</v>
      </c>
      <c r="BY2755" s="3">
        <v>3024</v>
      </c>
      <c r="CA2755" s="3" t="s">
        <v>676</v>
      </c>
      <c r="CC2755" s="3" t="s">
        <v>76</v>
      </c>
      <c r="CD2755" s="3">
        <v>1645</v>
      </c>
      <c r="CE2755" s="3" t="s">
        <v>90</v>
      </c>
      <c r="CF2755" s="4">
        <v>45234</v>
      </c>
      <c r="CI2755" s="3">
        <v>1</v>
      </c>
      <c r="CJ2755" s="3">
        <v>1</v>
      </c>
      <c r="CK2755" s="3">
        <v>22</v>
      </c>
      <c r="CL2755" s="3" t="s">
        <v>86</v>
      </c>
    </row>
    <row r="2756" spans="1:90" x14ac:dyDescent="0.3">
      <c r="A2756" s="3" t="s">
        <v>72</v>
      </c>
      <c r="B2756" s="3" t="s">
        <v>73</v>
      </c>
      <c r="C2756" s="3" t="s">
        <v>74</v>
      </c>
      <c r="E2756" s="3" t="str">
        <f>"080055668125"</f>
        <v>080055668125</v>
      </c>
      <c r="F2756" s="4">
        <v>45232</v>
      </c>
      <c r="G2756" s="3">
        <v>202408</v>
      </c>
      <c r="H2756" s="3" t="s">
        <v>75</v>
      </c>
      <c r="I2756" s="3" t="s">
        <v>76</v>
      </c>
      <c r="J2756" s="3" t="s">
        <v>77</v>
      </c>
      <c r="K2756" s="3" t="s">
        <v>78</v>
      </c>
      <c r="L2756" s="3" t="s">
        <v>193</v>
      </c>
      <c r="M2756" s="3" t="s">
        <v>194</v>
      </c>
      <c r="N2756" s="3" t="s">
        <v>1276</v>
      </c>
      <c r="O2756" s="3" t="s">
        <v>82</v>
      </c>
      <c r="P2756" s="3" t="str">
        <f>"1162954968                    "</f>
        <v xml:space="preserve">1162954968                    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0</v>
      </c>
      <c r="Z2756" s="3">
        <v>0</v>
      </c>
      <c r="AA2756" s="3">
        <v>0</v>
      </c>
      <c r="AB2756" s="3">
        <v>0</v>
      </c>
      <c r="AC2756" s="3">
        <v>0</v>
      </c>
      <c r="AD2756" s="3">
        <v>0</v>
      </c>
      <c r="AE2756" s="3">
        <v>0</v>
      </c>
      <c r="AF2756" s="3">
        <v>0</v>
      </c>
      <c r="AG2756" s="3">
        <v>0</v>
      </c>
      <c r="AH2756" s="3">
        <v>0</v>
      </c>
      <c r="AI2756" s="3">
        <v>0</v>
      </c>
      <c r="AJ2756" s="3">
        <v>0</v>
      </c>
      <c r="AK2756" s="3">
        <v>0</v>
      </c>
      <c r="AL2756" s="3">
        <v>0</v>
      </c>
      <c r="AM2756" s="3">
        <v>0</v>
      </c>
      <c r="AN2756" s="3">
        <v>0</v>
      </c>
      <c r="AO2756" s="3">
        <v>0</v>
      </c>
      <c r="AP2756" s="3">
        <v>0</v>
      </c>
      <c r="AQ2756" s="3">
        <v>29.54</v>
      </c>
      <c r="AR2756" s="3">
        <v>0</v>
      </c>
      <c r="AS2756" s="3">
        <v>0</v>
      </c>
      <c r="AT2756" s="3">
        <v>0</v>
      </c>
      <c r="AU2756" s="3">
        <v>0</v>
      </c>
      <c r="AV2756" s="3">
        <v>0</v>
      </c>
      <c r="AW2756" s="3">
        <v>0</v>
      </c>
      <c r="AX2756" s="3">
        <v>0</v>
      </c>
      <c r="AY2756" s="3">
        <v>0</v>
      </c>
      <c r="AZ2756" s="3">
        <v>0</v>
      </c>
      <c r="BA2756" s="3">
        <v>0</v>
      </c>
      <c r="BB2756" s="3">
        <v>0</v>
      </c>
      <c r="BC2756" s="3">
        <v>0</v>
      </c>
      <c r="BD2756" s="3">
        <v>0</v>
      </c>
      <c r="BE2756" s="3">
        <v>0</v>
      </c>
      <c r="BF2756" s="3">
        <v>0</v>
      </c>
      <c r="BG2756" s="3">
        <v>0</v>
      </c>
      <c r="BH2756" s="3">
        <v>1</v>
      </c>
      <c r="BI2756" s="3">
        <v>1</v>
      </c>
      <c r="BJ2756" s="3">
        <v>0.2</v>
      </c>
      <c r="BK2756" s="3">
        <v>1</v>
      </c>
      <c r="BL2756" s="3">
        <v>75.69</v>
      </c>
      <c r="BM2756" s="3">
        <v>11.35</v>
      </c>
      <c r="BN2756" s="3">
        <v>87.04</v>
      </c>
      <c r="BO2756" s="3">
        <v>87.04</v>
      </c>
      <c r="BQ2756" s="3" t="s">
        <v>1277</v>
      </c>
      <c r="BR2756" s="3" t="s">
        <v>84</v>
      </c>
      <c r="BS2756" s="4">
        <v>45233</v>
      </c>
      <c r="BT2756" s="5">
        <v>0.625</v>
      </c>
      <c r="BU2756" s="3" t="s">
        <v>3101</v>
      </c>
      <c r="BV2756" s="3" t="s">
        <v>86</v>
      </c>
      <c r="BW2756" s="3" t="s">
        <v>591</v>
      </c>
      <c r="BX2756" s="3" t="s">
        <v>3019</v>
      </c>
      <c r="BY2756" s="3">
        <v>1200</v>
      </c>
      <c r="CA2756" s="3" t="s">
        <v>136</v>
      </c>
      <c r="CC2756" s="3" t="s">
        <v>194</v>
      </c>
      <c r="CD2756" s="3">
        <v>6001</v>
      </c>
      <c r="CE2756" s="3" t="s">
        <v>90</v>
      </c>
      <c r="CF2756" s="4">
        <v>45233</v>
      </c>
      <c r="CI2756" s="3">
        <v>1</v>
      </c>
      <c r="CJ2756" s="3">
        <v>1</v>
      </c>
      <c r="CK2756" s="3">
        <v>21</v>
      </c>
      <c r="CL2756" s="3" t="s">
        <v>86</v>
      </c>
    </row>
    <row r="2757" spans="1:90" x14ac:dyDescent="0.3">
      <c r="A2757" s="3" t="s">
        <v>72</v>
      </c>
      <c r="B2757" s="3" t="s">
        <v>73</v>
      </c>
      <c r="C2757" s="3" t="s">
        <v>74</v>
      </c>
      <c r="E2757" s="3" t="str">
        <f>"080055668153"</f>
        <v>080055668153</v>
      </c>
      <c r="F2757" s="4">
        <v>45232</v>
      </c>
      <c r="G2757" s="3">
        <v>202408</v>
      </c>
      <c r="H2757" s="3" t="s">
        <v>75</v>
      </c>
      <c r="I2757" s="3" t="s">
        <v>76</v>
      </c>
      <c r="J2757" s="3" t="s">
        <v>77</v>
      </c>
      <c r="K2757" s="3" t="s">
        <v>78</v>
      </c>
      <c r="L2757" s="3" t="s">
        <v>215</v>
      </c>
      <c r="M2757" s="3" t="s">
        <v>216</v>
      </c>
      <c r="N2757" s="3" t="s">
        <v>605</v>
      </c>
      <c r="O2757" s="3" t="s">
        <v>82</v>
      </c>
      <c r="P2757" s="3" t="str">
        <f>"1162954945                    "</f>
        <v xml:space="preserve">1162954945                    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0</v>
      </c>
      <c r="AD2757" s="3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0</v>
      </c>
      <c r="AL2757" s="3">
        <v>0</v>
      </c>
      <c r="AM2757" s="3">
        <v>0</v>
      </c>
      <c r="AN2757" s="3">
        <v>0</v>
      </c>
      <c r="AO2757" s="3">
        <v>0</v>
      </c>
      <c r="AP2757" s="3">
        <v>0</v>
      </c>
      <c r="AQ2757" s="3">
        <v>23.07</v>
      </c>
      <c r="AR2757" s="3">
        <v>0</v>
      </c>
      <c r="AS2757" s="3">
        <v>0</v>
      </c>
      <c r="AT2757" s="3">
        <v>0</v>
      </c>
      <c r="AU2757" s="3">
        <v>0</v>
      </c>
      <c r="AV2757" s="3">
        <v>0</v>
      </c>
      <c r="AW2757" s="3">
        <v>0</v>
      </c>
      <c r="AX2757" s="3">
        <v>0</v>
      </c>
      <c r="AY2757" s="3">
        <v>0</v>
      </c>
      <c r="AZ2757" s="3">
        <v>0</v>
      </c>
      <c r="BA2757" s="3">
        <v>0</v>
      </c>
      <c r="BB2757" s="3">
        <v>0</v>
      </c>
      <c r="BC2757" s="3">
        <v>0</v>
      </c>
      <c r="BD2757" s="3">
        <v>0</v>
      </c>
      <c r="BE2757" s="3">
        <v>0</v>
      </c>
      <c r="BF2757" s="3">
        <v>0</v>
      </c>
      <c r="BG2757" s="3">
        <v>0</v>
      </c>
      <c r="BH2757" s="3">
        <v>1</v>
      </c>
      <c r="BI2757" s="3">
        <v>2</v>
      </c>
      <c r="BJ2757" s="3">
        <v>1.3</v>
      </c>
      <c r="BK2757" s="3">
        <v>2</v>
      </c>
      <c r="BL2757" s="3">
        <v>59.12</v>
      </c>
      <c r="BM2757" s="3">
        <v>8.8699999999999992</v>
      </c>
      <c r="BN2757" s="3">
        <v>67.989999999999995</v>
      </c>
      <c r="BO2757" s="3">
        <v>67.989999999999995</v>
      </c>
      <c r="BQ2757" s="3" t="s">
        <v>606</v>
      </c>
      <c r="BR2757" s="3" t="s">
        <v>84</v>
      </c>
      <c r="BS2757" s="4">
        <v>45233</v>
      </c>
      <c r="BT2757" s="5">
        <v>0.41736111111111113</v>
      </c>
      <c r="BU2757" s="3" t="s">
        <v>1811</v>
      </c>
      <c r="BV2757" s="3" t="s">
        <v>94</v>
      </c>
      <c r="BY2757" s="3">
        <v>6272</v>
      </c>
      <c r="CA2757" s="3" t="s">
        <v>608</v>
      </c>
      <c r="CC2757" s="3" t="s">
        <v>216</v>
      </c>
      <c r="CD2757" s="3">
        <v>1559</v>
      </c>
      <c r="CE2757" s="3" t="s">
        <v>90</v>
      </c>
      <c r="CF2757" s="4">
        <v>45233</v>
      </c>
      <c r="CI2757" s="3">
        <v>1</v>
      </c>
      <c r="CJ2757" s="3">
        <v>1</v>
      </c>
      <c r="CK2757" s="3">
        <v>22</v>
      </c>
      <c r="CL2757" s="3" t="s">
        <v>86</v>
      </c>
    </row>
    <row r="2758" spans="1:90" x14ac:dyDescent="0.3">
      <c r="A2758" s="3" t="s">
        <v>72</v>
      </c>
      <c r="B2758" s="3" t="s">
        <v>73</v>
      </c>
      <c r="C2758" s="3" t="s">
        <v>74</v>
      </c>
      <c r="E2758" s="3" t="str">
        <f>"080055668280"</f>
        <v>080055668280</v>
      </c>
      <c r="F2758" s="4">
        <v>45232</v>
      </c>
      <c r="G2758" s="3">
        <v>202408</v>
      </c>
      <c r="H2758" s="3" t="s">
        <v>75</v>
      </c>
      <c r="I2758" s="3" t="s">
        <v>76</v>
      </c>
      <c r="J2758" s="3" t="s">
        <v>77</v>
      </c>
      <c r="K2758" s="3" t="s">
        <v>78</v>
      </c>
      <c r="L2758" s="3" t="s">
        <v>168</v>
      </c>
      <c r="M2758" s="3" t="s">
        <v>169</v>
      </c>
      <c r="N2758" s="3" t="s">
        <v>3102</v>
      </c>
      <c r="O2758" s="3" t="s">
        <v>150</v>
      </c>
      <c r="P2758" s="3" t="str">
        <f>"1162954832                    "</f>
        <v xml:space="preserve">1162954832                    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0</v>
      </c>
      <c r="AD2758" s="3">
        <v>0</v>
      </c>
      <c r="AE2758" s="3">
        <v>0</v>
      </c>
      <c r="AF2758" s="3">
        <v>0</v>
      </c>
      <c r="AG2758" s="3">
        <v>5.57</v>
      </c>
      <c r="AH2758" s="3">
        <v>0</v>
      </c>
      <c r="AI2758" s="3">
        <v>0</v>
      </c>
      <c r="AJ2758" s="3">
        <v>0</v>
      </c>
      <c r="AK2758" s="3">
        <v>0</v>
      </c>
      <c r="AL2758" s="3">
        <v>0</v>
      </c>
      <c r="AM2758" s="3">
        <v>0</v>
      </c>
      <c r="AN2758" s="3">
        <v>0</v>
      </c>
      <c r="AO2758" s="3">
        <v>0</v>
      </c>
      <c r="AP2758" s="3">
        <v>0</v>
      </c>
      <c r="AQ2758" s="3">
        <v>88.79</v>
      </c>
      <c r="AR2758" s="3">
        <v>0</v>
      </c>
      <c r="AS2758" s="3">
        <v>0</v>
      </c>
      <c r="AT2758" s="3">
        <v>0</v>
      </c>
      <c r="AU2758" s="3">
        <v>0</v>
      </c>
      <c r="AV2758" s="3">
        <v>0</v>
      </c>
      <c r="AW2758" s="3">
        <v>0</v>
      </c>
      <c r="AX2758" s="3">
        <v>0</v>
      </c>
      <c r="AY2758" s="3">
        <v>0</v>
      </c>
      <c r="AZ2758" s="3">
        <v>0</v>
      </c>
      <c r="BA2758" s="3">
        <v>0</v>
      </c>
      <c r="BB2758" s="3">
        <v>0</v>
      </c>
      <c r="BC2758" s="3">
        <v>0</v>
      </c>
      <c r="BD2758" s="3">
        <v>0</v>
      </c>
      <c r="BE2758" s="3">
        <v>0</v>
      </c>
      <c r="BF2758" s="3">
        <v>0</v>
      </c>
      <c r="BG2758" s="3">
        <v>0</v>
      </c>
      <c r="BH2758" s="3">
        <v>2</v>
      </c>
      <c r="BI2758" s="3">
        <v>13</v>
      </c>
      <c r="BJ2758" s="3">
        <v>16.2</v>
      </c>
      <c r="BK2758" s="3">
        <v>17</v>
      </c>
      <c r="BL2758" s="3">
        <v>233.1</v>
      </c>
      <c r="BM2758" s="3">
        <v>34.97</v>
      </c>
      <c r="BN2758" s="3">
        <v>268.07</v>
      </c>
      <c r="BO2758" s="3">
        <v>268.07</v>
      </c>
      <c r="BQ2758" s="3" t="s">
        <v>3103</v>
      </c>
      <c r="BR2758" s="3" t="s">
        <v>84</v>
      </c>
      <c r="BS2758" s="4">
        <v>45233</v>
      </c>
      <c r="BT2758" s="5">
        <v>0.4770833333333333</v>
      </c>
      <c r="BU2758" s="3" t="s">
        <v>3104</v>
      </c>
      <c r="BV2758" s="3" t="s">
        <v>94</v>
      </c>
      <c r="BY2758" s="3">
        <v>81075</v>
      </c>
      <c r="CA2758" s="3" t="s">
        <v>3105</v>
      </c>
      <c r="CC2758" s="3" t="s">
        <v>169</v>
      </c>
      <c r="CD2758" s="3">
        <v>1050</v>
      </c>
      <c r="CE2758" s="3" t="s">
        <v>90</v>
      </c>
      <c r="CF2758" s="4">
        <v>45236</v>
      </c>
      <c r="CI2758" s="3">
        <v>1</v>
      </c>
      <c r="CJ2758" s="3">
        <v>1</v>
      </c>
      <c r="CK2758" s="3">
        <v>43</v>
      </c>
      <c r="CL2758" s="3" t="s">
        <v>86</v>
      </c>
    </row>
    <row r="2759" spans="1:90" x14ac:dyDescent="0.3">
      <c r="A2759" s="3" t="s">
        <v>72</v>
      </c>
      <c r="B2759" s="3" t="s">
        <v>73</v>
      </c>
      <c r="C2759" s="3" t="s">
        <v>74</v>
      </c>
      <c r="E2759" s="3" t="str">
        <f>"080055668754"</f>
        <v>080055668754</v>
      </c>
      <c r="F2759" s="4">
        <v>45232</v>
      </c>
      <c r="G2759" s="3">
        <v>202408</v>
      </c>
      <c r="H2759" s="3" t="s">
        <v>75</v>
      </c>
      <c r="I2759" s="3" t="s">
        <v>76</v>
      </c>
      <c r="J2759" s="3" t="s">
        <v>77</v>
      </c>
      <c r="K2759" s="3" t="s">
        <v>78</v>
      </c>
      <c r="L2759" s="3" t="s">
        <v>193</v>
      </c>
      <c r="M2759" s="3" t="s">
        <v>194</v>
      </c>
      <c r="N2759" s="3" t="s">
        <v>736</v>
      </c>
      <c r="O2759" s="3" t="s">
        <v>82</v>
      </c>
      <c r="P2759" s="3" t="str">
        <f>"1162954974                    "</f>
        <v xml:space="preserve">1162954974                    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0</v>
      </c>
      <c r="AD2759" s="3">
        <v>0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0</v>
      </c>
      <c r="AK2759" s="3">
        <v>0</v>
      </c>
      <c r="AL2759" s="3">
        <v>0</v>
      </c>
      <c r="AM2759" s="3">
        <v>0</v>
      </c>
      <c r="AN2759" s="3">
        <v>0</v>
      </c>
      <c r="AO2759" s="3">
        <v>0</v>
      </c>
      <c r="AP2759" s="3">
        <v>0</v>
      </c>
      <c r="AQ2759" s="3">
        <v>29.54</v>
      </c>
      <c r="AR2759" s="3">
        <v>0</v>
      </c>
      <c r="AS2759" s="3">
        <v>0</v>
      </c>
      <c r="AT2759" s="3">
        <v>0</v>
      </c>
      <c r="AU2759" s="3">
        <v>0</v>
      </c>
      <c r="AV2759" s="3">
        <v>0</v>
      </c>
      <c r="AW2759" s="3">
        <v>0</v>
      </c>
      <c r="AX2759" s="3">
        <v>0</v>
      </c>
      <c r="AY2759" s="3">
        <v>0</v>
      </c>
      <c r="AZ2759" s="3">
        <v>0</v>
      </c>
      <c r="BA2759" s="3">
        <v>0</v>
      </c>
      <c r="BB2759" s="3">
        <v>0</v>
      </c>
      <c r="BC2759" s="3">
        <v>0</v>
      </c>
      <c r="BD2759" s="3">
        <v>0</v>
      </c>
      <c r="BE2759" s="3">
        <v>0</v>
      </c>
      <c r="BF2759" s="3">
        <v>0</v>
      </c>
      <c r="BG2759" s="3">
        <v>0</v>
      </c>
      <c r="BH2759" s="3">
        <v>1</v>
      </c>
      <c r="BI2759" s="3">
        <v>1</v>
      </c>
      <c r="BJ2759" s="3">
        <v>1.1000000000000001</v>
      </c>
      <c r="BK2759" s="3">
        <v>1.5</v>
      </c>
      <c r="BL2759" s="3">
        <v>75.69</v>
      </c>
      <c r="BM2759" s="3">
        <v>11.35</v>
      </c>
      <c r="BN2759" s="3">
        <v>87.04</v>
      </c>
      <c r="BO2759" s="3">
        <v>87.04</v>
      </c>
      <c r="BQ2759" s="3" t="s">
        <v>737</v>
      </c>
      <c r="BR2759" s="3" t="s">
        <v>84</v>
      </c>
      <c r="BS2759" s="4">
        <v>45233</v>
      </c>
      <c r="BT2759" s="5">
        <v>0.3611111111111111</v>
      </c>
      <c r="BU2759" s="3" t="s">
        <v>3106</v>
      </c>
      <c r="BV2759" s="3" t="s">
        <v>94</v>
      </c>
      <c r="BY2759" s="3">
        <v>5320</v>
      </c>
      <c r="CA2759" s="3" t="s">
        <v>275</v>
      </c>
      <c r="CC2759" s="3" t="s">
        <v>194</v>
      </c>
      <c r="CD2759" s="3">
        <v>6001</v>
      </c>
      <c r="CE2759" s="3" t="s">
        <v>90</v>
      </c>
      <c r="CF2759" s="4">
        <v>45233</v>
      </c>
      <c r="CI2759" s="3">
        <v>1</v>
      </c>
      <c r="CJ2759" s="3">
        <v>1</v>
      </c>
      <c r="CK2759" s="3">
        <v>21</v>
      </c>
      <c r="CL2759" s="3" t="s">
        <v>86</v>
      </c>
    </row>
    <row r="2760" spans="1:90" x14ac:dyDescent="0.3">
      <c r="A2760" s="3" t="s">
        <v>72</v>
      </c>
      <c r="B2760" s="3" t="s">
        <v>73</v>
      </c>
      <c r="C2760" s="3" t="s">
        <v>74</v>
      </c>
      <c r="E2760" s="3" t="str">
        <f>"080055665193"</f>
        <v>080055665193</v>
      </c>
      <c r="F2760" s="4">
        <v>45232</v>
      </c>
      <c r="G2760" s="3">
        <v>202408</v>
      </c>
      <c r="H2760" s="3" t="s">
        <v>75</v>
      </c>
      <c r="I2760" s="3" t="s">
        <v>76</v>
      </c>
      <c r="J2760" s="3" t="s">
        <v>77</v>
      </c>
      <c r="K2760" s="3" t="s">
        <v>78</v>
      </c>
      <c r="L2760" s="3" t="s">
        <v>75</v>
      </c>
      <c r="M2760" s="3" t="s">
        <v>76</v>
      </c>
      <c r="N2760" s="3" t="s">
        <v>1579</v>
      </c>
      <c r="O2760" s="3" t="s">
        <v>82</v>
      </c>
      <c r="P2760" s="3" t="str">
        <f>"1162954879                    "</f>
        <v xml:space="preserve">1162954879                    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  <c r="AD2760" s="3">
        <v>0</v>
      </c>
      <c r="AE2760" s="3">
        <v>0</v>
      </c>
      <c r="AF2760" s="3">
        <v>0</v>
      </c>
      <c r="AG2760" s="3">
        <v>0</v>
      </c>
      <c r="AH2760" s="3">
        <v>0</v>
      </c>
      <c r="AI2760" s="3">
        <v>0</v>
      </c>
      <c r="AJ2760" s="3">
        <v>0</v>
      </c>
      <c r="AK2760" s="3">
        <v>0</v>
      </c>
      <c r="AL2760" s="3">
        <v>0</v>
      </c>
      <c r="AM2760" s="3">
        <v>0</v>
      </c>
      <c r="AN2760" s="3">
        <v>0</v>
      </c>
      <c r="AO2760" s="3">
        <v>0</v>
      </c>
      <c r="AP2760" s="3">
        <v>0</v>
      </c>
      <c r="AQ2760" s="3">
        <v>23.07</v>
      </c>
      <c r="AR2760" s="3">
        <v>0</v>
      </c>
      <c r="AS2760" s="3">
        <v>0</v>
      </c>
      <c r="AT2760" s="3">
        <v>0</v>
      </c>
      <c r="AU2760" s="3">
        <v>0</v>
      </c>
      <c r="AV2760" s="3">
        <v>0</v>
      </c>
      <c r="AW2760" s="3">
        <v>0</v>
      </c>
      <c r="AX2760" s="3">
        <v>0</v>
      </c>
      <c r="AY2760" s="3">
        <v>0</v>
      </c>
      <c r="AZ2760" s="3">
        <v>0</v>
      </c>
      <c r="BA2760" s="3">
        <v>0</v>
      </c>
      <c r="BB2760" s="3">
        <v>0</v>
      </c>
      <c r="BC2760" s="3">
        <v>0</v>
      </c>
      <c r="BD2760" s="3">
        <v>0</v>
      </c>
      <c r="BE2760" s="3">
        <v>0</v>
      </c>
      <c r="BF2760" s="3">
        <v>0</v>
      </c>
      <c r="BG2760" s="3">
        <v>0</v>
      </c>
      <c r="BH2760" s="3">
        <v>1</v>
      </c>
      <c r="BI2760" s="3">
        <v>1</v>
      </c>
      <c r="BJ2760" s="3">
        <v>0.2</v>
      </c>
      <c r="BK2760" s="3">
        <v>1</v>
      </c>
      <c r="BL2760" s="3">
        <v>59.12</v>
      </c>
      <c r="BM2760" s="3">
        <v>8.8699999999999992</v>
      </c>
      <c r="BN2760" s="3">
        <v>67.989999999999995</v>
      </c>
      <c r="BO2760" s="3">
        <v>67.989999999999995</v>
      </c>
      <c r="BQ2760" s="3" t="s">
        <v>1580</v>
      </c>
      <c r="BR2760" s="3" t="s">
        <v>84</v>
      </c>
      <c r="BS2760" s="4">
        <v>45233</v>
      </c>
      <c r="BT2760" s="5">
        <v>0.29444444444444445</v>
      </c>
      <c r="BU2760" s="3" t="s">
        <v>1581</v>
      </c>
      <c r="BV2760" s="3" t="s">
        <v>94</v>
      </c>
      <c r="BY2760" s="3">
        <v>1200</v>
      </c>
      <c r="BZ2760" s="3" t="s">
        <v>311</v>
      </c>
      <c r="CA2760" s="3" t="s">
        <v>564</v>
      </c>
      <c r="CC2760" s="3" t="s">
        <v>76</v>
      </c>
      <c r="CD2760" s="3">
        <v>1601</v>
      </c>
      <c r="CE2760" s="3" t="s">
        <v>90</v>
      </c>
      <c r="CF2760" s="4">
        <v>45233</v>
      </c>
      <c r="CI2760" s="3">
        <v>1</v>
      </c>
      <c r="CJ2760" s="3">
        <v>1</v>
      </c>
      <c r="CK2760" s="3">
        <v>22</v>
      </c>
      <c r="CL2760" s="3" t="s">
        <v>86</v>
      </c>
    </row>
    <row r="2761" spans="1:90" x14ac:dyDescent="0.3">
      <c r="A2761" s="3" t="s">
        <v>72</v>
      </c>
      <c r="B2761" s="3" t="s">
        <v>73</v>
      </c>
      <c r="C2761" s="3" t="s">
        <v>74</v>
      </c>
      <c r="E2761" s="3" t="str">
        <f>"080055664242"</f>
        <v>080055664242</v>
      </c>
      <c r="F2761" s="4">
        <v>45232</v>
      </c>
      <c r="G2761" s="3">
        <v>202408</v>
      </c>
      <c r="H2761" s="3" t="s">
        <v>75</v>
      </c>
      <c r="I2761" s="3" t="s">
        <v>76</v>
      </c>
      <c r="J2761" s="3" t="s">
        <v>77</v>
      </c>
      <c r="K2761" s="3" t="s">
        <v>78</v>
      </c>
      <c r="L2761" s="3" t="s">
        <v>612</v>
      </c>
      <c r="M2761" s="3" t="s">
        <v>613</v>
      </c>
      <c r="N2761" s="3" t="s">
        <v>1253</v>
      </c>
      <c r="O2761" s="3" t="s">
        <v>82</v>
      </c>
      <c r="P2761" s="3" t="str">
        <f>"1162954921                    "</f>
        <v xml:space="preserve">1162954921                    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57.23</v>
      </c>
      <c r="AR2761" s="3">
        <v>0</v>
      </c>
      <c r="AS2761" s="3">
        <v>0</v>
      </c>
      <c r="AT2761" s="3">
        <v>0</v>
      </c>
      <c r="AU2761" s="3">
        <v>0</v>
      </c>
      <c r="AV2761" s="3">
        <v>0</v>
      </c>
      <c r="AW2761" s="3">
        <v>0</v>
      </c>
      <c r="AX2761" s="3">
        <v>0</v>
      </c>
      <c r="AY2761" s="3">
        <v>0</v>
      </c>
      <c r="AZ2761" s="3">
        <v>0</v>
      </c>
      <c r="BA2761" s="3">
        <v>0</v>
      </c>
      <c r="BB2761" s="3">
        <v>0</v>
      </c>
      <c r="BC2761" s="3">
        <v>0</v>
      </c>
      <c r="BD2761" s="3">
        <v>0</v>
      </c>
      <c r="BE2761" s="3">
        <v>0</v>
      </c>
      <c r="BF2761" s="3">
        <v>0</v>
      </c>
      <c r="BG2761" s="3">
        <v>0</v>
      </c>
      <c r="BH2761" s="3">
        <v>1</v>
      </c>
      <c r="BI2761" s="3">
        <v>1</v>
      </c>
      <c r="BJ2761" s="3">
        <v>0.2</v>
      </c>
      <c r="BK2761" s="3">
        <v>1</v>
      </c>
      <c r="BL2761" s="3">
        <v>146.65</v>
      </c>
      <c r="BM2761" s="3">
        <v>22</v>
      </c>
      <c r="BN2761" s="3">
        <v>168.65</v>
      </c>
      <c r="BO2761" s="3">
        <v>168.65</v>
      </c>
      <c r="BQ2761" s="3" t="s">
        <v>1254</v>
      </c>
      <c r="BR2761" s="3" t="s">
        <v>84</v>
      </c>
      <c r="BS2761" s="4">
        <v>45233</v>
      </c>
      <c r="BT2761" s="5">
        <v>0.55486111111111114</v>
      </c>
      <c r="BU2761" s="3" t="s">
        <v>3048</v>
      </c>
      <c r="BV2761" s="3" t="s">
        <v>94</v>
      </c>
      <c r="BY2761" s="3">
        <v>1200</v>
      </c>
      <c r="CA2761" s="3" t="s">
        <v>1420</v>
      </c>
      <c r="CC2761" s="3" t="s">
        <v>613</v>
      </c>
      <c r="CD2761" s="3">
        <v>6850</v>
      </c>
      <c r="CE2761" s="3" t="s">
        <v>90</v>
      </c>
      <c r="CF2761" s="4">
        <v>45236</v>
      </c>
      <c r="CI2761" s="3">
        <v>2</v>
      </c>
      <c r="CJ2761" s="3">
        <v>1</v>
      </c>
      <c r="CK2761" s="3">
        <v>23</v>
      </c>
      <c r="CL2761" s="3" t="s">
        <v>86</v>
      </c>
    </row>
    <row r="2762" spans="1:90" x14ac:dyDescent="0.3">
      <c r="A2762" s="3" t="s">
        <v>72</v>
      </c>
      <c r="B2762" s="3" t="s">
        <v>73</v>
      </c>
      <c r="C2762" s="3" t="s">
        <v>74</v>
      </c>
      <c r="E2762" s="3" t="str">
        <f>"080055686980"</f>
        <v>080055686980</v>
      </c>
      <c r="F2762" s="4">
        <v>45233</v>
      </c>
      <c r="G2762" s="3">
        <v>202408</v>
      </c>
      <c r="H2762" s="3" t="s">
        <v>75</v>
      </c>
      <c r="I2762" s="3" t="s">
        <v>76</v>
      </c>
      <c r="J2762" s="3" t="s">
        <v>77</v>
      </c>
      <c r="K2762" s="3" t="s">
        <v>78</v>
      </c>
      <c r="L2762" s="3" t="s">
        <v>193</v>
      </c>
      <c r="M2762" s="3" t="s">
        <v>194</v>
      </c>
      <c r="N2762" s="3" t="s">
        <v>350</v>
      </c>
      <c r="O2762" s="3" t="s">
        <v>82</v>
      </c>
      <c r="P2762" s="3" t="str">
        <f>"1162955339                    "</f>
        <v xml:space="preserve">1162955339                    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0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29.54</v>
      </c>
      <c r="AR2762" s="3">
        <v>0</v>
      </c>
      <c r="AS2762" s="3">
        <v>0</v>
      </c>
      <c r="AT2762" s="3">
        <v>0</v>
      </c>
      <c r="AU2762" s="3">
        <v>0</v>
      </c>
      <c r="AV2762" s="3">
        <v>0</v>
      </c>
      <c r="AW2762" s="3">
        <v>0</v>
      </c>
      <c r="AX2762" s="3">
        <v>0</v>
      </c>
      <c r="AY2762" s="3">
        <v>0</v>
      </c>
      <c r="AZ2762" s="3">
        <v>0</v>
      </c>
      <c r="BA2762" s="3">
        <v>0</v>
      </c>
      <c r="BB2762" s="3">
        <v>0</v>
      </c>
      <c r="BC2762" s="3">
        <v>0</v>
      </c>
      <c r="BD2762" s="3">
        <v>0</v>
      </c>
      <c r="BE2762" s="3">
        <v>0</v>
      </c>
      <c r="BF2762" s="3">
        <v>0</v>
      </c>
      <c r="BG2762" s="3">
        <v>0</v>
      </c>
      <c r="BH2762" s="3">
        <v>1</v>
      </c>
      <c r="BI2762" s="3">
        <v>1</v>
      </c>
      <c r="BJ2762" s="3">
        <v>0.2</v>
      </c>
      <c r="BK2762" s="3">
        <v>1</v>
      </c>
      <c r="BL2762" s="3">
        <v>75.69</v>
      </c>
      <c r="BM2762" s="3">
        <v>11.35</v>
      </c>
      <c r="BN2762" s="3">
        <v>87.04</v>
      </c>
      <c r="BO2762" s="3">
        <v>87.04</v>
      </c>
      <c r="BQ2762" s="3" t="s">
        <v>351</v>
      </c>
      <c r="BR2762" s="3" t="s">
        <v>84</v>
      </c>
      <c r="BS2762" s="4">
        <v>45236</v>
      </c>
      <c r="BT2762" s="5">
        <v>0.375</v>
      </c>
      <c r="BU2762" s="3" t="s">
        <v>2424</v>
      </c>
      <c r="BV2762" s="3" t="s">
        <v>94</v>
      </c>
      <c r="BY2762" s="3">
        <v>1200</v>
      </c>
      <c r="CC2762" s="3" t="s">
        <v>194</v>
      </c>
      <c r="CD2762" s="3">
        <v>6001</v>
      </c>
      <c r="CE2762" s="3" t="s">
        <v>90</v>
      </c>
      <c r="CF2762" s="4">
        <v>45236</v>
      </c>
      <c r="CI2762" s="3">
        <v>1</v>
      </c>
      <c r="CJ2762" s="3">
        <v>1</v>
      </c>
      <c r="CK2762" s="3">
        <v>21</v>
      </c>
      <c r="CL2762" s="3" t="s">
        <v>86</v>
      </c>
    </row>
    <row r="2763" spans="1:90" x14ac:dyDescent="0.3">
      <c r="A2763" s="3" t="s">
        <v>72</v>
      </c>
      <c r="B2763" s="3" t="s">
        <v>73</v>
      </c>
      <c r="C2763" s="3" t="s">
        <v>74</v>
      </c>
      <c r="E2763" s="3" t="str">
        <f>"080055688058"</f>
        <v>080055688058</v>
      </c>
      <c r="F2763" s="4">
        <v>45233</v>
      </c>
      <c r="G2763" s="3">
        <v>202408</v>
      </c>
      <c r="H2763" s="3" t="s">
        <v>75</v>
      </c>
      <c r="I2763" s="3" t="s">
        <v>76</v>
      </c>
      <c r="J2763" s="3" t="s">
        <v>77</v>
      </c>
      <c r="K2763" s="3" t="s">
        <v>78</v>
      </c>
      <c r="L2763" s="3" t="s">
        <v>79</v>
      </c>
      <c r="M2763" s="3" t="s">
        <v>80</v>
      </c>
      <c r="N2763" s="3" t="s">
        <v>112</v>
      </c>
      <c r="O2763" s="3" t="s">
        <v>82</v>
      </c>
      <c r="P2763" s="3" t="str">
        <f>"1162955330                    "</f>
        <v xml:space="preserve">1162955330                    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0</v>
      </c>
      <c r="AF2763" s="3">
        <v>0</v>
      </c>
      <c r="AG2763" s="3">
        <v>0</v>
      </c>
      <c r="AH2763" s="3">
        <v>0</v>
      </c>
      <c r="AI2763" s="3">
        <v>0</v>
      </c>
      <c r="AJ2763" s="3">
        <v>0</v>
      </c>
      <c r="AK2763" s="3">
        <v>0</v>
      </c>
      <c r="AL2763" s="3">
        <v>0</v>
      </c>
      <c r="AM2763" s="3">
        <v>0</v>
      </c>
      <c r="AN2763" s="3">
        <v>0</v>
      </c>
      <c r="AO2763" s="3">
        <v>0</v>
      </c>
      <c r="AP2763" s="3">
        <v>0</v>
      </c>
      <c r="AQ2763" s="3">
        <v>44.29</v>
      </c>
      <c r="AR2763" s="3">
        <v>0</v>
      </c>
      <c r="AS2763" s="3">
        <v>0</v>
      </c>
      <c r="AT2763" s="3">
        <v>0</v>
      </c>
      <c r="AU2763" s="3">
        <v>0</v>
      </c>
      <c r="AV2763" s="3">
        <v>0</v>
      </c>
      <c r="AW2763" s="3">
        <v>0</v>
      </c>
      <c r="AX2763" s="3">
        <v>0</v>
      </c>
      <c r="AY2763" s="3">
        <v>0</v>
      </c>
      <c r="AZ2763" s="3">
        <v>0</v>
      </c>
      <c r="BA2763" s="3">
        <v>0</v>
      </c>
      <c r="BB2763" s="3">
        <v>0</v>
      </c>
      <c r="BC2763" s="3">
        <v>0</v>
      </c>
      <c r="BD2763" s="3">
        <v>0</v>
      </c>
      <c r="BE2763" s="3">
        <v>0</v>
      </c>
      <c r="BF2763" s="3">
        <v>0</v>
      </c>
      <c r="BG2763" s="3">
        <v>0</v>
      </c>
      <c r="BH2763" s="3">
        <v>1</v>
      </c>
      <c r="BI2763" s="3">
        <v>3</v>
      </c>
      <c r="BJ2763" s="3">
        <v>1.9</v>
      </c>
      <c r="BK2763" s="3">
        <v>3</v>
      </c>
      <c r="BL2763" s="3">
        <v>113.5</v>
      </c>
      <c r="BM2763" s="3">
        <v>17.03</v>
      </c>
      <c r="BN2763" s="3">
        <v>130.53</v>
      </c>
      <c r="BO2763" s="3">
        <v>130.53</v>
      </c>
      <c r="BQ2763" s="3" t="s">
        <v>113</v>
      </c>
      <c r="BR2763" s="3" t="s">
        <v>84</v>
      </c>
      <c r="BS2763" s="4">
        <v>45236</v>
      </c>
      <c r="BT2763" s="5">
        <v>0.38541666666666669</v>
      </c>
      <c r="BU2763" s="3" t="s">
        <v>2062</v>
      </c>
      <c r="BV2763" s="3" t="s">
        <v>94</v>
      </c>
      <c r="BY2763" s="3">
        <v>9610</v>
      </c>
      <c r="CA2763" s="3" t="s">
        <v>659</v>
      </c>
      <c r="CC2763" s="3" t="s">
        <v>80</v>
      </c>
      <c r="CD2763" s="3">
        <v>7441</v>
      </c>
      <c r="CE2763" s="3" t="s">
        <v>90</v>
      </c>
      <c r="CF2763" s="4">
        <v>45237</v>
      </c>
      <c r="CI2763" s="3">
        <v>1</v>
      </c>
      <c r="CJ2763" s="3">
        <v>1</v>
      </c>
      <c r="CK2763" s="3">
        <v>21</v>
      </c>
      <c r="CL2763" s="3" t="s">
        <v>86</v>
      </c>
    </row>
    <row r="2764" spans="1:90" x14ac:dyDescent="0.3">
      <c r="A2764" s="3" t="s">
        <v>72</v>
      </c>
      <c r="B2764" s="3" t="s">
        <v>73</v>
      </c>
      <c r="C2764" s="3" t="s">
        <v>74</v>
      </c>
      <c r="E2764" s="3" t="str">
        <f>"080055688574"</f>
        <v>080055688574</v>
      </c>
      <c r="F2764" s="4">
        <v>45233</v>
      </c>
      <c r="G2764" s="3">
        <v>202408</v>
      </c>
      <c r="H2764" s="3" t="s">
        <v>75</v>
      </c>
      <c r="I2764" s="3" t="s">
        <v>76</v>
      </c>
      <c r="J2764" s="3" t="s">
        <v>77</v>
      </c>
      <c r="K2764" s="3" t="s">
        <v>78</v>
      </c>
      <c r="L2764" s="3" t="s">
        <v>75</v>
      </c>
      <c r="M2764" s="3" t="s">
        <v>76</v>
      </c>
      <c r="N2764" s="3" t="s">
        <v>939</v>
      </c>
      <c r="O2764" s="3" t="s">
        <v>82</v>
      </c>
      <c r="P2764" s="3" t="str">
        <f>"1162955345                    "</f>
        <v xml:space="preserve">1162955345                    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0</v>
      </c>
      <c r="AD2764" s="3">
        <v>0</v>
      </c>
      <c r="AE2764" s="3">
        <v>0</v>
      </c>
      <c r="AF2764" s="3">
        <v>0</v>
      </c>
      <c r="AG2764" s="3">
        <v>0</v>
      </c>
      <c r="AH2764" s="3">
        <v>0</v>
      </c>
      <c r="AI2764" s="3">
        <v>0</v>
      </c>
      <c r="AJ2764" s="3">
        <v>0</v>
      </c>
      <c r="AK2764" s="3">
        <v>0</v>
      </c>
      <c r="AL2764" s="3">
        <v>0</v>
      </c>
      <c r="AM2764" s="3">
        <v>0</v>
      </c>
      <c r="AN2764" s="3">
        <v>0</v>
      </c>
      <c r="AO2764" s="3">
        <v>0</v>
      </c>
      <c r="AP2764" s="3">
        <v>0</v>
      </c>
      <c r="AQ2764" s="3">
        <v>23.07</v>
      </c>
      <c r="AR2764" s="3">
        <v>0</v>
      </c>
      <c r="AS2764" s="3">
        <v>0</v>
      </c>
      <c r="AT2764" s="3">
        <v>0</v>
      </c>
      <c r="AU2764" s="3">
        <v>0</v>
      </c>
      <c r="AV2764" s="3">
        <v>0</v>
      </c>
      <c r="AW2764" s="3">
        <v>0</v>
      </c>
      <c r="AX2764" s="3">
        <v>0</v>
      </c>
      <c r="AY2764" s="3">
        <v>0</v>
      </c>
      <c r="AZ2764" s="3">
        <v>0</v>
      </c>
      <c r="BA2764" s="3">
        <v>0</v>
      </c>
      <c r="BB2764" s="3">
        <v>0</v>
      </c>
      <c r="BC2764" s="3">
        <v>0</v>
      </c>
      <c r="BD2764" s="3">
        <v>0</v>
      </c>
      <c r="BE2764" s="3">
        <v>0</v>
      </c>
      <c r="BF2764" s="3">
        <v>0</v>
      </c>
      <c r="BG2764" s="3">
        <v>0</v>
      </c>
      <c r="BH2764" s="3">
        <v>1</v>
      </c>
      <c r="BI2764" s="3">
        <v>2</v>
      </c>
      <c r="BJ2764" s="3">
        <v>1.4</v>
      </c>
      <c r="BK2764" s="3">
        <v>2</v>
      </c>
      <c r="BL2764" s="3">
        <v>59.12</v>
      </c>
      <c r="BM2764" s="3">
        <v>8.8699999999999992</v>
      </c>
      <c r="BN2764" s="3">
        <v>67.989999999999995</v>
      </c>
      <c r="BO2764" s="3">
        <v>67.989999999999995</v>
      </c>
      <c r="BQ2764" s="3" t="s">
        <v>1572</v>
      </c>
      <c r="BR2764" s="3" t="s">
        <v>84</v>
      </c>
      <c r="BS2764" s="4">
        <v>45236</v>
      </c>
      <c r="BT2764" s="5">
        <v>0.31944444444444448</v>
      </c>
      <c r="BU2764" s="3" t="s">
        <v>3107</v>
      </c>
      <c r="BV2764" s="3" t="s">
        <v>94</v>
      </c>
      <c r="BY2764" s="3">
        <v>7000</v>
      </c>
      <c r="CA2764" s="3" t="s">
        <v>1212</v>
      </c>
      <c r="CC2764" s="3" t="s">
        <v>76</v>
      </c>
      <c r="CD2764" s="3">
        <v>1666</v>
      </c>
      <c r="CE2764" s="3" t="s">
        <v>90</v>
      </c>
      <c r="CF2764" s="4">
        <v>45236</v>
      </c>
      <c r="CI2764" s="3">
        <v>1</v>
      </c>
      <c r="CJ2764" s="3">
        <v>1</v>
      </c>
      <c r="CK2764" s="3">
        <v>22</v>
      </c>
      <c r="CL2764" s="3" t="s">
        <v>86</v>
      </c>
    </row>
    <row r="2765" spans="1:90" x14ac:dyDescent="0.3">
      <c r="A2765" s="3" t="s">
        <v>72</v>
      </c>
      <c r="B2765" s="3" t="s">
        <v>73</v>
      </c>
      <c r="C2765" s="3" t="s">
        <v>74</v>
      </c>
      <c r="E2765" s="3" t="str">
        <f>"080055687734"</f>
        <v>080055687734</v>
      </c>
      <c r="F2765" s="4">
        <v>45233</v>
      </c>
      <c r="G2765" s="3">
        <v>202408</v>
      </c>
      <c r="H2765" s="3" t="s">
        <v>75</v>
      </c>
      <c r="I2765" s="3" t="s">
        <v>76</v>
      </c>
      <c r="J2765" s="3" t="s">
        <v>77</v>
      </c>
      <c r="K2765" s="3" t="s">
        <v>78</v>
      </c>
      <c r="L2765" s="3" t="s">
        <v>193</v>
      </c>
      <c r="M2765" s="3" t="s">
        <v>194</v>
      </c>
      <c r="N2765" s="3" t="s">
        <v>1240</v>
      </c>
      <c r="O2765" s="3" t="s">
        <v>82</v>
      </c>
      <c r="P2765" s="3" t="str">
        <f>"1162955186                    "</f>
        <v xml:space="preserve">1162955186                    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  <c r="AH2765" s="3">
        <v>0</v>
      </c>
      <c r="AI2765" s="3">
        <v>0</v>
      </c>
      <c r="AJ2765" s="3">
        <v>0</v>
      </c>
      <c r="AK2765" s="3">
        <v>0</v>
      </c>
      <c r="AL2765" s="3">
        <v>0</v>
      </c>
      <c r="AM2765" s="3">
        <v>0</v>
      </c>
      <c r="AN2765" s="3">
        <v>0</v>
      </c>
      <c r="AO2765" s="3">
        <v>0</v>
      </c>
      <c r="AP2765" s="3">
        <v>0</v>
      </c>
      <c r="AQ2765" s="3">
        <v>29.54</v>
      </c>
      <c r="AR2765" s="3">
        <v>0</v>
      </c>
      <c r="AS2765" s="3">
        <v>0</v>
      </c>
      <c r="AT2765" s="3">
        <v>0</v>
      </c>
      <c r="AU2765" s="3">
        <v>0</v>
      </c>
      <c r="AV2765" s="3">
        <v>0</v>
      </c>
      <c r="AW2765" s="3">
        <v>0</v>
      </c>
      <c r="AX2765" s="3">
        <v>0</v>
      </c>
      <c r="AY2765" s="3">
        <v>0</v>
      </c>
      <c r="AZ2765" s="3">
        <v>0</v>
      </c>
      <c r="BA2765" s="3">
        <v>0</v>
      </c>
      <c r="BB2765" s="3">
        <v>0</v>
      </c>
      <c r="BC2765" s="3">
        <v>0</v>
      </c>
      <c r="BD2765" s="3">
        <v>0</v>
      </c>
      <c r="BE2765" s="3">
        <v>0</v>
      </c>
      <c r="BF2765" s="3">
        <v>0</v>
      </c>
      <c r="BG2765" s="3">
        <v>0</v>
      </c>
      <c r="BH2765" s="3">
        <v>1</v>
      </c>
      <c r="BI2765" s="3">
        <v>1</v>
      </c>
      <c r="BJ2765" s="3">
        <v>0.2</v>
      </c>
      <c r="BK2765" s="3">
        <v>1</v>
      </c>
      <c r="BL2765" s="3">
        <v>75.69</v>
      </c>
      <c r="BM2765" s="3">
        <v>11.35</v>
      </c>
      <c r="BN2765" s="3">
        <v>87.04</v>
      </c>
      <c r="BO2765" s="3">
        <v>87.04</v>
      </c>
      <c r="BQ2765" s="3" t="s">
        <v>1241</v>
      </c>
      <c r="BR2765" s="3" t="s">
        <v>84</v>
      </c>
      <c r="BS2765" s="4">
        <v>45236</v>
      </c>
      <c r="BT2765" s="5">
        <v>0.42569444444444443</v>
      </c>
      <c r="BU2765" s="3" t="s">
        <v>3108</v>
      </c>
      <c r="BV2765" s="3" t="s">
        <v>94</v>
      </c>
      <c r="BY2765" s="3">
        <v>1200</v>
      </c>
      <c r="CA2765" s="3" t="s">
        <v>237</v>
      </c>
      <c r="CC2765" s="3" t="s">
        <v>194</v>
      </c>
      <c r="CD2765" s="3">
        <v>6001</v>
      </c>
      <c r="CE2765" s="3" t="s">
        <v>90</v>
      </c>
      <c r="CF2765" s="4">
        <v>45236</v>
      </c>
      <c r="CI2765" s="3">
        <v>1</v>
      </c>
      <c r="CJ2765" s="3">
        <v>1</v>
      </c>
      <c r="CK2765" s="3">
        <v>21</v>
      </c>
      <c r="CL2765" s="3" t="s">
        <v>86</v>
      </c>
    </row>
    <row r="2766" spans="1:90" x14ac:dyDescent="0.3">
      <c r="A2766" s="3" t="s">
        <v>72</v>
      </c>
      <c r="B2766" s="3" t="s">
        <v>73</v>
      </c>
      <c r="C2766" s="3" t="s">
        <v>74</v>
      </c>
      <c r="E2766" s="3" t="str">
        <f>"080055684920"</f>
        <v>080055684920</v>
      </c>
      <c r="F2766" s="4">
        <v>45233</v>
      </c>
      <c r="G2766" s="3">
        <v>202408</v>
      </c>
      <c r="H2766" s="3" t="s">
        <v>75</v>
      </c>
      <c r="I2766" s="3" t="s">
        <v>76</v>
      </c>
      <c r="J2766" s="3" t="s">
        <v>77</v>
      </c>
      <c r="K2766" s="3" t="s">
        <v>78</v>
      </c>
      <c r="L2766" s="3" t="s">
        <v>442</v>
      </c>
      <c r="M2766" s="3" t="s">
        <v>443</v>
      </c>
      <c r="N2766" s="3" t="s">
        <v>505</v>
      </c>
      <c r="O2766" s="3" t="s">
        <v>82</v>
      </c>
      <c r="P2766" s="3" t="str">
        <f>"1162955227                    "</f>
        <v xml:space="preserve">1162955227                    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0</v>
      </c>
      <c r="AD2766" s="3">
        <v>0</v>
      </c>
      <c r="AE2766" s="3">
        <v>0</v>
      </c>
      <c r="AF2766" s="3">
        <v>0</v>
      </c>
      <c r="AG2766" s="3">
        <v>0</v>
      </c>
      <c r="AH2766" s="3">
        <v>0</v>
      </c>
      <c r="AI2766" s="3">
        <v>0</v>
      </c>
      <c r="AJ2766" s="3">
        <v>0</v>
      </c>
      <c r="AK2766" s="3">
        <v>0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23.07</v>
      </c>
      <c r="AR2766" s="3">
        <v>0</v>
      </c>
      <c r="AS2766" s="3">
        <v>0</v>
      </c>
      <c r="AT2766" s="3">
        <v>0</v>
      </c>
      <c r="AU2766" s="3">
        <v>0</v>
      </c>
      <c r="AV2766" s="3">
        <v>0</v>
      </c>
      <c r="AW2766" s="3">
        <v>0</v>
      </c>
      <c r="AX2766" s="3">
        <v>0</v>
      </c>
      <c r="AY2766" s="3">
        <v>0</v>
      </c>
      <c r="AZ2766" s="3">
        <v>0</v>
      </c>
      <c r="BA2766" s="3">
        <v>0</v>
      </c>
      <c r="BB2766" s="3">
        <v>0</v>
      </c>
      <c r="BC2766" s="3">
        <v>0</v>
      </c>
      <c r="BD2766" s="3">
        <v>0</v>
      </c>
      <c r="BE2766" s="3">
        <v>0</v>
      </c>
      <c r="BF2766" s="3">
        <v>0</v>
      </c>
      <c r="BG2766" s="3">
        <v>0</v>
      </c>
      <c r="BH2766" s="3">
        <v>1</v>
      </c>
      <c r="BI2766" s="3">
        <v>1</v>
      </c>
      <c r="BJ2766" s="3">
        <v>0.2</v>
      </c>
      <c r="BK2766" s="3">
        <v>1</v>
      </c>
      <c r="BL2766" s="3">
        <v>59.12</v>
      </c>
      <c r="BM2766" s="3">
        <v>8.8699999999999992</v>
      </c>
      <c r="BN2766" s="3">
        <v>67.989999999999995</v>
      </c>
      <c r="BO2766" s="3">
        <v>67.989999999999995</v>
      </c>
      <c r="BQ2766" s="3" t="s">
        <v>506</v>
      </c>
      <c r="BR2766" s="3" t="s">
        <v>84</v>
      </c>
      <c r="BS2766" s="4">
        <v>45236</v>
      </c>
      <c r="BT2766" s="5">
        <v>0.32430555555555557</v>
      </c>
      <c r="BU2766" s="3" t="s">
        <v>3109</v>
      </c>
      <c r="BV2766" s="3" t="s">
        <v>94</v>
      </c>
      <c r="BY2766" s="3">
        <v>1200</v>
      </c>
      <c r="CA2766" s="3" t="s">
        <v>448</v>
      </c>
      <c r="CC2766" s="3" t="s">
        <v>443</v>
      </c>
      <c r="CD2766" s="3">
        <v>2013</v>
      </c>
      <c r="CE2766" s="3" t="s">
        <v>90</v>
      </c>
      <c r="CF2766" s="4">
        <v>45236</v>
      </c>
      <c r="CI2766" s="3">
        <v>1</v>
      </c>
      <c r="CJ2766" s="3">
        <v>1</v>
      </c>
      <c r="CK2766" s="3">
        <v>22</v>
      </c>
      <c r="CL2766" s="3" t="s">
        <v>86</v>
      </c>
    </row>
    <row r="2767" spans="1:90" x14ac:dyDescent="0.3">
      <c r="A2767" s="3" t="s">
        <v>72</v>
      </c>
      <c r="B2767" s="3" t="s">
        <v>73</v>
      </c>
      <c r="C2767" s="3" t="s">
        <v>74</v>
      </c>
      <c r="E2767" s="3" t="str">
        <f>"080055687436"</f>
        <v>080055687436</v>
      </c>
      <c r="F2767" s="4">
        <v>45233</v>
      </c>
      <c r="G2767" s="3">
        <v>202408</v>
      </c>
      <c r="H2767" s="3" t="s">
        <v>75</v>
      </c>
      <c r="I2767" s="3" t="s">
        <v>76</v>
      </c>
      <c r="J2767" s="3" t="s">
        <v>77</v>
      </c>
      <c r="K2767" s="3" t="s">
        <v>78</v>
      </c>
      <c r="L2767" s="3" t="s">
        <v>332</v>
      </c>
      <c r="M2767" s="3" t="s">
        <v>332</v>
      </c>
      <c r="N2767" s="3" t="s">
        <v>651</v>
      </c>
      <c r="O2767" s="3" t="s">
        <v>82</v>
      </c>
      <c r="P2767" s="3" t="str">
        <f>"1162955349                    "</f>
        <v xml:space="preserve">1162955349                    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0</v>
      </c>
      <c r="Z2767" s="3">
        <v>0</v>
      </c>
      <c r="AA2767" s="3">
        <v>0</v>
      </c>
      <c r="AB2767" s="3">
        <v>0</v>
      </c>
      <c r="AC2767" s="3">
        <v>0</v>
      </c>
      <c r="AD2767" s="3">
        <v>0</v>
      </c>
      <c r="AE2767" s="3">
        <v>0</v>
      </c>
      <c r="AF2767" s="3">
        <v>0</v>
      </c>
      <c r="AG2767" s="3">
        <v>0</v>
      </c>
      <c r="AH2767" s="3">
        <v>0</v>
      </c>
      <c r="AI2767" s="3">
        <v>0</v>
      </c>
      <c r="AJ2767" s="3">
        <v>0</v>
      </c>
      <c r="AK2767" s="3">
        <v>0</v>
      </c>
      <c r="AL2767" s="3">
        <v>0</v>
      </c>
      <c r="AM2767" s="3">
        <v>0</v>
      </c>
      <c r="AN2767" s="3">
        <v>0</v>
      </c>
      <c r="AO2767" s="3">
        <v>0</v>
      </c>
      <c r="AP2767" s="3">
        <v>0</v>
      </c>
      <c r="AQ2767" s="3">
        <v>57.23</v>
      </c>
      <c r="AR2767" s="3">
        <v>0</v>
      </c>
      <c r="AS2767" s="3">
        <v>0</v>
      </c>
      <c r="AT2767" s="3">
        <v>0</v>
      </c>
      <c r="AU2767" s="3">
        <v>0</v>
      </c>
      <c r="AV2767" s="3">
        <v>0</v>
      </c>
      <c r="AW2767" s="3">
        <v>0</v>
      </c>
      <c r="AX2767" s="3">
        <v>0</v>
      </c>
      <c r="AY2767" s="3">
        <v>0</v>
      </c>
      <c r="AZ2767" s="3">
        <v>0</v>
      </c>
      <c r="BA2767" s="3">
        <v>0</v>
      </c>
      <c r="BB2767" s="3">
        <v>0</v>
      </c>
      <c r="BC2767" s="3">
        <v>0</v>
      </c>
      <c r="BD2767" s="3">
        <v>0</v>
      </c>
      <c r="BE2767" s="3">
        <v>0</v>
      </c>
      <c r="BF2767" s="3">
        <v>0</v>
      </c>
      <c r="BG2767" s="3">
        <v>0</v>
      </c>
      <c r="BH2767" s="3">
        <v>1</v>
      </c>
      <c r="BI2767" s="3">
        <v>1</v>
      </c>
      <c r="BJ2767" s="3">
        <v>0.2</v>
      </c>
      <c r="BK2767" s="3">
        <v>1</v>
      </c>
      <c r="BL2767" s="3">
        <v>146.65</v>
      </c>
      <c r="BM2767" s="3">
        <v>22</v>
      </c>
      <c r="BN2767" s="3">
        <v>168.65</v>
      </c>
      <c r="BO2767" s="3">
        <v>168.65</v>
      </c>
      <c r="BQ2767" s="3" t="s">
        <v>652</v>
      </c>
      <c r="BR2767" s="3" t="s">
        <v>84</v>
      </c>
      <c r="BS2767" s="4">
        <v>45236</v>
      </c>
      <c r="BT2767" s="5">
        <v>0.51180555555555551</v>
      </c>
      <c r="BU2767" s="3" t="s">
        <v>3110</v>
      </c>
      <c r="BV2767" s="3" t="s">
        <v>94</v>
      </c>
      <c r="BY2767" s="3">
        <v>1200</v>
      </c>
      <c r="CA2767" s="3" t="s">
        <v>902</v>
      </c>
      <c r="CC2767" s="3" t="s">
        <v>332</v>
      </c>
      <c r="CD2767" s="3">
        <v>7646</v>
      </c>
      <c r="CE2767" s="3" t="s">
        <v>90</v>
      </c>
      <c r="CF2767" s="4">
        <v>45237</v>
      </c>
      <c r="CI2767" s="3">
        <v>1</v>
      </c>
      <c r="CJ2767" s="3">
        <v>1</v>
      </c>
      <c r="CK2767" s="3">
        <v>23</v>
      </c>
      <c r="CL2767" s="3" t="s">
        <v>86</v>
      </c>
    </row>
    <row r="2768" spans="1:90" x14ac:dyDescent="0.3">
      <c r="A2768" s="3" t="s">
        <v>72</v>
      </c>
      <c r="B2768" s="3" t="s">
        <v>73</v>
      </c>
      <c r="C2768" s="3" t="s">
        <v>74</v>
      </c>
      <c r="E2768" s="3" t="str">
        <f>"080055688334"</f>
        <v>080055688334</v>
      </c>
      <c r="F2768" s="4">
        <v>45233</v>
      </c>
      <c r="G2768" s="3">
        <v>202408</v>
      </c>
      <c r="H2768" s="3" t="s">
        <v>75</v>
      </c>
      <c r="I2768" s="3" t="s">
        <v>76</v>
      </c>
      <c r="J2768" s="3" t="s">
        <v>77</v>
      </c>
      <c r="K2768" s="3" t="s">
        <v>78</v>
      </c>
      <c r="L2768" s="3" t="s">
        <v>205</v>
      </c>
      <c r="M2768" s="3" t="s">
        <v>206</v>
      </c>
      <c r="N2768" s="3" t="s">
        <v>1200</v>
      </c>
      <c r="O2768" s="3" t="s">
        <v>82</v>
      </c>
      <c r="P2768" s="3" t="str">
        <f>"1162955338                    "</f>
        <v xml:space="preserve">1162955338                    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0</v>
      </c>
      <c r="Z2768" s="3">
        <v>0</v>
      </c>
      <c r="AA2768" s="3">
        <v>0</v>
      </c>
      <c r="AB2768" s="3">
        <v>0</v>
      </c>
      <c r="AC2768" s="3">
        <v>0</v>
      </c>
      <c r="AD2768" s="3">
        <v>0</v>
      </c>
      <c r="AE2768" s="3">
        <v>0</v>
      </c>
      <c r="AF2768" s="3">
        <v>0</v>
      </c>
      <c r="AG2768" s="3">
        <v>0</v>
      </c>
      <c r="AH2768" s="3">
        <v>0</v>
      </c>
      <c r="AI2768" s="3">
        <v>0</v>
      </c>
      <c r="AJ2768" s="3">
        <v>0</v>
      </c>
      <c r="AK2768" s="3">
        <v>0</v>
      </c>
      <c r="AL2768" s="3">
        <v>0</v>
      </c>
      <c r="AM2768" s="3">
        <v>0</v>
      </c>
      <c r="AN2768" s="3">
        <v>0</v>
      </c>
      <c r="AO2768" s="3">
        <v>0</v>
      </c>
      <c r="AP2768" s="3">
        <v>0</v>
      </c>
      <c r="AQ2768" s="3">
        <v>103.33</v>
      </c>
      <c r="AR2768" s="3">
        <v>0</v>
      </c>
      <c r="AS2768" s="3">
        <v>0</v>
      </c>
      <c r="AT2768" s="3">
        <v>0</v>
      </c>
      <c r="AU2768" s="3">
        <v>0</v>
      </c>
      <c r="AV2768" s="3">
        <v>0</v>
      </c>
      <c r="AW2768" s="3">
        <v>0</v>
      </c>
      <c r="AX2768" s="3">
        <v>0</v>
      </c>
      <c r="AY2768" s="3">
        <v>0</v>
      </c>
      <c r="AZ2768" s="3">
        <v>0</v>
      </c>
      <c r="BA2768" s="3">
        <v>0</v>
      </c>
      <c r="BB2768" s="3">
        <v>0</v>
      </c>
      <c r="BC2768" s="3">
        <v>0</v>
      </c>
      <c r="BD2768" s="3">
        <v>0</v>
      </c>
      <c r="BE2768" s="3">
        <v>0</v>
      </c>
      <c r="BF2768" s="3">
        <v>0</v>
      </c>
      <c r="BG2768" s="3">
        <v>0</v>
      </c>
      <c r="BH2768" s="3">
        <v>1</v>
      </c>
      <c r="BI2768" s="3">
        <v>7</v>
      </c>
      <c r="BJ2768" s="3">
        <v>6.2</v>
      </c>
      <c r="BK2768" s="3">
        <v>7</v>
      </c>
      <c r="BL2768" s="3">
        <v>264.77999999999997</v>
      </c>
      <c r="BM2768" s="3">
        <v>39.72</v>
      </c>
      <c r="BN2768" s="3">
        <v>304.5</v>
      </c>
      <c r="BO2768" s="3">
        <v>304.5</v>
      </c>
      <c r="BQ2768" s="3" t="s">
        <v>1201</v>
      </c>
      <c r="BR2768" s="3" t="s">
        <v>84</v>
      </c>
      <c r="BS2768" s="4">
        <v>45238</v>
      </c>
      <c r="BT2768" s="5">
        <v>0.35000000000000003</v>
      </c>
      <c r="BU2768" s="3" t="s">
        <v>966</v>
      </c>
      <c r="BV2768" s="3" t="s">
        <v>86</v>
      </c>
      <c r="BW2768" s="3" t="s">
        <v>747</v>
      </c>
      <c r="BX2768" s="3" t="s">
        <v>1069</v>
      </c>
      <c r="BY2768" s="3">
        <v>30912</v>
      </c>
      <c r="CA2768" s="3" t="s">
        <v>2809</v>
      </c>
      <c r="CC2768" s="3" t="s">
        <v>206</v>
      </c>
      <c r="CD2768" s="3">
        <v>4052</v>
      </c>
      <c r="CE2768" s="3" t="s">
        <v>90</v>
      </c>
      <c r="CF2768" s="4">
        <v>45239</v>
      </c>
      <c r="CI2768" s="3">
        <v>1</v>
      </c>
      <c r="CJ2768" s="3">
        <v>3</v>
      </c>
      <c r="CK2768" s="3">
        <v>21</v>
      </c>
      <c r="CL2768" s="3" t="s">
        <v>86</v>
      </c>
    </row>
    <row r="2769" spans="1:90" x14ac:dyDescent="0.3">
      <c r="A2769" s="3" t="s">
        <v>72</v>
      </c>
      <c r="B2769" s="3" t="s">
        <v>73</v>
      </c>
      <c r="C2769" s="3" t="s">
        <v>74</v>
      </c>
      <c r="E2769" s="3" t="str">
        <f>"080055689565"</f>
        <v>080055689565</v>
      </c>
      <c r="F2769" s="4">
        <v>45233</v>
      </c>
      <c r="G2769" s="3">
        <v>202408</v>
      </c>
      <c r="H2769" s="3" t="s">
        <v>75</v>
      </c>
      <c r="I2769" s="3" t="s">
        <v>76</v>
      </c>
      <c r="J2769" s="3" t="s">
        <v>77</v>
      </c>
      <c r="K2769" s="3" t="s">
        <v>78</v>
      </c>
      <c r="L2769" s="3" t="s">
        <v>193</v>
      </c>
      <c r="M2769" s="3" t="s">
        <v>194</v>
      </c>
      <c r="N2769" s="3" t="s">
        <v>1425</v>
      </c>
      <c r="O2769" s="3" t="s">
        <v>82</v>
      </c>
      <c r="P2769" s="3" t="str">
        <f>"1162955337                    "</f>
        <v xml:space="preserve">1162955337                    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0</v>
      </c>
      <c r="Z2769" s="3">
        <v>0</v>
      </c>
      <c r="AA2769" s="3">
        <v>0</v>
      </c>
      <c r="AB2769" s="3">
        <v>0</v>
      </c>
      <c r="AC2769" s="3">
        <v>0</v>
      </c>
      <c r="AD2769" s="3">
        <v>0</v>
      </c>
      <c r="AE2769" s="3">
        <v>0</v>
      </c>
      <c r="AF2769" s="3">
        <v>0</v>
      </c>
      <c r="AG2769" s="3">
        <v>0</v>
      </c>
      <c r="AH2769" s="3">
        <v>0</v>
      </c>
      <c r="AI2769" s="3">
        <v>0</v>
      </c>
      <c r="AJ2769" s="3">
        <v>0</v>
      </c>
      <c r="AK2769" s="3">
        <v>0</v>
      </c>
      <c r="AL2769" s="3">
        <v>0</v>
      </c>
      <c r="AM2769" s="3">
        <v>0</v>
      </c>
      <c r="AN2769" s="3">
        <v>0</v>
      </c>
      <c r="AO2769" s="3">
        <v>0</v>
      </c>
      <c r="AP2769" s="3">
        <v>0</v>
      </c>
      <c r="AQ2769" s="3">
        <v>132.84</v>
      </c>
      <c r="AR2769" s="3">
        <v>0</v>
      </c>
      <c r="AS2769" s="3">
        <v>0</v>
      </c>
      <c r="AT2769" s="3">
        <v>0</v>
      </c>
      <c r="AU2769" s="3">
        <v>0</v>
      </c>
      <c r="AV2769" s="3">
        <v>0</v>
      </c>
      <c r="AW2769" s="3">
        <v>0</v>
      </c>
      <c r="AX2769" s="3">
        <v>0</v>
      </c>
      <c r="AY2769" s="3">
        <v>0</v>
      </c>
      <c r="AZ2769" s="3">
        <v>0</v>
      </c>
      <c r="BA2769" s="3">
        <v>0</v>
      </c>
      <c r="BB2769" s="3">
        <v>0</v>
      </c>
      <c r="BC2769" s="3">
        <v>0</v>
      </c>
      <c r="BD2769" s="3">
        <v>0</v>
      </c>
      <c r="BE2769" s="3">
        <v>0</v>
      </c>
      <c r="BF2769" s="3">
        <v>0</v>
      </c>
      <c r="BG2769" s="3">
        <v>0</v>
      </c>
      <c r="BH2769" s="3">
        <v>1</v>
      </c>
      <c r="BI2769" s="3">
        <v>9</v>
      </c>
      <c r="BJ2769" s="3">
        <v>7.8</v>
      </c>
      <c r="BK2769" s="3">
        <v>9</v>
      </c>
      <c r="BL2769" s="3">
        <v>340.41</v>
      </c>
      <c r="BM2769" s="3">
        <v>51.06</v>
      </c>
      <c r="BN2769" s="3">
        <v>391.47</v>
      </c>
      <c r="BO2769" s="3">
        <v>391.47</v>
      </c>
      <c r="BQ2769" s="3" t="s">
        <v>1426</v>
      </c>
      <c r="BR2769" s="3" t="s">
        <v>84</v>
      </c>
      <c r="BS2769" s="4">
        <v>45236</v>
      </c>
      <c r="BT2769" s="5">
        <v>0.34861111111111115</v>
      </c>
      <c r="BU2769" s="3" t="s">
        <v>3111</v>
      </c>
      <c r="BV2769" s="3" t="s">
        <v>94</v>
      </c>
      <c r="BY2769" s="3">
        <v>39192</v>
      </c>
      <c r="CA2769" s="3" t="s">
        <v>671</v>
      </c>
      <c r="CC2769" s="3" t="s">
        <v>194</v>
      </c>
      <c r="CD2769" s="3">
        <v>6012</v>
      </c>
      <c r="CE2769" s="3" t="s">
        <v>90</v>
      </c>
      <c r="CF2769" s="4">
        <v>45236</v>
      </c>
      <c r="CI2769" s="3">
        <v>1</v>
      </c>
      <c r="CJ2769" s="3">
        <v>1</v>
      </c>
      <c r="CK2769" s="3">
        <v>21</v>
      </c>
      <c r="CL2769" s="3" t="s">
        <v>86</v>
      </c>
    </row>
    <row r="2770" spans="1:90" x14ac:dyDescent="0.3">
      <c r="A2770" s="3" t="s">
        <v>72</v>
      </c>
      <c r="B2770" s="3" t="s">
        <v>73</v>
      </c>
      <c r="C2770" s="3" t="s">
        <v>74</v>
      </c>
      <c r="E2770" s="3" t="str">
        <f>"080055691121"</f>
        <v>080055691121</v>
      </c>
      <c r="F2770" s="4">
        <v>45233</v>
      </c>
      <c r="G2770" s="3">
        <v>202408</v>
      </c>
      <c r="H2770" s="3" t="s">
        <v>75</v>
      </c>
      <c r="I2770" s="3" t="s">
        <v>76</v>
      </c>
      <c r="J2770" s="3" t="s">
        <v>77</v>
      </c>
      <c r="K2770" s="3" t="s">
        <v>78</v>
      </c>
      <c r="L2770" s="3" t="s">
        <v>193</v>
      </c>
      <c r="M2770" s="3" t="s">
        <v>194</v>
      </c>
      <c r="N2770" s="3" t="s">
        <v>1032</v>
      </c>
      <c r="O2770" s="3" t="s">
        <v>82</v>
      </c>
      <c r="P2770" s="3" t="str">
        <f>"1162955248                    "</f>
        <v xml:space="preserve">1162955248                    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0</v>
      </c>
      <c r="Z2770" s="3">
        <v>0</v>
      </c>
      <c r="AA2770" s="3">
        <v>0</v>
      </c>
      <c r="AB2770" s="3">
        <v>0</v>
      </c>
      <c r="AC2770" s="3">
        <v>0</v>
      </c>
      <c r="AD2770" s="3">
        <v>0</v>
      </c>
      <c r="AE2770" s="3">
        <v>0</v>
      </c>
      <c r="AF2770" s="3">
        <v>0</v>
      </c>
      <c r="AG2770" s="3">
        <v>0</v>
      </c>
      <c r="AH2770" s="3">
        <v>0</v>
      </c>
      <c r="AI2770" s="3">
        <v>0</v>
      </c>
      <c r="AJ2770" s="3">
        <v>0</v>
      </c>
      <c r="AK2770" s="3">
        <v>0</v>
      </c>
      <c r="AL2770" s="3">
        <v>0</v>
      </c>
      <c r="AM2770" s="3">
        <v>0</v>
      </c>
      <c r="AN2770" s="3">
        <v>0</v>
      </c>
      <c r="AO2770" s="3">
        <v>0</v>
      </c>
      <c r="AP2770" s="3">
        <v>0</v>
      </c>
      <c r="AQ2770" s="3">
        <v>29.54</v>
      </c>
      <c r="AR2770" s="3">
        <v>0</v>
      </c>
      <c r="AS2770" s="3">
        <v>0</v>
      </c>
      <c r="AT2770" s="3">
        <v>0</v>
      </c>
      <c r="AU2770" s="3">
        <v>0</v>
      </c>
      <c r="AV2770" s="3">
        <v>0</v>
      </c>
      <c r="AW2770" s="3">
        <v>0</v>
      </c>
      <c r="AX2770" s="3">
        <v>0</v>
      </c>
      <c r="AY2770" s="3">
        <v>0</v>
      </c>
      <c r="AZ2770" s="3">
        <v>0</v>
      </c>
      <c r="BA2770" s="3">
        <v>0</v>
      </c>
      <c r="BB2770" s="3">
        <v>0</v>
      </c>
      <c r="BC2770" s="3">
        <v>0</v>
      </c>
      <c r="BD2770" s="3">
        <v>0</v>
      </c>
      <c r="BE2770" s="3">
        <v>0</v>
      </c>
      <c r="BF2770" s="3">
        <v>0</v>
      </c>
      <c r="BG2770" s="3">
        <v>0</v>
      </c>
      <c r="BH2770" s="3">
        <v>1</v>
      </c>
      <c r="BI2770" s="3">
        <v>1</v>
      </c>
      <c r="BJ2770" s="3">
        <v>0.2</v>
      </c>
      <c r="BK2770" s="3">
        <v>1</v>
      </c>
      <c r="BL2770" s="3">
        <v>75.69</v>
      </c>
      <c r="BM2770" s="3">
        <v>11.35</v>
      </c>
      <c r="BN2770" s="3">
        <v>87.04</v>
      </c>
      <c r="BO2770" s="3">
        <v>87.04</v>
      </c>
      <c r="BQ2770" s="3" t="s">
        <v>1033</v>
      </c>
      <c r="BR2770" s="3" t="s">
        <v>84</v>
      </c>
      <c r="BS2770" s="4">
        <v>45236</v>
      </c>
      <c r="BT2770" s="5">
        <v>0.43263888888888885</v>
      </c>
      <c r="BU2770" s="3" t="s">
        <v>1370</v>
      </c>
      <c r="BV2770" s="3" t="s">
        <v>94</v>
      </c>
      <c r="BY2770" s="3">
        <v>1200</v>
      </c>
      <c r="CA2770" s="3" t="s">
        <v>756</v>
      </c>
      <c r="CC2770" s="3" t="s">
        <v>194</v>
      </c>
      <c r="CD2770" s="3">
        <v>6056</v>
      </c>
      <c r="CE2770" s="3" t="s">
        <v>90</v>
      </c>
      <c r="CF2770" s="4">
        <v>45236</v>
      </c>
      <c r="CI2770" s="3">
        <v>1</v>
      </c>
      <c r="CJ2770" s="3">
        <v>1</v>
      </c>
      <c r="CK2770" s="3">
        <v>21</v>
      </c>
      <c r="CL2770" s="3" t="s">
        <v>86</v>
      </c>
    </row>
    <row r="2771" spans="1:90" x14ac:dyDescent="0.3">
      <c r="A2771" s="3" t="s">
        <v>72</v>
      </c>
      <c r="B2771" s="3" t="s">
        <v>73</v>
      </c>
      <c r="C2771" s="3" t="s">
        <v>74</v>
      </c>
      <c r="E2771" s="3" t="str">
        <f>"080055689501"</f>
        <v>080055689501</v>
      </c>
      <c r="F2771" s="4">
        <v>45233</v>
      </c>
      <c r="G2771" s="3">
        <v>202408</v>
      </c>
      <c r="H2771" s="3" t="s">
        <v>75</v>
      </c>
      <c r="I2771" s="3" t="s">
        <v>76</v>
      </c>
      <c r="J2771" s="3" t="s">
        <v>77</v>
      </c>
      <c r="K2771" s="3" t="s">
        <v>78</v>
      </c>
      <c r="L2771" s="3" t="s">
        <v>612</v>
      </c>
      <c r="M2771" s="3" t="s">
        <v>613</v>
      </c>
      <c r="N2771" s="3" t="s">
        <v>1253</v>
      </c>
      <c r="O2771" s="3" t="s">
        <v>82</v>
      </c>
      <c r="P2771" s="3" t="str">
        <f>"1162955239                    "</f>
        <v xml:space="preserve">1162955239                    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0</v>
      </c>
      <c r="Z2771" s="3">
        <v>0</v>
      </c>
      <c r="AA2771" s="3">
        <v>0</v>
      </c>
      <c r="AB2771" s="3">
        <v>0</v>
      </c>
      <c r="AC2771" s="3">
        <v>0</v>
      </c>
      <c r="AD2771" s="3">
        <v>0</v>
      </c>
      <c r="AE2771" s="3">
        <v>0</v>
      </c>
      <c r="AF2771" s="3">
        <v>0</v>
      </c>
      <c r="AG2771" s="3">
        <v>0</v>
      </c>
      <c r="AH2771" s="3">
        <v>0</v>
      </c>
      <c r="AI2771" s="3">
        <v>0</v>
      </c>
      <c r="AJ2771" s="3">
        <v>0</v>
      </c>
      <c r="AK2771" s="3">
        <v>0</v>
      </c>
      <c r="AL2771" s="3">
        <v>0</v>
      </c>
      <c r="AM2771" s="3">
        <v>0</v>
      </c>
      <c r="AN2771" s="3">
        <v>0</v>
      </c>
      <c r="AO2771" s="3">
        <v>0</v>
      </c>
      <c r="AP2771" s="3">
        <v>0</v>
      </c>
      <c r="AQ2771" s="3">
        <v>57.23</v>
      </c>
      <c r="AR2771" s="3">
        <v>0</v>
      </c>
      <c r="AS2771" s="3">
        <v>0</v>
      </c>
      <c r="AT2771" s="3">
        <v>0</v>
      </c>
      <c r="AU2771" s="3">
        <v>0</v>
      </c>
      <c r="AV2771" s="3">
        <v>0</v>
      </c>
      <c r="AW2771" s="3">
        <v>0</v>
      </c>
      <c r="AX2771" s="3">
        <v>0</v>
      </c>
      <c r="AY2771" s="3">
        <v>0</v>
      </c>
      <c r="AZ2771" s="3">
        <v>0</v>
      </c>
      <c r="BA2771" s="3">
        <v>0</v>
      </c>
      <c r="BB2771" s="3">
        <v>0</v>
      </c>
      <c r="BC2771" s="3">
        <v>0</v>
      </c>
      <c r="BD2771" s="3">
        <v>0</v>
      </c>
      <c r="BE2771" s="3">
        <v>0</v>
      </c>
      <c r="BF2771" s="3">
        <v>0</v>
      </c>
      <c r="BG2771" s="3">
        <v>0</v>
      </c>
      <c r="BH2771" s="3">
        <v>1</v>
      </c>
      <c r="BI2771" s="3">
        <v>1</v>
      </c>
      <c r="BJ2771" s="3">
        <v>0.2</v>
      </c>
      <c r="BK2771" s="3">
        <v>1</v>
      </c>
      <c r="BL2771" s="3">
        <v>146.65</v>
      </c>
      <c r="BM2771" s="3">
        <v>22</v>
      </c>
      <c r="BN2771" s="3">
        <v>168.65</v>
      </c>
      <c r="BO2771" s="3">
        <v>168.65</v>
      </c>
      <c r="BQ2771" s="3" t="s">
        <v>1254</v>
      </c>
      <c r="BR2771" s="3" t="s">
        <v>84</v>
      </c>
      <c r="BS2771" s="4">
        <v>45236</v>
      </c>
      <c r="BT2771" s="5">
        <v>0.58611111111111114</v>
      </c>
      <c r="BU2771" s="3" t="s">
        <v>1255</v>
      </c>
      <c r="BV2771" s="3" t="s">
        <v>94</v>
      </c>
      <c r="BY2771" s="3">
        <v>1200</v>
      </c>
      <c r="CA2771" s="3" t="s">
        <v>617</v>
      </c>
      <c r="CC2771" s="3" t="s">
        <v>613</v>
      </c>
      <c r="CD2771" s="3">
        <v>6850</v>
      </c>
      <c r="CE2771" s="3" t="s">
        <v>90</v>
      </c>
      <c r="CF2771" s="4">
        <v>45237</v>
      </c>
      <c r="CI2771" s="3">
        <v>2</v>
      </c>
      <c r="CJ2771" s="3">
        <v>1</v>
      </c>
      <c r="CK2771" s="3">
        <v>23</v>
      </c>
      <c r="CL2771" s="3" t="s">
        <v>86</v>
      </c>
    </row>
    <row r="2772" spans="1:90" x14ac:dyDescent="0.3">
      <c r="A2772" s="3" t="s">
        <v>72</v>
      </c>
      <c r="B2772" s="3" t="s">
        <v>73</v>
      </c>
      <c r="C2772" s="3" t="s">
        <v>74</v>
      </c>
      <c r="E2772" s="3" t="str">
        <f>"080055691414"</f>
        <v>080055691414</v>
      </c>
      <c r="F2772" s="4">
        <v>45233</v>
      </c>
      <c r="G2772" s="3">
        <v>202408</v>
      </c>
      <c r="H2772" s="3" t="s">
        <v>75</v>
      </c>
      <c r="I2772" s="3" t="s">
        <v>76</v>
      </c>
      <c r="J2772" s="3" t="s">
        <v>77</v>
      </c>
      <c r="K2772" s="3" t="s">
        <v>78</v>
      </c>
      <c r="L2772" s="3" t="s">
        <v>193</v>
      </c>
      <c r="M2772" s="3" t="s">
        <v>194</v>
      </c>
      <c r="N2772" s="3" t="s">
        <v>407</v>
      </c>
      <c r="O2772" s="3" t="s">
        <v>82</v>
      </c>
      <c r="P2772" s="3" t="str">
        <f>"1162955202                    "</f>
        <v xml:space="preserve">1162955202                    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0</v>
      </c>
      <c r="X2772" s="3">
        <v>0</v>
      </c>
      <c r="Y2772" s="3">
        <v>0</v>
      </c>
      <c r="Z2772" s="3">
        <v>0</v>
      </c>
      <c r="AA2772" s="3">
        <v>0</v>
      </c>
      <c r="AB2772" s="3">
        <v>0</v>
      </c>
      <c r="AC2772" s="3">
        <v>0</v>
      </c>
      <c r="AD2772" s="3">
        <v>0</v>
      </c>
      <c r="AE2772" s="3">
        <v>0</v>
      </c>
      <c r="AF2772" s="3">
        <v>0</v>
      </c>
      <c r="AG2772" s="3">
        <v>0</v>
      </c>
      <c r="AH2772" s="3">
        <v>0</v>
      </c>
      <c r="AI2772" s="3">
        <v>0</v>
      </c>
      <c r="AJ2772" s="3">
        <v>0</v>
      </c>
      <c r="AK2772" s="3">
        <v>0</v>
      </c>
      <c r="AL2772" s="3">
        <v>0</v>
      </c>
      <c r="AM2772" s="3">
        <v>0</v>
      </c>
      <c r="AN2772" s="3">
        <v>0</v>
      </c>
      <c r="AO2772" s="3">
        <v>0</v>
      </c>
      <c r="AP2772" s="3">
        <v>0</v>
      </c>
      <c r="AQ2772" s="3">
        <v>36.92</v>
      </c>
      <c r="AR2772" s="3">
        <v>0</v>
      </c>
      <c r="AS2772" s="3">
        <v>0</v>
      </c>
      <c r="AT2772" s="3">
        <v>0</v>
      </c>
      <c r="AU2772" s="3">
        <v>0</v>
      </c>
      <c r="AV2772" s="3">
        <v>0</v>
      </c>
      <c r="AW2772" s="3">
        <v>0</v>
      </c>
      <c r="AX2772" s="3">
        <v>0</v>
      </c>
      <c r="AY2772" s="3">
        <v>0</v>
      </c>
      <c r="AZ2772" s="3">
        <v>0</v>
      </c>
      <c r="BA2772" s="3">
        <v>0</v>
      </c>
      <c r="BB2772" s="3">
        <v>0</v>
      </c>
      <c r="BC2772" s="3">
        <v>0</v>
      </c>
      <c r="BD2772" s="3">
        <v>0</v>
      </c>
      <c r="BE2772" s="3">
        <v>0</v>
      </c>
      <c r="BF2772" s="3">
        <v>0</v>
      </c>
      <c r="BG2772" s="3">
        <v>0</v>
      </c>
      <c r="BH2772" s="3">
        <v>1</v>
      </c>
      <c r="BI2772" s="3">
        <v>2</v>
      </c>
      <c r="BJ2772" s="3">
        <v>2.5</v>
      </c>
      <c r="BK2772" s="3">
        <v>2.5</v>
      </c>
      <c r="BL2772" s="3">
        <v>94.6</v>
      </c>
      <c r="BM2772" s="3">
        <v>14.19</v>
      </c>
      <c r="BN2772" s="3">
        <v>108.79</v>
      </c>
      <c r="BO2772" s="3">
        <v>108.79</v>
      </c>
      <c r="BQ2772" s="3" t="s">
        <v>408</v>
      </c>
      <c r="BR2772" s="3" t="s">
        <v>84</v>
      </c>
      <c r="BS2772" s="4">
        <v>45236</v>
      </c>
      <c r="BT2772" s="5">
        <v>0.43472222222222223</v>
      </c>
      <c r="BU2772" s="3" t="s">
        <v>1544</v>
      </c>
      <c r="BV2772" s="3" t="s">
        <v>94</v>
      </c>
      <c r="BY2772" s="3">
        <v>12384</v>
      </c>
      <c r="CA2772" s="3" t="s">
        <v>756</v>
      </c>
      <c r="CC2772" s="3" t="s">
        <v>194</v>
      </c>
      <c r="CD2772" s="3">
        <v>6001</v>
      </c>
      <c r="CE2772" s="3" t="s">
        <v>90</v>
      </c>
      <c r="CF2772" s="4">
        <v>45236</v>
      </c>
      <c r="CI2772" s="3">
        <v>1</v>
      </c>
      <c r="CJ2772" s="3">
        <v>1</v>
      </c>
      <c r="CK2772" s="3">
        <v>21</v>
      </c>
      <c r="CL2772" s="3" t="s">
        <v>86</v>
      </c>
    </row>
    <row r="2773" spans="1:90" x14ac:dyDescent="0.3">
      <c r="A2773" s="3" t="s">
        <v>72</v>
      </c>
      <c r="B2773" s="3" t="s">
        <v>73</v>
      </c>
      <c r="C2773" s="3" t="s">
        <v>74</v>
      </c>
      <c r="E2773" s="3" t="str">
        <f>"009939664810"</f>
        <v>009939664810</v>
      </c>
      <c r="F2773" s="4">
        <v>45233</v>
      </c>
      <c r="G2773" s="3">
        <v>202408</v>
      </c>
      <c r="H2773" s="3" t="s">
        <v>205</v>
      </c>
      <c r="I2773" s="3" t="s">
        <v>206</v>
      </c>
      <c r="J2773" s="3" t="s">
        <v>559</v>
      </c>
      <c r="K2773" s="3" t="s">
        <v>78</v>
      </c>
      <c r="L2773" s="3" t="s">
        <v>75</v>
      </c>
      <c r="M2773" s="3" t="s">
        <v>76</v>
      </c>
      <c r="N2773" s="3" t="s">
        <v>559</v>
      </c>
      <c r="O2773" s="3" t="s">
        <v>150</v>
      </c>
      <c r="P2773" s="3" t="str">
        <f>"                              "</f>
        <v xml:space="preserve">                              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0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5.57</v>
      </c>
      <c r="AH2773" s="3">
        <v>0</v>
      </c>
      <c r="AI2773" s="3">
        <v>0</v>
      </c>
      <c r="AJ2773" s="3">
        <v>0</v>
      </c>
      <c r="AK2773" s="3">
        <v>0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57.12</v>
      </c>
      <c r="AR2773" s="3">
        <v>0</v>
      </c>
      <c r="AS2773" s="3">
        <v>0</v>
      </c>
      <c r="AT2773" s="3">
        <v>0</v>
      </c>
      <c r="AU2773" s="3">
        <v>0</v>
      </c>
      <c r="AV2773" s="3">
        <v>0</v>
      </c>
      <c r="AW2773" s="3">
        <v>0</v>
      </c>
      <c r="AX2773" s="3">
        <v>0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  <c r="BE2773" s="3">
        <v>0</v>
      </c>
      <c r="BF2773" s="3">
        <v>0</v>
      </c>
      <c r="BG2773" s="3">
        <v>0</v>
      </c>
      <c r="BH2773" s="3">
        <v>1</v>
      </c>
      <c r="BI2773" s="3">
        <v>6.4</v>
      </c>
      <c r="BJ2773" s="3">
        <v>3.6</v>
      </c>
      <c r="BK2773" s="3">
        <v>7</v>
      </c>
      <c r="BL2773" s="3">
        <v>151.94</v>
      </c>
      <c r="BM2773" s="3">
        <v>22.79</v>
      </c>
      <c r="BN2773" s="3">
        <v>174.73</v>
      </c>
      <c r="BO2773" s="3">
        <v>174.73</v>
      </c>
      <c r="BQ2773" s="3" t="s">
        <v>3112</v>
      </c>
      <c r="BR2773" s="3" t="s">
        <v>3113</v>
      </c>
      <c r="BS2773" s="4">
        <v>45236</v>
      </c>
      <c r="BT2773" s="5">
        <v>0.35555555555555557</v>
      </c>
      <c r="BU2773" s="3" t="s">
        <v>751</v>
      </c>
      <c r="BV2773" s="3" t="s">
        <v>94</v>
      </c>
      <c r="BY2773" s="3">
        <v>18096</v>
      </c>
      <c r="BZ2773" s="3" t="s">
        <v>563</v>
      </c>
      <c r="CA2773" s="3" t="s">
        <v>564</v>
      </c>
      <c r="CC2773" s="3" t="s">
        <v>76</v>
      </c>
      <c r="CD2773" s="3">
        <v>1600</v>
      </c>
      <c r="CE2773" s="3" t="s">
        <v>90</v>
      </c>
      <c r="CF2773" s="4">
        <v>45236</v>
      </c>
      <c r="CI2773" s="3">
        <v>1</v>
      </c>
      <c r="CJ2773" s="3">
        <v>1</v>
      </c>
      <c r="CK2773" s="3">
        <v>41</v>
      </c>
      <c r="CL2773" s="3" t="s">
        <v>86</v>
      </c>
    </row>
    <row r="2774" spans="1:90" x14ac:dyDescent="0.3">
      <c r="A2774" s="3" t="s">
        <v>72</v>
      </c>
      <c r="B2774" s="3" t="s">
        <v>73</v>
      </c>
      <c r="C2774" s="3" t="s">
        <v>74</v>
      </c>
      <c r="E2774" s="3" t="str">
        <f>"080055691453"</f>
        <v>080055691453</v>
      </c>
      <c r="F2774" s="4">
        <v>45233</v>
      </c>
      <c r="G2774" s="3">
        <v>202408</v>
      </c>
      <c r="H2774" s="3" t="s">
        <v>75</v>
      </c>
      <c r="I2774" s="3" t="s">
        <v>76</v>
      </c>
      <c r="J2774" s="3" t="s">
        <v>77</v>
      </c>
      <c r="K2774" s="3" t="s">
        <v>78</v>
      </c>
      <c r="L2774" s="3" t="s">
        <v>75</v>
      </c>
      <c r="M2774" s="3" t="s">
        <v>76</v>
      </c>
      <c r="N2774" s="3" t="s">
        <v>1597</v>
      </c>
      <c r="O2774" s="3" t="s">
        <v>82</v>
      </c>
      <c r="P2774" s="3" t="str">
        <f>"1162955200                    "</f>
        <v xml:space="preserve">1162955200                    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0</v>
      </c>
      <c r="Y2774" s="3">
        <v>0</v>
      </c>
      <c r="Z2774" s="3">
        <v>0</v>
      </c>
      <c r="AA2774" s="3">
        <v>0</v>
      </c>
      <c r="AB2774" s="3">
        <v>0</v>
      </c>
      <c r="AC2774" s="3">
        <v>0</v>
      </c>
      <c r="AD2774" s="3">
        <v>0</v>
      </c>
      <c r="AE2774" s="3">
        <v>0</v>
      </c>
      <c r="AF2774" s="3">
        <v>0</v>
      </c>
      <c r="AG2774" s="3">
        <v>0</v>
      </c>
      <c r="AH2774" s="3">
        <v>0</v>
      </c>
      <c r="AI2774" s="3">
        <v>0</v>
      </c>
      <c r="AJ2774" s="3">
        <v>0</v>
      </c>
      <c r="AK2774" s="3">
        <v>0</v>
      </c>
      <c r="AL2774" s="3">
        <v>0</v>
      </c>
      <c r="AM2774" s="3">
        <v>0</v>
      </c>
      <c r="AN2774" s="3">
        <v>0</v>
      </c>
      <c r="AO2774" s="3">
        <v>0</v>
      </c>
      <c r="AP2774" s="3">
        <v>0</v>
      </c>
      <c r="AQ2774" s="3">
        <v>23.07</v>
      </c>
      <c r="AR2774" s="3">
        <v>0</v>
      </c>
      <c r="AS2774" s="3">
        <v>0</v>
      </c>
      <c r="AT2774" s="3">
        <v>0</v>
      </c>
      <c r="AU2774" s="3">
        <v>0</v>
      </c>
      <c r="AV2774" s="3">
        <v>0</v>
      </c>
      <c r="AW2774" s="3">
        <v>0</v>
      </c>
      <c r="AX2774" s="3">
        <v>0</v>
      </c>
      <c r="AY2774" s="3">
        <v>0</v>
      </c>
      <c r="AZ2774" s="3">
        <v>0</v>
      </c>
      <c r="BA2774" s="3">
        <v>0</v>
      </c>
      <c r="BB2774" s="3">
        <v>0</v>
      </c>
      <c r="BC2774" s="3">
        <v>0</v>
      </c>
      <c r="BD2774" s="3">
        <v>0</v>
      </c>
      <c r="BE2774" s="3">
        <v>0</v>
      </c>
      <c r="BF2774" s="3">
        <v>0</v>
      </c>
      <c r="BG2774" s="3">
        <v>0</v>
      </c>
      <c r="BH2774" s="3">
        <v>1</v>
      </c>
      <c r="BI2774" s="3">
        <v>1</v>
      </c>
      <c r="BJ2774" s="3">
        <v>1.4</v>
      </c>
      <c r="BK2774" s="3">
        <v>2</v>
      </c>
      <c r="BL2774" s="3">
        <v>59.12</v>
      </c>
      <c r="BM2774" s="3">
        <v>8.8699999999999992</v>
      </c>
      <c r="BN2774" s="3">
        <v>67.989999999999995</v>
      </c>
      <c r="BO2774" s="3">
        <v>67.989999999999995</v>
      </c>
      <c r="BQ2774" s="3" t="s">
        <v>1598</v>
      </c>
      <c r="BR2774" s="3" t="s">
        <v>84</v>
      </c>
      <c r="BS2774" s="4">
        <v>45236</v>
      </c>
      <c r="BT2774" s="5">
        <v>0.32708333333333334</v>
      </c>
      <c r="BU2774" s="3" t="s">
        <v>2299</v>
      </c>
      <c r="BV2774" s="3" t="s">
        <v>94</v>
      </c>
      <c r="BY2774" s="3">
        <v>6912</v>
      </c>
      <c r="CA2774" s="3" t="s">
        <v>564</v>
      </c>
      <c r="CC2774" s="3" t="s">
        <v>76</v>
      </c>
      <c r="CD2774" s="3">
        <v>1600</v>
      </c>
      <c r="CE2774" s="3" t="s">
        <v>90</v>
      </c>
      <c r="CF2774" s="4">
        <v>45236</v>
      </c>
      <c r="CI2774" s="3">
        <v>1</v>
      </c>
      <c r="CJ2774" s="3">
        <v>1</v>
      </c>
      <c r="CK2774" s="3">
        <v>22</v>
      </c>
      <c r="CL2774" s="3" t="s">
        <v>86</v>
      </c>
    </row>
    <row r="2775" spans="1:90" x14ac:dyDescent="0.3">
      <c r="A2775" s="3" t="s">
        <v>72</v>
      </c>
      <c r="B2775" s="3" t="s">
        <v>73</v>
      </c>
      <c r="C2775" s="3" t="s">
        <v>74</v>
      </c>
      <c r="E2775" s="3" t="str">
        <f>"080055690338"</f>
        <v>080055690338</v>
      </c>
      <c r="F2775" s="4">
        <v>45233</v>
      </c>
      <c r="G2775" s="3">
        <v>202408</v>
      </c>
      <c r="H2775" s="3" t="s">
        <v>75</v>
      </c>
      <c r="I2775" s="3" t="s">
        <v>76</v>
      </c>
      <c r="J2775" s="3" t="s">
        <v>77</v>
      </c>
      <c r="K2775" s="3" t="s">
        <v>78</v>
      </c>
      <c r="L2775" s="3" t="s">
        <v>79</v>
      </c>
      <c r="M2775" s="3" t="s">
        <v>80</v>
      </c>
      <c r="N2775" s="3" t="s">
        <v>112</v>
      </c>
      <c r="O2775" s="3" t="s">
        <v>82</v>
      </c>
      <c r="P2775" s="3" t="str">
        <f>"1162955193                    "</f>
        <v xml:space="preserve">1162955193                    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0</v>
      </c>
      <c r="Z2775" s="3">
        <v>0</v>
      </c>
      <c r="AA2775" s="3">
        <v>0</v>
      </c>
      <c r="AB2775" s="3">
        <v>0</v>
      </c>
      <c r="AC2775" s="3">
        <v>0</v>
      </c>
      <c r="AD2775" s="3">
        <v>0</v>
      </c>
      <c r="AE2775" s="3">
        <v>0</v>
      </c>
      <c r="AF2775" s="3">
        <v>0</v>
      </c>
      <c r="AG2775" s="3">
        <v>0</v>
      </c>
      <c r="AH2775" s="3">
        <v>0</v>
      </c>
      <c r="AI2775" s="3">
        <v>0</v>
      </c>
      <c r="AJ2775" s="3">
        <v>0</v>
      </c>
      <c r="AK2775" s="3">
        <v>0</v>
      </c>
      <c r="AL2775" s="3">
        <v>0</v>
      </c>
      <c r="AM2775" s="3">
        <v>0</v>
      </c>
      <c r="AN2775" s="3">
        <v>0</v>
      </c>
      <c r="AO2775" s="3">
        <v>0</v>
      </c>
      <c r="AP2775" s="3">
        <v>0</v>
      </c>
      <c r="AQ2775" s="3">
        <v>29.54</v>
      </c>
      <c r="AR2775" s="3">
        <v>0</v>
      </c>
      <c r="AS2775" s="3">
        <v>0</v>
      </c>
      <c r="AT2775" s="3">
        <v>0</v>
      </c>
      <c r="AU2775" s="3">
        <v>0</v>
      </c>
      <c r="AV2775" s="3">
        <v>0</v>
      </c>
      <c r="AW2775" s="3">
        <v>0</v>
      </c>
      <c r="AX2775" s="3">
        <v>0</v>
      </c>
      <c r="AY2775" s="3">
        <v>0</v>
      </c>
      <c r="AZ2775" s="3">
        <v>0</v>
      </c>
      <c r="BA2775" s="3">
        <v>0</v>
      </c>
      <c r="BB2775" s="3">
        <v>0</v>
      </c>
      <c r="BC2775" s="3">
        <v>0</v>
      </c>
      <c r="BD2775" s="3">
        <v>0</v>
      </c>
      <c r="BE2775" s="3">
        <v>0</v>
      </c>
      <c r="BF2775" s="3">
        <v>0</v>
      </c>
      <c r="BG2775" s="3">
        <v>0</v>
      </c>
      <c r="BH2775" s="3">
        <v>1</v>
      </c>
      <c r="BI2775" s="3">
        <v>1</v>
      </c>
      <c r="BJ2775" s="3">
        <v>0.2</v>
      </c>
      <c r="BK2775" s="3">
        <v>1</v>
      </c>
      <c r="BL2775" s="3">
        <v>75.69</v>
      </c>
      <c r="BM2775" s="3">
        <v>11.35</v>
      </c>
      <c r="BN2775" s="3">
        <v>87.04</v>
      </c>
      <c r="BO2775" s="3">
        <v>87.04</v>
      </c>
      <c r="BQ2775" s="3" t="s">
        <v>113</v>
      </c>
      <c r="BR2775" s="3" t="s">
        <v>84</v>
      </c>
      <c r="BS2775" s="4">
        <v>45236</v>
      </c>
      <c r="BT2775" s="5">
        <v>0.38541666666666669</v>
      </c>
      <c r="BU2775" s="3" t="s">
        <v>2062</v>
      </c>
      <c r="BV2775" s="3" t="s">
        <v>94</v>
      </c>
      <c r="BY2775" s="3">
        <v>1200</v>
      </c>
      <c r="CA2775" s="3" t="s">
        <v>659</v>
      </c>
      <c r="CC2775" s="3" t="s">
        <v>80</v>
      </c>
      <c r="CD2775" s="3">
        <v>7441</v>
      </c>
      <c r="CE2775" s="3" t="s">
        <v>90</v>
      </c>
      <c r="CF2775" s="4">
        <v>45237</v>
      </c>
      <c r="CI2775" s="3">
        <v>1</v>
      </c>
      <c r="CJ2775" s="3">
        <v>1</v>
      </c>
      <c r="CK2775" s="3">
        <v>21</v>
      </c>
      <c r="CL2775" s="3" t="s">
        <v>86</v>
      </c>
    </row>
    <row r="2776" spans="1:90" x14ac:dyDescent="0.3">
      <c r="A2776" s="3" t="s">
        <v>72</v>
      </c>
      <c r="B2776" s="3" t="s">
        <v>73</v>
      </c>
      <c r="C2776" s="3" t="s">
        <v>74</v>
      </c>
      <c r="E2776" s="3" t="str">
        <f>"080055691028"</f>
        <v>080055691028</v>
      </c>
      <c r="F2776" s="4">
        <v>45233</v>
      </c>
      <c r="G2776" s="3">
        <v>202408</v>
      </c>
      <c r="H2776" s="3" t="s">
        <v>75</v>
      </c>
      <c r="I2776" s="3" t="s">
        <v>76</v>
      </c>
      <c r="J2776" s="3" t="s">
        <v>77</v>
      </c>
      <c r="K2776" s="3" t="s">
        <v>78</v>
      </c>
      <c r="L2776" s="3" t="s">
        <v>612</v>
      </c>
      <c r="M2776" s="3" t="s">
        <v>613</v>
      </c>
      <c r="N2776" s="3" t="s">
        <v>1253</v>
      </c>
      <c r="O2776" s="3" t="s">
        <v>82</v>
      </c>
      <c r="P2776" s="3" t="str">
        <f>"1162955394                    "</f>
        <v xml:space="preserve">1162955394                    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0</v>
      </c>
      <c r="Y2776" s="3">
        <v>0</v>
      </c>
      <c r="Z2776" s="3">
        <v>0</v>
      </c>
      <c r="AA2776" s="3">
        <v>0</v>
      </c>
      <c r="AB2776" s="3">
        <v>0</v>
      </c>
      <c r="AC2776" s="3">
        <v>0</v>
      </c>
      <c r="AD2776" s="3">
        <v>0</v>
      </c>
      <c r="AE2776" s="3">
        <v>0</v>
      </c>
      <c r="AF2776" s="3">
        <v>0</v>
      </c>
      <c r="AG2776" s="3">
        <v>0</v>
      </c>
      <c r="AH2776" s="3">
        <v>0</v>
      </c>
      <c r="AI2776" s="3">
        <v>0</v>
      </c>
      <c r="AJ2776" s="3">
        <v>0</v>
      </c>
      <c r="AK2776" s="3">
        <v>0</v>
      </c>
      <c r="AL2776" s="3">
        <v>0</v>
      </c>
      <c r="AM2776" s="3">
        <v>0</v>
      </c>
      <c r="AN2776" s="3">
        <v>0</v>
      </c>
      <c r="AO2776" s="3">
        <v>0</v>
      </c>
      <c r="AP2776" s="3">
        <v>0</v>
      </c>
      <c r="AQ2776" s="3">
        <v>57.23</v>
      </c>
      <c r="AR2776" s="3">
        <v>0</v>
      </c>
      <c r="AS2776" s="3">
        <v>0</v>
      </c>
      <c r="AT2776" s="3">
        <v>0</v>
      </c>
      <c r="AU2776" s="3">
        <v>0</v>
      </c>
      <c r="AV2776" s="3">
        <v>0</v>
      </c>
      <c r="AW2776" s="3">
        <v>0</v>
      </c>
      <c r="AX2776" s="3">
        <v>0</v>
      </c>
      <c r="AY2776" s="3">
        <v>0</v>
      </c>
      <c r="AZ2776" s="3">
        <v>0</v>
      </c>
      <c r="BA2776" s="3">
        <v>0</v>
      </c>
      <c r="BB2776" s="3">
        <v>0</v>
      </c>
      <c r="BC2776" s="3">
        <v>0</v>
      </c>
      <c r="BD2776" s="3">
        <v>0</v>
      </c>
      <c r="BE2776" s="3">
        <v>0</v>
      </c>
      <c r="BF2776" s="3">
        <v>0</v>
      </c>
      <c r="BG2776" s="3">
        <v>0</v>
      </c>
      <c r="BH2776" s="3">
        <v>1</v>
      </c>
      <c r="BI2776" s="3">
        <v>1</v>
      </c>
      <c r="BJ2776" s="3">
        <v>0.2</v>
      </c>
      <c r="BK2776" s="3">
        <v>1</v>
      </c>
      <c r="BL2776" s="3">
        <v>146.65</v>
      </c>
      <c r="BM2776" s="3">
        <v>22</v>
      </c>
      <c r="BN2776" s="3">
        <v>168.65</v>
      </c>
      <c r="BO2776" s="3">
        <v>168.65</v>
      </c>
      <c r="BQ2776" s="3" t="s">
        <v>1254</v>
      </c>
      <c r="BR2776" s="3" t="s">
        <v>84</v>
      </c>
      <c r="BS2776" s="4">
        <v>45236</v>
      </c>
      <c r="BT2776" s="5">
        <v>0.58611111111111114</v>
      </c>
      <c r="BU2776" s="3" t="s">
        <v>1255</v>
      </c>
      <c r="BV2776" s="3" t="s">
        <v>94</v>
      </c>
      <c r="BY2776" s="3">
        <v>1200</v>
      </c>
      <c r="CA2776" s="3" t="s">
        <v>617</v>
      </c>
      <c r="CC2776" s="3" t="s">
        <v>613</v>
      </c>
      <c r="CD2776" s="3">
        <v>6850</v>
      </c>
      <c r="CE2776" s="3" t="s">
        <v>90</v>
      </c>
      <c r="CF2776" s="4">
        <v>45237</v>
      </c>
      <c r="CI2776" s="3">
        <v>2</v>
      </c>
      <c r="CJ2776" s="3">
        <v>1</v>
      </c>
      <c r="CK2776" s="3">
        <v>23</v>
      </c>
      <c r="CL2776" s="3" t="s">
        <v>86</v>
      </c>
    </row>
    <row r="2777" spans="1:90" x14ac:dyDescent="0.3">
      <c r="A2777" s="3" t="s">
        <v>72</v>
      </c>
      <c r="B2777" s="3" t="s">
        <v>73</v>
      </c>
      <c r="C2777" s="3" t="s">
        <v>74</v>
      </c>
      <c r="E2777" s="3" t="str">
        <f>"080055684688"</f>
        <v>080055684688</v>
      </c>
      <c r="F2777" s="4">
        <v>45233</v>
      </c>
      <c r="G2777" s="3">
        <v>202408</v>
      </c>
      <c r="H2777" s="3" t="s">
        <v>75</v>
      </c>
      <c r="I2777" s="3" t="s">
        <v>76</v>
      </c>
      <c r="J2777" s="3" t="s">
        <v>77</v>
      </c>
      <c r="K2777" s="3" t="s">
        <v>78</v>
      </c>
      <c r="L2777" s="3" t="s">
        <v>215</v>
      </c>
      <c r="M2777" s="3" t="s">
        <v>216</v>
      </c>
      <c r="N2777" s="3" t="s">
        <v>1614</v>
      </c>
      <c r="O2777" s="3" t="s">
        <v>82</v>
      </c>
      <c r="P2777" s="3" t="str">
        <f>"1162955203                    "</f>
        <v xml:space="preserve">1162955203                    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0</v>
      </c>
      <c r="Z2777" s="3">
        <v>0</v>
      </c>
      <c r="AA2777" s="3">
        <v>0</v>
      </c>
      <c r="AB2777" s="3">
        <v>0</v>
      </c>
      <c r="AC2777" s="3">
        <v>0</v>
      </c>
      <c r="AD2777" s="3">
        <v>0</v>
      </c>
      <c r="AE2777" s="3">
        <v>0</v>
      </c>
      <c r="AF2777" s="3">
        <v>0</v>
      </c>
      <c r="AG2777" s="3">
        <v>0</v>
      </c>
      <c r="AH2777" s="3">
        <v>0</v>
      </c>
      <c r="AI2777" s="3">
        <v>0</v>
      </c>
      <c r="AJ2777" s="3">
        <v>0</v>
      </c>
      <c r="AK2777" s="3">
        <v>0</v>
      </c>
      <c r="AL2777" s="3">
        <v>0</v>
      </c>
      <c r="AM2777" s="3">
        <v>0</v>
      </c>
      <c r="AN2777" s="3">
        <v>0</v>
      </c>
      <c r="AO2777" s="3">
        <v>0</v>
      </c>
      <c r="AP2777" s="3">
        <v>0</v>
      </c>
      <c r="AQ2777" s="3">
        <v>23.07</v>
      </c>
      <c r="AR2777" s="3">
        <v>0</v>
      </c>
      <c r="AS2777" s="3">
        <v>0</v>
      </c>
      <c r="AT2777" s="3">
        <v>0</v>
      </c>
      <c r="AU2777" s="3">
        <v>0</v>
      </c>
      <c r="AV2777" s="3">
        <v>0</v>
      </c>
      <c r="AW2777" s="3">
        <v>0</v>
      </c>
      <c r="AX2777" s="3">
        <v>0</v>
      </c>
      <c r="AY2777" s="3">
        <v>0</v>
      </c>
      <c r="AZ2777" s="3">
        <v>0</v>
      </c>
      <c r="BA2777" s="3">
        <v>0</v>
      </c>
      <c r="BB2777" s="3">
        <v>0</v>
      </c>
      <c r="BC2777" s="3">
        <v>0</v>
      </c>
      <c r="BD2777" s="3">
        <v>0</v>
      </c>
      <c r="BE2777" s="3">
        <v>0</v>
      </c>
      <c r="BF2777" s="3">
        <v>0</v>
      </c>
      <c r="BG2777" s="3">
        <v>0</v>
      </c>
      <c r="BH2777" s="3">
        <v>1</v>
      </c>
      <c r="BI2777" s="3">
        <v>5</v>
      </c>
      <c r="BJ2777" s="3">
        <v>6.5</v>
      </c>
      <c r="BK2777" s="3">
        <v>7</v>
      </c>
      <c r="BL2777" s="3">
        <v>59.12</v>
      </c>
      <c r="BM2777" s="3">
        <v>8.8699999999999992</v>
      </c>
      <c r="BN2777" s="3">
        <v>67.989999999999995</v>
      </c>
      <c r="BO2777" s="3">
        <v>67.989999999999995</v>
      </c>
      <c r="BQ2777" s="3" t="s">
        <v>1615</v>
      </c>
      <c r="BR2777" s="3" t="s">
        <v>84</v>
      </c>
      <c r="BS2777" s="4">
        <v>45238</v>
      </c>
      <c r="BT2777" s="5">
        <v>0.4236111111111111</v>
      </c>
      <c r="BU2777" s="3" t="s">
        <v>2077</v>
      </c>
      <c r="BV2777" s="3" t="s">
        <v>86</v>
      </c>
      <c r="BW2777" s="3" t="s">
        <v>503</v>
      </c>
      <c r="BX2777" s="3" t="s">
        <v>504</v>
      </c>
      <c r="BY2777" s="3">
        <v>32256</v>
      </c>
      <c r="CA2777" s="3" t="s">
        <v>608</v>
      </c>
      <c r="CC2777" s="3" t="s">
        <v>216</v>
      </c>
      <c r="CD2777" s="3">
        <v>1559</v>
      </c>
      <c r="CE2777" s="3" t="s">
        <v>90</v>
      </c>
      <c r="CF2777" s="4">
        <v>45238</v>
      </c>
      <c r="CI2777" s="3">
        <v>1</v>
      </c>
      <c r="CJ2777" s="3">
        <v>3</v>
      </c>
      <c r="CK2777" s="3">
        <v>22</v>
      </c>
      <c r="CL2777" s="3" t="s">
        <v>86</v>
      </c>
    </row>
    <row r="2778" spans="1:90" x14ac:dyDescent="0.3">
      <c r="A2778" s="3" t="s">
        <v>72</v>
      </c>
      <c r="B2778" s="3" t="s">
        <v>73</v>
      </c>
      <c r="C2778" s="3" t="s">
        <v>74</v>
      </c>
      <c r="E2778" s="3" t="str">
        <f>"080055684613"</f>
        <v>080055684613</v>
      </c>
      <c r="F2778" s="4">
        <v>45233</v>
      </c>
      <c r="G2778" s="3">
        <v>202408</v>
      </c>
      <c r="H2778" s="3" t="s">
        <v>75</v>
      </c>
      <c r="I2778" s="3" t="s">
        <v>76</v>
      </c>
      <c r="J2778" s="3" t="s">
        <v>77</v>
      </c>
      <c r="K2778" s="3" t="s">
        <v>78</v>
      </c>
      <c r="L2778" s="3" t="s">
        <v>79</v>
      </c>
      <c r="M2778" s="3" t="s">
        <v>80</v>
      </c>
      <c r="N2778" s="3" t="s">
        <v>820</v>
      </c>
      <c r="O2778" s="3" t="s">
        <v>82</v>
      </c>
      <c r="P2778" s="3" t="str">
        <f>"1162955233                    "</f>
        <v xml:space="preserve">1162955233                    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0</v>
      </c>
      <c r="Z2778" s="3">
        <v>0</v>
      </c>
      <c r="AA2778" s="3">
        <v>0</v>
      </c>
      <c r="AB2778" s="3">
        <v>0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  <c r="AH2778" s="3">
        <v>0</v>
      </c>
      <c r="AI2778" s="3">
        <v>0</v>
      </c>
      <c r="AJ2778" s="3">
        <v>0</v>
      </c>
      <c r="AK2778" s="3">
        <v>0</v>
      </c>
      <c r="AL2778" s="3">
        <v>0</v>
      </c>
      <c r="AM2778" s="3">
        <v>0</v>
      </c>
      <c r="AN2778" s="3">
        <v>0</v>
      </c>
      <c r="AO2778" s="3">
        <v>0</v>
      </c>
      <c r="AP2778" s="3">
        <v>0</v>
      </c>
      <c r="AQ2778" s="3">
        <v>29.54</v>
      </c>
      <c r="AR2778" s="3">
        <v>0</v>
      </c>
      <c r="AS2778" s="3">
        <v>0</v>
      </c>
      <c r="AT2778" s="3">
        <v>0</v>
      </c>
      <c r="AU2778" s="3">
        <v>0</v>
      </c>
      <c r="AV2778" s="3">
        <v>0</v>
      </c>
      <c r="AW2778" s="3">
        <v>0</v>
      </c>
      <c r="AX2778" s="3">
        <v>0</v>
      </c>
      <c r="AY2778" s="3">
        <v>0</v>
      </c>
      <c r="AZ2778" s="3">
        <v>0</v>
      </c>
      <c r="BA2778" s="3">
        <v>0</v>
      </c>
      <c r="BB2778" s="3">
        <v>0</v>
      </c>
      <c r="BC2778" s="3">
        <v>0</v>
      </c>
      <c r="BD2778" s="3">
        <v>0</v>
      </c>
      <c r="BE2778" s="3">
        <v>0</v>
      </c>
      <c r="BF2778" s="3">
        <v>0</v>
      </c>
      <c r="BG2778" s="3">
        <v>0</v>
      </c>
      <c r="BH2778" s="3">
        <v>1</v>
      </c>
      <c r="BI2778" s="3">
        <v>2</v>
      </c>
      <c r="BJ2778" s="3">
        <v>1.4</v>
      </c>
      <c r="BK2778" s="3">
        <v>2</v>
      </c>
      <c r="BL2778" s="3">
        <v>75.69</v>
      </c>
      <c r="BM2778" s="3">
        <v>11.35</v>
      </c>
      <c r="BN2778" s="3">
        <v>87.04</v>
      </c>
      <c r="BO2778" s="3">
        <v>87.04</v>
      </c>
      <c r="BQ2778" s="3" t="s">
        <v>821</v>
      </c>
      <c r="BR2778" s="3" t="s">
        <v>84</v>
      </c>
      <c r="BS2778" s="4">
        <v>45236</v>
      </c>
      <c r="BT2778" s="5">
        <v>0.41666666666666669</v>
      </c>
      <c r="BU2778" s="3" t="s">
        <v>1244</v>
      </c>
      <c r="BV2778" s="3" t="s">
        <v>94</v>
      </c>
      <c r="BY2778" s="3">
        <v>7000</v>
      </c>
      <c r="CA2778" s="3" t="s">
        <v>604</v>
      </c>
      <c r="CC2778" s="3" t="s">
        <v>80</v>
      </c>
      <c r="CD2778" s="3">
        <v>8001</v>
      </c>
      <c r="CE2778" s="3" t="s">
        <v>90</v>
      </c>
      <c r="CF2778" s="4">
        <v>45237</v>
      </c>
      <c r="CI2778" s="3">
        <v>1</v>
      </c>
      <c r="CJ2778" s="3">
        <v>1</v>
      </c>
      <c r="CK2778" s="3">
        <v>21</v>
      </c>
      <c r="CL2778" s="3" t="s">
        <v>86</v>
      </c>
    </row>
    <row r="2779" spans="1:90" x14ac:dyDescent="0.3">
      <c r="A2779" s="3" t="s">
        <v>72</v>
      </c>
      <c r="B2779" s="3" t="s">
        <v>73</v>
      </c>
      <c r="C2779" s="3" t="s">
        <v>74</v>
      </c>
      <c r="E2779" s="3" t="str">
        <f>"080055684733"</f>
        <v>080055684733</v>
      </c>
      <c r="F2779" s="4">
        <v>45233</v>
      </c>
      <c r="G2779" s="3">
        <v>202408</v>
      </c>
      <c r="H2779" s="3" t="s">
        <v>75</v>
      </c>
      <c r="I2779" s="3" t="s">
        <v>76</v>
      </c>
      <c r="J2779" s="3" t="s">
        <v>77</v>
      </c>
      <c r="K2779" s="3" t="s">
        <v>78</v>
      </c>
      <c r="L2779" s="3" t="s">
        <v>1954</v>
      </c>
      <c r="M2779" s="3" t="s">
        <v>1955</v>
      </c>
      <c r="N2779" s="3" t="s">
        <v>1956</v>
      </c>
      <c r="O2779" s="3" t="s">
        <v>82</v>
      </c>
      <c r="P2779" s="3" t="str">
        <f>"1162955296                    "</f>
        <v xml:space="preserve">1162955296                    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0</v>
      </c>
      <c r="Y2779" s="3">
        <v>0</v>
      </c>
      <c r="Z2779" s="3">
        <v>0</v>
      </c>
      <c r="AA2779" s="3">
        <v>0</v>
      </c>
      <c r="AB2779" s="3">
        <v>0</v>
      </c>
      <c r="AC2779" s="3">
        <v>0</v>
      </c>
      <c r="AD2779" s="3">
        <v>0</v>
      </c>
      <c r="AE2779" s="3">
        <v>0</v>
      </c>
      <c r="AF2779" s="3">
        <v>0</v>
      </c>
      <c r="AG2779" s="3">
        <v>0</v>
      </c>
      <c r="AH2779" s="3">
        <v>0</v>
      </c>
      <c r="AI2779" s="3">
        <v>0</v>
      </c>
      <c r="AJ2779" s="3">
        <v>0</v>
      </c>
      <c r="AK2779" s="3">
        <v>0</v>
      </c>
      <c r="AL2779" s="3">
        <v>0</v>
      </c>
      <c r="AM2779" s="3">
        <v>0</v>
      </c>
      <c r="AN2779" s="3">
        <v>0</v>
      </c>
      <c r="AO2779" s="3">
        <v>0</v>
      </c>
      <c r="AP2779" s="3">
        <v>0</v>
      </c>
      <c r="AQ2779" s="3">
        <v>57.23</v>
      </c>
      <c r="AR2779" s="3">
        <v>0</v>
      </c>
      <c r="AS2779" s="3">
        <v>0</v>
      </c>
      <c r="AT2779" s="3">
        <v>0</v>
      </c>
      <c r="AU2779" s="3">
        <v>0</v>
      </c>
      <c r="AV2779" s="3">
        <v>0</v>
      </c>
      <c r="AW2779" s="3">
        <v>0</v>
      </c>
      <c r="AX2779" s="3">
        <v>0</v>
      </c>
      <c r="AY2779" s="3">
        <v>0</v>
      </c>
      <c r="AZ2779" s="3">
        <v>0</v>
      </c>
      <c r="BA2779" s="3">
        <v>0</v>
      </c>
      <c r="BB2779" s="3">
        <v>0</v>
      </c>
      <c r="BC2779" s="3">
        <v>0</v>
      </c>
      <c r="BD2779" s="3">
        <v>0</v>
      </c>
      <c r="BE2779" s="3">
        <v>0</v>
      </c>
      <c r="BF2779" s="3">
        <v>0</v>
      </c>
      <c r="BG2779" s="3">
        <v>0</v>
      </c>
      <c r="BH2779" s="3">
        <v>1</v>
      </c>
      <c r="BI2779" s="3">
        <v>1</v>
      </c>
      <c r="BJ2779" s="3">
        <v>0.2</v>
      </c>
      <c r="BK2779" s="3">
        <v>1</v>
      </c>
      <c r="BL2779" s="3">
        <v>146.65</v>
      </c>
      <c r="BM2779" s="3">
        <v>22</v>
      </c>
      <c r="BN2779" s="3">
        <v>168.65</v>
      </c>
      <c r="BO2779" s="3">
        <v>168.65</v>
      </c>
      <c r="BQ2779" s="3" t="s">
        <v>1957</v>
      </c>
      <c r="BR2779" s="3" t="s">
        <v>84</v>
      </c>
      <c r="BS2779" s="4">
        <v>45236</v>
      </c>
      <c r="BT2779" s="5">
        <v>0.42708333333333331</v>
      </c>
      <c r="BU2779" s="3" t="s">
        <v>3114</v>
      </c>
      <c r="BV2779" s="3" t="s">
        <v>94</v>
      </c>
      <c r="BY2779" s="3">
        <v>1200</v>
      </c>
      <c r="BZ2779" s="3" t="s">
        <v>35</v>
      </c>
      <c r="CA2779" s="3" t="s">
        <v>3115</v>
      </c>
      <c r="CC2779" s="3" t="s">
        <v>1955</v>
      </c>
      <c r="CD2779" s="3">
        <v>3236</v>
      </c>
      <c r="CE2779" s="3" t="s">
        <v>90</v>
      </c>
      <c r="CF2779" s="4">
        <v>45237</v>
      </c>
      <c r="CI2779" s="3">
        <v>1</v>
      </c>
      <c r="CJ2779" s="3">
        <v>1</v>
      </c>
      <c r="CK2779" s="3">
        <v>23</v>
      </c>
      <c r="CL2779" s="3" t="s">
        <v>86</v>
      </c>
    </row>
    <row r="2780" spans="1:90" x14ac:dyDescent="0.3">
      <c r="A2780" s="3" t="s">
        <v>72</v>
      </c>
      <c r="B2780" s="3" t="s">
        <v>73</v>
      </c>
      <c r="C2780" s="3" t="s">
        <v>74</v>
      </c>
      <c r="E2780" s="3" t="str">
        <f>"080055684780"</f>
        <v>080055684780</v>
      </c>
      <c r="F2780" s="4">
        <v>45233</v>
      </c>
      <c r="G2780" s="3">
        <v>202408</v>
      </c>
      <c r="H2780" s="3" t="s">
        <v>75</v>
      </c>
      <c r="I2780" s="3" t="s">
        <v>76</v>
      </c>
      <c r="J2780" s="3" t="s">
        <v>77</v>
      </c>
      <c r="K2780" s="3" t="s">
        <v>78</v>
      </c>
      <c r="L2780" s="3" t="s">
        <v>209</v>
      </c>
      <c r="M2780" s="3" t="s">
        <v>210</v>
      </c>
      <c r="N2780" s="3" t="s">
        <v>211</v>
      </c>
      <c r="O2780" s="3" t="s">
        <v>82</v>
      </c>
      <c r="P2780" s="3" t="str">
        <f>"1162955230                    "</f>
        <v xml:space="preserve">1162955230                    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0</v>
      </c>
      <c r="Z2780" s="3">
        <v>0</v>
      </c>
      <c r="AA2780" s="3">
        <v>0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0</v>
      </c>
      <c r="AH2780" s="3">
        <v>0</v>
      </c>
      <c r="AI2780" s="3">
        <v>0</v>
      </c>
      <c r="AJ2780" s="3">
        <v>0</v>
      </c>
      <c r="AK2780" s="3">
        <v>0</v>
      </c>
      <c r="AL2780" s="3">
        <v>0</v>
      </c>
      <c r="AM2780" s="3">
        <v>0</v>
      </c>
      <c r="AN2780" s="3">
        <v>0</v>
      </c>
      <c r="AO2780" s="3">
        <v>0</v>
      </c>
      <c r="AP2780" s="3">
        <v>0</v>
      </c>
      <c r="AQ2780" s="3">
        <v>57.23</v>
      </c>
      <c r="AR2780" s="3">
        <v>0</v>
      </c>
      <c r="AS2780" s="3">
        <v>0</v>
      </c>
      <c r="AT2780" s="3">
        <v>0</v>
      </c>
      <c r="AU2780" s="3">
        <v>0</v>
      </c>
      <c r="AV2780" s="3">
        <v>0</v>
      </c>
      <c r="AW2780" s="3">
        <v>0</v>
      </c>
      <c r="AX2780" s="3">
        <v>0</v>
      </c>
      <c r="AY2780" s="3">
        <v>0</v>
      </c>
      <c r="AZ2780" s="3">
        <v>0</v>
      </c>
      <c r="BA2780" s="3">
        <v>0</v>
      </c>
      <c r="BB2780" s="3">
        <v>0</v>
      </c>
      <c r="BC2780" s="3">
        <v>0</v>
      </c>
      <c r="BD2780" s="3">
        <v>0</v>
      </c>
      <c r="BE2780" s="3">
        <v>0</v>
      </c>
      <c r="BF2780" s="3">
        <v>0</v>
      </c>
      <c r="BG2780" s="3">
        <v>0</v>
      </c>
      <c r="BH2780" s="3">
        <v>1</v>
      </c>
      <c r="BI2780" s="3">
        <v>1</v>
      </c>
      <c r="BJ2780" s="3">
        <v>0.2</v>
      </c>
      <c r="BK2780" s="3">
        <v>1</v>
      </c>
      <c r="BL2780" s="3">
        <v>146.65</v>
      </c>
      <c r="BM2780" s="3">
        <v>22</v>
      </c>
      <c r="BN2780" s="3">
        <v>168.65</v>
      </c>
      <c r="BO2780" s="3">
        <v>168.65</v>
      </c>
      <c r="BQ2780" s="3" t="s">
        <v>212</v>
      </c>
      <c r="BR2780" s="3" t="s">
        <v>84</v>
      </c>
      <c r="BS2780" s="4">
        <v>45236</v>
      </c>
      <c r="BT2780" s="5">
        <v>0.52777777777777779</v>
      </c>
      <c r="BU2780" s="3" t="s">
        <v>3116</v>
      </c>
      <c r="BV2780" s="3" t="s">
        <v>94</v>
      </c>
      <c r="BY2780" s="3">
        <v>1200</v>
      </c>
      <c r="CA2780" s="3" t="s">
        <v>1466</v>
      </c>
      <c r="CC2780" s="3" t="s">
        <v>210</v>
      </c>
      <c r="CD2780" s="3">
        <v>7300</v>
      </c>
      <c r="CE2780" s="3" t="s">
        <v>90</v>
      </c>
      <c r="CF2780" s="4">
        <v>45237</v>
      </c>
      <c r="CI2780" s="3">
        <v>1</v>
      </c>
      <c r="CJ2780" s="3">
        <v>1</v>
      </c>
      <c r="CK2780" s="3">
        <v>23</v>
      </c>
      <c r="CL2780" s="3" t="s">
        <v>86</v>
      </c>
    </row>
    <row r="2781" spans="1:90" x14ac:dyDescent="0.3">
      <c r="A2781" s="3" t="s">
        <v>72</v>
      </c>
      <c r="B2781" s="3" t="s">
        <v>73</v>
      </c>
      <c r="C2781" s="3" t="s">
        <v>74</v>
      </c>
      <c r="E2781" s="3" t="str">
        <f>"080055684772"</f>
        <v>080055684772</v>
      </c>
      <c r="F2781" s="4">
        <v>45233</v>
      </c>
      <c r="G2781" s="3">
        <v>202408</v>
      </c>
      <c r="H2781" s="3" t="s">
        <v>75</v>
      </c>
      <c r="I2781" s="3" t="s">
        <v>76</v>
      </c>
      <c r="J2781" s="3" t="s">
        <v>77</v>
      </c>
      <c r="K2781" s="3" t="s">
        <v>78</v>
      </c>
      <c r="L2781" s="3" t="s">
        <v>332</v>
      </c>
      <c r="M2781" s="3" t="s">
        <v>332</v>
      </c>
      <c r="N2781" s="3" t="s">
        <v>3117</v>
      </c>
      <c r="O2781" s="3" t="s">
        <v>82</v>
      </c>
      <c r="P2781" s="3" t="str">
        <f>"1162955231                    "</f>
        <v xml:space="preserve">1162955231                    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0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0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57.23</v>
      </c>
      <c r="AR2781" s="3">
        <v>0</v>
      </c>
      <c r="AS2781" s="3">
        <v>0</v>
      </c>
      <c r="AT2781" s="3">
        <v>0</v>
      </c>
      <c r="AU2781" s="3">
        <v>0</v>
      </c>
      <c r="AV2781" s="3">
        <v>0</v>
      </c>
      <c r="AW2781" s="3">
        <v>0</v>
      </c>
      <c r="AX2781" s="3">
        <v>0</v>
      </c>
      <c r="AY2781" s="3">
        <v>0</v>
      </c>
      <c r="AZ2781" s="3">
        <v>0</v>
      </c>
      <c r="BA2781" s="3">
        <v>0</v>
      </c>
      <c r="BB2781" s="3">
        <v>0</v>
      </c>
      <c r="BC2781" s="3">
        <v>0</v>
      </c>
      <c r="BD2781" s="3">
        <v>0</v>
      </c>
      <c r="BE2781" s="3">
        <v>0</v>
      </c>
      <c r="BF2781" s="3">
        <v>0</v>
      </c>
      <c r="BG2781" s="3">
        <v>0</v>
      </c>
      <c r="BH2781" s="3">
        <v>1</v>
      </c>
      <c r="BI2781" s="3">
        <v>1</v>
      </c>
      <c r="BJ2781" s="3">
        <v>0.2</v>
      </c>
      <c r="BK2781" s="3">
        <v>1</v>
      </c>
      <c r="BL2781" s="3">
        <v>146.65</v>
      </c>
      <c r="BM2781" s="3">
        <v>22</v>
      </c>
      <c r="BN2781" s="3">
        <v>168.65</v>
      </c>
      <c r="BO2781" s="3">
        <v>168.65</v>
      </c>
      <c r="BQ2781" s="3" t="s">
        <v>3118</v>
      </c>
      <c r="BR2781" s="3" t="s">
        <v>84</v>
      </c>
      <c r="BS2781" s="4">
        <v>45236</v>
      </c>
      <c r="BT2781" s="5">
        <v>0.50208333333333333</v>
      </c>
      <c r="BU2781" s="3" t="s">
        <v>3119</v>
      </c>
      <c r="BV2781" s="3" t="s">
        <v>94</v>
      </c>
      <c r="BY2781" s="3">
        <v>1200</v>
      </c>
      <c r="CA2781" s="3" t="s">
        <v>902</v>
      </c>
      <c r="CC2781" s="3" t="s">
        <v>332</v>
      </c>
      <c r="CD2781" s="3">
        <v>7646</v>
      </c>
      <c r="CE2781" s="3" t="s">
        <v>90</v>
      </c>
      <c r="CF2781" s="4">
        <v>45237</v>
      </c>
      <c r="CI2781" s="3">
        <v>1</v>
      </c>
      <c r="CJ2781" s="3">
        <v>1</v>
      </c>
      <c r="CK2781" s="3">
        <v>23</v>
      </c>
      <c r="CL2781" s="3" t="s">
        <v>86</v>
      </c>
    </row>
    <row r="2782" spans="1:90" x14ac:dyDescent="0.3">
      <c r="A2782" s="3" t="s">
        <v>72</v>
      </c>
      <c r="B2782" s="3" t="s">
        <v>73</v>
      </c>
      <c r="C2782" s="3" t="s">
        <v>74</v>
      </c>
      <c r="E2782" s="3" t="str">
        <f>"080055688612"</f>
        <v>080055688612</v>
      </c>
      <c r="F2782" s="4">
        <v>45233</v>
      </c>
      <c r="G2782" s="3">
        <v>202408</v>
      </c>
      <c r="H2782" s="3" t="s">
        <v>75</v>
      </c>
      <c r="I2782" s="3" t="s">
        <v>76</v>
      </c>
      <c r="J2782" s="3" t="s">
        <v>77</v>
      </c>
      <c r="K2782" s="3" t="s">
        <v>78</v>
      </c>
      <c r="L2782" s="3" t="s">
        <v>79</v>
      </c>
      <c r="M2782" s="3" t="s">
        <v>80</v>
      </c>
      <c r="N2782" s="3" t="s">
        <v>112</v>
      </c>
      <c r="O2782" s="3" t="s">
        <v>82</v>
      </c>
      <c r="P2782" s="3" t="str">
        <f>"1162955328                    "</f>
        <v xml:space="preserve">1162955328                    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0</v>
      </c>
      <c r="Z2782" s="3">
        <v>0</v>
      </c>
      <c r="AA2782" s="3">
        <v>0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0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44.29</v>
      </c>
      <c r="AR2782" s="3">
        <v>0</v>
      </c>
      <c r="AS2782" s="3">
        <v>0</v>
      </c>
      <c r="AT2782" s="3">
        <v>0</v>
      </c>
      <c r="AU2782" s="3">
        <v>0</v>
      </c>
      <c r="AV2782" s="3">
        <v>0</v>
      </c>
      <c r="AW2782" s="3">
        <v>0</v>
      </c>
      <c r="AX2782" s="3">
        <v>0</v>
      </c>
      <c r="AY2782" s="3">
        <v>0</v>
      </c>
      <c r="AZ2782" s="3">
        <v>0</v>
      </c>
      <c r="BA2782" s="3">
        <v>0</v>
      </c>
      <c r="BB2782" s="3">
        <v>0</v>
      </c>
      <c r="BC2782" s="3">
        <v>0</v>
      </c>
      <c r="BD2782" s="3">
        <v>0</v>
      </c>
      <c r="BE2782" s="3">
        <v>0</v>
      </c>
      <c r="BF2782" s="3">
        <v>0</v>
      </c>
      <c r="BG2782" s="3">
        <v>0</v>
      </c>
      <c r="BH2782" s="3">
        <v>1</v>
      </c>
      <c r="BI2782" s="3">
        <v>1</v>
      </c>
      <c r="BJ2782" s="3">
        <v>2.9</v>
      </c>
      <c r="BK2782" s="3">
        <v>3</v>
      </c>
      <c r="BL2782" s="3">
        <v>113.5</v>
      </c>
      <c r="BM2782" s="3">
        <v>17.03</v>
      </c>
      <c r="BN2782" s="3">
        <v>130.53</v>
      </c>
      <c r="BO2782" s="3">
        <v>130.53</v>
      </c>
      <c r="BQ2782" s="3" t="s">
        <v>113</v>
      </c>
      <c r="BR2782" s="3" t="s">
        <v>84</v>
      </c>
      <c r="BS2782" s="4">
        <v>45236</v>
      </c>
      <c r="BT2782" s="5">
        <v>0.38541666666666669</v>
      </c>
      <c r="BU2782" s="3" t="s">
        <v>2062</v>
      </c>
      <c r="BV2782" s="3" t="s">
        <v>94</v>
      </c>
      <c r="BY2782" s="3">
        <v>14400</v>
      </c>
      <c r="CA2782" s="3" t="s">
        <v>659</v>
      </c>
      <c r="CC2782" s="3" t="s">
        <v>80</v>
      </c>
      <c r="CD2782" s="3">
        <v>7441</v>
      </c>
      <c r="CE2782" s="3" t="s">
        <v>90</v>
      </c>
      <c r="CF2782" s="4">
        <v>45237</v>
      </c>
      <c r="CI2782" s="3">
        <v>1</v>
      </c>
      <c r="CJ2782" s="3">
        <v>1</v>
      </c>
      <c r="CK2782" s="3">
        <v>21</v>
      </c>
      <c r="CL2782" s="3" t="s">
        <v>86</v>
      </c>
    </row>
    <row r="2783" spans="1:90" x14ac:dyDescent="0.3">
      <c r="A2783" s="3" t="s">
        <v>72</v>
      </c>
      <c r="B2783" s="3" t="s">
        <v>73</v>
      </c>
      <c r="C2783" s="3" t="s">
        <v>74</v>
      </c>
      <c r="E2783" s="3" t="str">
        <f>"080055679353"</f>
        <v>080055679353</v>
      </c>
      <c r="F2783" s="4">
        <v>45233</v>
      </c>
      <c r="G2783" s="3">
        <v>202408</v>
      </c>
      <c r="H2783" s="3" t="s">
        <v>75</v>
      </c>
      <c r="I2783" s="3" t="s">
        <v>76</v>
      </c>
      <c r="J2783" s="3" t="s">
        <v>77</v>
      </c>
      <c r="K2783" s="3" t="s">
        <v>78</v>
      </c>
      <c r="L2783" s="3" t="s">
        <v>221</v>
      </c>
      <c r="M2783" s="3" t="s">
        <v>222</v>
      </c>
      <c r="N2783" s="3" t="s">
        <v>434</v>
      </c>
      <c r="O2783" s="3" t="s">
        <v>82</v>
      </c>
      <c r="P2783" s="3" t="str">
        <f>"1162955171                    "</f>
        <v xml:space="preserve">1162955171                    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0</v>
      </c>
      <c r="Z2783" s="3">
        <v>0</v>
      </c>
      <c r="AA2783" s="3">
        <v>0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0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23.07</v>
      </c>
      <c r="AR2783" s="3">
        <v>0</v>
      </c>
      <c r="AS2783" s="3">
        <v>0</v>
      </c>
      <c r="AT2783" s="3">
        <v>0</v>
      </c>
      <c r="AU2783" s="3">
        <v>0</v>
      </c>
      <c r="AV2783" s="3">
        <v>0</v>
      </c>
      <c r="AW2783" s="3">
        <v>0</v>
      </c>
      <c r="AX2783" s="3">
        <v>0</v>
      </c>
      <c r="AY2783" s="3">
        <v>0</v>
      </c>
      <c r="AZ2783" s="3">
        <v>0</v>
      </c>
      <c r="BA2783" s="3">
        <v>0</v>
      </c>
      <c r="BB2783" s="3">
        <v>0</v>
      </c>
      <c r="BC2783" s="3">
        <v>0</v>
      </c>
      <c r="BD2783" s="3">
        <v>0</v>
      </c>
      <c r="BE2783" s="3">
        <v>0</v>
      </c>
      <c r="BF2783" s="3">
        <v>0</v>
      </c>
      <c r="BG2783" s="3">
        <v>0</v>
      </c>
      <c r="BH2783" s="3">
        <v>1</v>
      </c>
      <c r="BI2783" s="3">
        <v>2</v>
      </c>
      <c r="BJ2783" s="3">
        <v>1.3</v>
      </c>
      <c r="BK2783" s="3">
        <v>2</v>
      </c>
      <c r="BL2783" s="3">
        <v>59.12</v>
      </c>
      <c r="BM2783" s="3">
        <v>8.8699999999999992</v>
      </c>
      <c r="BN2783" s="3">
        <v>67.989999999999995</v>
      </c>
      <c r="BO2783" s="3">
        <v>67.989999999999995</v>
      </c>
      <c r="BQ2783" s="3" t="s">
        <v>435</v>
      </c>
      <c r="BR2783" s="3" t="s">
        <v>84</v>
      </c>
      <c r="BS2783" s="4">
        <v>45236</v>
      </c>
      <c r="BT2783" s="5">
        <v>0.35625000000000001</v>
      </c>
      <c r="BU2783" s="3" t="s">
        <v>1771</v>
      </c>
      <c r="BV2783" s="3" t="s">
        <v>94</v>
      </c>
      <c r="BY2783" s="3">
        <v>6272</v>
      </c>
      <c r="CA2783" s="3" t="s">
        <v>399</v>
      </c>
      <c r="CC2783" s="3" t="s">
        <v>222</v>
      </c>
      <c r="CD2783" s="3">
        <v>1459</v>
      </c>
      <c r="CE2783" s="3" t="s">
        <v>90</v>
      </c>
      <c r="CF2783" s="4">
        <v>45236</v>
      </c>
      <c r="CI2783" s="3">
        <v>1</v>
      </c>
      <c r="CJ2783" s="3">
        <v>1</v>
      </c>
      <c r="CK2783" s="3">
        <v>22</v>
      </c>
      <c r="CL2783" s="3" t="s">
        <v>86</v>
      </c>
    </row>
    <row r="2784" spans="1:90" x14ac:dyDescent="0.3">
      <c r="A2784" s="3" t="s">
        <v>72</v>
      </c>
      <c r="B2784" s="3" t="s">
        <v>73</v>
      </c>
      <c r="C2784" s="3" t="s">
        <v>74</v>
      </c>
      <c r="E2784" s="3" t="str">
        <f>"080055678083"</f>
        <v>080055678083</v>
      </c>
      <c r="F2784" s="4">
        <v>45233</v>
      </c>
      <c r="G2784" s="3">
        <v>202408</v>
      </c>
      <c r="H2784" s="3" t="s">
        <v>75</v>
      </c>
      <c r="I2784" s="3" t="s">
        <v>76</v>
      </c>
      <c r="J2784" s="3" t="s">
        <v>77</v>
      </c>
      <c r="K2784" s="3" t="s">
        <v>78</v>
      </c>
      <c r="L2784" s="3" t="s">
        <v>238</v>
      </c>
      <c r="M2784" s="3" t="s">
        <v>239</v>
      </c>
      <c r="N2784" s="3" t="s">
        <v>724</v>
      </c>
      <c r="O2784" s="3" t="s">
        <v>82</v>
      </c>
      <c r="P2784" s="3" t="str">
        <f>"1162955167                    "</f>
        <v xml:space="preserve">1162955167                    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  <c r="AD2784" s="3">
        <v>0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0</v>
      </c>
      <c r="AK2784" s="3">
        <v>0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88.57</v>
      </c>
      <c r="AR2784" s="3">
        <v>0</v>
      </c>
      <c r="AS2784" s="3">
        <v>0</v>
      </c>
      <c r="AT2784" s="3">
        <v>0</v>
      </c>
      <c r="AU2784" s="3">
        <v>0</v>
      </c>
      <c r="AV2784" s="3">
        <v>0</v>
      </c>
      <c r="AW2784" s="3">
        <v>0</v>
      </c>
      <c r="AX2784" s="3">
        <v>0</v>
      </c>
      <c r="AY2784" s="3">
        <v>0</v>
      </c>
      <c r="AZ2784" s="3">
        <v>0</v>
      </c>
      <c r="BA2784" s="3">
        <v>0</v>
      </c>
      <c r="BB2784" s="3">
        <v>0</v>
      </c>
      <c r="BC2784" s="3">
        <v>0</v>
      </c>
      <c r="BD2784" s="3">
        <v>0</v>
      </c>
      <c r="BE2784" s="3">
        <v>0</v>
      </c>
      <c r="BF2784" s="3">
        <v>0</v>
      </c>
      <c r="BG2784" s="3">
        <v>0</v>
      </c>
      <c r="BH2784" s="3">
        <v>1</v>
      </c>
      <c r="BI2784" s="3">
        <v>6</v>
      </c>
      <c r="BJ2784" s="3">
        <v>3.4</v>
      </c>
      <c r="BK2784" s="3">
        <v>6</v>
      </c>
      <c r="BL2784" s="3">
        <v>226.96</v>
      </c>
      <c r="BM2784" s="3">
        <v>34.04</v>
      </c>
      <c r="BN2784" s="3">
        <v>261</v>
      </c>
      <c r="BO2784" s="3">
        <v>261</v>
      </c>
      <c r="BQ2784" s="3" t="s">
        <v>725</v>
      </c>
      <c r="BR2784" s="3" t="s">
        <v>84</v>
      </c>
      <c r="BS2784" s="4">
        <v>45236</v>
      </c>
      <c r="BT2784" s="5">
        <v>0.4375</v>
      </c>
      <c r="BU2784" s="3" t="s">
        <v>3120</v>
      </c>
      <c r="BV2784" s="3" t="s">
        <v>94</v>
      </c>
      <c r="BY2784" s="3">
        <v>16965</v>
      </c>
      <c r="CA2784" s="3" t="s">
        <v>1285</v>
      </c>
      <c r="CC2784" s="3" t="s">
        <v>239</v>
      </c>
      <c r="CD2784" s="3">
        <v>5200</v>
      </c>
      <c r="CE2784" s="3" t="s">
        <v>90</v>
      </c>
      <c r="CF2784" s="4">
        <v>45236</v>
      </c>
      <c r="CI2784" s="3">
        <v>1</v>
      </c>
      <c r="CJ2784" s="3">
        <v>1</v>
      </c>
      <c r="CK2784" s="3">
        <v>21</v>
      </c>
      <c r="CL2784" s="3" t="s">
        <v>86</v>
      </c>
    </row>
    <row r="2785" spans="1:90" x14ac:dyDescent="0.3">
      <c r="A2785" s="3" t="s">
        <v>72</v>
      </c>
      <c r="B2785" s="3" t="s">
        <v>73</v>
      </c>
      <c r="C2785" s="3" t="s">
        <v>74</v>
      </c>
      <c r="E2785" s="3" t="str">
        <f>"080055679454"</f>
        <v>080055679454</v>
      </c>
      <c r="F2785" s="4">
        <v>45233</v>
      </c>
      <c r="G2785" s="3">
        <v>202408</v>
      </c>
      <c r="H2785" s="3" t="s">
        <v>75</v>
      </c>
      <c r="I2785" s="3" t="s">
        <v>76</v>
      </c>
      <c r="J2785" s="3" t="s">
        <v>77</v>
      </c>
      <c r="K2785" s="3" t="s">
        <v>78</v>
      </c>
      <c r="L2785" s="3" t="s">
        <v>314</v>
      </c>
      <c r="M2785" s="3" t="s">
        <v>315</v>
      </c>
      <c r="N2785" s="3" t="s">
        <v>316</v>
      </c>
      <c r="O2785" s="3" t="s">
        <v>82</v>
      </c>
      <c r="P2785" s="3" t="str">
        <f>"1162955181                    "</f>
        <v xml:space="preserve">1162955181                    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0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29.54</v>
      </c>
      <c r="AR2785" s="3">
        <v>0</v>
      </c>
      <c r="AS2785" s="3">
        <v>0</v>
      </c>
      <c r="AT2785" s="3">
        <v>0</v>
      </c>
      <c r="AU2785" s="3">
        <v>0</v>
      </c>
      <c r="AV2785" s="3">
        <v>0</v>
      </c>
      <c r="AW2785" s="3">
        <v>0</v>
      </c>
      <c r="AX2785" s="3">
        <v>0</v>
      </c>
      <c r="AY2785" s="3">
        <v>0</v>
      </c>
      <c r="AZ2785" s="3">
        <v>0</v>
      </c>
      <c r="BA2785" s="3">
        <v>0</v>
      </c>
      <c r="BB2785" s="3">
        <v>0</v>
      </c>
      <c r="BC2785" s="3">
        <v>0</v>
      </c>
      <c r="BD2785" s="3">
        <v>0</v>
      </c>
      <c r="BE2785" s="3">
        <v>0</v>
      </c>
      <c r="BF2785" s="3">
        <v>0</v>
      </c>
      <c r="BG2785" s="3">
        <v>0</v>
      </c>
      <c r="BH2785" s="3">
        <v>1</v>
      </c>
      <c r="BI2785" s="3">
        <v>1</v>
      </c>
      <c r="BJ2785" s="3">
        <v>1.4</v>
      </c>
      <c r="BK2785" s="3">
        <v>1.5</v>
      </c>
      <c r="BL2785" s="3">
        <v>75.69</v>
      </c>
      <c r="BM2785" s="3">
        <v>11.35</v>
      </c>
      <c r="BN2785" s="3">
        <v>87.04</v>
      </c>
      <c r="BO2785" s="3">
        <v>87.04</v>
      </c>
      <c r="BQ2785" s="3" t="s">
        <v>317</v>
      </c>
      <c r="BR2785" s="3" t="s">
        <v>84</v>
      </c>
      <c r="BS2785" s="4">
        <v>45236</v>
      </c>
      <c r="BT2785" s="5">
        <v>0.36458333333333331</v>
      </c>
      <c r="BU2785" s="3" t="s">
        <v>2959</v>
      </c>
      <c r="BV2785" s="3" t="s">
        <v>94</v>
      </c>
      <c r="BY2785" s="3">
        <v>7000</v>
      </c>
      <c r="CA2785" s="3" t="s">
        <v>1381</v>
      </c>
      <c r="CC2785" s="3" t="s">
        <v>315</v>
      </c>
      <c r="CD2785" s="3">
        <v>7600</v>
      </c>
      <c r="CE2785" s="3" t="s">
        <v>90</v>
      </c>
      <c r="CF2785" s="4">
        <v>45237</v>
      </c>
      <c r="CI2785" s="3">
        <v>1</v>
      </c>
      <c r="CJ2785" s="3">
        <v>1</v>
      </c>
      <c r="CK2785" s="3">
        <v>21</v>
      </c>
      <c r="CL2785" s="3" t="s">
        <v>86</v>
      </c>
    </row>
    <row r="2786" spans="1:90" x14ac:dyDescent="0.3">
      <c r="A2786" s="3" t="s">
        <v>72</v>
      </c>
      <c r="B2786" s="3" t="s">
        <v>73</v>
      </c>
      <c r="C2786" s="3" t="s">
        <v>74</v>
      </c>
      <c r="E2786" s="3" t="str">
        <f>"080055679546"</f>
        <v>080055679546</v>
      </c>
      <c r="F2786" s="4">
        <v>45233</v>
      </c>
      <c r="G2786" s="3">
        <v>202408</v>
      </c>
      <c r="H2786" s="3" t="s">
        <v>75</v>
      </c>
      <c r="I2786" s="3" t="s">
        <v>76</v>
      </c>
      <c r="J2786" s="3" t="s">
        <v>77</v>
      </c>
      <c r="K2786" s="3" t="s">
        <v>78</v>
      </c>
      <c r="L2786" s="3" t="s">
        <v>256</v>
      </c>
      <c r="M2786" s="3" t="s">
        <v>257</v>
      </c>
      <c r="N2786" s="3" t="s">
        <v>258</v>
      </c>
      <c r="O2786" s="3" t="s">
        <v>150</v>
      </c>
      <c r="P2786" s="3" t="str">
        <f>"1162955082                    "</f>
        <v xml:space="preserve">1162955082                    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5.57</v>
      </c>
      <c r="AH2786" s="3">
        <v>0</v>
      </c>
      <c r="AI2786" s="3">
        <v>0</v>
      </c>
      <c r="AJ2786" s="3">
        <v>0</v>
      </c>
      <c r="AK2786" s="3">
        <v>0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57.12</v>
      </c>
      <c r="AR2786" s="3">
        <v>0</v>
      </c>
      <c r="AS2786" s="3">
        <v>0</v>
      </c>
      <c r="AT2786" s="3">
        <v>0</v>
      </c>
      <c r="AU2786" s="3">
        <v>0</v>
      </c>
      <c r="AV2786" s="3">
        <v>0</v>
      </c>
      <c r="AW2786" s="3">
        <v>0</v>
      </c>
      <c r="AX2786" s="3">
        <v>0</v>
      </c>
      <c r="AY2786" s="3">
        <v>0</v>
      </c>
      <c r="AZ2786" s="3">
        <v>0</v>
      </c>
      <c r="BA2786" s="3">
        <v>0</v>
      </c>
      <c r="BB2786" s="3">
        <v>0</v>
      </c>
      <c r="BC2786" s="3">
        <v>0</v>
      </c>
      <c r="BD2786" s="3">
        <v>0</v>
      </c>
      <c r="BE2786" s="3">
        <v>0</v>
      </c>
      <c r="BF2786" s="3">
        <v>0</v>
      </c>
      <c r="BG2786" s="3">
        <v>0</v>
      </c>
      <c r="BH2786" s="3">
        <v>1</v>
      </c>
      <c r="BI2786" s="3">
        <v>2</v>
      </c>
      <c r="BJ2786" s="3">
        <v>1.4</v>
      </c>
      <c r="BK2786" s="3">
        <v>2</v>
      </c>
      <c r="BL2786" s="3">
        <v>151.94</v>
      </c>
      <c r="BM2786" s="3">
        <v>22.79</v>
      </c>
      <c r="BN2786" s="3">
        <v>174.73</v>
      </c>
      <c r="BO2786" s="3">
        <v>174.73</v>
      </c>
      <c r="BQ2786" s="3" t="s">
        <v>259</v>
      </c>
      <c r="BR2786" s="3" t="s">
        <v>84</v>
      </c>
      <c r="BS2786" s="4">
        <v>45240</v>
      </c>
      <c r="BT2786" s="5">
        <v>0.34861111111111115</v>
      </c>
      <c r="BU2786" s="3" t="s">
        <v>2903</v>
      </c>
      <c r="BV2786" s="3" t="s">
        <v>86</v>
      </c>
      <c r="BW2786" s="3" t="s">
        <v>591</v>
      </c>
      <c r="BX2786" s="3" t="s">
        <v>1668</v>
      </c>
      <c r="BY2786" s="3">
        <v>6840</v>
      </c>
      <c r="CA2786" s="3" t="s">
        <v>723</v>
      </c>
      <c r="CC2786" s="3" t="s">
        <v>257</v>
      </c>
      <c r="CD2786" s="3">
        <v>6230</v>
      </c>
      <c r="CE2786" s="3" t="s">
        <v>90</v>
      </c>
      <c r="CF2786" s="4">
        <v>45240</v>
      </c>
      <c r="CI2786" s="3">
        <v>3</v>
      </c>
      <c r="CJ2786" s="3">
        <v>5</v>
      </c>
      <c r="CK2786" s="3">
        <v>41</v>
      </c>
      <c r="CL2786" s="3" t="s">
        <v>86</v>
      </c>
    </row>
    <row r="2787" spans="1:90" x14ac:dyDescent="0.3">
      <c r="A2787" s="3" t="s">
        <v>72</v>
      </c>
      <c r="B2787" s="3" t="s">
        <v>73</v>
      </c>
      <c r="C2787" s="3" t="s">
        <v>74</v>
      </c>
      <c r="E2787" s="3" t="str">
        <f>"080055679642"</f>
        <v>080055679642</v>
      </c>
      <c r="F2787" s="4">
        <v>45233</v>
      </c>
      <c r="G2787" s="3">
        <v>202408</v>
      </c>
      <c r="H2787" s="3" t="s">
        <v>75</v>
      </c>
      <c r="I2787" s="3" t="s">
        <v>76</v>
      </c>
      <c r="J2787" s="3" t="s">
        <v>77</v>
      </c>
      <c r="K2787" s="3" t="s">
        <v>78</v>
      </c>
      <c r="L2787" s="3" t="s">
        <v>79</v>
      </c>
      <c r="M2787" s="3" t="s">
        <v>80</v>
      </c>
      <c r="N2787" s="3" t="s">
        <v>3121</v>
      </c>
      <c r="O2787" s="3" t="s">
        <v>82</v>
      </c>
      <c r="P2787" s="3" t="str">
        <f>"1162955162                    "</f>
        <v xml:space="preserve">1162955162                    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0</v>
      </c>
      <c r="X2787" s="3">
        <v>0</v>
      </c>
      <c r="Y2787" s="3">
        <v>0</v>
      </c>
      <c r="Z2787" s="3">
        <v>0</v>
      </c>
      <c r="AA2787" s="3">
        <v>0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  <c r="AH2787" s="3">
        <v>0</v>
      </c>
      <c r="AI2787" s="3">
        <v>0</v>
      </c>
      <c r="AJ2787" s="3">
        <v>0</v>
      </c>
      <c r="AK2787" s="3">
        <v>0</v>
      </c>
      <c r="AL2787" s="3">
        <v>0</v>
      </c>
      <c r="AM2787" s="3">
        <v>0</v>
      </c>
      <c r="AN2787" s="3">
        <v>0</v>
      </c>
      <c r="AO2787" s="3">
        <v>0</v>
      </c>
      <c r="AP2787" s="3">
        <v>0</v>
      </c>
      <c r="AQ2787" s="3">
        <v>29.54</v>
      </c>
      <c r="AR2787" s="3">
        <v>0</v>
      </c>
      <c r="AS2787" s="3">
        <v>0</v>
      </c>
      <c r="AT2787" s="3">
        <v>0</v>
      </c>
      <c r="AU2787" s="3">
        <v>0</v>
      </c>
      <c r="AV2787" s="3">
        <v>0</v>
      </c>
      <c r="AW2787" s="3">
        <v>0</v>
      </c>
      <c r="AX2787" s="3">
        <v>0</v>
      </c>
      <c r="AY2787" s="3">
        <v>0</v>
      </c>
      <c r="AZ2787" s="3">
        <v>0</v>
      </c>
      <c r="BA2787" s="3">
        <v>0</v>
      </c>
      <c r="BB2787" s="3">
        <v>0</v>
      </c>
      <c r="BC2787" s="3">
        <v>0</v>
      </c>
      <c r="BD2787" s="3">
        <v>0</v>
      </c>
      <c r="BE2787" s="3">
        <v>0</v>
      </c>
      <c r="BF2787" s="3">
        <v>0</v>
      </c>
      <c r="BG2787" s="3">
        <v>0</v>
      </c>
      <c r="BH2787" s="3">
        <v>1</v>
      </c>
      <c r="BI2787" s="3">
        <v>1</v>
      </c>
      <c r="BJ2787" s="3">
        <v>0.6</v>
      </c>
      <c r="BK2787" s="3">
        <v>1</v>
      </c>
      <c r="BL2787" s="3">
        <v>75.69</v>
      </c>
      <c r="BM2787" s="3">
        <v>11.35</v>
      </c>
      <c r="BN2787" s="3">
        <v>87.04</v>
      </c>
      <c r="BO2787" s="3">
        <v>87.04</v>
      </c>
      <c r="BQ2787" s="3" t="s">
        <v>3122</v>
      </c>
      <c r="BR2787" s="3" t="s">
        <v>84</v>
      </c>
      <c r="BS2787" s="4">
        <v>45236</v>
      </c>
      <c r="BT2787" s="5">
        <v>0.37291666666666662</v>
      </c>
      <c r="BU2787" s="3" t="s">
        <v>3123</v>
      </c>
      <c r="BV2787" s="3" t="s">
        <v>94</v>
      </c>
      <c r="BY2787" s="3">
        <v>3024</v>
      </c>
      <c r="CA2787" s="3" t="s">
        <v>3124</v>
      </c>
      <c r="CC2787" s="3" t="s">
        <v>80</v>
      </c>
      <c r="CD2787" s="3">
        <v>7405</v>
      </c>
      <c r="CE2787" s="3" t="s">
        <v>90</v>
      </c>
      <c r="CF2787" s="4">
        <v>45237</v>
      </c>
      <c r="CI2787" s="3">
        <v>1</v>
      </c>
      <c r="CJ2787" s="3">
        <v>1</v>
      </c>
      <c r="CK2787" s="3">
        <v>21</v>
      </c>
      <c r="CL2787" s="3" t="s">
        <v>86</v>
      </c>
    </row>
    <row r="2788" spans="1:90" x14ac:dyDescent="0.3">
      <c r="A2788" s="3" t="s">
        <v>72</v>
      </c>
      <c r="B2788" s="3" t="s">
        <v>73</v>
      </c>
      <c r="C2788" s="3" t="s">
        <v>74</v>
      </c>
      <c r="E2788" s="3" t="str">
        <f>"080055679902"</f>
        <v>080055679902</v>
      </c>
      <c r="F2788" s="4">
        <v>45233</v>
      </c>
      <c r="G2788" s="3">
        <v>202408</v>
      </c>
      <c r="H2788" s="3" t="s">
        <v>75</v>
      </c>
      <c r="I2788" s="3" t="s">
        <v>76</v>
      </c>
      <c r="J2788" s="3" t="s">
        <v>77</v>
      </c>
      <c r="K2788" s="3" t="s">
        <v>78</v>
      </c>
      <c r="L2788" s="3" t="s">
        <v>75</v>
      </c>
      <c r="M2788" s="3" t="s">
        <v>76</v>
      </c>
      <c r="N2788" s="3" t="s">
        <v>347</v>
      </c>
      <c r="O2788" s="3" t="s">
        <v>82</v>
      </c>
      <c r="P2788" s="3" t="str">
        <f>"1162955159                    "</f>
        <v xml:space="preserve">1162955159                    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0</v>
      </c>
      <c r="AD2788" s="3">
        <v>0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0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23.07</v>
      </c>
      <c r="AR2788" s="3">
        <v>0</v>
      </c>
      <c r="AS2788" s="3">
        <v>0</v>
      </c>
      <c r="AT2788" s="3">
        <v>0</v>
      </c>
      <c r="AU2788" s="3">
        <v>0</v>
      </c>
      <c r="AV2788" s="3">
        <v>0</v>
      </c>
      <c r="AW2788" s="3">
        <v>0</v>
      </c>
      <c r="AX2788" s="3">
        <v>0</v>
      </c>
      <c r="AY2788" s="3">
        <v>0</v>
      </c>
      <c r="AZ2788" s="3">
        <v>0</v>
      </c>
      <c r="BA2788" s="3">
        <v>0</v>
      </c>
      <c r="BB2788" s="3">
        <v>0</v>
      </c>
      <c r="BC2788" s="3">
        <v>0</v>
      </c>
      <c r="BD2788" s="3">
        <v>0</v>
      </c>
      <c r="BE2788" s="3">
        <v>0</v>
      </c>
      <c r="BF2788" s="3">
        <v>0</v>
      </c>
      <c r="BG2788" s="3">
        <v>0</v>
      </c>
      <c r="BH2788" s="3">
        <v>1</v>
      </c>
      <c r="BI2788" s="3">
        <v>1</v>
      </c>
      <c r="BJ2788" s="3">
        <v>0.2</v>
      </c>
      <c r="BK2788" s="3">
        <v>1</v>
      </c>
      <c r="BL2788" s="3">
        <v>59.12</v>
      </c>
      <c r="BM2788" s="3">
        <v>8.8699999999999992</v>
      </c>
      <c r="BN2788" s="3">
        <v>67.989999999999995</v>
      </c>
      <c r="BO2788" s="3">
        <v>67.989999999999995</v>
      </c>
      <c r="BQ2788" s="3" t="s">
        <v>348</v>
      </c>
      <c r="BR2788" s="3" t="s">
        <v>84</v>
      </c>
      <c r="BS2788" s="4">
        <v>45236</v>
      </c>
      <c r="BT2788" s="5">
        <v>0.28263888888888888</v>
      </c>
      <c r="BU2788" s="3" t="s">
        <v>507</v>
      </c>
      <c r="BV2788" s="3" t="s">
        <v>94</v>
      </c>
      <c r="BY2788" s="3">
        <v>1200</v>
      </c>
      <c r="CA2788" s="3" t="s">
        <v>125</v>
      </c>
      <c r="CC2788" s="3" t="s">
        <v>76</v>
      </c>
      <c r="CD2788" s="3">
        <v>1620</v>
      </c>
      <c r="CE2788" s="3" t="s">
        <v>90</v>
      </c>
      <c r="CF2788" s="4">
        <v>45237</v>
      </c>
      <c r="CI2788" s="3">
        <v>1</v>
      </c>
      <c r="CJ2788" s="3">
        <v>1</v>
      </c>
      <c r="CK2788" s="3">
        <v>22</v>
      </c>
      <c r="CL2788" s="3" t="s">
        <v>86</v>
      </c>
    </row>
    <row r="2789" spans="1:90" x14ac:dyDescent="0.3">
      <c r="A2789" s="3" t="s">
        <v>72</v>
      </c>
      <c r="B2789" s="3" t="s">
        <v>73</v>
      </c>
      <c r="C2789" s="3" t="s">
        <v>74</v>
      </c>
      <c r="E2789" s="3" t="str">
        <f>"080055678059"</f>
        <v>080055678059</v>
      </c>
      <c r="F2789" s="4">
        <v>45233</v>
      </c>
      <c r="G2789" s="3">
        <v>202408</v>
      </c>
      <c r="H2789" s="3" t="s">
        <v>75</v>
      </c>
      <c r="I2789" s="3" t="s">
        <v>76</v>
      </c>
      <c r="J2789" s="3" t="s">
        <v>77</v>
      </c>
      <c r="K2789" s="3" t="s">
        <v>78</v>
      </c>
      <c r="L2789" s="3" t="s">
        <v>205</v>
      </c>
      <c r="M2789" s="3" t="s">
        <v>206</v>
      </c>
      <c r="N2789" s="3" t="s">
        <v>2338</v>
      </c>
      <c r="O2789" s="3" t="s">
        <v>82</v>
      </c>
      <c r="P2789" s="3" t="str">
        <f>"1162955106                    "</f>
        <v xml:space="preserve">1162955106                    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0</v>
      </c>
      <c r="X2789" s="3">
        <v>0</v>
      </c>
      <c r="Y2789" s="3">
        <v>0</v>
      </c>
      <c r="Z2789" s="3">
        <v>0</v>
      </c>
      <c r="AA2789" s="3">
        <v>0</v>
      </c>
      <c r="AB2789" s="3">
        <v>0</v>
      </c>
      <c r="AC2789" s="3">
        <v>0</v>
      </c>
      <c r="AD2789" s="3">
        <v>0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0</v>
      </c>
      <c r="AK2789" s="3">
        <v>0</v>
      </c>
      <c r="AL2789" s="3">
        <v>0</v>
      </c>
      <c r="AM2789" s="3">
        <v>0</v>
      </c>
      <c r="AN2789" s="3">
        <v>0</v>
      </c>
      <c r="AO2789" s="3">
        <v>0</v>
      </c>
      <c r="AP2789" s="3">
        <v>0</v>
      </c>
      <c r="AQ2789" s="3">
        <v>29.54</v>
      </c>
      <c r="AR2789" s="3">
        <v>0</v>
      </c>
      <c r="AS2789" s="3">
        <v>0</v>
      </c>
      <c r="AT2789" s="3">
        <v>0</v>
      </c>
      <c r="AU2789" s="3">
        <v>0</v>
      </c>
      <c r="AV2789" s="3">
        <v>0</v>
      </c>
      <c r="AW2789" s="3">
        <v>0</v>
      </c>
      <c r="AX2789" s="3">
        <v>0</v>
      </c>
      <c r="AY2789" s="3">
        <v>0</v>
      </c>
      <c r="AZ2789" s="3">
        <v>0</v>
      </c>
      <c r="BA2789" s="3">
        <v>0</v>
      </c>
      <c r="BB2789" s="3">
        <v>0</v>
      </c>
      <c r="BC2789" s="3">
        <v>0</v>
      </c>
      <c r="BD2789" s="3">
        <v>0</v>
      </c>
      <c r="BE2789" s="3">
        <v>0</v>
      </c>
      <c r="BF2789" s="3">
        <v>0</v>
      </c>
      <c r="BG2789" s="3">
        <v>0</v>
      </c>
      <c r="BH2789" s="3">
        <v>1</v>
      </c>
      <c r="BI2789" s="3">
        <v>1</v>
      </c>
      <c r="BJ2789" s="3">
        <v>0.2</v>
      </c>
      <c r="BK2789" s="3">
        <v>1</v>
      </c>
      <c r="BL2789" s="3">
        <v>75.69</v>
      </c>
      <c r="BM2789" s="3">
        <v>11.35</v>
      </c>
      <c r="BN2789" s="3">
        <v>87.04</v>
      </c>
      <c r="BO2789" s="3">
        <v>87.04</v>
      </c>
      <c r="BQ2789" s="3" t="s">
        <v>2339</v>
      </c>
      <c r="BR2789" s="3" t="s">
        <v>84</v>
      </c>
      <c r="BS2789" s="4">
        <v>45236</v>
      </c>
      <c r="BT2789" s="5">
        <v>0.39583333333333331</v>
      </c>
      <c r="BU2789" s="3" t="s">
        <v>2307</v>
      </c>
      <c r="BV2789" s="3" t="s">
        <v>94</v>
      </c>
      <c r="BY2789" s="3">
        <v>1200</v>
      </c>
      <c r="CA2789" s="3" t="s">
        <v>2058</v>
      </c>
      <c r="CC2789" s="3" t="s">
        <v>206</v>
      </c>
      <c r="CD2789" s="3">
        <v>4000</v>
      </c>
      <c r="CE2789" s="3" t="s">
        <v>90</v>
      </c>
      <c r="CF2789" s="4">
        <v>45237</v>
      </c>
      <c r="CI2789" s="3">
        <v>1</v>
      </c>
      <c r="CJ2789" s="3">
        <v>1</v>
      </c>
      <c r="CK2789" s="3">
        <v>21</v>
      </c>
      <c r="CL2789" s="3" t="s">
        <v>86</v>
      </c>
    </row>
    <row r="2790" spans="1:90" x14ac:dyDescent="0.3">
      <c r="A2790" s="3" t="s">
        <v>72</v>
      </c>
      <c r="B2790" s="3" t="s">
        <v>73</v>
      </c>
      <c r="C2790" s="3" t="s">
        <v>74</v>
      </c>
      <c r="E2790" s="3" t="str">
        <f>"080055679839"</f>
        <v>080055679839</v>
      </c>
      <c r="F2790" s="4">
        <v>45233</v>
      </c>
      <c r="G2790" s="3">
        <v>202408</v>
      </c>
      <c r="H2790" s="3" t="s">
        <v>75</v>
      </c>
      <c r="I2790" s="3" t="s">
        <v>76</v>
      </c>
      <c r="J2790" s="3" t="s">
        <v>77</v>
      </c>
      <c r="K2790" s="3" t="s">
        <v>78</v>
      </c>
      <c r="L2790" s="3" t="s">
        <v>75</v>
      </c>
      <c r="M2790" s="3" t="s">
        <v>76</v>
      </c>
      <c r="N2790" s="3" t="s">
        <v>3125</v>
      </c>
      <c r="O2790" s="3" t="s">
        <v>82</v>
      </c>
      <c r="P2790" s="3" t="str">
        <f>"1162955291                    "</f>
        <v xml:space="preserve">1162955291                    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0</v>
      </c>
      <c r="AH2790" s="3">
        <v>0</v>
      </c>
      <c r="AI2790" s="3">
        <v>0</v>
      </c>
      <c r="AJ2790" s="3">
        <v>0</v>
      </c>
      <c r="AK2790" s="3">
        <v>0</v>
      </c>
      <c r="AL2790" s="3">
        <v>0</v>
      </c>
      <c r="AM2790" s="3">
        <v>0</v>
      </c>
      <c r="AN2790" s="3">
        <v>0</v>
      </c>
      <c r="AO2790" s="3">
        <v>0</v>
      </c>
      <c r="AP2790" s="3">
        <v>0</v>
      </c>
      <c r="AQ2790" s="3">
        <v>23.07</v>
      </c>
      <c r="AR2790" s="3">
        <v>0</v>
      </c>
      <c r="AS2790" s="3">
        <v>0</v>
      </c>
      <c r="AT2790" s="3">
        <v>0</v>
      </c>
      <c r="AU2790" s="3">
        <v>0</v>
      </c>
      <c r="AV2790" s="3">
        <v>0</v>
      </c>
      <c r="AW2790" s="3">
        <v>0</v>
      </c>
      <c r="AX2790" s="3">
        <v>0</v>
      </c>
      <c r="AY2790" s="3">
        <v>0</v>
      </c>
      <c r="AZ2790" s="3">
        <v>0</v>
      </c>
      <c r="BA2790" s="3">
        <v>0</v>
      </c>
      <c r="BB2790" s="3">
        <v>0</v>
      </c>
      <c r="BC2790" s="3">
        <v>0</v>
      </c>
      <c r="BD2790" s="3">
        <v>0</v>
      </c>
      <c r="BE2790" s="3">
        <v>0</v>
      </c>
      <c r="BF2790" s="3">
        <v>0</v>
      </c>
      <c r="BG2790" s="3">
        <v>0</v>
      </c>
      <c r="BH2790" s="3">
        <v>1</v>
      </c>
      <c r="BI2790" s="3">
        <v>1</v>
      </c>
      <c r="BJ2790" s="3">
        <v>0.2</v>
      </c>
      <c r="BK2790" s="3">
        <v>1</v>
      </c>
      <c r="BL2790" s="3">
        <v>59.12</v>
      </c>
      <c r="BM2790" s="3">
        <v>8.8699999999999992</v>
      </c>
      <c r="BN2790" s="3">
        <v>67.989999999999995</v>
      </c>
      <c r="BO2790" s="3">
        <v>67.989999999999995</v>
      </c>
      <c r="BQ2790" s="3" t="s">
        <v>3126</v>
      </c>
      <c r="BR2790" s="3" t="s">
        <v>84</v>
      </c>
      <c r="BS2790" s="4">
        <v>45236</v>
      </c>
      <c r="BT2790" s="5">
        <v>0.33194444444444443</v>
      </c>
      <c r="BU2790" s="3" t="s">
        <v>3127</v>
      </c>
      <c r="BV2790" s="3" t="s">
        <v>94</v>
      </c>
      <c r="BY2790" s="3">
        <v>1200</v>
      </c>
      <c r="CA2790" s="3" t="s">
        <v>564</v>
      </c>
      <c r="CC2790" s="3" t="s">
        <v>76</v>
      </c>
      <c r="CD2790" s="3">
        <v>1619</v>
      </c>
      <c r="CE2790" s="3" t="s">
        <v>90</v>
      </c>
      <c r="CF2790" s="4">
        <v>45236</v>
      </c>
      <c r="CI2790" s="3">
        <v>1</v>
      </c>
      <c r="CJ2790" s="3">
        <v>1</v>
      </c>
      <c r="CK2790" s="3">
        <v>22</v>
      </c>
      <c r="CL2790" s="3" t="s">
        <v>86</v>
      </c>
    </row>
    <row r="2791" spans="1:90" x14ac:dyDescent="0.3">
      <c r="A2791" s="3" t="s">
        <v>72</v>
      </c>
      <c r="B2791" s="3" t="s">
        <v>73</v>
      </c>
      <c r="C2791" s="3" t="s">
        <v>74</v>
      </c>
      <c r="E2791" s="3" t="str">
        <f>"080055679949"</f>
        <v>080055679949</v>
      </c>
      <c r="F2791" s="4">
        <v>45233</v>
      </c>
      <c r="G2791" s="3">
        <v>202408</v>
      </c>
      <c r="H2791" s="3" t="s">
        <v>75</v>
      </c>
      <c r="I2791" s="3" t="s">
        <v>76</v>
      </c>
      <c r="J2791" s="3" t="s">
        <v>77</v>
      </c>
      <c r="K2791" s="3" t="s">
        <v>78</v>
      </c>
      <c r="L2791" s="3" t="s">
        <v>75</v>
      </c>
      <c r="M2791" s="3" t="s">
        <v>76</v>
      </c>
      <c r="N2791" s="3" t="s">
        <v>347</v>
      </c>
      <c r="O2791" s="3" t="s">
        <v>82</v>
      </c>
      <c r="P2791" s="3" t="str">
        <f>"1162955156                    "</f>
        <v xml:space="preserve">1162955156                    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0</v>
      </c>
      <c r="X2791" s="3">
        <v>0</v>
      </c>
      <c r="Y2791" s="3">
        <v>0</v>
      </c>
      <c r="Z2791" s="3">
        <v>0</v>
      </c>
      <c r="AA2791" s="3">
        <v>0</v>
      </c>
      <c r="AB2791" s="3">
        <v>0</v>
      </c>
      <c r="AC2791" s="3">
        <v>0</v>
      </c>
      <c r="AD2791" s="3">
        <v>0</v>
      </c>
      <c r="AE2791" s="3">
        <v>0</v>
      </c>
      <c r="AF2791" s="3">
        <v>0</v>
      </c>
      <c r="AG2791" s="3">
        <v>0</v>
      </c>
      <c r="AH2791" s="3">
        <v>0</v>
      </c>
      <c r="AI2791" s="3">
        <v>0</v>
      </c>
      <c r="AJ2791" s="3">
        <v>0</v>
      </c>
      <c r="AK2791" s="3">
        <v>0</v>
      </c>
      <c r="AL2791" s="3">
        <v>0</v>
      </c>
      <c r="AM2791" s="3">
        <v>0</v>
      </c>
      <c r="AN2791" s="3">
        <v>0</v>
      </c>
      <c r="AO2791" s="3">
        <v>0</v>
      </c>
      <c r="AP2791" s="3">
        <v>0</v>
      </c>
      <c r="AQ2791" s="3">
        <v>23.07</v>
      </c>
      <c r="AR2791" s="3">
        <v>0</v>
      </c>
      <c r="AS2791" s="3">
        <v>0</v>
      </c>
      <c r="AT2791" s="3">
        <v>0</v>
      </c>
      <c r="AU2791" s="3">
        <v>0</v>
      </c>
      <c r="AV2791" s="3">
        <v>0</v>
      </c>
      <c r="AW2791" s="3">
        <v>0</v>
      </c>
      <c r="AX2791" s="3">
        <v>0</v>
      </c>
      <c r="AY2791" s="3">
        <v>0</v>
      </c>
      <c r="AZ2791" s="3">
        <v>0</v>
      </c>
      <c r="BA2791" s="3">
        <v>0</v>
      </c>
      <c r="BB2791" s="3">
        <v>0</v>
      </c>
      <c r="BC2791" s="3">
        <v>0</v>
      </c>
      <c r="BD2791" s="3">
        <v>0</v>
      </c>
      <c r="BE2791" s="3">
        <v>0</v>
      </c>
      <c r="BF2791" s="3">
        <v>0</v>
      </c>
      <c r="BG2791" s="3">
        <v>0</v>
      </c>
      <c r="BH2791" s="3">
        <v>1</v>
      </c>
      <c r="BI2791" s="3">
        <v>1</v>
      </c>
      <c r="BJ2791" s="3">
        <v>0.2</v>
      </c>
      <c r="BK2791" s="3">
        <v>1</v>
      </c>
      <c r="BL2791" s="3">
        <v>59.12</v>
      </c>
      <c r="BM2791" s="3">
        <v>8.8699999999999992</v>
      </c>
      <c r="BN2791" s="3">
        <v>67.989999999999995</v>
      </c>
      <c r="BO2791" s="3">
        <v>67.989999999999995</v>
      </c>
      <c r="BQ2791" s="3" t="s">
        <v>348</v>
      </c>
      <c r="BR2791" s="3" t="s">
        <v>84</v>
      </c>
      <c r="BS2791" s="4">
        <v>45236</v>
      </c>
      <c r="BT2791" s="5">
        <v>0.28263888888888888</v>
      </c>
      <c r="BU2791" s="3" t="s">
        <v>1316</v>
      </c>
      <c r="BV2791" s="3" t="s">
        <v>94</v>
      </c>
      <c r="BY2791" s="3">
        <v>1200</v>
      </c>
      <c r="CA2791" s="3" t="s">
        <v>95</v>
      </c>
      <c r="CC2791" s="3" t="s">
        <v>76</v>
      </c>
      <c r="CD2791" s="3">
        <v>1620</v>
      </c>
      <c r="CE2791" s="3" t="s">
        <v>90</v>
      </c>
      <c r="CF2791" s="4">
        <v>45237</v>
      </c>
      <c r="CI2791" s="3">
        <v>1</v>
      </c>
      <c r="CJ2791" s="3">
        <v>1</v>
      </c>
      <c r="CK2791" s="3">
        <v>22</v>
      </c>
      <c r="CL2791" s="3" t="s">
        <v>86</v>
      </c>
    </row>
    <row r="2792" spans="1:90" x14ac:dyDescent="0.3">
      <c r="A2792" s="3" t="s">
        <v>72</v>
      </c>
      <c r="B2792" s="3" t="s">
        <v>73</v>
      </c>
      <c r="C2792" s="3" t="s">
        <v>74</v>
      </c>
      <c r="E2792" s="3" t="str">
        <f>"080055679995"</f>
        <v>080055679995</v>
      </c>
      <c r="F2792" s="4">
        <v>45233</v>
      </c>
      <c r="G2792" s="3">
        <v>202408</v>
      </c>
      <c r="H2792" s="3" t="s">
        <v>75</v>
      </c>
      <c r="I2792" s="3" t="s">
        <v>76</v>
      </c>
      <c r="J2792" s="3" t="s">
        <v>77</v>
      </c>
      <c r="K2792" s="3" t="s">
        <v>78</v>
      </c>
      <c r="L2792" s="3" t="s">
        <v>75</v>
      </c>
      <c r="M2792" s="3" t="s">
        <v>76</v>
      </c>
      <c r="N2792" s="3" t="s">
        <v>347</v>
      </c>
      <c r="O2792" s="3" t="s">
        <v>82</v>
      </c>
      <c r="P2792" s="3" t="str">
        <f>"1162955143                    "</f>
        <v xml:space="preserve">1162955143                    </v>
      </c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0</v>
      </c>
      <c r="X2792" s="3">
        <v>0</v>
      </c>
      <c r="Y2792" s="3">
        <v>0</v>
      </c>
      <c r="Z2792" s="3">
        <v>0</v>
      </c>
      <c r="AA2792" s="3">
        <v>0</v>
      </c>
      <c r="AB2792" s="3">
        <v>0</v>
      </c>
      <c r="AC2792" s="3">
        <v>0</v>
      </c>
      <c r="AD2792" s="3">
        <v>0</v>
      </c>
      <c r="AE2792" s="3">
        <v>0</v>
      </c>
      <c r="AF2792" s="3">
        <v>0</v>
      </c>
      <c r="AG2792" s="3">
        <v>0</v>
      </c>
      <c r="AH2792" s="3">
        <v>0</v>
      </c>
      <c r="AI2792" s="3">
        <v>0</v>
      </c>
      <c r="AJ2792" s="3">
        <v>0</v>
      </c>
      <c r="AK2792" s="3">
        <v>0</v>
      </c>
      <c r="AL2792" s="3">
        <v>0</v>
      </c>
      <c r="AM2792" s="3">
        <v>0</v>
      </c>
      <c r="AN2792" s="3">
        <v>0</v>
      </c>
      <c r="AO2792" s="3">
        <v>0</v>
      </c>
      <c r="AP2792" s="3">
        <v>0</v>
      </c>
      <c r="AQ2792" s="3">
        <v>23.07</v>
      </c>
      <c r="AR2792" s="3">
        <v>0</v>
      </c>
      <c r="AS2792" s="3">
        <v>0</v>
      </c>
      <c r="AT2792" s="3">
        <v>0</v>
      </c>
      <c r="AU2792" s="3">
        <v>0</v>
      </c>
      <c r="AV2792" s="3">
        <v>0</v>
      </c>
      <c r="AW2792" s="3">
        <v>0</v>
      </c>
      <c r="AX2792" s="3">
        <v>0</v>
      </c>
      <c r="AY2792" s="3">
        <v>0</v>
      </c>
      <c r="AZ2792" s="3">
        <v>0</v>
      </c>
      <c r="BA2792" s="3">
        <v>0</v>
      </c>
      <c r="BB2792" s="3">
        <v>0</v>
      </c>
      <c r="BC2792" s="3">
        <v>0</v>
      </c>
      <c r="BD2792" s="3">
        <v>0</v>
      </c>
      <c r="BE2792" s="3">
        <v>0</v>
      </c>
      <c r="BF2792" s="3">
        <v>0</v>
      </c>
      <c r="BG2792" s="3">
        <v>0</v>
      </c>
      <c r="BH2792" s="3">
        <v>1</v>
      </c>
      <c r="BI2792" s="3">
        <v>1</v>
      </c>
      <c r="BJ2792" s="3">
        <v>0.2</v>
      </c>
      <c r="BK2792" s="3">
        <v>1</v>
      </c>
      <c r="BL2792" s="3">
        <v>59.12</v>
      </c>
      <c r="BM2792" s="3">
        <v>8.8699999999999992</v>
      </c>
      <c r="BN2792" s="3">
        <v>67.989999999999995</v>
      </c>
      <c r="BO2792" s="3">
        <v>67.989999999999995</v>
      </c>
      <c r="BQ2792" s="3" t="s">
        <v>348</v>
      </c>
      <c r="BR2792" s="3" t="s">
        <v>84</v>
      </c>
      <c r="BS2792" s="4">
        <v>45236</v>
      </c>
      <c r="BT2792" s="5">
        <v>0.28263888888888888</v>
      </c>
      <c r="BU2792" s="3" t="s">
        <v>507</v>
      </c>
      <c r="BV2792" s="3" t="s">
        <v>94</v>
      </c>
      <c r="BY2792" s="3">
        <v>1200</v>
      </c>
      <c r="CA2792" s="3" t="s">
        <v>125</v>
      </c>
      <c r="CC2792" s="3" t="s">
        <v>76</v>
      </c>
      <c r="CD2792" s="3">
        <v>1620</v>
      </c>
      <c r="CE2792" s="3" t="s">
        <v>90</v>
      </c>
      <c r="CF2792" s="4">
        <v>45237</v>
      </c>
      <c r="CI2792" s="3">
        <v>1</v>
      </c>
      <c r="CJ2792" s="3">
        <v>1</v>
      </c>
      <c r="CK2792" s="3">
        <v>22</v>
      </c>
      <c r="CL2792" s="3" t="s">
        <v>86</v>
      </c>
    </row>
    <row r="2793" spans="1:90" x14ac:dyDescent="0.3">
      <c r="A2793" s="3" t="s">
        <v>72</v>
      </c>
      <c r="B2793" s="3" t="s">
        <v>73</v>
      </c>
      <c r="C2793" s="3" t="s">
        <v>74</v>
      </c>
      <c r="E2793" s="3" t="str">
        <f>"080055680030"</f>
        <v>080055680030</v>
      </c>
      <c r="F2793" s="4">
        <v>45233</v>
      </c>
      <c r="G2793" s="3">
        <v>202408</v>
      </c>
      <c r="H2793" s="3" t="s">
        <v>75</v>
      </c>
      <c r="I2793" s="3" t="s">
        <v>76</v>
      </c>
      <c r="J2793" s="3" t="s">
        <v>77</v>
      </c>
      <c r="K2793" s="3" t="s">
        <v>78</v>
      </c>
      <c r="L2793" s="3" t="s">
        <v>79</v>
      </c>
      <c r="M2793" s="3" t="s">
        <v>80</v>
      </c>
      <c r="N2793" s="3" t="s">
        <v>449</v>
      </c>
      <c r="O2793" s="3" t="s">
        <v>82</v>
      </c>
      <c r="P2793" s="3" t="str">
        <f>"1162955172                    "</f>
        <v xml:space="preserve">1162955172                    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0</v>
      </c>
      <c r="X2793" s="3">
        <v>0</v>
      </c>
      <c r="Y2793" s="3">
        <v>0</v>
      </c>
      <c r="Z2793" s="3">
        <v>0</v>
      </c>
      <c r="AA2793" s="3">
        <v>0</v>
      </c>
      <c r="AB2793" s="3">
        <v>0</v>
      </c>
      <c r="AC2793" s="3">
        <v>0</v>
      </c>
      <c r="AD2793" s="3">
        <v>0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0</v>
      </c>
      <c r="AL2793" s="3">
        <v>0</v>
      </c>
      <c r="AM2793" s="3">
        <v>0</v>
      </c>
      <c r="AN2793" s="3">
        <v>0</v>
      </c>
      <c r="AO2793" s="3">
        <v>0</v>
      </c>
      <c r="AP2793" s="3">
        <v>0</v>
      </c>
      <c r="AQ2793" s="3">
        <v>29.54</v>
      </c>
      <c r="AR2793" s="3">
        <v>0</v>
      </c>
      <c r="AS2793" s="3">
        <v>0</v>
      </c>
      <c r="AT2793" s="3">
        <v>0</v>
      </c>
      <c r="AU2793" s="3">
        <v>0</v>
      </c>
      <c r="AV2793" s="3">
        <v>0</v>
      </c>
      <c r="AW2793" s="3">
        <v>0</v>
      </c>
      <c r="AX2793" s="3">
        <v>0</v>
      </c>
      <c r="AY2793" s="3">
        <v>0</v>
      </c>
      <c r="AZ2793" s="3">
        <v>0</v>
      </c>
      <c r="BA2793" s="3">
        <v>0</v>
      </c>
      <c r="BB2793" s="3">
        <v>0</v>
      </c>
      <c r="BC2793" s="3">
        <v>0</v>
      </c>
      <c r="BD2793" s="3">
        <v>0</v>
      </c>
      <c r="BE2793" s="3">
        <v>0</v>
      </c>
      <c r="BF2793" s="3">
        <v>0</v>
      </c>
      <c r="BG2793" s="3">
        <v>0</v>
      </c>
      <c r="BH2793" s="3">
        <v>1</v>
      </c>
      <c r="BI2793" s="3">
        <v>1</v>
      </c>
      <c r="BJ2793" s="3">
        <v>0.2</v>
      </c>
      <c r="BK2793" s="3">
        <v>1</v>
      </c>
      <c r="BL2793" s="3">
        <v>75.69</v>
      </c>
      <c r="BM2793" s="3">
        <v>11.35</v>
      </c>
      <c r="BN2793" s="3">
        <v>87.04</v>
      </c>
      <c r="BO2793" s="3">
        <v>87.04</v>
      </c>
      <c r="BQ2793" s="3" t="s">
        <v>450</v>
      </c>
      <c r="BR2793" s="3" t="s">
        <v>84</v>
      </c>
      <c r="BS2793" s="4">
        <v>45236</v>
      </c>
      <c r="BT2793" s="5">
        <v>0.35069444444444442</v>
      </c>
      <c r="BU2793" s="3" t="s">
        <v>603</v>
      </c>
      <c r="BV2793" s="3" t="s">
        <v>94</v>
      </c>
      <c r="BY2793" s="3">
        <v>1200</v>
      </c>
      <c r="CA2793" s="3" t="s">
        <v>604</v>
      </c>
      <c r="CC2793" s="3" t="s">
        <v>80</v>
      </c>
      <c r="CD2793" s="3">
        <v>7441</v>
      </c>
      <c r="CE2793" s="3" t="s">
        <v>90</v>
      </c>
      <c r="CF2793" s="4">
        <v>45237</v>
      </c>
      <c r="CI2793" s="3">
        <v>1</v>
      </c>
      <c r="CJ2793" s="3">
        <v>1</v>
      </c>
      <c r="CK2793" s="3">
        <v>21</v>
      </c>
      <c r="CL2793" s="3" t="s">
        <v>86</v>
      </c>
    </row>
    <row r="2794" spans="1:90" x14ac:dyDescent="0.3">
      <c r="A2794" s="3" t="s">
        <v>72</v>
      </c>
      <c r="B2794" s="3" t="s">
        <v>73</v>
      </c>
      <c r="C2794" s="3" t="s">
        <v>74</v>
      </c>
      <c r="E2794" s="3" t="str">
        <f>"080055679306"</f>
        <v>080055679306</v>
      </c>
      <c r="F2794" s="4">
        <v>45233</v>
      </c>
      <c r="G2794" s="3">
        <v>202408</v>
      </c>
      <c r="H2794" s="3" t="s">
        <v>75</v>
      </c>
      <c r="I2794" s="3" t="s">
        <v>76</v>
      </c>
      <c r="J2794" s="3" t="s">
        <v>77</v>
      </c>
      <c r="K2794" s="3" t="s">
        <v>78</v>
      </c>
      <c r="L2794" s="3" t="s">
        <v>418</v>
      </c>
      <c r="M2794" s="3" t="s">
        <v>419</v>
      </c>
      <c r="N2794" s="3" t="s">
        <v>420</v>
      </c>
      <c r="O2794" s="3" t="s">
        <v>82</v>
      </c>
      <c r="P2794" s="3" t="str">
        <f>"1162955084                    "</f>
        <v xml:space="preserve">1162955084                    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0</v>
      </c>
      <c r="Z2794" s="3">
        <v>0</v>
      </c>
      <c r="AA2794" s="3">
        <v>0</v>
      </c>
      <c r="AB2794" s="3">
        <v>0</v>
      </c>
      <c r="AC2794" s="3">
        <v>0</v>
      </c>
      <c r="AD2794" s="3">
        <v>0</v>
      </c>
      <c r="AE2794" s="3">
        <v>0</v>
      </c>
      <c r="AF2794" s="3">
        <v>0</v>
      </c>
      <c r="AG2794" s="3">
        <v>0</v>
      </c>
      <c r="AH2794" s="3">
        <v>0</v>
      </c>
      <c r="AI2794" s="3">
        <v>0</v>
      </c>
      <c r="AJ2794" s="3">
        <v>0</v>
      </c>
      <c r="AK2794" s="3">
        <v>0</v>
      </c>
      <c r="AL2794" s="3">
        <v>0</v>
      </c>
      <c r="AM2794" s="3">
        <v>0</v>
      </c>
      <c r="AN2794" s="3">
        <v>0</v>
      </c>
      <c r="AO2794" s="3">
        <v>0</v>
      </c>
      <c r="AP2794" s="3">
        <v>0</v>
      </c>
      <c r="AQ2794" s="3">
        <v>160.6</v>
      </c>
      <c r="AR2794" s="3">
        <v>0</v>
      </c>
      <c r="AS2794" s="3">
        <v>0</v>
      </c>
      <c r="AT2794" s="3">
        <v>0</v>
      </c>
      <c r="AU2794" s="3">
        <v>0</v>
      </c>
      <c r="AV2794" s="3">
        <v>0</v>
      </c>
      <c r="AW2794" s="3">
        <v>0</v>
      </c>
      <c r="AX2794" s="3">
        <v>0</v>
      </c>
      <c r="AY2794" s="3">
        <v>0</v>
      </c>
      <c r="AZ2794" s="3">
        <v>0</v>
      </c>
      <c r="BA2794" s="3">
        <v>0</v>
      </c>
      <c r="BB2794" s="3">
        <v>0</v>
      </c>
      <c r="BC2794" s="3">
        <v>0</v>
      </c>
      <c r="BD2794" s="3">
        <v>0</v>
      </c>
      <c r="BE2794" s="3">
        <v>0</v>
      </c>
      <c r="BF2794" s="3">
        <v>0</v>
      </c>
      <c r="BG2794" s="3">
        <v>0</v>
      </c>
      <c r="BH2794" s="3">
        <v>1</v>
      </c>
      <c r="BI2794" s="3">
        <v>4</v>
      </c>
      <c r="BJ2794" s="3">
        <v>5.7</v>
      </c>
      <c r="BK2794" s="3">
        <v>6</v>
      </c>
      <c r="BL2794" s="3">
        <v>411.54</v>
      </c>
      <c r="BM2794" s="3">
        <v>61.73</v>
      </c>
      <c r="BN2794" s="3">
        <v>473.27</v>
      </c>
      <c r="BO2794" s="3">
        <v>473.27</v>
      </c>
      <c r="BQ2794" s="3" t="s">
        <v>421</v>
      </c>
      <c r="BR2794" s="3" t="s">
        <v>84</v>
      </c>
      <c r="BS2794" s="4">
        <v>45236</v>
      </c>
      <c r="BT2794" s="5">
        <v>0.55069444444444449</v>
      </c>
      <c r="BU2794" s="3" t="s">
        <v>3085</v>
      </c>
      <c r="BV2794" s="3" t="s">
        <v>86</v>
      </c>
      <c r="BY2794" s="3">
        <v>28672</v>
      </c>
      <c r="CA2794" s="3" t="s">
        <v>788</v>
      </c>
      <c r="CC2794" s="3" t="s">
        <v>419</v>
      </c>
      <c r="CD2794" s="3">
        <v>2740</v>
      </c>
      <c r="CE2794" s="3" t="s">
        <v>90</v>
      </c>
      <c r="CF2794" s="4">
        <v>45236</v>
      </c>
      <c r="CI2794" s="3">
        <v>1</v>
      </c>
      <c r="CJ2794" s="3">
        <v>1</v>
      </c>
      <c r="CK2794" s="3">
        <v>23</v>
      </c>
      <c r="CL2794" s="3" t="s">
        <v>86</v>
      </c>
    </row>
    <row r="2795" spans="1:90" x14ac:dyDescent="0.3">
      <c r="A2795" s="3" t="s">
        <v>72</v>
      </c>
      <c r="B2795" s="3" t="s">
        <v>73</v>
      </c>
      <c r="C2795" s="3" t="s">
        <v>74</v>
      </c>
      <c r="E2795" s="3" t="str">
        <f>"080055680072"</f>
        <v>080055680072</v>
      </c>
      <c r="F2795" s="4">
        <v>45233</v>
      </c>
      <c r="G2795" s="3">
        <v>202408</v>
      </c>
      <c r="H2795" s="3" t="s">
        <v>75</v>
      </c>
      <c r="I2795" s="3" t="s">
        <v>76</v>
      </c>
      <c r="J2795" s="3" t="s">
        <v>77</v>
      </c>
      <c r="K2795" s="3" t="s">
        <v>78</v>
      </c>
      <c r="L2795" s="3" t="s">
        <v>79</v>
      </c>
      <c r="M2795" s="3" t="s">
        <v>80</v>
      </c>
      <c r="N2795" s="3" t="s">
        <v>752</v>
      </c>
      <c r="O2795" s="3" t="s">
        <v>82</v>
      </c>
      <c r="P2795" s="3" t="str">
        <f>"1162955170                    "</f>
        <v xml:space="preserve">1162955170                    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  <c r="AD2795" s="3">
        <v>0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0</v>
      </c>
      <c r="AL2795" s="3">
        <v>0</v>
      </c>
      <c r="AM2795" s="3">
        <v>0</v>
      </c>
      <c r="AN2795" s="3">
        <v>0</v>
      </c>
      <c r="AO2795" s="3">
        <v>0</v>
      </c>
      <c r="AP2795" s="3">
        <v>0</v>
      </c>
      <c r="AQ2795" s="3">
        <v>29.54</v>
      </c>
      <c r="AR2795" s="3">
        <v>0</v>
      </c>
      <c r="AS2795" s="3">
        <v>0</v>
      </c>
      <c r="AT2795" s="3">
        <v>0</v>
      </c>
      <c r="AU2795" s="3">
        <v>0</v>
      </c>
      <c r="AV2795" s="3">
        <v>0</v>
      </c>
      <c r="AW2795" s="3">
        <v>0</v>
      </c>
      <c r="AX2795" s="3">
        <v>0</v>
      </c>
      <c r="AY2795" s="3">
        <v>0</v>
      </c>
      <c r="AZ2795" s="3">
        <v>0</v>
      </c>
      <c r="BA2795" s="3">
        <v>0</v>
      </c>
      <c r="BB2795" s="3">
        <v>0</v>
      </c>
      <c r="BC2795" s="3">
        <v>0</v>
      </c>
      <c r="BD2795" s="3">
        <v>0</v>
      </c>
      <c r="BE2795" s="3">
        <v>0</v>
      </c>
      <c r="BF2795" s="3">
        <v>0</v>
      </c>
      <c r="BG2795" s="3">
        <v>0</v>
      </c>
      <c r="BH2795" s="3">
        <v>1</v>
      </c>
      <c r="BI2795" s="3">
        <v>1</v>
      </c>
      <c r="BJ2795" s="3">
        <v>0.2</v>
      </c>
      <c r="BK2795" s="3">
        <v>1</v>
      </c>
      <c r="BL2795" s="3">
        <v>75.69</v>
      </c>
      <c r="BM2795" s="3">
        <v>11.35</v>
      </c>
      <c r="BN2795" s="3">
        <v>87.04</v>
      </c>
      <c r="BO2795" s="3">
        <v>87.04</v>
      </c>
      <c r="BQ2795" s="3" t="s">
        <v>753</v>
      </c>
      <c r="BR2795" s="3" t="s">
        <v>84</v>
      </c>
      <c r="BS2795" s="4">
        <v>45236</v>
      </c>
      <c r="BT2795" s="5">
        <v>0.41666666666666669</v>
      </c>
      <c r="BU2795" s="3" t="s">
        <v>1244</v>
      </c>
      <c r="BV2795" s="3" t="s">
        <v>94</v>
      </c>
      <c r="BY2795" s="3">
        <v>1200</v>
      </c>
      <c r="CA2795" s="3" t="s">
        <v>604</v>
      </c>
      <c r="CC2795" s="3" t="s">
        <v>80</v>
      </c>
      <c r="CD2795" s="3">
        <v>8001</v>
      </c>
      <c r="CE2795" s="3" t="s">
        <v>90</v>
      </c>
      <c r="CF2795" s="4">
        <v>45237</v>
      </c>
      <c r="CI2795" s="3">
        <v>1</v>
      </c>
      <c r="CJ2795" s="3">
        <v>1</v>
      </c>
      <c r="CK2795" s="3">
        <v>21</v>
      </c>
      <c r="CL2795" s="3" t="s">
        <v>86</v>
      </c>
    </row>
    <row r="2796" spans="1:90" x14ac:dyDescent="0.3">
      <c r="A2796" s="3" t="s">
        <v>72</v>
      </c>
      <c r="B2796" s="3" t="s">
        <v>73</v>
      </c>
      <c r="C2796" s="3" t="s">
        <v>74</v>
      </c>
      <c r="E2796" s="3" t="str">
        <f>"080055680137"</f>
        <v>080055680137</v>
      </c>
      <c r="F2796" s="4">
        <v>45233</v>
      </c>
      <c r="G2796" s="3">
        <v>202408</v>
      </c>
      <c r="H2796" s="3" t="s">
        <v>75</v>
      </c>
      <c r="I2796" s="3" t="s">
        <v>76</v>
      </c>
      <c r="J2796" s="3" t="s">
        <v>77</v>
      </c>
      <c r="K2796" s="3" t="s">
        <v>78</v>
      </c>
      <c r="L2796" s="3" t="s">
        <v>205</v>
      </c>
      <c r="M2796" s="3" t="s">
        <v>206</v>
      </c>
      <c r="N2796" s="3" t="s">
        <v>207</v>
      </c>
      <c r="O2796" s="3" t="s">
        <v>82</v>
      </c>
      <c r="P2796" s="3" t="str">
        <f>"1162955164                    "</f>
        <v xml:space="preserve">1162955164                    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0</v>
      </c>
      <c r="Y2796" s="3">
        <v>0</v>
      </c>
      <c r="Z2796" s="3">
        <v>0</v>
      </c>
      <c r="AA2796" s="3">
        <v>0</v>
      </c>
      <c r="AB2796" s="3">
        <v>0</v>
      </c>
      <c r="AC2796" s="3">
        <v>0</v>
      </c>
      <c r="AD2796" s="3">
        <v>0</v>
      </c>
      <c r="AE2796" s="3">
        <v>0</v>
      </c>
      <c r="AF2796" s="3">
        <v>0</v>
      </c>
      <c r="AG2796" s="3">
        <v>0</v>
      </c>
      <c r="AH2796" s="3">
        <v>0</v>
      </c>
      <c r="AI2796" s="3">
        <v>0</v>
      </c>
      <c r="AJ2796" s="3">
        <v>0</v>
      </c>
      <c r="AK2796" s="3">
        <v>0</v>
      </c>
      <c r="AL2796" s="3">
        <v>0</v>
      </c>
      <c r="AM2796" s="3">
        <v>0</v>
      </c>
      <c r="AN2796" s="3">
        <v>0</v>
      </c>
      <c r="AO2796" s="3">
        <v>0</v>
      </c>
      <c r="AP2796" s="3">
        <v>0</v>
      </c>
      <c r="AQ2796" s="3">
        <v>29.54</v>
      </c>
      <c r="AR2796" s="3">
        <v>0</v>
      </c>
      <c r="AS2796" s="3">
        <v>0</v>
      </c>
      <c r="AT2796" s="3">
        <v>0</v>
      </c>
      <c r="AU2796" s="3">
        <v>0</v>
      </c>
      <c r="AV2796" s="3">
        <v>0</v>
      </c>
      <c r="AW2796" s="3">
        <v>0</v>
      </c>
      <c r="AX2796" s="3">
        <v>0</v>
      </c>
      <c r="AY2796" s="3">
        <v>0</v>
      </c>
      <c r="AZ2796" s="3">
        <v>0</v>
      </c>
      <c r="BA2796" s="3">
        <v>0</v>
      </c>
      <c r="BB2796" s="3">
        <v>0</v>
      </c>
      <c r="BC2796" s="3">
        <v>0</v>
      </c>
      <c r="BD2796" s="3">
        <v>0</v>
      </c>
      <c r="BE2796" s="3">
        <v>0</v>
      </c>
      <c r="BF2796" s="3">
        <v>0</v>
      </c>
      <c r="BG2796" s="3">
        <v>0</v>
      </c>
      <c r="BH2796" s="3">
        <v>1</v>
      </c>
      <c r="BI2796" s="3">
        <v>1</v>
      </c>
      <c r="BJ2796" s="3">
        <v>0.2</v>
      </c>
      <c r="BK2796" s="3">
        <v>1</v>
      </c>
      <c r="BL2796" s="3">
        <v>75.69</v>
      </c>
      <c r="BM2796" s="3">
        <v>11.35</v>
      </c>
      <c r="BN2796" s="3">
        <v>87.04</v>
      </c>
      <c r="BO2796" s="3">
        <v>87.04</v>
      </c>
      <c r="BQ2796" s="3" t="s">
        <v>208</v>
      </c>
      <c r="BR2796" s="3" t="s">
        <v>84</v>
      </c>
      <c r="BS2796" s="4">
        <v>45236</v>
      </c>
      <c r="BT2796" s="5">
        <v>0.30555555555555552</v>
      </c>
      <c r="BU2796" s="3" t="s">
        <v>792</v>
      </c>
      <c r="BV2796" s="3" t="s">
        <v>94</v>
      </c>
      <c r="BY2796" s="3">
        <v>1200</v>
      </c>
      <c r="CA2796" s="3" t="s">
        <v>533</v>
      </c>
      <c r="CC2796" s="3" t="s">
        <v>206</v>
      </c>
      <c r="CD2796" s="3">
        <v>4000</v>
      </c>
      <c r="CE2796" s="3" t="s">
        <v>90</v>
      </c>
      <c r="CF2796" s="4">
        <v>45237</v>
      </c>
      <c r="CI2796" s="3">
        <v>1</v>
      </c>
      <c r="CJ2796" s="3">
        <v>1</v>
      </c>
      <c r="CK2796" s="3">
        <v>21</v>
      </c>
      <c r="CL2796" s="3" t="s">
        <v>86</v>
      </c>
    </row>
    <row r="2797" spans="1:90" x14ac:dyDescent="0.3">
      <c r="A2797" s="3" t="s">
        <v>72</v>
      </c>
      <c r="B2797" s="3" t="s">
        <v>73</v>
      </c>
      <c r="C2797" s="3" t="s">
        <v>74</v>
      </c>
      <c r="E2797" s="3" t="str">
        <f>"080055680148"</f>
        <v>080055680148</v>
      </c>
      <c r="F2797" s="4">
        <v>45233</v>
      </c>
      <c r="G2797" s="3">
        <v>202408</v>
      </c>
      <c r="H2797" s="3" t="s">
        <v>75</v>
      </c>
      <c r="I2797" s="3" t="s">
        <v>76</v>
      </c>
      <c r="J2797" s="3" t="s">
        <v>77</v>
      </c>
      <c r="K2797" s="3" t="s">
        <v>78</v>
      </c>
      <c r="L2797" s="3" t="s">
        <v>205</v>
      </c>
      <c r="M2797" s="3" t="s">
        <v>206</v>
      </c>
      <c r="N2797" s="3" t="s">
        <v>376</v>
      </c>
      <c r="O2797" s="3" t="s">
        <v>82</v>
      </c>
      <c r="P2797" s="3" t="str">
        <f>"1162955086                    "</f>
        <v xml:space="preserve">1162955086                    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0</v>
      </c>
      <c r="Z2797" s="3">
        <v>0</v>
      </c>
      <c r="AA2797" s="3">
        <v>0</v>
      </c>
      <c r="AB2797" s="3">
        <v>0</v>
      </c>
      <c r="AC2797" s="3">
        <v>0</v>
      </c>
      <c r="AD2797" s="3">
        <v>0</v>
      </c>
      <c r="AE2797" s="3">
        <v>0</v>
      </c>
      <c r="AF2797" s="3">
        <v>0</v>
      </c>
      <c r="AG2797" s="3">
        <v>0</v>
      </c>
      <c r="AH2797" s="3">
        <v>0</v>
      </c>
      <c r="AI2797" s="3">
        <v>0</v>
      </c>
      <c r="AJ2797" s="3">
        <v>0</v>
      </c>
      <c r="AK2797" s="3">
        <v>0</v>
      </c>
      <c r="AL2797" s="3">
        <v>0</v>
      </c>
      <c r="AM2797" s="3">
        <v>0</v>
      </c>
      <c r="AN2797" s="3">
        <v>0</v>
      </c>
      <c r="AO2797" s="3">
        <v>0</v>
      </c>
      <c r="AP2797" s="3">
        <v>0</v>
      </c>
      <c r="AQ2797" s="3">
        <v>103.33</v>
      </c>
      <c r="AR2797" s="3">
        <v>0</v>
      </c>
      <c r="AS2797" s="3">
        <v>0</v>
      </c>
      <c r="AT2797" s="3">
        <v>0</v>
      </c>
      <c r="AU2797" s="3">
        <v>0</v>
      </c>
      <c r="AV2797" s="3">
        <v>0</v>
      </c>
      <c r="AW2797" s="3">
        <v>0</v>
      </c>
      <c r="AX2797" s="3">
        <v>0</v>
      </c>
      <c r="AY2797" s="3">
        <v>0</v>
      </c>
      <c r="AZ2797" s="3">
        <v>0</v>
      </c>
      <c r="BA2797" s="3">
        <v>0</v>
      </c>
      <c r="BB2797" s="3">
        <v>0</v>
      </c>
      <c r="BC2797" s="3">
        <v>0</v>
      </c>
      <c r="BD2797" s="3">
        <v>0</v>
      </c>
      <c r="BE2797" s="3">
        <v>0</v>
      </c>
      <c r="BF2797" s="3">
        <v>0</v>
      </c>
      <c r="BG2797" s="3">
        <v>0</v>
      </c>
      <c r="BH2797" s="3">
        <v>1</v>
      </c>
      <c r="BI2797" s="3">
        <v>7</v>
      </c>
      <c r="BJ2797" s="3">
        <v>3.4</v>
      </c>
      <c r="BK2797" s="3">
        <v>7</v>
      </c>
      <c r="BL2797" s="3">
        <v>264.77999999999997</v>
      </c>
      <c r="BM2797" s="3">
        <v>39.72</v>
      </c>
      <c r="BN2797" s="3">
        <v>304.5</v>
      </c>
      <c r="BO2797" s="3">
        <v>304.5</v>
      </c>
      <c r="BQ2797" s="3" t="s">
        <v>377</v>
      </c>
      <c r="BR2797" s="3" t="s">
        <v>84</v>
      </c>
      <c r="BS2797" s="4">
        <v>45236</v>
      </c>
      <c r="BT2797" s="5">
        <v>0.3659722222222222</v>
      </c>
      <c r="BU2797" s="3" t="s">
        <v>694</v>
      </c>
      <c r="BV2797" s="3" t="s">
        <v>94</v>
      </c>
      <c r="BY2797" s="3">
        <v>16965</v>
      </c>
      <c r="CA2797" s="3" t="s">
        <v>696</v>
      </c>
      <c r="CC2797" s="3" t="s">
        <v>206</v>
      </c>
      <c r="CD2797" s="3">
        <v>4052</v>
      </c>
      <c r="CE2797" s="3" t="s">
        <v>90</v>
      </c>
      <c r="CF2797" s="4">
        <v>45237</v>
      </c>
      <c r="CI2797" s="3">
        <v>1</v>
      </c>
      <c r="CJ2797" s="3">
        <v>1</v>
      </c>
      <c r="CK2797" s="3">
        <v>21</v>
      </c>
      <c r="CL2797" s="3" t="s">
        <v>86</v>
      </c>
    </row>
    <row r="2798" spans="1:90" x14ac:dyDescent="0.3">
      <c r="A2798" s="3" t="s">
        <v>72</v>
      </c>
      <c r="B2798" s="3" t="s">
        <v>73</v>
      </c>
      <c r="C2798" s="3" t="s">
        <v>74</v>
      </c>
      <c r="E2798" s="3" t="str">
        <f>"080055680208"</f>
        <v>080055680208</v>
      </c>
      <c r="F2798" s="4">
        <v>45233</v>
      </c>
      <c r="G2798" s="3">
        <v>202408</v>
      </c>
      <c r="H2798" s="3" t="s">
        <v>75</v>
      </c>
      <c r="I2798" s="3" t="s">
        <v>76</v>
      </c>
      <c r="J2798" s="3" t="s">
        <v>77</v>
      </c>
      <c r="K2798" s="3" t="s">
        <v>78</v>
      </c>
      <c r="L2798" s="3" t="s">
        <v>205</v>
      </c>
      <c r="M2798" s="3" t="s">
        <v>206</v>
      </c>
      <c r="N2798" s="3" t="s">
        <v>293</v>
      </c>
      <c r="O2798" s="3" t="s">
        <v>82</v>
      </c>
      <c r="P2798" s="3" t="str">
        <f>"1162955184                    "</f>
        <v xml:space="preserve">1162955184                    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0</v>
      </c>
      <c r="Z2798" s="3">
        <v>0</v>
      </c>
      <c r="AA2798" s="3">
        <v>0</v>
      </c>
      <c r="AB2798" s="3">
        <v>0</v>
      </c>
      <c r="AC2798" s="3">
        <v>0</v>
      </c>
      <c r="AD2798" s="3">
        <v>0</v>
      </c>
      <c r="AE2798" s="3">
        <v>0</v>
      </c>
      <c r="AF2798" s="3">
        <v>0</v>
      </c>
      <c r="AG2798" s="3">
        <v>0</v>
      </c>
      <c r="AH2798" s="3">
        <v>0</v>
      </c>
      <c r="AI2798" s="3">
        <v>0</v>
      </c>
      <c r="AJ2798" s="3">
        <v>0</v>
      </c>
      <c r="AK2798" s="3">
        <v>0</v>
      </c>
      <c r="AL2798" s="3">
        <v>0</v>
      </c>
      <c r="AM2798" s="3">
        <v>0</v>
      </c>
      <c r="AN2798" s="3">
        <v>0</v>
      </c>
      <c r="AO2798" s="3">
        <v>0</v>
      </c>
      <c r="AP2798" s="3">
        <v>0</v>
      </c>
      <c r="AQ2798" s="3">
        <v>29.54</v>
      </c>
      <c r="AR2798" s="3">
        <v>0</v>
      </c>
      <c r="AS2798" s="3">
        <v>0</v>
      </c>
      <c r="AT2798" s="3">
        <v>0</v>
      </c>
      <c r="AU2798" s="3">
        <v>0</v>
      </c>
      <c r="AV2798" s="3">
        <v>0</v>
      </c>
      <c r="AW2798" s="3">
        <v>0</v>
      </c>
      <c r="AX2798" s="3">
        <v>0</v>
      </c>
      <c r="AY2798" s="3">
        <v>0</v>
      </c>
      <c r="AZ2798" s="3">
        <v>0</v>
      </c>
      <c r="BA2798" s="3">
        <v>0</v>
      </c>
      <c r="BB2798" s="3">
        <v>0</v>
      </c>
      <c r="BC2798" s="3">
        <v>0</v>
      </c>
      <c r="BD2798" s="3">
        <v>0</v>
      </c>
      <c r="BE2798" s="3">
        <v>0</v>
      </c>
      <c r="BF2798" s="3">
        <v>0</v>
      </c>
      <c r="BG2798" s="3">
        <v>0</v>
      </c>
      <c r="BH2798" s="3">
        <v>1</v>
      </c>
      <c r="BI2798" s="3">
        <v>1</v>
      </c>
      <c r="BJ2798" s="3">
        <v>0.9</v>
      </c>
      <c r="BK2798" s="3">
        <v>1</v>
      </c>
      <c r="BL2798" s="3">
        <v>75.69</v>
      </c>
      <c r="BM2798" s="3">
        <v>11.35</v>
      </c>
      <c r="BN2798" s="3">
        <v>87.04</v>
      </c>
      <c r="BO2798" s="3">
        <v>87.04</v>
      </c>
      <c r="BQ2798" s="3" t="s">
        <v>294</v>
      </c>
      <c r="BR2798" s="3" t="s">
        <v>84</v>
      </c>
      <c r="BS2798" s="4">
        <v>45236</v>
      </c>
      <c r="BT2798" s="5">
        <v>0.43055555555555558</v>
      </c>
      <c r="BU2798" s="3" t="s">
        <v>2992</v>
      </c>
      <c r="BV2798" s="3" t="s">
        <v>94</v>
      </c>
      <c r="BY2798" s="3">
        <v>4560</v>
      </c>
      <c r="CA2798" s="3" t="s">
        <v>2058</v>
      </c>
      <c r="CC2798" s="3" t="s">
        <v>206</v>
      </c>
      <c r="CD2798" s="3">
        <v>4072</v>
      </c>
      <c r="CE2798" s="3" t="s">
        <v>90</v>
      </c>
      <c r="CF2798" s="4">
        <v>45237</v>
      </c>
      <c r="CI2798" s="3">
        <v>1</v>
      </c>
      <c r="CJ2798" s="3">
        <v>1</v>
      </c>
      <c r="CK2798" s="3">
        <v>21</v>
      </c>
      <c r="CL2798" s="3" t="s">
        <v>86</v>
      </c>
    </row>
    <row r="2799" spans="1:90" x14ac:dyDescent="0.3">
      <c r="A2799" s="3" t="s">
        <v>72</v>
      </c>
      <c r="B2799" s="3" t="s">
        <v>73</v>
      </c>
      <c r="C2799" s="3" t="s">
        <v>74</v>
      </c>
      <c r="E2799" s="3" t="str">
        <f>"080055680327"</f>
        <v>080055680327</v>
      </c>
      <c r="F2799" s="4">
        <v>45233</v>
      </c>
      <c r="G2799" s="3">
        <v>202408</v>
      </c>
      <c r="H2799" s="3" t="s">
        <v>75</v>
      </c>
      <c r="I2799" s="3" t="s">
        <v>76</v>
      </c>
      <c r="J2799" s="3" t="s">
        <v>77</v>
      </c>
      <c r="K2799" s="3" t="s">
        <v>78</v>
      </c>
      <c r="L2799" s="3" t="s">
        <v>75</v>
      </c>
      <c r="M2799" s="3" t="s">
        <v>76</v>
      </c>
      <c r="N2799" s="3" t="s">
        <v>347</v>
      </c>
      <c r="O2799" s="3" t="s">
        <v>82</v>
      </c>
      <c r="P2799" s="3" t="str">
        <f>"1162955117                    "</f>
        <v xml:space="preserve">1162955117                    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3">
        <v>0</v>
      </c>
      <c r="Z2799" s="3">
        <v>0</v>
      </c>
      <c r="AA2799" s="3">
        <v>0</v>
      </c>
      <c r="AB2799" s="3">
        <v>0</v>
      </c>
      <c r="AC2799" s="3">
        <v>0</v>
      </c>
      <c r="AD2799" s="3">
        <v>0</v>
      </c>
      <c r="AE2799" s="3">
        <v>0</v>
      </c>
      <c r="AF2799" s="3">
        <v>0</v>
      </c>
      <c r="AG2799" s="3">
        <v>0</v>
      </c>
      <c r="AH2799" s="3">
        <v>0</v>
      </c>
      <c r="AI2799" s="3">
        <v>0</v>
      </c>
      <c r="AJ2799" s="3">
        <v>0</v>
      </c>
      <c r="AK2799" s="3">
        <v>0</v>
      </c>
      <c r="AL2799" s="3">
        <v>0</v>
      </c>
      <c r="AM2799" s="3">
        <v>0</v>
      </c>
      <c r="AN2799" s="3">
        <v>0</v>
      </c>
      <c r="AO2799" s="3">
        <v>0</v>
      </c>
      <c r="AP2799" s="3">
        <v>0</v>
      </c>
      <c r="AQ2799" s="3">
        <v>23.07</v>
      </c>
      <c r="AR2799" s="3">
        <v>0</v>
      </c>
      <c r="AS2799" s="3">
        <v>0</v>
      </c>
      <c r="AT2799" s="3">
        <v>0</v>
      </c>
      <c r="AU2799" s="3">
        <v>0</v>
      </c>
      <c r="AV2799" s="3">
        <v>0</v>
      </c>
      <c r="AW2799" s="3">
        <v>0</v>
      </c>
      <c r="AX2799" s="3">
        <v>0</v>
      </c>
      <c r="AY2799" s="3">
        <v>0</v>
      </c>
      <c r="AZ2799" s="3">
        <v>0</v>
      </c>
      <c r="BA2799" s="3">
        <v>0</v>
      </c>
      <c r="BB2799" s="3">
        <v>0</v>
      </c>
      <c r="BC2799" s="3">
        <v>0</v>
      </c>
      <c r="BD2799" s="3">
        <v>0</v>
      </c>
      <c r="BE2799" s="3">
        <v>0</v>
      </c>
      <c r="BF2799" s="3">
        <v>0</v>
      </c>
      <c r="BG2799" s="3">
        <v>0</v>
      </c>
      <c r="BH2799" s="3">
        <v>1</v>
      </c>
      <c r="BI2799" s="3">
        <v>1</v>
      </c>
      <c r="BJ2799" s="3">
        <v>0.2</v>
      </c>
      <c r="BK2799" s="3">
        <v>1</v>
      </c>
      <c r="BL2799" s="3">
        <v>59.12</v>
      </c>
      <c r="BM2799" s="3">
        <v>8.8699999999999992</v>
      </c>
      <c r="BN2799" s="3">
        <v>67.989999999999995</v>
      </c>
      <c r="BO2799" s="3">
        <v>67.989999999999995</v>
      </c>
      <c r="BQ2799" s="3" t="s">
        <v>348</v>
      </c>
      <c r="BR2799" s="3" t="s">
        <v>84</v>
      </c>
      <c r="BS2799" s="4">
        <v>45236</v>
      </c>
      <c r="BT2799" s="5">
        <v>0.28263888888888888</v>
      </c>
      <c r="BU2799" s="3" t="s">
        <v>1316</v>
      </c>
      <c r="BV2799" s="3" t="s">
        <v>94</v>
      </c>
      <c r="BY2799" s="3">
        <v>1200</v>
      </c>
      <c r="CA2799" s="3" t="s">
        <v>95</v>
      </c>
      <c r="CC2799" s="3" t="s">
        <v>76</v>
      </c>
      <c r="CD2799" s="3">
        <v>1620</v>
      </c>
      <c r="CE2799" s="3" t="s">
        <v>90</v>
      </c>
      <c r="CF2799" s="4">
        <v>45237</v>
      </c>
      <c r="CI2799" s="3">
        <v>1</v>
      </c>
      <c r="CJ2799" s="3">
        <v>1</v>
      </c>
      <c r="CK2799" s="3">
        <v>22</v>
      </c>
      <c r="CL2799" s="3" t="s">
        <v>86</v>
      </c>
    </row>
    <row r="2800" spans="1:90" x14ac:dyDescent="0.3">
      <c r="A2800" s="3" t="s">
        <v>72</v>
      </c>
      <c r="B2800" s="3" t="s">
        <v>73</v>
      </c>
      <c r="C2800" s="3" t="s">
        <v>74</v>
      </c>
      <c r="E2800" s="3" t="str">
        <f>"080055680371"</f>
        <v>080055680371</v>
      </c>
      <c r="F2800" s="4">
        <v>45233</v>
      </c>
      <c r="G2800" s="3">
        <v>202408</v>
      </c>
      <c r="H2800" s="3" t="s">
        <v>75</v>
      </c>
      <c r="I2800" s="3" t="s">
        <v>76</v>
      </c>
      <c r="J2800" s="3" t="s">
        <v>77</v>
      </c>
      <c r="K2800" s="3" t="s">
        <v>78</v>
      </c>
      <c r="L2800" s="3" t="s">
        <v>79</v>
      </c>
      <c r="M2800" s="3" t="s">
        <v>80</v>
      </c>
      <c r="N2800" s="3" t="s">
        <v>2194</v>
      </c>
      <c r="O2800" s="3" t="s">
        <v>82</v>
      </c>
      <c r="P2800" s="3" t="str">
        <f>"1162955134                    "</f>
        <v xml:space="preserve">1162955134                    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3">
        <v>0</v>
      </c>
      <c r="Z2800" s="3">
        <v>0</v>
      </c>
      <c r="AA2800" s="3">
        <v>0</v>
      </c>
      <c r="AB2800" s="3">
        <v>0</v>
      </c>
      <c r="AC2800" s="3">
        <v>0</v>
      </c>
      <c r="AD2800" s="3">
        <v>0</v>
      </c>
      <c r="AE2800" s="3">
        <v>0</v>
      </c>
      <c r="AF2800" s="3">
        <v>0</v>
      </c>
      <c r="AG2800" s="3">
        <v>0</v>
      </c>
      <c r="AH2800" s="3">
        <v>0</v>
      </c>
      <c r="AI2800" s="3">
        <v>0</v>
      </c>
      <c r="AJ2800" s="3">
        <v>0</v>
      </c>
      <c r="AK2800" s="3">
        <v>0</v>
      </c>
      <c r="AL2800" s="3">
        <v>0</v>
      </c>
      <c r="AM2800" s="3">
        <v>0</v>
      </c>
      <c r="AN2800" s="3">
        <v>0</v>
      </c>
      <c r="AO2800" s="3">
        <v>0</v>
      </c>
      <c r="AP2800" s="3">
        <v>0</v>
      </c>
      <c r="AQ2800" s="3">
        <v>73.81</v>
      </c>
      <c r="AR2800" s="3">
        <v>0</v>
      </c>
      <c r="AS2800" s="3">
        <v>0</v>
      </c>
      <c r="AT2800" s="3">
        <v>0</v>
      </c>
      <c r="AU2800" s="3">
        <v>0</v>
      </c>
      <c r="AV2800" s="3">
        <v>0</v>
      </c>
      <c r="AW2800" s="3">
        <v>0</v>
      </c>
      <c r="AX2800" s="3">
        <v>0</v>
      </c>
      <c r="AY2800" s="3">
        <v>0</v>
      </c>
      <c r="AZ2800" s="3">
        <v>0</v>
      </c>
      <c r="BA2800" s="3">
        <v>0</v>
      </c>
      <c r="BB2800" s="3">
        <v>0</v>
      </c>
      <c r="BC2800" s="3">
        <v>0</v>
      </c>
      <c r="BD2800" s="3">
        <v>0</v>
      </c>
      <c r="BE2800" s="3">
        <v>0</v>
      </c>
      <c r="BF2800" s="3">
        <v>0</v>
      </c>
      <c r="BG2800" s="3">
        <v>0</v>
      </c>
      <c r="BH2800" s="3">
        <v>1</v>
      </c>
      <c r="BI2800" s="3">
        <v>5</v>
      </c>
      <c r="BJ2800" s="3">
        <v>4.5</v>
      </c>
      <c r="BK2800" s="3">
        <v>5</v>
      </c>
      <c r="BL2800" s="3">
        <v>189.14</v>
      </c>
      <c r="BM2800" s="3">
        <v>28.37</v>
      </c>
      <c r="BN2800" s="3">
        <v>217.51</v>
      </c>
      <c r="BO2800" s="3">
        <v>217.51</v>
      </c>
      <c r="BQ2800" s="3" t="s">
        <v>2195</v>
      </c>
      <c r="BR2800" s="3" t="s">
        <v>84</v>
      </c>
      <c r="BS2800" s="4">
        <v>45236</v>
      </c>
      <c r="BT2800" s="5">
        <v>0.37777777777777777</v>
      </c>
      <c r="BU2800" s="3" t="s">
        <v>3128</v>
      </c>
      <c r="BV2800" s="3" t="s">
        <v>94</v>
      </c>
      <c r="BY2800" s="3">
        <v>22620</v>
      </c>
      <c r="CA2800" s="3" t="s">
        <v>784</v>
      </c>
      <c r="CC2800" s="3" t="s">
        <v>80</v>
      </c>
      <c r="CD2800" s="3">
        <v>7530</v>
      </c>
      <c r="CE2800" s="3" t="s">
        <v>90</v>
      </c>
      <c r="CF2800" s="4">
        <v>45237</v>
      </c>
      <c r="CI2800" s="3">
        <v>1</v>
      </c>
      <c r="CJ2800" s="3">
        <v>1</v>
      </c>
      <c r="CK2800" s="3">
        <v>21</v>
      </c>
      <c r="CL2800" s="3" t="s">
        <v>86</v>
      </c>
    </row>
    <row r="2801" spans="1:90" x14ac:dyDescent="0.3">
      <c r="A2801" s="3" t="s">
        <v>72</v>
      </c>
      <c r="B2801" s="3" t="s">
        <v>73</v>
      </c>
      <c r="C2801" s="3" t="s">
        <v>74</v>
      </c>
      <c r="E2801" s="3" t="str">
        <f>"080055680381"</f>
        <v>080055680381</v>
      </c>
      <c r="F2801" s="4">
        <v>45233</v>
      </c>
      <c r="G2801" s="3">
        <v>202408</v>
      </c>
      <c r="H2801" s="3" t="s">
        <v>75</v>
      </c>
      <c r="I2801" s="3" t="s">
        <v>76</v>
      </c>
      <c r="J2801" s="3" t="s">
        <v>77</v>
      </c>
      <c r="K2801" s="3" t="s">
        <v>78</v>
      </c>
      <c r="L2801" s="3" t="s">
        <v>147</v>
      </c>
      <c r="M2801" s="3" t="s">
        <v>148</v>
      </c>
      <c r="N2801" s="3" t="s">
        <v>385</v>
      </c>
      <c r="O2801" s="3" t="s">
        <v>82</v>
      </c>
      <c r="P2801" s="3" t="str">
        <f>"1162955125                    "</f>
        <v xml:space="preserve">1162955125                    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0</v>
      </c>
      <c r="Z2801" s="3">
        <v>0</v>
      </c>
      <c r="AA2801" s="3">
        <v>0</v>
      </c>
      <c r="AB2801" s="3">
        <v>0</v>
      </c>
      <c r="AC2801" s="3">
        <v>0</v>
      </c>
      <c r="AD2801" s="3">
        <v>0</v>
      </c>
      <c r="AE2801" s="3">
        <v>0</v>
      </c>
      <c r="AF2801" s="3">
        <v>0</v>
      </c>
      <c r="AG2801" s="3">
        <v>0</v>
      </c>
      <c r="AH2801" s="3">
        <v>0</v>
      </c>
      <c r="AI2801" s="3">
        <v>0</v>
      </c>
      <c r="AJ2801" s="3">
        <v>0</v>
      </c>
      <c r="AK2801" s="3">
        <v>0</v>
      </c>
      <c r="AL2801" s="3">
        <v>0</v>
      </c>
      <c r="AM2801" s="3">
        <v>0</v>
      </c>
      <c r="AN2801" s="3">
        <v>0</v>
      </c>
      <c r="AO2801" s="3">
        <v>0</v>
      </c>
      <c r="AP2801" s="3">
        <v>0</v>
      </c>
      <c r="AQ2801" s="3">
        <v>29.54</v>
      </c>
      <c r="AR2801" s="3">
        <v>0</v>
      </c>
      <c r="AS2801" s="3">
        <v>0</v>
      </c>
      <c r="AT2801" s="3">
        <v>0</v>
      </c>
      <c r="AU2801" s="3">
        <v>0</v>
      </c>
      <c r="AV2801" s="3">
        <v>0</v>
      </c>
      <c r="AW2801" s="3">
        <v>0</v>
      </c>
      <c r="AX2801" s="3">
        <v>0</v>
      </c>
      <c r="AY2801" s="3">
        <v>0</v>
      </c>
      <c r="AZ2801" s="3">
        <v>0</v>
      </c>
      <c r="BA2801" s="3">
        <v>0</v>
      </c>
      <c r="BB2801" s="3">
        <v>0</v>
      </c>
      <c r="BC2801" s="3">
        <v>0</v>
      </c>
      <c r="BD2801" s="3">
        <v>0</v>
      </c>
      <c r="BE2801" s="3">
        <v>0</v>
      </c>
      <c r="BF2801" s="3">
        <v>0</v>
      </c>
      <c r="BG2801" s="3">
        <v>0</v>
      </c>
      <c r="BH2801" s="3">
        <v>1</v>
      </c>
      <c r="BI2801" s="3">
        <v>1</v>
      </c>
      <c r="BJ2801" s="3">
        <v>0.2</v>
      </c>
      <c r="BK2801" s="3">
        <v>1</v>
      </c>
      <c r="BL2801" s="3">
        <v>75.69</v>
      </c>
      <c r="BM2801" s="3">
        <v>11.35</v>
      </c>
      <c r="BN2801" s="3">
        <v>87.04</v>
      </c>
      <c r="BO2801" s="3">
        <v>87.04</v>
      </c>
      <c r="BQ2801" s="3" t="s">
        <v>386</v>
      </c>
      <c r="BR2801" s="3" t="s">
        <v>84</v>
      </c>
      <c r="BS2801" s="4">
        <v>45236</v>
      </c>
      <c r="BT2801" s="5">
        <v>0.36319444444444443</v>
      </c>
      <c r="BU2801" s="3" t="s">
        <v>1406</v>
      </c>
      <c r="BV2801" s="3" t="s">
        <v>94</v>
      </c>
      <c r="BY2801" s="3">
        <v>1200</v>
      </c>
      <c r="CA2801" s="3" t="s">
        <v>388</v>
      </c>
      <c r="CC2801" s="3" t="s">
        <v>148</v>
      </c>
      <c r="CD2801" s="3">
        <v>2</v>
      </c>
      <c r="CE2801" s="3" t="s">
        <v>90</v>
      </c>
      <c r="CF2801" s="4">
        <v>45236</v>
      </c>
      <c r="CI2801" s="3">
        <v>1</v>
      </c>
      <c r="CJ2801" s="3">
        <v>1</v>
      </c>
      <c r="CK2801" s="3">
        <v>21</v>
      </c>
      <c r="CL2801" s="3" t="s">
        <v>86</v>
      </c>
    </row>
    <row r="2802" spans="1:90" x14ac:dyDescent="0.3">
      <c r="A2802" s="3" t="s">
        <v>72</v>
      </c>
      <c r="B2802" s="3" t="s">
        <v>73</v>
      </c>
      <c r="C2802" s="3" t="s">
        <v>74</v>
      </c>
      <c r="E2802" s="3" t="str">
        <f>"080055680510"</f>
        <v>080055680510</v>
      </c>
      <c r="F2802" s="4">
        <v>45233</v>
      </c>
      <c r="G2802" s="3">
        <v>202408</v>
      </c>
      <c r="H2802" s="3" t="s">
        <v>75</v>
      </c>
      <c r="I2802" s="3" t="s">
        <v>76</v>
      </c>
      <c r="J2802" s="3" t="s">
        <v>77</v>
      </c>
      <c r="K2802" s="3" t="s">
        <v>78</v>
      </c>
      <c r="L2802" s="3" t="s">
        <v>193</v>
      </c>
      <c r="M2802" s="3" t="s">
        <v>194</v>
      </c>
      <c r="N2802" s="3" t="s">
        <v>736</v>
      </c>
      <c r="O2802" s="3" t="s">
        <v>82</v>
      </c>
      <c r="P2802" s="3" t="str">
        <f>"1162955025                    "</f>
        <v xml:space="preserve">1162955025                    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  <c r="AD2802" s="3">
        <v>0</v>
      </c>
      <c r="AE2802" s="3">
        <v>0</v>
      </c>
      <c r="AF2802" s="3">
        <v>0</v>
      </c>
      <c r="AG2802" s="3">
        <v>0</v>
      </c>
      <c r="AH2802" s="3">
        <v>0</v>
      </c>
      <c r="AI2802" s="3">
        <v>0</v>
      </c>
      <c r="AJ2802" s="3">
        <v>0</v>
      </c>
      <c r="AK2802" s="3">
        <v>0</v>
      </c>
      <c r="AL2802" s="3">
        <v>0</v>
      </c>
      <c r="AM2802" s="3">
        <v>0</v>
      </c>
      <c r="AN2802" s="3">
        <v>0</v>
      </c>
      <c r="AO2802" s="3">
        <v>0</v>
      </c>
      <c r="AP2802" s="3">
        <v>0</v>
      </c>
      <c r="AQ2802" s="3">
        <v>29.54</v>
      </c>
      <c r="AR2802" s="3">
        <v>0</v>
      </c>
      <c r="AS2802" s="3">
        <v>0</v>
      </c>
      <c r="AT2802" s="3">
        <v>0</v>
      </c>
      <c r="AU2802" s="3">
        <v>0</v>
      </c>
      <c r="AV2802" s="3">
        <v>0</v>
      </c>
      <c r="AW2802" s="3">
        <v>0</v>
      </c>
      <c r="AX2802" s="3">
        <v>0</v>
      </c>
      <c r="AY2802" s="3">
        <v>0</v>
      </c>
      <c r="AZ2802" s="3">
        <v>0</v>
      </c>
      <c r="BA2802" s="3">
        <v>0</v>
      </c>
      <c r="BB2802" s="3">
        <v>0</v>
      </c>
      <c r="BC2802" s="3">
        <v>0</v>
      </c>
      <c r="BD2802" s="3">
        <v>0</v>
      </c>
      <c r="BE2802" s="3">
        <v>0</v>
      </c>
      <c r="BF2802" s="3">
        <v>0</v>
      </c>
      <c r="BG2802" s="3">
        <v>0</v>
      </c>
      <c r="BH2802" s="3">
        <v>1</v>
      </c>
      <c r="BI2802" s="3">
        <v>2</v>
      </c>
      <c r="BJ2802" s="3">
        <v>1.4</v>
      </c>
      <c r="BK2802" s="3">
        <v>2</v>
      </c>
      <c r="BL2802" s="3">
        <v>75.69</v>
      </c>
      <c r="BM2802" s="3">
        <v>11.35</v>
      </c>
      <c r="BN2802" s="3">
        <v>87.04</v>
      </c>
      <c r="BO2802" s="3">
        <v>87.04</v>
      </c>
      <c r="BQ2802" s="3" t="s">
        <v>1237</v>
      </c>
      <c r="BR2802" s="3" t="s">
        <v>84</v>
      </c>
      <c r="BS2802" s="4">
        <v>45236</v>
      </c>
      <c r="BT2802" s="5">
        <v>0.35902777777777778</v>
      </c>
      <c r="BU2802" s="3" t="s">
        <v>738</v>
      </c>
      <c r="BV2802" s="3" t="s">
        <v>94</v>
      </c>
      <c r="BY2802" s="3">
        <v>7000</v>
      </c>
      <c r="CA2802" s="3" t="s">
        <v>739</v>
      </c>
      <c r="CC2802" s="3" t="s">
        <v>194</v>
      </c>
      <c r="CD2802" s="3">
        <v>6001</v>
      </c>
      <c r="CE2802" s="3" t="s">
        <v>90</v>
      </c>
      <c r="CF2802" s="4">
        <v>45236</v>
      </c>
      <c r="CI2802" s="3">
        <v>1</v>
      </c>
      <c r="CJ2802" s="3">
        <v>1</v>
      </c>
      <c r="CK2802" s="3">
        <v>21</v>
      </c>
      <c r="CL2802" s="3" t="s">
        <v>86</v>
      </c>
    </row>
    <row r="2803" spans="1:90" x14ac:dyDescent="0.3">
      <c r="A2803" s="3" t="s">
        <v>72</v>
      </c>
      <c r="B2803" s="3" t="s">
        <v>73</v>
      </c>
      <c r="C2803" s="3" t="s">
        <v>74</v>
      </c>
      <c r="E2803" s="3" t="str">
        <f>"080055680745"</f>
        <v>080055680745</v>
      </c>
      <c r="F2803" s="4">
        <v>45233</v>
      </c>
      <c r="G2803" s="3">
        <v>202408</v>
      </c>
      <c r="H2803" s="3" t="s">
        <v>75</v>
      </c>
      <c r="I2803" s="3" t="s">
        <v>76</v>
      </c>
      <c r="J2803" s="3" t="s">
        <v>77</v>
      </c>
      <c r="K2803" s="3" t="s">
        <v>78</v>
      </c>
      <c r="L2803" s="3" t="s">
        <v>187</v>
      </c>
      <c r="M2803" s="3" t="s">
        <v>188</v>
      </c>
      <c r="N2803" s="3" t="s">
        <v>1428</v>
      </c>
      <c r="O2803" s="3" t="s">
        <v>82</v>
      </c>
      <c r="P2803" s="3" t="str">
        <f>"1162955133                    "</f>
        <v xml:space="preserve">1162955133                    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0</v>
      </c>
      <c r="Y2803" s="3">
        <v>0</v>
      </c>
      <c r="Z2803" s="3">
        <v>0</v>
      </c>
      <c r="AA2803" s="3">
        <v>0</v>
      </c>
      <c r="AB2803" s="3">
        <v>0</v>
      </c>
      <c r="AC2803" s="3">
        <v>0</v>
      </c>
      <c r="AD2803" s="3">
        <v>0</v>
      </c>
      <c r="AE2803" s="3">
        <v>0</v>
      </c>
      <c r="AF2803" s="3">
        <v>0</v>
      </c>
      <c r="AG2803" s="3">
        <v>0</v>
      </c>
      <c r="AH2803" s="3">
        <v>0</v>
      </c>
      <c r="AI2803" s="3">
        <v>0</v>
      </c>
      <c r="AJ2803" s="3">
        <v>0</v>
      </c>
      <c r="AK2803" s="3">
        <v>0</v>
      </c>
      <c r="AL2803" s="3">
        <v>0</v>
      </c>
      <c r="AM2803" s="3">
        <v>0</v>
      </c>
      <c r="AN2803" s="3">
        <v>0</v>
      </c>
      <c r="AO2803" s="3">
        <v>0</v>
      </c>
      <c r="AP2803" s="3">
        <v>0</v>
      </c>
      <c r="AQ2803" s="3">
        <v>29.54</v>
      </c>
      <c r="AR2803" s="3">
        <v>0</v>
      </c>
      <c r="AS2803" s="3">
        <v>0</v>
      </c>
      <c r="AT2803" s="3">
        <v>0</v>
      </c>
      <c r="AU2803" s="3">
        <v>0</v>
      </c>
      <c r="AV2803" s="3">
        <v>0</v>
      </c>
      <c r="AW2803" s="3">
        <v>0</v>
      </c>
      <c r="AX2803" s="3">
        <v>0</v>
      </c>
      <c r="AY2803" s="3">
        <v>0</v>
      </c>
      <c r="AZ2803" s="3">
        <v>0</v>
      </c>
      <c r="BA2803" s="3">
        <v>0</v>
      </c>
      <c r="BB2803" s="3">
        <v>0</v>
      </c>
      <c r="BC2803" s="3">
        <v>0</v>
      </c>
      <c r="BD2803" s="3">
        <v>0</v>
      </c>
      <c r="BE2803" s="3">
        <v>0</v>
      </c>
      <c r="BF2803" s="3">
        <v>0</v>
      </c>
      <c r="BG2803" s="3">
        <v>0</v>
      </c>
      <c r="BH2803" s="3">
        <v>1</v>
      </c>
      <c r="BI2803" s="3">
        <v>1</v>
      </c>
      <c r="BJ2803" s="3">
        <v>0.2</v>
      </c>
      <c r="BK2803" s="3">
        <v>1</v>
      </c>
      <c r="BL2803" s="3">
        <v>75.69</v>
      </c>
      <c r="BM2803" s="3">
        <v>11.35</v>
      </c>
      <c r="BN2803" s="3">
        <v>87.04</v>
      </c>
      <c r="BO2803" s="3">
        <v>87.04</v>
      </c>
      <c r="BQ2803" s="3" t="s">
        <v>1429</v>
      </c>
      <c r="BR2803" s="3" t="s">
        <v>84</v>
      </c>
      <c r="BS2803" s="4">
        <v>45236</v>
      </c>
      <c r="BT2803" s="5">
        <v>0.47152777777777777</v>
      </c>
      <c r="BU2803" s="3" t="s">
        <v>1430</v>
      </c>
      <c r="BV2803" s="3" t="s">
        <v>86</v>
      </c>
      <c r="BY2803" s="3">
        <v>1200</v>
      </c>
      <c r="CA2803" s="3" t="s">
        <v>331</v>
      </c>
      <c r="CC2803" s="3" t="s">
        <v>188</v>
      </c>
      <c r="CD2803" s="3">
        <v>3610</v>
      </c>
      <c r="CE2803" s="3" t="s">
        <v>90</v>
      </c>
      <c r="CF2803" s="4">
        <v>45237</v>
      </c>
      <c r="CI2803" s="3">
        <v>1</v>
      </c>
      <c r="CJ2803" s="3">
        <v>1</v>
      </c>
      <c r="CK2803" s="3">
        <v>21</v>
      </c>
      <c r="CL2803" s="3" t="s">
        <v>86</v>
      </c>
    </row>
    <row r="2804" spans="1:90" x14ac:dyDescent="0.3">
      <c r="A2804" s="3" t="s">
        <v>72</v>
      </c>
      <c r="B2804" s="3" t="s">
        <v>73</v>
      </c>
      <c r="C2804" s="3" t="s">
        <v>74</v>
      </c>
      <c r="E2804" s="3" t="str">
        <f>"080055680768"</f>
        <v>080055680768</v>
      </c>
      <c r="F2804" s="4">
        <v>45233</v>
      </c>
      <c r="G2804" s="3">
        <v>202408</v>
      </c>
      <c r="H2804" s="3" t="s">
        <v>75</v>
      </c>
      <c r="I2804" s="3" t="s">
        <v>76</v>
      </c>
      <c r="J2804" s="3" t="s">
        <v>77</v>
      </c>
      <c r="K2804" s="3" t="s">
        <v>78</v>
      </c>
      <c r="L2804" s="3" t="s">
        <v>75</v>
      </c>
      <c r="M2804" s="3" t="s">
        <v>76</v>
      </c>
      <c r="N2804" s="3" t="s">
        <v>347</v>
      </c>
      <c r="O2804" s="3" t="s">
        <v>82</v>
      </c>
      <c r="P2804" s="3" t="str">
        <f>"1162955242                    "</f>
        <v xml:space="preserve">1162955242                    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0</v>
      </c>
      <c r="Z2804" s="3">
        <v>0</v>
      </c>
      <c r="AA2804" s="3">
        <v>0</v>
      </c>
      <c r="AB2804" s="3">
        <v>0</v>
      </c>
      <c r="AC2804" s="3">
        <v>0</v>
      </c>
      <c r="AD2804" s="3">
        <v>0</v>
      </c>
      <c r="AE2804" s="3">
        <v>0</v>
      </c>
      <c r="AF2804" s="3">
        <v>0</v>
      </c>
      <c r="AG2804" s="3">
        <v>0</v>
      </c>
      <c r="AH2804" s="3">
        <v>0</v>
      </c>
      <c r="AI2804" s="3">
        <v>0</v>
      </c>
      <c r="AJ2804" s="3">
        <v>0</v>
      </c>
      <c r="AK2804" s="3">
        <v>0</v>
      </c>
      <c r="AL2804" s="3">
        <v>0</v>
      </c>
      <c r="AM2804" s="3">
        <v>0</v>
      </c>
      <c r="AN2804" s="3">
        <v>0</v>
      </c>
      <c r="AO2804" s="3">
        <v>0</v>
      </c>
      <c r="AP2804" s="3">
        <v>0</v>
      </c>
      <c r="AQ2804" s="3">
        <v>23.07</v>
      </c>
      <c r="AR2804" s="3">
        <v>0</v>
      </c>
      <c r="AS2804" s="3">
        <v>0</v>
      </c>
      <c r="AT2804" s="3">
        <v>0</v>
      </c>
      <c r="AU2804" s="3">
        <v>0</v>
      </c>
      <c r="AV2804" s="3">
        <v>0</v>
      </c>
      <c r="AW2804" s="3">
        <v>0</v>
      </c>
      <c r="AX2804" s="3">
        <v>0</v>
      </c>
      <c r="AY2804" s="3">
        <v>0</v>
      </c>
      <c r="AZ2804" s="3">
        <v>0</v>
      </c>
      <c r="BA2804" s="3">
        <v>0</v>
      </c>
      <c r="BB2804" s="3">
        <v>0</v>
      </c>
      <c r="BC2804" s="3">
        <v>0</v>
      </c>
      <c r="BD2804" s="3">
        <v>0</v>
      </c>
      <c r="BE2804" s="3">
        <v>0</v>
      </c>
      <c r="BF2804" s="3">
        <v>0</v>
      </c>
      <c r="BG2804" s="3">
        <v>0</v>
      </c>
      <c r="BH2804" s="3">
        <v>1</v>
      </c>
      <c r="BI2804" s="3">
        <v>1</v>
      </c>
      <c r="BJ2804" s="3">
        <v>0.2</v>
      </c>
      <c r="BK2804" s="3">
        <v>1</v>
      </c>
      <c r="BL2804" s="3">
        <v>59.12</v>
      </c>
      <c r="BM2804" s="3">
        <v>8.8699999999999992</v>
      </c>
      <c r="BN2804" s="3">
        <v>67.989999999999995</v>
      </c>
      <c r="BO2804" s="3">
        <v>67.989999999999995</v>
      </c>
      <c r="BQ2804" s="3" t="s">
        <v>348</v>
      </c>
      <c r="BR2804" s="3" t="s">
        <v>84</v>
      </c>
      <c r="BS2804" s="4">
        <v>45236</v>
      </c>
      <c r="BT2804" s="5">
        <v>0.32430555555555557</v>
      </c>
      <c r="BU2804" s="3" t="s">
        <v>507</v>
      </c>
      <c r="BV2804" s="3" t="s">
        <v>94</v>
      </c>
      <c r="BY2804" s="3">
        <v>1200</v>
      </c>
      <c r="CA2804" s="3" t="s">
        <v>125</v>
      </c>
      <c r="CC2804" s="3" t="s">
        <v>76</v>
      </c>
      <c r="CD2804" s="3">
        <v>1620</v>
      </c>
      <c r="CE2804" s="3" t="s">
        <v>90</v>
      </c>
      <c r="CF2804" s="4">
        <v>45237</v>
      </c>
      <c r="CI2804" s="3">
        <v>1</v>
      </c>
      <c r="CJ2804" s="3">
        <v>1</v>
      </c>
      <c r="CK2804" s="3">
        <v>22</v>
      </c>
      <c r="CL2804" s="3" t="s">
        <v>86</v>
      </c>
    </row>
    <row r="2805" spans="1:90" x14ac:dyDescent="0.3">
      <c r="A2805" s="3" t="s">
        <v>72</v>
      </c>
      <c r="B2805" s="3" t="s">
        <v>73</v>
      </c>
      <c r="C2805" s="3" t="s">
        <v>74</v>
      </c>
      <c r="E2805" s="3" t="str">
        <f>"080055680792"</f>
        <v>080055680792</v>
      </c>
      <c r="F2805" s="4">
        <v>45233</v>
      </c>
      <c r="G2805" s="3">
        <v>202408</v>
      </c>
      <c r="H2805" s="3" t="s">
        <v>75</v>
      </c>
      <c r="I2805" s="3" t="s">
        <v>76</v>
      </c>
      <c r="J2805" s="3" t="s">
        <v>77</v>
      </c>
      <c r="K2805" s="3" t="s">
        <v>78</v>
      </c>
      <c r="L2805" s="3" t="s">
        <v>280</v>
      </c>
      <c r="M2805" s="3" t="s">
        <v>281</v>
      </c>
      <c r="N2805" s="3" t="s">
        <v>282</v>
      </c>
      <c r="O2805" s="3" t="s">
        <v>82</v>
      </c>
      <c r="P2805" s="3" t="str">
        <f>"1162955080                    "</f>
        <v xml:space="preserve">1162955080                    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0</v>
      </c>
      <c r="AD2805" s="3">
        <v>0</v>
      </c>
      <c r="AE2805" s="3">
        <v>0</v>
      </c>
      <c r="AF2805" s="3">
        <v>0</v>
      </c>
      <c r="AG2805" s="3">
        <v>0</v>
      </c>
      <c r="AH2805" s="3">
        <v>0</v>
      </c>
      <c r="AI2805" s="3">
        <v>0</v>
      </c>
      <c r="AJ2805" s="3">
        <v>0</v>
      </c>
      <c r="AK2805" s="3">
        <v>0</v>
      </c>
      <c r="AL2805" s="3">
        <v>0</v>
      </c>
      <c r="AM2805" s="3">
        <v>0</v>
      </c>
      <c r="AN2805" s="3">
        <v>0</v>
      </c>
      <c r="AO2805" s="3">
        <v>0</v>
      </c>
      <c r="AP2805" s="3">
        <v>0</v>
      </c>
      <c r="AQ2805" s="3">
        <v>95.99</v>
      </c>
      <c r="AR2805" s="3">
        <v>0</v>
      </c>
      <c r="AS2805" s="3">
        <v>0</v>
      </c>
      <c r="AT2805" s="3">
        <v>0</v>
      </c>
      <c r="AU2805" s="3">
        <v>0</v>
      </c>
      <c r="AV2805" s="3">
        <v>0</v>
      </c>
      <c r="AW2805" s="3">
        <v>0</v>
      </c>
      <c r="AX2805" s="3">
        <v>0</v>
      </c>
      <c r="AY2805" s="3">
        <v>0</v>
      </c>
      <c r="AZ2805" s="3">
        <v>0</v>
      </c>
      <c r="BA2805" s="3">
        <v>0</v>
      </c>
      <c r="BB2805" s="3">
        <v>0</v>
      </c>
      <c r="BC2805" s="3">
        <v>0</v>
      </c>
      <c r="BD2805" s="3">
        <v>0</v>
      </c>
      <c r="BE2805" s="3">
        <v>0</v>
      </c>
      <c r="BF2805" s="3">
        <v>0</v>
      </c>
      <c r="BG2805" s="3">
        <v>0</v>
      </c>
      <c r="BH2805" s="3">
        <v>1</v>
      </c>
      <c r="BI2805" s="3">
        <v>3</v>
      </c>
      <c r="BJ2805" s="3">
        <v>3.4</v>
      </c>
      <c r="BK2805" s="3">
        <v>3.5</v>
      </c>
      <c r="BL2805" s="3">
        <v>245.98</v>
      </c>
      <c r="BM2805" s="3">
        <v>36.9</v>
      </c>
      <c r="BN2805" s="3">
        <v>282.88</v>
      </c>
      <c r="BO2805" s="3">
        <v>282.88</v>
      </c>
      <c r="BQ2805" s="3" t="s">
        <v>283</v>
      </c>
      <c r="BR2805" s="3" t="s">
        <v>84</v>
      </c>
      <c r="BS2805" s="4">
        <v>45236</v>
      </c>
      <c r="BT2805" s="5">
        <v>0.43055555555555558</v>
      </c>
      <c r="BU2805" s="3" t="s">
        <v>284</v>
      </c>
      <c r="BV2805" s="3" t="s">
        <v>94</v>
      </c>
      <c r="BY2805" s="3">
        <v>16965</v>
      </c>
      <c r="CA2805" s="3" t="s">
        <v>285</v>
      </c>
      <c r="CC2805" s="3" t="s">
        <v>281</v>
      </c>
      <c r="CD2805" s="3">
        <v>7130</v>
      </c>
      <c r="CE2805" s="3" t="s">
        <v>90</v>
      </c>
      <c r="CF2805" s="4">
        <v>45237</v>
      </c>
      <c r="CI2805" s="3">
        <v>1</v>
      </c>
      <c r="CJ2805" s="3">
        <v>1</v>
      </c>
      <c r="CK2805" s="3">
        <v>23</v>
      </c>
      <c r="CL2805" s="3" t="s">
        <v>86</v>
      </c>
    </row>
    <row r="2806" spans="1:90" x14ac:dyDescent="0.3">
      <c r="A2806" s="3" t="s">
        <v>72</v>
      </c>
      <c r="B2806" s="3" t="s">
        <v>73</v>
      </c>
      <c r="C2806" s="3" t="s">
        <v>74</v>
      </c>
      <c r="E2806" s="3" t="str">
        <f>"080055680803"</f>
        <v>080055680803</v>
      </c>
      <c r="F2806" s="4">
        <v>45233</v>
      </c>
      <c r="G2806" s="3">
        <v>202408</v>
      </c>
      <c r="H2806" s="3" t="s">
        <v>75</v>
      </c>
      <c r="I2806" s="3" t="s">
        <v>76</v>
      </c>
      <c r="J2806" s="3" t="s">
        <v>77</v>
      </c>
      <c r="K2806" s="3" t="s">
        <v>78</v>
      </c>
      <c r="L2806" s="3" t="s">
        <v>79</v>
      </c>
      <c r="M2806" s="3" t="s">
        <v>80</v>
      </c>
      <c r="N2806" s="3" t="s">
        <v>112</v>
      </c>
      <c r="O2806" s="3" t="s">
        <v>82</v>
      </c>
      <c r="P2806" s="3" t="str">
        <f>"1162955195                    "</f>
        <v xml:space="preserve">1162955195                    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0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0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29.54</v>
      </c>
      <c r="AR2806" s="3">
        <v>0</v>
      </c>
      <c r="AS2806" s="3">
        <v>0</v>
      </c>
      <c r="AT2806" s="3">
        <v>0</v>
      </c>
      <c r="AU2806" s="3">
        <v>0</v>
      </c>
      <c r="AV2806" s="3">
        <v>0</v>
      </c>
      <c r="AW2806" s="3">
        <v>0</v>
      </c>
      <c r="AX2806" s="3">
        <v>0</v>
      </c>
      <c r="AY2806" s="3">
        <v>0</v>
      </c>
      <c r="AZ2806" s="3">
        <v>0</v>
      </c>
      <c r="BA2806" s="3">
        <v>0</v>
      </c>
      <c r="BB2806" s="3">
        <v>0</v>
      </c>
      <c r="BC2806" s="3">
        <v>0</v>
      </c>
      <c r="BD2806" s="3">
        <v>0</v>
      </c>
      <c r="BE2806" s="3">
        <v>0</v>
      </c>
      <c r="BF2806" s="3">
        <v>0</v>
      </c>
      <c r="BG2806" s="3">
        <v>0</v>
      </c>
      <c r="BH2806" s="3">
        <v>1</v>
      </c>
      <c r="BI2806" s="3">
        <v>1</v>
      </c>
      <c r="BJ2806" s="3">
        <v>0.2</v>
      </c>
      <c r="BK2806" s="3">
        <v>1</v>
      </c>
      <c r="BL2806" s="3">
        <v>75.69</v>
      </c>
      <c r="BM2806" s="3">
        <v>11.35</v>
      </c>
      <c r="BN2806" s="3">
        <v>87.04</v>
      </c>
      <c r="BO2806" s="3">
        <v>87.04</v>
      </c>
      <c r="BQ2806" s="3" t="s">
        <v>113</v>
      </c>
      <c r="BR2806" s="3" t="s">
        <v>84</v>
      </c>
      <c r="BS2806" s="4">
        <v>45236</v>
      </c>
      <c r="BT2806" s="5">
        <v>0.38541666666666669</v>
      </c>
      <c r="BU2806" s="3" t="s">
        <v>2062</v>
      </c>
      <c r="BV2806" s="3" t="s">
        <v>94</v>
      </c>
      <c r="BY2806" s="3">
        <v>1200</v>
      </c>
      <c r="CA2806" s="3" t="s">
        <v>659</v>
      </c>
      <c r="CC2806" s="3" t="s">
        <v>80</v>
      </c>
      <c r="CD2806" s="3">
        <v>7441</v>
      </c>
      <c r="CE2806" s="3" t="s">
        <v>90</v>
      </c>
      <c r="CF2806" s="4">
        <v>45237</v>
      </c>
      <c r="CI2806" s="3">
        <v>1</v>
      </c>
      <c r="CJ2806" s="3">
        <v>1</v>
      </c>
      <c r="CK2806" s="3">
        <v>21</v>
      </c>
      <c r="CL2806" s="3" t="s">
        <v>86</v>
      </c>
    </row>
    <row r="2807" spans="1:90" x14ac:dyDescent="0.3">
      <c r="A2807" s="3" t="s">
        <v>72</v>
      </c>
      <c r="B2807" s="3" t="s">
        <v>73</v>
      </c>
      <c r="C2807" s="3" t="s">
        <v>74</v>
      </c>
      <c r="E2807" s="3" t="str">
        <f>"080055680833"</f>
        <v>080055680833</v>
      </c>
      <c r="F2807" s="4">
        <v>45233</v>
      </c>
      <c r="G2807" s="3">
        <v>202408</v>
      </c>
      <c r="H2807" s="3" t="s">
        <v>75</v>
      </c>
      <c r="I2807" s="3" t="s">
        <v>76</v>
      </c>
      <c r="J2807" s="3" t="s">
        <v>77</v>
      </c>
      <c r="K2807" s="3" t="s">
        <v>78</v>
      </c>
      <c r="L2807" s="3" t="s">
        <v>75</v>
      </c>
      <c r="M2807" s="3" t="s">
        <v>76</v>
      </c>
      <c r="N2807" s="3" t="s">
        <v>1279</v>
      </c>
      <c r="O2807" s="3" t="s">
        <v>82</v>
      </c>
      <c r="P2807" s="3" t="str">
        <f>"1162955154                    "</f>
        <v xml:space="preserve">1162955154                    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0</v>
      </c>
      <c r="Z2807" s="3">
        <v>0</v>
      </c>
      <c r="AA2807" s="3">
        <v>0</v>
      </c>
      <c r="AB2807" s="3">
        <v>0</v>
      </c>
      <c r="AC2807" s="3">
        <v>0</v>
      </c>
      <c r="AD2807" s="3">
        <v>0</v>
      </c>
      <c r="AE2807" s="3">
        <v>0</v>
      </c>
      <c r="AF2807" s="3">
        <v>0</v>
      </c>
      <c r="AG2807" s="3">
        <v>0</v>
      </c>
      <c r="AH2807" s="3">
        <v>0</v>
      </c>
      <c r="AI2807" s="3">
        <v>0</v>
      </c>
      <c r="AJ2807" s="3">
        <v>0</v>
      </c>
      <c r="AK2807" s="3">
        <v>0</v>
      </c>
      <c r="AL2807" s="3">
        <v>0</v>
      </c>
      <c r="AM2807" s="3">
        <v>0</v>
      </c>
      <c r="AN2807" s="3">
        <v>0</v>
      </c>
      <c r="AO2807" s="3">
        <v>0</v>
      </c>
      <c r="AP2807" s="3">
        <v>0</v>
      </c>
      <c r="AQ2807" s="3">
        <v>23.07</v>
      </c>
      <c r="AR2807" s="3">
        <v>0</v>
      </c>
      <c r="AS2807" s="3">
        <v>0</v>
      </c>
      <c r="AT2807" s="3">
        <v>0</v>
      </c>
      <c r="AU2807" s="3">
        <v>0</v>
      </c>
      <c r="AV2807" s="3">
        <v>0</v>
      </c>
      <c r="AW2807" s="3">
        <v>0</v>
      </c>
      <c r="AX2807" s="3">
        <v>0</v>
      </c>
      <c r="AY2807" s="3">
        <v>0</v>
      </c>
      <c r="AZ2807" s="3">
        <v>0</v>
      </c>
      <c r="BA2807" s="3">
        <v>0</v>
      </c>
      <c r="BB2807" s="3">
        <v>0</v>
      </c>
      <c r="BC2807" s="3">
        <v>0</v>
      </c>
      <c r="BD2807" s="3">
        <v>0</v>
      </c>
      <c r="BE2807" s="3">
        <v>0</v>
      </c>
      <c r="BF2807" s="3">
        <v>0</v>
      </c>
      <c r="BG2807" s="3">
        <v>0</v>
      </c>
      <c r="BH2807" s="3">
        <v>1</v>
      </c>
      <c r="BI2807" s="3">
        <v>1</v>
      </c>
      <c r="BJ2807" s="3">
        <v>1.9</v>
      </c>
      <c r="BK2807" s="3">
        <v>2</v>
      </c>
      <c r="BL2807" s="3">
        <v>59.12</v>
      </c>
      <c r="BM2807" s="3">
        <v>8.8699999999999992</v>
      </c>
      <c r="BN2807" s="3">
        <v>67.989999999999995</v>
      </c>
      <c r="BO2807" s="3">
        <v>67.989999999999995</v>
      </c>
      <c r="BQ2807" s="3" t="s">
        <v>1280</v>
      </c>
      <c r="BR2807" s="3" t="s">
        <v>84</v>
      </c>
      <c r="BS2807" s="4">
        <v>45236</v>
      </c>
      <c r="BT2807" s="5">
        <v>0.28263888888888888</v>
      </c>
      <c r="BU2807" s="3" t="s">
        <v>1316</v>
      </c>
      <c r="BV2807" s="3" t="s">
        <v>94</v>
      </c>
      <c r="BY2807" s="3">
        <v>9610</v>
      </c>
      <c r="CA2807" s="3" t="s">
        <v>95</v>
      </c>
      <c r="CC2807" s="3" t="s">
        <v>76</v>
      </c>
      <c r="CD2807" s="3">
        <v>1619</v>
      </c>
      <c r="CE2807" s="3" t="s">
        <v>90</v>
      </c>
      <c r="CF2807" s="4">
        <v>45237</v>
      </c>
      <c r="CI2807" s="3">
        <v>1</v>
      </c>
      <c r="CJ2807" s="3">
        <v>1</v>
      </c>
      <c r="CK2807" s="3">
        <v>22</v>
      </c>
      <c r="CL2807" s="3" t="s">
        <v>86</v>
      </c>
    </row>
    <row r="2808" spans="1:90" x14ac:dyDescent="0.3">
      <c r="A2808" s="3" t="s">
        <v>72</v>
      </c>
      <c r="B2808" s="3" t="s">
        <v>73</v>
      </c>
      <c r="C2808" s="3" t="s">
        <v>74</v>
      </c>
      <c r="E2808" s="3" t="str">
        <f>"080055680861"</f>
        <v>080055680861</v>
      </c>
      <c r="F2808" s="4">
        <v>45233</v>
      </c>
      <c r="G2808" s="3">
        <v>202408</v>
      </c>
      <c r="H2808" s="3" t="s">
        <v>75</v>
      </c>
      <c r="I2808" s="3" t="s">
        <v>76</v>
      </c>
      <c r="J2808" s="3" t="s">
        <v>77</v>
      </c>
      <c r="K2808" s="3" t="s">
        <v>78</v>
      </c>
      <c r="L2808" s="3" t="s">
        <v>126</v>
      </c>
      <c r="M2808" s="3" t="s">
        <v>127</v>
      </c>
      <c r="N2808" s="3" t="s">
        <v>149</v>
      </c>
      <c r="O2808" s="3" t="s">
        <v>82</v>
      </c>
      <c r="P2808" s="3" t="str">
        <f>"1162955124                    "</f>
        <v xml:space="preserve">1162955124                    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0</v>
      </c>
      <c r="AF2808" s="3">
        <v>0</v>
      </c>
      <c r="AG2808" s="3">
        <v>0</v>
      </c>
      <c r="AH2808" s="3">
        <v>0</v>
      </c>
      <c r="AI2808" s="3">
        <v>0</v>
      </c>
      <c r="AJ2808" s="3">
        <v>0</v>
      </c>
      <c r="AK2808" s="3">
        <v>0</v>
      </c>
      <c r="AL2808" s="3">
        <v>0</v>
      </c>
      <c r="AM2808" s="3">
        <v>0</v>
      </c>
      <c r="AN2808" s="3">
        <v>0</v>
      </c>
      <c r="AO2808" s="3">
        <v>0</v>
      </c>
      <c r="AP2808" s="3">
        <v>0</v>
      </c>
      <c r="AQ2808" s="3">
        <v>41.54</v>
      </c>
      <c r="AR2808" s="3">
        <v>0</v>
      </c>
      <c r="AS2808" s="3">
        <v>0</v>
      </c>
      <c r="AT2808" s="3">
        <v>0</v>
      </c>
      <c r="AU2808" s="3">
        <v>0</v>
      </c>
      <c r="AV2808" s="3">
        <v>0</v>
      </c>
      <c r="AW2808" s="3">
        <v>0</v>
      </c>
      <c r="AX2808" s="3">
        <v>0</v>
      </c>
      <c r="AY2808" s="3">
        <v>0</v>
      </c>
      <c r="AZ2808" s="3">
        <v>0</v>
      </c>
      <c r="BA2808" s="3">
        <v>0</v>
      </c>
      <c r="BB2808" s="3">
        <v>0</v>
      </c>
      <c r="BC2808" s="3">
        <v>0</v>
      </c>
      <c r="BD2808" s="3">
        <v>0</v>
      </c>
      <c r="BE2808" s="3">
        <v>0</v>
      </c>
      <c r="BF2808" s="3">
        <v>0</v>
      </c>
      <c r="BG2808" s="3">
        <v>0</v>
      </c>
      <c r="BH2808" s="3">
        <v>1</v>
      </c>
      <c r="BI2808" s="3">
        <v>1</v>
      </c>
      <c r="BJ2808" s="3">
        <v>0.2</v>
      </c>
      <c r="BK2808" s="3">
        <v>1</v>
      </c>
      <c r="BL2808" s="3">
        <v>106.45</v>
      </c>
      <c r="BM2808" s="3">
        <v>15.97</v>
      </c>
      <c r="BN2808" s="3">
        <v>122.42</v>
      </c>
      <c r="BO2808" s="3">
        <v>122.42</v>
      </c>
      <c r="BQ2808" s="3" t="s">
        <v>151</v>
      </c>
      <c r="BR2808" s="3" t="s">
        <v>84</v>
      </c>
      <c r="BS2808" s="4">
        <v>45240</v>
      </c>
      <c r="BT2808" s="5">
        <v>0.56666666666666665</v>
      </c>
      <c r="BU2808" s="3" t="s">
        <v>2116</v>
      </c>
      <c r="BV2808" s="3" t="s">
        <v>86</v>
      </c>
      <c r="BW2808" s="3" t="s">
        <v>747</v>
      </c>
      <c r="BX2808" s="3" t="s">
        <v>1630</v>
      </c>
      <c r="BY2808" s="3">
        <v>1200</v>
      </c>
      <c r="CA2808" s="3" t="s">
        <v>1151</v>
      </c>
      <c r="CC2808" s="3" t="s">
        <v>127</v>
      </c>
      <c r="CD2808" s="3">
        <v>1754</v>
      </c>
      <c r="CE2808" s="3" t="s">
        <v>90</v>
      </c>
      <c r="CF2808" s="4">
        <v>45241</v>
      </c>
      <c r="CI2808" s="3">
        <v>1</v>
      </c>
      <c r="CJ2808" s="3">
        <v>5</v>
      </c>
      <c r="CK2808" s="3">
        <v>24</v>
      </c>
      <c r="CL2808" s="3" t="s">
        <v>86</v>
      </c>
    </row>
    <row r="2809" spans="1:90" x14ac:dyDescent="0.3">
      <c r="A2809" s="3" t="s">
        <v>72</v>
      </c>
      <c r="B2809" s="3" t="s">
        <v>73</v>
      </c>
      <c r="C2809" s="3" t="s">
        <v>74</v>
      </c>
      <c r="E2809" s="3" t="str">
        <f>"080055680876"</f>
        <v>080055680876</v>
      </c>
      <c r="F2809" s="4">
        <v>45233</v>
      </c>
      <c r="G2809" s="3">
        <v>202408</v>
      </c>
      <c r="H2809" s="3" t="s">
        <v>75</v>
      </c>
      <c r="I2809" s="3" t="s">
        <v>76</v>
      </c>
      <c r="J2809" s="3" t="s">
        <v>77</v>
      </c>
      <c r="K2809" s="3" t="s">
        <v>78</v>
      </c>
      <c r="L2809" s="3" t="s">
        <v>193</v>
      </c>
      <c r="M2809" s="3" t="s">
        <v>194</v>
      </c>
      <c r="N2809" s="3" t="s">
        <v>469</v>
      </c>
      <c r="O2809" s="3" t="s">
        <v>82</v>
      </c>
      <c r="P2809" s="3" t="str">
        <f>"1162955173                    "</f>
        <v xml:space="preserve">1162955173                    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0</v>
      </c>
      <c r="Z2809" s="3">
        <v>0</v>
      </c>
      <c r="AA2809" s="3">
        <v>0</v>
      </c>
      <c r="AB2809" s="3">
        <v>0</v>
      </c>
      <c r="AC2809" s="3">
        <v>0</v>
      </c>
      <c r="AD2809" s="3">
        <v>0</v>
      </c>
      <c r="AE2809" s="3">
        <v>0</v>
      </c>
      <c r="AF2809" s="3">
        <v>0</v>
      </c>
      <c r="AG2809" s="3">
        <v>0</v>
      </c>
      <c r="AH2809" s="3">
        <v>0</v>
      </c>
      <c r="AI2809" s="3">
        <v>0</v>
      </c>
      <c r="AJ2809" s="3">
        <v>0</v>
      </c>
      <c r="AK2809" s="3">
        <v>0</v>
      </c>
      <c r="AL2809" s="3">
        <v>0</v>
      </c>
      <c r="AM2809" s="3">
        <v>0</v>
      </c>
      <c r="AN2809" s="3">
        <v>0</v>
      </c>
      <c r="AO2809" s="3">
        <v>0</v>
      </c>
      <c r="AP2809" s="3">
        <v>0</v>
      </c>
      <c r="AQ2809" s="3">
        <v>44.29</v>
      </c>
      <c r="AR2809" s="3">
        <v>0</v>
      </c>
      <c r="AS2809" s="3">
        <v>0</v>
      </c>
      <c r="AT2809" s="3">
        <v>0</v>
      </c>
      <c r="AU2809" s="3">
        <v>0</v>
      </c>
      <c r="AV2809" s="3">
        <v>0</v>
      </c>
      <c r="AW2809" s="3">
        <v>0</v>
      </c>
      <c r="AX2809" s="3">
        <v>0</v>
      </c>
      <c r="AY2809" s="3">
        <v>0</v>
      </c>
      <c r="AZ2809" s="3">
        <v>0</v>
      </c>
      <c r="BA2809" s="3">
        <v>0</v>
      </c>
      <c r="BB2809" s="3">
        <v>0</v>
      </c>
      <c r="BC2809" s="3">
        <v>0</v>
      </c>
      <c r="BD2809" s="3">
        <v>0</v>
      </c>
      <c r="BE2809" s="3">
        <v>0</v>
      </c>
      <c r="BF2809" s="3">
        <v>0</v>
      </c>
      <c r="BG2809" s="3">
        <v>0</v>
      </c>
      <c r="BH2809" s="3">
        <v>1</v>
      </c>
      <c r="BI2809" s="3">
        <v>3</v>
      </c>
      <c r="BJ2809" s="3">
        <v>1.9</v>
      </c>
      <c r="BK2809" s="3">
        <v>3</v>
      </c>
      <c r="BL2809" s="3">
        <v>113.5</v>
      </c>
      <c r="BM2809" s="3">
        <v>17.03</v>
      </c>
      <c r="BN2809" s="3">
        <v>130.53</v>
      </c>
      <c r="BO2809" s="3">
        <v>130.53</v>
      </c>
      <c r="BQ2809" s="3" t="s">
        <v>470</v>
      </c>
      <c r="BR2809" s="3" t="s">
        <v>84</v>
      </c>
      <c r="BS2809" s="4">
        <v>45236</v>
      </c>
      <c r="BT2809" s="5">
        <v>0.41250000000000003</v>
      </c>
      <c r="BU2809" s="3" t="s">
        <v>471</v>
      </c>
      <c r="BV2809" s="3" t="s">
        <v>94</v>
      </c>
      <c r="BY2809" s="3">
        <v>9610</v>
      </c>
      <c r="CA2809" s="3" t="s">
        <v>198</v>
      </c>
      <c r="CC2809" s="3" t="s">
        <v>194</v>
      </c>
      <c r="CD2809" s="3">
        <v>6001</v>
      </c>
      <c r="CE2809" s="3" t="s">
        <v>90</v>
      </c>
      <c r="CF2809" s="4">
        <v>45236</v>
      </c>
      <c r="CI2809" s="3">
        <v>1</v>
      </c>
      <c r="CJ2809" s="3">
        <v>1</v>
      </c>
      <c r="CK2809" s="3">
        <v>21</v>
      </c>
      <c r="CL2809" s="3" t="s">
        <v>86</v>
      </c>
    </row>
    <row r="2810" spans="1:90" x14ac:dyDescent="0.3">
      <c r="A2810" s="3" t="s">
        <v>72</v>
      </c>
      <c r="B2810" s="3" t="s">
        <v>73</v>
      </c>
      <c r="C2810" s="3" t="s">
        <v>74</v>
      </c>
      <c r="E2810" s="3" t="str">
        <f>"080055680897"</f>
        <v>080055680897</v>
      </c>
      <c r="F2810" s="4">
        <v>45233</v>
      </c>
      <c r="G2810" s="3">
        <v>202408</v>
      </c>
      <c r="H2810" s="3" t="s">
        <v>75</v>
      </c>
      <c r="I2810" s="3" t="s">
        <v>76</v>
      </c>
      <c r="J2810" s="3" t="s">
        <v>77</v>
      </c>
      <c r="K2810" s="3" t="s">
        <v>78</v>
      </c>
      <c r="L2810" s="3" t="s">
        <v>418</v>
      </c>
      <c r="M2810" s="3" t="s">
        <v>419</v>
      </c>
      <c r="N2810" s="3" t="s">
        <v>420</v>
      </c>
      <c r="O2810" s="3" t="s">
        <v>82</v>
      </c>
      <c r="P2810" s="3" t="str">
        <f>"1162955191                    "</f>
        <v xml:space="preserve">1162955191                    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  <c r="AD2810" s="3">
        <v>0</v>
      </c>
      <c r="AE2810" s="3">
        <v>0</v>
      </c>
      <c r="AF2810" s="3">
        <v>0</v>
      </c>
      <c r="AG2810" s="3">
        <v>0</v>
      </c>
      <c r="AH2810" s="3">
        <v>0</v>
      </c>
      <c r="AI2810" s="3">
        <v>0</v>
      </c>
      <c r="AJ2810" s="3">
        <v>0</v>
      </c>
      <c r="AK2810" s="3">
        <v>0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57.23</v>
      </c>
      <c r="AR2810" s="3">
        <v>0</v>
      </c>
      <c r="AS2810" s="3">
        <v>0</v>
      </c>
      <c r="AT2810" s="3">
        <v>0</v>
      </c>
      <c r="AU2810" s="3">
        <v>0</v>
      </c>
      <c r="AV2810" s="3">
        <v>0</v>
      </c>
      <c r="AW2810" s="3">
        <v>0</v>
      </c>
      <c r="AX2810" s="3">
        <v>0</v>
      </c>
      <c r="AY2810" s="3">
        <v>0</v>
      </c>
      <c r="AZ2810" s="3">
        <v>0</v>
      </c>
      <c r="BA2810" s="3">
        <v>0</v>
      </c>
      <c r="BB2810" s="3">
        <v>0</v>
      </c>
      <c r="BC2810" s="3">
        <v>0</v>
      </c>
      <c r="BD2810" s="3">
        <v>0</v>
      </c>
      <c r="BE2810" s="3">
        <v>0</v>
      </c>
      <c r="BF2810" s="3">
        <v>0</v>
      </c>
      <c r="BG2810" s="3">
        <v>0</v>
      </c>
      <c r="BH2810" s="3">
        <v>1</v>
      </c>
      <c r="BI2810" s="3">
        <v>1</v>
      </c>
      <c r="BJ2810" s="3">
        <v>0.2</v>
      </c>
      <c r="BK2810" s="3">
        <v>1</v>
      </c>
      <c r="BL2810" s="3">
        <v>146.65</v>
      </c>
      <c r="BM2810" s="3">
        <v>22</v>
      </c>
      <c r="BN2810" s="3">
        <v>168.65</v>
      </c>
      <c r="BO2810" s="3">
        <v>168.65</v>
      </c>
      <c r="BQ2810" s="3" t="s">
        <v>421</v>
      </c>
      <c r="BR2810" s="3" t="s">
        <v>84</v>
      </c>
      <c r="BS2810" s="4">
        <v>45236</v>
      </c>
      <c r="BT2810" s="5">
        <v>0.70763888888888893</v>
      </c>
      <c r="BU2810" s="3" t="s">
        <v>3085</v>
      </c>
      <c r="BV2810" s="3" t="s">
        <v>86</v>
      </c>
      <c r="BY2810" s="3">
        <v>1200</v>
      </c>
      <c r="CA2810" s="3" t="s">
        <v>788</v>
      </c>
      <c r="CC2810" s="3" t="s">
        <v>419</v>
      </c>
      <c r="CD2810" s="3">
        <v>2740</v>
      </c>
      <c r="CE2810" s="3" t="s">
        <v>90</v>
      </c>
      <c r="CF2810" s="4">
        <v>45237</v>
      </c>
      <c r="CI2810" s="3">
        <v>1</v>
      </c>
      <c r="CJ2810" s="3">
        <v>1</v>
      </c>
      <c r="CK2810" s="3">
        <v>23</v>
      </c>
      <c r="CL2810" s="3" t="s">
        <v>86</v>
      </c>
    </row>
    <row r="2811" spans="1:90" x14ac:dyDescent="0.3">
      <c r="A2811" s="3" t="s">
        <v>72</v>
      </c>
      <c r="B2811" s="3" t="s">
        <v>73</v>
      </c>
      <c r="C2811" s="3" t="s">
        <v>74</v>
      </c>
      <c r="E2811" s="3" t="str">
        <f>"080055680945"</f>
        <v>080055680945</v>
      </c>
      <c r="F2811" s="4">
        <v>45233</v>
      </c>
      <c r="G2811" s="3">
        <v>202408</v>
      </c>
      <c r="H2811" s="3" t="s">
        <v>75</v>
      </c>
      <c r="I2811" s="3" t="s">
        <v>76</v>
      </c>
      <c r="J2811" s="3" t="s">
        <v>77</v>
      </c>
      <c r="K2811" s="3" t="s">
        <v>78</v>
      </c>
      <c r="L2811" s="3" t="s">
        <v>332</v>
      </c>
      <c r="M2811" s="3" t="s">
        <v>332</v>
      </c>
      <c r="N2811" s="3" t="s">
        <v>585</v>
      </c>
      <c r="O2811" s="3" t="s">
        <v>82</v>
      </c>
      <c r="P2811" s="3" t="str">
        <f>"1162955129                    "</f>
        <v xml:space="preserve">1162955129                    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  <c r="AH2811" s="3">
        <v>0</v>
      </c>
      <c r="AI2811" s="3">
        <v>0</v>
      </c>
      <c r="AJ2811" s="3">
        <v>0</v>
      </c>
      <c r="AK2811" s="3">
        <v>0</v>
      </c>
      <c r="AL2811" s="3">
        <v>0</v>
      </c>
      <c r="AM2811" s="3">
        <v>0</v>
      </c>
      <c r="AN2811" s="3">
        <v>0</v>
      </c>
      <c r="AO2811" s="3">
        <v>0</v>
      </c>
      <c r="AP2811" s="3">
        <v>0</v>
      </c>
      <c r="AQ2811" s="3">
        <v>57.23</v>
      </c>
      <c r="AR2811" s="3">
        <v>0</v>
      </c>
      <c r="AS2811" s="3">
        <v>0</v>
      </c>
      <c r="AT2811" s="3">
        <v>0</v>
      </c>
      <c r="AU2811" s="3">
        <v>0</v>
      </c>
      <c r="AV2811" s="3">
        <v>0</v>
      </c>
      <c r="AW2811" s="3">
        <v>0</v>
      </c>
      <c r="AX2811" s="3">
        <v>0</v>
      </c>
      <c r="AY2811" s="3">
        <v>0</v>
      </c>
      <c r="AZ2811" s="3">
        <v>0</v>
      </c>
      <c r="BA2811" s="3">
        <v>0</v>
      </c>
      <c r="BB2811" s="3">
        <v>0</v>
      </c>
      <c r="BC2811" s="3">
        <v>0</v>
      </c>
      <c r="BD2811" s="3">
        <v>0</v>
      </c>
      <c r="BE2811" s="3">
        <v>0</v>
      </c>
      <c r="BF2811" s="3">
        <v>0</v>
      </c>
      <c r="BG2811" s="3">
        <v>0</v>
      </c>
      <c r="BH2811" s="3">
        <v>1</v>
      </c>
      <c r="BI2811" s="3">
        <v>1</v>
      </c>
      <c r="BJ2811" s="3">
        <v>0.2</v>
      </c>
      <c r="BK2811" s="3">
        <v>1</v>
      </c>
      <c r="BL2811" s="3">
        <v>146.65</v>
      </c>
      <c r="BM2811" s="3">
        <v>22</v>
      </c>
      <c r="BN2811" s="3">
        <v>168.65</v>
      </c>
      <c r="BO2811" s="3">
        <v>168.65</v>
      </c>
      <c r="BQ2811" s="3" t="s">
        <v>586</v>
      </c>
      <c r="BR2811" s="3" t="s">
        <v>84</v>
      </c>
      <c r="BS2811" s="4">
        <v>45236</v>
      </c>
      <c r="BT2811" s="5">
        <v>0.50416666666666665</v>
      </c>
      <c r="BU2811" s="3" t="s">
        <v>2377</v>
      </c>
      <c r="BV2811" s="3" t="s">
        <v>94</v>
      </c>
      <c r="BY2811" s="3">
        <v>1200</v>
      </c>
      <c r="CA2811" s="3" t="s">
        <v>902</v>
      </c>
      <c r="CC2811" s="3" t="s">
        <v>332</v>
      </c>
      <c r="CD2811" s="3">
        <v>7646</v>
      </c>
      <c r="CE2811" s="3" t="s">
        <v>90</v>
      </c>
      <c r="CF2811" s="4">
        <v>45237</v>
      </c>
      <c r="CI2811" s="3">
        <v>1</v>
      </c>
      <c r="CJ2811" s="3">
        <v>1</v>
      </c>
      <c r="CK2811" s="3">
        <v>23</v>
      </c>
      <c r="CL2811" s="3" t="s">
        <v>86</v>
      </c>
    </row>
    <row r="2812" spans="1:90" x14ac:dyDescent="0.3">
      <c r="A2812" s="3" t="s">
        <v>72</v>
      </c>
      <c r="B2812" s="3" t="s">
        <v>73</v>
      </c>
      <c r="C2812" s="3" t="s">
        <v>74</v>
      </c>
      <c r="E2812" s="3" t="str">
        <f>"080055680753"</f>
        <v>080055680753</v>
      </c>
      <c r="F2812" s="4">
        <v>45233</v>
      </c>
      <c r="G2812" s="3">
        <v>202408</v>
      </c>
      <c r="H2812" s="3" t="s">
        <v>75</v>
      </c>
      <c r="I2812" s="3" t="s">
        <v>76</v>
      </c>
      <c r="J2812" s="3" t="s">
        <v>77</v>
      </c>
      <c r="K2812" s="3" t="s">
        <v>78</v>
      </c>
      <c r="L2812" s="3" t="s">
        <v>442</v>
      </c>
      <c r="M2812" s="3" t="s">
        <v>443</v>
      </c>
      <c r="N2812" s="3" t="s">
        <v>3129</v>
      </c>
      <c r="O2812" s="3" t="s">
        <v>82</v>
      </c>
      <c r="P2812" s="3" t="str">
        <f>"1162955175                    "</f>
        <v xml:space="preserve">1162955175                    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0</v>
      </c>
      <c r="Y2812" s="3">
        <v>0</v>
      </c>
      <c r="Z2812" s="3">
        <v>0</v>
      </c>
      <c r="AA2812" s="3">
        <v>0</v>
      </c>
      <c r="AB2812" s="3">
        <v>0</v>
      </c>
      <c r="AC2812" s="3">
        <v>0</v>
      </c>
      <c r="AD2812" s="3">
        <v>0</v>
      </c>
      <c r="AE2812" s="3">
        <v>0</v>
      </c>
      <c r="AF2812" s="3">
        <v>0</v>
      </c>
      <c r="AG2812" s="3">
        <v>0</v>
      </c>
      <c r="AH2812" s="3">
        <v>0</v>
      </c>
      <c r="AI2812" s="3">
        <v>0</v>
      </c>
      <c r="AJ2812" s="3">
        <v>0</v>
      </c>
      <c r="AK2812" s="3">
        <v>0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23.07</v>
      </c>
      <c r="AR2812" s="3">
        <v>0</v>
      </c>
      <c r="AS2812" s="3">
        <v>0</v>
      </c>
      <c r="AT2812" s="3">
        <v>0</v>
      </c>
      <c r="AU2812" s="3">
        <v>0</v>
      </c>
      <c r="AV2812" s="3">
        <v>0</v>
      </c>
      <c r="AW2812" s="3">
        <v>0</v>
      </c>
      <c r="AX2812" s="3">
        <v>0</v>
      </c>
      <c r="AY2812" s="3">
        <v>0</v>
      </c>
      <c r="AZ2812" s="3">
        <v>0</v>
      </c>
      <c r="BA2812" s="3">
        <v>0</v>
      </c>
      <c r="BB2812" s="3">
        <v>0</v>
      </c>
      <c r="BC2812" s="3">
        <v>0</v>
      </c>
      <c r="BD2812" s="3">
        <v>0</v>
      </c>
      <c r="BE2812" s="3">
        <v>0</v>
      </c>
      <c r="BF2812" s="3">
        <v>0</v>
      </c>
      <c r="BG2812" s="3">
        <v>0</v>
      </c>
      <c r="BH2812" s="3">
        <v>1</v>
      </c>
      <c r="BI2812" s="3">
        <v>7</v>
      </c>
      <c r="BJ2812" s="3">
        <v>4</v>
      </c>
      <c r="BK2812" s="3">
        <v>7</v>
      </c>
      <c r="BL2812" s="3">
        <v>59.12</v>
      </c>
      <c r="BM2812" s="3">
        <v>8.8699999999999992</v>
      </c>
      <c r="BN2812" s="3">
        <v>67.989999999999995</v>
      </c>
      <c r="BO2812" s="3">
        <v>67.989999999999995</v>
      </c>
      <c r="BQ2812" s="3" t="s">
        <v>3130</v>
      </c>
      <c r="BR2812" s="3" t="s">
        <v>84</v>
      </c>
      <c r="BS2812" s="4">
        <v>45236</v>
      </c>
      <c r="BT2812" s="5">
        <v>0.70624999999999993</v>
      </c>
      <c r="BU2812" s="3" t="s">
        <v>1634</v>
      </c>
      <c r="BV2812" s="3" t="s">
        <v>86</v>
      </c>
      <c r="BW2812" s="3" t="s">
        <v>747</v>
      </c>
      <c r="BX2812" s="3" t="s">
        <v>748</v>
      </c>
      <c r="BY2812" s="3">
        <v>20160</v>
      </c>
      <c r="CA2812" s="3" t="s">
        <v>3131</v>
      </c>
      <c r="CC2812" s="3" t="s">
        <v>443</v>
      </c>
      <c r="CD2812" s="3">
        <v>2139</v>
      </c>
      <c r="CE2812" s="3" t="s">
        <v>90</v>
      </c>
      <c r="CF2812" s="4">
        <v>45237</v>
      </c>
      <c r="CI2812" s="3">
        <v>1</v>
      </c>
      <c r="CJ2812" s="3">
        <v>1</v>
      </c>
      <c r="CK2812" s="3">
        <v>22</v>
      </c>
      <c r="CL2812" s="3" t="s">
        <v>86</v>
      </c>
    </row>
    <row r="2813" spans="1:90" x14ac:dyDescent="0.3">
      <c r="A2813" s="3" t="s">
        <v>72</v>
      </c>
      <c r="B2813" s="3" t="s">
        <v>73</v>
      </c>
      <c r="C2813" s="3" t="s">
        <v>74</v>
      </c>
      <c r="E2813" s="3" t="str">
        <f>"080055681520"</f>
        <v>080055681520</v>
      </c>
      <c r="F2813" s="4">
        <v>45233</v>
      </c>
      <c r="G2813" s="3">
        <v>202408</v>
      </c>
      <c r="H2813" s="3" t="s">
        <v>75</v>
      </c>
      <c r="I2813" s="3" t="s">
        <v>76</v>
      </c>
      <c r="J2813" s="3" t="s">
        <v>77</v>
      </c>
      <c r="K2813" s="3" t="s">
        <v>78</v>
      </c>
      <c r="L2813" s="3" t="s">
        <v>137</v>
      </c>
      <c r="M2813" s="3" t="s">
        <v>138</v>
      </c>
      <c r="N2813" s="3" t="s">
        <v>1878</v>
      </c>
      <c r="O2813" s="3" t="s">
        <v>82</v>
      </c>
      <c r="P2813" s="3" t="str">
        <f>"1162955277                    "</f>
        <v xml:space="preserve">1162955277                    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0</v>
      </c>
      <c r="AD2813" s="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0</v>
      </c>
      <c r="AL2813" s="3">
        <v>0</v>
      </c>
      <c r="AM2813" s="3">
        <v>0</v>
      </c>
      <c r="AN2813" s="3">
        <v>0</v>
      </c>
      <c r="AO2813" s="3">
        <v>0</v>
      </c>
      <c r="AP2813" s="3">
        <v>0</v>
      </c>
      <c r="AQ2813" s="3">
        <v>29.54</v>
      </c>
      <c r="AR2813" s="3">
        <v>0</v>
      </c>
      <c r="AS2813" s="3">
        <v>0</v>
      </c>
      <c r="AT2813" s="3">
        <v>0</v>
      </c>
      <c r="AU2813" s="3">
        <v>0</v>
      </c>
      <c r="AV2813" s="3">
        <v>0</v>
      </c>
      <c r="AW2813" s="3">
        <v>0</v>
      </c>
      <c r="AX2813" s="3">
        <v>0</v>
      </c>
      <c r="AY2813" s="3">
        <v>0</v>
      </c>
      <c r="AZ2813" s="3">
        <v>0</v>
      </c>
      <c r="BA2813" s="3">
        <v>0</v>
      </c>
      <c r="BB2813" s="3">
        <v>0</v>
      </c>
      <c r="BC2813" s="3">
        <v>0</v>
      </c>
      <c r="BD2813" s="3">
        <v>0</v>
      </c>
      <c r="BE2813" s="3">
        <v>0</v>
      </c>
      <c r="BF2813" s="3">
        <v>0</v>
      </c>
      <c r="BG2813" s="3">
        <v>0</v>
      </c>
      <c r="BH2813" s="3">
        <v>1</v>
      </c>
      <c r="BI2813" s="3">
        <v>1</v>
      </c>
      <c r="BJ2813" s="3">
        <v>0.2</v>
      </c>
      <c r="BK2813" s="3">
        <v>1</v>
      </c>
      <c r="BL2813" s="3">
        <v>75.69</v>
      </c>
      <c r="BM2813" s="3">
        <v>11.35</v>
      </c>
      <c r="BN2813" s="3">
        <v>87.04</v>
      </c>
      <c r="BO2813" s="3">
        <v>87.04</v>
      </c>
      <c r="BQ2813" s="3" t="s">
        <v>1879</v>
      </c>
      <c r="BR2813" s="3" t="s">
        <v>84</v>
      </c>
      <c r="BS2813" s="4">
        <v>45236</v>
      </c>
      <c r="BT2813" s="5">
        <v>0.3659722222222222</v>
      </c>
      <c r="BU2813" s="3" t="s">
        <v>3084</v>
      </c>
      <c r="BV2813" s="3" t="s">
        <v>94</v>
      </c>
      <c r="BY2813" s="3">
        <v>1200</v>
      </c>
      <c r="CA2813" s="3" t="s">
        <v>1687</v>
      </c>
      <c r="CC2813" s="3" t="s">
        <v>138</v>
      </c>
      <c r="CD2813" s="3">
        <v>3201</v>
      </c>
      <c r="CE2813" s="3" t="s">
        <v>90</v>
      </c>
      <c r="CF2813" s="4">
        <v>45237</v>
      </c>
      <c r="CI2813" s="3">
        <v>1</v>
      </c>
      <c r="CJ2813" s="3">
        <v>1</v>
      </c>
      <c r="CK2813" s="3">
        <v>21</v>
      </c>
      <c r="CL2813" s="3" t="s">
        <v>86</v>
      </c>
    </row>
    <row r="2814" spans="1:90" x14ac:dyDescent="0.3">
      <c r="A2814" s="3" t="s">
        <v>72</v>
      </c>
      <c r="B2814" s="3" t="s">
        <v>73</v>
      </c>
      <c r="C2814" s="3" t="s">
        <v>74</v>
      </c>
      <c r="E2814" s="3" t="str">
        <f>"080055681550"</f>
        <v>080055681550</v>
      </c>
      <c r="F2814" s="4">
        <v>45233</v>
      </c>
      <c r="G2814" s="3">
        <v>202408</v>
      </c>
      <c r="H2814" s="3" t="s">
        <v>75</v>
      </c>
      <c r="I2814" s="3" t="s">
        <v>76</v>
      </c>
      <c r="J2814" s="3" t="s">
        <v>77</v>
      </c>
      <c r="K2814" s="3" t="s">
        <v>78</v>
      </c>
      <c r="L2814" s="3" t="s">
        <v>79</v>
      </c>
      <c r="M2814" s="3" t="s">
        <v>80</v>
      </c>
      <c r="N2814" s="3" t="s">
        <v>108</v>
      </c>
      <c r="O2814" s="3" t="s">
        <v>82</v>
      </c>
      <c r="P2814" s="3" t="str">
        <f>"1162955196                    "</f>
        <v xml:space="preserve">1162955196                    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0</v>
      </c>
      <c r="AL2814" s="3">
        <v>0</v>
      </c>
      <c r="AM2814" s="3">
        <v>0</v>
      </c>
      <c r="AN2814" s="3">
        <v>0</v>
      </c>
      <c r="AO2814" s="3">
        <v>0</v>
      </c>
      <c r="AP2814" s="3">
        <v>0</v>
      </c>
      <c r="AQ2814" s="3">
        <v>29.54</v>
      </c>
      <c r="AR2814" s="3">
        <v>0</v>
      </c>
      <c r="AS2814" s="3">
        <v>0</v>
      </c>
      <c r="AT2814" s="3">
        <v>0</v>
      </c>
      <c r="AU2814" s="3">
        <v>0</v>
      </c>
      <c r="AV2814" s="3">
        <v>0</v>
      </c>
      <c r="AW2814" s="3">
        <v>0</v>
      </c>
      <c r="AX2814" s="3">
        <v>0</v>
      </c>
      <c r="AY2814" s="3">
        <v>0</v>
      </c>
      <c r="AZ2814" s="3">
        <v>0</v>
      </c>
      <c r="BA2814" s="3">
        <v>0</v>
      </c>
      <c r="BB2814" s="3">
        <v>0</v>
      </c>
      <c r="BC2814" s="3">
        <v>0</v>
      </c>
      <c r="BD2814" s="3">
        <v>0</v>
      </c>
      <c r="BE2814" s="3">
        <v>0</v>
      </c>
      <c r="BF2814" s="3">
        <v>0</v>
      </c>
      <c r="BG2814" s="3">
        <v>0</v>
      </c>
      <c r="BH2814" s="3">
        <v>1</v>
      </c>
      <c r="BI2814" s="3">
        <v>1</v>
      </c>
      <c r="BJ2814" s="3">
        <v>0.2</v>
      </c>
      <c r="BK2814" s="3">
        <v>1</v>
      </c>
      <c r="BL2814" s="3">
        <v>75.69</v>
      </c>
      <c r="BM2814" s="3">
        <v>11.35</v>
      </c>
      <c r="BN2814" s="3">
        <v>87.04</v>
      </c>
      <c r="BO2814" s="3">
        <v>87.04</v>
      </c>
      <c r="BQ2814" s="3" t="s">
        <v>109</v>
      </c>
      <c r="BR2814" s="3" t="s">
        <v>84</v>
      </c>
      <c r="BS2814" s="4">
        <v>45236</v>
      </c>
      <c r="BT2814" s="5">
        <v>0.30694444444444441</v>
      </c>
      <c r="BU2814" s="3" t="s">
        <v>3132</v>
      </c>
      <c r="BV2814" s="3" t="s">
        <v>94</v>
      </c>
      <c r="BY2814" s="3">
        <v>1200</v>
      </c>
      <c r="CA2814" s="3" t="s">
        <v>111</v>
      </c>
      <c r="CC2814" s="3" t="s">
        <v>80</v>
      </c>
      <c r="CD2814" s="3">
        <v>7530</v>
      </c>
      <c r="CE2814" s="3" t="s">
        <v>90</v>
      </c>
      <c r="CF2814" s="4">
        <v>45237</v>
      </c>
      <c r="CI2814" s="3">
        <v>1</v>
      </c>
      <c r="CJ2814" s="3">
        <v>1</v>
      </c>
      <c r="CK2814" s="3">
        <v>21</v>
      </c>
      <c r="CL2814" s="3" t="s">
        <v>86</v>
      </c>
    </row>
    <row r="2815" spans="1:90" x14ac:dyDescent="0.3">
      <c r="A2815" s="3" t="s">
        <v>72</v>
      </c>
      <c r="B2815" s="3" t="s">
        <v>73</v>
      </c>
      <c r="C2815" s="3" t="s">
        <v>74</v>
      </c>
      <c r="E2815" s="3" t="str">
        <f>"080055681581"</f>
        <v>080055681581</v>
      </c>
      <c r="F2815" s="4">
        <v>45233</v>
      </c>
      <c r="G2815" s="3">
        <v>202408</v>
      </c>
      <c r="H2815" s="3" t="s">
        <v>75</v>
      </c>
      <c r="I2815" s="3" t="s">
        <v>76</v>
      </c>
      <c r="J2815" s="3" t="s">
        <v>77</v>
      </c>
      <c r="K2815" s="3" t="s">
        <v>78</v>
      </c>
      <c r="L2815" s="3" t="s">
        <v>79</v>
      </c>
      <c r="M2815" s="3" t="s">
        <v>80</v>
      </c>
      <c r="N2815" s="3" t="s">
        <v>108</v>
      </c>
      <c r="O2815" s="3" t="s">
        <v>82</v>
      </c>
      <c r="P2815" s="3" t="str">
        <f>"1162955179                    "</f>
        <v xml:space="preserve">1162955179                    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0</v>
      </c>
      <c r="Y2815" s="3">
        <v>0</v>
      </c>
      <c r="Z2815" s="3">
        <v>0</v>
      </c>
      <c r="AA2815" s="3">
        <v>0</v>
      </c>
      <c r="AB2815" s="3">
        <v>0</v>
      </c>
      <c r="AC2815" s="3">
        <v>0</v>
      </c>
      <c r="AD2815" s="3">
        <v>0</v>
      </c>
      <c r="AE2815" s="3">
        <v>0</v>
      </c>
      <c r="AF2815" s="3">
        <v>0</v>
      </c>
      <c r="AG2815" s="3">
        <v>0</v>
      </c>
      <c r="AH2815" s="3">
        <v>0</v>
      </c>
      <c r="AI2815" s="3">
        <v>0</v>
      </c>
      <c r="AJ2815" s="3">
        <v>0</v>
      </c>
      <c r="AK2815" s="3">
        <v>0</v>
      </c>
      <c r="AL2815" s="3">
        <v>0</v>
      </c>
      <c r="AM2815" s="3">
        <v>0</v>
      </c>
      <c r="AN2815" s="3">
        <v>0</v>
      </c>
      <c r="AO2815" s="3">
        <v>0</v>
      </c>
      <c r="AP2815" s="3">
        <v>0</v>
      </c>
      <c r="AQ2815" s="3">
        <v>59.05</v>
      </c>
      <c r="AR2815" s="3">
        <v>0</v>
      </c>
      <c r="AS2815" s="3">
        <v>0</v>
      </c>
      <c r="AT2815" s="3">
        <v>0</v>
      </c>
      <c r="AU2815" s="3">
        <v>0</v>
      </c>
      <c r="AV2815" s="3">
        <v>0</v>
      </c>
      <c r="AW2815" s="3">
        <v>0</v>
      </c>
      <c r="AX2815" s="3">
        <v>0</v>
      </c>
      <c r="AY2815" s="3">
        <v>0</v>
      </c>
      <c r="AZ2815" s="3">
        <v>0</v>
      </c>
      <c r="BA2815" s="3">
        <v>0</v>
      </c>
      <c r="BB2815" s="3">
        <v>0</v>
      </c>
      <c r="BC2815" s="3">
        <v>0</v>
      </c>
      <c r="BD2815" s="3">
        <v>0</v>
      </c>
      <c r="BE2815" s="3">
        <v>0</v>
      </c>
      <c r="BF2815" s="3">
        <v>0</v>
      </c>
      <c r="BG2815" s="3">
        <v>0</v>
      </c>
      <c r="BH2815" s="3">
        <v>1</v>
      </c>
      <c r="BI2815" s="3">
        <v>4</v>
      </c>
      <c r="BJ2815" s="3">
        <v>3.4</v>
      </c>
      <c r="BK2815" s="3">
        <v>4</v>
      </c>
      <c r="BL2815" s="3">
        <v>151.32</v>
      </c>
      <c r="BM2815" s="3">
        <v>22.7</v>
      </c>
      <c r="BN2815" s="3">
        <v>174.02</v>
      </c>
      <c r="BO2815" s="3">
        <v>174.02</v>
      </c>
      <c r="BQ2815" s="3" t="s">
        <v>109</v>
      </c>
      <c r="BR2815" s="3" t="s">
        <v>84</v>
      </c>
      <c r="BS2815" s="4">
        <v>45236</v>
      </c>
      <c r="BT2815" s="5">
        <v>0.30694444444444441</v>
      </c>
      <c r="BU2815" s="3" t="s">
        <v>3132</v>
      </c>
      <c r="BV2815" s="3" t="s">
        <v>94</v>
      </c>
      <c r="BY2815" s="3">
        <v>17248</v>
      </c>
      <c r="CA2815" s="3" t="s">
        <v>111</v>
      </c>
      <c r="CC2815" s="3" t="s">
        <v>80</v>
      </c>
      <c r="CD2815" s="3">
        <v>7530</v>
      </c>
      <c r="CE2815" s="3" t="s">
        <v>90</v>
      </c>
      <c r="CF2815" s="4">
        <v>45237</v>
      </c>
      <c r="CI2815" s="3">
        <v>1</v>
      </c>
      <c r="CJ2815" s="3">
        <v>1</v>
      </c>
      <c r="CK2815" s="3">
        <v>21</v>
      </c>
      <c r="CL2815" s="3" t="s">
        <v>86</v>
      </c>
    </row>
    <row r="2816" spans="1:90" x14ac:dyDescent="0.3">
      <c r="A2816" s="3" t="s">
        <v>72</v>
      </c>
      <c r="B2816" s="3" t="s">
        <v>73</v>
      </c>
      <c r="C2816" s="3" t="s">
        <v>74</v>
      </c>
      <c r="E2816" s="3" t="str">
        <f>"080055681615"</f>
        <v>080055681615</v>
      </c>
      <c r="F2816" s="4">
        <v>45233</v>
      </c>
      <c r="G2816" s="3">
        <v>202408</v>
      </c>
      <c r="H2816" s="3" t="s">
        <v>75</v>
      </c>
      <c r="I2816" s="3" t="s">
        <v>76</v>
      </c>
      <c r="J2816" s="3" t="s">
        <v>77</v>
      </c>
      <c r="K2816" s="3" t="s">
        <v>78</v>
      </c>
      <c r="L2816" s="3" t="s">
        <v>79</v>
      </c>
      <c r="M2816" s="3" t="s">
        <v>80</v>
      </c>
      <c r="N2816" s="3" t="s">
        <v>112</v>
      </c>
      <c r="O2816" s="3" t="s">
        <v>82</v>
      </c>
      <c r="P2816" s="3" t="str">
        <f>"1162955146                    "</f>
        <v xml:space="preserve">1162955146                    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0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  <c r="AD2816" s="3">
        <v>0</v>
      </c>
      <c r="AE2816" s="3">
        <v>0</v>
      </c>
      <c r="AF2816" s="3">
        <v>0</v>
      </c>
      <c r="AG2816" s="3">
        <v>0</v>
      </c>
      <c r="AH2816" s="3">
        <v>0</v>
      </c>
      <c r="AI2816" s="3">
        <v>0</v>
      </c>
      <c r="AJ2816" s="3">
        <v>0</v>
      </c>
      <c r="AK2816" s="3">
        <v>0</v>
      </c>
      <c r="AL2816" s="3">
        <v>0</v>
      </c>
      <c r="AM2816" s="3">
        <v>0</v>
      </c>
      <c r="AN2816" s="3">
        <v>0</v>
      </c>
      <c r="AO2816" s="3">
        <v>0</v>
      </c>
      <c r="AP2816" s="3">
        <v>0</v>
      </c>
      <c r="AQ2816" s="3">
        <v>118.09</v>
      </c>
      <c r="AR2816" s="3">
        <v>0</v>
      </c>
      <c r="AS2816" s="3">
        <v>0</v>
      </c>
      <c r="AT2816" s="3">
        <v>0</v>
      </c>
      <c r="AU2816" s="3">
        <v>0</v>
      </c>
      <c r="AV2816" s="3">
        <v>0</v>
      </c>
      <c r="AW2816" s="3">
        <v>0</v>
      </c>
      <c r="AX2816" s="3">
        <v>0</v>
      </c>
      <c r="AY2816" s="3">
        <v>0</v>
      </c>
      <c r="AZ2816" s="3">
        <v>0</v>
      </c>
      <c r="BA2816" s="3">
        <v>0</v>
      </c>
      <c r="BB2816" s="3">
        <v>0</v>
      </c>
      <c r="BC2816" s="3">
        <v>0</v>
      </c>
      <c r="BD2816" s="3">
        <v>0</v>
      </c>
      <c r="BE2816" s="3">
        <v>0</v>
      </c>
      <c r="BF2816" s="3">
        <v>0</v>
      </c>
      <c r="BG2816" s="3">
        <v>0</v>
      </c>
      <c r="BH2816" s="3">
        <v>1</v>
      </c>
      <c r="BI2816" s="3">
        <v>8</v>
      </c>
      <c r="BJ2816" s="3">
        <v>3.4</v>
      </c>
      <c r="BK2816" s="3">
        <v>8</v>
      </c>
      <c r="BL2816" s="3">
        <v>302.60000000000002</v>
      </c>
      <c r="BM2816" s="3">
        <v>45.39</v>
      </c>
      <c r="BN2816" s="3">
        <v>347.99</v>
      </c>
      <c r="BO2816" s="3">
        <v>347.99</v>
      </c>
      <c r="BQ2816" s="3" t="s">
        <v>113</v>
      </c>
      <c r="BR2816" s="3" t="s">
        <v>84</v>
      </c>
      <c r="BS2816" s="4">
        <v>45236</v>
      </c>
      <c r="BT2816" s="5">
        <v>0.38541666666666669</v>
      </c>
      <c r="BU2816" s="3" t="s">
        <v>2062</v>
      </c>
      <c r="BV2816" s="3" t="s">
        <v>94</v>
      </c>
      <c r="BY2816" s="3">
        <v>16965</v>
      </c>
      <c r="CA2816" s="3" t="s">
        <v>659</v>
      </c>
      <c r="CC2816" s="3" t="s">
        <v>80</v>
      </c>
      <c r="CD2816" s="3">
        <v>7441</v>
      </c>
      <c r="CE2816" s="3" t="s">
        <v>90</v>
      </c>
      <c r="CF2816" s="4">
        <v>45237</v>
      </c>
      <c r="CI2816" s="3">
        <v>1</v>
      </c>
      <c r="CJ2816" s="3">
        <v>1</v>
      </c>
      <c r="CK2816" s="3">
        <v>21</v>
      </c>
      <c r="CL2816" s="3" t="s">
        <v>86</v>
      </c>
    </row>
    <row r="2817" spans="1:90" x14ac:dyDescent="0.3">
      <c r="A2817" s="3" t="s">
        <v>72</v>
      </c>
      <c r="B2817" s="3" t="s">
        <v>73</v>
      </c>
      <c r="C2817" s="3" t="s">
        <v>74</v>
      </c>
      <c r="E2817" s="3" t="str">
        <f>"080055678024"</f>
        <v>080055678024</v>
      </c>
      <c r="F2817" s="4">
        <v>45233</v>
      </c>
      <c r="G2817" s="3">
        <v>202408</v>
      </c>
      <c r="H2817" s="3" t="s">
        <v>75</v>
      </c>
      <c r="I2817" s="3" t="s">
        <v>76</v>
      </c>
      <c r="J2817" s="3" t="s">
        <v>77</v>
      </c>
      <c r="K2817" s="3" t="s">
        <v>78</v>
      </c>
      <c r="L2817" s="3" t="s">
        <v>75</v>
      </c>
      <c r="M2817" s="3" t="s">
        <v>76</v>
      </c>
      <c r="N2817" s="3" t="s">
        <v>1279</v>
      </c>
      <c r="O2817" s="3" t="s">
        <v>82</v>
      </c>
      <c r="P2817" s="3" t="str">
        <f>"1162955157                    "</f>
        <v xml:space="preserve">1162955157                    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0</v>
      </c>
      <c r="Y2817" s="3">
        <v>0</v>
      </c>
      <c r="Z2817" s="3">
        <v>0</v>
      </c>
      <c r="AA2817" s="3">
        <v>0</v>
      </c>
      <c r="AB2817" s="3">
        <v>0</v>
      </c>
      <c r="AC2817" s="3">
        <v>0</v>
      </c>
      <c r="AD2817" s="3">
        <v>0</v>
      </c>
      <c r="AE2817" s="3">
        <v>0</v>
      </c>
      <c r="AF2817" s="3">
        <v>0</v>
      </c>
      <c r="AG2817" s="3">
        <v>0</v>
      </c>
      <c r="AH2817" s="3">
        <v>0</v>
      </c>
      <c r="AI2817" s="3">
        <v>0</v>
      </c>
      <c r="AJ2817" s="3">
        <v>0</v>
      </c>
      <c r="AK2817" s="3">
        <v>0</v>
      </c>
      <c r="AL2817" s="3">
        <v>0</v>
      </c>
      <c r="AM2817" s="3">
        <v>0</v>
      </c>
      <c r="AN2817" s="3">
        <v>0</v>
      </c>
      <c r="AO2817" s="3">
        <v>0</v>
      </c>
      <c r="AP2817" s="3">
        <v>0</v>
      </c>
      <c r="AQ2817" s="3">
        <v>23.07</v>
      </c>
      <c r="AR2817" s="3">
        <v>0</v>
      </c>
      <c r="AS2817" s="3">
        <v>0</v>
      </c>
      <c r="AT2817" s="3">
        <v>0</v>
      </c>
      <c r="AU2817" s="3">
        <v>0</v>
      </c>
      <c r="AV2817" s="3">
        <v>0</v>
      </c>
      <c r="AW2817" s="3">
        <v>0</v>
      </c>
      <c r="AX2817" s="3">
        <v>0</v>
      </c>
      <c r="AY2817" s="3">
        <v>0</v>
      </c>
      <c r="AZ2817" s="3">
        <v>0</v>
      </c>
      <c r="BA2817" s="3">
        <v>0</v>
      </c>
      <c r="BB2817" s="3">
        <v>0</v>
      </c>
      <c r="BC2817" s="3">
        <v>0</v>
      </c>
      <c r="BD2817" s="3">
        <v>0</v>
      </c>
      <c r="BE2817" s="3">
        <v>0</v>
      </c>
      <c r="BF2817" s="3">
        <v>0</v>
      </c>
      <c r="BG2817" s="3">
        <v>0</v>
      </c>
      <c r="BH2817" s="3">
        <v>1</v>
      </c>
      <c r="BI2817" s="3">
        <v>1</v>
      </c>
      <c r="BJ2817" s="3">
        <v>0.2</v>
      </c>
      <c r="BK2817" s="3">
        <v>1</v>
      </c>
      <c r="BL2817" s="3">
        <v>59.12</v>
      </c>
      <c r="BM2817" s="3">
        <v>8.8699999999999992</v>
      </c>
      <c r="BN2817" s="3">
        <v>67.989999999999995</v>
      </c>
      <c r="BO2817" s="3">
        <v>67.989999999999995</v>
      </c>
      <c r="BQ2817" s="3" t="s">
        <v>1280</v>
      </c>
      <c r="BR2817" s="3" t="s">
        <v>84</v>
      </c>
      <c r="BS2817" s="4">
        <v>45236</v>
      </c>
      <c r="BT2817" s="5">
        <v>0.28263888888888888</v>
      </c>
      <c r="BU2817" s="3" t="s">
        <v>507</v>
      </c>
      <c r="BV2817" s="3" t="s">
        <v>94</v>
      </c>
      <c r="BY2817" s="3">
        <v>1200</v>
      </c>
      <c r="CA2817" s="3" t="s">
        <v>125</v>
      </c>
      <c r="CC2817" s="3" t="s">
        <v>76</v>
      </c>
      <c r="CD2817" s="3">
        <v>1619</v>
      </c>
      <c r="CE2817" s="3" t="s">
        <v>90</v>
      </c>
      <c r="CF2817" s="4">
        <v>45237</v>
      </c>
      <c r="CI2817" s="3">
        <v>1</v>
      </c>
      <c r="CJ2817" s="3">
        <v>1</v>
      </c>
      <c r="CK2817" s="3">
        <v>22</v>
      </c>
      <c r="CL2817" s="3" t="s">
        <v>86</v>
      </c>
    </row>
    <row r="2818" spans="1:90" x14ac:dyDescent="0.3">
      <c r="A2818" s="3" t="s">
        <v>72</v>
      </c>
      <c r="B2818" s="3" t="s">
        <v>73</v>
      </c>
      <c r="C2818" s="3" t="s">
        <v>74</v>
      </c>
      <c r="E2818" s="3" t="str">
        <f>"080055680251"</f>
        <v>080055680251</v>
      </c>
      <c r="F2818" s="4">
        <v>45233</v>
      </c>
      <c r="G2818" s="3">
        <v>202408</v>
      </c>
      <c r="H2818" s="3" t="s">
        <v>75</v>
      </c>
      <c r="I2818" s="3" t="s">
        <v>76</v>
      </c>
      <c r="J2818" s="3" t="s">
        <v>77</v>
      </c>
      <c r="K2818" s="3" t="s">
        <v>78</v>
      </c>
      <c r="L2818" s="3" t="s">
        <v>75</v>
      </c>
      <c r="M2818" s="3" t="s">
        <v>76</v>
      </c>
      <c r="N2818" s="3" t="s">
        <v>1279</v>
      </c>
      <c r="O2818" s="3" t="s">
        <v>82</v>
      </c>
      <c r="P2818" s="3" t="str">
        <f>"1162955141                    "</f>
        <v xml:space="preserve">1162955141                    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0</v>
      </c>
      <c r="Z2818" s="3">
        <v>0</v>
      </c>
      <c r="AA2818" s="3">
        <v>0</v>
      </c>
      <c r="AB2818" s="3">
        <v>0</v>
      </c>
      <c r="AC2818" s="3">
        <v>0</v>
      </c>
      <c r="AD2818" s="3">
        <v>0</v>
      </c>
      <c r="AE2818" s="3">
        <v>0</v>
      </c>
      <c r="AF2818" s="3">
        <v>0</v>
      </c>
      <c r="AG2818" s="3">
        <v>0</v>
      </c>
      <c r="AH2818" s="3">
        <v>0</v>
      </c>
      <c r="AI2818" s="3">
        <v>0</v>
      </c>
      <c r="AJ2818" s="3">
        <v>0</v>
      </c>
      <c r="AK2818" s="3">
        <v>0</v>
      </c>
      <c r="AL2818" s="3">
        <v>0</v>
      </c>
      <c r="AM2818" s="3">
        <v>0</v>
      </c>
      <c r="AN2818" s="3">
        <v>0</v>
      </c>
      <c r="AO2818" s="3">
        <v>0</v>
      </c>
      <c r="AP2818" s="3">
        <v>0</v>
      </c>
      <c r="AQ2818" s="3">
        <v>23.07</v>
      </c>
      <c r="AR2818" s="3">
        <v>0</v>
      </c>
      <c r="AS2818" s="3">
        <v>0</v>
      </c>
      <c r="AT2818" s="3">
        <v>0</v>
      </c>
      <c r="AU2818" s="3">
        <v>0</v>
      </c>
      <c r="AV2818" s="3">
        <v>0</v>
      </c>
      <c r="AW2818" s="3">
        <v>0</v>
      </c>
      <c r="AX2818" s="3">
        <v>0</v>
      </c>
      <c r="AY2818" s="3">
        <v>0</v>
      </c>
      <c r="AZ2818" s="3">
        <v>0</v>
      </c>
      <c r="BA2818" s="3">
        <v>0</v>
      </c>
      <c r="BB2818" s="3">
        <v>0</v>
      </c>
      <c r="BC2818" s="3">
        <v>0</v>
      </c>
      <c r="BD2818" s="3">
        <v>0</v>
      </c>
      <c r="BE2818" s="3">
        <v>0</v>
      </c>
      <c r="BF2818" s="3">
        <v>0</v>
      </c>
      <c r="BG2818" s="3">
        <v>0</v>
      </c>
      <c r="BH2818" s="3">
        <v>1</v>
      </c>
      <c r="BI2818" s="3">
        <v>1</v>
      </c>
      <c r="BJ2818" s="3">
        <v>0.6</v>
      </c>
      <c r="BK2818" s="3">
        <v>1</v>
      </c>
      <c r="BL2818" s="3">
        <v>59.12</v>
      </c>
      <c r="BM2818" s="3">
        <v>8.8699999999999992</v>
      </c>
      <c r="BN2818" s="3">
        <v>67.989999999999995</v>
      </c>
      <c r="BO2818" s="3">
        <v>67.989999999999995</v>
      </c>
      <c r="BQ2818" s="3" t="s">
        <v>1280</v>
      </c>
      <c r="BR2818" s="3" t="s">
        <v>84</v>
      </c>
      <c r="BS2818" s="4">
        <v>45237</v>
      </c>
      <c r="BT2818" s="5">
        <v>0.30902777777777779</v>
      </c>
      <c r="BU2818" s="3" t="s">
        <v>1316</v>
      </c>
      <c r="BV2818" s="3" t="s">
        <v>86</v>
      </c>
      <c r="BW2818" s="3" t="s">
        <v>503</v>
      </c>
      <c r="BX2818" s="3" t="s">
        <v>1610</v>
      </c>
      <c r="BY2818" s="3">
        <v>3024</v>
      </c>
      <c r="CA2818" s="3" t="s">
        <v>95</v>
      </c>
      <c r="CC2818" s="3" t="s">
        <v>76</v>
      </c>
      <c r="CD2818" s="3">
        <v>1619</v>
      </c>
      <c r="CE2818" s="3" t="s">
        <v>90</v>
      </c>
      <c r="CF2818" s="4">
        <v>45237</v>
      </c>
      <c r="CI2818" s="3">
        <v>1</v>
      </c>
      <c r="CJ2818" s="3">
        <v>2</v>
      </c>
      <c r="CK2818" s="3">
        <v>22</v>
      </c>
      <c r="CL2818" s="3" t="s">
        <v>86</v>
      </c>
    </row>
    <row r="2819" spans="1:90" x14ac:dyDescent="0.3">
      <c r="A2819" s="3" t="s">
        <v>72</v>
      </c>
      <c r="B2819" s="3" t="s">
        <v>73</v>
      </c>
      <c r="C2819" s="3" t="s">
        <v>74</v>
      </c>
      <c r="E2819" s="3" t="str">
        <f>"080055680237"</f>
        <v>080055680237</v>
      </c>
      <c r="F2819" s="4">
        <v>45233</v>
      </c>
      <c r="G2819" s="3">
        <v>202408</v>
      </c>
      <c r="H2819" s="3" t="s">
        <v>75</v>
      </c>
      <c r="I2819" s="3" t="s">
        <v>76</v>
      </c>
      <c r="J2819" s="3" t="s">
        <v>77</v>
      </c>
      <c r="K2819" s="3" t="s">
        <v>78</v>
      </c>
      <c r="L2819" s="3" t="s">
        <v>75</v>
      </c>
      <c r="M2819" s="3" t="s">
        <v>76</v>
      </c>
      <c r="N2819" s="3" t="s">
        <v>347</v>
      </c>
      <c r="O2819" s="3" t="s">
        <v>82</v>
      </c>
      <c r="P2819" s="3" t="str">
        <f>"1162955131                    "</f>
        <v xml:space="preserve">1162955131                    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3">
        <v>0</v>
      </c>
      <c r="Z2819" s="3">
        <v>0</v>
      </c>
      <c r="AA2819" s="3">
        <v>0</v>
      </c>
      <c r="AB2819" s="3">
        <v>0</v>
      </c>
      <c r="AC2819" s="3">
        <v>0</v>
      </c>
      <c r="AD2819" s="3">
        <v>0</v>
      </c>
      <c r="AE2819" s="3">
        <v>0</v>
      </c>
      <c r="AF2819" s="3">
        <v>0</v>
      </c>
      <c r="AG2819" s="3">
        <v>0</v>
      </c>
      <c r="AH2819" s="3">
        <v>0</v>
      </c>
      <c r="AI2819" s="3">
        <v>0</v>
      </c>
      <c r="AJ2819" s="3">
        <v>0</v>
      </c>
      <c r="AK2819" s="3">
        <v>0</v>
      </c>
      <c r="AL2819" s="3">
        <v>0</v>
      </c>
      <c r="AM2819" s="3">
        <v>0</v>
      </c>
      <c r="AN2819" s="3">
        <v>0</v>
      </c>
      <c r="AO2819" s="3">
        <v>0</v>
      </c>
      <c r="AP2819" s="3">
        <v>0</v>
      </c>
      <c r="AQ2819" s="3">
        <v>23.07</v>
      </c>
      <c r="AR2819" s="3">
        <v>0</v>
      </c>
      <c r="AS2819" s="3">
        <v>0</v>
      </c>
      <c r="AT2819" s="3">
        <v>0</v>
      </c>
      <c r="AU2819" s="3">
        <v>0</v>
      </c>
      <c r="AV2819" s="3">
        <v>0</v>
      </c>
      <c r="AW2819" s="3">
        <v>0</v>
      </c>
      <c r="AX2819" s="3">
        <v>0</v>
      </c>
      <c r="AY2819" s="3">
        <v>0</v>
      </c>
      <c r="AZ2819" s="3">
        <v>0</v>
      </c>
      <c r="BA2819" s="3">
        <v>0</v>
      </c>
      <c r="BB2819" s="3">
        <v>0</v>
      </c>
      <c r="BC2819" s="3">
        <v>0</v>
      </c>
      <c r="BD2819" s="3">
        <v>0</v>
      </c>
      <c r="BE2819" s="3">
        <v>0</v>
      </c>
      <c r="BF2819" s="3">
        <v>0</v>
      </c>
      <c r="BG2819" s="3">
        <v>0</v>
      </c>
      <c r="BH2819" s="3">
        <v>1</v>
      </c>
      <c r="BI2819" s="3">
        <v>1</v>
      </c>
      <c r="BJ2819" s="3">
        <v>0.2</v>
      </c>
      <c r="BK2819" s="3">
        <v>1</v>
      </c>
      <c r="BL2819" s="3">
        <v>59.12</v>
      </c>
      <c r="BM2819" s="3">
        <v>8.8699999999999992</v>
      </c>
      <c r="BN2819" s="3">
        <v>67.989999999999995</v>
      </c>
      <c r="BO2819" s="3">
        <v>67.989999999999995</v>
      </c>
      <c r="BQ2819" s="3" t="s">
        <v>348</v>
      </c>
      <c r="BR2819" s="3" t="s">
        <v>84</v>
      </c>
      <c r="BS2819" s="4">
        <v>45236</v>
      </c>
      <c r="BT2819" s="5">
        <v>0.32430555555555557</v>
      </c>
      <c r="BU2819" s="3" t="s">
        <v>1316</v>
      </c>
      <c r="BV2819" s="3" t="s">
        <v>94</v>
      </c>
      <c r="BY2819" s="3">
        <v>1200</v>
      </c>
      <c r="CA2819" s="3" t="s">
        <v>95</v>
      </c>
      <c r="CC2819" s="3" t="s">
        <v>76</v>
      </c>
      <c r="CD2819" s="3">
        <v>1620</v>
      </c>
      <c r="CE2819" s="3" t="s">
        <v>90</v>
      </c>
      <c r="CF2819" s="4">
        <v>45237</v>
      </c>
      <c r="CI2819" s="3">
        <v>1</v>
      </c>
      <c r="CJ2819" s="3">
        <v>1</v>
      </c>
      <c r="CK2819" s="3">
        <v>22</v>
      </c>
      <c r="CL2819" s="3" t="s">
        <v>86</v>
      </c>
    </row>
    <row r="2820" spans="1:90" x14ac:dyDescent="0.3">
      <c r="A2820" s="3" t="s">
        <v>72</v>
      </c>
      <c r="B2820" s="3" t="s">
        <v>73</v>
      </c>
      <c r="C2820" s="3" t="s">
        <v>74</v>
      </c>
      <c r="E2820" s="3" t="str">
        <f>"080055681487"</f>
        <v>080055681487</v>
      </c>
      <c r="F2820" s="4">
        <v>45233</v>
      </c>
      <c r="G2820" s="3">
        <v>202408</v>
      </c>
      <c r="H2820" s="3" t="s">
        <v>75</v>
      </c>
      <c r="I2820" s="3" t="s">
        <v>76</v>
      </c>
      <c r="J2820" s="3" t="s">
        <v>77</v>
      </c>
      <c r="K2820" s="3" t="s">
        <v>78</v>
      </c>
      <c r="L2820" s="3" t="s">
        <v>332</v>
      </c>
      <c r="M2820" s="3" t="s">
        <v>332</v>
      </c>
      <c r="N2820" s="3" t="s">
        <v>651</v>
      </c>
      <c r="O2820" s="3" t="s">
        <v>82</v>
      </c>
      <c r="P2820" s="3" t="str">
        <f>"1162955250                    "</f>
        <v xml:space="preserve">1162955250                    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0</v>
      </c>
      <c r="Y2820" s="3">
        <v>0</v>
      </c>
      <c r="Z2820" s="3">
        <v>0</v>
      </c>
      <c r="AA2820" s="3">
        <v>0</v>
      </c>
      <c r="AB2820" s="3">
        <v>0</v>
      </c>
      <c r="AC2820" s="3">
        <v>0</v>
      </c>
      <c r="AD2820" s="3">
        <v>0</v>
      </c>
      <c r="AE2820" s="3">
        <v>0</v>
      </c>
      <c r="AF2820" s="3">
        <v>0</v>
      </c>
      <c r="AG2820" s="3">
        <v>0</v>
      </c>
      <c r="AH2820" s="3">
        <v>0</v>
      </c>
      <c r="AI2820" s="3">
        <v>0</v>
      </c>
      <c r="AJ2820" s="3">
        <v>0</v>
      </c>
      <c r="AK2820" s="3">
        <v>0</v>
      </c>
      <c r="AL2820" s="3">
        <v>0</v>
      </c>
      <c r="AM2820" s="3">
        <v>0</v>
      </c>
      <c r="AN2820" s="3">
        <v>0</v>
      </c>
      <c r="AO2820" s="3">
        <v>0</v>
      </c>
      <c r="AP2820" s="3">
        <v>0</v>
      </c>
      <c r="AQ2820" s="3">
        <v>57.23</v>
      </c>
      <c r="AR2820" s="3">
        <v>0</v>
      </c>
      <c r="AS2820" s="3">
        <v>0</v>
      </c>
      <c r="AT2820" s="3">
        <v>0</v>
      </c>
      <c r="AU2820" s="3">
        <v>0</v>
      </c>
      <c r="AV2820" s="3">
        <v>0</v>
      </c>
      <c r="AW2820" s="3">
        <v>0</v>
      </c>
      <c r="AX2820" s="3">
        <v>0</v>
      </c>
      <c r="AY2820" s="3">
        <v>0</v>
      </c>
      <c r="AZ2820" s="3">
        <v>0</v>
      </c>
      <c r="BA2820" s="3">
        <v>0</v>
      </c>
      <c r="BB2820" s="3">
        <v>0</v>
      </c>
      <c r="BC2820" s="3">
        <v>0</v>
      </c>
      <c r="BD2820" s="3">
        <v>0</v>
      </c>
      <c r="BE2820" s="3">
        <v>0</v>
      </c>
      <c r="BF2820" s="3">
        <v>0</v>
      </c>
      <c r="BG2820" s="3">
        <v>0</v>
      </c>
      <c r="BH2820" s="3">
        <v>1</v>
      </c>
      <c r="BI2820" s="3">
        <v>1</v>
      </c>
      <c r="BJ2820" s="3">
        <v>0.2</v>
      </c>
      <c r="BK2820" s="3">
        <v>1</v>
      </c>
      <c r="BL2820" s="3">
        <v>146.65</v>
      </c>
      <c r="BM2820" s="3">
        <v>22</v>
      </c>
      <c r="BN2820" s="3">
        <v>168.65</v>
      </c>
      <c r="BO2820" s="3">
        <v>168.65</v>
      </c>
      <c r="BQ2820" s="3" t="s">
        <v>652</v>
      </c>
      <c r="BR2820" s="3" t="s">
        <v>84</v>
      </c>
      <c r="BS2820" s="4">
        <v>45236</v>
      </c>
      <c r="BT2820" s="5">
        <v>0.51180555555555551</v>
      </c>
      <c r="BU2820" s="3" t="s">
        <v>3110</v>
      </c>
      <c r="BV2820" s="3" t="s">
        <v>94</v>
      </c>
      <c r="BY2820" s="3">
        <v>1200</v>
      </c>
      <c r="CA2820" s="3" t="s">
        <v>902</v>
      </c>
      <c r="CC2820" s="3" t="s">
        <v>332</v>
      </c>
      <c r="CD2820" s="3">
        <v>7646</v>
      </c>
      <c r="CE2820" s="3" t="s">
        <v>90</v>
      </c>
      <c r="CF2820" s="4">
        <v>45237</v>
      </c>
      <c r="CI2820" s="3">
        <v>1</v>
      </c>
      <c r="CJ2820" s="3">
        <v>1</v>
      </c>
      <c r="CK2820" s="3">
        <v>23</v>
      </c>
      <c r="CL2820" s="3" t="s">
        <v>86</v>
      </c>
    </row>
    <row r="2821" spans="1:90" x14ac:dyDescent="0.3">
      <c r="A2821" s="3" t="s">
        <v>72</v>
      </c>
      <c r="B2821" s="3" t="s">
        <v>73</v>
      </c>
      <c r="C2821" s="3" t="s">
        <v>74</v>
      </c>
      <c r="E2821" s="3" t="str">
        <f>"080055681187"</f>
        <v>080055681187</v>
      </c>
      <c r="F2821" s="4">
        <v>45233</v>
      </c>
      <c r="G2821" s="3">
        <v>202408</v>
      </c>
      <c r="H2821" s="3" t="s">
        <v>75</v>
      </c>
      <c r="I2821" s="3" t="s">
        <v>76</v>
      </c>
      <c r="J2821" s="3" t="s">
        <v>77</v>
      </c>
      <c r="K2821" s="3" t="s">
        <v>78</v>
      </c>
      <c r="L2821" s="3" t="s">
        <v>75</v>
      </c>
      <c r="M2821" s="3" t="s">
        <v>76</v>
      </c>
      <c r="N2821" s="3" t="s">
        <v>1279</v>
      </c>
      <c r="O2821" s="3" t="s">
        <v>82</v>
      </c>
      <c r="P2821" s="3" t="str">
        <f>"1162955138                    "</f>
        <v xml:space="preserve">1162955138                    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0</v>
      </c>
      <c r="AA2821" s="3">
        <v>0</v>
      </c>
      <c r="AB2821" s="3">
        <v>0</v>
      </c>
      <c r="AC2821" s="3">
        <v>0</v>
      </c>
      <c r="AD2821" s="3">
        <v>0</v>
      </c>
      <c r="AE2821" s="3">
        <v>0</v>
      </c>
      <c r="AF2821" s="3">
        <v>0</v>
      </c>
      <c r="AG2821" s="3">
        <v>0</v>
      </c>
      <c r="AH2821" s="3">
        <v>0</v>
      </c>
      <c r="AI2821" s="3">
        <v>0</v>
      </c>
      <c r="AJ2821" s="3">
        <v>0</v>
      </c>
      <c r="AK2821" s="3">
        <v>0</v>
      </c>
      <c r="AL2821" s="3">
        <v>0</v>
      </c>
      <c r="AM2821" s="3">
        <v>0</v>
      </c>
      <c r="AN2821" s="3">
        <v>0</v>
      </c>
      <c r="AO2821" s="3">
        <v>0</v>
      </c>
      <c r="AP2821" s="3">
        <v>0</v>
      </c>
      <c r="AQ2821" s="3">
        <v>23.07</v>
      </c>
      <c r="AR2821" s="3">
        <v>0</v>
      </c>
      <c r="AS2821" s="3">
        <v>0</v>
      </c>
      <c r="AT2821" s="3">
        <v>0</v>
      </c>
      <c r="AU2821" s="3">
        <v>0</v>
      </c>
      <c r="AV2821" s="3">
        <v>0</v>
      </c>
      <c r="AW2821" s="3">
        <v>0</v>
      </c>
      <c r="AX2821" s="3">
        <v>0</v>
      </c>
      <c r="AY2821" s="3">
        <v>0</v>
      </c>
      <c r="AZ2821" s="3">
        <v>0</v>
      </c>
      <c r="BA2821" s="3">
        <v>0</v>
      </c>
      <c r="BB2821" s="3">
        <v>0</v>
      </c>
      <c r="BC2821" s="3">
        <v>0</v>
      </c>
      <c r="BD2821" s="3">
        <v>0</v>
      </c>
      <c r="BE2821" s="3">
        <v>0</v>
      </c>
      <c r="BF2821" s="3">
        <v>0</v>
      </c>
      <c r="BG2821" s="3">
        <v>0</v>
      </c>
      <c r="BH2821" s="3">
        <v>1</v>
      </c>
      <c r="BI2821" s="3">
        <v>1</v>
      </c>
      <c r="BJ2821" s="3">
        <v>1.9</v>
      </c>
      <c r="BK2821" s="3">
        <v>2</v>
      </c>
      <c r="BL2821" s="3">
        <v>59.12</v>
      </c>
      <c r="BM2821" s="3">
        <v>8.8699999999999992</v>
      </c>
      <c r="BN2821" s="3">
        <v>67.989999999999995</v>
      </c>
      <c r="BO2821" s="3">
        <v>67.989999999999995</v>
      </c>
      <c r="BQ2821" s="3" t="s">
        <v>1280</v>
      </c>
      <c r="BR2821" s="3" t="s">
        <v>84</v>
      </c>
      <c r="BS2821" s="4">
        <v>45236</v>
      </c>
      <c r="BT2821" s="5">
        <v>0.28263888888888888</v>
      </c>
      <c r="BU2821" s="3" t="s">
        <v>1316</v>
      </c>
      <c r="BV2821" s="3" t="s">
        <v>94</v>
      </c>
      <c r="BY2821" s="3">
        <v>9610</v>
      </c>
      <c r="CA2821" s="3" t="s">
        <v>95</v>
      </c>
      <c r="CC2821" s="3" t="s">
        <v>76</v>
      </c>
      <c r="CD2821" s="3">
        <v>1619</v>
      </c>
      <c r="CE2821" s="3" t="s">
        <v>90</v>
      </c>
      <c r="CF2821" s="4">
        <v>45237</v>
      </c>
      <c r="CI2821" s="3">
        <v>1</v>
      </c>
      <c r="CJ2821" s="3">
        <v>1</v>
      </c>
      <c r="CK2821" s="3">
        <v>22</v>
      </c>
      <c r="CL2821" s="3" t="s">
        <v>86</v>
      </c>
    </row>
    <row r="2822" spans="1:90" x14ac:dyDescent="0.3">
      <c r="A2822" s="3" t="s">
        <v>72</v>
      </c>
      <c r="B2822" s="3" t="s">
        <v>73</v>
      </c>
      <c r="C2822" s="3" t="s">
        <v>74</v>
      </c>
      <c r="E2822" s="3" t="str">
        <f>"080055682249"</f>
        <v>080055682249</v>
      </c>
      <c r="F2822" s="4">
        <v>45233</v>
      </c>
      <c r="G2822" s="3">
        <v>202408</v>
      </c>
      <c r="H2822" s="3" t="s">
        <v>75</v>
      </c>
      <c r="I2822" s="3" t="s">
        <v>76</v>
      </c>
      <c r="J2822" s="3" t="s">
        <v>77</v>
      </c>
      <c r="K2822" s="3" t="s">
        <v>78</v>
      </c>
      <c r="L2822" s="3" t="s">
        <v>187</v>
      </c>
      <c r="M2822" s="3" t="s">
        <v>188</v>
      </c>
      <c r="N2822" s="3" t="s">
        <v>861</v>
      </c>
      <c r="O2822" s="3" t="s">
        <v>82</v>
      </c>
      <c r="P2822" s="3" t="str">
        <f>"1162955284                    "</f>
        <v xml:space="preserve">1162955284                    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0</v>
      </c>
      <c r="Y2822" s="3">
        <v>0</v>
      </c>
      <c r="Z2822" s="3">
        <v>0</v>
      </c>
      <c r="AA2822" s="3">
        <v>0</v>
      </c>
      <c r="AB2822" s="3">
        <v>0</v>
      </c>
      <c r="AC2822" s="3">
        <v>0</v>
      </c>
      <c r="AD2822" s="3">
        <v>0</v>
      </c>
      <c r="AE2822" s="3">
        <v>0</v>
      </c>
      <c r="AF2822" s="3">
        <v>0</v>
      </c>
      <c r="AG2822" s="3">
        <v>0</v>
      </c>
      <c r="AH2822" s="3">
        <v>0</v>
      </c>
      <c r="AI2822" s="3">
        <v>0</v>
      </c>
      <c r="AJ2822" s="3">
        <v>0</v>
      </c>
      <c r="AK2822" s="3">
        <v>0</v>
      </c>
      <c r="AL2822" s="3">
        <v>0</v>
      </c>
      <c r="AM2822" s="3">
        <v>0</v>
      </c>
      <c r="AN2822" s="3">
        <v>0</v>
      </c>
      <c r="AO2822" s="3">
        <v>0</v>
      </c>
      <c r="AP2822" s="3">
        <v>0</v>
      </c>
      <c r="AQ2822" s="3">
        <v>29.54</v>
      </c>
      <c r="AR2822" s="3">
        <v>0</v>
      </c>
      <c r="AS2822" s="3">
        <v>0</v>
      </c>
      <c r="AT2822" s="3">
        <v>0</v>
      </c>
      <c r="AU2822" s="3">
        <v>0</v>
      </c>
      <c r="AV2822" s="3">
        <v>0</v>
      </c>
      <c r="AW2822" s="3">
        <v>0</v>
      </c>
      <c r="AX2822" s="3">
        <v>0</v>
      </c>
      <c r="AY2822" s="3">
        <v>0</v>
      </c>
      <c r="AZ2822" s="3">
        <v>0</v>
      </c>
      <c r="BA2822" s="3">
        <v>0</v>
      </c>
      <c r="BB2822" s="3">
        <v>0</v>
      </c>
      <c r="BC2822" s="3">
        <v>0</v>
      </c>
      <c r="BD2822" s="3">
        <v>0</v>
      </c>
      <c r="BE2822" s="3">
        <v>0</v>
      </c>
      <c r="BF2822" s="3">
        <v>0</v>
      </c>
      <c r="BG2822" s="3">
        <v>0</v>
      </c>
      <c r="BH2822" s="3">
        <v>1</v>
      </c>
      <c r="BI2822" s="3">
        <v>1</v>
      </c>
      <c r="BJ2822" s="3">
        <v>0.9</v>
      </c>
      <c r="BK2822" s="3">
        <v>1</v>
      </c>
      <c r="BL2822" s="3">
        <v>75.69</v>
      </c>
      <c r="BM2822" s="3">
        <v>11.35</v>
      </c>
      <c r="BN2822" s="3">
        <v>87.04</v>
      </c>
      <c r="BO2822" s="3">
        <v>87.04</v>
      </c>
      <c r="BQ2822" s="3" t="s">
        <v>862</v>
      </c>
      <c r="BR2822" s="3" t="s">
        <v>84</v>
      </c>
      <c r="BS2822" s="4">
        <v>45236</v>
      </c>
      <c r="BT2822" s="5">
        <v>0.40277777777777773</v>
      </c>
      <c r="BU2822" s="3" t="s">
        <v>2439</v>
      </c>
      <c r="BV2822" s="3" t="s">
        <v>94</v>
      </c>
      <c r="BY2822" s="3">
        <v>4275</v>
      </c>
      <c r="CA2822" s="3" t="s">
        <v>366</v>
      </c>
      <c r="CC2822" s="3" t="s">
        <v>188</v>
      </c>
      <c r="CD2822" s="3">
        <v>3610</v>
      </c>
      <c r="CE2822" s="3" t="s">
        <v>90</v>
      </c>
      <c r="CF2822" s="4">
        <v>45237</v>
      </c>
      <c r="CI2822" s="3">
        <v>1</v>
      </c>
      <c r="CJ2822" s="3">
        <v>1</v>
      </c>
      <c r="CK2822" s="3">
        <v>21</v>
      </c>
      <c r="CL2822" s="3" t="s">
        <v>86</v>
      </c>
    </row>
    <row r="2823" spans="1:90" x14ac:dyDescent="0.3">
      <c r="A2823" s="3" t="s">
        <v>72</v>
      </c>
      <c r="B2823" s="3" t="s">
        <v>73</v>
      </c>
      <c r="C2823" s="3" t="s">
        <v>74</v>
      </c>
      <c r="E2823" s="3" t="str">
        <f>"080055682282"</f>
        <v>080055682282</v>
      </c>
      <c r="F2823" s="4">
        <v>45233</v>
      </c>
      <c r="G2823" s="3">
        <v>202408</v>
      </c>
      <c r="H2823" s="3" t="s">
        <v>75</v>
      </c>
      <c r="I2823" s="3" t="s">
        <v>76</v>
      </c>
      <c r="J2823" s="3" t="s">
        <v>77</v>
      </c>
      <c r="K2823" s="3" t="s">
        <v>78</v>
      </c>
      <c r="L2823" s="3" t="s">
        <v>472</v>
      </c>
      <c r="M2823" s="3" t="s">
        <v>473</v>
      </c>
      <c r="N2823" s="3" t="s">
        <v>799</v>
      </c>
      <c r="O2823" s="3" t="s">
        <v>150</v>
      </c>
      <c r="P2823" s="3" t="str">
        <f>"1162955241                    "</f>
        <v xml:space="preserve">1162955241                    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0</v>
      </c>
      <c r="Y2823" s="3">
        <v>0</v>
      </c>
      <c r="Z2823" s="3">
        <v>0</v>
      </c>
      <c r="AA2823" s="3">
        <v>0</v>
      </c>
      <c r="AB2823" s="3">
        <v>0</v>
      </c>
      <c r="AC2823" s="3">
        <v>0</v>
      </c>
      <c r="AD2823" s="3">
        <v>0</v>
      </c>
      <c r="AE2823" s="3">
        <v>0</v>
      </c>
      <c r="AF2823" s="3">
        <v>0</v>
      </c>
      <c r="AG2823" s="3">
        <v>5.57</v>
      </c>
      <c r="AH2823" s="3">
        <v>0</v>
      </c>
      <c r="AI2823" s="3">
        <v>0</v>
      </c>
      <c r="AJ2823" s="3">
        <v>0</v>
      </c>
      <c r="AK2823" s="3">
        <v>0</v>
      </c>
      <c r="AL2823" s="3">
        <v>0</v>
      </c>
      <c r="AM2823" s="3">
        <v>0</v>
      </c>
      <c r="AN2823" s="3">
        <v>0</v>
      </c>
      <c r="AO2823" s="3">
        <v>0</v>
      </c>
      <c r="AP2823" s="3">
        <v>0</v>
      </c>
      <c r="AQ2823" s="3">
        <v>66.540000000000006</v>
      </c>
      <c r="AR2823" s="3">
        <v>0</v>
      </c>
      <c r="AS2823" s="3">
        <v>0</v>
      </c>
      <c r="AT2823" s="3">
        <v>0</v>
      </c>
      <c r="AU2823" s="3">
        <v>0</v>
      </c>
      <c r="AV2823" s="3">
        <v>0</v>
      </c>
      <c r="AW2823" s="3">
        <v>0</v>
      </c>
      <c r="AX2823" s="3">
        <v>0</v>
      </c>
      <c r="AY2823" s="3">
        <v>0</v>
      </c>
      <c r="AZ2823" s="3">
        <v>0</v>
      </c>
      <c r="BA2823" s="3">
        <v>0</v>
      </c>
      <c r="BB2823" s="3">
        <v>0</v>
      </c>
      <c r="BC2823" s="3">
        <v>0</v>
      </c>
      <c r="BD2823" s="3">
        <v>0</v>
      </c>
      <c r="BE2823" s="3">
        <v>0</v>
      </c>
      <c r="BF2823" s="3">
        <v>0</v>
      </c>
      <c r="BG2823" s="3">
        <v>0</v>
      </c>
      <c r="BH2823" s="3">
        <v>1</v>
      </c>
      <c r="BI2823" s="3">
        <v>12</v>
      </c>
      <c r="BJ2823" s="3">
        <v>19</v>
      </c>
      <c r="BK2823" s="3">
        <v>19</v>
      </c>
      <c r="BL2823" s="3">
        <v>176.08</v>
      </c>
      <c r="BM2823" s="3">
        <v>26.41</v>
      </c>
      <c r="BN2823" s="3">
        <v>202.49</v>
      </c>
      <c r="BO2823" s="3">
        <v>202.49</v>
      </c>
      <c r="BQ2823" s="3" t="s">
        <v>800</v>
      </c>
      <c r="BR2823" s="3" t="s">
        <v>84</v>
      </c>
      <c r="BS2823" s="4">
        <v>45238</v>
      </c>
      <c r="BT2823" s="5">
        <v>0.38819444444444445</v>
      </c>
      <c r="BU2823" s="3" t="s">
        <v>3133</v>
      </c>
      <c r="BV2823" s="3" t="s">
        <v>94</v>
      </c>
      <c r="BY2823" s="3">
        <v>95000</v>
      </c>
      <c r="CC2823" s="3" t="s">
        <v>473</v>
      </c>
      <c r="CD2823" s="3">
        <v>6229</v>
      </c>
      <c r="CE2823" s="3" t="s">
        <v>90</v>
      </c>
      <c r="CF2823" s="4">
        <v>45238</v>
      </c>
      <c r="CI2823" s="3">
        <v>3</v>
      </c>
      <c r="CJ2823" s="3">
        <v>3</v>
      </c>
      <c r="CK2823" s="3">
        <v>41</v>
      </c>
      <c r="CL2823" s="3" t="s">
        <v>86</v>
      </c>
    </row>
    <row r="2824" spans="1:90" x14ac:dyDescent="0.3">
      <c r="A2824" s="3" t="s">
        <v>72</v>
      </c>
      <c r="B2824" s="3" t="s">
        <v>73</v>
      </c>
      <c r="C2824" s="3" t="s">
        <v>74</v>
      </c>
      <c r="E2824" s="3" t="str">
        <f>"080055680278"</f>
        <v>080055680278</v>
      </c>
      <c r="F2824" s="4">
        <v>45233</v>
      </c>
      <c r="G2824" s="3">
        <v>202408</v>
      </c>
      <c r="H2824" s="3" t="s">
        <v>75</v>
      </c>
      <c r="I2824" s="3" t="s">
        <v>76</v>
      </c>
      <c r="J2824" s="3" t="s">
        <v>77</v>
      </c>
      <c r="K2824" s="3" t="s">
        <v>78</v>
      </c>
      <c r="L2824" s="3" t="s">
        <v>75</v>
      </c>
      <c r="M2824" s="3" t="s">
        <v>76</v>
      </c>
      <c r="N2824" s="3" t="s">
        <v>347</v>
      </c>
      <c r="O2824" s="3" t="s">
        <v>82</v>
      </c>
      <c r="P2824" s="3" t="str">
        <f>"1162955139                    "</f>
        <v xml:space="preserve">1162955139                    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3">
        <v>0</v>
      </c>
      <c r="Z2824" s="3">
        <v>0</v>
      </c>
      <c r="AA2824" s="3">
        <v>0</v>
      </c>
      <c r="AB2824" s="3">
        <v>0</v>
      </c>
      <c r="AC2824" s="3">
        <v>0</v>
      </c>
      <c r="AD2824" s="3">
        <v>0</v>
      </c>
      <c r="AE2824" s="3">
        <v>0</v>
      </c>
      <c r="AF2824" s="3">
        <v>0</v>
      </c>
      <c r="AG2824" s="3">
        <v>0</v>
      </c>
      <c r="AH2824" s="3">
        <v>0</v>
      </c>
      <c r="AI2824" s="3">
        <v>0</v>
      </c>
      <c r="AJ2824" s="3">
        <v>0</v>
      </c>
      <c r="AK2824" s="3">
        <v>0</v>
      </c>
      <c r="AL2824" s="3">
        <v>0</v>
      </c>
      <c r="AM2824" s="3">
        <v>0</v>
      </c>
      <c r="AN2824" s="3">
        <v>0</v>
      </c>
      <c r="AO2824" s="3">
        <v>0</v>
      </c>
      <c r="AP2824" s="3">
        <v>0</v>
      </c>
      <c r="AQ2824" s="3">
        <v>23.07</v>
      </c>
      <c r="AR2824" s="3">
        <v>0</v>
      </c>
      <c r="AS2824" s="3">
        <v>0</v>
      </c>
      <c r="AT2824" s="3">
        <v>0</v>
      </c>
      <c r="AU2824" s="3">
        <v>0</v>
      </c>
      <c r="AV2824" s="3">
        <v>0</v>
      </c>
      <c r="AW2824" s="3">
        <v>0</v>
      </c>
      <c r="AX2824" s="3">
        <v>0</v>
      </c>
      <c r="AY2824" s="3">
        <v>0</v>
      </c>
      <c r="AZ2824" s="3">
        <v>0</v>
      </c>
      <c r="BA2824" s="3">
        <v>0</v>
      </c>
      <c r="BB2824" s="3">
        <v>0</v>
      </c>
      <c r="BC2824" s="3">
        <v>0</v>
      </c>
      <c r="BD2824" s="3">
        <v>0</v>
      </c>
      <c r="BE2824" s="3">
        <v>0</v>
      </c>
      <c r="BF2824" s="3">
        <v>0</v>
      </c>
      <c r="BG2824" s="3">
        <v>0</v>
      </c>
      <c r="BH2824" s="3">
        <v>1</v>
      </c>
      <c r="BI2824" s="3">
        <v>1</v>
      </c>
      <c r="BJ2824" s="3">
        <v>0.2</v>
      </c>
      <c r="BK2824" s="3">
        <v>1</v>
      </c>
      <c r="BL2824" s="3">
        <v>59.12</v>
      </c>
      <c r="BM2824" s="3">
        <v>8.8699999999999992</v>
      </c>
      <c r="BN2824" s="3">
        <v>67.989999999999995</v>
      </c>
      <c r="BO2824" s="3">
        <v>67.989999999999995</v>
      </c>
      <c r="BQ2824" s="3" t="s">
        <v>348</v>
      </c>
      <c r="BR2824" s="3" t="s">
        <v>84</v>
      </c>
      <c r="BS2824" s="4">
        <v>45236</v>
      </c>
      <c r="BT2824" s="5">
        <v>0.28263888888888888</v>
      </c>
      <c r="BU2824" s="3" t="s">
        <v>507</v>
      </c>
      <c r="BV2824" s="3" t="s">
        <v>94</v>
      </c>
      <c r="BY2824" s="3">
        <v>1200</v>
      </c>
      <c r="CA2824" s="3" t="s">
        <v>125</v>
      </c>
      <c r="CC2824" s="3" t="s">
        <v>76</v>
      </c>
      <c r="CD2824" s="3">
        <v>1620</v>
      </c>
      <c r="CE2824" s="3" t="s">
        <v>90</v>
      </c>
      <c r="CF2824" s="4">
        <v>45237</v>
      </c>
      <c r="CI2824" s="3">
        <v>1</v>
      </c>
      <c r="CJ2824" s="3">
        <v>1</v>
      </c>
      <c r="CK2824" s="3">
        <v>22</v>
      </c>
      <c r="CL2824" s="3" t="s">
        <v>86</v>
      </c>
    </row>
    <row r="2825" spans="1:90" x14ac:dyDescent="0.3">
      <c r="A2825" s="3" t="s">
        <v>72</v>
      </c>
      <c r="B2825" s="3" t="s">
        <v>73</v>
      </c>
      <c r="C2825" s="3" t="s">
        <v>74</v>
      </c>
      <c r="E2825" s="3" t="str">
        <f>"080055641644"</f>
        <v>080055641644</v>
      </c>
      <c r="F2825" s="4">
        <v>45231</v>
      </c>
      <c r="G2825" s="3">
        <v>202408</v>
      </c>
      <c r="H2825" s="3" t="s">
        <v>75</v>
      </c>
      <c r="I2825" s="3" t="s">
        <v>76</v>
      </c>
      <c r="J2825" s="3" t="s">
        <v>77</v>
      </c>
      <c r="K2825" s="3" t="s">
        <v>78</v>
      </c>
      <c r="L2825" s="3" t="s">
        <v>187</v>
      </c>
      <c r="M2825" s="3" t="s">
        <v>188</v>
      </c>
      <c r="N2825" s="3" t="s">
        <v>343</v>
      </c>
      <c r="O2825" s="3" t="s">
        <v>82</v>
      </c>
      <c r="P2825" s="3" t="str">
        <f>"1162954680                    "</f>
        <v xml:space="preserve">1162954680                    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0</v>
      </c>
      <c r="AK2825" s="3">
        <v>0</v>
      </c>
      <c r="AL2825" s="3">
        <v>0</v>
      </c>
      <c r="AM2825" s="3">
        <v>0</v>
      </c>
      <c r="AN2825" s="3">
        <v>0</v>
      </c>
      <c r="AO2825" s="3">
        <v>0</v>
      </c>
      <c r="AP2825" s="3">
        <v>0</v>
      </c>
      <c r="AQ2825" s="3">
        <v>29.54</v>
      </c>
      <c r="AR2825" s="3">
        <v>0</v>
      </c>
      <c r="AS2825" s="3">
        <v>0</v>
      </c>
      <c r="AT2825" s="3">
        <v>0</v>
      </c>
      <c r="AU2825" s="3">
        <v>0</v>
      </c>
      <c r="AV2825" s="3">
        <v>0</v>
      </c>
      <c r="AW2825" s="3">
        <v>0</v>
      </c>
      <c r="AX2825" s="3">
        <v>0</v>
      </c>
      <c r="AY2825" s="3">
        <v>0</v>
      </c>
      <c r="AZ2825" s="3">
        <v>0</v>
      </c>
      <c r="BA2825" s="3">
        <v>0</v>
      </c>
      <c r="BB2825" s="3">
        <v>0</v>
      </c>
      <c r="BC2825" s="3">
        <v>0</v>
      </c>
      <c r="BD2825" s="3">
        <v>0</v>
      </c>
      <c r="BE2825" s="3">
        <v>0</v>
      </c>
      <c r="BF2825" s="3">
        <v>0</v>
      </c>
      <c r="BG2825" s="3">
        <v>0</v>
      </c>
      <c r="BH2825" s="3">
        <v>1</v>
      </c>
      <c r="BI2825" s="3">
        <v>1</v>
      </c>
      <c r="BJ2825" s="3">
        <v>0.2</v>
      </c>
      <c r="BK2825" s="3">
        <v>1</v>
      </c>
      <c r="BL2825" s="3">
        <v>75.69</v>
      </c>
      <c r="BM2825" s="3">
        <v>11.35</v>
      </c>
      <c r="BN2825" s="3">
        <v>87.04</v>
      </c>
      <c r="BO2825" s="3">
        <v>87.04</v>
      </c>
      <c r="BQ2825" s="3" t="s">
        <v>344</v>
      </c>
      <c r="BR2825" s="3" t="s">
        <v>84</v>
      </c>
      <c r="BS2825" s="4">
        <v>45232</v>
      </c>
      <c r="BT2825" s="5">
        <v>0.38680555555555557</v>
      </c>
      <c r="BU2825" s="3" t="s">
        <v>1413</v>
      </c>
      <c r="BV2825" s="3" t="s">
        <v>94</v>
      </c>
      <c r="BY2825" s="3">
        <v>1200</v>
      </c>
      <c r="BZ2825" s="3" t="s">
        <v>311</v>
      </c>
      <c r="CA2825" s="3" t="s">
        <v>331</v>
      </c>
      <c r="CC2825" s="3" t="s">
        <v>188</v>
      </c>
      <c r="CD2825" s="3">
        <v>3600</v>
      </c>
      <c r="CE2825" s="3" t="s">
        <v>90</v>
      </c>
      <c r="CF2825" s="4">
        <v>45234</v>
      </c>
      <c r="CI2825" s="3">
        <v>1</v>
      </c>
      <c r="CJ2825" s="3">
        <v>1</v>
      </c>
      <c r="CK2825" s="3">
        <v>21</v>
      </c>
      <c r="CL2825" s="3" t="s">
        <v>86</v>
      </c>
    </row>
    <row r="2826" spans="1:90" x14ac:dyDescent="0.3">
      <c r="A2826" s="3" t="s">
        <v>72</v>
      </c>
      <c r="B2826" s="3" t="s">
        <v>73</v>
      </c>
      <c r="C2826" s="3" t="s">
        <v>74</v>
      </c>
      <c r="E2826" s="3" t="str">
        <f>"080055641663"</f>
        <v>080055641663</v>
      </c>
      <c r="F2826" s="4">
        <v>45231</v>
      </c>
      <c r="G2826" s="3">
        <v>202408</v>
      </c>
      <c r="H2826" s="3" t="s">
        <v>75</v>
      </c>
      <c r="I2826" s="3" t="s">
        <v>76</v>
      </c>
      <c r="J2826" s="3" t="s">
        <v>77</v>
      </c>
      <c r="K2826" s="3" t="s">
        <v>78</v>
      </c>
      <c r="L2826" s="3" t="s">
        <v>147</v>
      </c>
      <c r="M2826" s="3" t="s">
        <v>148</v>
      </c>
      <c r="N2826" s="3" t="s">
        <v>1393</v>
      </c>
      <c r="O2826" s="3" t="s">
        <v>82</v>
      </c>
      <c r="P2826" s="3" t="str">
        <f>"1162954741                    "</f>
        <v xml:space="preserve">1162954741                    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  <c r="AH2826" s="3">
        <v>0</v>
      </c>
      <c r="AI2826" s="3">
        <v>0</v>
      </c>
      <c r="AJ2826" s="3">
        <v>0</v>
      </c>
      <c r="AK2826" s="3">
        <v>0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29.54</v>
      </c>
      <c r="AR2826" s="3">
        <v>0</v>
      </c>
      <c r="AS2826" s="3">
        <v>0</v>
      </c>
      <c r="AT2826" s="3">
        <v>0</v>
      </c>
      <c r="AU2826" s="3">
        <v>0</v>
      </c>
      <c r="AV2826" s="3">
        <v>0</v>
      </c>
      <c r="AW2826" s="3">
        <v>0</v>
      </c>
      <c r="AX2826" s="3">
        <v>0</v>
      </c>
      <c r="AY2826" s="3">
        <v>0</v>
      </c>
      <c r="AZ2826" s="3">
        <v>0</v>
      </c>
      <c r="BA2826" s="3">
        <v>0</v>
      </c>
      <c r="BB2826" s="3">
        <v>0</v>
      </c>
      <c r="BC2826" s="3">
        <v>0</v>
      </c>
      <c r="BD2826" s="3">
        <v>0</v>
      </c>
      <c r="BE2826" s="3">
        <v>0</v>
      </c>
      <c r="BF2826" s="3">
        <v>0</v>
      </c>
      <c r="BG2826" s="3">
        <v>0</v>
      </c>
      <c r="BH2826" s="3">
        <v>1</v>
      </c>
      <c r="BI2826" s="3">
        <v>2</v>
      </c>
      <c r="BJ2826" s="3">
        <v>1.7</v>
      </c>
      <c r="BK2826" s="3">
        <v>2</v>
      </c>
      <c r="BL2826" s="3">
        <v>75.69</v>
      </c>
      <c r="BM2826" s="3">
        <v>11.35</v>
      </c>
      <c r="BN2826" s="3">
        <v>87.04</v>
      </c>
      <c r="BO2826" s="3">
        <v>87.04</v>
      </c>
      <c r="BQ2826" s="3" t="s">
        <v>1394</v>
      </c>
      <c r="BR2826" s="3" t="s">
        <v>84</v>
      </c>
      <c r="BS2826" s="4">
        <v>45232</v>
      </c>
      <c r="BT2826" s="5">
        <v>0.3666666666666667</v>
      </c>
      <c r="BU2826" s="3" t="s">
        <v>3016</v>
      </c>
      <c r="BV2826" s="3" t="s">
        <v>94</v>
      </c>
      <c r="BY2826" s="3">
        <v>8512</v>
      </c>
      <c r="BZ2826" s="3" t="s">
        <v>311</v>
      </c>
      <c r="CA2826" s="3" t="s">
        <v>1548</v>
      </c>
      <c r="CC2826" s="3" t="s">
        <v>148</v>
      </c>
      <c r="CD2826" s="3">
        <v>117</v>
      </c>
      <c r="CE2826" s="3" t="s">
        <v>90</v>
      </c>
      <c r="CF2826" s="4">
        <v>45232</v>
      </c>
      <c r="CI2826" s="3">
        <v>1</v>
      </c>
      <c r="CJ2826" s="3">
        <v>1</v>
      </c>
      <c r="CK2826" s="3">
        <v>21</v>
      </c>
      <c r="CL2826" s="3" t="s">
        <v>86</v>
      </c>
    </row>
    <row r="2827" spans="1:90" x14ac:dyDescent="0.3">
      <c r="A2827" s="3" t="s">
        <v>72</v>
      </c>
      <c r="B2827" s="3" t="s">
        <v>73</v>
      </c>
      <c r="C2827" s="3" t="s">
        <v>74</v>
      </c>
      <c r="E2827" s="3" t="str">
        <f>"080055683596"</f>
        <v>080055683596</v>
      </c>
      <c r="F2827" s="4">
        <v>45233</v>
      </c>
      <c r="G2827" s="3">
        <v>202408</v>
      </c>
      <c r="H2827" s="3" t="s">
        <v>75</v>
      </c>
      <c r="I2827" s="3" t="s">
        <v>76</v>
      </c>
      <c r="J2827" s="3" t="s">
        <v>77</v>
      </c>
      <c r="K2827" s="3" t="s">
        <v>78</v>
      </c>
      <c r="L2827" s="3" t="s">
        <v>221</v>
      </c>
      <c r="M2827" s="3" t="s">
        <v>222</v>
      </c>
      <c r="N2827" s="3" t="s">
        <v>434</v>
      </c>
      <c r="O2827" s="3" t="s">
        <v>82</v>
      </c>
      <c r="P2827" s="3" t="str">
        <f>"1162955253                    "</f>
        <v xml:space="preserve">1162955253                    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0</v>
      </c>
      <c r="Z2827" s="3">
        <v>0</v>
      </c>
      <c r="AA2827" s="3">
        <v>0</v>
      </c>
      <c r="AB2827" s="3">
        <v>0</v>
      </c>
      <c r="AC2827" s="3">
        <v>0</v>
      </c>
      <c r="AD2827" s="3">
        <v>0</v>
      </c>
      <c r="AE2827" s="3">
        <v>0</v>
      </c>
      <c r="AF2827" s="3">
        <v>0</v>
      </c>
      <c r="AG2827" s="3">
        <v>0</v>
      </c>
      <c r="AH2827" s="3">
        <v>0</v>
      </c>
      <c r="AI2827" s="3">
        <v>0</v>
      </c>
      <c r="AJ2827" s="3">
        <v>0</v>
      </c>
      <c r="AK2827" s="3">
        <v>0</v>
      </c>
      <c r="AL2827" s="3">
        <v>0</v>
      </c>
      <c r="AM2827" s="3">
        <v>0</v>
      </c>
      <c r="AN2827" s="3">
        <v>0</v>
      </c>
      <c r="AO2827" s="3">
        <v>0</v>
      </c>
      <c r="AP2827" s="3">
        <v>0</v>
      </c>
      <c r="AQ2827" s="3">
        <v>23.07</v>
      </c>
      <c r="AR2827" s="3">
        <v>0</v>
      </c>
      <c r="AS2827" s="3">
        <v>0</v>
      </c>
      <c r="AT2827" s="3">
        <v>0</v>
      </c>
      <c r="AU2827" s="3">
        <v>0</v>
      </c>
      <c r="AV2827" s="3">
        <v>0</v>
      </c>
      <c r="AW2827" s="3">
        <v>0</v>
      </c>
      <c r="AX2827" s="3">
        <v>0</v>
      </c>
      <c r="AY2827" s="3">
        <v>0</v>
      </c>
      <c r="AZ2827" s="3">
        <v>0</v>
      </c>
      <c r="BA2827" s="3">
        <v>0</v>
      </c>
      <c r="BB2827" s="3">
        <v>0</v>
      </c>
      <c r="BC2827" s="3">
        <v>0</v>
      </c>
      <c r="BD2827" s="3">
        <v>0</v>
      </c>
      <c r="BE2827" s="3">
        <v>0</v>
      </c>
      <c r="BF2827" s="3">
        <v>0</v>
      </c>
      <c r="BG2827" s="3">
        <v>0</v>
      </c>
      <c r="BH2827" s="3">
        <v>1</v>
      </c>
      <c r="BI2827" s="3">
        <v>1</v>
      </c>
      <c r="BJ2827" s="3">
        <v>0.2</v>
      </c>
      <c r="BK2827" s="3">
        <v>1</v>
      </c>
      <c r="BL2827" s="3">
        <v>59.12</v>
      </c>
      <c r="BM2827" s="3">
        <v>8.8699999999999992</v>
      </c>
      <c r="BN2827" s="3">
        <v>67.989999999999995</v>
      </c>
      <c r="BO2827" s="3">
        <v>67.989999999999995</v>
      </c>
      <c r="BQ2827" s="3" t="s">
        <v>435</v>
      </c>
      <c r="BR2827" s="3" t="s">
        <v>84</v>
      </c>
      <c r="BS2827" s="4">
        <v>45236</v>
      </c>
      <c r="BT2827" s="5">
        <v>0.35625000000000001</v>
      </c>
      <c r="BU2827" s="3" t="s">
        <v>1771</v>
      </c>
      <c r="BV2827" s="3" t="s">
        <v>94</v>
      </c>
      <c r="BY2827" s="3">
        <v>1200</v>
      </c>
      <c r="CA2827" s="3" t="s">
        <v>399</v>
      </c>
      <c r="CC2827" s="3" t="s">
        <v>222</v>
      </c>
      <c r="CD2827" s="3">
        <v>1459</v>
      </c>
      <c r="CE2827" s="3" t="s">
        <v>90</v>
      </c>
      <c r="CF2827" s="4">
        <v>45236</v>
      </c>
      <c r="CI2827" s="3">
        <v>1</v>
      </c>
      <c r="CJ2827" s="3">
        <v>1</v>
      </c>
      <c r="CK2827" s="3">
        <v>22</v>
      </c>
      <c r="CL2827" s="3" t="s">
        <v>86</v>
      </c>
    </row>
    <row r="2828" spans="1:90" x14ac:dyDescent="0.3">
      <c r="A2828" s="3" t="s">
        <v>72</v>
      </c>
      <c r="B2828" s="3" t="s">
        <v>73</v>
      </c>
      <c r="C2828" s="3" t="s">
        <v>74</v>
      </c>
      <c r="E2828" s="3" t="str">
        <f>"080055678377"</f>
        <v>080055678377</v>
      </c>
      <c r="F2828" s="4">
        <v>45233</v>
      </c>
      <c r="G2828" s="3">
        <v>202408</v>
      </c>
      <c r="H2828" s="3" t="s">
        <v>75</v>
      </c>
      <c r="I2828" s="3" t="s">
        <v>76</v>
      </c>
      <c r="J2828" s="3" t="s">
        <v>77</v>
      </c>
      <c r="K2828" s="3" t="s">
        <v>78</v>
      </c>
      <c r="L2828" s="3" t="s">
        <v>147</v>
      </c>
      <c r="M2828" s="3" t="s">
        <v>148</v>
      </c>
      <c r="N2828" s="3" t="s">
        <v>385</v>
      </c>
      <c r="O2828" s="3" t="s">
        <v>82</v>
      </c>
      <c r="P2828" s="3" t="str">
        <f>"1162955174                    "</f>
        <v xml:space="preserve">1162955174                    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0</v>
      </c>
      <c r="Z2828" s="3">
        <v>0</v>
      </c>
      <c r="AA2828" s="3">
        <v>0</v>
      </c>
      <c r="AB2828" s="3">
        <v>0</v>
      </c>
      <c r="AC2828" s="3">
        <v>0</v>
      </c>
      <c r="AD2828" s="3">
        <v>0</v>
      </c>
      <c r="AE2828" s="3">
        <v>0</v>
      </c>
      <c r="AF2828" s="3">
        <v>0</v>
      </c>
      <c r="AG2828" s="3">
        <v>0</v>
      </c>
      <c r="AH2828" s="3">
        <v>0</v>
      </c>
      <c r="AI2828" s="3">
        <v>0</v>
      </c>
      <c r="AJ2828" s="3">
        <v>0</v>
      </c>
      <c r="AK2828" s="3">
        <v>0</v>
      </c>
      <c r="AL2828" s="3">
        <v>0</v>
      </c>
      <c r="AM2828" s="3">
        <v>0</v>
      </c>
      <c r="AN2828" s="3">
        <v>0</v>
      </c>
      <c r="AO2828" s="3">
        <v>0</v>
      </c>
      <c r="AP2828" s="3">
        <v>0</v>
      </c>
      <c r="AQ2828" s="3">
        <v>29.54</v>
      </c>
      <c r="AR2828" s="3">
        <v>0</v>
      </c>
      <c r="AS2828" s="3">
        <v>0</v>
      </c>
      <c r="AT2828" s="3">
        <v>0</v>
      </c>
      <c r="AU2828" s="3">
        <v>0</v>
      </c>
      <c r="AV2828" s="3">
        <v>0</v>
      </c>
      <c r="AW2828" s="3">
        <v>0</v>
      </c>
      <c r="AX2828" s="3">
        <v>0</v>
      </c>
      <c r="AY2828" s="3">
        <v>0</v>
      </c>
      <c r="AZ2828" s="3">
        <v>0</v>
      </c>
      <c r="BA2828" s="3">
        <v>0</v>
      </c>
      <c r="BB2828" s="3">
        <v>0</v>
      </c>
      <c r="BC2828" s="3">
        <v>0</v>
      </c>
      <c r="BD2828" s="3">
        <v>0</v>
      </c>
      <c r="BE2828" s="3">
        <v>0</v>
      </c>
      <c r="BF2828" s="3">
        <v>0</v>
      </c>
      <c r="BG2828" s="3">
        <v>0</v>
      </c>
      <c r="BH2828" s="3">
        <v>1</v>
      </c>
      <c r="BI2828" s="3">
        <v>1</v>
      </c>
      <c r="BJ2828" s="3">
        <v>0.2</v>
      </c>
      <c r="BK2828" s="3">
        <v>1</v>
      </c>
      <c r="BL2828" s="3">
        <v>75.69</v>
      </c>
      <c r="BM2828" s="3">
        <v>11.35</v>
      </c>
      <c r="BN2828" s="3">
        <v>87.04</v>
      </c>
      <c r="BO2828" s="3">
        <v>87.04</v>
      </c>
      <c r="BQ2828" s="3" t="s">
        <v>386</v>
      </c>
      <c r="BR2828" s="3" t="s">
        <v>84</v>
      </c>
      <c r="BS2828" s="4">
        <v>45236</v>
      </c>
      <c r="BT2828" s="5">
        <v>0.36249999999999999</v>
      </c>
      <c r="BU2828" s="3" t="s">
        <v>1406</v>
      </c>
      <c r="BV2828" s="3" t="s">
        <v>94</v>
      </c>
      <c r="BY2828" s="3">
        <v>1200</v>
      </c>
      <c r="BZ2828" s="3" t="s">
        <v>311</v>
      </c>
      <c r="CA2828" s="3" t="s">
        <v>388</v>
      </c>
      <c r="CC2828" s="3" t="s">
        <v>148</v>
      </c>
      <c r="CD2828" s="3">
        <v>2</v>
      </c>
      <c r="CE2828" s="3" t="s">
        <v>90</v>
      </c>
      <c r="CF2828" s="4">
        <v>45236</v>
      </c>
      <c r="CI2828" s="3">
        <v>1</v>
      </c>
      <c r="CJ2828" s="3">
        <v>1</v>
      </c>
      <c r="CK2828" s="3">
        <v>21</v>
      </c>
      <c r="CL2828" s="3" t="s">
        <v>86</v>
      </c>
    </row>
    <row r="2829" spans="1:90" x14ac:dyDescent="0.3">
      <c r="A2829" s="3" t="s">
        <v>72</v>
      </c>
      <c r="B2829" s="3" t="s">
        <v>73</v>
      </c>
      <c r="C2829" s="3" t="s">
        <v>74</v>
      </c>
      <c r="E2829" s="3" t="str">
        <f>"080055680474"</f>
        <v>080055680474</v>
      </c>
      <c r="F2829" s="4">
        <v>45233</v>
      </c>
      <c r="G2829" s="3">
        <v>202408</v>
      </c>
      <c r="H2829" s="3" t="s">
        <v>75</v>
      </c>
      <c r="I2829" s="3" t="s">
        <v>76</v>
      </c>
      <c r="J2829" s="3" t="s">
        <v>77</v>
      </c>
      <c r="K2829" s="3" t="s">
        <v>78</v>
      </c>
      <c r="L2829" s="3" t="s">
        <v>205</v>
      </c>
      <c r="M2829" s="3" t="s">
        <v>206</v>
      </c>
      <c r="N2829" s="3" t="s">
        <v>293</v>
      </c>
      <c r="O2829" s="3" t="s">
        <v>82</v>
      </c>
      <c r="P2829" s="3" t="str">
        <f>"1162955071                    "</f>
        <v xml:space="preserve">1162955071                    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0</v>
      </c>
      <c r="Z2829" s="3">
        <v>0</v>
      </c>
      <c r="AA2829" s="3">
        <v>0</v>
      </c>
      <c r="AB2829" s="3">
        <v>0</v>
      </c>
      <c r="AC2829" s="3">
        <v>0</v>
      </c>
      <c r="AD2829" s="3">
        <v>0</v>
      </c>
      <c r="AE2829" s="3">
        <v>0</v>
      </c>
      <c r="AF2829" s="3">
        <v>0</v>
      </c>
      <c r="AG2829" s="3">
        <v>0</v>
      </c>
      <c r="AH2829" s="3">
        <v>0</v>
      </c>
      <c r="AI2829" s="3">
        <v>0</v>
      </c>
      <c r="AJ2829" s="3">
        <v>0</v>
      </c>
      <c r="AK2829" s="3">
        <v>0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44.29</v>
      </c>
      <c r="AR2829" s="3">
        <v>0</v>
      </c>
      <c r="AS2829" s="3">
        <v>0</v>
      </c>
      <c r="AT2829" s="3">
        <v>0</v>
      </c>
      <c r="AU2829" s="3">
        <v>0</v>
      </c>
      <c r="AV2829" s="3">
        <v>0</v>
      </c>
      <c r="AW2829" s="3">
        <v>0</v>
      </c>
      <c r="AX2829" s="3">
        <v>0</v>
      </c>
      <c r="AY2829" s="3">
        <v>0</v>
      </c>
      <c r="AZ2829" s="3">
        <v>0</v>
      </c>
      <c r="BA2829" s="3">
        <v>0</v>
      </c>
      <c r="BB2829" s="3">
        <v>0</v>
      </c>
      <c r="BC2829" s="3">
        <v>0</v>
      </c>
      <c r="BD2829" s="3">
        <v>0</v>
      </c>
      <c r="BE2829" s="3">
        <v>0</v>
      </c>
      <c r="BF2829" s="3">
        <v>0</v>
      </c>
      <c r="BG2829" s="3">
        <v>0</v>
      </c>
      <c r="BH2829" s="3">
        <v>1</v>
      </c>
      <c r="BI2829" s="3">
        <v>3</v>
      </c>
      <c r="BJ2829" s="3">
        <v>1.4</v>
      </c>
      <c r="BK2829" s="3">
        <v>3</v>
      </c>
      <c r="BL2829" s="3">
        <v>113.5</v>
      </c>
      <c r="BM2829" s="3">
        <v>17.03</v>
      </c>
      <c r="BN2829" s="3">
        <v>130.53</v>
      </c>
      <c r="BO2829" s="3">
        <v>130.53</v>
      </c>
      <c r="BQ2829" s="3" t="s">
        <v>294</v>
      </c>
      <c r="BR2829" s="3" t="s">
        <v>84</v>
      </c>
      <c r="BS2829" s="4">
        <v>45236</v>
      </c>
      <c r="BT2829" s="5">
        <v>0.43055555555555558</v>
      </c>
      <c r="BU2829" s="3" t="s">
        <v>2992</v>
      </c>
      <c r="BV2829" s="3" t="s">
        <v>94</v>
      </c>
      <c r="BY2829" s="3">
        <v>7000</v>
      </c>
      <c r="CA2829" s="3" t="s">
        <v>2058</v>
      </c>
      <c r="CC2829" s="3" t="s">
        <v>206</v>
      </c>
      <c r="CD2829" s="3">
        <v>4072</v>
      </c>
      <c r="CE2829" s="3" t="s">
        <v>90</v>
      </c>
      <c r="CF2829" s="4">
        <v>45237</v>
      </c>
      <c r="CI2829" s="3">
        <v>1</v>
      </c>
      <c r="CJ2829" s="3">
        <v>1</v>
      </c>
      <c r="CK2829" s="3">
        <v>21</v>
      </c>
      <c r="CL2829" s="3" t="s">
        <v>86</v>
      </c>
    </row>
    <row r="2830" spans="1:90" x14ac:dyDescent="0.3">
      <c r="A2830" s="3" t="s">
        <v>72</v>
      </c>
      <c r="B2830" s="3" t="s">
        <v>73</v>
      </c>
      <c r="C2830" s="3" t="s">
        <v>74</v>
      </c>
      <c r="E2830" s="3" t="str">
        <f>"080055680355"</f>
        <v>080055680355</v>
      </c>
      <c r="F2830" s="4">
        <v>45233</v>
      </c>
      <c r="G2830" s="3">
        <v>202408</v>
      </c>
      <c r="H2830" s="3" t="s">
        <v>75</v>
      </c>
      <c r="I2830" s="3" t="s">
        <v>76</v>
      </c>
      <c r="J2830" s="3" t="s">
        <v>77</v>
      </c>
      <c r="K2830" s="3" t="s">
        <v>78</v>
      </c>
      <c r="L2830" s="3" t="s">
        <v>75</v>
      </c>
      <c r="M2830" s="3" t="s">
        <v>76</v>
      </c>
      <c r="N2830" s="3" t="s">
        <v>347</v>
      </c>
      <c r="O2830" s="3" t="s">
        <v>82</v>
      </c>
      <c r="P2830" s="3" t="str">
        <f>"1162955121                    "</f>
        <v xml:space="preserve">1162955121                    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3">
        <v>0</v>
      </c>
      <c r="Z2830" s="3">
        <v>0</v>
      </c>
      <c r="AA2830" s="3">
        <v>0</v>
      </c>
      <c r="AB2830" s="3">
        <v>0</v>
      </c>
      <c r="AC2830" s="3">
        <v>0</v>
      </c>
      <c r="AD2830" s="3">
        <v>0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0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23.07</v>
      </c>
      <c r="AR2830" s="3">
        <v>0</v>
      </c>
      <c r="AS2830" s="3">
        <v>0</v>
      </c>
      <c r="AT2830" s="3">
        <v>0</v>
      </c>
      <c r="AU2830" s="3">
        <v>0</v>
      </c>
      <c r="AV2830" s="3">
        <v>0</v>
      </c>
      <c r="AW2830" s="3">
        <v>0</v>
      </c>
      <c r="AX2830" s="3">
        <v>0</v>
      </c>
      <c r="AY2830" s="3">
        <v>0</v>
      </c>
      <c r="AZ2830" s="3">
        <v>0</v>
      </c>
      <c r="BA2830" s="3">
        <v>0</v>
      </c>
      <c r="BB2830" s="3">
        <v>0</v>
      </c>
      <c r="BC2830" s="3">
        <v>0</v>
      </c>
      <c r="BD2830" s="3">
        <v>0</v>
      </c>
      <c r="BE2830" s="3">
        <v>0</v>
      </c>
      <c r="BF2830" s="3">
        <v>0</v>
      </c>
      <c r="BG2830" s="3">
        <v>0</v>
      </c>
      <c r="BH2830" s="3">
        <v>1</v>
      </c>
      <c r="BI2830" s="3">
        <v>1</v>
      </c>
      <c r="BJ2830" s="3">
        <v>0.2</v>
      </c>
      <c r="BK2830" s="3">
        <v>1</v>
      </c>
      <c r="BL2830" s="3">
        <v>59.12</v>
      </c>
      <c r="BM2830" s="3">
        <v>8.8699999999999992</v>
      </c>
      <c r="BN2830" s="3">
        <v>67.989999999999995</v>
      </c>
      <c r="BO2830" s="3">
        <v>67.989999999999995</v>
      </c>
      <c r="BQ2830" s="3" t="s">
        <v>348</v>
      </c>
      <c r="BR2830" s="3" t="s">
        <v>84</v>
      </c>
      <c r="BS2830" s="4">
        <v>45236</v>
      </c>
      <c r="BT2830" s="5">
        <v>0.28263888888888888</v>
      </c>
      <c r="BU2830" s="3" t="s">
        <v>507</v>
      </c>
      <c r="BV2830" s="3" t="s">
        <v>94</v>
      </c>
      <c r="BY2830" s="3">
        <v>1200</v>
      </c>
      <c r="CA2830" s="3" t="s">
        <v>125</v>
      </c>
      <c r="CC2830" s="3" t="s">
        <v>76</v>
      </c>
      <c r="CD2830" s="3">
        <v>1620</v>
      </c>
      <c r="CE2830" s="3" t="s">
        <v>90</v>
      </c>
      <c r="CF2830" s="4">
        <v>45237</v>
      </c>
      <c r="CI2830" s="3">
        <v>1</v>
      </c>
      <c r="CJ2830" s="3">
        <v>1</v>
      </c>
      <c r="CK2830" s="3">
        <v>22</v>
      </c>
      <c r="CL2830" s="3" t="s">
        <v>86</v>
      </c>
    </row>
    <row r="2831" spans="1:90" x14ac:dyDescent="0.3">
      <c r="A2831" s="3" t="s">
        <v>72</v>
      </c>
      <c r="B2831" s="3" t="s">
        <v>73</v>
      </c>
      <c r="C2831" s="3" t="s">
        <v>74</v>
      </c>
      <c r="E2831" s="3" t="str">
        <f>"080055685011"</f>
        <v>080055685011</v>
      </c>
      <c r="F2831" s="4">
        <v>45233</v>
      </c>
      <c r="G2831" s="3">
        <v>202408</v>
      </c>
      <c r="H2831" s="3" t="s">
        <v>75</v>
      </c>
      <c r="I2831" s="3" t="s">
        <v>76</v>
      </c>
      <c r="J2831" s="3" t="s">
        <v>77</v>
      </c>
      <c r="K2831" s="3" t="s">
        <v>78</v>
      </c>
      <c r="L2831" s="3" t="s">
        <v>154</v>
      </c>
      <c r="M2831" s="3" t="s">
        <v>155</v>
      </c>
      <c r="N2831" s="3" t="s">
        <v>2486</v>
      </c>
      <c r="O2831" s="3" t="s">
        <v>82</v>
      </c>
      <c r="P2831" s="3" t="str">
        <f>"1162955261                    "</f>
        <v xml:space="preserve">1162955261                    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0</v>
      </c>
      <c r="Z2831" s="3">
        <v>0</v>
      </c>
      <c r="AA2831" s="3">
        <v>0</v>
      </c>
      <c r="AB2831" s="3">
        <v>0</v>
      </c>
      <c r="AC2831" s="3">
        <v>0</v>
      </c>
      <c r="AD2831" s="3">
        <v>0</v>
      </c>
      <c r="AE2831" s="3">
        <v>0</v>
      </c>
      <c r="AF2831" s="3">
        <v>0</v>
      </c>
      <c r="AG2831" s="3">
        <v>0</v>
      </c>
      <c r="AH2831" s="3">
        <v>0</v>
      </c>
      <c r="AI2831" s="3">
        <v>0</v>
      </c>
      <c r="AJ2831" s="3">
        <v>0</v>
      </c>
      <c r="AK2831" s="3">
        <v>0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23.07</v>
      </c>
      <c r="AR2831" s="3">
        <v>0</v>
      </c>
      <c r="AS2831" s="3">
        <v>0</v>
      </c>
      <c r="AT2831" s="3">
        <v>0</v>
      </c>
      <c r="AU2831" s="3">
        <v>0</v>
      </c>
      <c r="AV2831" s="3">
        <v>0</v>
      </c>
      <c r="AW2831" s="3">
        <v>0</v>
      </c>
      <c r="AX2831" s="3">
        <v>0</v>
      </c>
      <c r="AY2831" s="3">
        <v>0</v>
      </c>
      <c r="AZ2831" s="3">
        <v>0</v>
      </c>
      <c r="BA2831" s="3">
        <v>0</v>
      </c>
      <c r="BB2831" s="3">
        <v>0</v>
      </c>
      <c r="BC2831" s="3">
        <v>0</v>
      </c>
      <c r="BD2831" s="3">
        <v>0</v>
      </c>
      <c r="BE2831" s="3">
        <v>0</v>
      </c>
      <c r="BF2831" s="3">
        <v>0</v>
      </c>
      <c r="BG2831" s="3">
        <v>0</v>
      </c>
      <c r="BH2831" s="3">
        <v>1</v>
      </c>
      <c r="BI2831" s="3">
        <v>1</v>
      </c>
      <c r="BJ2831" s="3">
        <v>0.2</v>
      </c>
      <c r="BK2831" s="3">
        <v>1</v>
      </c>
      <c r="BL2831" s="3">
        <v>59.12</v>
      </c>
      <c r="BM2831" s="3">
        <v>8.8699999999999992</v>
      </c>
      <c r="BN2831" s="3">
        <v>67.989999999999995</v>
      </c>
      <c r="BO2831" s="3">
        <v>67.989999999999995</v>
      </c>
      <c r="BQ2831" s="3" t="s">
        <v>2487</v>
      </c>
      <c r="BR2831" s="3" t="s">
        <v>84</v>
      </c>
      <c r="BS2831" s="4">
        <v>45236</v>
      </c>
      <c r="BT2831" s="5">
        <v>0.41666666666666669</v>
      </c>
      <c r="BU2831" s="3" t="s">
        <v>2799</v>
      </c>
      <c r="BV2831" s="3" t="s">
        <v>94</v>
      </c>
      <c r="BY2831" s="3">
        <v>1200</v>
      </c>
      <c r="CA2831" s="3" t="s">
        <v>1017</v>
      </c>
      <c r="CC2831" s="3" t="s">
        <v>155</v>
      </c>
      <c r="CD2831" s="3">
        <v>1401</v>
      </c>
      <c r="CE2831" s="3" t="s">
        <v>90</v>
      </c>
      <c r="CF2831" s="4">
        <v>45236</v>
      </c>
      <c r="CI2831" s="3">
        <v>1</v>
      </c>
      <c r="CJ2831" s="3">
        <v>1</v>
      </c>
      <c r="CK2831" s="3">
        <v>22</v>
      </c>
      <c r="CL2831" s="3" t="s">
        <v>86</v>
      </c>
    </row>
    <row r="2832" spans="1:90" x14ac:dyDescent="0.3">
      <c r="A2832" s="3" t="s">
        <v>72</v>
      </c>
      <c r="B2832" s="3" t="s">
        <v>73</v>
      </c>
      <c r="C2832" s="3" t="s">
        <v>74</v>
      </c>
      <c r="E2832" s="3" t="str">
        <f>"080055685047"</f>
        <v>080055685047</v>
      </c>
      <c r="F2832" s="4">
        <v>45233</v>
      </c>
      <c r="G2832" s="3">
        <v>202408</v>
      </c>
      <c r="H2832" s="3" t="s">
        <v>75</v>
      </c>
      <c r="I2832" s="3" t="s">
        <v>76</v>
      </c>
      <c r="J2832" s="3" t="s">
        <v>77</v>
      </c>
      <c r="K2832" s="3" t="s">
        <v>78</v>
      </c>
      <c r="L2832" s="3" t="s">
        <v>193</v>
      </c>
      <c r="M2832" s="3" t="s">
        <v>194</v>
      </c>
      <c r="N2832" s="3" t="s">
        <v>469</v>
      </c>
      <c r="O2832" s="3" t="s">
        <v>82</v>
      </c>
      <c r="P2832" s="3" t="str">
        <f>"1162955299                    "</f>
        <v xml:space="preserve">1162955299                    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  <c r="AD2832" s="3">
        <v>0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0</v>
      </c>
      <c r="AK2832" s="3">
        <v>0</v>
      </c>
      <c r="AL2832" s="3">
        <v>0</v>
      </c>
      <c r="AM2832" s="3">
        <v>0</v>
      </c>
      <c r="AN2832" s="3">
        <v>0</v>
      </c>
      <c r="AO2832" s="3">
        <v>0</v>
      </c>
      <c r="AP2832" s="3">
        <v>0</v>
      </c>
      <c r="AQ2832" s="3">
        <v>29.54</v>
      </c>
      <c r="AR2832" s="3">
        <v>0</v>
      </c>
      <c r="AS2832" s="3">
        <v>0</v>
      </c>
      <c r="AT2832" s="3">
        <v>0</v>
      </c>
      <c r="AU2832" s="3">
        <v>0</v>
      </c>
      <c r="AV2832" s="3">
        <v>0</v>
      </c>
      <c r="AW2832" s="3">
        <v>0</v>
      </c>
      <c r="AX2832" s="3">
        <v>0</v>
      </c>
      <c r="AY2832" s="3">
        <v>0</v>
      </c>
      <c r="AZ2832" s="3">
        <v>0</v>
      </c>
      <c r="BA2832" s="3">
        <v>0</v>
      </c>
      <c r="BB2832" s="3">
        <v>0</v>
      </c>
      <c r="BC2832" s="3">
        <v>0</v>
      </c>
      <c r="BD2832" s="3">
        <v>0</v>
      </c>
      <c r="BE2832" s="3">
        <v>0</v>
      </c>
      <c r="BF2832" s="3">
        <v>0</v>
      </c>
      <c r="BG2832" s="3">
        <v>0</v>
      </c>
      <c r="BH2832" s="3">
        <v>1</v>
      </c>
      <c r="BI2832" s="3">
        <v>1</v>
      </c>
      <c r="BJ2832" s="3">
        <v>0.2</v>
      </c>
      <c r="BK2832" s="3">
        <v>1</v>
      </c>
      <c r="BL2832" s="3">
        <v>75.69</v>
      </c>
      <c r="BM2832" s="3">
        <v>11.35</v>
      </c>
      <c r="BN2832" s="3">
        <v>87.04</v>
      </c>
      <c r="BO2832" s="3">
        <v>87.04</v>
      </c>
      <c r="BQ2832" s="3" t="s">
        <v>470</v>
      </c>
      <c r="BR2832" s="3" t="s">
        <v>84</v>
      </c>
      <c r="BS2832" s="4">
        <v>45236</v>
      </c>
      <c r="BT2832" s="5">
        <v>0.41250000000000003</v>
      </c>
      <c r="BU2832" s="3" t="s">
        <v>471</v>
      </c>
      <c r="BV2832" s="3" t="s">
        <v>94</v>
      </c>
      <c r="BY2832" s="3">
        <v>1200</v>
      </c>
      <c r="CA2832" s="3" t="s">
        <v>198</v>
      </c>
      <c r="CC2832" s="3" t="s">
        <v>194</v>
      </c>
      <c r="CD2832" s="3">
        <v>6001</v>
      </c>
      <c r="CE2832" s="3" t="s">
        <v>90</v>
      </c>
      <c r="CF2832" s="4">
        <v>45236</v>
      </c>
      <c r="CI2832" s="3">
        <v>1</v>
      </c>
      <c r="CJ2832" s="3">
        <v>1</v>
      </c>
      <c r="CK2832" s="3">
        <v>21</v>
      </c>
      <c r="CL2832" s="3" t="s">
        <v>86</v>
      </c>
    </row>
    <row r="2833" spans="1:90" x14ac:dyDescent="0.3">
      <c r="A2833" s="3" t="s">
        <v>72</v>
      </c>
      <c r="B2833" s="3" t="s">
        <v>73</v>
      </c>
      <c r="C2833" s="3" t="s">
        <v>74</v>
      </c>
      <c r="E2833" s="3" t="str">
        <f>"080055685092"</f>
        <v>080055685092</v>
      </c>
      <c r="F2833" s="4">
        <v>45233</v>
      </c>
      <c r="G2833" s="3">
        <v>202408</v>
      </c>
      <c r="H2833" s="3" t="s">
        <v>75</v>
      </c>
      <c r="I2833" s="3" t="s">
        <v>76</v>
      </c>
      <c r="J2833" s="3" t="s">
        <v>77</v>
      </c>
      <c r="K2833" s="3" t="s">
        <v>78</v>
      </c>
      <c r="L2833" s="3" t="s">
        <v>238</v>
      </c>
      <c r="M2833" s="3" t="s">
        <v>239</v>
      </c>
      <c r="N2833" s="3" t="s">
        <v>579</v>
      </c>
      <c r="O2833" s="3" t="s">
        <v>82</v>
      </c>
      <c r="P2833" s="3" t="str">
        <f>"1162955282                    "</f>
        <v xml:space="preserve">1162955282                    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0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29.54</v>
      </c>
      <c r="AR2833" s="3">
        <v>0</v>
      </c>
      <c r="AS2833" s="3">
        <v>0</v>
      </c>
      <c r="AT2833" s="3">
        <v>0</v>
      </c>
      <c r="AU2833" s="3">
        <v>0</v>
      </c>
      <c r="AV2833" s="3">
        <v>0</v>
      </c>
      <c r="AW2833" s="3">
        <v>0</v>
      </c>
      <c r="AX2833" s="3">
        <v>0</v>
      </c>
      <c r="AY2833" s="3">
        <v>0</v>
      </c>
      <c r="AZ2833" s="3">
        <v>0</v>
      </c>
      <c r="BA2833" s="3">
        <v>0</v>
      </c>
      <c r="BB2833" s="3">
        <v>0</v>
      </c>
      <c r="BC2833" s="3">
        <v>0</v>
      </c>
      <c r="BD2833" s="3">
        <v>0</v>
      </c>
      <c r="BE2833" s="3">
        <v>0</v>
      </c>
      <c r="BF2833" s="3">
        <v>0</v>
      </c>
      <c r="BG2833" s="3">
        <v>0</v>
      </c>
      <c r="BH2833" s="3">
        <v>1</v>
      </c>
      <c r="BI2833" s="3">
        <v>1</v>
      </c>
      <c r="BJ2833" s="3">
        <v>0.2</v>
      </c>
      <c r="BK2833" s="3">
        <v>1</v>
      </c>
      <c r="BL2833" s="3">
        <v>75.69</v>
      </c>
      <c r="BM2833" s="3">
        <v>11.35</v>
      </c>
      <c r="BN2833" s="3">
        <v>87.04</v>
      </c>
      <c r="BO2833" s="3">
        <v>87.04</v>
      </c>
      <c r="BQ2833" s="3" t="s">
        <v>580</v>
      </c>
      <c r="BR2833" s="3" t="s">
        <v>84</v>
      </c>
      <c r="BS2833" s="4">
        <v>45236</v>
      </c>
      <c r="BT2833" s="5">
        <v>0.41250000000000003</v>
      </c>
      <c r="BU2833" s="3" t="s">
        <v>2690</v>
      </c>
      <c r="BV2833" s="3" t="s">
        <v>94</v>
      </c>
      <c r="BY2833" s="3">
        <v>1200</v>
      </c>
      <c r="CA2833" s="3" t="s">
        <v>2945</v>
      </c>
      <c r="CC2833" s="3" t="s">
        <v>239</v>
      </c>
      <c r="CD2833" s="3">
        <v>5200</v>
      </c>
      <c r="CE2833" s="3" t="s">
        <v>90</v>
      </c>
      <c r="CF2833" s="4">
        <v>45236</v>
      </c>
      <c r="CI2833" s="3">
        <v>1</v>
      </c>
      <c r="CJ2833" s="3">
        <v>1</v>
      </c>
      <c r="CK2833" s="3">
        <v>21</v>
      </c>
      <c r="CL2833" s="3" t="s">
        <v>86</v>
      </c>
    </row>
    <row r="2834" spans="1:90" x14ac:dyDescent="0.3">
      <c r="A2834" s="3" t="s">
        <v>72</v>
      </c>
      <c r="B2834" s="3" t="s">
        <v>73</v>
      </c>
      <c r="C2834" s="3" t="s">
        <v>74</v>
      </c>
      <c r="E2834" s="3" t="str">
        <f>"080055685503"</f>
        <v>080055685503</v>
      </c>
      <c r="F2834" s="4">
        <v>45233</v>
      </c>
      <c r="G2834" s="3">
        <v>202408</v>
      </c>
      <c r="H2834" s="3" t="s">
        <v>75</v>
      </c>
      <c r="I2834" s="3" t="s">
        <v>76</v>
      </c>
      <c r="J2834" s="3" t="s">
        <v>77</v>
      </c>
      <c r="K2834" s="3" t="s">
        <v>78</v>
      </c>
      <c r="L2834" s="3" t="s">
        <v>137</v>
      </c>
      <c r="M2834" s="3" t="s">
        <v>138</v>
      </c>
      <c r="N2834" s="3" t="s">
        <v>139</v>
      </c>
      <c r="O2834" s="3" t="s">
        <v>82</v>
      </c>
      <c r="P2834" s="3" t="str">
        <f>"1162955271                    "</f>
        <v xml:space="preserve">1162955271                    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0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29.54</v>
      </c>
      <c r="AR2834" s="3">
        <v>0</v>
      </c>
      <c r="AS2834" s="3">
        <v>0</v>
      </c>
      <c r="AT2834" s="3">
        <v>0</v>
      </c>
      <c r="AU2834" s="3">
        <v>0</v>
      </c>
      <c r="AV2834" s="3">
        <v>0</v>
      </c>
      <c r="AW2834" s="3">
        <v>0</v>
      </c>
      <c r="AX2834" s="3">
        <v>0</v>
      </c>
      <c r="AY2834" s="3">
        <v>0</v>
      </c>
      <c r="AZ2834" s="3">
        <v>0</v>
      </c>
      <c r="BA2834" s="3">
        <v>0</v>
      </c>
      <c r="BB2834" s="3">
        <v>0</v>
      </c>
      <c r="BC2834" s="3">
        <v>0</v>
      </c>
      <c r="BD2834" s="3">
        <v>0</v>
      </c>
      <c r="BE2834" s="3">
        <v>0</v>
      </c>
      <c r="BF2834" s="3">
        <v>0</v>
      </c>
      <c r="BG2834" s="3">
        <v>0</v>
      </c>
      <c r="BH2834" s="3">
        <v>1</v>
      </c>
      <c r="BI2834" s="3">
        <v>1</v>
      </c>
      <c r="BJ2834" s="3">
        <v>0.2</v>
      </c>
      <c r="BK2834" s="3">
        <v>1</v>
      </c>
      <c r="BL2834" s="3">
        <v>75.69</v>
      </c>
      <c r="BM2834" s="3">
        <v>11.35</v>
      </c>
      <c r="BN2834" s="3">
        <v>87.04</v>
      </c>
      <c r="BO2834" s="3">
        <v>87.04</v>
      </c>
      <c r="BQ2834" s="3" t="s">
        <v>140</v>
      </c>
      <c r="BR2834" s="3" t="s">
        <v>84</v>
      </c>
      <c r="BS2834" s="4">
        <v>45236</v>
      </c>
      <c r="BT2834" s="5">
        <v>0.41944444444444445</v>
      </c>
      <c r="BU2834" s="3" t="s">
        <v>141</v>
      </c>
      <c r="BV2834" s="3" t="s">
        <v>94</v>
      </c>
      <c r="BY2834" s="3">
        <v>1200</v>
      </c>
      <c r="CA2834" s="3" t="s">
        <v>142</v>
      </c>
      <c r="CC2834" s="3" t="s">
        <v>138</v>
      </c>
      <c r="CD2834" s="3">
        <v>3201</v>
      </c>
      <c r="CE2834" s="3" t="s">
        <v>90</v>
      </c>
      <c r="CF2834" s="4">
        <v>45237</v>
      </c>
      <c r="CI2834" s="3">
        <v>1</v>
      </c>
      <c r="CJ2834" s="3">
        <v>1</v>
      </c>
      <c r="CK2834" s="3">
        <v>21</v>
      </c>
      <c r="CL2834" s="3" t="s">
        <v>86</v>
      </c>
    </row>
    <row r="2835" spans="1:90" x14ac:dyDescent="0.3">
      <c r="A2835" s="3" t="s">
        <v>72</v>
      </c>
      <c r="B2835" s="3" t="s">
        <v>73</v>
      </c>
      <c r="C2835" s="3" t="s">
        <v>74</v>
      </c>
      <c r="E2835" s="3" t="str">
        <f>"080055685516"</f>
        <v>080055685516</v>
      </c>
      <c r="F2835" s="4">
        <v>45233</v>
      </c>
      <c r="G2835" s="3">
        <v>202408</v>
      </c>
      <c r="H2835" s="3" t="s">
        <v>75</v>
      </c>
      <c r="I2835" s="3" t="s">
        <v>76</v>
      </c>
      <c r="J2835" s="3" t="s">
        <v>77</v>
      </c>
      <c r="K2835" s="3" t="s">
        <v>78</v>
      </c>
      <c r="L2835" s="3" t="s">
        <v>137</v>
      </c>
      <c r="M2835" s="3" t="s">
        <v>138</v>
      </c>
      <c r="N2835" s="3" t="s">
        <v>1126</v>
      </c>
      <c r="O2835" s="3" t="s">
        <v>82</v>
      </c>
      <c r="P2835" s="3" t="str">
        <f>"1162955255                    "</f>
        <v xml:space="preserve">1162955255                    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  <c r="AD2835" s="3">
        <v>0</v>
      </c>
      <c r="AE2835" s="3">
        <v>0</v>
      </c>
      <c r="AF2835" s="3">
        <v>0</v>
      </c>
      <c r="AG2835" s="3">
        <v>0</v>
      </c>
      <c r="AH2835" s="3">
        <v>0</v>
      </c>
      <c r="AI2835" s="3">
        <v>0</v>
      </c>
      <c r="AJ2835" s="3">
        <v>0</v>
      </c>
      <c r="AK2835" s="3">
        <v>0</v>
      </c>
      <c r="AL2835" s="3">
        <v>0</v>
      </c>
      <c r="AM2835" s="3">
        <v>0</v>
      </c>
      <c r="AN2835" s="3">
        <v>0</v>
      </c>
      <c r="AO2835" s="3">
        <v>0</v>
      </c>
      <c r="AP2835" s="3">
        <v>0</v>
      </c>
      <c r="AQ2835" s="3">
        <v>73.81</v>
      </c>
      <c r="AR2835" s="3">
        <v>0</v>
      </c>
      <c r="AS2835" s="3">
        <v>0</v>
      </c>
      <c r="AT2835" s="3">
        <v>0</v>
      </c>
      <c r="AU2835" s="3">
        <v>0</v>
      </c>
      <c r="AV2835" s="3">
        <v>0</v>
      </c>
      <c r="AW2835" s="3">
        <v>0</v>
      </c>
      <c r="AX2835" s="3">
        <v>0</v>
      </c>
      <c r="AY2835" s="3">
        <v>0</v>
      </c>
      <c r="AZ2835" s="3">
        <v>0</v>
      </c>
      <c r="BA2835" s="3">
        <v>0</v>
      </c>
      <c r="BB2835" s="3">
        <v>0</v>
      </c>
      <c r="BC2835" s="3">
        <v>0</v>
      </c>
      <c r="BD2835" s="3">
        <v>0</v>
      </c>
      <c r="BE2835" s="3">
        <v>0</v>
      </c>
      <c r="BF2835" s="3">
        <v>0</v>
      </c>
      <c r="BG2835" s="3">
        <v>0</v>
      </c>
      <c r="BH2835" s="3">
        <v>1</v>
      </c>
      <c r="BI2835" s="3">
        <v>5</v>
      </c>
      <c r="BJ2835" s="3">
        <v>3.4</v>
      </c>
      <c r="BK2835" s="3">
        <v>5</v>
      </c>
      <c r="BL2835" s="3">
        <v>189.14</v>
      </c>
      <c r="BM2835" s="3">
        <v>28.37</v>
      </c>
      <c r="BN2835" s="3">
        <v>217.51</v>
      </c>
      <c r="BO2835" s="3">
        <v>217.51</v>
      </c>
      <c r="BQ2835" s="3" t="s">
        <v>1127</v>
      </c>
      <c r="BR2835" s="3" t="s">
        <v>84</v>
      </c>
      <c r="BS2835" s="4">
        <v>45236</v>
      </c>
      <c r="BT2835" s="5">
        <v>0.43194444444444446</v>
      </c>
      <c r="BU2835" s="3" t="s">
        <v>1128</v>
      </c>
      <c r="BV2835" s="3" t="s">
        <v>94</v>
      </c>
      <c r="BY2835" s="3">
        <v>16965</v>
      </c>
      <c r="CA2835" s="3" t="s">
        <v>142</v>
      </c>
      <c r="CC2835" s="3" t="s">
        <v>138</v>
      </c>
      <c r="CD2835" s="3">
        <v>3212</v>
      </c>
      <c r="CE2835" s="3" t="s">
        <v>90</v>
      </c>
      <c r="CF2835" s="4">
        <v>45237</v>
      </c>
      <c r="CI2835" s="3">
        <v>1</v>
      </c>
      <c r="CJ2835" s="3">
        <v>1</v>
      </c>
      <c r="CK2835" s="3">
        <v>21</v>
      </c>
      <c r="CL2835" s="3" t="s">
        <v>86</v>
      </c>
    </row>
    <row r="2836" spans="1:90" x14ac:dyDescent="0.3">
      <c r="A2836" s="3" t="s">
        <v>72</v>
      </c>
      <c r="B2836" s="3" t="s">
        <v>73</v>
      </c>
      <c r="C2836" s="3" t="s">
        <v>74</v>
      </c>
      <c r="E2836" s="3" t="str">
        <f>"080055685481"</f>
        <v>080055685481</v>
      </c>
      <c r="F2836" s="4">
        <v>45233</v>
      </c>
      <c r="G2836" s="3">
        <v>202408</v>
      </c>
      <c r="H2836" s="3" t="s">
        <v>75</v>
      </c>
      <c r="I2836" s="3" t="s">
        <v>76</v>
      </c>
      <c r="J2836" s="3" t="s">
        <v>77</v>
      </c>
      <c r="K2836" s="3" t="s">
        <v>78</v>
      </c>
      <c r="L2836" s="3" t="s">
        <v>3134</v>
      </c>
      <c r="M2836" s="3" t="s">
        <v>3135</v>
      </c>
      <c r="N2836" s="3" t="s">
        <v>3136</v>
      </c>
      <c r="O2836" s="3" t="s">
        <v>82</v>
      </c>
      <c r="P2836" s="3" t="str">
        <f>"1162955283                    "</f>
        <v xml:space="preserve">1162955283                    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0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57.23</v>
      </c>
      <c r="AR2836" s="3">
        <v>0</v>
      </c>
      <c r="AS2836" s="3">
        <v>0</v>
      </c>
      <c r="AT2836" s="3">
        <v>0</v>
      </c>
      <c r="AU2836" s="3">
        <v>0</v>
      </c>
      <c r="AV2836" s="3">
        <v>0</v>
      </c>
      <c r="AW2836" s="3">
        <v>0</v>
      </c>
      <c r="AX2836" s="3">
        <v>0</v>
      </c>
      <c r="AY2836" s="3">
        <v>0</v>
      </c>
      <c r="AZ2836" s="3">
        <v>0</v>
      </c>
      <c r="BA2836" s="3">
        <v>0</v>
      </c>
      <c r="BB2836" s="3">
        <v>0</v>
      </c>
      <c r="BC2836" s="3">
        <v>0</v>
      </c>
      <c r="BD2836" s="3">
        <v>0</v>
      </c>
      <c r="BE2836" s="3">
        <v>0</v>
      </c>
      <c r="BF2836" s="3">
        <v>0</v>
      </c>
      <c r="BG2836" s="3">
        <v>0</v>
      </c>
      <c r="BH2836" s="3">
        <v>1</v>
      </c>
      <c r="BI2836" s="3">
        <v>1</v>
      </c>
      <c r="BJ2836" s="3">
        <v>0.2</v>
      </c>
      <c r="BK2836" s="3">
        <v>1</v>
      </c>
      <c r="BL2836" s="3">
        <v>146.65</v>
      </c>
      <c r="BM2836" s="3">
        <v>22</v>
      </c>
      <c r="BN2836" s="3">
        <v>168.65</v>
      </c>
      <c r="BO2836" s="3">
        <v>168.65</v>
      </c>
      <c r="BQ2836" s="3" t="s">
        <v>3137</v>
      </c>
      <c r="BR2836" s="3" t="s">
        <v>84</v>
      </c>
      <c r="BS2836" s="4">
        <v>45237</v>
      </c>
      <c r="BT2836" s="5">
        <v>0.54166666666666663</v>
      </c>
      <c r="BU2836" s="3" t="s">
        <v>3138</v>
      </c>
      <c r="BV2836" s="3" t="s">
        <v>86</v>
      </c>
      <c r="BY2836" s="3">
        <v>1200</v>
      </c>
      <c r="CC2836" s="3" t="s">
        <v>3135</v>
      </c>
      <c r="CD2836" s="3">
        <v>450</v>
      </c>
      <c r="CE2836" s="3" t="s">
        <v>90</v>
      </c>
      <c r="CF2836" s="4">
        <v>45237</v>
      </c>
      <c r="CI2836" s="3">
        <v>1</v>
      </c>
      <c r="CJ2836" s="3">
        <v>2</v>
      </c>
      <c r="CK2836" s="3">
        <v>23</v>
      </c>
      <c r="CL2836" s="3" t="s">
        <v>86</v>
      </c>
    </row>
    <row r="2837" spans="1:90" x14ac:dyDescent="0.3">
      <c r="A2837" s="3" t="s">
        <v>72</v>
      </c>
      <c r="B2837" s="3" t="s">
        <v>73</v>
      </c>
      <c r="C2837" s="3" t="s">
        <v>74</v>
      </c>
      <c r="E2837" s="3" t="str">
        <f>"080055685550"</f>
        <v>080055685550</v>
      </c>
      <c r="F2837" s="4">
        <v>45233</v>
      </c>
      <c r="G2837" s="3">
        <v>202408</v>
      </c>
      <c r="H2837" s="3" t="s">
        <v>75</v>
      </c>
      <c r="I2837" s="3" t="s">
        <v>76</v>
      </c>
      <c r="J2837" s="3" t="s">
        <v>77</v>
      </c>
      <c r="K2837" s="3" t="s">
        <v>78</v>
      </c>
      <c r="L2837" s="3" t="s">
        <v>147</v>
      </c>
      <c r="M2837" s="3" t="s">
        <v>148</v>
      </c>
      <c r="N2837" s="3" t="s">
        <v>2772</v>
      </c>
      <c r="O2837" s="3" t="s">
        <v>150</v>
      </c>
      <c r="P2837" s="3" t="str">
        <f>"1162955312                    "</f>
        <v xml:space="preserve">1162955312                    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0</v>
      </c>
      <c r="AD2837" s="3">
        <v>0</v>
      </c>
      <c r="AE2837" s="3">
        <v>0</v>
      </c>
      <c r="AF2837" s="3">
        <v>0</v>
      </c>
      <c r="AG2837" s="3">
        <v>5.57</v>
      </c>
      <c r="AH2837" s="3">
        <v>0</v>
      </c>
      <c r="AI2837" s="3">
        <v>0</v>
      </c>
      <c r="AJ2837" s="3">
        <v>0</v>
      </c>
      <c r="AK2837" s="3">
        <v>0</v>
      </c>
      <c r="AL2837" s="3">
        <v>0</v>
      </c>
      <c r="AM2837" s="3">
        <v>0</v>
      </c>
      <c r="AN2837" s="3">
        <v>0</v>
      </c>
      <c r="AO2837" s="3">
        <v>0</v>
      </c>
      <c r="AP2837" s="3">
        <v>0</v>
      </c>
      <c r="AQ2837" s="3">
        <v>57.12</v>
      </c>
      <c r="AR2837" s="3">
        <v>0</v>
      </c>
      <c r="AS2837" s="3">
        <v>0</v>
      </c>
      <c r="AT2837" s="3">
        <v>0</v>
      </c>
      <c r="AU2837" s="3">
        <v>0</v>
      </c>
      <c r="AV2837" s="3">
        <v>0</v>
      </c>
      <c r="AW2837" s="3">
        <v>0</v>
      </c>
      <c r="AX2837" s="3">
        <v>0</v>
      </c>
      <c r="AY2837" s="3">
        <v>0</v>
      </c>
      <c r="AZ2837" s="3">
        <v>0</v>
      </c>
      <c r="BA2837" s="3">
        <v>0</v>
      </c>
      <c r="BB2837" s="3">
        <v>0</v>
      </c>
      <c r="BC2837" s="3">
        <v>0</v>
      </c>
      <c r="BD2837" s="3">
        <v>0</v>
      </c>
      <c r="BE2837" s="3">
        <v>0</v>
      </c>
      <c r="BF2837" s="3">
        <v>0</v>
      </c>
      <c r="BG2837" s="3">
        <v>0</v>
      </c>
      <c r="BH2837" s="3">
        <v>1</v>
      </c>
      <c r="BI2837" s="3">
        <v>8</v>
      </c>
      <c r="BJ2837" s="3">
        <v>1.7</v>
      </c>
      <c r="BK2837" s="3">
        <v>8</v>
      </c>
      <c r="BL2837" s="3">
        <v>151.94</v>
      </c>
      <c r="BM2837" s="3">
        <v>22.79</v>
      </c>
      <c r="BN2837" s="3">
        <v>174.73</v>
      </c>
      <c r="BO2837" s="3">
        <v>174.73</v>
      </c>
      <c r="BQ2837" s="3" t="s">
        <v>2773</v>
      </c>
      <c r="BR2837" s="3" t="s">
        <v>84</v>
      </c>
      <c r="BS2837" s="4">
        <v>45236</v>
      </c>
      <c r="BT2837" s="5">
        <v>0.4604166666666667</v>
      </c>
      <c r="BU2837" s="3" t="s">
        <v>2774</v>
      </c>
      <c r="BV2837" s="3" t="s">
        <v>94</v>
      </c>
      <c r="BY2837" s="3">
        <v>8512</v>
      </c>
      <c r="CA2837" s="3" t="s">
        <v>2775</v>
      </c>
      <c r="CC2837" s="3" t="s">
        <v>148</v>
      </c>
      <c r="CD2837" s="3">
        <v>186</v>
      </c>
      <c r="CE2837" s="3" t="s">
        <v>90</v>
      </c>
      <c r="CF2837" s="4">
        <v>45236</v>
      </c>
      <c r="CI2837" s="3">
        <v>1</v>
      </c>
      <c r="CJ2837" s="3">
        <v>1</v>
      </c>
      <c r="CK2837" s="3">
        <v>41</v>
      </c>
      <c r="CL2837" s="3" t="s">
        <v>86</v>
      </c>
    </row>
    <row r="2838" spans="1:90" x14ac:dyDescent="0.3">
      <c r="A2838" s="3" t="s">
        <v>72</v>
      </c>
      <c r="B2838" s="3" t="s">
        <v>73</v>
      </c>
      <c r="C2838" s="3" t="s">
        <v>74</v>
      </c>
      <c r="E2838" s="3" t="str">
        <f>"080055685561"</f>
        <v>080055685561</v>
      </c>
      <c r="F2838" s="4">
        <v>45233</v>
      </c>
      <c r="G2838" s="3">
        <v>202408</v>
      </c>
      <c r="H2838" s="3" t="s">
        <v>75</v>
      </c>
      <c r="I2838" s="3" t="s">
        <v>76</v>
      </c>
      <c r="J2838" s="3" t="s">
        <v>77</v>
      </c>
      <c r="K2838" s="3" t="s">
        <v>78</v>
      </c>
      <c r="L2838" s="3" t="s">
        <v>573</v>
      </c>
      <c r="M2838" s="3" t="s">
        <v>574</v>
      </c>
      <c r="N2838" s="3" t="s">
        <v>3139</v>
      </c>
      <c r="O2838" s="3" t="s">
        <v>82</v>
      </c>
      <c r="P2838" s="3" t="str">
        <f>"1162955204                    "</f>
        <v xml:space="preserve">1162955204                    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0</v>
      </c>
      <c r="AD2838" s="3">
        <v>0</v>
      </c>
      <c r="AE2838" s="3">
        <v>0</v>
      </c>
      <c r="AF2838" s="3">
        <v>0</v>
      </c>
      <c r="AG2838" s="3">
        <v>0</v>
      </c>
      <c r="AH2838" s="3">
        <v>0</v>
      </c>
      <c r="AI2838" s="3">
        <v>0</v>
      </c>
      <c r="AJ2838" s="3">
        <v>0</v>
      </c>
      <c r="AK2838" s="3">
        <v>0</v>
      </c>
      <c r="AL2838" s="3">
        <v>0</v>
      </c>
      <c r="AM2838" s="3">
        <v>0</v>
      </c>
      <c r="AN2838" s="3">
        <v>0</v>
      </c>
      <c r="AO2838" s="3">
        <v>0</v>
      </c>
      <c r="AP2838" s="3">
        <v>0</v>
      </c>
      <c r="AQ2838" s="3">
        <v>29.54</v>
      </c>
      <c r="AR2838" s="3">
        <v>0</v>
      </c>
      <c r="AS2838" s="3">
        <v>0</v>
      </c>
      <c r="AT2838" s="3">
        <v>0</v>
      </c>
      <c r="AU2838" s="3">
        <v>0</v>
      </c>
      <c r="AV2838" s="3">
        <v>0</v>
      </c>
      <c r="AW2838" s="3">
        <v>0</v>
      </c>
      <c r="AX2838" s="3">
        <v>0</v>
      </c>
      <c r="AY2838" s="3">
        <v>0</v>
      </c>
      <c r="AZ2838" s="3">
        <v>0</v>
      </c>
      <c r="BA2838" s="3">
        <v>0</v>
      </c>
      <c r="BB2838" s="3">
        <v>0</v>
      </c>
      <c r="BC2838" s="3">
        <v>0</v>
      </c>
      <c r="BD2838" s="3">
        <v>0</v>
      </c>
      <c r="BE2838" s="3">
        <v>0</v>
      </c>
      <c r="BF2838" s="3">
        <v>0</v>
      </c>
      <c r="BG2838" s="3">
        <v>0</v>
      </c>
      <c r="BH2838" s="3">
        <v>1</v>
      </c>
      <c r="BI2838" s="3">
        <v>1</v>
      </c>
      <c r="BJ2838" s="3">
        <v>0.2</v>
      </c>
      <c r="BK2838" s="3">
        <v>1</v>
      </c>
      <c r="BL2838" s="3">
        <v>75.69</v>
      </c>
      <c r="BM2838" s="3">
        <v>11.35</v>
      </c>
      <c r="BN2838" s="3">
        <v>87.04</v>
      </c>
      <c r="BO2838" s="3">
        <v>87.04</v>
      </c>
      <c r="BQ2838" s="3" t="s">
        <v>3140</v>
      </c>
      <c r="BR2838" s="3" t="s">
        <v>84</v>
      </c>
      <c r="BS2838" s="4">
        <v>45236</v>
      </c>
      <c r="BT2838" s="5">
        <v>0.3430555555555555</v>
      </c>
      <c r="BU2838" s="3" t="s">
        <v>3141</v>
      </c>
      <c r="BV2838" s="3" t="s">
        <v>94</v>
      </c>
      <c r="BY2838" s="3">
        <v>1200</v>
      </c>
      <c r="CA2838" s="3" t="s">
        <v>388</v>
      </c>
      <c r="CC2838" s="3" t="s">
        <v>574</v>
      </c>
      <c r="CD2838" s="3">
        <v>157</v>
      </c>
      <c r="CE2838" s="3" t="s">
        <v>90</v>
      </c>
      <c r="CF2838" s="4">
        <v>45236</v>
      </c>
      <c r="CI2838" s="3">
        <v>1</v>
      </c>
      <c r="CJ2838" s="3">
        <v>1</v>
      </c>
      <c r="CK2838" s="3">
        <v>21</v>
      </c>
      <c r="CL2838" s="3" t="s">
        <v>86</v>
      </c>
    </row>
    <row r="2839" spans="1:90" x14ac:dyDescent="0.3">
      <c r="A2839" s="3" t="s">
        <v>72</v>
      </c>
      <c r="B2839" s="3" t="s">
        <v>73</v>
      </c>
      <c r="C2839" s="3" t="s">
        <v>74</v>
      </c>
      <c r="E2839" s="3" t="str">
        <f>"080055686127"</f>
        <v>080055686127</v>
      </c>
      <c r="F2839" s="4">
        <v>45233</v>
      </c>
      <c r="G2839" s="3">
        <v>202408</v>
      </c>
      <c r="H2839" s="3" t="s">
        <v>75</v>
      </c>
      <c r="I2839" s="3" t="s">
        <v>76</v>
      </c>
      <c r="J2839" s="3" t="s">
        <v>77</v>
      </c>
      <c r="K2839" s="3" t="s">
        <v>78</v>
      </c>
      <c r="L2839" s="3" t="s">
        <v>79</v>
      </c>
      <c r="M2839" s="3" t="s">
        <v>80</v>
      </c>
      <c r="N2839" s="3" t="s">
        <v>112</v>
      </c>
      <c r="O2839" s="3" t="s">
        <v>82</v>
      </c>
      <c r="P2839" s="3" t="str">
        <f>"1162955305                    "</f>
        <v xml:space="preserve">1162955305                    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0</v>
      </c>
      <c r="Z2839" s="3">
        <v>0</v>
      </c>
      <c r="AA2839" s="3">
        <v>0</v>
      </c>
      <c r="AB2839" s="3">
        <v>0</v>
      </c>
      <c r="AC2839" s="3">
        <v>0</v>
      </c>
      <c r="AD2839" s="3">
        <v>0</v>
      </c>
      <c r="AE2839" s="3">
        <v>0</v>
      </c>
      <c r="AF2839" s="3">
        <v>0</v>
      </c>
      <c r="AG2839" s="3">
        <v>0</v>
      </c>
      <c r="AH2839" s="3">
        <v>0</v>
      </c>
      <c r="AI2839" s="3">
        <v>0</v>
      </c>
      <c r="AJ2839" s="3">
        <v>0</v>
      </c>
      <c r="AK2839" s="3">
        <v>0</v>
      </c>
      <c r="AL2839" s="3">
        <v>0</v>
      </c>
      <c r="AM2839" s="3">
        <v>0</v>
      </c>
      <c r="AN2839" s="3">
        <v>0</v>
      </c>
      <c r="AO2839" s="3">
        <v>0</v>
      </c>
      <c r="AP2839" s="3">
        <v>0</v>
      </c>
      <c r="AQ2839" s="3">
        <v>88.57</v>
      </c>
      <c r="AR2839" s="3">
        <v>0</v>
      </c>
      <c r="AS2839" s="3">
        <v>0</v>
      </c>
      <c r="AT2839" s="3">
        <v>0</v>
      </c>
      <c r="AU2839" s="3">
        <v>0</v>
      </c>
      <c r="AV2839" s="3">
        <v>0</v>
      </c>
      <c r="AW2839" s="3">
        <v>0</v>
      </c>
      <c r="AX2839" s="3">
        <v>0</v>
      </c>
      <c r="AY2839" s="3">
        <v>0</v>
      </c>
      <c r="AZ2839" s="3">
        <v>0</v>
      </c>
      <c r="BA2839" s="3">
        <v>0</v>
      </c>
      <c r="BB2839" s="3">
        <v>0</v>
      </c>
      <c r="BC2839" s="3">
        <v>0</v>
      </c>
      <c r="BD2839" s="3">
        <v>0</v>
      </c>
      <c r="BE2839" s="3">
        <v>0</v>
      </c>
      <c r="BF2839" s="3">
        <v>0</v>
      </c>
      <c r="BG2839" s="3">
        <v>0</v>
      </c>
      <c r="BH2839" s="3">
        <v>1</v>
      </c>
      <c r="BI2839" s="3">
        <v>6</v>
      </c>
      <c r="BJ2839" s="3">
        <v>1.7</v>
      </c>
      <c r="BK2839" s="3">
        <v>6</v>
      </c>
      <c r="BL2839" s="3">
        <v>226.96</v>
      </c>
      <c r="BM2839" s="3">
        <v>34.04</v>
      </c>
      <c r="BN2839" s="3">
        <v>261</v>
      </c>
      <c r="BO2839" s="3">
        <v>261</v>
      </c>
      <c r="BQ2839" s="3" t="s">
        <v>113</v>
      </c>
      <c r="BR2839" s="3" t="s">
        <v>84</v>
      </c>
      <c r="BS2839" s="4">
        <v>45236</v>
      </c>
      <c r="BT2839" s="5">
        <v>0.38541666666666669</v>
      </c>
      <c r="BU2839" s="3" t="s">
        <v>2062</v>
      </c>
      <c r="BV2839" s="3" t="s">
        <v>94</v>
      </c>
      <c r="BY2839" s="3">
        <v>8512</v>
      </c>
      <c r="CA2839" s="3" t="s">
        <v>659</v>
      </c>
      <c r="CC2839" s="3" t="s">
        <v>80</v>
      </c>
      <c r="CD2839" s="3">
        <v>7441</v>
      </c>
      <c r="CE2839" s="3" t="s">
        <v>90</v>
      </c>
      <c r="CF2839" s="4">
        <v>45237</v>
      </c>
      <c r="CI2839" s="3">
        <v>1</v>
      </c>
      <c r="CJ2839" s="3">
        <v>1</v>
      </c>
      <c r="CK2839" s="3">
        <v>21</v>
      </c>
      <c r="CL2839" s="3" t="s">
        <v>86</v>
      </c>
    </row>
    <row r="2840" spans="1:90" x14ac:dyDescent="0.3">
      <c r="A2840" s="3" t="s">
        <v>72</v>
      </c>
      <c r="B2840" s="3" t="s">
        <v>73</v>
      </c>
      <c r="C2840" s="3" t="s">
        <v>74</v>
      </c>
      <c r="E2840" s="3" t="str">
        <f>"080055686180"</f>
        <v>080055686180</v>
      </c>
      <c r="F2840" s="4">
        <v>45233</v>
      </c>
      <c r="G2840" s="3">
        <v>202408</v>
      </c>
      <c r="H2840" s="3" t="s">
        <v>75</v>
      </c>
      <c r="I2840" s="3" t="s">
        <v>76</v>
      </c>
      <c r="J2840" s="3" t="s">
        <v>77</v>
      </c>
      <c r="K2840" s="3" t="s">
        <v>78</v>
      </c>
      <c r="L2840" s="3" t="s">
        <v>131</v>
      </c>
      <c r="M2840" s="3" t="s">
        <v>132</v>
      </c>
      <c r="N2840" s="3" t="s">
        <v>133</v>
      </c>
      <c r="O2840" s="3" t="s">
        <v>82</v>
      </c>
      <c r="P2840" s="3" t="str">
        <f>"1162955190                    "</f>
        <v xml:space="preserve">1162955190                    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0</v>
      </c>
      <c r="Z2840" s="3">
        <v>0</v>
      </c>
      <c r="AA2840" s="3">
        <v>0</v>
      </c>
      <c r="AB2840" s="3">
        <v>0</v>
      </c>
      <c r="AC2840" s="3">
        <v>0</v>
      </c>
      <c r="AD2840" s="3">
        <v>0</v>
      </c>
      <c r="AE2840" s="3">
        <v>0</v>
      </c>
      <c r="AF2840" s="3">
        <v>0</v>
      </c>
      <c r="AG2840" s="3">
        <v>0</v>
      </c>
      <c r="AH2840" s="3">
        <v>0</v>
      </c>
      <c r="AI2840" s="3">
        <v>0</v>
      </c>
      <c r="AJ2840" s="3">
        <v>0</v>
      </c>
      <c r="AK2840" s="3">
        <v>0</v>
      </c>
      <c r="AL2840" s="3">
        <v>0</v>
      </c>
      <c r="AM2840" s="3">
        <v>0</v>
      </c>
      <c r="AN2840" s="3">
        <v>0</v>
      </c>
      <c r="AO2840" s="3">
        <v>0</v>
      </c>
      <c r="AP2840" s="3">
        <v>0</v>
      </c>
      <c r="AQ2840" s="3">
        <v>57.23</v>
      </c>
      <c r="AR2840" s="3">
        <v>0</v>
      </c>
      <c r="AS2840" s="3">
        <v>0</v>
      </c>
      <c r="AT2840" s="3">
        <v>0</v>
      </c>
      <c r="AU2840" s="3">
        <v>0</v>
      </c>
      <c r="AV2840" s="3">
        <v>0</v>
      </c>
      <c r="AW2840" s="3">
        <v>0</v>
      </c>
      <c r="AX2840" s="3">
        <v>0</v>
      </c>
      <c r="AY2840" s="3">
        <v>0</v>
      </c>
      <c r="AZ2840" s="3">
        <v>0</v>
      </c>
      <c r="BA2840" s="3">
        <v>0</v>
      </c>
      <c r="BB2840" s="3">
        <v>0</v>
      </c>
      <c r="BC2840" s="3">
        <v>0</v>
      </c>
      <c r="BD2840" s="3">
        <v>0</v>
      </c>
      <c r="BE2840" s="3">
        <v>0</v>
      </c>
      <c r="BF2840" s="3">
        <v>0</v>
      </c>
      <c r="BG2840" s="3">
        <v>0</v>
      </c>
      <c r="BH2840" s="3">
        <v>1</v>
      </c>
      <c r="BI2840" s="3">
        <v>1</v>
      </c>
      <c r="BJ2840" s="3">
        <v>0.9</v>
      </c>
      <c r="BK2840" s="3">
        <v>1</v>
      </c>
      <c r="BL2840" s="3">
        <v>146.65</v>
      </c>
      <c r="BM2840" s="3">
        <v>22</v>
      </c>
      <c r="BN2840" s="3">
        <v>168.65</v>
      </c>
      <c r="BO2840" s="3">
        <v>168.65</v>
      </c>
      <c r="BQ2840" s="3" t="s">
        <v>134</v>
      </c>
      <c r="BR2840" s="3" t="s">
        <v>84</v>
      </c>
      <c r="BS2840" s="4">
        <v>45236</v>
      </c>
      <c r="BT2840" s="5">
        <v>0.50972222222222219</v>
      </c>
      <c r="BU2840" s="3" t="s">
        <v>1763</v>
      </c>
      <c r="BV2840" s="3" t="s">
        <v>94</v>
      </c>
      <c r="BY2840" s="3">
        <v>4275</v>
      </c>
      <c r="CA2840" s="3" t="s">
        <v>1108</v>
      </c>
      <c r="CC2840" s="3" t="s">
        <v>132</v>
      </c>
      <c r="CD2840" s="3">
        <v>2531</v>
      </c>
      <c r="CE2840" s="3" t="s">
        <v>90</v>
      </c>
      <c r="CF2840" s="4">
        <v>45237</v>
      </c>
      <c r="CI2840" s="3">
        <v>1</v>
      </c>
      <c r="CJ2840" s="3">
        <v>1</v>
      </c>
      <c r="CK2840" s="3">
        <v>23</v>
      </c>
      <c r="CL2840" s="3" t="s">
        <v>86</v>
      </c>
    </row>
    <row r="2841" spans="1:90" x14ac:dyDescent="0.3">
      <c r="A2841" s="3" t="s">
        <v>72</v>
      </c>
      <c r="B2841" s="3" t="s">
        <v>73</v>
      </c>
      <c r="C2841" s="3" t="s">
        <v>74</v>
      </c>
      <c r="E2841" s="3" t="str">
        <f>"080055686262"</f>
        <v>080055686262</v>
      </c>
      <c r="F2841" s="4">
        <v>45233</v>
      </c>
      <c r="G2841" s="3">
        <v>202408</v>
      </c>
      <c r="H2841" s="3" t="s">
        <v>75</v>
      </c>
      <c r="I2841" s="3" t="s">
        <v>76</v>
      </c>
      <c r="J2841" s="3" t="s">
        <v>77</v>
      </c>
      <c r="K2841" s="3" t="s">
        <v>78</v>
      </c>
      <c r="L2841" s="3" t="s">
        <v>556</v>
      </c>
      <c r="M2841" s="3" t="s">
        <v>557</v>
      </c>
      <c r="N2841" s="3" t="s">
        <v>1675</v>
      </c>
      <c r="O2841" s="3" t="s">
        <v>82</v>
      </c>
      <c r="P2841" s="3" t="str">
        <f>"1162955274                    "</f>
        <v xml:space="preserve">1162955274                    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0</v>
      </c>
      <c r="W2841" s="3">
        <v>0</v>
      </c>
      <c r="X2841" s="3">
        <v>0</v>
      </c>
      <c r="Y2841" s="3">
        <v>0</v>
      </c>
      <c r="Z2841" s="3">
        <v>0</v>
      </c>
      <c r="AA2841" s="3">
        <v>0</v>
      </c>
      <c r="AB2841" s="3">
        <v>0</v>
      </c>
      <c r="AC2841" s="3">
        <v>0</v>
      </c>
      <c r="AD2841" s="3">
        <v>0</v>
      </c>
      <c r="AE2841" s="3">
        <v>0</v>
      </c>
      <c r="AF2841" s="3">
        <v>0</v>
      </c>
      <c r="AG2841" s="3">
        <v>0</v>
      </c>
      <c r="AH2841" s="3">
        <v>0</v>
      </c>
      <c r="AI2841" s="3">
        <v>0</v>
      </c>
      <c r="AJ2841" s="3">
        <v>0</v>
      </c>
      <c r="AK2841" s="3">
        <v>0</v>
      </c>
      <c r="AL2841" s="3">
        <v>0</v>
      </c>
      <c r="AM2841" s="3">
        <v>0</v>
      </c>
      <c r="AN2841" s="3">
        <v>0</v>
      </c>
      <c r="AO2841" s="3">
        <v>0</v>
      </c>
      <c r="AP2841" s="3">
        <v>0</v>
      </c>
      <c r="AQ2841" s="3">
        <v>23.07</v>
      </c>
      <c r="AR2841" s="3">
        <v>0</v>
      </c>
      <c r="AS2841" s="3">
        <v>0</v>
      </c>
      <c r="AT2841" s="3">
        <v>0</v>
      </c>
      <c r="AU2841" s="3">
        <v>0</v>
      </c>
      <c r="AV2841" s="3">
        <v>0</v>
      </c>
      <c r="AW2841" s="3">
        <v>0</v>
      </c>
      <c r="AX2841" s="3">
        <v>0</v>
      </c>
      <c r="AY2841" s="3">
        <v>0</v>
      </c>
      <c r="AZ2841" s="3">
        <v>0</v>
      </c>
      <c r="BA2841" s="3">
        <v>0</v>
      </c>
      <c r="BB2841" s="3">
        <v>0</v>
      </c>
      <c r="BC2841" s="3">
        <v>0</v>
      </c>
      <c r="BD2841" s="3">
        <v>0</v>
      </c>
      <c r="BE2841" s="3">
        <v>0</v>
      </c>
      <c r="BF2841" s="3">
        <v>0</v>
      </c>
      <c r="BG2841" s="3">
        <v>0</v>
      </c>
      <c r="BH2841" s="3">
        <v>1</v>
      </c>
      <c r="BI2841" s="3">
        <v>1</v>
      </c>
      <c r="BJ2841" s="3">
        <v>0.2</v>
      </c>
      <c r="BK2841" s="3">
        <v>1</v>
      </c>
      <c r="BL2841" s="3">
        <v>59.12</v>
      </c>
      <c r="BM2841" s="3">
        <v>8.8699999999999992</v>
      </c>
      <c r="BN2841" s="3">
        <v>67.989999999999995</v>
      </c>
      <c r="BO2841" s="3">
        <v>67.989999999999995</v>
      </c>
      <c r="BQ2841" s="3" t="s">
        <v>3142</v>
      </c>
      <c r="BR2841" s="3" t="s">
        <v>84</v>
      </c>
      <c r="BS2841" s="4">
        <v>45236</v>
      </c>
      <c r="BT2841" s="5">
        <v>0.34722222222222227</v>
      </c>
      <c r="BU2841" s="3" t="s">
        <v>3143</v>
      </c>
      <c r="BV2841" s="3" t="s">
        <v>94</v>
      </c>
      <c r="BY2841" s="3">
        <v>1200</v>
      </c>
      <c r="CA2841" s="3" t="s">
        <v>1327</v>
      </c>
      <c r="CC2841" s="3" t="s">
        <v>557</v>
      </c>
      <c r="CD2841" s="3">
        <v>1502</v>
      </c>
      <c r="CE2841" s="3" t="s">
        <v>90</v>
      </c>
      <c r="CF2841" s="4">
        <v>45237</v>
      </c>
      <c r="CI2841" s="3">
        <v>1</v>
      </c>
      <c r="CJ2841" s="3">
        <v>1</v>
      </c>
      <c r="CK2841" s="3">
        <v>22</v>
      </c>
      <c r="CL2841" s="3" t="s">
        <v>86</v>
      </c>
    </row>
    <row r="2842" spans="1:90" x14ac:dyDescent="0.3">
      <c r="A2842" s="3" t="s">
        <v>72</v>
      </c>
      <c r="B2842" s="3" t="s">
        <v>73</v>
      </c>
      <c r="C2842" s="3" t="s">
        <v>74</v>
      </c>
      <c r="E2842" s="3" t="str">
        <f>"080055690764"</f>
        <v>080055690764</v>
      </c>
      <c r="F2842" s="4">
        <v>45233</v>
      </c>
      <c r="G2842" s="3">
        <v>202408</v>
      </c>
      <c r="H2842" s="3" t="s">
        <v>75</v>
      </c>
      <c r="I2842" s="3" t="s">
        <v>76</v>
      </c>
      <c r="J2842" s="3" t="s">
        <v>77</v>
      </c>
      <c r="K2842" s="3" t="s">
        <v>78</v>
      </c>
      <c r="L2842" s="3" t="s">
        <v>137</v>
      </c>
      <c r="M2842" s="3" t="s">
        <v>138</v>
      </c>
      <c r="N2842" s="3" t="s">
        <v>495</v>
      </c>
      <c r="O2842" s="3" t="s">
        <v>82</v>
      </c>
      <c r="P2842" s="3" t="str">
        <f>"1162955238                    "</f>
        <v xml:space="preserve">1162955238                    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G2842" s="3">
        <v>0</v>
      </c>
      <c r="AH2842" s="3">
        <v>0</v>
      </c>
      <c r="AI2842" s="3">
        <v>0</v>
      </c>
      <c r="AJ2842" s="3">
        <v>0</v>
      </c>
      <c r="AK2842" s="3">
        <v>0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29.54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0</v>
      </c>
      <c r="AX2842" s="3">
        <v>0</v>
      </c>
      <c r="AY2842" s="3">
        <v>0</v>
      </c>
      <c r="AZ2842" s="3">
        <v>0</v>
      </c>
      <c r="BA2842" s="3">
        <v>0</v>
      </c>
      <c r="BB2842" s="3">
        <v>0</v>
      </c>
      <c r="BC2842" s="3">
        <v>0</v>
      </c>
      <c r="BD2842" s="3">
        <v>0</v>
      </c>
      <c r="BE2842" s="3">
        <v>0</v>
      </c>
      <c r="BF2842" s="3">
        <v>0</v>
      </c>
      <c r="BG2842" s="3">
        <v>0</v>
      </c>
      <c r="BH2842" s="3">
        <v>1</v>
      </c>
      <c r="BI2842" s="3">
        <v>1</v>
      </c>
      <c r="BJ2842" s="3">
        <v>0.2</v>
      </c>
      <c r="BK2842" s="3">
        <v>1</v>
      </c>
      <c r="BL2842" s="3">
        <v>75.69</v>
      </c>
      <c r="BM2842" s="3">
        <v>11.35</v>
      </c>
      <c r="BN2842" s="3">
        <v>87.04</v>
      </c>
      <c r="BO2842" s="3">
        <v>87.04</v>
      </c>
      <c r="BQ2842" s="3" t="s">
        <v>496</v>
      </c>
      <c r="BR2842" s="3" t="s">
        <v>84</v>
      </c>
      <c r="BS2842" s="4">
        <v>45236</v>
      </c>
      <c r="BT2842" s="5">
        <v>0.4375</v>
      </c>
      <c r="BU2842" s="3" t="s">
        <v>677</v>
      </c>
      <c r="BV2842" s="3" t="s">
        <v>94</v>
      </c>
      <c r="BY2842" s="3">
        <v>1200</v>
      </c>
      <c r="CA2842" s="3" t="s">
        <v>663</v>
      </c>
      <c r="CC2842" s="3" t="s">
        <v>138</v>
      </c>
      <c r="CD2842" s="3">
        <v>3201</v>
      </c>
      <c r="CE2842" s="3" t="s">
        <v>90</v>
      </c>
      <c r="CF2842" s="4">
        <v>45237</v>
      </c>
      <c r="CI2842" s="3">
        <v>1</v>
      </c>
      <c r="CJ2842" s="3">
        <v>1</v>
      </c>
      <c r="CK2842" s="3">
        <v>21</v>
      </c>
      <c r="CL2842" s="3" t="s">
        <v>86</v>
      </c>
    </row>
    <row r="2843" spans="1:90" x14ac:dyDescent="0.3">
      <c r="A2843" s="3" t="s">
        <v>72</v>
      </c>
      <c r="B2843" s="3" t="s">
        <v>73</v>
      </c>
      <c r="C2843" s="3" t="s">
        <v>74</v>
      </c>
      <c r="E2843" s="3" t="str">
        <f>"080055690843"</f>
        <v>080055690843</v>
      </c>
      <c r="F2843" s="4">
        <v>45233</v>
      </c>
      <c r="G2843" s="3">
        <v>202408</v>
      </c>
      <c r="H2843" s="3" t="s">
        <v>75</v>
      </c>
      <c r="I2843" s="3" t="s">
        <v>76</v>
      </c>
      <c r="J2843" s="3" t="s">
        <v>77</v>
      </c>
      <c r="K2843" s="3" t="s">
        <v>78</v>
      </c>
      <c r="L2843" s="3" t="s">
        <v>137</v>
      </c>
      <c r="M2843" s="3" t="s">
        <v>138</v>
      </c>
      <c r="N2843" s="3" t="s">
        <v>1126</v>
      </c>
      <c r="O2843" s="3" t="s">
        <v>82</v>
      </c>
      <c r="P2843" s="3" t="str">
        <f>"1162955475                    "</f>
        <v xml:space="preserve">1162955475                    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0</v>
      </c>
      <c r="Z2843" s="3">
        <v>0</v>
      </c>
      <c r="AA2843" s="3">
        <v>0</v>
      </c>
      <c r="AB2843" s="3">
        <v>0</v>
      </c>
      <c r="AC2843" s="3">
        <v>0</v>
      </c>
      <c r="AD2843" s="3">
        <v>0</v>
      </c>
      <c r="AE2843" s="3">
        <v>0</v>
      </c>
      <c r="AF2843" s="3">
        <v>0</v>
      </c>
      <c r="AG2843" s="3">
        <v>0</v>
      </c>
      <c r="AH2843" s="3">
        <v>0</v>
      </c>
      <c r="AI2843" s="3">
        <v>0</v>
      </c>
      <c r="AJ2843" s="3">
        <v>0</v>
      </c>
      <c r="AK2843" s="3">
        <v>0</v>
      </c>
      <c r="AL2843" s="3">
        <v>0</v>
      </c>
      <c r="AM2843" s="3">
        <v>0</v>
      </c>
      <c r="AN2843" s="3">
        <v>0</v>
      </c>
      <c r="AO2843" s="3">
        <v>0</v>
      </c>
      <c r="AP2843" s="3">
        <v>0</v>
      </c>
      <c r="AQ2843" s="3">
        <v>29.54</v>
      </c>
      <c r="AR2843" s="3">
        <v>0</v>
      </c>
      <c r="AS2843" s="3">
        <v>0</v>
      </c>
      <c r="AT2843" s="3">
        <v>0</v>
      </c>
      <c r="AU2843" s="3">
        <v>0</v>
      </c>
      <c r="AV2843" s="3">
        <v>0</v>
      </c>
      <c r="AW2843" s="3">
        <v>0</v>
      </c>
      <c r="AX2843" s="3">
        <v>0</v>
      </c>
      <c r="AY2843" s="3">
        <v>0</v>
      </c>
      <c r="AZ2843" s="3">
        <v>0</v>
      </c>
      <c r="BA2843" s="3">
        <v>0</v>
      </c>
      <c r="BB2843" s="3">
        <v>0</v>
      </c>
      <c r="BC2843" s="3">
        <v>0</v>
      </c>
      <c r="BD2843" s="3">
        <v>0</v>
      </c>
      <c r="BE2843" s="3">
        <v>0</v>
      </c>
      <c r="BF2843" s="3">
        <v>0</v>
      </c>
      <c r="BG2843" s="3">
        <v>0</v>
      </c>
      <c r="BH2843" s="3">
        <v>1</v>
      </c>
      <c r="BI2843" s="3">
        <v>1</v>
      </c>
      <c r="BJ2843" s="3">
        <v>0.2</v>
      </c>
      <c r="BK2843" s="3">
        <v>1</v>
      </c>
      <c r="BL2843" s="3">
        <v>75.69</v>
      </c>
      <c r="BM2843" s="3">
        <v>11.35</v>
      </c>
      <c r="BN2843" s="3">
        <v>87.04</v>
      </c>
      <c r="BO2843" s="3">
        <v>87.04</v>
      </c>
      <c r="BQ2843" s="3" t="s">
        <v>1127</v>
      </c>
      <c r="BR2843" s="3" t="s">
        <v>84</v>
      </c>
      <c r="BS2843" s="4">
        <v>45236</v>
      </c>
      <c r="BT2843" s="5">
        <v>0.43194444444444446</v>
      </c>
      <c r="BU2843" s="3" t="s">
        <v>1128</v>
      </c>
      <c r="BV2843" s="3" t="s">
        <v>94</v>
      </c>
      <c r="BY2843" s="3">
        <v>1200</v>
      </c>
      <c r="CA2843" s="3" t="s">
        <v>142</v>
      </c>
      <c r="CC2843" s="3" t="s">
        <v>138</v>
      </c>
      <c r="CD2843" s="3">
        <v>3212</v>
      </c>
      <c r="CE2843" s="3" t="s">
        <v>90</v>
      </c>
      <c r="CF2843" s="4">
        <v>45237</v>
      </c>
      <c r="CI2843" s="3">
        <v>1</v>
      </c>
      <c r="CJ2843" s="3">
        <v>1</v>
      </c>
      <c r="CK2843" s="3">
        <v>21</v>
      </c>
      <c r="CL2843" s="3" t="s">
        <v>86</v>
      </c>
    </row>
    <row r="2844" spans="1:90" x14ac:dyDescent="0.3">
      <c r="A2844" s="3" t="s">
        <v>72</v>
      </c>
      <c r="B2844" s="3" t="s">
        <v>73</v>
      </c>
      <c r="C2844" s="3" t="s">
        <v>74</v>
      </c>
      <c r="E2844" s="3" t="str">
        <f>"080055690863"</f>
        <v>080055690863</v>
      </c>
      <c r="F2844" s="4">
        <v>45233</v>
      </c>
      <c r="G2844" s="3">
        <v>202408</v>
      </c>
      <c r="H2844" s="3" t="s">
        <v>75</v>
      </c>
      <c r="I2844" s="3" t="s">
        <v>76</v>
      </c>
      <c r="J2844" s="3" t="s">
        <v>77</v>
      </c>
      <c r="K2844" s="3" t="s">
        <v>78</v>
      </c>
      <c r="L2844" s="3" t="s">
        <v>147</v>
      </c>
      <c r="M2844" s="3" t="s">
        <v>148</v>
      </c>
      <c r="N2844" s="3" t="s">
        <v>2772</v>
      </c>
      <c r="O2844" s="3" t="s">
        <v>82</v>
      </c>
      <c r="P2844" s="3" t="str">
        <f>"1162955374                    "</f>
        <v xml:space="preserve">1162955374                    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0</v>
      </c>
      <c r="AD2844" s="3">
        <v>0</v>
      </c>
      <c r="AE2844" s="3">
        <v>0</v>
      </c>
      <c r="AF2844" s="3">
        <v>0</v>
      </c>
      <c r="AG2844" s="3">
        <v>0</v>
      </c>
      <c r="AH2844" s="3">
        <v>0</v>
      </c>
      <c r="AI2844" s="3">
        <v>0</v>
      </c>
      <c r="AJ2844" s="3">
        <v>0</v>
      </c>
      <c r="AK2844" s="3">
        <v>0</v>
      </c>
      <c r="AL2844" s="3">
        <v>0</v>
      </c>
      <c r="AM2844" s="3">
        <v>0</v>
      </c>
      <c r="AN2844" s="3">
        <v>0</v>
      </c>
      <c r="AO2844" s="3">
        <v>0</v>
      </c>
      <c r="AP2844" s="3">
        <v>0</v>
      </c>
      <c r="AQ2844" s="3">
        <v>29.54</v>
      </c>
      <c r="AR2844" s="3">
        <v>0</v>
      </c>
      <c r="AS2844" s="3">
        <v>0</v>
      </c>
      <c r="AT2844" s="3">
        <v>0</v>
      </c>
      <c r="AU2844" s="3">
        <v>0</v>
      </c>
      <c r="AV2844" s="3">
        <v>0</v>
      </c>
      <c r="AW2844" s="3">
        <v>0</v>
      </c>
      <c r="AX2844" s="3">
        <v>0</v>
      </c>
      <c r="AY2844" s="3">
        <v>0</v>
      </c>
      <c r="AZ2844" s="3">
        <v>0</v>
      </c>
      <c r="BA2844" s="3">
        <v>0</v>
      </c>
      <c r="BB2844" s="3">
        <v>0</v>
      </c>
      <c r="BC2844" s="3">
        <v>0</v>
      </c>
      <c r="BD2844" s="3">
        <v>0</v>
      </c>
      <c r="BE2844" s="3">
        <v>0</v>
      </c>
      <c r="BF2844" s="3">
        <v>0</v>
      </c>
      <c r="BG2844" s="3">
        <v>0</v>
      </c>
      <c r="BH2844" s="3">
        <v>1</v>
      </c>
      <c r="BI2844" s="3">
        <v>1</v>
      </c>
      <c r="BJ2844" s="3">
        <v>0.2</v>
      </c>
      <c r="BK2844" s="3">
        <v>1</v>
      </c>
      <c r="BL2844" s="3">
        <v>75.69</v>
      </c>
      <c r="BM2844" s="3">
        <v>11.35</v>
      </c>
      <c r="BN2844" s="3">
        <v>87.04</v>
      </c>
      <c r="BO2844" s="3">
        <v>87.04</v>
      </c>
      <c r="BQ2844" s="3" t="s">
        <v>2773</v>
      </c>
      <c r="BR2844" s="3" t="s">
        <v>84</v>
      </c>
      <c r="BS2844" s="4">
        <v>45236</v>
      </c>
      <c r="BT2844" s="5">
        <v>0.4604166666666667</v>
      </c>
      <c r="BU2844" s="3" t="s">
        <v>2774</v>
      </c>
      <c r="BV2844" s="3" t="s">
        <v>86</v>
      </c>
      <c r="BY2844" s="3">
        <v>1200</v>
      </c>
      <c r="CA2844" s="3" t="s">
        <v>2775</v>
      </c>
      <c r="CC2844" s="3" t="s">
        <v>148</v>
      </c>
      <c r="CD2844" s="3">
        <v>186</v>
      </c>
      <c r="CE2844" s="3" t="s">
        <v>90</v>
      </c>
      <c r="CF2844" s="4">
        <v>45236</v>
      </c>
      <c r="CI2844" s="3">
        <v>1</v>
      </c>
      <c r="CJ2844" s="3">
        <v>1</v>
      </c>
      <c r="CK2844" s="3">
        <v>21</v>
      </c>
      <c r="CL2844" s="3" t="s">
        <v>86</v>
      </c>
    </row>
    <row r="2845" spans="1:90" x14ac:dyDescent="0.3">
      <c r="A2845" s="3" t="s">
        <v>72</v>
      </c>
      <c r="B2845" s="3" t="s">
        <v>73</v>
      </c>
      <c r="C2845" s="3" t="s">
        <v>74</v>
      </c>
      <c r="E2845" s="3" t="str">
        <f>"080055690912"</f>
        <v>080055690912</v>
      </c>
      <c r="F2845" s="4">
        <v>45233</v>
      </c>
      <c r="G2845" s="3">
        <v>202408</v>
      </c>
      <c r="H2845" s="3" t="s">
        <v>75</v>
      </c>
      <c r="I2845" s="3" t="s">
        <v>76</v>
      </c>
      <c r="J2845" s="3" t="s">
        <v>77</v>
      </c>
      <c r="K2845" s="3" t="s">
        <v>78</v>
      </c>
      <c r="L2845" s="3" t="s">
        <v>442</v>
      </c>
      <c r="M2845" s="3" t="s">
        <v>443</v>
      </c>
      <c r="N2845" s="3" t="s">
        <v>678</v>
      </c>
      <c r="O2845" s="3" t="s">
        <v>82</v>
      </c>
      <c r="P2845" s="3" t="str">
        <f>"1162955383                    "</f>
        <v xml:space="preserve">1162955383                    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0</v>
      </c>
      <c r="AE2845" s="3">
        <v>0</v>
      </c>
      <c r="AF2845" s="3">
        <v>0</v>
      </c>
      <c r="AG2845" s="3">
        <v>0</v>
      </c>
      <c r="AH2845" s="3">
        <v>0</v>
      </c>
      <c r="AI2845" s="3">
        <v>0</v>
      </c>
      <c r="AJ2845" s="3">
        <v>0</v>
      </c>
      <c r="AK2845" s="3">
        <v>0</v>
      </c>
      <c r="AL2845" s="3">
        <v>0</v>
      </c>
      <c r="AM2845" s="3">
        <v>0</v>
      </c>
      <c r="AN2845" s="3">
        <v>0</v>
      </c>
      <c r="AO2845" s="3">
        <v>0</v>
      </c>
      <c r="AP2845" s="3">
        <v>0</v>
      </c>
      <c r="AQ2845" s="3">
        <v>23.07</v>
      </c>
      <c r="AR2845" s="3">
        <v>0</v>
      </c>
      <c r="AS2845" s="3">
        <v>0</v>
      </c>
      <c r="AT2845" s="3">
        <v>0</v>
      </c>
      <c r="AU2845" s="3">
        <v>0</v>
      </c>
      <c r="AV2845" s="3">
        <v>0</v>
      </c>
      <c r="AW2845" s="3">
        <v>0</v>
      </c>
      <c r="AX2845" s="3">
        <v>0</v>
      </c>
      <c r="AY2845" s="3">
        <v>0</v>
      </c>
      <c r="AZ2845" s="3">
        <v>0</v>
      </c>
      <c r="BA2845" s="3">
        <v>0</v>
      </c>
      <c r="BB2845" s="3">
        <v>0</v>
      </c>
      <c r="BC2845" s="3">
        <v>0</v>
      </c>
      <c r="BD2845" s="3">
        <v>0</v>
      </c>
      <c r="BE2845" s="3">
        <v>0</v>
      </c>
      <c r="BF2845" s="3">
        <v>0</v>
      </c>
      <c r="BG2845" s="3">
        <v>0</v>
      </c>
      <c r="BH2845" s="3">
        <v>1</v>
      </c>
      <c r="BI2845" s="3">
        <v>1</v>
      </c>
      <c r="BJ2845" s="3">
        <v>0.2</v>
      </c>
      <c r="BK2845" s="3">
        <v>1</v>
      </c>
      <c r="BL2845" s="3">
        <v>59.12</v>
      </c>
      <c r="BM2845" s="3">
        <v>8.8699999999999992</v>
      </c>
      <c r="BN2845" s="3">
        <v>67.989999999999995</v>
      </c>
      <c r="BO2845" s="3">
        <v>67.989999999999995</v>
      </c>
      <c r="BQ2845" s="3" t="s">
        <v>679</v>
      </c>
      <c r="BR2845" s="3" t="s">
        <v>84</v>
      </c>
      <c r="BS2845" s="4">
        <v>45236</v>
      </c>
      <c r="BT2845" s="5">
        <v>0.30208333333333331</v>
      </c>
      <c r="BU2845" s="3" t="s">
        <v>1189</v>
      </c>
      <c r="BV2845" s="3" t="s">
        <v>94</v>
      </c>
      <c r="BY2845" s="3">
        <v>1200</v>
      </c>
      <c r="CA2845" s="3" t="s">
        <v>448</v>
      </c>
      <c r="CC2845" s="3" t="s">
        <v>443</v>
      </c>
      <c r="CD2845" s="3">
        <v>2013</v>
      </c>
      <c r="CE2845" s="3" t="s">
        <v>90</v>
      </c>
      <c r="CF2845" s="4">
        <v>45236</v>
      </c>
      <c r="CI2845" s="3">
        <v>1</v>
      </c>
      <c r="CJ2845" s="3">
        <v>1</v>
      </c>
      <c r="CK2845" s="3">
        <v>22</v>
      </c>
      <c r="CL2845" s="3" t="s">
        <v>86</v>
      </c>
    </row>
    <row r="2846" spans="1:90" x14ac:dyDescent="0.3">
      <c r="A2846" s="3" t="s">
        <v>72</v>
      </c>
      <c r="B2846" s="3" t="s">
        <v>73</v>
      </c>
      <c r="C2846" s="3" t="s">
        <v>74</v>
      </c>
      <c r="E2846" s="3" t="str">
        <f>"080055690946"</f>
        <v>080055690946</v>
      </c>
      <c r="F2846" s="4">
        <v>45233</v>
      </c>
      <c r="G2846" s="3">
        <v>202408</v>
      </c>
      <c r="H2846" s="3" t="s">
        <v>75</v>
      </c>
      <c r="I2846" s="3" t="s">
        <v>76</v>
      </c>
      <c r="J2846" s="3" t="s">
        <v>77</v>
      </c>
      <c r="K2846" s="3" t="s">
        <v>78</v>
      </c>
      <c r="L2846" s="3" t="s">
        <v>3144</v>
      </c>
      <c r="M2846" s="3" t="s">
        <v>3145</v>
      </c>
      <c r="N2846" s="3" t="s">
        <v>3146</v>
      </c>
      <c r="O2846" s="3" t="s">
        <v>82</v>
      </c>
      <c r="P2846" s="3" t="str">
        <f>"1162955462                    "</f>
        <v xml:space="preserve">1162955462                    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0</v>
      </c>
      <c r="Z2846" s="3">
        <v>0</v>
      </c>
      <c r="AA2846" s="3">
        <v>0</v>
      </c>
      <c r="AB2846" s="3">
        <v>0</v>
      </c>
      <c r="AC2846" s="3">
        <v>0</v>
      </c>
      <c r="AD2846" s="3">
        <v>0</v>
      </c>
      <c r="AE2846" s="3">
        <v>0</v>
      </c>
      <c r="AF2846" s="3">
        <v>0</v>
      </c>
      <c r="AG2846" s="3">
        <v>0</v>
      </c>
      <c r="AH2846" s="3">
        <v>0</v>
      </c>
      <c r="AI2846" s="3">
        <v>0</v>
      </c>
      <c r="AJ2846" s="3">
        <v>0</v>
      </c>
      <c r="AK2846" s="3">
        <v>0</v>
      </c>
      <c r="AL2846" s="3">
        <v>0</v>
      </c>
      <c r="AM2846" s="3">
        <v>0</v>
      </c>
      <c r="AN2846" s="3">
        <v>0</v>
      </c>
      <c r="AO2846" s="3">
        <v>0</v>
      </c>
      <c r="AP2846" s="3">
        <v>0</v>
      </c>
      <c r="AQ2846" s="3">
        <v>57.23</v>
      </c>
      <c r="AR2846" s="3">
        <v>0</v>
      </c>
      <c r="AS2846" s="3">
        <v>0</v>
      </c>
      <c r="AT2846" s="3">
        <v>0</v>
      </c>
      <c r="AU2846" s="3">
        <v>0</v>
      </c>
      <c r="AV2846" s="3">
        <v>0</v>
      </c>
      <c r="AW2846" s="3">
        <v>0</v>
      </c>
      <c r="AX2846" s="3">
        <v>0</v>
      </c>
      <c r="AY2846" s="3">
        <v>0</v>
      </c>
      <c r="AZ2846" s="3">
        <v>0</v>
      </c>
      <c r="BA2846" s="3">
        <v>0</v>
      </c>
      <c r="BB2846" s="3">
        <v>0</v>
      </c>
      <c r="BC2846" s="3">
        <v>0</v>
      </c>
      <c r="BD2846" s="3">
        <v>0</v>
      </c>
      <c r="BE2846" s="3">
        <v>0</v>
      </c>
      <c r="BF2846" s="3">
        <v>0</v>
      </c>
      <c r="BG2846" s="3">
        <v>0</v>
      </c>
      <c r="BH2846" s="3">
        <v>1</v>
      </c>
      <c r="BI2846" s="3">
        <v>1</v>
      </c>
      <c r="BJ2846" s="3">
        <v>0.2</v>
      </c>
      <c r="BK2846" s="3">
        <v>1</v>
      </c>
      <c r="BL2846" s="3">
        <v>146.65</v>
      </c>
      <c r="BM2846" s="3">
        <v>22</v>
      </c>
      <c r="BN2846" s="3">
        <v>168.65</v>
      </c>
      <c r="BO2846" s="3">
        <v>168.65</v>
      </c>
      <c r="BQ2846" s="3" t="s">
        <v>3147</v>
      </c>
      <c r="BR2846" s="3" t="s">
        <v>84</v>
      </c>
      <c r="BS2846" s="4">
        <v>45237</v>
      </c>
      <c r="BT2846" s="5">
        <v>0.56666666666666665</v>
      </c>
      <c r="BU2846" s="3" t="s">
        <v>3148</v>
      </c>
      <c r="BV2846" s="3" t="s">
        <v>94</v>
      </c>
      <c r="BY2846" s="3">
        <v>1200</v>
      </c>
      <c r="CC2846" s="3" t="s">
        <v>3145</v>
      </c>
      <c r="CD2846" s="3">
        <v>4960</v>
      </c>
      <c r="CE2846" s="3" t="s">
        <v>90</v>
      </c>
      <c r="CF2846" s="4">
        <v>45238</v>
      </c>
      <c r="CI2846" s="3">
        <v>2</v>
      </c>
      <c r="CJ2846" s="3">
        <v>2</v>
      </c>
      <c r="CK2846" s="3">
        <v>23</v>
      </c>
      <c r="CL2846" s="3" t="s">
        <v>86</v>
      </c>
    </row>
    <row r="2847" spans="1:90" x14ac:dyDescent="0.3">
      <c r="A2847" s="3" t="s">
        <v>72</v>
      </c>
      <c r="B2847" s="3" t="s">
        <v>73</v>
      </c>
      <c r="C2847" s="3" t="s">
        <v>74</v>
      </c>
      <c r="E2847" s="3" t="str">
        <f>"080055671002"</f>
        <v>080055671002</v>
      </c>
      <c r="F2847" s="4">
        <v>45232</v>
      </c>
      <c r="G2847" s="3">
        <v>202408</v>
      </c>
      <c r="H2847" s="3" t="s">
        <v>75</v>
      </c>
      <c r="I2847" s="3" t="s">
        <v>76</v>
      </c>
      <c r="J2847" s="3" t="s">
        <v>77</v>
      </c>
      <c r="K2847" s="3" t="s">
        <v>78</v>
      </c>
      <c r="L2847" s="3" t="s">
        <v>116</v>
      </c>
      <c r="M2847" s="3" t="s">
        <v>117</v>
      </c>
      <c r="N2847" s="3" t="s">
        <v>1166</v>
      </c>
      <c r="O2847" s="3" t="s">
        <v>82</v>
      </c>
      <c r="P2847" s="3" t="str">
        <f>"1162955037                    "</f>
        <v xml:space="preserve">1162955037                    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0</v>
      </c>
      <c r="Y2847" s="3">
        <v>0</v>
      </c>
      <c r="Z2847" s="3">
        <v>0</v>
      </c>
      <c r="AA2847" s="3">
        <v>0</v>
      </c>
      <c r="AB2847" s="3">
        <v>0</v>
      </c>
      <c r="AC2847" s="3">
        <v>0</v>
      </c>
      <c r="AD2847" s="3">
        <v>0</v>
      </c>
      <c r="AE2847" s="3">
        <v>0</v>
      </c>
      <c r="AF2847" s="3">
        <v>0</v>
      </c>
      <c r="AG2847" s="3">
        <v>0</v>
      </c>
      <c r="AH2847" s="3">
        <v>0</v>
      </c>
      <c r="AI2847" s="3">
        <v>0</v>
      </c>
      <c r="AJ2847" s="3">
        <v>0</v>
      </c>
      <c r="AK2847" s="3">
        <v>0</v>
      </c>
      <c r="AL2847" s="3">
        <v>0</v>
      </c>
      <c r="AM2847" s="3">
        <v>0</v>
      </c>
      <c r="AN2847" s="3">
        <v>0</v>
      </c>
      <c r="AO2847" s="3">
        <v>0</v>
      </c>
      <c r="AP2847" s="3">
        <v>0</v>
      </c>
      <c r="AQ2847" s="3">
        <v>23.07</v>
      </c>
      <c r="AR2847" s="3">
        <v>0</v>
      </c>
      <c r="AS2847" s="3">
        <v>0</v>
      </c>
      <c r="AT2847" s="3">
        <v>0</v>
      </c>
      <c r="AU2847" s="3">
        <v>0</v>
      </c>
      <c r="AV2847" s="3">
        <v>0</v>
      </c>
      <c r="AW2847" s="3">
        <v>0</v>
      </c>
      <c r="AX2847" s="3">
        <v>0</v>
      </c>
      <c r="AY2847" s="3">
        <v>0</v>
      </c>
      <c r="AZ2847" s="3">
        <v>0</v>
      </c>
      <c r="BA2847" s="3">
        <v>0</v>
      </c>
      <c r="BB2847" s="3">
        <v>0</v>
      </c>
      <c r="BC2847" s="3">
        <v>0</v>
      </c>
      <c r="BD2847" s="3">
        <v>0</v>
      </c>
      <c r="BE2847" s="3">
        <v>0</v>
      </c>
      <c r="BF2847" s="3">
        <v>0</v>
      </c>
      <c r="BG2847" s="3">
        <v>0</v>
      </c>
      <c r="BH2847" s="3">
        <v>1</v>
      </c>
      <c r="BI2847" s="3">
        <v>8</v>
      </c>
      <c r="BJ2847" s="3">
        <v>3.1</v>
      </c>
      <c r="BK2847" s="3">
        <v>8</v>
      </c>
      <c r="BL2847" s="3">
        <v>59.12</v>
      </c>
      <c r="BM2847" s="3">
        <v>8.8699999999999992</v>
      </c>
      <c r="BN2847" s="3">
        <v>67.989999999999995</v>
      </c>
      <c r="BO2847" s="3">
        <v>67.989999999999995</v>
      </c>
      <c r="BQ2847" s="3" t="s">
        <v>2265</v>
      </c>
      <c r="BR2847" s="3" t="s">
        <v>84</v>
      </c>
      <c r="BS2847" s="4">
        <v>45233</v>
      </c>
      <c r="BT2847" s="5">
        <v>0.38472222222222219</v>
      </c>
      <c r="BU2847" s="3" t="s">
        <v>3149</v>
      </c>
      <c r="BV2847" s="3" t="s">
        <v>94</v>
      </c>
      <c r="BY2847" s="3">
        <v>15360</v>
      </c>
      <c r="CA2847" s="3" t="s">
        <v>949</v>
      </c>
      <c r="CC2847" s="3" t="s">
        <v>117</v>
      </c>
      <c r="CD2847" s="3">
        <v>2163</v>
      </c>
      <c r="CE2847" s="3" t="s">
        <v>90</v>
      </c>
      <c r="CF2847" s="4">
        <v>45233</v>
      </c>
      <c r="CI2847" s="3">
        <v>1</v>
      </c>
      <c r="CJ2847" s="3">
        <v>1</v>
      </c>
      <c r="CK2847" s="3">
        <v>22</v>
      </c>
      <c r="CL2847" s="3" t="s">
        <v>86</v>
      </c>
    </row>
    <row r="2848" spans="1:90" x14ac:dyDescent="0.3">
      <c r="A2848" s="3" t="s">
        <v>72</v>
      </c>
      <c r="B2848" s="3" t="s">
        <v>73</v>
      </c>
      <c r="C2848" s="3" t="s">
        <v>74</v>
      </c>
      <c r="E2848" s="3" t="str">
        <f>"080055671036"</f>
        <v>080055671036</v>
      </c>
      <c r="F2848" s="4">
        <v>45232</v>
      </c>
      <c r="G2848" s="3">
        <v>202408</v>
      </c>
      <c r="H2848" s="3" t="s">
        <v>75</v>
      </c>
      <c r="I2848" s="3" t="s">
        <v>76</v>
      </c>
      <c r="J2848" s="3" t="s">
        <v>77</v>
      </c>
      <c r="K2848" s="3" t="s">
        <v>78</v>
      </c>
      <c r="L2848" s="3" t="s">
        <v>193</v>
      </c>
      <c r="M2848" s="3" t="s">
        <v>194</v>
      </c>
      <c r="N2848" s="3" t="s">
        <v>286</v>
      </c>
      <c r="O2848" s="3" t="s">
        <v>82</v>
      </c>
      <c r="P2848" s="3" t="str">
        <f>"1162955067                    "</f>
        <v xml:space="preserve">1162955067                    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G2848" s="3">
        <v>0</v>
      </c>
      <c r="AH2848" s="3">
        <v>0</v>
      </c>
      <c r="AI2848" s="3">
        <v>0</v>
      </c>
      <c r="AJ2848" s="3">
        <v>0</v>
      </c>
      <c r="AK2848" s="3">
        <v>0</v>
      </c>
      <c r="AL2848" s="3">
        <v>0</v>
      </c>
      <c r="AM2848" s="3">
        <v>0</v>
      </c>
      <c r="AN2848" s="3">
        <v>0</v>
      </c>
      <c r="AO2848" s="3">
        <v>0</v>
      </c>
      <c r="AP2848" s="3">
        <v>0</v>
      </c>
      <c r="AQ2848" s="3">
        <v>44.29</v>
      </c>
      <c r="AR2848" s="3">
        <v>0</v>
      </c>
      <c r="AS2848" s="3">
        <v>0</v>
      </c>
      <c r="AT2848" s="3">
        <v>0</v>
      </c>
      <c r="AU2848" s="3">
        <v>0</v>
      </c>
      <c r="AV2848" s="3">
        <v>0</v>
      </c>
      <c r="AW2848" s="3">
        <v>0</v>
      </c>
      <c r="AX2848" s="3">
        <v>0</v>
      </c>
      <c r="AY2848" s="3">
        <v>0</v>
      </c>
      <c r="AZ2848" s="3">
        <v>0</v>
      </c>
      <c r="BA2848" s="3">
        <v>0</v>
      </c>
      <c r="BB2848" s="3">
        <v>0</v>
      </c>
      <c r="BC2848" s="3">
        <v>0</v>
      </c>
      <c r="BD2848" s="3">
        <v>0</v>
      </c>
      <c r="BE2848" s="3">
        <v>0</v>
      </c>
      <c r="BF2848" s="3">
        <v>0</v>
      </c>
      <c r="BG2848" s="3">
        <v>0</v>
      </c>
      <c r="BH2848" s="3">
        <v>1</v>
      </c>
      <c r="BI2848" s="3">
        <v>2</v>
      </c>
      <c r="BJ2848" s="3">
        <v>2.9</v>
      </c>
      <c r="BK2848" s="3">
        <v>3</v>
      </c>
      <c r="BL2848" s="3">
        <v>113.5</v>
      </c>
      <c r="BM2848" s="3">
        <v>17.03</v>
      </c>
      <c r="BN2848" s="3">
        <v>130.53</v>
      </c>
      <c r="BO2848" s="3">
        <v>130.53</v>
      </c>
      <c r="BQ2848" s="3" t="s">
        <v>287</v>
      </c>
      <c r="BR2848" s="3" t="s">
        <v>84</v>
      </c>
      <c r="BS2848" s="4">
        <v>45233</v>
      </c>
      <c r="BT2848" s="5">
        <v>0.35000000000000003</v>
      </c>
      <c r="BU2848" s="3" t="s">
        <v>2221</v>
      </c>
      <c r="BV2848" s="3" t="s">
        <v>94</v>
      </c>
      <c r="BY2848" s="3">
        <v>14336</v>
      </c>
      <c r="BZ2848" s="3" t="s">
        <v>311</v>
      </c>
      <c r="CA2848" s="3" t="s">
        <v>671</v>
      </c>
      <c r="CC2848" s="3" t="s">
        <v>194</v>
      </c>
      <c r="CD2848" s="3">
        <v>6001</v>
      </c>
      <c r="CE2848" s="3" t="s">
        <v>90</v>
      </c>
      <c r="CF2848" s="4">
        <v>45235</v>
      </c>
      <c r="CI2848" s="3">
        <v>1</v>
      </c>
      <c r="CJ2848" s="3">
        <v>1</v>
      </c>
      <c r="CK2848" s="3">
        <v>21</v>
      </c>
      <c r="CL2848" s="3" t="s">
        <v>86</v>
      </c>
    </row>
    <row r="2849" spans="1:90" x14ac:dyDescent="0.3">
      <c r="A2849" s="3" t="s">
        <v>72</v>
      </c>
      <c r="B2849" s="3" t="s">
        <v>73</v>
      </c>
      <c r="C2849" s="3" t="s">
        <v>74</v>
      </c>
      <c r="E2849" s="3" t="str">
        <f>"080055671070"</f>
        <v>080055671070</v>
      </c>
      <c r="F2849" s="4">
        <v>45232</v>
      </c>
      <c r="G2849" s="3">
        <v>202408</v>
      </c>
      <c r="H2849" s="3" t="s">
        <v>75</v>
      </c>
      <c r="I2849" s="3" t="s">
        <v>76</v>
      </c>
      <c r="J2849" s="3" t="s">
        <v>77</v>
      </c>
      <c r="K2849" s="3" t="s">
        <v>78</v>
      </c>
      <c r="L2849" s="3" t="s">
        <v>193</v>
      </c>
      <c r="M2849" s="3" t="s">
        <v>194</v>
      </c>
      <c r="N2849" s="3" t="s">
        <v>729</v>
      </c>
      <c r="O2849" s="3" t="s">
        <v>82</v>
      </c>
      <c r="P2849" s="3" t="str">
        <f>"1162955123                    "</f>
        <v xml:space="preserve">1162955123                    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0</v>
      </c>
      <c r="Y2849" s="3">
        <v>0</v>
      </c>
      <c r="Z2849" s="3">
        <v>0</v>
      </c>
      <c r="AA2849" s="3">
        <v>0</v>
      </c>
      <c r="AB2849" s="3">
        <v>0</v>
      </c>
      <c r="AC2849" s="3">
        <v>0</v>
      </c>
      <c r="AD2849" s="3">
        <v>0</v>
      </c>
      <c r="AE2849" s="3">
        <v>0</v>
      </c>
      <c r="AF2849" s="3">
        <v>0</v>
      </c>
      <c r="AG2849" s="3">
        <v>0</v>
      </c>
      <c r="AH2849" s="3">
        <v>0</v>
      </c>
      <c r="AI2849" s="3">
        <v>0</v>
      </c>
      <c r="AJ2849" s="3">
        <v>0</v>
      </c>
      <c r="AK2849" s="3">
        <v>0</v>
      </c>
      <c r="AL2849" s="3">
        <v>0</v>
      </c>
      <c r="AM2849" s="3">
        <v>0</v>
      </c>
      <c r="AN2849" s="3">
        <v>0</v>
      </c>
      <c r="AO2849" s="3">
        <v>0</v>
      </c>
      <c r="AP2849" s="3">
        <v>0</v>
      </c>
      <c r="AQ2849" s="3">
        <v>29.54</v>
      </c>
      <c r="AR2849" s="3">
        <v>0</v>
      </c>
      <c r="AS2849" s="3">
        <v>0</v>
      </c>
      <c r="AT2849" s="3">
        <v>0</v>
      </c>
      <c r="AU2849" s="3">
        <v>0</v>
      </c>
      <c r="AV2849" s="3">
        <v>0</v>
      </c>
      <c r="AW2849" s="3">
        <v>0</v>
      </c>
      <c r="AX2849" s="3">
        <v>0</v>
      </c>
      <c r="AY2849" s="3">
        <v>0</v>
      </c>
      <c r="AZ2849" s="3">
        <v>0</v>
      </c>
      <c r="BA2849" s="3">
        <v>0</v>
      </c>
      <c r="BB2849" s="3">
        <v>0</v>
      </c>
      <c r="BC2849" s="3">
        <v>0</v>
      </c>
      <c r="BD2849" s="3">
        <v>0</v>
      </c>
      <c r="BE2849" s="3">
        <v>0</v>
      </c>
      <c r="BF2849" s="3">
        <v>0</v>
      </c>
      <c r="BG2849" s="3">
        <v>0</v>
      </c>
      <c r="BH2849" s="3">
        <v>1</v>
      </c>
      <c r="BI2849" s="3">
        <v>1</v>
      </c>
      <c r="BJ2849" s="3">
        <v>1.1000000000000001</v>
      </c>
      <c r="BK2849" s="3">
        <v>1.5</v>
      </c>
      <c r="BL2849" s="3">
        <v>75.69</v>
      </c>
      <c r="BM2849" s="3">
        <v>11.35</v>
      </c>
      <c r="BN2849" s="3">
        <v>87.04</v>
      </c>
      <c r="BO2849" s="3">
        <v>87.04</v>
      </c>
      <c r="BQ2849" s="3" t="s">
        <v>3150</v>
      </c>
      <c r="BR2849" s="3" t="s">
        <v>84</v>
      </c>
      <c r="BS2849" s="4">
        <v>45233</v>
      </c>
      <c r="BT2849" s="5">
        <v>0.36041666666666666</v>
      </c>
      <c r="BU2849" s="3" t="s">
        <v>587</v>
      </c>
      <c r="BV2849" s="3" t="s">
        <v>94</v>
      </c>
      <c r="BY2849" s="3">
        <v>5320</v>
      </c>
      <c r="CA2849" s="3" t="s">
        <v>3075</v>
      </c>
      <c r="CC2849" s="3" t="s">
        <v>194</v>
      </c>
      <c r="CD2849" s="3">
        <v>6045</v>
      </c>
      <c r="CE2849" s="3" t="s">
        <v>90</v>
      </c>
      <c r="CF2849" s="4">
        <v>45233</v>
      </c>
      <c r="CI2849" s="3">
        <v>1</v>
      </c>
      <c r="CJ2849" s="3">
        <v>1</v>
      </c>
      <c r="CK2849" s="3">
        <v>21</v>
      </c>
      <c r="CL2849" s="3" t="s">
        <v>86</v>
      </c>
    </row>
    <row r="2850" spans="1:90" x14ac:dyDescent="0.3">
      <c r="A2850" s="3" t="s">
        <v>72</v>
      </c>
      <c r="B2850" s="3" t="s">
        <v>73</v>
      </c>
      <c r="C2850" s="3" t="s">
        <v>74</v>
      </c>
      <c r="E2850" s="3" t="str">
        <f>"080055671111"</f>
        <v>080055671111</v>
      </c>
      <c r="F2850" s="4">
        <v>45232</v>
      </c>
      <c r="G2850" s="3">
        <v>202408</v>
      </c>
      <c r="H2850" s="3" t="s">
        <v>75</v>
      </c>
      <c r="I2850" s="3" t="s">
        <v>76</v>
      </c>
      <c r="J2850" s="3" t="s">
        <v>77</v>
      </c>
      <c r="K2850" s="3" t="s">
        <v>78</v>
      </c>
      <c r="L2850" s="3" t="s">
        <v>75</v>
      </c>
      <c r="M2850" s="3" t="s">
        <v>76</v>
      </c>
      <c r="N2850" s="3" t="s">
        <v>3151</v>
      </c>
      <c r="O2850" s="3" t="s">
        <v>82</v>
      </c>
      <c r="P2850" s="3" t="str">
        <f>"1162955023                    "</f>
        <v xml:space="preserve">1162955023                    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  <c r="AD2850" s="3">
        <v>0</v>
      </c>
      <c r="AE2850" s="3">
        <v>0</v>
      </c>
      <c r="AF2850" s="3">
        <v>0</v>
      </c>
      <c r="AG2850" s="3">
        <v>0</v>
      </c>
      <c r="AH2850" s="3">
        <v>0</v>
      </c>
      <c r="AI2850" s="3">
        <v>0</v>
      </c>
      <c r="AJ2850" s="3">
        <v>0</v>
      </c>
      <c r="AK2850" s="3">
        <v>0</v>
      </c>
      <c r="AL2850" s="3">
        <v>0</v>
      </c>
      <c r="AM2850" s="3">
        <v>0</v>
      </c>
      <c r="AN2850" s="3">
        <v>0</v>
      </c>
      <c r="AO2850" s="3">
        <v>0</v>
      </c>
      <c r="AP2850" s="3">
        <v>0</v>
      </c>
      <c r="AQ2850" s="3">
        <v>23.07</v>
      </c>
      <c r="AR2850" s="3">
        <v>0</v>
      </c>
      <c r="AS2850" s="3">
        <v>0</v>
      </c>
      <c r="AT2850" s="3">
        <v>0</v>
      </c>
      <c r="AU2850" s="3">
        <v>0</v>
      </c>
      <c r="AV2850" s="3">
        <v>0</v>
      </c>
      <c r="AW2850" s="3">
        <v>0</v>
      </c>
      <c r="AX2850" s="3">
        <v>0</v>
      </c>
      <c r="AY2850" s="3">
        <v>0</v>
      </c>
      <c r="AZ2850" s="3">
        <v>0</v>
      </c>
      <c r="BA2850" s="3">
        <v>0</v>
      </c>
      <c r="BB2850" s="3">
        <v>0</v>
      </c>
      <c r="BC2850" s="3">
        <v>0</v>
      </c>
      <c r="BD2850" s="3">
        <v>0</v>
      </c>
      <c r="BE2850" s="3">
        <v>0</v>
      </c>
      <c r="BF2850" s="3">
        <v>0</v>
      </c>
      <c r="BG2850" s="3">
        <v>0</v>
      </c>
      <c r="BH2850" s="3">
        <v>1</v>
      </c>
      <c r="BI2850" s="3">
        <v>2</v>
      </c>
      <c r="BJ2850" s="3">
        <v>4.5</v>
      </c>
      <c r="BK2850" s="3">
        <v>5</v>
      </c>
      <c r="BL2850" s="3">
        <v>59.12</v>
      </c>
      <c r="BM2850" s="3">
        <v>8.8699999999999992</v>
      </c>
      <c r="BN2850" s="3">
        <v>67.989999999999995</v>
      </c>
      <c r="BO2850" s="3">
        <v>67.989999999999995</v>
      </c>
      <c r="BQ2850" s="3" t="s">
        <v>3152</v>
      </c>
      <c r="BR2850" s="3" t="s">
        <v>84</v>
      </c>
      <c r="BS2850" s="4">
        <v>45233</v>
      </c>
      <c r="BT2850" s="5">
        <v>0.4236111111111111</v>
      </c>
      <c r="BU2850" s="3" t="s">
        <v>3153</v>
      </c>
      <c r="BV2850" s="3" t="s">
        <v>94</v>
      </c>
      <c r="BY2850" s="3">
        <v>22620</v>
      </c>
      <c r="CA2850" s="3" t="s">
        <v>3154</v>
      </c>
      <c r="CC2850" s="3" t="s">
        <v>76</v>
      </c>
      <c r="CD2850" s="3">
        <v>1620</v>
      </c>
      <c r="CE2850" s="3" t="s">
        <v>90</v>
      </c>
      <c r="CF2850" s="4">
        <v>45233</v>
      </c>
      <c r="CI2850" s="3">
        <v>1</v>
      </c>
      <c r="CJ2850" s="3">
        <v>1</v>
      </c>
      <c r="CK2850" s="3">
        <v>22</v>
      </c>
      <c r="CL2850" s="3" t="s">
        <v>86</v>
      </c>
    </row>
    <row r="2851" spans="1:90" x14ac:dyDescent="0.3">
      <c r="A2851" s="3" t="s">
        <v>72</v>
      </c>
      <c r="B2851" s="3" t="s">
        <v>73</v>
      </c>
      <c r="C2851" s="3" t="s">
        <v>74</v>
      </c>
      <c r="E2851" s="3" t="str">
        <f>"080055671389"</f>
        <v>080055671389</v>
      </c>
      <c r="F2851" s="4">
        <v>45232</v>
      </c>
      <c r="G2851" s="3">
        <v>202408</v>
      </c>
      <c r="H2851" s="3" t="s">
        <v>75</v>
      </c>
      <c r="I2851" s="3" t="s">
        <v>76</v>
      </c>
      <c r="J2851" s="3" t="s">
        <v>77</v>
      </c>
      <c r="K2851" s="3" t="s">
        <v>78</v>
      </c>
      <c r="L2851" s="3" t="s">
        <v>442</v>
      </c>
      <c r="M2851" s="3" t="s">
        <v>443</v>
      </c>
      <c r="N2851" s="3" t="s">
        <v>3155</v>
      </c>
      <c r="O2851" s="3" t="s">
        <v>82</v>
      </c>
      <c r="P2851" s="3" t="str">
        <f>"1162955111                    "</f>
        <v xml:space="preserve">1162955111                    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0</v>
      </c>
      <c r="AK2851" s="3">
        <v>0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23.07</v>
      </c>
      <c r="AR2851" s="3">
        <v>0</v>
      </c>
      <c r="AS2851" s="3">
        <v>0</v>
      </c>
      <c r="AT2851" s="3">
        <v>0</v>
      </c>
      <c r="AU2851" s="3">
        <v>0</v>
      </c>
      <c r="AV2851" s="3">
        <v>0</v>
      </c>
      <c r="AW2851" s="3">
        <v>0</v>
      </c>
      <c r="AX2851" s="3">
        <v>0</v>
      </c>
      <c r="AY2851" s="3">
        <v>0</v>
      </c>
      <c r="AZ2851" s="3">
        <v>0</v>
      </c>
      <c r="BA2851" s="3">
        <v>0</v>
      </c>
      <c r="BB2851" s="3">
        <v>0</v>
      </c>
      <c r="BC2851" s="3">
        <v>0</v>
      </c>
      <c r="BD2851" s="3">
        <v>0</v>
      </c>
      <c r="BE2851" s="3">
        <v>0</v>
      </c>
      <c r="BF2851" s="3">
        <v>0</v>
      </c>
      <c r="BG2851" s="3">
        <v>0</v>
      </c>
      <c r="BH2851" s="3">
        <v>1</v>
      </c>
      <c r="BI2851" s="3">
        <v>1</v>
      </c>
      <c r="BJ2851" s="3">
        <v>0.2</v>
      </c>
      <c r="BK2851" s="3">
        <v>1</v>
      </c>
      <c r="BL2851" s="3">
        <v>59.12</v>
      </c>
      <c r="BM2851" s="3">
        <v>8.8699999999999992</v>
      </c>
      <c r="BN2851" s="3">
        <v>67.989999999999995</v>
      </c>
      <c r="BO2851" s="3">
        <v>67.989999999999995</v>
      </c>
      <c r="BQ2851" s="3" t="s">
        <v>3156</v>
      </c>
      <c r="BR2851" s="3" t="s">
        <v>84</v>
      </c>
      <c r="BS2851" s="4">
        <v>45233</v>
      </c>
      <c r="BT2851" s="5">
        <v>0.38819444444444445</v>
      </c>
      <c r="BU2851" s="3" t="s">
        <v>1588</v>
      </c>
      <c r="BV2851" s="3" t="s">
        <v>94</v>
      </c>
      <c r="BY2851" s="3">
        <v>1200</v>
      </c>
      <c r="CA2851" s="3" t="s">
        <v>1525</v>
      </c>
      <c r="CC2851" s="3" t="s">
        <v>443</v>
      </c>
      <c r="CD2851" s="3">
        <v>2040</v>
      </c>
      <c r="CE2851" s="3" t="s">
        <v>90</v>
      </c>
      <c r="CF2851" s="4">
        <v>45233</v>
      </c>
      <c r="CI2851" s="3">
        <v>1</v>
      </c>
      <c r="CJ2851" s="3">
        <v>1</v>
      </c>
      <c r="CK2851" s="3">
        <v>22</v>
      </c>
      <c r="CL2851" s="3" t="s">
        <v>86</v>
      </c>
    </row>
    <row r="2852" spans="1:90" x14ac:dyDescent="0.3">
      <c r="A2852" s="3" t="s">
        <v>72</v>
      </c>
      <c r="B2852" s="3" t="s">
        <v>73</v>
      </c>
      <c r="C2852" s="3" t="s">
        <v>74</v>
      </c>
      <c r="E2852" s="3" t="str">
        <f>"080055671448"</f>
        <v>080055671448</v>
      </c>
      <c r="F2852" s="4">
        <v>45232</v>
      </c>
      <c r="G2852" s="3">
        <v>202408</v>
      </c>
      <c r="H2852" s="3" t="s">
        <v>75</v>
      </c>
      <c r="I2852" s="3" t="s">
        <v>76</v>
      </c>
      <c r="J2852" s="3" t="s">
        <v>77</v>
      </c>
      <c r="K2852" s="3" t="s">
        <v>78</v>
      </c>
      <c r="L2852" s="3" t="s">
        <v>256</v>
      </c>
      <c r="M2852" s="3" t="s">
        <v>257</v>
      </c>
      <c r="N2852" s="3" t="s">
        <v>258</v>
      </c>
      <c r="O2852" s="3" t="s">
        <v>82</v>
      </c>
      <c r="P2852" s="3" t="str">
        <f>"1162955058                    "</f>
        <v xml:space="preserve">1162955058                    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0</v>
      </c>
      <c r="Y2852" s="3">
        <v>0</v>
      </c>
      <c r="Z2852" s="3">
        <v>0</v>
      </c>
      <c r="AA2852" s="3">
        <v>0</v>
      </c>
      <c r="AB2852" s="3">
        <v>0</v>
      </c>
      <c r="AC2852" s="3">
        <v>0</v>
      </c>
      <c r="AD2852" s="3">
        <v>0</v>
      </c>
      <c r="AE2852" s="3">
        <v>0</v>
      </c>
      <c r="AF2852" s="3">
        <v>0</v>
      </c>
      <c r="AG2852" s="3">
        <v>0</v>
      </c>
      <c r="AH2852" s="3">
        <v>0</v>
      </c>
      <c r="AI2852" s="3">
        <v>0</v>
      </c>
      <c r="AJ2852" s="3">
        <v>0</v>
      </c>
      <c r="AK2852" s="3">
        <v>0</v>
      </c>
      <c r="AL2852" s="3">
        <v>0</v>
      </c>
      <c r="AM2852" s="3">
        <v>0</v>
      </c>
      <c r="AN2852" s="3">
        <v>0</v>
      </c>
      <c r="AO2852" s="3">
        <v>0</v>
      </c>
      <c r="AP2852" s="3">
        <v>0</v>
      </c>
      <c r="AQ2852" s="3">
        <v>29.54</v>
      </c>
      <c r="AR2852" s="3">
        <v>0</v>
      </c>
      <c r="AS2852" s="3">
        <v>0</v>
      </c>
      <c r="AT2852" s="3">
        <v>0</v>
      </c>
      <c r="AU2852" s="3">
        <v>0</v>
      </c>
      <c r="AV2852" s="3">
        <v>0</v>
      </c>
      <c r="AW2852" s="3">
        <v>0</v>
      </c>
      <c r="AX2852" s="3">
        <v>0</v>
      </c>
      <c r="AY2852" s="3">
        <v>0</v>
      </c>
      <c r="AZ2852" s="3">
        <v>0</v>
      </c>
      <c r="BA2852" s="3">
        <v>0</v>
      </c>
      <c r="BB2852" s="3">
        <v>0</v>
      </c>
      <c r="BC2852" s="3">
        <v>0</v>
      </c>
      <c r="BD2852" s="3">
        <v>0</v>
      </c>
      <c r="BE2852" s="3">
        <v>0</v>
      </c>
      <c r="BF2852" s="3">
        <v>0</v>
      </c>
      <c r="BG2852" s="3">
        <v>0</v>
      </c>
      <c r="BH2852" s="3">
        <v>1</v>
      </c>
      <c r="BI2852" s="3">
        <v>1</v>
      </c>
      <c r="BJ2852" s="3">
        <v>0.2</v>
      </c>
      <c r="BK2852" s="3">
        <v>1</v>
      </c>
      <c r="BL2852" s="3">
        <v>75.69</v>
      </c>
      <c r="BM2852" s="3">
        <v>11.35</v>
      </c>
      <c r="BN2852" s="3">
        <v>87.04</v>
      </c>
      <c r="BO2852" s="3">
        <v>87.04</v>
      </c>
      <c r="BQ2852" s="3" t="s">
        <v>259</v>
      </c>
      <c r="BR2852" s="3" t="s">
        <v>84</v>
      </c>
      <c r="BS2852" s="4">
        <v>45233</v>
      </c>
      <c r="BT2852" s="5">
        <v>0.34097222222222223</v>
      </c>
      <c r="BU2852" s="3" t="s">
        <v>743</v>
      </c>
      <c r="BV2852" s="3" t="s">
        <v>94</v>
      </c>
      <c r="BY2852" s="3">
        <v>1200</v>
      </c>
      <c r="CA2852" s="3" t="s">
        <v>723</v>
      </c>
      <c r="CC2852" s="3" t="s">
        <v>257</v>
      </c>
      <c r="CD2852" s="3">
        <v>6230</v>
      </c>
      <c r="CE2852" s="3" t="s">
        <v>90</v>
      </c>
      <c r="CF2852" s="4">
        <v>45233</v>
      </c>
      <c r="CI2852" s="3">
        <v>1</v>
      </c>
      <c r="CJ2852" s="3">
        <v>1</v>
      </c>
      <c r="CK2852" s="3">
        <v>21</v>
      </c>
      <c r="CL2852" s="3" t="s">
        <v>86</v>
      </c>
    </row>
    <row r="2853" spans="1:90" x14ac:dyDescent="0.3">
      <c r="A2853" s="3" t="s">
        <v>72</v>
      </c>
      <c r="B2853" s="3" t="s">
        <v>73</v>
      </c>
      <c r="C2853" s="3" t="s">
        <v>74</v>
      </c>
      <c r="E2853" s="3" t="str">
        <f>"080055671656"</f>
        <v>080055671656</v>
      </c>
      <c r="F2853" s="4">
        <v>45232</v>
      </c>
      <c r="G2853" s="3">
        <v>202408</v>
      </c>
      <c r="H2853" s="3" t="s">
        <v>75</v>
      </c>
      <c r="I2853" s="3" t="s">
        <v>76</v>
      </c>
      <c r="J2853" s="3" t="s">
        <v>77</v>
      </c>
      <c r="K2853" s="3" t="s">
        <v>78</v>
      </c>
      <c r="L2853" s="3" t="s">
        <v>442</v>
      </c>
      <c r="M2853" s="3" t="s">
        <v>443</v>
      </c>
      <c r="N2853" s="3" t="s">
        <v>476</v>
      </c>
      <c r="O2853" s="3" t="s">
        <v>82</v>
      </c>
      <c r="P2853" s="3" t="str">
        <f>"1162955093                    "</f>
        <v xml:space="preserve">1162955093                    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0</v>
      </c>
      <c r="Z2853" s="3">
        <v>0</v>
      </c>
      <c r="AA2853" s="3">
        <v>0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0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23.07</v>
      </c>
      <c r="AR2853" s="3">
        <v>0</v>
      </c>
      <c r="AS2853" s="3">
        <v>0</v>
      </c>
      <c r="AT2853" s="3">
        <v>0</v>
      </c>
      <c r="AU2853" s="3">
        <v>0</v>
      </c>
      <c r="AV2853" s="3">
        <v>0</v>
      </c>
      <c r="AW2853" s="3">
        <v>0</v>
      </c>
      <c r="AX2853" s="3">
        <v>0</v>
      </c>
      <c r="AY2853" s="3">
        <v>0</v>
      </c>
      <c r="AZ2853" s="3">
        <v>0</v>
      </c>
      <c r="BA2853" s="3">
        <v>0</v>
      </c>
      <c r="BB2853" s="3">
        <v>0</v>
      </c>
      <c r="BC2853" s="3">
        <v>0</v>
      </c>
      <c r="BD2853" s="3">
        <v>0</v>
      </c>
      <c r="BE2853" s="3">
        <v>0</v>
      </c>
      <c r="BF2853" s="3">
        <v>0</v>
      </c>
      <c r="BG2853" s="3">
        <v>0</v>
      </c>
      <c r="BH2853" s="3">
        <v>1</v>
      </c>
      <c r="BI2853" s="3">
        <v>1</v>
      </c>
      <c r="BJ2853" s="3">
        <v>0.2</v>
      </c>
      <c r="BK2853" s="3">
        <v>1</v>
      </c>
      <c r="BL2853" s="3">
        <v>59.12</v>
      </c>
      <c r="BM2853" s="3">
        <v>8.8699999999999992</v>
      </c>
      <c r="BN2853" s="3">
        <v>67.989999999999995</v>
      </c>
      <c r="BO2853" s="3">
        <v>67.989999999999995</v>
      </c>
      <c r="BQ2853" s="3" t="s">
        <v>477</v>
      </c>
      <c r="BR2853" s="3" t="s">
        <v>84</v>
      </c>
      <c r="BS2853" s="4">
        <v>45233</v>
      </c>
      <c r="BT2853" s="5">
        <v>0.37638888888888888</v>
      </c>
      <c r="BU2853" s="3" t="s">
        <v>3157</v>
      </c>
      <c r="BV2853" s="3" t="s">
        <v>94</v>
      </c>
      <c r="BY2853" s="3">
        <v>1200</v>
      </c>
      <c r="CA2853" s="3" t="s">
        <v>3158</v>
      </c>
      <c r="CC2853" s="3" t="s">
        <v>443</v>
      </c>
      <c r="CD2853" s="3">
        <v>2001</v>
      </c>
      <c r="CE2853" s="3" t="s">
        <v>90</v>
      </c>
      <c r="CF2853" s="4">
        <v>45233</v>
      </c>
      <c r="CI2853" s="3">
        <v>1</v>
      </c>
      <c r="CJ2853" s="3">
        <v>1</v>
      </c>
      <c r="CK2853" s="3">
        <v>22</v>
      </c>
      <c r="CL2853" s="3" t="s">
        <v>86</v>
      </c>
    </row>
    <row r="2854" spans="1:90" x14ac:dyDescent="0.3">
      <c r="A2854" s="3" t="s">
        <v>72</v>
      </c>
      <c r="B2854" s="3" t="s">
        <v>73</v>
      </c>
      <c r="C2854" s="3" t="s">
        <v>74</v>
      </c>
      <c r="E2854" s="3" t="str">
        <f>"080055671698"</f>
        <v>080055671698</v>
      </c>
      <c r="F2854" s="4">
        <v>45232</v>
      </c>
      <c r="G2854" s="3">
        <v>202408</v>
      </c>
      <c r="H2854" s="3" t="s">
        <v>75</v>
      </c>
      <c r="I2854" s="3" t="s">
        <v>76</v>
      </c>
      <c r="J2854" s="3" t="s">
        <v>77</v>
      </c>
      <c r="K2854" s="3" t="s">
        <v>78</v>
      </c>
      <c r="L2854" s="3" t="s">
        <v>75</v>
      </c>
      <c r="M2854" s="3" t="s">
        <v>76</v>
      </c>
      <c r="N2854" s="3" t="s">
        <v>2677</v>
      </c>
      <c r="O2854" s="3" t="s">
        <v>82</v>
      </c>
      <c r="P2854" s="3" t="str">
        <f>"1162955019                    "</f>
        <v xml:space="preserve">1162955019                    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0</v>
      </c>
      <c r="AD2854" s="3">
        <v>0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0</v>
      </c>
      <c r="AK2854" s="3">
        <v>0</v>
      </c>
      <c r="AL2854" s="3">
        <v>0</v>
      </c>
      <c r="AM2854" s="3">
        <v>0</v>
      </c>
      <c r="AN2854" s="3">
        <v>0</v>
      </c>
      <c r="AO2854" s="3">
        <v>0</v>
      </c>
      <c r="AP2854" s="3">
        <v>0</v>
      </c>
      <c r="AQ2854" s="3">
        <v>23.07</v>
      </c>
      <c r="AR2854" s="3">
        <v>0</v>
      </c>
      <c r="AS2854" s="3">
        <v>0</v>
      </c>
      <c r="AT2854" s="3">
        <v>0</v>
      </c>
      <c r="AU2854" s="3">
        <v>0</v>
      </c>
      <c r="AV2854" s="3">
        <v>0</v>
      </c>
      <c r="AW2854" s="3">
        <v>0</v>
      </c>
      <c r="AX2854" s="3">
        <v>0</v>
      </c>
      <c r="AY2854" s="3">
        <v>0</v>
      </c>
      <c r="AZ2854" s="3">
        <v>0</v>
      </c>
      <c r="BA2854" s="3">
        <v>0</v>
      </c>
      <c r="BB2854" s="3">
        <v>0</v>
      </c>
      <c r="BC2854" s="3">
        <v>0</v>
      </c>
      <c r="BD2854" s="3">
        <v>0</v>
      </c>
      <c r="BE2854" s="3">
        <v>0</v>
      </c>
      <c r="BF2854" s="3">
        <v>0</v>
      </c>
      <c r="BG2854" s="3">
        <v>0</v>
      </c>
      <c r="BH2854" s="3">
        <v>1</v>
      </c>
      <c r="BI2854" s="3">
        <v>1</v>
      </c>
      <c r="BJ2854" s="3">
        <v>0.2</v>
      </c>
      <c r="BK2854" s="3">
        <v>1</v>
      </c>
      <c r="BL2854" s="3">
        <v>59.12</v>
      </c>
      <c r="BM2854" s="3">
        <v>8.8699999999999992</v>
      </c>
      <c r="BN2854" s="3">
        <v>67.989999999999995</v>
      </c>
      <c r="BO2854" s="3">
        <v>67.989999999999995</v>
      </c>
      <c r="BQ2854" s="3" t="s">
        <v>2678</v>
      </c>
      <c r="BR2854" s="3" t="s">
        <v>84</v>
      </c>
      <c r="BS2854" s="4">
        <v>45233</v>
      </c>
      <c r="BT2854" s="5">
        <v>0.35972222222222222</v>
      </c>
      <c r="BU2854" s="3" t="s">
        <v>3159</v>
      </c>
      <c r="BV2854" s="3" t="s">
        <v>94</v>
      </c>
      <c r="BY2854" s="3">
        <v>1200</v>
      </c>
      <c r="BZ2854" s="3" t="s">
        <v>311</v>
      </c>
      <c r="CA2854" s="3" t="s">
        <v>564</v>
      </c>
      <c r="CC2854" s="3" t="s">
        <v>76</v>
      </c>
      <c r="CD2854" s="3">
        <v>1600</v>
      </c>
      <c r="CE2854" s="3" t="s">
        <v>90</v>
      </c>
      <c r="CF2854" s="4">
        <v>45233</v>
      </c>
      <c r="CI2854" s="3">
        <v>1</v>
      </c>
      <c r="CJ2854" s="3">
        <v>1</v>
      </c>
      <c r="CK2854" s="3">
        <v>22</v>
      </c>
      <c r="CL2854" s="3" t="s">
        <v>86</v>
      </c>
    </row>
    <row r="2855" spans="1:90" x14ac:dyDescent="0.3">
      <c r="A2855" s="3" t="s">
        <v>72</v>
      </c>
      <c r="B2855" s="3" t="s">
        <v>73</v>
      </c>
      <c r="C2855" s="3" t="s">
        <v>74</v>
      </c>
      <c r="E2855" s="3" t="str">
        <f>"080055671519"</f>
        <v>080055671519</v>
      </c>
      <c r="F2855" s="4">
        <v>45232</v>
      </c>
      <c r="G2855" s="3">
        <v>202408</v>
      </c>
      <c r="H2855" s="3" t="s">
        <v>75</v>
      </c>
      <c r="I2855" s="3" t="s">
        <v>76</v>
      </c>
      <c r="J2855" s="3" t="s">
        <v>77</v>
      </c>
      <c r="K2855" s="3" t="s">
        <v>78</v>
      </c>
      <c r="L2855" s="3" t="s">
        <v>75</v>
      </c>
      <c r="M2855" s="3" t="s">
        <v>76</v>
      </c>
      <c r="N2855" s="3" t="s">
        <v>290</v>
      </c>
      <c r="O2855" s="3" t="s">
        <v>82</v>
      </c>
      <c r="P2855" s="3" t="str">
        <f>"1162955066                    "</f>
        <v xml:space="preserve">1162955066                    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G2855" s="3">
        <v>0</v>
      </c>
      <c r="AH2855" s="3">
        <v>0</v>
      </c>
      <c r="AI2855" s="3">
        <v>0</v>
      </c>
      <c r="AJ2855" s="3">
        <v>0</v>
      </c>
      <c r="AK2855" s="3">
        <v>0</v>
      </c>
      <c r="AL2855" s="3">
        <v>0</v>
      </c>
      <c r="AM2855" s="3">
        <v>0</v>
      </c>
      <c r="AN2855" s="3">
        <v>0</v>
      </c>
      <c r="AO2855" s="3">
        <v>0</v>
      </c>
      <c r="AP2855" s="3">
        <v>0</v>
      </c>
      <c r="AQ2855" s="3">
        <v>23.07</v>
      </c>
      <c r="AR2855" s="3">
        <v>0</v>
      </c>
      <c r="AS2855" s="3">
        <v>0</v>
      </c>
      <c r="AT2855" s="3">
        <v>0</v>
      </c>
      <c r="AU2855" s="3">
        <v>0</v>
      </c>
      <c r="AV2855" s="3">
        <v>0</v>
      </c>
      <c r="AW2855" s="3">
        <v>0</v>
      </c>
      <c r="AX2855" s="3">
        <v>0</v>
      </c>
      <c r="AY2855" s="3">
        <v>0</v>
      </c>
      <c r="AZ2855" s="3">
        <v>0</v>
      </c>
      <c r="BA2855" s="3">
        <v>0</v>
      </c>
      <c r="BB2855" s="3">
        <v>0</v>
      </c>
      <c r="BC2855" s="3">
        <v>0</v>
      </c>
      <c r="BD2855" s="3">
        <v>0</v>
      </c>
      <c r="BE2855" s="3">
        <v>0</v>
      </c>
      <c r="BF2855" s="3">
        <v>0</v>
      </c>
      <c r="BG2855" s="3">
        <v>0</v>
      </c>
      <c r="BH2855" s="3">
        <v>1</v>
      </c>
      <c r="BI2855" s="3">
        <v>1</v>
      </c>
      <c r="BJ2855" s="3">
        <v>0.2</v>
      </c>
      <c r="BK2855" s="3">
        <v>1</v>
      </c>
      <c r="BL2855" s="3">
        <v>59.12</v>
      </c>
      <c r="BM2855" s="3">
        <v>8.8699999999999992</v>
      </c>
      <c r="BN2855" s="3">
        <v>67.989999999999995</v>
      </c>
      <c r="BO2855" s="3">
        <v>67.989999999999995</v>
      </c>
      <c r="BQ2855" s="3" t="s">
        <v>291</v>
      </c>
      <c r="BR2855" s="3" t="s">
        <v>84</v>
      </c>
      <c r="BS2855" s="4">
        <v>45233</v>
      </c>
      <c r="BT2855" s="5">
        <v>0.3611111111111111</v>
      </c>
      <c r="BU2855" s="3" t="s">
        <v>640</v>
      </c>
      <c r="BV2855" s="3" t="s">
        <v>94</v>
      </c>
      <c r="BY2855" s="3">
        <v>1200</v>
      </c>
      <c r="CA2855" s="3" t="s">
        <v>95</v>
      </c>
      <c r="CC2855" s="3" t="s">
        <v>76</v>
      </c>
      <c r="CD2855" s="3">
        <v>1600</v>
      </c>
      <c r="CE2855" s="3" t="s">
        <v>90</v>
      </c>
      <c r="CF2855" s="4">
        <v>45234</v>
      </c>
      <c r="CI2855" s="3">
        <v>1</v>
      </c>
      <c r="CJ2855" s="3">
        <v>1</v>
      </c>
      <c r="CK2855" s="3">
        <v>22</v>
      </c>
      <c r="CL2855" s="3" t="s">
        <v>86</v>
      </c>
    </row>
    <row r="2856" spans="1:90" x14ac:dyDescent="0.3">
      <c r="A2856" s="3" t="s">
        <v>72</v>
      </c>
      <c r="B2856" s="3" t="s">
        <v>73</v>
      </c>
      <c r="C2856" s="3" t="s">
        <v>74</v>
      </c>
      <c r="E2856" s="3" t="str">
        <f>"080055669456"</f>
        <v>080055669456</v>
      </c>
      <c r="F2856" s="4">
        <v>45232</v>
      </c>
      <c r="G2856" s="3">
        <v>202408</v>
      </c>
      <c r="H2856" s="3" t="s">
        <v>75</v>
      </c>
      <c r="I2856" s="3" t="s">
        <v>76</v>
      </c>
      <c r="J2856" s="3" t="s">
        <v>77</v>
      </c>
      <c r="K2856" s="3" t="s">
        <v>78</v>
      </c>
      <c r="L2856" s="3" t="s">
        <v>147</v>
      </c>
      <c r="M2856" s="3" t="s">
        <v>148</v>
      </c>
      <c r="N2856" s="3" t="s">
        <v>3160</v>
      </c>
      <c r="O2856" s="3" t="s">
        <v>82</v>
      </c>
      <c r="P2856" s="3" t="str">
        <f>"1162955128                    "</f>
        <v xml:space="preserve">1162955128                    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0</v>
      </c>
      <c r="AB2856" s="3">
        <v>0</v>
      </c>
      <c r="AC2856" s="3">
        <v>0</v>
      </c>
      <c r="AD2856" s="3">
        <v>0</v>
      </c>
      <c r="AE2856" s="3">
        <v>0</v>
      </c>
      <c r="AF2856" s="3">
        <v>0</v>
      </c>
      <c r="AG2856" s="3">
        <v>0</v>
      </c>
      <c r="AH2856" s="3">
        <v>0</v>
      </c>
      <c r="AI2856" s="3">
        <v>0</v>
      </c>
      <c r="AJ2856" s="3">
        <v>0</v>
      </c>
      <c r="AK2856" s="3">
        <v>0</v>
      </c>
      <c r="AL2856" s="3">
        <v>0</v>
      </c>
      <c r="AM2856" s="3">
        <v>0</v>
      </c>
      <c r="AN2856" s="3">
        <v>0</v>
      </c>
      <c r="AO2856" s="3">
        <v>0</v>
      </c>
      <c r="AP2856" s="3">
        <v>0</v>
      </c>
      <c r="AQ2856" s="3">
        <v>29.54</v>
      </c>
      <c r="AR2856" s="3">
        <v>0</v>
      </c>
      <c r="AS2856" s="3">
        <v>0</v>
      </c>
      <c r="AT2856" s="3">
        <v>0</v>
      </c>
      <c r="AU2856" s="3">
        <v>0</v>
      </c>
      <c r="AV2856" s="3">
        <v>0</v>
      </c>
      <c r="AW2856" s="3">
        <v>0</v>
      </c>
      <c r="AX2856" s="3">
        <v>0</v>
      </c>
      <c r="AY2856" s="3">
        <v>0</v>
      </c>
      <c r="AZ2856" s="3">
        <v>0</v>
      </c>
      <c r="BA2856" s="3">
        <v>0</v>
      </c>
      <c r="BB2856" s="3">
        <v>0</v>
      </c>
      <c r="BC2856" s="3">
        <v>0</v>
      </c>
      <c r="BD2856" s="3">
        <v>0</v>
      </c>
      <c r="BE2856" s="3">
        <v>0</v>
      </c>
      <c r="BF2856" s="3">
        <v>0</v>
      </c>
      <c r="BG2856" s="3">
        <v>0</v>
      </c>
      <c r="BH2856" s="3">
        <v>1</v>
      </c>
      <c r="BI2856" s="3">
        <v>1</v>
      </c>
      <c r="BJ2856" s="3">
        <v>0.2</v>
      </c>
      <c r="BK2856" s="3">
        <v>1</v>
      </c>
      <c r="BL2856" s="3">
        <v>75.69</v>
      </c>
      <c r="BM2856" s="3">
        <v>11.35</v>
      </c>
      <c r="BN2856" s="3">
        <v>87.04</v>
      </c>
      <c r="BO2856" s="3">
        <v>87.04</v>
      </c>
      <c r="BQ2856" s="3" t="s">
        <v>3161</v>
      </c>
      <c r="BR2856" s="3" t="s">
        <v>84</v>
      </c>
      <c r="BS2856" s="4">
        <v>45233</v>
      </c>
      <c r="BT2856" s="5">
        <v>0.40763888888888888</v>
      </c>
      <c r="BU2856" s="3" t="s">
        <v>3162</v>
      </c>
      <c r="BV2856" s="3" t="s">
        <v>94</v>
      </c>
      <c r="BY2856" s="3">
        <v>1200</v>
      </c>
      <c r="BZ2856" s="3" t="s">
        <v>311</v>
      </c>
      <c r="CA2856" s="3" t="s">
        <v>3163</v>
      </c>
      <c r="CC2856" s="3" t="s">
        <v>148</v>
      </c>
      <c r="CD2856" s="3">
        <v>30</v>
      </c>
      <c r="CE2856" s="3" t="s">
        <v>90</v>
      </c>
      <c r="CF2856" s="4">
        <v>45233</v>
      </c>
      <c r="CI2856" s="3">
        <v>1</v>
      </c>
      <c r="CJ2856" s="3">
        <v>1</v>
      </c>
      <c r="CK2856" s="3">
        <v>21</v>
      </c>
      <c r="CL2856" s="3" t="s">
        <v>86</v>
      </c>
    </row>
    <row r="2857" spans="1:90" x14ac:dyDescent="0.3">
      <c r="A2857" s="3" t="s">
        <v>72</v>
      </c>
      <c r="B2857" s="3" t="s">
        <v>73</v>
      </c>
      <c r="C2857" s="3" t="s">
        <v>74</v>
      </c>
      <c r="E2857" s="3" t="str">
        <f>"080055671805"</f>
        <v>080055671805</v>
      </c>
      <c r="F2857" s="4">
        <v>45232</v>
      </c>
      <c r="G2857" s="3">
        <v>202408</v>
      </c>
      <c r="H2857" s="3" t="s">
        <v>75</v>
      </c>
      <c r="I2857" s="3" t="s">
        <v>76</v>
      </c>
      <c r="J2857" s="3" t="s">
        <v>77</v>
      </c>
      <c r="K2857" s="3" t="s">
        <v>78</v>
      </c>
      <c r="L2857" s="3" t="s">
        <v>1740</v>
      </c>
      <c r="M2857" s="3" t="s">
        <v>1741</v>
      </c>
      <c r="N2857" s="3" t="s">
        <v>1742</v>
      </c>
      <c r="O2857" s="3" t="s">
        <v>150</v>
      </c>
      <c r="P2857" s="3" t="str">
        <f>"1162955088                    "</f>
        <v xml:space="preserve">1162955088                    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0</v>
      </c>
      <c r="AD2857" s="3">
        <v>0</v>
      </c>
      <c r="AE2857" s="3">
        <v>0</v>
      </c>
      <c r="AF2857" s="3">
        <v>0</v>
      </c>
      <c r="AG2857" s="3">
        <v>5.57</v>
      </c>
      <c r="AH2857" s="3">
        <v>0</v>
      </c>
      <c r="AI2857" s="3">
        <v>0</v>
      </c>
      <c r="AJ2857" s="3">
        <v>0</v>
      </c>
      <c r="AK2857" s="3">
        <v>0</v>
      </c>
      <c r="AL2857" s="3">
        <v>0</v>
      </c>
      <c r="AM2857" s="3">
        <v>0</v>
      </c>
      <c r="AN2857" s="3">
        <v>0</v>
      </c>
      <c r="AO2857" s="3">
        <v>0</v>
      </c>
      <c r="AP2857" s="3">
        <v>0</v>
      </c>
      <c r="AQ2857" s="3">
        <v>88.79</v>
      </c>
      <c r="AR2857" s="3">
        <v>0</v>
      </c>
      <c r="AS2857" s="3">
        <v>0</v>
      </c>
      <c r="AT2857" s="3">
        <v>0</v>
      </c>
      <c r="AU2857" s="3">
        <v>0</v>
      </c>
      <c r="AV2857" s="3">
        <v>0</v>
      </c>
      <c r="AW2857" s="3">
        <v>0</v>
      </c>
      <c r="AX2857" s="3">
        <v>0</v>
      </c>
      <c r="AY2857" s="3">
        <v>0</v>
      </c>
      <c r="AZ2857" s="3">
        <v>0</v>
      </c>
      <c r="BA2857" s="3">
        <v>0</v>
      </c>
      <c r="BB2857" s="3">
        <v>0</v>
      </c>
      <c r="BC2857" s="3">
        <v>0</v>
      </c>
      <c r="BD2857" s="3">
        <v>0</v>
      </c>
      <c r="BE2857" s="3">
        <v>0</v>
      </c>
      <c r="BF2857" s="3">
        <v>0</v>
      </c>
      <c r="BG2857" s="3">
        <v>0</v>
      </c>
      <c r="BH2857" s="3">
        <v>1</v>
      </c>
      <c r="BI2857" s="3">
        <v>16</v>
      </c>
      <c r="BJ2857" s="3">
        <v>16.3</v>
      </c>
      <c r="BK2857" s="3">
        <v>17</v>
      </c>
      <c r="BL2857" s="3">
        <v>233.1</v>
      </c>
      <c r="BM2857" s="3">
        <v>34.97</v>
      </c>
      <c r="BN2857" s="3">
        <v>268.07</v>
      </c>
      <c r="BO2857" s="3">
        <v>268.07</v>
      </c>
      <c r="BQ2857" s="3" t="s">
        <v>1743</v>
      </c>
      <c r="BR2857" s="3" t="s">
        <v>84</v>
      </c>
      <c r="BS2857" s="4">
        <v>45236</v>
      </c>
      <c r="BT2857" s="5">
        <v>0.40625</v>
      </c>
      <c r="BU2857" s="3" t="s">
        <v>3164</v>
      </c>
      <c r="BV2857" s="3" t="s">
        <v>94</v>
      </c>
      <c r="BY2857" s="3">
        <v>81675</v>
      </c>
      <c r="CC2857" s="3" t="s">
        <v>1741</v>
      </c>
      <c r="CD2857" s="3">
        <v>4252</v>
      </c>
      <c r="CE2857" s="3" t="s">
        <v>90</v>
      </c>
      <c r="CF2857" s="4">
        <v>45239</v>
      </c>
      <c r="CI2857" s="3">
        <v>2</v>
      </c>
      <c r="CJ2857" s="3">
        <v>2</v>
      </c>
      <c r="CK2857" s="3">
        <v>43</v>
      </c>
      <c r="CL2857" s="3" t="s">
        <v>86</v>
      </c>
    </row>
    <row r="2858" spans="1:90" x14ac:dyDescent="0.3">
      <c r="A2858" s="3" t="s">
        <v>72</v>
      </c>
      <c r="B2858" s="3" t="s">
        <v>73</v>
      </c>
      <c r="C2858" s="3" t="s">
        <v>74</v>
      </c>
      <c r="E2858" s="3" t="str">
        <f>"080055671810"</f>
        <v>080055671810</v>
      </c>
      <c r="F2858" s="4">
        <v>45232</v>
      </c>
      <c r="G2858" s="3">
        <v>202408</v>
      </c>
      <c r="H2858" s="3" t="s">
        <v>75</v>
      </c>
      <c r="I2858" s="3" t="s">
        <v>76</v>
      </c>
      <c r="J2858" s="3" t="s">
        <v>77</v>
      </c>
      <c r="K2858" s="3" t="s">
        <v>78</v>
      </c>
      <c r="L2858" s="3" t="s">
        <v>79</v>
      </c>
      <c r="M2858" s="3" t="s">
        <v>80</v>
      </c>
      <c r="N2858" s="3" t="s">
        <v>309</v>
      </c>
      <c r="O2858" s="3" t="s">
        <v>82</v>
      </c>
      <c r="P2858" s="3" t="str">
        <f>"1162954869                    "</f>
        <v xml:space="preserve">1162954869                    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0</v>
      </c>
      <c r="AB2858" s="3">
        <v>0</v>
      </c>
      <c r="AC2858" s="3">
        <v>0</v>
      </c>
      <c r="AD2858" s="3">
        <v>0</v>
      </c>
      <c r="AE2858" s="3">
        <v>0</v>
      </c>
      <c r="AF2858" s="3">
        <v>0</v>
      </c>
      <c r="AG2858" s="3">
        <v>0</v>
      </c>
      <c r="AH2858" s="3">
        <v>0</v>
      </c>
      <c r="AI2858" s="3">
        <v>0</v>
      </c>
      <c r="AJ2858" s="3">
        <v>0</v>
      </c>
      <c r="AK2858" s="3">
        <v>0</v>
      </c>
      <c r="AL2858" s="3">
        <v>0</v>
      </c>
      <c r="AM2858" s="3">
        <v>0</v>
      </c>
      <c r="AN2858" s="3">
        <v>0</v>
      </c>
      <c r="AO2858" s="3">
        <v>0</v>
      </c>
      <c r="AP2858" s="3">
        <v>0</v>
      </c>
      <c r="AQ2858" s="3">
        <v>118.09</v>
      </c>
      <c r="AR2858" s="3">
        <v>0</v>
      </c>
      <c r="AS2858" s="3">
        <v>0</v>
      </c>
      <c r="AT2858" s="3">
        <v>0</v>
      </c>
      <c r="AU2858" s="3">
        <v>0</v>
      </c>
      <c r="AV2858" s="3">
        <v>0</v>
      </c>
      <c r="AW2858" s="3">
        <v>0</v>
      </c>
      <c r="AX2858" s="3">
        <v>0</v>
      </c>
      <c r="AY2858" s="3">
        <v>0</v>
      </c>
      <c r="AZ2858" s="3">
        <v>0</v>
      </c>
      <c r="BA2858" s="3">
        <v>0</v>
      </c>
      <c r="BB2858" s="3">
        <v>0</v>
      </c>
      <c r="BC2858" s="3">
        <v>0</v>
      </c>
      <c r="BD2858" s="3">
        <v>0</v>
      </c>
      <c r="BE2858" s="3">
        <v>0</v>
      </c>
      <c r="BF2858" s="3">
        <v>0</v>
      </c>
      <c r="BG2858" s="3">
        <v>0</v>
      </c>
      <c r="BH2858" s="3">
        <v>1</v>
      </c>
      <c r="BI2858" s="3">
        <v>8</v>
      </c>
      <c r="BJ2858" s="3">
        <v>4.0999999999999996</v>
      </c>
      <c r="BK2858" s="3">
        <v>8</v>
      </c>
      <c r="BL2858" s="3">
        <v>302.60000000000002</v>
      </c>
      <c r="BM2858" s="3">
        <v>45.39</v>
      </c>
      <c r="BN2858" s="3">
        <v>347.99</v>
      </c>
      <c r="BO2858" s="3">
        <v>347.99</v>
      </c>
      <c r="BQ2858" s="3" t="s">
        <v>310</v>
      </c>
      <c r="BR2858" s="3" t="s">
        <v>84</v>
      </c>
      <c r="BS2858" s="4">
        <v>45233</v>
      </c>
      <c r="BT2858" s="5">
        <v>0.33888888888888885</v>
      </c>
      <c r="BU2858" s="3" t="s">
        <v>3165</v>
      </c>
      <c r="BV2858" s="3" t="s">
        <v>94</v>
      </c>
      <c r="BY2858" s="3">
        <v>20358</v>
      </c>
      <c r="CA2858" s="3" t="s">
        <v>502</v>
      </c>
      <c r="CC2858" s="3" t="s">
        <v>80</v>
      </c>
      <c r="CD2858" s="3">
        <v>7493</v>
      </c>
      <c r="CE2858" s="3" t="s">
        <v>90</v>
      </c>
      <c r="CF2858" s="4">
        <v>45236</v>
      </c>
      <c r="CI2858" s="3">
        <v>1</v>
      </c>
      <c r="CJ2858" s="3">
        <v>1</v>
      </c>
      <c r="CK2858" s="3">
        <v>21</v>
      </c>
      <c r="CL2858" s="3" t="s">
        <v>86</v>
      </c>
    </row>
    <row r="2859" spans="1:90" x14ac:dyDescent="0.3">
      <c r="A2859" s="3" t="s">
        <v>72</v>
      </c>
      <c r="B2859" s="3" t="s">
        <v>73</v>
      </c>
      <c r="C2859" s="3" t="s">
        <v>74</v>
      </c>
      <c r="E2859" s="3" t="str">
        <f>"080055638633"</f>
        <v>080055638633</v>
      </c>
      <c r="F2859" s="4">
        <v>45231</v>
      </c>
      <c r="G2859" s="3">
        <v>202408</v>
      </c>
      <c r="H2859" s="3" t="s">
        <v>75</v>
      </c>
      <c r="I2859" s="3" t="s">
        <v>76</v>
      </c>
      <c r="J2859" s="3" t="s">
        <v>77</v>
      </c>
      <c r="K2859" s="3" t="s">
        <v>78</v>
      </c>
      <c r="L2859" s="3" t="s">
        <v>238</v>
      </c>
      <c r="M2859" s="3" t="s">
        <v>239</v>
      </c>
      <c r="N2859" s="3" t="s">
        <v>240</v>
      </c>
      <c r="O2859" s="3" t="s">
        <v>82</v>
      </c>
      <c r="P2859" s="3" t="str">
        <f>"1162954668                    "</f>
        <v xml:space="preserve">1162954668                    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0</v>
      </c>
      <c r="AB2859" s="3">
        <v>0</v>
      </c>
      <c r="AC2859" s="3">
        <v>0</v>
      </c>
      <c r="AD2859" s="3">
        <v>0</v>
      </c>
      <c r="AE2859" s="3">
        <v>0</v>
      </c>
      <c r="AF2859" s="3">
        <v>0</v>
      </c>
      <c r="AG2859" s="3">
        <v>0</v>
      </c>
      <c r="AH2859" s="3">
        <v>0</v>
      </c>
      <c r="AI2859" s="3">
        <v>0</v>
      </c>
      <c r="AJ2859" s="3">
        <v>0</v>
      </c>
      <c r="AK2859" s="3">
        <v>0</v>
      </c>
      <c r="AL2859" s="3">
        <v>0</v>
      </c>
      <c r="AM2859" s="3">
        <v>0</v>
      </c>
      <c r="AN2859" s="3">
        <v>0</v>
      </c>
      <c r="AO2859" s="3">
        <v>0</v>
      </c>
      <c r="AP2859" s="3">
        <v>0</v>
      </c>
      <c r="AQ2859" s="3">
        <v>29.54</v>
      </c>
      <c r="AR2859" s="3">
        <v>0</v>
      </c>
      <c r="AS2859" s="3">
        <v>0</v>
      </c>
      <c r="AT2859" s="3">
        <v>0</v>
      </c>
      <c r="AU2859" s="3">
        <v>0</v>
      </c>
      <c r="AV2859" s="3">
        <v>0</v>
      </c>
      <c r="AW2859" s="3">
        <v>0</v>
      </c>
      <c r="AX2859" s="3">
        <v>0</v>
      </c>
      <c r="AY2859" s="3">
        <v>0</v>
      </c>
      <c r="AZ2859" s="3">
        <v>0</v>
      </c>
      <c r="BA2859" s="3">
        <v>0</v>
      </c>
      <c r="BB2859" s="3">
        <v>0</v>
      </c>
      <c r="BC2859" s="3">
        <v>0</v>
      </c>
      <c r="BD2859" s="3">
        <v>0</v>
      </c>
      <c r="BE2859" s="3">
        <v>0</v>
      </c>
      <c r="BF2859" s="3">
        <v>0</v>
      </c>
      <c r="BG2859" s="3">
        <v>0</v>
      </c>
      <c r="BH2859" s="3">
        <v>1</v>
      </c>
      <c r="BI2859" s="3">
        <v>1</v>
      </c>
      <c r="BJ2859" s="3">
        <v>1.4</v>
      </c>
      <c r="BK2859" s="3">
        <v>1.5</v>
      </c>
      <c r="BL2859" s="3">
        <v>75.69</v>
      </c>
      <c r="BM2859" s="3">
        <v>11.35</v>
      </c>
      <c r="BN2859" s="3">
        <v>87.04</v>
      </c>
      <c r="BO2859" s="3">
        <v>87.04</v>
      </c>
      <c r="BQ2859" s="3" t="s">
        <v>241</v>
      </c>
      <c r="BR2859" s="3" t="s">
        <v>84</v>
      </c>
      <c r="BS2859" s="4">
        <v>45232</v>
      </c>
      <c r="BT2859" s="5">
        <v>0.5</v>
      </c>
      <c r="BU2859" s="3" t="s">
        <v>242</v>
      </c>
      <c r="BV2859" s="3" t="s">
        <v>86</v>
      </c>
      <c r="BW2859" s="3" t="s">
        <v>87</v>
      </c>
      <c r="BX2859" s="3" t="s">
        <v>1335</v>
      </c>
      <c r="BY2859" s="3">
        <v>7000</v>
      </c>
      <c r="BZ2859" s="3" t="s">
        <v>311</v>
      </c>
      <c r="CA2859" s="3" t="s">
        <v>468</v>
      </c>
      <c r="CC2859" s="3" t="s">
        <v>239</v>
      </c>
      <c r="CD2859" s="3">
        <v>5201</v>
      </c>
      <c r="CE2859" s="3" t="s">
        <v>90</v>
      </c>
      <c r="CF2859" s="4">
        <v>45233</v>
      </c>
      <c r="CI2859" s="3">
        <v>1</v>
      </c>
      <c r="CJ2859" s="3">
        <v>1</v>
      </c>
      <c r="CK2859" s="3">
        <v>21</v>
      </c>
      <c r="CL2859" s="3" t="s">
        <v>86</v>
      </c>
    </row>
    <row r="2860" spans="1:90" x14ac:dyDescent="0.3">
      <c r="A2860" s="3" t="s">
        <v>72</v>
      </c>
      <c r="B2860" s="3" t="s">
        <v>73</v>
      </c>
      <c r="C2860" s="3" t="s">
        <v>74</v>
      </c>
      <c r="E2860" s="3" t="str">
        <f>"080055648381"</f>
        <v>080055648381</v>
      </c>
      <c r="F2860" s="4">
        <v>45231</v>
      </c>
      <c r="G2860" s="3">
        <v>202408</v>
      </c>
      <c r="H2860" s="3" t="s">
        <v>75</v>
      </c>
      <c r="I2860" s="3" t="s">
        <v>76</v>
      </c>
      <c r="J2860" s="3" t="s">
        <v>77</v>
      </c>
      <c r="K2860" s="3" t="s">
        <v>78</v>
      </c>
      <c r="L2860" s="3" t="s">
        <v>193</v>
      </c>
      <c r="M2860" s="3" t="s">
        <v>194</v>
      </c>
      <c r="N2860" s="3" t="s">
        <v>195</v>
      </c>
      <c r="O2860" s="3" t="s">
        <v>82</v>
      </c>
      <c r="P2860" s="3" t="str">
        <f>"1162954811                    "</f>
        <v xml:space="preserve">1162954811                    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0</v>
      </c>
      <c r="AD2860" s="3">
        <v>0</v>
      </c>
      <c r="AE2860" s="3">
        <v>0</v>
      </c>
      <c r="AF2860" s="3">
        <v>0</v>
      </c>
      <c r="AG2860" s="3">
        <v>0</v>
      </c>
      <c r="AH2860" s="3">
        <v>0</v>
      </c>
      <c r="AI2860" s="3">
        <v>0</v>
      </c>
      <c r="AJ2860" s="3">
        <v>0</v>
      </c>
      <c r="AK2860" s="3">
        <v>0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29.54</v>
      </c>
      <c r="AR2860" s="3">
        <v>0</v>
      </c>
      <c r="AS2860" s="3">
        <v>0</v>
      </c>
      <c r="AT2860" s="3">
        <v>0</v>
      </c>
      <c r="AU2860" s="3">
        <v>0</v>
      </c>
      <c r="AV2860" s="3">
        <v>0</v>
      </c>
      <c r="AW2860" s="3">
        <v>0</v>
      </c>
      <c r="AX2860" s="3">
        <v>0</v>
      </c>
      <c r="AY2860" s="3">
        <v>0</v>
      </c>
      <c r="AZ2860" s="3">
        <v>0</v>
      </c>
      <c r="BA2860" s="3">
        <v>0</v>
      </c>
      <c r="BB2860" s="3">
        <v>0</v>
      </c>
      <c r="BC2860" s="3">
        <v>0</v>
      </c>
      <c r="BD2860" s="3">
        <v>0</v>
      </c>
      <c r="BE2860" s="3">
        <v>0</v>
      </c>
      <c r="BF2860" s="3">
        <v>0</v>
      </c>
      <c r="BG2860" s="3">
        <v>0</v>
      </c>
      <c r="BH2860" s="3">
        <v>1</v>
      </c>
      <c r="BI2860" s="3">
        <v>1</v>
      </c>
      <c r="BJ2860" s="3">
        <v>0.2</v>
      </c>
      <c r="BK2860" s="3">
        <v>1</v>
      </c>
      <c r="BL2860" s="3">
        <v>75.69</v>
      </c>
      <c r="BM2860" s="3">
        <v>11.35</v>
      </c>
      <c r="BN2860" s="3">
        <v>87.04</v>
      </c>
      <c r="BO2860" s="3">
        <v>87.04</v>
      </c>
      <c r="BQ2860" s="3" t="s">
        <v>196</v>
      </c>
      <c r="BR2860" s="3" t="s">
        <v>84</v>
      </c>
      <c r="BS2860" s="4">
        <v>45232</v>
      </c>
      <c r="BT2860" s="5">
        <v>0.37222222222222223</v>
      </c>
      <c r="BU2860" s="3" t="s">
        <v>1052</v>
      </c>
      <c r="BV2860" s="3" t="s">
        <v>94</v>
      </c>
      <c r="BY2860" s="3">
        <v>1200</v>
      </c>
      <c r="BZ2860" s="3" t="s">
        <v>311</v>
      </c>
      <c r="CA2860" s="3" t="s">
        <v>198</v>
      </c>
      <c r="CC2860" s="3" t="s">
        <v>194</v>
      </c>
      <c r="CD2860" s="3">
        <v>6001</v>
      </c>
      <c r="CE2860" s="3" t="s">
        <v>90</v>
      </c>
      <c r="CF2860" s="4">
        <v>45232</v>
      </c>
      <c r="CI2860" s="3">
        <v>1</v>
      </c>
      <c r="CJ2860" s="3">
        <v>1</v>
      </c>
      <c r="CK2860" s="3">
        <v>21</v>
      </c>
      <c r="CL2860" s="3" t="s">
        <v>86</v>
      </c>
    </row>
    <row r="2861" spans="1:90" x14ac:dyDescent="0.3">
      <c r="A2861" s="3" t="s">
        <v>72</v>
      </c>
      <c r="B2861" s="3" t="s">
        <v>73</v>
      </c>
      <c r="C2861" s="3" t="s">
        <v>74</v>
      </c>
      <c r="E2861" s="3" t="str">
        <f>"080055641715"</f>
        <v>080055641715</v>
      </c>
      <c r="F2861" s="4">
        <v>45231</v>
      </c>
      <c r="G2861" s="3">
        <v>202408</v>
      </c>
      <c r="H2861" s="3" t="s">
        <v>75</v>
      </c>
      <c r="I2861" s="3" t="s">
        <v>76</v>
      </c>
      <c r="J2861" s="3" t="s">
        <v>77</v>
      </c>
      <c r="K2861" s="3" t="s">
        <v>78</v>
      </c>
      <c r="L2861" s="3" t="s">
        <v>79</v>
      </c>
      <c r="M2861" s="3" t="s">
        <v>80</v>
      </c>
      <c r="N2861" s="3" t="s">
        <v>112</v>
      </c>
      <c r="O2861" s="3" t="s">
        <v>82</v>
      </c>
      <c r="P2861" s="3" t="str">
        <f>"1162954661                    "</f>
        <v xml:space="preserve">1162954661                    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0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29.54</v>
      </c>
      <c r="AR2861" s="3">
        <v>0</v>
      </c>
      <c r="AS2861" s="3">
        <v>0</v>
      </c>
      <c r="AT2861" s="3">
        <v>0</v>
      </c>
      <c r="AU2861" s="3">
        <v>0</v>
      </c>
      <c r="AV2861" s="3">
        <v>0</v>
      </c>
      <c r="AW2861" s="3">
        <v>0</v>
      </c>
      <c r="AX2861" s="3">
        <v>0</v>
      </c>
      <c r="AY2861" s="3">
        <v>0</v>
      </c>
      <c r="AZ2861" s="3">
        <v>0</v>
      </c>
      <c r="BA2861" s="3">
        <v>0</v>
      </c>
      <c r="BB2861" s="3">
        <v>0</v>
      </c>
      <c r="BC2861" s="3">
        <v>0</v>
      </c>
      <c r="BD2861" s="3">
        <v>0</v>
      </c>
      <c r="BE2861" s="3">
        <v>0</v>
      </c>
      <c r="BF2861" s="3">
        <v>0</v>
      </c>
      <c r="BG2861" s="3">
        <v>0</v>
      </c>
      <c r="BH2861" s="3">
        <v>1</v>
      </c>
      <c r="BI2861" s="3">
        <v>1</v>
      </c>
      <c r="BJ2861" s="3">
        <v>0.2</v>
      </c>
      <c r="BK2861" s="3">
        <v>1</v>
      </c>
      <c r="BL2861" s="3">
        <v>75.69</v>
      </c>
      <c r="BM2861" s="3">
        <v>11.35</v>
      </c>
      <c r="BN2861" s="3">
        <v>87.04</v>
      </c>
      <c r="BO2861" s="3">
        <v>87.04</v>
      </c>
      <c r="BQ2861" s="3" t="s">
        <v>113</v>
      </c>
      <c r="BR2861" s="3" t="s">
        <v>84</v>
      </c>
      <c r="BS2861" s="4">
        <v>45232</v>
      </c>
      <c r="BT2861" s="5">
        <v>0.36736111111111108</v>
      </c>
      <c r="BU2861" s="3" t="s">
        <v>3009</v>
      </c>
      <c r="BV2861" s="3" t="s">
        <v>94</v>
      </c>
      <c r="BY2861" s="3">
        <v>1200</v>
      </c>
      <c r="BZ2861" s="3" t="s">
        <v>311</v>
      </c>
      <c r="CA2861" s="3" t="s">
        <v>659</v>
      </c>
      <c r="CC2861" s="3" t="s">
        <v>80</v>
      </c>
      <c r="CD2861" s="3">
        <v>7441</v>
      </c>
      <c r="CE2861" s="3" t="s">
        <v>90</v>
      </c>
      <c r="CF2861" s="4">
        <v>45233</v>
      </c>
      <c r="CI2861" s="3">
        <v>1</v>
      </c>
      <c r="CJ2861" s="3">
        <v>1</v>
      </c>
      <c r="CK2861" s="3">
        <v>21</v>
      </c>
      <c r="CL2861" s="3" t="s">
        <v>86</v>
      </c>
    </row>
    <row r="2862" spans="1:90" x14ac:dyDescent="0.3">
      <c r="A2862" s="3" t="s">
        <v>72</v>
      </c>
      <c r="B2862" s="3" t="s">
        <v>73</v>
      </c>
      <c r="C2862" s="3" t="s">
        <v>74</v>
      </c>
      <c r="E2862" s="3" t="str">
        <f>"080055641794"</f>
        <v>080055641794</v>
      </c>
      <c r="F2862" s="4">
        <v>45231</v>
      </c>
      <c r="G2862" s="3">
        <v>202408</v>
      </c>
      <c r="H2862" s="3" t="s">
        <v>75</v>
      </c>
      <c r="I2862" s="3" t="s">
        <v>76</v>
      </c>
      <c r="J2862" s="3" t="s">
        <v>77</v>
      </c>
      <c r="K2862" s="3" t="s">
        <v>78</v>
      </c>
      <c r="L2862" s="3" t="s">
        <v>147</v>
      </c>
      <c r="M2862" s="3" t="s">
        <v>148</v>
      </c>
      <c r="N2862" s="3" t="s">
        <v>1393</v>
      </c>
      <c r="O2862" s="3" t="s">
        <v>82</v>
      </c>
      <c r="P2862" s="3" t="str">
        <f>"1162954738                    "</f>
        <v xml:space="preserve">1162954738                    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0</v>
      </c>
      <c r="AK2862" s="3">
        <v>0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29.54</v>
      </c>
      <c r="AR2862" s="3">
        <v>0</v>
      </c>
      <c r="AS2862" s="3">
        <v>0</v>
      </c>
      <c r="AT2862" s="3">
        <v>0</v>
      </c>
      <c r="AU2862" s="3">
        <v>0</v>
      </c>
      <c r="AV2862" s="3">
        <v>0</v>
      </c>
      <c r="AW2862" s="3">
        <v>0</v>
      </c>
      <c r="AX2862" s="3">
        <v>0</v>
      </c>
      <c r="AY2862" s="3">
        <v>0</v>
      </c>
      <c r="AZ2862" s="3">
        <v>0</v>
      </c>
      <c r="BA2862" s="3">
        <v>0</v>
      </c>
      <c r="BB2862" s="3">
        <v>0</v>
      </c>
      <c r="BC2862" s="3">
        <v>0</v>
      </c>
      <c r="BD2862" s="3">
        <v>0</v>
      </c>
      <c r="BE2862" s="3">
        <v>0</v>
      </c>
      <c r="BF2862" s="3">
        <v>0</v>
      </c>
      <c r="BG2862" s="3">
        <v>0</v>
      </c>
      <c r="BH2862" s="3">
        <v>1</v>
      </c>
      <c r="BI2862" s="3">
        <v>1</v>
      </c>
      <c r="BJ2862" s="3">
        <v>0.2</v>
      </c>
      <c r="BK2862" s="3">
        <v>1</v>
      </c>
      <c r="BL2862" s="3">
        <v>75.69</v>
      </c>
      <c r="BM2862" s="3">
        <v>11.35</v>
      </c>
      <c r="BN2862" s="3">
        <v>87.04</v>
      </c>
      <c r="BO2862" s="3">
        <v>87.04</v>
      </c>
      <c r="BQ2862" s="3" t="s">
        <v>1394</v>
      </c>
      <c r="BR2862" s="3" t="s">
        <v>84</v>
      </c>
      <c r="BS2862" s="4">
        <v>45232</v>
      </c>
      <c r="BT2862" s="5">
        <v>0.3666666666666667</v>
      </c>
      <c r="BU2862" s="3" t="s">
        <v>3016</v>
      </c>
      <c r="BV2862" s="3" t="s">
        <v>94</v>
      </c>
      <c r="BY2862" s="3">
        <v>1200</v>
      </c>
      <c r="BZ2862" s="3" t="s">
        <v>311</v>
      </c>
      <c r="CA2862" s="3" t="s">
        <v>1548</v>
      </c>
      <c r="CC2862" s="3" t="s">
        <v>148</v>
      </c>
      <c r="CD2862" s="3">
        <v>117</v>
      </c>
      <c r="CE2862" s="3" t="s">
        <v>90</v>
      </c>
      <c r="CF2862" s="4">
        <v>45232</v>
      </c>
      <c r="CI2862" s="3">
        <v>1</v>
      </c>
      <c r="CJ2862" s="3">
        <v>1</v>
      </c>
      <c r="CK2862" s="3">
        <v>21</v>
      </c>
      <c r="CL2862" s="3" t="s">
        <v>86</v>
      </c>
    </row>
    <row r="2863" spans="1:90" x14ac:dyDescent="0.3">
      <c r="A2863" s="3" t="s">
        <v>72</v>
      </c>
      <c r="B2863" s="3" t="s">
        <v>73</v>
      </c>
      <c r="C2863" s="3" t="s">
        <v>74</v>
      </c>
      <c r="E2863" s="3" t="str">
        <f>"080055636353"</f>
        <v>080055636353</v>
      </c>
      <c r="F2863" s="4">
        <v>45231</v>
      </c>
      <c r="G2863" s="3">
        <v>202408</v>
      </c>
      <c r="H2863" s="3" t="s">
        <v>75</v>
      </c>
      <c r="I2863" s="3" t="s">
        <v>76</v>
      </c>
      <c r="J2863" s="3" t="s">
        <v>77</v>
      </c>
      <c r="K2863" s="3" t="s">
        <v>78</v>
      </c>
      <c r="L2863" s="3" t="s">
        <v>205</v>
      </c>
      <c r="M2863" s="3" t="s">
        <v>206</v>
      </c>
      <c r="N2863" s="3" t="s">
        <v>293</v>
      </c>
      <c r="O2863" s="3" t="s">
        <v>82</v>
      </c>
      <c r="P2863" s="3" t="str">
        <f>"1162954690                    "</f>
        <v xml:space="preserve">1162954690                    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0</v>
      </c>
      <c r="X2863" s="3">
        <v>0</v>
      </c>
      <c r="Y2863" s="3">
        <v>0</v>
      </c>
      <c r="Z2863" s="3">
        <v>0</v>
      </c>
      <c r="AA2863" s="3">
        <v>0</v>
      </c>
      <c r="AB2863" s="3">
        <v>0</v>
      </c>
      <c r="AC2863" s="3">
        <v>0</v>
      </c>
      <c r="AD2863" s="3">
        <v>0</v>
      </c>
      <c r="AE2863" s="3">
        <v>0</v>
      </c>
      <c r="AF2863" s="3">
        <v>0</v>
      </c>
      <c r="AG2863" s="3">
        <v>0</v>
      </c>
      <c r="AH2863" s="3">
        <v>0</v>
      </c>
      <c r="AI2863" s="3">
        <v>0</v>
      </c>
      <c r="AJ2863" s="3">
        <v>0</v>
      </c>
      <c r="AK2863" s="3">
        <v>0</v>
      </c>
      <c r="AL2863" s="3">
        <v>0</v>
      </c>
      <c r="AM2863" s="3">
        <v>0</v>
      </c>
      <c r="AN2863" s="3">
        <v>0</v>
      </c>
      <c r="AO2863" s="3">
        <v>0</v>
      </c>
      <c r="AP2863" s="3">
        <v>0</v>
      </c>
      <c r="AQ2863" s="3">
        <v>44.29</v>
      </c>
      <c r="AR2863" s="3">
        <v>0</v>
      </c>
      <c r="AS2863" s="3">
        <v>0</v>
      </c>
      <c r="AT2863" s="3">
        <v>0</v>
      </c>
      <c r="AU2863" s="3">
        <v>0</v>
      </c>
      <c r="AV2863" s="3">
        <v>0</v>
      </c>
      <c r="AW2863" s="3">
        <v>0</v>
      </c>
      <c r="AX2863" s="3">
        <v>0</v>
      </c>
      <c r="AY2863" s="3">
        <v>0</v>
      </c>
      <c r="AZ2863" s="3">
        <v>0</v>
      </c>
      <c r="BA2863" s="3">
        <v>0</v>
      </c>
      <c r="BB2863" s="3">
        <v>0</v>
      </c>
      <c r="BC2863" s="3">
        <v>0</v>
      </c>
      <c r="BD2863" s="3">
        <v>0</v>
      </c>
      <c r="BE2863" s="3">
        <v>0</v>
      </c>
      <c r="BF2863" s="3">
        <v>0</v>
      </c>
      <c r="BG2863" s="3">
        <v>0</v>
      </c>
      <c r="BH2863" s="3">
        <v>1</v>
      </c>
      <c r="BI2863" s="3">
        <v>3</v>
      </c>
      <c r="BJ2863" s="3">
        <v>1.5</v>
      </c>
      <c r="BK2863" s="3">
        <v>3</v>
      </c>
      <c r="BL2863" s="3">
        <v>113.5</v>
      </c>
      <c r="BM2863" s="3">
        <v>17.03</v>
      </c>
      <c r="BN2863" s="3">
        <v>130.53</v>
      </c>
      <c r="BO2863" s="3">
        <v>130.53</v>
      </c>
      <c r="BQ2863" s="3" t="s">
        <v>294</v>
      </c>
      <c r="BR2863" s="3" t="s">
        <v>84</v>
      </c>
      <c r="BS2863" s="4">
        <v>45231</v>
      </c>
      <c r="BT2863" s="5">
        <v>0.81111111111111101</v>
      </c>
      <c r="BU2863" s="3" t="s">
        <v>3166</v>
      </c>
      <c r="BV2863" s="3" t="s">
        <v>94</v>
      </c>
      <c r="BY2863" s="3">
        <v>7540</v>
      </c>
      <c r="BZ2863" s="3" t="s">
        <v>311</v>
      </c>
      <c r="CC2863" s="3" t="s">
        <v>206</v>
      </c>
      <c r="CD2863" s="3">
        <v>4072</v>
      </c>
      <c r="CE2863" s="3" t="s">
        <v>90</v>
      </c>
      <c r="CF2863" s="4">
        <v>45237</v>
      </c>
      <c r="CI2863" s="3">
        <v>1</v>
      </c>
      <c r="CJ2863" s="3">
        <v>0</v>
      </c>
      <c r="CK2863" s="3">
        <v>21</v>
      </c>
      <c r="CL2863" s="3" t="s">
        <v>86</v>
      </c>
    </row>
    <row r="2864" spans="1:90" x14ac:dyDescent="0.3">
      <c r="A2864" s="3" t="s">
        <v>72</v>
      </c>
      <c r="B2864" s="3" t="s">
        <v>73</v>
      </c>
      <c r="C2864" s="3" t="s">
        <v>74</v>
      </c>
      <c r="E2864" s="3" t="str">
        <f>"080055648711"</f>
        <v>080055648711</v>
      </c>
      <c r="F2864" s="4">
        <v>45231</v>
      </c>
      <c r="G2864" s="3">
        <v>202408</v>
      </c>
      <c r="H2864" s="3" t="s">
        <v>75</v>
      </c>
      <c r="I2864" s="3" t="s">
        <v>76</v>
      </c>
      <c r="J2864" s="3" t="s">
        <v>77</v>
      </c>
      <c r="K2864" s="3" t="s">
        <v>78</v>
      </c>
      <c r="L2864" s="3" t="s">
        <v>221</v>
      </c>
      <c r="M2864" s="3" t="s">
        <v>222</v>
      </c>
      <c r="N2864" s="3" t="s">
        <v>434</v>
      </c>
      <c r="O2864" s="3" t="s">
        <v>150</v>
      </c>
      <c r="P2864" s="3" t="str">
        <f>"1162954751                    "</f>
        <v xml:space="preserve">1162954751                    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0</v>
      </c>
      <c r="AD2864" s="3">
        <v>0</v>
      </c>
      <c r="AE2864" s="3">
        <v>0</v>
      </c>
      <c r="AF2864" s="3">
        <v>0</v>
      </c>
      <c r="AG2864" s="3">
        <v>5.57</v>
      </c>
      <c r="AH2864" s="3">
        <v>0</v>
      </c>
      <c r="AI2864" s="3">
        <v>0</v>
      </c>
      <c r="AJ2864" s="3">
        <v>0</v>
      </c>
      <c r="AK2864" s="3">
        <v>0</v>
      </c>
      <c r="AL2864" s="3">
        <v>0</v>
      </c>
      <c r="AM2864" s="3">
        <v>0</v>
      </c>
      <c r="AN2864" s="3">
        <v>0</v>
      </c>
      <c r="AO2864" s="3">
        <v>0</v>
      </c>
      <c r="AP2864" s="3">
        <v>0</v>
      </c>
      <c r="AQ2864" s="3">
        <v>54.37</v>
      </c>
      <c r="AR2864" s="3">
        <v>0</v>
      </c>
      <c r="AS2864" s="3">
        <v>0</v>
      </c>
      <c r="AT2864" s="3">
        <v>0</v>
      </c>
      <c r="AU2864" s="3">
        <v>0</v>
      </c>
      <c r="AV2864" s="3">
        <v>0</v>
      </c>
      <c r="AW2864" s="3">
        <v>0</v>
      </c>
      <c r="AX2864" s="3">
        <v>0</v>
      </c>
      <c r="AY2864" s="3">
        <v>0</v>
      </c>
      <c r="AZ2864" s="3">
        <v>0</v>
      </c>
      <c r="BA2864" s="3">
        <v>0</v>
      </c>
      <c r="BB2864" s="3">
        <v>0</v>
      </c>
      <c r="BC2864" s="3">
        <v>0</v>
      </c>
      <c r="BD2864" s="3">
        <v>0</v>
      </c>
      <c r="BE2864" s="3">
        <v>0</v>
      </c>
      <c r="BF2864" s="3">
        <v>0</v>
      </c>
      <c r="BG2864" s="3">
        <v>0</v>
      </c>
      <c r="BH2864" s="3">
        <v>1</v>
      </c>
      <c r="BI2864" s="3">
        <v>23</v>
      </c>
      <c r="BJ2864" s="3">
        <v>9.1</v>
      </c>
      <c r="BK2864" s="3">
        <v>23</v>
      </c>
      <c r="BL2864" s="3">
        <v>144.88999999999999</v>
      </c>
      <c r="BM2864" s="3">
        <v>21.73</v>
      </c>
      <c r="BN2864" s="3">
        <v>166.62</v>
      </c>
      <c r="BO2864" s="3">
        <v>166.62</v>
      </c>
      <c r="BQ2864" s="3" t="s">
        <v>435</v>
      </c>
      <c r="BR2864" s="3" t="s">
        <v>84</v>
      </c>
      <c r="BS2864" s="4">
        <v>45232</v>
      </c>
      <c r="BT2864" s="5">
        <v>0.34236111111111112</v>
      </c>
      <c r="BU2864" s="3" t="s">
        <v>1317</v>
      </c>
      <c r="BV2864" s="3" t="s">
        <v>94</v>
      </c>
      <c r="BY2864" s="3">
        <v>45632</v>
      </c>
      <c r="BZ2864" s="3" t="s">
        <v>563</v>
      </c>
      <c r="CA2864" s="3" t="s">
        <v>226</v>
      </c>
      <c r="CC2864" s="3" t="s">
        <v>222</v>
      </c>
      <c r="CD2864" s="3">
        <v>1459</v>
      </c>
      <c r="CE2864" s="3" t="s">
        <v>90</v>
      </c>
      <c r="CF2864" s="4">
        <v>45233</v>
      </c>
      <c r="CI2864" s="3">
        <v>1</v>
      </c>
      <c r="CJ2864" s="3">
        <v>1</v>
      </c>
      <c r="CK2864" s="3">
        <v>42</v>
      </c>
      <c r="CL2864" s="3" t="s">
        <v>86</v>
      </c>
    </row>
    <row r="2865" spans="1:90" x14ac:dyDescent="0.3">
      <c r="A2865" s="3" t="s">
        <v>72</v>
      </c>
      <c r="B2865" s="3" t="s">
        <v>73</v>
      </c>
      <c r="C2865" s="3" t="s">
        <v>74</v>
      </c>
      <c r="E2865" s="3" t="str">
        <f>"080055640015"</f>
        <v>080055640015</v>
      </c>
      <c r="F2865" s="4">
        <v>45231</v>
      </c>
      <c r="G2865" s="3">
        <v>202408</v>
      </c>
      <c r="H2865" s="3" t="s">
        <v>75</v>
      </c>
      <c r="I2865" s="3" t="s">
        <v>76</v>
      </c>
      <c r="J2865" s="3" t="s">
        <v>77</v>
      </c>
      <c r="K2865" s="3" t="s">
        <v>78</v>
      </c>
      <c r="L2865" s="3" t="s">
        <v>187</v>
      </c>
      <c r="M2865" s="3" t="s">
        <v>188</v>
      </c>
      <c r="N2865" s="3" t="s">
        <v>189</v>
      </c>
      <c r="O2865" s="3" t="s">
        <v>82</v>
      </c>
      <c r="P2865" s="3" t="str">
        <f>"1162954710                    "</f>
        <v xml:space="preserve">1162954710                    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G2865" s="3">
        <v>0</v>
      </c>
      <c r="AH2865" s="3">
        <v>0</v>
      </c>
      <c r="AI2865" s="3">
        <v>0</v>
      </c>
      <c r="AJ2865" s="3">
        <v>0</v>
      </c>
      <c r="AK2865" s="3">
        <v>0</v>
      </c>
      <c r="AL2865" s="3">
        <v>0</v>
      </c>
      <c r="AM2865" s="3">
        <v>0</v>
      </c>
      <c r="AN2865" s="3">
        <v>0</v>
      </c>
      <c r="AO2865" s="3">
        <v>0</v>
      </c>
      <c r="AP2865" s="3">
        <v>0</v>
      </c>
      <c r="AQ2865" s="3">
        <v>29.54</v>
      </c>
      <c r="AR2865" s="3">
        <v>0</v>
      </c>
      <c r="AS2865" s="3">
        <v>0</v>
      </c>
      <c r="AT2865" s="3">
        <v>0</v>
      </c>
      <c r="AU2865" s="3">
        <v>0</v>
      </c>
      <c r="AV2865" s="3">
        <v>0</v>
      </c>
      <c r="AW2865" s="3">
        <v>0</v>
      </c>
      <c r="AX2865" s="3">
        <v>0</v>
      </c>
      <c r="AY2865" s="3">
        <v>0</v>
      </c>
      <c r="AZ2865" s="3">
        <v>0</v>
      </c>
      <c r="BA2865" s="3">
        <v>0</v>
      </c>
      <c r="BB2865" s="3">
        <v>0</v>
      </c>
      <c r="BC2865" s="3">
        <v>0</v>
      </c>
      <c r="BD2865" s="3">
        <v>0</v>
      </c>
      <c r="BE2865" s="3">
        <v>0</v>
      </c>
      <c r="BF2865" s="3">
        <v>0</v>
      </c>
      <c r="BG2865" s="3">
        <v>0</v>
      </c>
      <c r="BH2865" s="3">
        <v>1</v>
      </c>
      <c r="BI2865" s="3">
        <v>1</v>
      </c>
      <c r="BJ2865" s="3">
        <v>0.2</v>
      </c>
      <c r="BK2865" s="3">
        <v>1</v>
      </c>
      <c r="BL2865" s="3">
        <v>75.69</v>
      </c>
      <c r="BM2865" s="3">
        <v>11.35</v>
      </c>
      <c r="BN2865" s="3">
        <v>87.04</v>
      </c>
      <c r="BO2865" s="3">
        <v>87.04</v>
      </c>
      <c r="BQ2865" s="3" t="s">
        <v>190</v>
      </c>
      <c r="BR2865" s="3" t="s">
        <v>84</v>
      </c>
      <c r="BS2865" s="4">
        <v>45232</v>
      </c>
      <c r="BT2865" s="5">
        <v>0.38194444444444442</v>
      </c>
      <c r="BU2865" s="3" t="s">
        <v>2439</v>
      </c>
      <c r="BV2865" s="3" t="s">
        <v>94</v>
      </c>
      <c r="BY2865" s="3">
        <v>1200</v>
      </c>
      <c r="BZ2865" s="3" t="s">
        <v>311</v>
      </c>
      <c r="CA2865" s="3" t="s">
        <v>366</v>
      </c>
      <c r="CC2865" s="3" t="s">
        <v>188</v>
      </c>
      <c r="CD2865" s="3">
        <v>3610</v>
      </c>
      <c r="CE2865" s="3" t="s">
        <v>90</v>
      </c>
      <c r="CF2865" s="4">
        <v>45234</v>
      </c>
      <c r="CI2865" s="3">
        <v>1</v>
      </c>
      <c r="CJ2865" s="3">
        <v>1</v>
      </c>
      <c r="CK2865" s="3">
        <v>21</v>
      </c>
      <c r="CL2865" s="3" t="s">
        <v>86</v>
      </c>
    </row>
    <row r="2866" spans="1:90" x14ac:dyDescent="0.3">
      <c r="A2866" s="3" t="s">
        <v>72</v>
      </c>
      <c r="B2866" s="3" t="s">
        <v>73</v>
      </c>
      <c r="C2866" s="3" t="s">
        <v>74</v>
      </c>
      <c r="E2866" s="3" t="str">
        <f>"080055647535"</f>
        <v>080055647535</v>
      </c>
      <c r="F2866" s="4">
        <v>45231</v>
      </c>
      <c r="G2866" s="3">
        <v>202408</v>
      </c>
      <c r="H2866" s="3" t="s">
        <v>75</v>
      </c>
      <c r="I2866" s="3" t="s">
        <v>76</v>
      </c>
      <c r="J2866" s="3" t="s">
        <v>77</v>
      </c>
      <c r="K2866" s="3" t="s">
        <v>78</v>
      </c>
      <c r="L2866" s="3" t="s">
        <v>147</v>
      </c>
      <c r="M2866" s="3" t="s">
        <v>148</v>
      </c>
      <c r="N2866" s="3" t="s">
        <v>833</v>
      </c>
      <c r="O2866" s="3" t="s">
        <v>150</v>
      </c>
      <c r="P2866" s="3" t="str">
        <f>"1162954759                    "</f>
        <v xml:space="preserve">1162954759                    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0</v>
      </c>
      <c r="AA2866" s="3">
        <v>0</v>
      </c>
      <c r="AB2866" s="3">
        <v>0</v>
      </c>
      <c r="AC2866" s="3">
        <v>0</v>
      </c>
      <c r="AD2866" s="3">
        <v>0</v>
      </c>
      <c r="AE2866" s="3">
        <v>0</v>
      </c>
      <c r="AF2866" s="3">
        <v>0</v>
      </c>
      <c r="AG2866" s="3">
        <v>5.57</v>
      </c>
      <c r="AH2866" s="3">
        <v>0</v>
      </c>
      <c r="AI2866" s="3">
        <v>0</v>
      </c>
      <c r="AJ2866" s="3">
        <v>0</v>
      </c>
      <c r="AK2866" s="3">
        <v>0</v>
      </c>
      <c r="AL2866" s="3">
        <v>0</v>
      </c>
      <c r="AM2866" s="3">
        <v>0</v>
      </c>
      <c r="AN2866" s="3">
        <v>0</v>
      </c>
      <c r="AO2866" s="3">
        <v>0</v>
      </c>
      <c r="AP2866" s="3">
        <v>0</v>
      </c>
      <c r="AQ2866" s="3">
        <v>66.540000000000006</v>
      </c>
      <c r="AR2866" s="3">
        <v>0</v>
      </c>
      <c r="AS2866" s="3">
        <v>0</v>
      </c>
      <c r="AT2866" s="3">
        <v>0</v>
      </c>
      <c r="AU2866" s="3">
        <v>0</v>
      </c>
      <c r="AV2866" s="3">
        <v>0</v>
      </c>
      <c r="AW2866" s="3">
        <v>0</v>
      </c>
      <c r="AX2866" s="3">
        <v>0</v>
      </c>
      <c r="AY2866" s="3">
        <v>0</v>
      </c>
      <c r="AZ2866" s="3">
        <v>0</v>
      </c>
      <c r="BA2866" s="3">
        <v>0</v>
      </c>
      <c r="BB2866" s="3">
        <v>0</v>
      </c>
      <c r="BC2866" s="3">
        <v>0</v>
      </c>
      <c r="BD2866" s="3">
        <v>0</v>
      </c>
      <c r="BE2866" s="3">
        <v>0</v>
      </c>
      <c r="BF2866" s="3">
        <v>0</v>
      </c>
      <c r="BG2866" s="3">
        <v>0</v>
      </c>
      <c r="BH2866" s="3">
        <v>2</v>
      </c>
      <c r="BI2866" s="3">
        <v>19</v>
      </c>
      <c r="BJ2866" s="3">
        <v>15.4</v>
      </c>
      <c r="BK2866" s="3">
        <v>19</v>
      </c>
      <c r="BL2866" s="3">
        <v>176.08</v>
      </c>
      <c r="BM2866" s="3">
        <v>26.41</v>
      </c>
      <c r="BN2866" s="3">
        <v>202.49</v>
      </c>
      <c r="BO2866" s="3">
        <v>202.49</v>
      </c>
      <c r="BQ2866" s="3" t="s">
        <v>834</v>
      </c>
      <c r="BR2866" s="3" t="s">
        <v>84</v>
      </c>
      <c r="BS2866" s="4">
        <v>45232</v>
      </c>
      <c r="BT2866" s="5">
        <v>0.37916666666666665</v>
      </c>
      <c r="BU2866" s="3" t="s">
        <v>3027</v>
      </c>
      <c r="BV2866" s="3" t="s">
        <v>94</v>
      </c>
      <c r="BY2866" s="3">
        <v>76800</v>
      </c>
      <c r="BZ2866" s="3" t="s">
        <v>563</v>
      </c>
      <c r="CA2866" s="3" t="s">
        <v>3028</v>
      </c>
      <c r="CC2866" s="3" t="s">
        <v>148</v>
      </c>
      <c r="CD2866" s="3">
        <v>184</v>
      </c>
      <c r="CE2866" s="3" t="s">
        <v>90</v>
      </c>
      <c r="CF2866" s="4">
        <v>45232</v>
      </c>
      <c r="CI2866" s="3">
        <v>1</v>
      </c>
      <c r="CJ2866" s="3">
        <v>1</v>
      </c>
      <c r="CK2866" s="3">
        <v>41</v>
      </c>
      <c r="CL2866" s="3" t="s">
        <v>86</v>
      </c>
    </row>
    <row r="2867" spans="1:90" x14ac:dyDescent="0.3">
      <c r="A2867" s="3" t="s">
        <v>72</v>
      </c>
      <c r="B2867" s="3" t="s">
        <v>73</v>
      </c>
      <c r="C2867" s="3" t="s">
        <v>74</v>
      </c>
      <c r="E2867" s="3" t="str">
        <f>"080055635851"</f>
        <v>080055635851</v>
      </c>
      <c r="F2867" s="4">
        <v>45231</v>
      </c>
      <c r="G2867" s="3">
        <v>202408</v>
      </c>
      <c r="H2867" s="3" t="s">
        <v>75</v>
      </c>
      <c r="I2867" s="3" t="s">
        <v>76</v>
      </c>
      <c r="J2867" s="3" t="s">
        <v>77</v>
      </c>
      <c r="K2867" s="3" t="s">
        <v>78</v>
      </c>
      <c r="L2867" s="3" t="s">
        <v>75</v>
      </c>
      <c r="M2867" s="3" t="s">
        <v>76</v>
      </c>
      <c r="N2867" s="3" t="s">
        <v>1279</v>
      </c>
      <c r="O2867" s="3" t="s">
        <v>82</v>
      </c>
      <c r="P2867" s="3" t="str">
        <f>"1162954648                    "</f>
        <v xml:space="preserve">1162954648                    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0</v>
      </c>
      <c r="AF2867" s="3">
        <v>0</v>
      </c>
      <c r="AG2867" s="3">
        <v>0</v>
      </c>
      <c r="AH2867" s="3">
        <v>0</v>
      </c>
      <c r="AI2867" s="3">
        <v>0</v>
      </c>
      <c r="AJ2867" s="3">
        <v>0</v>
      </c>
      <c r="AK2867" s="3">
        <v>0</v>
      </c>
      <c r="AL2867" s="3">
        <v>0</v>
      </c>
      <c r="AM2867" s="3">
        <v>0</v>
      </c>
      <c r="AN2867" s="3">
        <v>0</v>
      </c>
      <c r="AO2867" s="3">
        <v>0</v>
      </c>
      <c r="AP2867" s="3">
        <v>0</v>
      </c>
      <c r="AQ2867" s="3">
        <v>23.07</v>
      </c>
      <c r="AR2867" s="3">
        <v>0</v>
      </c>
      <c r="AS2867" s="3">
        <v>0</v>
      </c>
      <c r="AT2867" s="3">
        <v>0</v>
      </c>
      <c r="AU2867" s="3">
        <v>0</v>
      </c>
      <c r="AV2867" s="3">
        <v>0</v>
      </c>
      <c r="AW2867" s="3">
        <v>0</v>
      </c>
      <c r="AX2867" s="3">
        <v>0</v>
      </c>
      <c r="AY2867" s="3">
        <v>0</v>
      </c>
      <c r="AZ2867" s="3">
        <v>0</v>
      </c>
      <c r="BA2867" s="3">
        <v>0</v>
      </c>
      <c r="BB2867" s="3">
        <v>0</v>
      </c>
      <c r="BC2867" s="3">
        <v>0</v>
      </c>
      <c r="BD2867" s="3">
        <v>0</v>
      </c>
      <c r="BE2867" s="3">
        <v>0</v>
      </c>
      <c r="BF2867" s="3">
        <v>0</v>
      </c>
      <c r="BG2867" s="3">
        <v>0</v>
      </c>
      <c r="BH2867" s="3">
        <v>1</v>
      </c>
      <c r="BI2867" s="3">
        <v>1</v>
      </c>
      <c r="BJ2867" s="3">
        <v>0.2</v>
      </c>
      <c r="BK2867" s="3">
        <v>1</v>
      </c>
      <c r="BL2867" s="3">
        <v>59.12</v>
      </c>
      <c r="BM2867" s="3">
        <v>8.8699999999999992</v>
      </c>
      <c r="BN2867" s="3">
        <v>67.989999999999995</v>
      </c>
      <c r="BO2867" s="3">
        <v>67.989999999999995</v>
      </c>
      <c r="BQ2867" s="3" t="s">
        <v>1280</v>
      </c>
      <c r="BR2867" s="3" t="s">
        <v>84</v>
      </c>
      <c r="BS2867" s="4">
        <v>45232</v>
      </c>
      <c r="BT2867" s="5">
        <v>0.27499999999999997</v>
      </c>
      <c r="BU2867" s="3" t="s">
        <v>3000</v>
      </c>
      <c r="BV2867" s="3" t="s">
        <v>94</v>
      </c>
      <c r="BY2867" s="3">
        <v>1200</v>
      </c>
      <c r="BZ2867" s="3" t="s">
        <v>311</v>
      </c>
      <c r="CA2867" s="3" t="s">
        <v>125</v>
      </c>
      <c r="CC2867" s="3" t="s">
        <v>76</v>
      </c>
      <c r="CD2867" s="3">
        <v>1619</v>
      </c>
      <c r="CE2867" s="3" t="s">
        <v>90</v>
      </c>
      <c r="CF2867" s="4">
        <v>45233</v>
      </c>
      <c r="CI2867" s="3">
        <v>1</v>
      </c>
      <c r="CJ2867" s="3">
        <v>1</v>
      </c>
      <c r="CK2867" s="3">
        <v>22</v>
      </c>
      <c r="CL2867" s="3" t="s">
        <v>86</v>
      </c>
    </row>
    <row r="2868" spans="1:90" x14ac:dyDescent="0.3">
      <c r="A2868" s="3" t="s">
        <v>72</v>
      </c>
      <c r="B2868" s="3" t="s">
        <v>73</v>
      </c>
      <c r="C2868" s="3" t="s">
        <v>74</v>
      </c>
      <c r="E2868" s="3" t="str">
        <f>"080055637797"</f>
        <v>080055637797</v>
      </c>
      <c r="F2868" s="4">
        <v>45231</v>
      </c>
      <c r="G2868" s="3">
        <v>202408</v>
      </c>
      <c r="H2868" s="3" t="s">
        <v>75</v>
      </c>
      <c r="I2868" s="3" t="s">
        <v>76</v>
      </c>
      <c r="J2868" s="3" t="s">
        <v>77</v>
      </c>
      <c r="K2868" s="3" t="s">
        <v>78</v>
      </c>
      <c r="L2868" s="3" t="s">
        <v>79</v>
      </c>
      <c r="M2868" s="3" t="s">
        <v>80</v>
      </c>
      <c r="N2868" s="3" t="s">
        <v>112</v>
      </c>
      <c r="O2868" s="3" t="s">
        <v>82</v>
      </c>
      <c r="P2868" s="3" t="str">
        <f>"1162954657                    "</f>
        <v xml:space="preserve">1162954657                    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0</v>
      </c>
      <c r="Z2868" s="3">
        <v>0</v>
      </c>
      <c r="AA2868" s="3">
        <v>0</v>
      </c>
      <c r="AB2868" s="3">
        <v>0</v>
      </c>
      <c r="AC2868" s="3">
        <v>0</v>
      </c>
      <c r="AD2868" s="3">
        <v>0</v>
      </c>
      <c r="AE2868" s="3">
        <v>0</v>
      </c>
      <c r="AF2868" s="3">
        <v>0</v>
      </c>
      <c r="AG2868" s="3">
        <v>0</v>
      </c>
      <c r="AH2868" s="3">
        <v>0</v>
      </c>
      <c r="AI2868" s="3">
        <v>0</v>
      </c>
      <c r="AJ2868" s="3">
        <v>0</v>
      </c>
      <c r="AK2868" s="3">
        <v>0</v>
      </c>
      <c r="AL2868" s="3">
        <v>0</v>
      </c>
      <c r="AM2868" s="3">
        <v>0</v>
      </c>
      <c r="AN2868" s="3">
        <v>0</v>
      </c>
      <c r="AO2868" s="3">
        <v>0</v>
      </c>
      <c r="AP2868" s="3">
        <v>0</v>
      </c>
      <c r="AQ2868" s="3">
        <v>29.54</v>
      </c>
      <c r="AR2868" s="3">
        <v>0</v>
      </c>
      <c r="AS2868" s="3">
        <v>0</v>
      </c>
      <c r="AT2868" s="3">
        <v>0</v>
      </c>
      <c r="AU2868" s="3">
        <v>0</v>
      </c>
      <c r="AV2868" s="3">
        <v>0</v>
      </c>
      <c r="AW2868" s="3">
        <v>0</v>
      </c>
      <c r="AX2868" s="3">
        <v>0</v>
      </c>
      <c r="AY2868" s="3">
        <v>0</v>
      </c>
      <c r="AZ2868" s="3">
        <v>0</v>
      </c>
      <c r="BA2868" s="3">
        <v>0</v>
      </c>
      <c r="BB2868" s="3">
        <v>0</v>
      </c>
      <c r="BC2868" s="3">
        <v>0</v>
      </c>
      <c r="BD2868" s="3">
        <v>0</v>
      </c>
      <c r="BE2868" s="3">
        <v>0</v>
      </c>
      <c r="BF2868" s="3">
        <v>0</v>
      </c>
      <c r="BG2868" s="3">
        <v>0</v>
      </c>
      <c r="BH2868" s="3">
        <v>1</v>
      </c>
      <c r="BI2868" s="3">
        <v>1</v>
      </c>
      <c r="BJ2868" s="3">
        <v>0.2</v>
      </c>
      <c r="BK2868" s="3">
        <v>1</v>
      </c>
      <c r="BL2868" s="3">
        <v>75.69</v>
      </c>
      <c r="BM2868" s="3">
        <v>11.35</v>
      </c>
      <c r="BN2868" s="3">
        <v>87.04</v>
      </c>
      <c r="BO2868" s="3">
        <v>87.04</v>
      </c>
      <c r="BQ2868" s="3" t="s">
        <v>113</v>
      </c>
      <c r="BR2868" s="3" t="s">
        <v>84</v>
      </c>
      <c r="BS2868" s="4">
        <v>45232</v>
      </c>
      <c r="BT2868" s="5">
        <v>0.36736111111111108</v>
      </c>
      <c r="BU2868" s="3" t="s">
        <v>3009</v>
      </c>
      <c r="BV2868" s="3" t="s">
        <v>94</v>
      </c>
      <c r="BY2868" s="3">
        <v>1200</v>
      </c>
      <c r="BZ2868" s="3" t="s">
        <v>311</v>
      </c>
      <c r="CA2868" s="3" t="s">
        <v>659</v>
      </c>
      <c r="CC2868" s="3" t="s">
        <v>80</v>
      </c>
      <c r="CD2868" s="3">
        <v>7441</v>
      </c>
      <c r="CE2868" s="3" t="s">
        <v>90</v>
      </c>
      <c r="CF2868" s="4">
        <v>45233</v>
      </c>
      <c r="CI2868" s="3">
        <v>1</v>
      </c>
      <c r="CJ2868" s="3">
        <v>1</v>
      </c>
      <c r="CK2868" s="3">
        <v>21</v>
      </c>
      <c r="CL2868" s="3" t="s">
        <v>86</v>
      </c>
    </row>
    <row r="2869" spans="1:90" x14ac:dyDescent="0.3">
      <c r="A2869" s="3" t="s">
        <v>72</v>
      </c>
      <c r="B2869" s="3" t="s">
        <v>73</v>
      </c>
      <c r="C2869" s="3" t="s">
        <v>74</v>
      </c>
      <c r="E2869" s="3" t="str">
        <f>"080055648408"</f>
        <v>080055648408</v>
      </c>
      <c r="F2869" s="4">
        <v>45231</v>
      </c>
      <c r="G2869" s="3">
        <v>202408</v>
      </c>
      <c r="H2869" s="3" t="s">
        <v>75</v>
      </c>
      <c r="I2869" s="3" t="s">
        <v>76</v>
      </c>
      <c r="J2869" s="3" t="s">
        <v>77</v>
      </c>
      <c r="K2869" s="3" t="s">
        <v>78</v>
      </c>
      <c r="L2869" s="3" t="s">
        <v>193</v>
      </c>
      <c r="M2869" s="3" t="s">
        <v>194</v>
      </c>
      <c r="N2869" s="3" t="s">
        <v>457</v>
      </c>
      <c r="O2869" s="3" t="s">
        <v>82</v>
      </c>
      <c r="P2869" s="3" t="str">
        <f>"1162954806                    "</f>
        <v xml:space="preserve">1162954806                    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0</v>
      </c>
      <c r="AA2869" s="3">
        <v>0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G2869" s="3">
        <v>0</v>
      </c>
      <c r="AH2869" s="3">
        <v>0</v>
      </c>
      <c r="AI2869" s="3">
        <v>0</v>
      </c>
      <c r="AJ2869" s="3">
        <v>0</v>
      </c>
      <c r="AK2869" s="3">
        <v>0</v>
      </c>
      <c r="AL2869" s="3">
        <v>0</v>
      </c>
      <c r="AM2869" s="3">
        <v>0</v>
      </c>
      <c r="AN2869" s="3">
        <v>0</v>
      </c>
      <c r="AO2869" s="3">
        <v>0</v>
      </c>
      <c r="AP2869" s="3">
        <v>0</v>
      </c>
      <c r="AQ2869" s="3">
        <v>132.84</v>
      </c>
      <c r="AR2869" s="3">
        <v>0</v>
      </c>
      <c r="AS2869" s="3">
        <v>0</v>
      </c>
      <c r="AT2869" s="3">
        <v>0</v>
      </c>
      <c r="AU2869" s="3">
        <v>0</v>
      </c>
      <c r="AV2869" s="3">
        <v>0</v>
      </c>
      <c r="AW2869" s="3">
        <v>0</v>
      </c>
      <c r="AX2869" s="3">
        <v>0</v>
      </c>
      <c r="AY2869" s="3">
        <v>0</v>
      </c>
      <c r="AZ2869" s="3">
        <v>0</v>
      </c>
      <c r="BA2869" s="3">
        <v>0</v>
      </c>
      <c r="BB2869" s="3">
        <v>0</v>
      </c>
      <c r="BC2869" s="3">
        <v>0</v>
      </c>
      <c r="BD2869" s="3">
        <v>0</v>
      </c>
      <c r="BE2869" s="3">
        <v>0</v>
      </c>
      <c r="BF2869" s="3">
        <v>0</v>
      </c>
      <c r="BG2869" s="3">
        <v>0</v>
      </c>
      <c r="BH2869" s="3">
        <v>1</v>
      </c>
      <c r="BI2869" s="3">
        <v>9</v>
      </c>
      <c r="BJ2869" s="3">
        <v>4.0999999999999996</v>
      </c>
      <c r="BK2869" s="3">
        <v>9</v>
      </c>
      <c r="BL2869" s="3">
        <v>340.41</v>
      </c>
      <c r="BM2869" s="3">
        <v>51.06</v>
      </c>
      <c r="BN2869" s="3">
        <v>391.47</v>
      </c>
      <c r="BO2869" s="3">
        <v>391.47</v>
      </c>
      <c r="BQ2869" s="3" t="s">
        <v>458</v>
      </c>
      <c r="BR2869" s="3" t="s">
        <v>84</v>
      </c>
      <c r="BS2869" s="4">
        <v>45232</v>
      </c>
      <c r="BT2869" s="5">
        <v>0.34097222222222223</v>
      </c>
      <c r="BU2869" s="3" t="s">
        <v>1476</v>
      </c>
      <c r="BV2869" s="3" t="s">
        <v>94</v>
      </c>
      <c r="BY2869" s="3">
        <v>20358</v>
      </c>
      <c r="BZ2869" s="3" t="s">
        <v>311</v>
      </c>
      <c r="CA2869" s="3" t="s">
        <v>756</v>
      </c>
      <c r="CC2869" s="3" t="s">
        <v>194</v>
      </c>
      <c r="CD2869" s="3">
        <v>6001</v>
      </c>
      <c r="CE2869" s="3" t="s">
        <v>90</v>
      </c>
      <c r="CF2869" s="4">
        <v>45232</v>
      </c>
      <c r="CI2869" s="3">
        <v>1</v>
      </c>
      <c r="CJ2869" s="3">
        <v>1</v>
      </c>
      <c r="CK2869" s="3">
        <v>21</v>
      </c>
      <c r="CL2869" s="3" t="s">
        <v>86</v>
      </c>
    </row>
    <row r="2870" spans="1:90" x14ac:dyDescent="0.3">
      <c r="A2870" s="3" t="s">
        <v>72</v>
      </c>
      <c r="B2870" s="3" t="s">
        <v>73</v>
      </c>
      <c r="C2870" s="3" t="s">
        <v>74</v>
      </c>
      <c r="E2870" s="3" t="str">
        <f>"080055648107"</f>
        <v>080055648107</v>
      </c>
      <c r="F2870" s="4">
        <v>45231</v>
      </c>
      <c r="G2870" s="3">
        <v>202408</v>
      </c>
      <c r="H2870" s="3" t="s">
        <v>75</v>
      </c>
      <c r="I2870" s="3" t="s">
        <v>76</v>
      </c>
      <c r="J2870" s="3" t="s">
        <v>77</v>
      </c>
      <c r="K2870" s="3" t="s">
        <v>78</v>
      </c>
      <c r="L2870" s="3" t="s">
        <v>193</v>
      </c>
      <c r="M2870" s="3" t="s">
        <v>194</v>
      </c>
      <c r="N2870" s="3" t="s">
        <v>1874</v>
      </c>
      <c r="O2870" s="3" t="s">
        <v>150</v>
      </c>
      <c r="P2870" s="3" t="str">
        <f>"1162954790                    "</f>
        <v xml:space="preserve">1162954790                    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5.57</v>
      </c>
      <c r="AH2870" s="3">
        <v>0</v>
      </c>
      <c r="AI2870" s="3">
        <v>0</v>
      </c>
      <c r="AJ2870" s="3">
        <v>0</v>
      </c>
      <c r="AK2870" s="3">
        <v>0</v>
      </c>
      <c r="AL2870" s="3">
        <v>0</v>
      </c>
      <c r="AM2870" s="3">
        <v>0</v>
      </c>
      <c r="AN2870" s="3">
        <v>0</v>
      </c>
      <c r="AO2870" s="3">
        <v>0</v>
      </c>
      <c r="AP2870" s="3">
        <v>0</v>
      </c>
      <c r="AQ2870" s="3">
        <v>71.25</v>
      </c>
      <c r="AR2870" s="3">
        <v>0</v>
      </c>
      <c r="AS2870" s="3">
        <v>0</v>
      </c>
      <c r="AT2870" s="3">
        <v>0</v>
      </c>
      <c r="AU2870" s="3">
        <v>0</v>
      </c>
      <c r="AV2870" s="3">
        <v>0</v>
      </c>
      <c r="AW2870" s="3">
        <v>0</v>
      </c>
      <c r="AX2870" s="3">
        <v>0</v>
      </c>
      <c r="AY2870" s="3">
        <v>0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  <c r="BE2870" s="3">
        <v>0</v>
      </c>
      <c r="BF2870" s="3">
        <v>0</v>
      </c>
      <c r="BG2870" s="3">
        <v>0</v>
      </c>
      <c r="BH2870" s="3">
        <v>1</v>
      </c>
      <c r="BI2870" s="3">
        <v>21</v>
      </c>
      <c r="BJ2870" s="3">
        <v>12.2</v>
      </c>
      <c r="BK2870" s="3">
        <v>21</v>
      </c>
      <c r="BL2870" s="3">
        <v>188.15</v>
      </c>
      <c r="BM2870" s="3">
        <v>28.22</v>
      </c>
      <c r="BN2870" s="3">
        <v>216.37</v>
      </c>
      <c r="BO2870" s="3">
        <v>216.37</v>
      </c>
      <c r="BQ2870" s="3" t="s">
        <v>1875</v>
      </c>
      <c r="BR2870" s="3" t="s">
        <v>84</v>
      </c>
      <c r="BS2870" s="4">
        <v>45233</v>
      </c>
      <c r="BT2870" s="5">
        <v>0.38680555555555557</v>
      </c>
      <c r="BU2870" s="3" t="s">
        <v>3167</v>
      </c>
      <c r="BV2870" s="3" t="s">
        <v>94</v>
      </c>
      <c r="BY2870" s="3">
        <v>61200</v>
      </c>
      <c r="BZ2870" s="3" t="s">
        <v>563</v>
      </c>
      <c r="CA2870" s="3" t="s">
        <v>671</v>
      </c>
      <c r="CC2870" s="3" t="s">
        <v>194</v>
      </c>
      <c r="CD2870" s="3">
        <v>6012</v>
      </c>
      <c r="CE2870" s="3" t="s">
        <v>90</v>
      </c>
      <c r="CF2870" s="4">
        <v>45235</v>
      </c>
      <c r="CI2870" s="3">
        <v>3</v>
      </c>
      <c r="CJ2870" s="3">
        <v>2</v>
      </c>
      <c r="CK2870" s="3">
        <v>41</v>
      </c>
      <c r="CL2870" s="3" t="s">
        <v>86</v>
      </c>
    </row>
    <row r="2871" spans="1:90" x14ac:dyDescent="0.3">
      <c r="A2871" s="3" t="s">
        <v>72</v>
      </c>
      <c r="B2871" s="3" t="s">
        <v>73</v>
      </c>
      <c r="C2871" s="3" t="s">
        <v>74</v>
      </c>
      <c r="E2871" s="3" t="str">
        <f>"080055646899"</f>
        <v>080055646899</v>
      </c>
      <c r="F2871" s="4">
        <v>45231</v>
      </c>
      <c r="G2871" s="3">
        <v>202408</v>
      </c>
      <c r="H2871" s="3" t="s">
        <v>75</v>
      </c>
      <c r="I2871" s="3" t="s">
        <v>76</v>
      </c>
      <c r="J2871" s="3" t="s">
        <v>77</v>
      </c>
      <c r="K2871" s="3" t="s">
        <v>78</v>
      </c>
      <c r="L2871" s="3" t="s">
        <v>178</v>
      </c>
      <c r="M2871" s="3" t="s">
        <v>179</v>
      </c>
      <c r="N2871" s="3" t="s">
        <v>3168</v>
      </c>
      <c r="O2871" s="3" t="s">
        <v>150</v>
      </c>
      <c r="P2871" s="3" t="str">
        <f>"1162954768                    "</f>
        <v xml:space="preserve">1162954768                    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0</v>
      </c>
      <c r="AF2871" s="3">
        <v>0</v>
      </c>
      <c r="AG2871" s="3">
        <v>5.57</v>
      </c>
      <c r="AH2871" s="3">
        <v>0</v>
      </c>
      <c r="AI2871" s="3">
        <v>0</v>
      </c>
      <c r="AJ2871" s="3">
        <v>0</v>
      </c>
      <c r="AK2871" s="3">
        <v>0</v>
      </c>
      <c r="AL2871" s="3">
        <v>0</v>
      </c>
      <c r="AM2871" s="3">
        <v>0</v>
      </c>
      <c r="AN2871" s="3">
        <v>0</v>
      </c>
      <c r="AO2871" s="3">
        <v>0</v>
      </c>
      <c r="AP2871" s="3">
        <v>0</v>
      </c>
      <c r="AQ2871" s="3">
        <v>80.56</v>
      </c>
      <c r="AR2871" s="3">
        <v>0</v>
      </c>
      <c r="AS2871" s="3">
        <v>0</v>
      </c>
      <c r="AT2871" s="3">
        <v>0</v>
      </c>
      <c r="AU2871" s="3">
        <v>0</v>
      </c>
      <c r="AV2871" s="3">
        <v>0</v>
      </c>
      <c r="AW2871" s="3">
        <v>0</v>
      </c>
      <c r="AX2871" s="3">
        <v>0</v>
      </c>
      <c r="AY2871" s="3">
        <v>0</v>
      </c>
      <c r="AZ2871" s="3">
        <v>0</v>
      </c>
      <c r="BA2871" s="3">
        <v>0</v>
      </c>
      <c r="BB2871" s="3">
        <v>0</v>
      </c>
      <c r="BC2871" s="3">
        <v>0</v>
      </c>
      <c r="BD2871" s="3">
        <v>0</v>
      </c>
      <c r="BE2871" s="3">
        <v>0</v>
      </c>
      <c r="BF2871" s="3">
        <v>0</v>
      </c>
      <c r="BG2871" s="3">
        <v>0</v>
      </c>
      <c r="BH2871" s="3">
        <v>1</v>
      </c>
      <c r="BI2871" s="3">
        <v>9</v>
      </c>
      <c r="BJ2871" s="3">
        <v>14.2</v>
      </c>
      <c r="BK2871" s="3">
        <v>15</v>
      </c>
      <c r="BL2871" s="3">
        <v>212.01</v>
      </c>
      <c r="BM2871" s="3">
        <v>31.8</v>
      </c>
      <c r="BN2871" s="3">
        <v>243.81</v>
      </c>
      <c r="BO2871" s="3">
        <v>243.81</v>
      </c>
      <c r="BQ2871" s="3" t="s">
        <v>3169</v>
      </c>
      <c r="BR2871" s="3" t="s">
        <v>84</v>
      </c>
      <c r="BS2871" s="4">
        <v>45232</v>
      </c>
      <c r="BT2871" s="5">
        <v>0.50555555555555554</v>
      </c>
      <c r="BU2871" s="3" t="s">
        <v>3170</v>
      </c>
      <c r="BV2871" s="3" t="s">
        <v>94</v>
      </c>
      <c r="BY2871" s="3">
        <v>71100</v>
      </c>
      <c r="BZ2871" s="3" t="s">
        <v>563</v>
      </c>
      <c r="CA2871" s="3" t="s">
        <v>414</v>
      </c>
      <c r="CC2871" s="3" t="s">
        <v>179</v>
      </c>
      <c r="CD2871" s="3">
        <v>1020</v>
      </c>
      <c r="CE2871" s="3" t="s">
        <v>90</v>
      </c>
      <c r="CF2871" s="4">
        <v>45232</v>
      </c>
      <c r="CI2871" s="3">
        <v>2</v>
      </c>
      <c r="CJ2871" s="3">
        <v>1</v>
      </c>
      <c r="CK2871" s="3">
        <v>43</v>
      </c>
      <c r="CL2871" s="3" t="s">
        <v>86</v>
      </c>
    </row>
    <row r="2872" spans="1:90" x14ac:dyDescent="0.3">
      <c r="A2872" s="3" t="s">
        <v>72</v>
      </c>
      <c r="B2872" s="3" t="s">
        <v>73</v>
      </c>
      <c r="C2872" s="3" t="s">
        <v>74</v>
      </c>
      <c r="E2872" s="3" t="str">
        <f>"080055647821"</f>
        <v>080055647821</v>
      </c>
      <c r="F2872" s="4">
        <v>45231</v>
      </c>
      <c r="G2872" s="3">
        <v>202408</v>
      </c>
      <c r="H2872" s="3" t="s">
        <v>75</v>
      </c>
      <c r="I2872" s="3" t="s">
        <v>76</v>
      </c>
      <c r="J2872" s="3" t="s">
        <v>77</v>
      </c>
      <c r="K2872" s="3" t="s">
        <v>78</v>
      </c>
      <c r="L2872" s="3" t="s">
        <v>79</v>
      </c>
      <c r="M2872" s="3" t="s">
        <v>80</v>
      </c>
      <c r="N2872" s="3" t="s">
        <v>712</v>
      </c>
      <c r="O2872" s="3" t="s">
        <v>150</v>
      </c>
      <c r="P2872" s="3" t="str">
        <f>"1162954781                    "</f>
        <v xml:space="preserve">1162954781                    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0</v>
      </c>
      <c r="AD2872" s="3">
        <v>0</v>
      </c>
      <c r="AE2872" s="3">
        <v>0</v>
      </c>
      <c r="AF2872" s="3">
        <v>0</v>
      </c>
      <c r="AG2872" s="3">
        <v>5.57</v>
      </c>
      <c r="AH2872" s="3">
        <v>0</v>
      </c>
      <c r="AI2872" s="3">
        <v>0</v>
      </c>
      <c r="AJ2872" s="3">
        <v>0</v>
      </c>
      <c r="AK2872" s="3">
        <v>0</v>
      </c>
      <c r="AL2872" s="3">
        <v>0</v>
      </c>
      <c r="AM2872" s="3">
        <v>0</v>
      </c>
      <c r="AN2872" s="3">
        <v>0</v>
      </c>
      <c r="AO2872" s="3">
        <v>0</v>
      </c>
      <c r="AP2872" s="3">
        <v>0</v>
      </c>
      <c r="AQ2872" s="3">
        <v>87.74</v>
      </c>
      <c r="AR2872" s="3">
        <v>0</v>
      </c>
      <c r="AS2872" s="3">
        <v>0</v>
      </c>
      <c r="AT2872" s="3">
        <v>0</v>
      </c>
      <c r="AU2872" s="3">
        <v>0</v>
      </c>
      <c r="AV2872" s="3">
        <v>0</v>
      </c>
      <c r="AW2872" s="3">
        <v>0</v>
      </c>
      <c r="AX2872" s="3">
        <v>0</v>
      </c>
      <c r="AY2872" s="3">
        <v>0</v>
      </c>
      <c r="AZ2872" s="3">
        <v>0</v>
      </c>
      <c r="BA2872" s="3">
        <v>0</v>
      </c>
      <c r="BB2872" s="3">
        <v>0</v>
      </c>
      <c r="BC2872" s="3">
        <v>0</v>
      </c>
      <c r="BD2872" s="3">
        <v>0</v>
      </c>
      <c r="BE2872" s="3">
        <v>0</v>
      </c>
      <c r="BF2872" s="3">
        <v>0</v>
      </c>
      <c r="BG2872" s="3">
        <v>0</v>
      </c>
      <c r="BH2872" s="3">
        <v>3</v>
      </c>
      <c r="BI2872" s="3">
        <v>15</v>
      </c>
      <c r="BJ2872" s="3">
        <v>27.4</v>
      </c>
      <c r="BK2872" s="3">
        <v>28</v>
      </c>
      <c r="BL2872" s="3">
        <v>230.4</v>
      </c>
      <c r="BM2872" s="3">
        <v>34.56</v>
      </c>
      <c r="BN2872" s="3">
        <v>264.95999999999998</v>
      </c>
      <c r="BO2872" s="3">
        <v>264.95999999999998</v>
      </c>
      <c r="BQ2872" s="3" t="s">
        <v>713</v>
      </c>
      <c r="BR2872" s="3" t="s">
        <v>84</v>
      </c>
      <c r="BS2872" s="4">
        <v>45233</v>
      </c>
      <c r="BT2872" s="5">
        <v>0.6</v>
      </c>
      <c r="BU2872" s="3" t="s">
        <v>3171</v>
      </c>
      <c r="BV2872" s="3" t="s">
        <v>94</v>
      </c>
      <c r="BY2872" s="3">
        <v>137220</v>
      </c>
      <c r="CA2872" s="3" t="s">
        <v>490</v>
      </c>
      <c r="CC2872" s="3" t="s">
        <v>80</v>
      </c>
      <c r="CD2872" s="3">
        <v>7561</v>
      </c>
      <c r="CE2872" s="3" t="s">
        <v>90</v>
      </c>
      <c r="CF2872" s="4">
        <v>45236</v>
      </c>
      <c r="CI2872" s="3">
        <v>3</v>
      </c>
      <c r="CJ2872" s="3">
        <v>2</v>
      </c>
      <c r="CK2872" s="3">
        <v>41</v>
      </c>
      <c r="CL2872" s="3" t="s">
        <v>86</v>
      </c>
    </row>
    <row r="2873" spans="1:90" x14ac:dyDescent="0.3">
      <c r="A2873" s="3" t="s">
        <v>72</v>
      </c>
      <c r="B2873" s="3" t="s">
        <v>73</v>
      </c>
      <c r="C2873" s="3" t="s">
        <v>74</v>
      </c>
      <c r="E2873" s="3" t="str">
        <f>"080055641513"</f>
        <v>080055641513</v>
      </c>
      <c r="F2873" s="4">
        <v>45231</v>
      </c>
      <c r="G2873" s="3">
        <v>202408</v>
      </c>
      <c r="H2873" s="3" t="s">
        <v>75</v>
      </c>
      <c r="I2873" s="3" t="s">
        <v>76</v>
      </c>
      <c r="J2873" s="3" t="s">
        <v>77</v>
      </c>
      <c r="K2873" s="3" t="s">
        <v>78</v>
      </c>
      <c r="L2873" s="3" t="s">
        <v>79</v>
      </c>
      <c r="M2873" s="3" t="s">
        <v>80</v>
      </c>
      <c r="N2873" s="3" t="s">
        <v>3172</v>
      </c>
      <c r="O2873" s="3" t="s">
        <v>150</v>
      </c>
      <c r="P2873" s="3" t="str">
        <f>"1162954717                    "</f>
        <v xml:space="preserve">1162954717                    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0</v>
      </c>
      <c r="AB2873" s="3">
        <v>0</v>
      </c>
      <c r="AC2873" s="3">
        <v>0</v>
      </c>
      <c r="AD2873" s="3">
        <v>0</v>
      </c>
      <c r="AE2873" s="3">
        <v>0</v>
      </c>
      <c r="AF2873" s="3">
        <v>0</v>
      </c>
      <c r="AG2873" s="3">
        <v>5.57</v>
      </c>
      <c r="AH2873" s="3">
        <v>0</v>
      </c>
      <c r="AI2873" s="3">
        <v>0</v>
      </c>
      <c r="AJ2873" s="3">
        <v>0</v>
      </c>
      <c r="AK2873" s="3">
        <v>0</v>
      </c>
      <c r="AL2873" s="3">
        <v>0</v>
      </c>
      <c r="AM2873" s="3">
        <v>0</v>
      </c>
      <c r="AN2873" s="3">
        <v>0</v>
      </c>
      <c r="AO2873" s="3">
        <v>0</v>
      </c>
      <c r="AP2873" s="3">
        <v>0</v>
      </c>
      <c r="AQ2873" s="3">
        <v>156.04</v>
      </c>
      <c r="AR2873" s="3">
        <v>0</v>
      </c>
      <c r="AS2873" s="3">
        <v>0</v>
      </c>
      <c r="AT2873" s="3">
        <v>0</v>
      </c>
      <c r="AU2873" s="3">
        <v>0</v>
      </c>
      <c r="AV2873" s="3">
        <v>0</v>
      </c>
      <c r="AW2873" s="3">
        <v>0</v>
      </c>
      <c r="AX2873" s="3">
        <v>0</v>
      </c>
      <c r="AY2873" s="3">
        <v>0</v>
      </c>
      <c r="AZ2873" s="3">
        <v>0</v>
      </c>
      <c r="BA2873" s="3">
        <v>0</v>
      </c>
      <c r="BB2873" s="3">
        <v>0</v>
      </c>
      <c r="BC2873" s="3">
        <v>0</v>
      </c>
      <c r="BD2873" s="3">
        <v>0</v>
      </c>
      <c r="BE2873" s="3">
        <v>0</v>
      </c>
      <c r="BF2873" s="3">
        <v>0</v>
      </c>
      <c r="BG2873" s="3">
        <v>0</v>
      </c>
      <c r="BH2873" s="3">
        <v>4</v>
      </c>
      <c r="BI2873" s="3">
        <v>49</v>
      </c>
      <c r="BJ2873" s="3">
        <v>56.7</v>
      </c>
      <c r="BK2873" s="3">
        <v>57</v>
      </c>
      <c r="BL2873" s="3">
        <v>405.42</v>
      </c>
      <c r="BM2873" s="3">
        <v>60.81</v>
      </c>
      <c r="BN2873" s="3">
        <v>466.23</v>
      </c>
      <c r="BO2873" s="3">
        <v>466.23</v>
      </c>
      <c r="BQ2873" s="3" t="s">
        <v>3173</v>
      </c>
      <c r="BR2873" s="3" t="s">
        <v>84</v>
      </c>
      <c r="BS2873" s="4">
        <v>45233</v>
      </c>
      <c r="BT2873" s="5">
        <v>0.49652777777777773</v>
      </c>
      <c r="BU2873" s="3" t="s">
        <v>3174</v>
      </c>
      <c r="BV2873" s="3" t="s">
        <v>94</v>
      </c>
      <c r="BY2873" s="3">
        <v>283256</v>
      </c>
      <c r="CA2873" s="3" t="s">
        <v>2997</v>
      </c>
      <c r="CC2873" s="3" t="s">
        <v>80</v>
      </c>
      <c r="CD2873" s="3">
        <v>7441</v>
      </c>
      <c r="CE2873" s="3" t="s">
        <v>90</v>
      </c>
      <c r="CF2873" s="4">
        <v>45236</v>
      </c>
      <c r="CI2873" s="3">
        <v>3</v>
      </c>
      <c r="CJ2873" s="3">
        <v>2</v>
      </c>
      <c r="CK2873" s="3">
        <v>41</v>
      </c>
      <c r="CL2873" s="3" t="s">
        <v>86</v>
      </c>
    </row>
    <row r="2874" spans="1:90" x14ac:dyDescent="0.3">
      <c r="A2874" s="3" t="s">
        <v>72</v>
      </c>
      <c r="B2874" s="3" t="s">
        <v>73</v>
      </c>
      <c r="C2874" s="3" t="s">
        <v>74</v>
      </c>
      <c r="E2874" s="3" t="str">
        <f>"080055645298"</f>
        <v>080055645298</v>
      </c>
      <c r="F2874" s="4">
        <v>45231</v>
      </c>
      <c r="G2874" s="3">
        <v>202408</v>
      </c>
      <c r="H2874" s="3" t="s">
        <v>75</v>
      </c>
      <c r="I2874" s="3" t="s">
        <v>76</v>
      </c>
      <c r="J2874" s="3" t="s">
        <v>77</v>
      </c>
      <c r="K2874" s="3" t="s">
        <v>78</v>
      </c>
      <c r="L2874" s="3" t="s">
        <v>472</v>
      </c>
      <c r="M2874" s="3" t="s">
        <v>473</v>
      </c>
      <c r="N2874" s="3" t="s">
        <v>799</v>
      </c>
      <c r="O2874" s="3" t="s">
        <v>82</v>
      </c>
      <c r="P2874" s="3" t="str">
        <f>"1162954771                    "</f>
        <v xml:space="preserve">1162954771                    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0</v>
      </c>
      <c r="X2874" s="3">
        <v>0</v>
      </c>
      <c r="Y2874" s="3">
        <v>0</v>
      </c>
      <c r="Z2874" s="3">
        <v>0</v>
      </c>
      <c r="AA2874" s="3">
        <v>0</v>
      </c>
      <c r="AB2874" s="3">
        <v>0</v>
      </c>
      <c r="AC2874" s="3">
        <v>0</v>
      </c>
      <c r="AD2874" s="3">
        <v>0</v>
      </c>
      <c r="AE2874" s="3">
        <v>0</v>
      </c>
      <c r="AF2874" s="3">
        <v>0</v>
      </c>
      <c r="AG2874" s="3">
        <v>0</v>
      </c>
      <c r="AH2874" s="3">
        <v>0</v>
      </c>
      <c r="AI2874" s="3">
        <v>0</v>
      </c>
      <c r="AJ2874" s="3">
        <v>0</v>
      </c>
      <c r="AK2874" s="3">
        <v>0</v>
      </c>
      <c r="AL2874" s="3">
        <v>0</v>
      </c>
      <c r="AM2874" s="3">
        <v>0</v>
      </c>
      <c r="AN2874" s="3">
        <v>0</v>
      </c>
      <c r="AO2874" s="3">
        <v>0</v>
      </c>
      <c r="AP2874" s="3">
        <v>0</v>
      </c>
      <c r="AQ2874" s="3">
        <v>110.71</v>
      </c>
      <c r="AR2874" s="3">
        <v>0</v>
      </c>
      <c r="AS2874" s="3">
        <v>0</v>
      </c>
      <c r="AT2874" s="3">
        <v>0</v>
      </c>
      <c r="AU2874" s="3">
        <v>0</v>
      </c>
      <c r="AV2874" s="3">
        <v>0</v>
      </c>
      <c r="AW2874" s="3">
        <v>0</v>
      </c>
      <c r="AX2874" s="3">
        <v>0</v>
      </c>
      <c r="AY2874" s="3">
        <v>0</v>
      </c>
      <c r="AZ2874" s="3">
        <v>0</v>
      </c>
      <c r="BA2874" s="3">
        <v>0</v>
      </c>
      <c r="BB2874" s="3">
        <v>0</v>
      </c>
      <c r="BC2874" s="3">
        <v>0</v>
      </c>
      <c r="BD2874" s="3">
        <v>0</v>
      </c>
      <c r="BE2874" s="3">
        <v>0</v>
      </c>
      <c r="BF2874" s="3">
        <v>0</v>
      </c>
      <c r="BG2874" s="3">
        <v>0</v>
      </c>
      <c r="BH2874" s="3">
        <v>1</v>
      </c>
      <c r="BI2874" s="3">
        <v>5</v>
      </c>
      <c r="BJ2874" s="3">
        <v>7.5</v>
      </c>
      <c r="BK2874" s="3">
        <v>7.5</v>
      </c>
      <c r="BL2874" s="3">
        <v>283.69</v>
      </c>
      <c r="BM2874" s="3">
        <v>42.55</v>
      </c>
      <c r="BN2874" s="3">
        <v>326.24</v>
      </c>
      <c r="BO2874" s="3">
        <v>326.24</v>
      </c>
      <c r="BQ2874" s="3" t="s">
        <v>800</v>
      </c>
      <c r="BR2874" s="3" t="s">
        <v>84</v>
      </c>
      <c r="BS2874" s="4">
        <v>45232</v>
      </c>
      <c r="BT2874" s="5">
        <v>0.34722222222222227</v>
      </c>
      <c r="BU2874" s="3" t="s">
        <v>3001</v>
      </c>
      <c r="BV2874" s="3" t="s">
        <v>94</v>
      </c>
      <c r="BY2874" s="3">
        <v>37559</v>
      </c>
      <c r="BZ2874" s="3" t="s">
        <v>311</v>
      </c>
      <c r="CA2874" s="3" t="s">
        <v>723</v>
      </c>
      <c r="CC2874" s="3" t="s">
        <v>473</v>
      </c>
      <c r="CD2874" s="3">
        <v>6229</v>
      </c>
      <c r="CE2874" s="3" t="s">
        <v>90</v>
      </c>
      <c r="CF2874" s="4">
        <v>45232</v>
      </c>
      <c r="CI2874" s="3">
        <v>1</v>
      </c>
      <c r="CJ2874" s="3">
        <v>1</v>
      </c>
      <c r="CK2874" s="3">
        <v>21</v>
      </c>
      <c r="CL2874" s="3" t="s">
        <v>86</v>
      </c>
    </row>
    <row r="2875" spans="1:90" x14ac:dyDescent="0.3">
      <c r="A2875" s="3" t="s">
        <v>72</v>
      </c>
      <c r="B2875" s="3" t="s">
        <v>73</v>
      </c>
      <c r="C2875" s="3" t="s">
        <v>74</v>
      </c>
      <c r="E2875" s="3" t="str">
        <f>"080055644848"</f>
        <v>080055644848</v>
      </c>
      <c r="F2875" s="4">
        <v>45231</v>
      </c>
      <c r="G2875" s="3">
        <v>202408</v>
      </c>
      <c r="H2875" s="3" t="s">
        <v>75</v>
      </c>
      <c r="I2875" s="3" t="s">
        <v>76</v>
      </c>
      <c r="J2875" s="3" t="s">
        <v>77</v>
      </c>
      <c r="K2875" s="3" t="s">
        <v>78</v>
      </c>
      <c r="L2875" s="3" t="s">
        <v>332</v>
      </c>
      <c r="M2875" s="3" t="s">
        <v>332</v>
      </c>
      <c r="N2875" s="3" t="s">
        <v>899</v>
      </c>
      <c r="O2875" s="3" t="s">
        <v>82</v>
      </c>
      <c r="P2875" s="3" t="str">
        <f>"1162954745                    "</f>
        <v xml:space="preserve">1162954745                    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0</v>
      </c>
      <c r="X2875" s="3">
        <v>0</v>
      </c>
      <c r="Y2875" s="3">
        <v>0</v>
      </c>
      <c r="Z2875" s="3">
        <v>0</v>
      </c>
      <c r="AA2875" s="3">
        <v>0</v>
      </c>
      <c r="AB2875" s="3">
        <v>0</v>
      </c>
      <c r="AC2875" s="3">
        <v>0</v>
      </c>
      <c r="AD2875" s="3">
        <v>0</v>
      </c>
      <c r="AE2875" s="3">
        <v>0</v>
      </c>
      <c r="AF2875" s="3">
        <v>0</v>
      </c>
      <c r="AG2875" s="3">
        <v>0</v>
      </c>
      <c r="AH2875" s="3">
        <v>0</v>
      </c>
      <c r="AI2875" s="3">
        <v>0</v>
      </c>
      <c r="AJ2875" s="3">
        <v>0</v>
      </c>
      <c r="AK2875" s="3">
        <v>0</v>
      </c>
      <c r="AL2875" s="3">
        <v>0</v>
      </c>
      <c r="AM2875" s="3">
        <v>0</v>
      </c>
      <c r="AN2875" s="3">
        <v>0</v>
      </c>
      <c r="AO2875" s="3">
        <v>0</v>
      </c>
      <c r="AP2875" s="3">
        <v>0</v>
      </c>
      <c r="AQ2875" s="3">
        <v>57.23</v>
      </c>
      <c r="AR2875" s="3">
        <v>0</v>
      </c>
      <c r="AS2875" s="3">
        <v>0</v>
      </c>
      <c r="AT2875" s="3">
        <v>0</v>
      </c>
      <c r="AU2875" s="3">
        <v>0</v>
      </c>
      <c r="AV2875" s="3">
        <v>0</v>
      </c>
      <c r="AW2875" s="3">
        <v>0</v>
      </c>
      <c r="AX2875" s="3">
        <v>0</v>
      </c>
      <c r="AY2875" s="3">
        <v>0</v>
      </c>
      <c r="AZ2875" s="3">
        <v>0</v>
      </c>
      <c r="BA2875" s="3">
        <v>0</v>
      </c>
      <c r="BB2875" s="3">
        <v>0</v>
      </c>
      <c r="BC2875" s="3">
        <v>0</v>
      </c>
      <c r="BD2875" s="3">
        <v>0</v>
      </c>
      <c r="BE2875" s="3">
        <v>0</v>
      </c>
      <c r="BF2875" s="3">
        <v>0</v>
      </c>
      <c r="BG2875" s="3">
        <v>0</v>
      </c>
      <c r="BH2875" s="3">
        <v>1</v>
      </c>
      <c r="BI2875" s="3">
        <v>1</v>
      </c>
      <c r="BJ2875" s="3">
        <v>0.2</v>
      </c>
      <c r="BK2875" s="3">
        <v>1</v>
      </c>
      <c r="BL2875" s="3">
        <v>146.65</v>
      </c>
      <c r="BM2875" s="3">
        <v>22</v>
      </c>
      <c r="BN2875" s="3">
        <v>168.65</v>
      </c>
      <c r="BO2875" s="3">
        <v>168.65</v>
      </c>
      <c r="BQ2875" s="3" t="s">
        <v>900</v>
      </c>
      <c r="BR2875" s="3" t="s">
        <v>84</v>
      </c>
      <c r="BS2875" s="4">
        <v>45232</v>
      </c>
      <c r="BT2875" s="5">
        <v>0.47430555555555554</v>
      </c>
      <c r="BU2875" s="3" t="s">
        <v>3175</v>
      </c>
      <c r="BV2875" s="3" t="s">
        <v>94</v>
      </c>
      <c r="BY2875" s="3">
        <v>1200</v>
      </c>
      <c r="BZ2875" s="3" t="s">
        <v>311</v>
      </c>
      <c r="CA2875" s="3" t="s">
        <v>902</v>
      </c>
      <c r="CC2875" s="3" t="s">
        <v>332</v>
      </c>
      <c r="CD2875" s="3">
        <v>7646</v>
      </c>
      <c r="CE2875" s="3" t="s">
        <v>90</v>
      </c>
      <c r="CF2875" s="4">
        <v>45233</v>
      </c>
      <c r="CI2875" s="3">
        <v>1</v>
      </c>
      <c r="CJ2875" s="3">
        <v>1</v>
      </c>
      <c r="CK2875" s="3">
        <v>23</v>
      </c>
      <c r="CL2875" s="3" t="s">
        <v>86</v>
      </c>
    </row>
    <row r="2876" spans="1:90" x14ac:dyDescent="0.3">
      <c r="A2876" s="3" t="s">
        <v>72</v>
      </c>
      <c r="B2876" s="3" t="s">
        <v>73</v>
      </c>
      <c r="C2876" s="3" t="s">
        <v>74</v>
      </c>
      <c r="E2876" s="3" t="str">
        <f>"080055640298"</f>
        <v>080055640298</v>
      </c>
      <c r="F2876" s="4">
        <v>45231</v>
      </c>
      <c r="G2876" s="3">
        <v>202408</v>
      </c>
      <c r="H2876" s="3" t="s">
        <v>75</v>
      </c>
      <c r="I2876" s="3" t="s">
        <v>76</v>
      </c>
      <c r="J2876" s="3" t="s">
        <v>77</v>
      </c>
      <c r="K2876" s="3" t="s">
        <v>78</v>
      </c>
      <c r="L2876" s="3" t="s">
        <v>260</v>
      </c>
      <c r="M2876" s="3" t="s">
        <v>261</v>
      </c>
      <c r="N2876" s="3" t="s">
        <v>262</v>
      </c>
      <c r="O2876" s="3" t="s">
        <v>150</v>
      </c>
      <c r="P2876" s="3" t="str">
        <f>"1162954673                    "</f>
        <v xml:space="preserve">1162954673                    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0</v>
      </c>
      <c r="AD2876" s="3">
        <v>0</v>
      </c>
      <c r="AE2876" s="3">
        <v>0</v>
      </c>
      <c r="AF2876" s="3">
        <v>0</v>
      </c>
      <c r="AG2876" s="3">
        <v>5.57</v>
      </c>
      <c r="AH2876" s="3">
        <v>0</v>
      </c>
      <c r="AI2876" s="3">
        <v>0</v>
      </c>
      <c r="AJ2876" s="3">
        <v>0</v>
      </c>
      <c r="AK2876" s="3">
        <v>0</v>
      </c>
      <c r="AL2876" s="3">
        <v>0</v>
      </c>
      <c r="AM2876" s="3">
        <v>0</v>
      </c>
      <c r="AN2876" s="3">
        <v>0</v>
      </c>
      <c r="AO2876" s="3">
        <v>0</v>
      </c>
      <c r="AP2876" s="3">
        <v>0</v>
      </c>
      <c r="AQ2876" s="3">
        <v>71.31</v>
      </c>
      <c r="AR2876" s="3">
        <v>0</v>
      </c>
      <c r="AS2876" s="3">
        <v>0</v>
      </c>
      <c r="AT2876" s="3">
        <v>0</v>
      </c>
      <c r="AU2876" s="3">
        <v>0</v>
      </c>
      <c r="AV2876" s="3">
        <v>0</v>
      </c>
      <c r="AW2876" s="3">
        <v>0</v>
      </c>
      <c r="AX2876" s="3">
        <v>0</v>
      </c>
      <c r="AY2876" s="3">
        <v>0</v>
      </c>
      <c r="AZ2876" s="3">
        <v>0</v>
      </c>
      <c r="BA2876" s="3">
        <v>0</v>
      </c>
      <c r="BB2876" s="3">
        <v>0</v>
      </c>
      <c r="BC2876" s="3">
        <v>0</v>
      </c>
      <c r="BD2876" s="3">
        <v>0</v>
      </c>
      <c r="BE2876" s="3">
        <v>0</v>
      </c>
      <c r="BF2876" s="3">
        <v>0</v>
      </c>
      <c r="BG2876" s="3">
        <v>0</v>
      </c>
      <c r="BH2876" s="3">
        <v>1</v>
      </c>
      <c r="BI2876" s="3">
        <v>20</v>
      </c>
      <c r="BJ2876" s="3">
        <v>18.3</v>
      </c>
      <c r="BK2876" s="3">
        <v>20</v>
      </c>
      <c r="BL2876" s="3">
        <v>188.3</v>
      </c>
      <c r="BM2876" s="3">
        <v>28.25</v>
      </c>
      <c r="BN2876" s="3">
        <v>216.55</v>
      </c>
      <c r="BO2876" s="3">
        <v>216.55</v>
      </c>
      <c r="BQ2876" s="3" t="s">
        <v>263</v>
      </c>
      <c r="BR2876" s="3" t="s">
        <v>84</v>
      </c>
      <c r="BS2876" s="3" t="s">
        <v>130</v>
      </c>
      <c r="BY2876" s="3">
        <v>91264</v>
      </c>
      <c r="CC2876" s="3" t="s">
        <v>261</v>
      </c>
      <c r="CD2876" s="3">
        <v>1960</v>
      </c>
      <c r="CE2876" s="3" t="s">
        <v>90</v>
      </c>
      <c r="CF2876" s="4">
        <v>45236</v>
      </c>
      <c r="CI2876" s="3">
        <v>1</v>
      </c>
      <c r="CJ2876" s="3" t="s">
        <v>130</v>
      </c>
      <c r="CK2876" s="3">
        <v>44</v>
      </c>
      <c r="CL2876" s="3" t="s">
        <v>86</v>
      </c>
    </row>
    <row r="2877" spans="1:90" x14ac:dyDescent="0.3">
      <c r="A2877" s="3" t="s">
        <v>72</v>
      </c>
      <c r="B2877" s="3" t="s">
        <v>73</v>
      </c>
      <c r="C2877" s="3" t="s">
        <v>74</v>
      </c>
      <c r="E2877" s="3" t="str">
        <f>"080055638382"</f>
        <v>080055638382</v>
      </c>
      <c r="F2877" s="4">
        <v>45231</v>
      </c>
      <c r="G2877" s="3">
        <v>202408</v>
      </c>
      <c r="H2877" s="3" t="s">
        <v>75</v>
      </c>
      <c r="I2877" s="3" t="s">
        <v>76</v>
      </c>
      <c r="J2877" s="3" t="s">
        <v>77</v>
      </c>
      <c r="K2877" s="3" t="s">
        <v>78</v>
      </c>
      <c r="L2877" s="3" t="s">
        <v>79</v>
      </c>
      <c r="M2877" s="3" t="s">
        <v>80</v>
      </c>
      <c r="N2877" s="3" t="s">
        <v>108</v>
      </c>
      <c r="O2877" s="3" t="s">
        <v>82</v>
      </c>
      <c r="P2877" s="3" t="str">
        <f>"1162954635                    "</f>
        <v xml:space="preserve">1162954635                    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  <c r="AH2877" s="3">
        <v>0</v>
      </c>
      <c r="AI2877" s="3">
        <v>0</v>
      </c>
      <c r="AJ2877" s="3">
        <v>0</v>
      </c>
      <c r="AK2877" s="3">
        <v>0</v>
      </c>
      <c r="AL2877" s="3">
        <v>0</v>
      </c>
      <c r="AM2877" s="3">
        <v>0</v>
      </c>
      <c r="AN2877" s="3">
        <v>0</v>
      </c>
      <c r="AO2877" s="3">
        <v>0</v>
      </c>
      <c r="AP2877" s="3">
        <v>0</v>
      </c>
      <c r="AQ2877" s="3">
        <v>29.54</v>
      </c>
      <c r="AR2877" s="3">
        <v>0</v>
      </c>
      <c r="AS2877" s="3">
        <v>0</v>
      </c>
      <c r="AT2877" s="3">
        <v>0</v>
      </c>
      <c r="AU2877" s="3">
        <v>0</v>
      </c>
      <c r="AV2877" s="3">
        <v>0</v>
      </c>
      <c r="AW2877" s="3">
        <v>0</v>
      </c>
      <c r="AX2877" s="3">
        <v>0</v>
      </c>
      <c r="AY2877" s="3">
        <v>0</v>
      </c>
      <c r="AZ2877" s="3">
        <v>0</v>
      </c>
      <c r="BA2877" s="3">
        <v>0</v>
      </c>
      <c r="BB2877" s="3">
        <v>0</v>
      </c>
      <c r="BC2877" s="3">
        <v>0</v>
      </c>
      <c r="BD2877" s="3">
        <v>0</v>
      </c>
      <c r="BE2877" s="3">
        <v>0</v>
      </c>
      <c r="BF2877" s="3">
        <v>0</v>
      </c>
      <c r="BG2877" s="3">
        <v>0</v>
      </c>
      <c r="BH2877" s="3">
        <v>1</v>
      </c>
      <c r="BI2877" s="3">
        <v>1</v>
      </c>
      <c r="BJ2877" s="3">
        <v>0.2</v>
      </c>
      <c r="BK2877" s="3">
        <v>1</v>
      </c>
      <c r="BL2877" s="3">
        <v>75.69</v>
      </c>
      <c r="BM2877" s="3">
        <v>11.35</v>
      </c>
      <c r="BN2877" s="3">
        <v>87.04</v>
      </c>
      <c r="BO2877" s="3">
        <v>87.04</v>
      </c>
      <c r="BQ2877" s="3" t="s">
        <v>109</v>
      </c>
      <c r="BR2877" s="3" t="s">
        <v>84</v>
      </c>
      <c r="BS2877" s="4">
        <v>45232</v>
      </c>
      <c r="BT2877" s="5">
        <v>0.33194444444444443</v>
      </c>
      <c r="BU2877" s="3" t="s">
        <v>1073</v>
      </c>
      <c r="BV2877" s="3" t="s">
        <v>94</v>
      </c>
      <c r="BY2877" s="3">
        <v>1200</v>
      </c>
      <c r="BZ2877" s="3" t="s">
        <v>311</v>
      </c>
      <c r="CA2877" s="3" t="s">
        <v>1074</v>
      </c>
      <c r="CC2877" s="3" t="s">
        <v>80</v>
      </c>
      <c r="CD2877" s="3">
        <v>7530</v>
      </c>
      <c r="CE2877" s="3" t="s">
        <v>90</v>
      </c>
      <c r="CF2877" s="4">
        <v>45233</v>
      </c>
      <c r="CI2877" s="3">
        <v>1</v>
      </c>
      <c r="CJ2877" s="3">
        <v>1</v>
      </c>
      <c r="CK2877" s="3">
        <v>21</v>
      </c>
      <c r="CL2877" s="3" t="s">
        <v>86</v>
      </c>
    </row>
    <row r="2878" spans="1:90" x14ac:dyDescent="0.3">
      <c r="A2878" s="3" t="s">
        <v>72</v>
      </c>
      <c r="B2878" s="3" t="s">
        <v>73</v>
      </c>
      <c r="C2878" s="3" t="s">
        <v>74</v>
      </c>
      <c r="E2878" s="3" t="str">
        <f>"080055648735"</f>
        <v>080055648735</v>
      </c>
      <c r="F2878" s="4">
        <v>45231</v>
      </c>
      <c r="G2878" s="3">
        <v>202408</v>
      </c>
      <c r="H2878" s="3" t="s">
        <v>75</v>
      </c>
      <c r="I2878" s="3" t="s">
        <v>76</v>
      </c>
      <c r="J2878" s="3" t="s">
        <v>77</v>
      </c>
      <c r="K2878" s="3" t="s">
        <v>78</v>
      </c>
      <c r="L2878" s="3" t="s">
        <v>193</v>
      </c>
      <c r="M2878" s="3" t="s">
        <v>194</v>
      </c>
      <c r="N2878" s="3" t="s">
        <v>457</v>
      </c>
      <c r="O2878" s="3" t="s">
        <v>82</v>
      </c>
      <c r="P2878" s="3" t="str">
        <f>"1162954788                    "</f>
        <v xml:space="preserve">1162954788                    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0</v>
      </c>
      <c r="AK2878" s="3">
        <v>0</v>
      </c>
      <c r="AL2878" s="3">
        <v>0</v>
      </c>
      <c r="AM2878" s="3">
        <v>0</v>
      </c>
      <c r="AN2878" s="3">
        <v>0</v>
      </c>
      <c r="AO2878" s="3">
        <v>0</v>
      </c>
      <c r="AP2878" s="3">
        <v>0</v>
      </c>
      <c r="AQ2878" s="3">
        <v>140.22</v>
      </c>
      <c r="AR2878" s="3">
        <v>0</v>
      </c>
      <c r="AS2878" s="3">
        <v>0</v>
      </c>
      <c r="AT2878" s="3">
        <v>0</v>
      </c>
      <c r="AU2878" s="3">
        <v>0</v>
      </c>
      <c r="AV2878" s="3">
        <v>0</v>
      </c>
      <c r="AW2878" s="3">
        <v>0</v>
      </c>
      <c r="AX2878" s="3">
        <v>0</v>
      </c>
      <c r="AY2878" s="3">
        <v>0</v>
      </c>
      <c r="AZ2878" s="3">
        <v>0</v>
      </c>
      <c r="BA2878" s="3">
        <v>0</v>
      </c>
      <c r="BB2878" s="3">
        <v>0</v>
      </c>
      <c r="BC2878" s="3">
        <v>0</v>
      </c>
      <c r="BD2878" s="3">
        <v>0</v>
      </c>
      <c r="BE2878" s="3">
        <v>0</v>
      </c>
      <c r="BF2878" s="3">
        <v>0</v>
      </c>
      <c r="BG2878" s="3">
        <v>0</v>
      </c>
      <c r="BH2878" s="3">
        <v>1</v>
      </c>
      <c r="BI2878" s="3">
        <v>5</v>
      </c>
      <c r="BJ2878" s="3">
        <v>9.1</v>
      </c>
      <c r="BK2878" s="3">
        <v>9.5</v>
      </c>
      <c r="BL2878" s="3">
        <v>359.32</v>
      </c>
      <c r="BM2878" s="3">
        <v>53.9</v>
      </c>
      <c r="BN2878" s="3">
        <v>413.22</v>
      </c>
      <c r="BO2878" s="3">
        <v>413.22</v>
      </c>
      <c r="BQ2878" s="3" t="s">
        <v>458</v>
      </c>
      <c r="BR2878" s="3" t="s">
        <v>84</v>
      </c>
      <c r="BS2878" s="4">
        <v>45232</v>
      </c>
      <c r="BT2878" s="5">
        <v>0.34097222222222223</v>
      </c>
      <c r="BU2878" s="3" t="s">
        <v>1476</v>
      </c>
      <c r="BV2878" s="3" t="s">
        <v>94</v>
      </c>
      <c r="BY2878" s="3">
        <v>45632</v>
      </c>
      <c r="BZ2878" s="3" t="s">
        <v>311</v>
      </c>
      <c r="CA2878" s="3" t="s">
        <v>756</v>
      </c>
      <c r="CC2878" s="3" t="s">
        <v>194</v>
      </c>
      <c r="CD2878" s="3">
        <v>6001</v>
      </c>
      <c r="CE2878" s="3" t="s">
        <v>90</v>
      </c>
      <c r="CF2878" s="4">
        <v>45232</v>
      </c>
      <c r="CI2878" s="3">
        <v>1</v>
      </c>
      <c r="CJ2878" s="3">
        <v>1</v>
      </c>
      <c r="CK2878" s="3">
        <v>21</v>
      </c>
      <c r="CL2878" s="3" t="s">
        <v>86</v>
      </c>
    </row>
    <row r="2879" spans="1:90" x14ac:dyDescent="0.3">
      <c r="A2879" s="3" t="s">
        <v>72</v>
      </c>
      <c r="B2879" s="3" t="s">
        <v>73</v>
      </c>
      <c r="C2879" s="3" t="s">
        <v>74</v>
      </c>
      <c r="E2879" s="3" t="str">
        <f>"080055648739"</f>
        <v>080055648739</v>
      </c>
      <c r="F2879" s="4">
        <v>45231</v>
      </c>
      <c r="G2879" s="3">
        <v>202408</v>
      </c>
      <c r="H2879" s="3" t="s">
        <v>75</v>
      </c>
      <c r="I2879" s="3" t="s">
        <v>76</v>
      </c>
      <c r="J2879" s="3" t="s">
        <v>77</v>
      </c>
      <c r="K2879" s="3" t="s">
        <v>78</v>
      </c>
      <c r="L2879" s="3" t="s">
        <v>75</v>
      </c>
      <c r="M2879" s="3" t="s">
        <v>76</v>
      </c>
      <c r="N2879" s="3" t="s">
        <v>1597</v>
      </c>
      <c r="O2879" s="3" t="s">
        <v>82</v>
      </c>
      <c r="P2879" s="3" t="str">
        <f>"1162954793                    "</f>
        <v xml:space="preserve">1162954793                    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G2879" s="3">
        <v>0</v>
      </c>
      <c r="AH2879" s="3">
        <v>0</v>
      </c>
      <c r="AI2879" s="3">
        <v>0</v>
      </c>
      <c r="AJ2879" s="3">
        <v>0</v>
      </c>
      <c r="AK2879" s="3">
        <v>0</v>
      </c>
      <c r="AL2879" s="3">
        <v>0</v>
      </c>
      <c r="AM2879" s="3">
        <v>0</v>
      </c>
      <c r="AN2879" s="3">
        <v>0</v>
      </c>
      <c r="AO2879" s="3">
        <v>0</v>
      </c>
      <c r="AP2879" s="3">
        <v>0</v>
      </c>
      <c r="AQ2879" s="3">
        <v>23.07</v>
      </c>
      <c r="AR2879" s="3">
        <v>0</v>
      </c>
      <c r="AS2879" s="3">
        <v>0</v>
      </c>
      <c r="AT2879" s="3">
        <v>0</v>
      </c>
      <c r="AU2879" s="3">
        <v>0</v>
      </c>
      <c r="AV2879" s="3">
        <v>0</v>
      </c>
      <c r="AW2879" s="3">
        <v>0</v>
      </c>
      <c r="AX2879" s="3">
        <v>0</v>
      </c>
      <c r="AY2879" s="3">
        <v>0</v>
      </c>
      <c r="AZ2879" s="3">
        <v>0</v>
      </c>
      <c r="BA2879" s="3">
        <v>0</v>
      </c>
      <c r="BB2879" s="3">
        <v>0</v>
      </c>
      <c r="BC2879" s="3">
        <v>0</v>
      </c>
      <c r="BD2879" s="3">
        <v>0</v>
      </c>
      <c r="BE2879" s="3">
        <v>0</v>
      </c>
      <c r="BF2879" s="3">
        <v>0</v>
      </c>
      <c r="BG2879" s="3">
        <v>0</v>
      </c>
      <c r="BH2879" s="3">
        <v>1</v>
      </c>
      <c r="BI2879" s="3">
        <v>1</v>
      </c>
      <c r="BJ2879" s="3">
        <v>0.2</v>
      </c>
      <c r="BK2879" s="3">
        <v>1</v>
      </c>
      <c r="BL2879" s="3">
        <v>59.12</v>
      </c>
      <c r="BM2879" s="3">
        <v>8.8699999999999992</v>
      </c>
      <c r="BN2879" s="3">
        <v>67.989999999999995</v>
      </c>
      <c r="BO2879" s="3">
        <v>67.989999999999995</v>
      </c>
      <c r="BQ2879" s="3" t="s">
        <v>1598</v>
      </c>
      <c r="BR2879" s="3" t="s">
        <v>84</v>
      </c>
      <c r="BS2879" s="4">
        <v>45232</v>
      </c>
      <c r="BT2879" s="5">
        <v>0.32222222222222224</v>
      </c>
      <c r="BU2879" s="3" t="s">
        <v>1721</v>
      </c>
      <c r="BV2879" s="3" t="s">
        <v>94</v>
      </c>
      <c r="BY2879" s="3">
        <v>1200</v>
      </c>
      <c r="BZ2879" s="3" t="s">
        <v>311</v>
      </c>
      <c r="CA2879" s="3" t="s">
        <v>564</v>
      </c>
      <c r="CC2879" s="3" t="s">
        <v>76</v>
      </c>
      <c r="CD2879" s="3">
        <v>1600</v>
      </c>
      <c r="CE2879" s="3" t="s">
        <v>90</v>
      </c>
      <c r="CF2879" s="4">
        <v>45232</v>
      </c>
      <c r="CI2879" s="3">
        <v>1</v>
      </c>
      <c r="CJ2879" s="3">
        <v>1</v>
      </c>
      <c r="CK2879" s="3">
        <v>22</v>
      </c>
      <c r="CL2879" s="3" t="s">
        <v>86</v>
      </c>
    </row>
    <row r="2880" spans="1:90" x14ac:dyDescent="0.3">
      <c r="A2880" s="3" t="s">
        <v>72</v>
      </c>
      <c r="B2880" s="3" t="s">
        <v>73</v>
      </c>
      <c r="C2880" s="3" t="s">
        <v>74</v>
      </c>
      <c r="E2880" s="3" t="str">
        <f>"080055647171"</f>
        <v>080055647171</v>
      </c>
      <c r="F2880" s="4">
        <v>45231</v>
      </c>
      <c r="G2880" s="3">
        <v>202408</v>
      </c>
      <c r="H2880" s="3" t="s">
        <v>75</v>
      </c>
      <c r="I2880" s="3" t="s">
        <v>76</v>
      </c>
      <c r="J2880" s="3" t="s">
        <v>77</v>
      </c>
      <c r="K2880" s="3" t="s">
        <v>78</v>
      </c>
      <c r="L2880" s="3" t="s">
        <v>332</v>
      </c>
      <c r="M2880" s="3" t="s">
        <v>332</v>
      </c>
      <c r="N2880" s="3" t="s">
        <v>585</v>
      </c>
      <c r="O2880" s="3" t="s">
        <v>82</v>
      </c>
      <c r="P2880" s="3" t="str">
        <f>"1162954787                    "</f>
        <v xml:space="preserve">1162954787                    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0</v>
      </c>
      <c r="AD2880" s="3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0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57.23</v>
      </c>
      <c r="AR2880" s="3">
        <v>0</v>
      </c>
      <c r="AS2880" s="3">
        <v>0</v>
      </c>
      <c r="AT2880" s="3">
        <v>0</v>
      </c>
      <c r="AU2880" s="3">
        <v>0</v>
      </c>
      <c r="AV2880" s="3">
        <v>0</v>
      </c>
      <c r="AW2880" s="3">
        <v>0</v>
      </c>
      <c r="AX2880" s="3">
        <v>0</v>
      </c>
      <c r="AY2880" s="3">
        <v>0</v>
      </c>
      <c r="AZ2880" s="3">
        <v>0</v>
      </c>
      <c r="BA2880" s="3">
        <v>0</v>
      </c>
      <c r="BB2880" s="3">
        <v>0</v>
      </c>
      <c r="BC2880" s="3">
        <v>0</v>
      </c>
      <c r="BD2880" s="3">
        <v>0</v>
      </c>
      <c r="BE2880" s="3">
        <v>0</v>
      </c>
      <c r="BF2880" s="3">
        <v>0</v>
      </c>
      <c r="BG2880" s="3">
        <v>0</v>
      </c>
      <c r="BH2880" s="3">
        <v>1</v>
      </c>
      <c r="BI2880" s="3">
        <v>1</v>
      </c>
      <c r="BJ2880" s="3">
        <v>0.2</v>
      </c>
      <c r="BK2880" s="3">
        <v>1</v>
      </c>
      <c r="BL2880" s="3">
        <v>146.65</v>
      </c>
      <c r="BM2880" s="3">
        <v>22</v>
      </c>
      <c r="BN2880" s="3">
        <v>168.65</v>
      </c>
      <c r="BO2880" s="3">
        <v>168.65</v>
      </c>
      <c r="BQ2880" s="3" t="s">
        <v>586</v>
      </c>
      <c r="BR2880" s="3" t="s">
        <v>84</v>
      </c>
      <c r="BS2880" s="4">
        <v>45232</v>
      </c>
      <c r="BT2880" s="5">
        <v>0.44236111111111115</v>
      </c>
      <c r="BU2880" s="3" t="s">
        <v>731</v>
      </c>
      <c r="BV2880" s="3" t="s">
        <v>94</v>
      </c>
      <c r="BY2880" s="3">
        <v>1200</v>
      </c>
      <c r="BZ2880" s="3" t="s">
        <v>311</v>
      </c>
      <c r="CA2880" s="3" t="s">
        <v>902</v>
      </c>
      <c r="CC2880" s="3" t="s">
        <v>332</v>
      </c>
      <c r="CD2880" s="3">
        <v>7646</v>
      </c>
      <c r="CE2880" s="3" t="s">
        <v>90</v>
      </c>
      <c r="CF2880" s="4">
        <v>45233</v>
      </c>
      <c r="CI2880" s="3">
        <v>1</v>
      </c>
      <c r="CJ2880" s="3">
        <v>1</v>
      </c>
      <c r="CK2880" s="3">
        <v>23</v>
      </c>
      <c r="CL2880" s="3" t="s">
        <v>86</v>
      </c>
    </row>
    <row r="2881" spans="1:90" x14ac:dyDescent="0.3">
      <c r="A2881" s="3" t="s">
        <v>72</v>
      </c>
      <c r="B2881" s="3" t="s">
        <v>73</v>
      </c>
      <c r="C2881" s="3" t="s">
        <v>74</v>
      </c>
      <c r="E2881" s="3" t="str">
        <f>"080055661057"</f>
        <v>080055661057</v>
      </c>
      <c r="F2881" s="4">
        <v>45232</v>
      </c>
      <c r="G2881" s="3">
        <v>202408</v>
      </c>
      <c r="H2881" s="3" t="s">
        <v>75</v>
      </c>
      <c r="I2881" s="3" t="s">
        <v>76</v>
      </c>
      <c r="J2881" s="3" t="s">
        <v>77</v>
      </c>
      <c r="K2881" s="3" t="s">
        <v>78</v>
      </c>
      <c r="L2881" s="3" t="s">
        <v>193</v>
      </c>
      <c r="M2881" s="3" t="s">
        <v>194</v>
      </c>
      <c r="N2881" s="3" t="s">
        <v>407</v>
      </c>
      <c r="O2881" s="3" t="s">
        <v>82</v>
      </c>
      <c r="P2881" s="3" t="str">
        <f>"1162954835                    "</f>
        <v xml:space="preserve">1162954835                    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0</v>
      </c>
      <c r="AG2881" s="3">
        <v>0</v>
      </c>
      <c r="AH2881" s="3">
        <v>0</v>
      </c>
      <c r="AI2881" s="3">
        <v>0</v>
      </c>
      <c r="AJ2881" s="3">
        <v>0</v>
      </c>
      <c r="AK2881" s="3">
        <v>0</v>
      </c>
      <c r="AL2881" s="3">
        <v>0</v>
      </c>
      <c r="AM2881" s="3">
        <v>0</v>
      </c>
      <c r="AN2881" s="3">
        <v>0</v>
      </c>
      <c r="AO2881" s="3">
        <v>0</v>
      </c>
      <c r="AP2881" s="3">
        <v>0</v>
      </c>
      <c r="AQ2881" s="3">
        <v>44.29</v>
      </c>
      <c r="AR2881" s="3">
        <v>0</v>
      </c>
      <c r="AS2881" s="3">
        <v>0</v>
      </c>
      <c r="AT2881" s="3">
        <v>0</v>
      </c>
      <c r="AU2881" s="3">
        <v>0</v>
      </c>
      <c r="AV2881" s="3">
        <v>0</v>
      </c>
      <c r="AW2881" s="3">
        <v>0</v>
      </c>
      <c r="AX2881" s="3">
        <v>0</v>
      </c>
      <c r="AY2881" s="3">
        <v>0</v>
      </c>
      <c r="AZ2881" s="3">
        <v>0</v>
      </c>
      <c r="BA2881" s="3">
        <v>0</v>
      </c>
      <c r="BB2881" s="3">
        <v>0</v>
      </c>
      <c r="BC2881" s="3">
        <v>0</v>
      </c>
      <c r="BD2881" s="3">
        <v>0</v>
      </c>
      <c r="BE2881" s="3">
        <v>0</v>
      </c>
      <c r="BF2881" s="3">
        <v>0</v>
      </c>
      <c r="BG2881" s="3">
        <v>0</v>
      </c>
      <c r="BH2881" s="3">
        <v>1</v>
      </c>
      <c r="BI2881" s="3">
        <v>3</v>
      </c>
      <c r="BJ2881" s="3">
        <v>2.8</v>
      </c>
      <c r="BK2881" s="3">
        <v>3</v>
      </c>
      <c r="BL2881" s="3">
        <v>113.5</v>
      </c>
      <c r="BM2881" s="3">
        <v>17.03</v>
      </c>
      <c r="BN2881" s="3">
        <v>130.53</v>
      </c>
      <c r="BO2881" s="3">
        <v>130.53</v>
      </c>
      <c r="BQ2881" s="3" t="s">
        <v>408</v>
      </c>
      <c r="BR2881" s="3" t="s">
        <v>84</v>
      </c>
      <c r="BS2881" s="4">
        <v>45233</v>
      </c>
      <c r="BT2881" s="5">
        <v>0.38819444444444445</v>
      </c>
      <c r="BU2881" s="3" t="s">
        <v>1544</v>
      </c>
      <c r="BV2881" s="3" t="s">
        <v>94</v>
      </c>
      <c r="BY2881" s="3">
        <v>13824</v>
      </c>
      <c r="BZ2881" s="3" t="s">
        <v>311</v>
      </c>
      <c r="CA2881" s="3" t="s">
        <v>756</v>
      </c>
      <c r="CC2881" s="3" t="s">
        <v>194</v>
      </c>
      <c r="CD2881" s="3">
        <v>6001</v>
      </c>
      <c r="CE2881" s="3" t="s">
        <v>90</v>
      </c>
      <c r="CF2881" s="4">
        <v>45235</v>
      </c>
      <c r="CI2881" s="3">
        <v>1</v>
      </c>
      <c r="CJ2881" s="3">
        <v>1</v>
      </c>
      <c r="CK2881" s="3">
        <v>21</v>
      </c>
      <c r="CL2881" s="3" t="s">
        <v>86</v>
      </c>
    </row>
    <row r="2882" spans="1:90" x14ac:dyDescent="0.3">
      <c r="A2882" s="3" t="s">
        <v>72</v>
      </c>
      <c r="B2882" s="3" t="s">
        <v>73</v>
      </c>
      <c r="C2882" s="3" t="s">
        <v>74</v>
      </c>
      <c r="E2882" s="3" t="str">
        <f>"080055661161"</f>
        <v>080055661161</v>
      </c>
      <c r="F2882" s="4">
        <v>45232</v>
      </c>
      <c r="G2882" s="3">
        <v>202408</v>
      </c>
      <c r="H2882" s="3" t="s">
        <v>75</v>
      </c>
      <c r="I2882" s="3" t="s">
        <v>76</v>
      </c>
      <c r="J2882" s="3" t="s">
        <v>77</v>
      </c>
      <c r="K2882" s="3" t="s">
        <v>78</v>
      </c>
      <c r="L2882" s="3" t="s">
        <v>172</v>
      </c>
      <c r="M2882" s="3" t="s">
        <v>173</v>
      </c>
      <c r="N2882" s="3" t="s">
        <v>149</v>
      </c>
      <c r="O2882" s="3" t="s">
        <v>82</v>
      </c>
      <c r="P2882" s="3" t="str">
        <f>"1162954927                    "</f>
        <v xml:space="preserve">1162954927                    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0</v>
      </c>
      <c r="Z2882" s="3">
        <v>0</v>
      </c>
      <c r="AA2882" s="3">
        <v>0</v>
      </c>
      <c r="AB2882" s="3">
        <v>0</v>
      </c>
      <c r="AC2882" s="3">
        <v>0</v>
      </c>
      <c r="AD2882" s="3">
        <v>0</v>
      </c>
      <c r="AE2882" s="3">
        <v>0</v>
      </c>
      <c r="AF2882" s="3">
        <v>0</v>
      </c>
      <c r="AG2882" s="3">
        <v>0</v>
      </c>
      <c r="AH2882" s="3">
        <v>0</v>
      </c>
      <c r="AI2882" s="3">
        <v>0</v>
      </c>
      <c r="AJ2882" s="3">
        <v>0</v>
      </c>
      <c r="AK2882" s="3">
        <v>0</v>
      </c>
      <c r="AL2882" s="3">
        <v>0</v>
      </c>
      <c r="AM2882" s="3">
        <v>0</v>
      </c>
      <c r="AN2882" s="3">
        <v>0</v>
      </c>
      <c r="AO2882" s="3">
        <v>0</v>
      </c>
      <c r="AP2882" s="3">
        <v>0</v>
      </c>
      <c r="AQ2882" s="3">
        <v>29.54</v>
      </c>
      <c r="AR2882" s="3">
        <v>0</v>
      </c>
      <c r="AS2882" s="3">
        <v>0</v>
      </c>
      <c r="AT2882" s="3">
        <v>0</v>
      </c>
      <c r="AU2882" s="3">
        <v>0</v>
      </c>
      <c r="AV2882" s="3">
        <v>0</v>
      </c>
      <c r="AW2882" s="3">
        <v>0</v>
      </c>
      <c r="AX2882" s="3">
        <v>0</v>
      </c>
      <c r="AY2882" s="3">
        <v>0</v>
      </c>
      <c r="AZ2882" s="3">
        <v>0</v>
      </c>
      <c r="BA2882" s="3">
        <v>0</v>
      </c>
      <c r="BB2882" s="3">
        <v>0</v>
      </c>
      <c r="BC2882" s="3">
        <v>0</v>
      </c>
      <c r="BD2882" s="3">
        <v>0</v>
      </c>
      <c r="BE2882" s="3">
        <v>0</v>
      </c>
      <c r="BF2882" s="3">
        <v>0</v>
      </c>
      <c r="BG2882" s="3">
        <v>0</v>
      </c>
      <c r="BH2882" s="3">
        <v>1</v>
      </c>
      <c r="BI2882" s="3">
        <v>1</v>
      </c>
      <c r="BJ2882" s="3">
        <v>0.2</v>
      </c>
      <c r="BK2882" s="3">
        <v>1</v>
      </c>
      <c r="BL2882" s="3">
        <v>75.69</v>
      </c>
      <c r="BM2882" s="3">
        <v>11.35</v>
      </c>
      <c r="BN2882" s="3">
        <v>87.04</v>
      </c>
      <c r="BO2882" s="3">
        <v>87.04</v>
      </c>
      <c r="BQ2882" s="3" t="s">
        <v>151</v>
      </c>
      <c r="BR2882" s="3" t="s">
        <v>84</v>
      </c>
      <c r="BS2882" s="4">
        <v>45233</v>
      </c>
      <c r="BT2882" s="5">
        <v>0.43124999999999997</v>
      </c>
      <c r="BU2882" s="3" t="s">
        <v>2587</v>
      </c>
      <c r="BV2882" s="3" t="s">
        <v>94</v>
      </c>
      <c r="BY2882" s="3">
        <v>1200</v>
      </c>
      <c r="CA2882" s="3" t="s">
        <v>2809</v>
      </c>
      <c r="CC2882" s="3" t="s">
        <v>173</v>
      </c>
      <c r="CD2882" s="3">
        <v>4133</v>
      </c>
      <c r="CE2882" s="3" t="s">
        <v>90</v>
      </c>
      <c r="CF2882" s="4">
        <v>45236</v>
      </c>
      <c r="CI2882" s="3">
        <v>1</v>
      </c>
      <c r="CJ2882" s="3">
        <v>1</v>
      </c>
      <c r="CK2882" s="3">
        <v>21</v>
      </c>
      <c r="CL2882" s="3" t="s">
        <v>86</v>
      </c>
    </row>
    <row r="2883" spans="1:90" x14ac:dyDescent="0.3">
      <c r="A2883" s="3" t="s">
        <v>72</v>
      </c>
      <c r="B2883" s="3" t="s">
        <v>73</v>
      </c>
      <c r="C2883" s="3" t="s">
        <v>74</v>
      </c>
      <c r="E2883" s="3" t="str">
        <f>"080055661207"</f>
        <v>080055661207</v>
      </c>
      <c r="F2883" s="4">
        <v>45232</v>
      </c>
      <c r="G2883" s="3">
        <v>202408</v>
      </c>
      <c r="H2883" s="3" t="s">
        <v>75</v>
      </c>
      <c r="I2883" s="3" t="s">
        <v>76</v>
      </c>
      <c r="J2883" s="3" t="s">
        <v>77</v>
      </c>
      <c r="K2883" s="3" t="s">
        <v>78</v>
      </c>
      <c r="L2883" s="3" t="s">
        <v>205</v>
      </c>
      <c r="M2883" s="3" t="s">
        <v>206</v>
      </c>
      <c r="N2883" s="3" t="s">
        <v>3176</v>
      </c>
      <c r="O2883" s="3" t="s">
        <v>82</v>
      </c>
      <c r="P2883" s="3" t="str">
        <f>"1162954866                    "</f>
        <v xml:space="preserve">1162954866                    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  <c r="AD2883" s="3">
        <v>0</v>
      </c>
      <c r="AE2883" s="3">
        <v>0</v>
      </c>
      <c r="AF2883" s="3">
        <v>0</v>
      </c>
      <c r="AG2883" s="3">
        <v>0</v>
      </c>
      <c r="AH2883" s="3">
        <v>0</v>
      </c>
      <c r="AI2883" s="3">
        <v>0</v>
      </c>
      <c r="AJ2883" s="3">
        <v>0</v>
      </c>
      <c r="AK2883" s="3">
        <v>0</v>
      </c>
      <c r="AL2883" s="3">
        <v>0</v>
      </c>
      <c r="AM2883" s="3">
        <v>0</v>
      </c>
      <c r="AN2883" s="3">
        <v>0</v>
      </c>
      <c r="AO2883" s="3">
        <v>0</v>
      </c>
      <c r="AP2883" s="3">
        <v>0</v>
      </c>
      <c r="AQ2883" s="3">
        <v>29.54</v>
      </c>
      <c r="AR2883" s="3">
        <v>0</v>
      </c>
      <c r="AS2883" s="3">
        <v>0</v>
      </c>
      <c r="AT2883" s="3">
        <v>0</v>
      </c>
      <c r="AU2883" s="3">
        <v>0</v>
      </c>
      <c r="AV2883" s="3">
        <v>0</v>
      </c>
      <c r="AW2883" s="3">
        <v>0</v>
      </c>
      <c r="AX2883" s="3">
        <v>0</v>
      </c>
      <c r="AY2883" s="3">
        <v>0</v>
      </c>
      <c r="AZ2883" s="3">
        <v>0</v>
      </c>
      <c r="BA2883" s="3">
        <v>0</v>
      </c>
      <c r="BB2883" s="3">
        <v>0</v>
      </c>
      <c r="BC2883" s="3">
        <v>0</v>
      </c>
      <c r="BD2883" s="3">
        <v>0</v>
      </c>
      <c r="BE2883" s="3">
        <v>0</v>
      </c>
      <c r="BF2883" s="3">
        <v>0</v>
      </c>
      <c r="BG2883" s="3">
        <v>0</v>
      </c>
      <c r="BH2883" s="3">
        <v>1</v>
      </c>
      <c r="BI2883" s="3">
        <v>1</v>
      </c>
      <c r="BJ2883" s="3">
        <v>0.2</v>
      </c>
      <c r="BK2883" s="3">
        <v>1</v>
      </c>
      <c r="BL2883" s="3">
        <v>75.69</v>
      </c>
      <c r="BM2883" s="3">
        <v>11.35</v>
      </c>
      <c r="BN2883" s="3">
        <v>87.04</v>
      </c>
      <c r="BO2883" s="3">
        <v>87.04</v>
      </c>
      <c r="BQ2883" s="3" t="s">
        <v>3177</v>
      </c>
      <c r="BR2883" s="3" t="s">
        <v>84</v>
      </c>
      <c r="BS2883" s="4">
        <v>45233</v>
      </c>
      <c r="BT2883" s="5">
        <v>0.41666666666666669</v>
      </c>
      <c r="BU2883" s="3" t="s">
        <v>3178</v>
      </c>
      <c r="BV2883" s="3" t="s">
        <v>94</v>
      </c>
      <c r="BY2883" s="3">
        <v>1200</v>
      </c>
      <c r="CA2883" s="3" t="s">
        <v>269</v>
      </c>
      <c r="CC2883" s="3" t="s">
        <v>206</v>
      </c>
      <c r="CD2883" s="3">
        <v>4052</v>
      </c>
      <c r="CE2883" s="3" t="s">
        <v>90</v>
      </c>
      <c r="CF2883" s="4">
        <v>45236</v>
      </c>
      <c r="CI2883" s="3">
        <v>1</v>
      </c>
      <c r="CJ2883" s="3">
        <v>1</v>
      </c>
      <c r="CK2883" s="3">
        <v>21</v>
      </c>
      <c r="CL2883" s="3" t="s">
        <v>86</v>
      </c>
    </row>
    <row r="2884" spans="1:90" x14ac:dyDescent="0.3">
      <c r="A2884" s="3" t="s">
        <v>72</v>
      </c>
      <c r="B2884" s="3" t="s">
        <v>73</v>
      </c>
      <c r="C2884" s="3" t="s">
        <v>74</v>
      </c>
      <c r="E2884" s="3" t="str">
        <f>"080055662716"</f>
        <v>080055662716</v>
      </c>
      <c r="F2884" s="4">
        <v>45232</v>
      </c>
      <c r="G2884" s="3">
        <v>202408</v>
      </c>
      <c r="H2884" s="3" t="s">
        <v>75</v>
      </c>
      <c r="I2884" s="3" t="s">
        <v>76</v>
      </c>
      <c r="J2884" s="3" t="s">
        <v>77</v>
      </c>
      <c r="K2884" s="3" t="s">
        <v>78</v>
      </c>
      <c r="L2884" s="3" t="s">
        <v>221</v>
      </c>
      <c r="M2884" s="3" t="s">
        <v>222</v>
      </c>
      <c r="N2884" s="3" t="s">
        <v>761</v>
      </c>
      <c r="O2884" s="3" t="s">
        <v>82</v>
      </c>
      <c r="P2884" s="3" t="str">
        <f>"1162954888                    "</f>
        <v xml:space="preserve">1162954888                    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0</v>
      </c>
      <c r="AB2884" s="3">
        <v>0</v>
      </c>
      <c r="AC2884" s="3">
        <v>0</v>
      </c>
      <c r="AD2884" s="3">
        <v>0</v>
      </c>
      <c r="AE2884" s="3">
        <v>0</v>
      </c>
      <c r="AF2884" s="3">
        <v>0</v>
      </c>
      <c r="AG2884" s="3">
        <v>0</v>
      </c>
      <c r="AH2884" s="3">
        <v>0</v>
      </c>
      <c r="AI2884" s="3">
        <v>0</v>
      </c>
      <c r="AJ2884" s="3">
        <v>0</v>
      </c>
      <c r="AK2884" s="3">
        <v>0</v>
      </c>
      <c r="AL2884" s="3">
        <v>0</v>
      </c>
      <c r="AM2884" s="3">
        <v>0</v>
      </c>
      <c r="AN2884" s="3">
        <v>0</v>
      </c>
      <c r="AO2884" s="3">
        <v>0</v>
      </c>
      <c r="AP2884" s="3">
        <v>0</v>
      </c>
      <c r="AQ2884" s="3">
        <v>23.07</v>
      </c>
      <c r="AR2884" s="3">
        <v>0</v>
      </c>
      <c r="AS2884" s="3">
        <v>0</v>
      </c>
      <c r="AT2884" s="3">
        <v>0</v>
      </c>
      <c r="AU2884" s="3">
        <v>0</v>
      </c>
      <c r="AV2884" s="3">
        <v>0</v>
      </c>
      <c r="AW2884" s="3">
        <v>0</v>
      </c>
      <c r="AX2884" s="3">
        <v>0</v>
      </c>
      <c r="AY2884" s="3">
        <v>0</v>
      </c>
      <c r="AZ2884" s="3">
        <v>0</v>
      </c>
      <c r="BA2884" s="3">
        <v>0</v>
      </c>
      <c r="BB2884" s="3">
        <v>0</v>
      </c>
      <c r="BC2884" s="3">
        <v>0</v>
      </c>
      <c r="BD2884" s="3">
        <v>0</v>
      </c>
      <c r="BE2884" s="3">
        <v>0</v>
      </c>
      <c r="BF2884" s="3">
        <v>0</v>
      </c>
      <c r="BG2884" s="3">
        <v>0</v>
      </c>
      <c r="BH2884" s="3">
        <v>1</v>
      </c>
      <c r="BI2884" s="3">
        <v>1</v>
      </c>
      <c r="BJ2884" s="3">
        <v>0.2</v>
      </c>
      <c r="BK2884" s="3">
        <v>1</v>
      </c>
      <c r="BL2884" s="3">
        <v>59.12</v>
      </c>
      <c r="BM2884" s="3">
        <v>8.8699999999999992</v>
      </c>
      <c r="BN2884" s="3">
        <v>67.989999999999995</v>
      </c>
      <c r="BO2884" s="3">
        <v>67.989999999999995</v>
      </c>
      <c r="BQ2884" s="3" t="s">
        <v>762</v>
      </c>
      <c r="BR2884" s="3" t="s">
        <v>84</v>
      </c>
      <c r="BS2884" s="4">
        <v>45233</v>
      </c>
      <c r="BT2884" s="5">
        <v>0.3125</v>
      </c>
      <c r="BU2884" s="3" t="s">
        <v>2391</v>
      </c>
      <c r="BV2884" s="3" t="s">
        <v>94</v>
      </c>
      <c r="BY2884" s="3">
        <v>1200</v>
      </c>
      <c r="CA2884" s="3" t="s">
        <v>399</v>
      </c>
      <c r="CC2884" s="3" t="s">
        <v>222</v>
      </c>
      <c r="CD2884" s="3">
        <v>1459</v>
      </c>
      <c r="CE2884" s="3" t="s">
        <v>90</v>
      </c>
      <c r="CF2884" s="4">
        <v>45233</v>
      </c>
      <c r="CI2884" s="3">
        <v>1</v>
      </c>
      <c r="CJ2884" s="3">
        <v>1</v>
      </c>
      <c r="CK2884" s="3">
        <v>22</v>
      </c>
      <c r="CL2884" s="3" t="s">
        <v>86</v>
      </c>
    </row>
    <row r="2885" spans="1:90" x14ac:dyDescent="0.3">
      <c r="A2885" s="3" t="s">
        <v>72</v>
      </c>
      <c r="B2885" s="3" t="s">
        <v>73</v>
      </c>
      <c r="C2885" s="3" t="s">
        <v>74</v>
      </c>
      <c r="E2885" s="3" t="str">
        <f>"080055662745"</f>
        <v>080055662745</v>
      </c>
      <c r="F2885" s="4">
        <v>45232</v>
      </c>
      <c r="G2885" s="3">
        <v>202408</v>
      </c>
      <c r="H2885" s="3" t="s">
        <v>75</v>
      </c>
      <c r="I2885" s="3" t="s">
        <v>76</v>
      </c>
      <c r="J2885" s="3" t="s">
        <v>77</v>
      </c>
      <c r="K2885" s="3" t="s">
        <v>78</v>
      </c>
      <c r="L2885" s="3" t="s">
        <v>612</v>
      </c>
      <c r="M2885" s="3" t="s">
        <v>613</v>
      </c>
      <c r="N2885" s="3" t="s">
        <v>1253</v>
      </c>
      <c r="O2885" s="3" t="s">
        <v>82</v>
      </c>
      <c r="P2885" s="3" t="str">
        <f>"1162954920920                 "</f>
        <v xml:space="preserve">1162954920920                 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  <c r="AD2885" s="3">
        <v>0</v>
      </c>
      <c r="AE2885" s="3">
        <v>0</v>
      </c>
      <c r="AF2885" s="3">
        <v>0</v>
      </c>
      <c r="AG2885" s="3">
        <v>0</v>
      </c>
      <c r="AH2885" s="3">
        <v>0</v>
      </c>
      <c r="AI2885" s="3">
        <v>0</v>
      </c>
      <c r="AJ2885" s="3">
        <v>0</v>
      </c>
      <c r="AK2885" s="3">
        <v>0</v>
      </c>
      <c r="AL2885" s="3">
        <v>0</v>
      </c>
      <c r="AM2885" s="3">
        <v>0</v>
      </c>
      <c r="AN2885" s="3">
        <v>0</v>
      </c>
      <c r="AO2885" s="3">
        <v>0</v>
      </c>
      <c r="AP2885" s="3">
        <v>0</v>
      </c>
      <c r="AQ2885" s="3">
        <v>57.23</v>
      </c>
      <c r="AR2885" s="3">
        <v>0</v>
      </c>
      <c r="AS2885" s="3">
        <v>0</v>
      </c>
      <c r="AT2885" s="3">
        <v>0</v>
      </c>
      <c r="AU2885" s="3">
        <v>0</v>
      </c>
      <c r="AV2885" s="3">
        <v>0</v>
      </c>
      <c r="AW2885" s="3">
        <v>0</v>
      </c>
      <c r="AX2885" s="3">
        <v>0</v>
      </c>
      <c r="AY2885" s="3">
        <v>0</v>
      </c>
      <c r="AZ2885" s="3">
        <v>0</v>
      </c>
      <c r="BA2885" s="3">
        <v>0</v>
      </c>
      <c r="BB2885" s="3">
        <v>0</v>
      </c>
      <c r="BC2885" s="3">
        <v>0</v>
      </c>
      <c r="BD2885" s="3">
        <v>0</v>
      </c>
      <c r="BE2885" s="3">
        <v>0</v>
      </c>
      <c r="BF2885" s="3">
        <v>0</v>
      </c>
      <c r="BG2885" s="3">
        <v>0</v>
      </c>
      <c r="BH2885" s="3">
        <v>1</v>
      </c>
      <c r="BI2885" s="3">
        <v>1</v>
      </c>
      <c r="BJ2885" s="3">
        <v>0.2</v>
      </c>
      <c r="BK2885" s="3">
        <v>1</v>
      </c>
      <c r="BL2885" s="3">
        <v>146.65</v>
      </c>
      <c r="BM2885" s="3">
        <v>22</v>
      </c>
      <c r="BN2885" s="3">
        <v>168.65</v>
      </c>
      <c r="BO2885" s="3">
        <v>168.65</v>
      </c>
      <c r="BQ2885" s="3" t="s">
        <v>1254</v>
      </c>
      <c r="BR2885" s="3" t="s">
        <v>84</v>
      </c>
      <c r="BS2885" s="4">
        <v>45233</v>
      </c>
      <c r="BT2885" s="5">
        <v>0.55486111111111114</v>
      </c>
      <c r="BU2885" s="3" t="s">
        <v>3048</v>
      </c>
      <c r="BV2885" s="3" t="s">
        <v>94</v>
      </c>
      <c r="BY2885" s="3">
        <v>1200</v>
      </c>
      <c r="CA2885" s="3" t="s">
        <v>1420</v>
      </c>
      <c r="CC2885" s="3" t="s">
        <v>613</v>
      </c>
      <c r="CD2885" s="3">
        <v>6850</v>
      </c>
      <c r="CE2885" s="3" t="s">
        <v>90</v>
      </c>
      <c r="CF2885" s="4">
        <v>45236</v>
      </c>
      <c r="CI2885" s="3">
        <v>2</v>
      </c>
      <c r="CJ2885" s="3">
        <v>1</v>
      </c>
      <c r="CK2885" s="3">
        <v>23</v>
      </c>
      <c r="CL2885" s="3" t="s">
        <v>86</v>
      </c>
    </row>
    <row r="2886" spans="1:90" x14ac:dyDescent="0.3">
      <c r="A2886" s="3" t="s">
        <v>72</v>
      </c>
      <c r="B2886" s="3" t="s">
        <v>73</v>
      </c>
      <c r="C2886" s="3" t="s">
        <v>74</v>
      </c>
      <c r="E2886" s="3" t="str">
        <f>"080055662779"</f>
        <v>080055662779</v>
      </c>
      <c r="F2886" s="4">
        <v>45232</v>
      </c>
      <c r="G2886" s="3">
        <v>202408</v>
      </c>
      <c r="H2886" s="3" t="s">
        <v>75</v>
      </c>
      <c r="I2886" s="3" t="s">
        <v>76</v>
      </c>
      <c r="J2886" s="3" t="s">
        <v>77</v>
      </c>
      <c r="K2886" s="3" t="s">
        <v>78</v>
      </c>
      <c r="L2886" s="3" t="s">
        <v>193</v>
      </c>
      <c r="M2886" s="3" t="s">
        <v>194</v>
      </c>
      <c r="N2886" s="3" t="s">
        <v>457</v>
      </c>
      <c r="O2886" s="3" t="s">
        <v>82</v>
      </c>
      <c r="P2886" s="3" t="str">
        <f>"1162954831                    "</f>
        <v xml:space="preserve">1162954831                    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0</v>
      </c>
      <c r="Z2886" s="3">
        <v>0</v>
      </c>
      <c r="AA2886" s="3">
        <v>0</v>
      </c>
      <c r="AB2886" s="3">
        <v>0</v>
      </c>
      <c r="AC2886" s="3">
        <v>0</v>
      </c>
      <c r="AD2886" s="3">
        <v>0</v>
      </c>
      <c r="AE2886" s="3">
        <v>0</v>
      </c>
      <c r="AF2886" s="3">
        <v>0</v>
      </c>
      <c r="AG2886" s="3">
        <v>0</v>
      </c>
      <c r="AH2886" s="3">
        <v>0</v>
      </c>
      <c r="AI2886" s="3">
        <v>0</v>
      </c>
      <c r="AJ2886" s="3">
        <v>0</v>
      </c>
      <c r="AK2886" s="3">
        <v>0</v>
      </c>
      <c r="AL2886" s="3">
        <v>0</v>
      </c>
      <c r="AM2886" s="3">
        <v>0</v>
      </c>
      <c r="AN2886" s="3">
        <v>0</v>
      </c>
      <c r="AO2886" s="3">
        <v>0</v>
      </c>
      <c r="AP2886" s="3">
        <v>0</v>
      </c>
      <c r="AQ2886" s="3">
        <v>29.54</v>
      </c>
      <c r="AR2886" s="3">
        <v>0</v>
      </c>
      <c r="AS2886" s="3">
        <v>0</v>
      </c>
      <c r="AT2886" s="3">
        <v>0</v>
      </c>
      <c r="AU2886" s="3">
        <v>0</v>
      </c>
      <c r="AV2886" s="3">
        <v>0</v>
      </c>
      <c r="AW2886" s="3">
        <v>0</v>
      </c>
      <c r="AX2886" s="3">
        <v>0</v>
      </c>
      <c r="AY2886" s="3">
        <v>0</v>
      </c>
      <c r="AZ2886" s="3">
        <v>0</v>
      </c>
      <c r="BA2886" s="3">
        <v>0</v>
      </c>
      <c r="BB2886" s="3">
        <v>0</v>
      </c>
      <c r="BC2886" s="3">
        <v>0</v>
      </c>
      <c r="BD2886" s="3">
        <v>0</v>
      </c>
      <c r="BE2886" s="3">
        <v>0</v>
      </c>
      <c r="BF2886" s="3">
        <v>0</v>
      </c>
      <c r="BG2886" s="3">
        <v>0</v>
      </c>
      <c r="BH2886" s="3">
        <v>1</v>
      </c>
      <c r="BI2886" s="3">
        <v>1</v>
      </c>
      <c r="BJ2886" s="3">
        <v>0.2</v>
      </c>
      <c r="BK2886" s="3">
        <v>1</v>
      </c>
      <c r="BL2886" s="3">
        <v>75.69</v>
      </c>
      <c r="BM2886" s="3">
        <v>11.35</v>
      </c>
      <c r="BN2886" s="3">
        <v>87.04</v>
      </c>
      <c r="BO2886" s="3">
        <v>87.04</v>
      </c>
      <c r="BQ2886" s="3" t="s">
        <v>458</v>
      </c>
      <c r="BR2886" s="3" t="s">
        <v>84</v>
      </c>
      <c r="BS2886" s="4">
        <v>45233</v>
      </c>
      <c r="BT2886" s="5">
        <v>0.33888888888888885</v>
      </c>
      <c r="BU2886" s="3" t="s">
        <v>1476</v>
      </c>
      <c r="BV2886" s="3" t="s">
        <v>94</v>
      </c>
      <c r="BY2886" s="3">
        <v>1200</v>
      </c>
      <c r="BZ2886" s="3" t="s">
        <v>311</v>
      </c>
      <c r="CA2886" s="3" t="s">
        <v>756</v>
      </c>
      <c r="CC2886" s="3" t="s">
        <v>194</v>
      </c>
      <c r="CD2886" s="3">
        <v>6001</v>
      </c>
      <c r="CE2886" s="3" t="s">
        <v>90</v>
      </c>
      <c r="CF2886" s="4">
        <v>45235</v>
      </c>
      <c r="CI2886" s="3">
        <v>1</v>
      </c>
      <c r="CJ2886" s="3">
        <v>1</v>
      </c>
      <c r="CK2886" s="3">
        <v>21</v>
      </c>
      <c r="CL2886" s="3" t="s">
        <v>86</v>
      </c>
    </row>
    <row r="2887" spans="1:90" x14ac:dyDescent="0.3">
      <c r="A2887" s="3" t="s">
        <v>72</v>
      </c>
      <c r="B2887" s="3" t="s">
        <v>73</v>
      </c>
      <c r="C2887" s="3" t="s">
        <v>74</v>
      </c>
      <c r="E2887" s="3" t="str">
        <f>"080055679789"</f>
        <v>080055679789</v>
      </c>
      <c r="F2887" s="4">
        <v>45233</v>
      </c>
      <c r="G2887" s="3">
        <v>202408</v>
      </c>
      <c r="H2887" s="3" t="s">
        <v>75</v>
      </c>
      <c r="I2887" s="3" t="s">
        <v>76</v>
      </c>
      <c r="J2887" s="3" t="s">
        <v>77</v>
      </c>
      <c r="K2887" s="3" t="s">
        <v>78</v>
      </c>
      <c r="L2887" s="3" t="s">
        <v>79</v>
      </c>
      <c r="M2887" s="3" t="s">
        <v>80</v>
      </c>
      <c r="N2887" s="3" t="s">
        <v>112</v>
      </c>
      <c r="O2887" s="3" t="s">
        <v>82</v>
      </c>
      <c r="P2887" s="3" t="str">
        <f>"1162955166                    "</f>
        <v xml:space="preserve">1162955166                    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0</v>
      </c>
      <c r="X2887" s="3">
        <v>0</v>
      </c>
      <c r="Y2887" s="3">
        <v>0</v>
      </c>
      <c r="Z2887" s="3">
        <v>0</v>
      </c>
      <c r="AA2887" s="3">
        <v>0</v>
      </c>
      <c r="AB2887" s="3">
        <v>0</v>
      </c>
      <c r="AC2887" s="3">
        <v>0</v>
      </c>
      <c r="AD2887" s="3">
        <v>0</v>
      </c>
      <c r="AE2887" s="3">
        <v>0</v>
      </c>
      <c r="AF2887" s="3">
        <v>0</v>
      </c>
      <c r="AG2887" s="3">
        <v>0</v>
      </c>
      <c r="AH2887" s="3">
        <v>0</v>
      </c>
      <c r="AI2887" s="3">
        <v>0</v>
      </c>
      <c r="AJ2887" s="3">
        <v>0</v>
      </c>
      <c r="AK2887" s="3">
        <v>0</v>
      </c>
      <c r="AL2887" s="3">
        <v>0</v>
      </c>
      <c r="AM2887" s="3">
        <v>0</v>
      </c>
      <c r="AN2887" s="3">
        <v>0</v>
      </c>
      <c r="AO2887" s="3">
        <v>0</v>
      </c>
      <c r="AP2887" s="3">
        <v>0</v>
      </c>
      <c r="AQ2887" s="3">
        <v>29.54</v>
      </c>
      <c r="AR2887" s="3">
        <v>0</v>
      </c>
      <c r="AS2887" s="3">
        <v>0</v>
      </c>
      <c r="AT2887" s="3">
        <v>0</v>
      </c>
      <c r="AU2887" s="3">
        <v>0</v>
      </c>
      <c r="AV2887" s="3">
        <v>0</v>
      </c>
      <c r="AW2887" s="3">
        <v>0</v>
      </c>
      <c r="AX2887" s="3">
        <v>0</v>
      </c>
      <c r="AY2887" s="3">
        <v>0</v>
      </c>
      <c r="AZ2887" s="3">
        <v>0</v>
      </c>
      <c r="BA2887" s="3">
        <v>0</v>
      </c>
      <c r="BB2887" s="3">
        <v>0</v>
      </c>
      <c r="BC2887" s="3">
        <v>0</v>
      </c>
      <c r="BD2887" s="3">
        <v>0</v>
      </c>
      <c r="BE2887" s="3">
        <v>0</v>
      </c>
      <c r="BF2887" s="3">
        <v>0</v>
      </c>
      <c r="BG2887" s="3">
        <v>0</v>
      </c>
      <c r="BH2887" s="3">
        <v>1</v>
      </c>
      <c r="BI2887" s="3">
        <v>1</v>
      </c>
      <c r="BJ2887" s="3">
        <v>0.2</v>
      </c>
      <c r="BK2887" s="3">
        <v>1</v>
      </c>
      <c r="BL2887" s="3">
        <v>75.69</v>
      </c>
      <c r="BM2887" s="3">
        <v>11.35</v>
      </c>
      <c r="BN2887" s="3">
        <v>87.04</v>
      </c>
      <c r="BO2887" s="3">
        <v>87.04</v>
      </c>
      <c r="BQ2887" s="3" t="s">
        <v>113</v>
      </c>
      <c r="BR2887" s="3" t="s">
        <v>84</v>
      </c>
      <c r="BS2887" s="4">
        <v>45236</v>
      </c>
      <c r="BT2887" s="5">
        <v>0.38541666666666669</v>
      </c>
      <c r="BU2887" s="3" t="s">
        <v>2062</v>
      </c>
      <c r="BV2887" s="3" t="s">
        <v>94</v>
      </c>
      <c r="BY2887" s="3">
        <v>1200</v>
      </c>
      <c r="CA2887" s="3" t="s">
        <v>659</v>
      </c>
      <c r="CC2887" s="3" t="s">
        <v>80</v>
      </c>
      <c r="CD2887" s="3">
        <v>7441</v>
      </c>
      <c r="CE2887" s="3" t="s">
        <v>90</v>
      </c>
      <c r="CF2887" s="4">
        <v>45237</v>
      </c>
      <c r="CI2887" s="3">
        <v>1</v>
      </c>
      <c r="CJ2887" s="3">
        <v>1</v>
      </c>
      <c r="CK2887" s="3">
        <v>21</v>
      </c>
      <c r="CL2887" s="3" t="s">
        <v>86</v>
      </c>
    </row>
    <row r="2888" spans="1:90" x14ac:dyDescent="0.3">
      <c r="A2888" s="3" t="s">
        <v>72</v>
      </c>
      <c r="B2888" s="3" t="s">
        <v>73</v>
      </c>
      <c r="C2888" s="3" t="s">
        <v>74</v>
      </c>
      <c r="E2888" s="3" t="str">
        <f>"080055683101"</f>
        <v>080055683101</v>
      </c>
      <c r="F2888" s="4">
        <v>45233</v>
      </c>
      <c r="G2888" s="3">
        <v>202408</v>
      </c>
      <c r="H2888" s="3" t="s">
        <v>75</v>
      </c>
      <c r="I2888" s="3" t="s">
        <v>76</v>
      </c>
      <c r="J2888" s="3" t="s">
        <v>77</v>
      </c>
      <c r="K2888" s="3" t="s">
        <v>78</v>
      </c>
      <c r="L2888" s="3" t="s">
        <v>280</v>
      </c>
      <c r="M2888" s="3" t="s">
        <v>281</v>
      </c>
      <c r="N2888" s="3" t="s">
        <v>282</v>
      </c>
      <c r="O2888" s="3" t="s">
        <v>82</v>
      </c>
      <c r="P2888" s="3" t="str">
        <f>"1162955287                    "</f>
        <v xml:space="preserve">1162955287                    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0</v>
      </c>
      <c r="Z2888" s="3">
        <v>0</v>
      </c>
      <c r="AA2888" s="3">
        <v>0</v>
      </c>
      <c r="AB2888" s="3">
        <v>0</v>
      </c>
      <c r="AC2888" s="3">
        <v>0</v>
      </c>
      <c r="AD2888" s="3">
        <v>0</v>
      </c>
      <c r="AE2888" s="3">
        <v>0</v>
      </c>
      <c r="AF2888" s="3">
        <v>0</v>
      </c>
      <c r="AG2888" s="3">
        <v>0</v>
      </c>
      <c r="AH2888" s="3">
        <v>0</v>
      </c>
      <c r="AI2888" s="3">
        <v>0</v>
      </c>
      <c r="AJ2888" s="3">
        <v>0</v>
      </c>
      <c r="AK2888" s="3">
        <v>0</v>
      </c>
      <c r="AL2888" s="3">
        <v>0</v>
      </c>
      <c r="AM2888" s="3">
        <v>0</v>
      </c>
      <c r="AN2888" s="3">
        <v>0</v>
      </c>
      <c r="AO2888" s="3">
        <v>0</v>
      </c>
      <c r="AP2888" s="3">
        <v>0</v>
      </c>
      <c r="AQ2888" s="3">
        <v>83.07</v>
      </c>
      <c r="AR2888" s="3">
        <v>0</v>
      </c>
      <c r="AS2888" s="3">
        <v>0</v>
      </c>
      <c r="AT2888" s="3">
        <v>0</v>
      </c>
      <c r="AU2888" s="3">
        <v>0</v>
      </c>
      <c r="AV2888" s="3">
        <v>0</v>
      </c>
      <c r="AW2888" s="3">
        <v>0</v>
      </c>
      <c r="AX2888" s="3">
        <v>0</v>
      </c>
      <c r="AY2888" s="3">
        <v>0</v>
      </c>
      <c r="AZ2888" s="3">
        <v>0</v>
      </c>
      <c r="BA2888" s="3">
        <v>0</v>
      </c>
      <c r="BB2888" s="3">
        <v>0</v>
      </c>
      <c r="BC2888" s="3">
        <v>0</v>
      </c>
      <c r="BD2888" s="3">
        <v>0</v>
      </c>
      <c r="BE2888" s="3">
        <v>0</v>
      </c>
      <c r="BF2888" s="3">
        <v>0</v>
      </c>
      <c r="BG2888" s="3">
        <v>0</v>
      </c>
      <c r="BH2888" s="3">
        <v>1</v>
      </c>
      <c r="BI2888" s="3">
        <v>3</v>
      </c>
      <c r="BJ2888" s="3">
        <v>1.6</v>
      </c>
      <c r="BK2888" s="3">
        <v>3</v>
      </c>
      <c r="BL2888" s="3">
        <v>212.87</v>
      </c>
      <c r="BM2888" s="3">
        <v>31.93</v>
      </c>
      <c r="BN2888" s="3">
        <v>244.8</v>
      </c>
      <c r="BO2888" s="3">
        <v>244.8</v>
      </c>
      <c r="BQ2888" s="3" t="s">
        <v>283</v>
      </c>
      <c r="BR2888" s="3" t="s">
        <v>84</v>
      </c>
      <c r="BS2888" s="4">
        <v>45236</v>
      </c>
      <c r="BT2888" s="5">
        <v>0.43055555555555558</v>
      </c>
      <c r="BU2888" s="3" t="s">
        <v>284</v>
      </c>
      <c r="BV2888" s="3" t="s">
        <v>94</v>
      </c>
      <c r="BY2888" s="3">
        <v>7840</v>
      </c>
      <c r="CA2888" s="3" t="s">
        <v>285</v>
      </c>
      <c r="CC2888" s="3" t="s">
        <v>281</v>
      </c>
      <c r="CD2888" s="3">
        <v>7130</v>
      </c>
      <c r="CE2888" s="3" t="s">
        <v>90</v>
      </c>
      <c r="CF2888" s="4">
        <v>45237</v>
      </c>
      <c r="CI2888" s="3">
        <v>1</v>
      </c>
      <c r="CJ2888" s="3">
        <v>1</v>
      </c>
      <c r="CK2888" s="3">
        <v>23</v>
      </c>
      <c r="CL2888" s="3" t="s">
        <v>86</v>
      </c>
    </row>
    <row r="2889" spans="1:90" x14ac:dyDescent="0.3">
      <c r="A2889" s="3" t="s">
        <v>72</v>
      </c>
      <c r="B2889" s="3" t="s">
        <v>73</v>
      </c>
      <c r="C2889" s="3" t="s">
        <v>74</v>
      </c>
      <c r="E2889" s="3" t="str">
        <f>"080055683134"</f>
        <v>080055683134</v>
      </c>
      <c r="F2889" s="4">
        <v>45233</v>
      </c>
      <c r="G2889" s="3">
        <v>202408</v>
      </c>
      <c r="H2889" s="3" t="s">
        <v>75</v>
      </c>
      <c r="I2889" s="3" t="s">
        <v>76</v>
      </c>
      <c r="J2889" s="3" t="s">
        <v>77</v>
      </c>
      <c r="K2889" s="3" t="s">
        <v>78</v>
      </c>
      <c r="L2889" s="3" t="s">
        <v>442</v>
      </c>
      <c r="M2889" s="3" t="s">
        <v>443</v>
      </c>
      <c r="N2889" s="3" t="s">
        <v>678</v>
      </c>
      <c r="O2889" s="3" t="s">
        <v>82</v>
      </c>
      <c r="P2889" s="3" t="str">
        <f>"1162955270                    "</f>
        <v xml:space="preserve">1162955270                    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0</v>
      </c>
      <c r="X2889" s="3">
        <v>0</v>
      </c>
      <c r="Y2889" s="3">
        <v>0</v>
      </c>
      <c r="Z2889" s="3">
        <v>0</v>
      </c>
      <c r="AA2889" s="3">
        <v>0</v>
      </c>
      <c r="AB2889" s="3">
        <v>0</v>
      </c>
      <c r="AC2889" s="3">
        <v>0</v>
      </c>
      <c r="AD2889" s="3">
        <v>0</v>
      </c>
      <c r="AE2889" s="3">
        <v>0</v>
      </c>
      <c r="AF2889" s="3">
        <v>0</v>
      </c>
      <c r="AG2889" s="3">
        <v>0</v>
      </c>
      <c r="AH2889" s="3">
        <v>0</v>
      </c>
      <c r="AI2889" s="3">
        <v>0</v>
      </c>
      <c r="AJ2889" s="3">
        <v>0</v>
      </c>
      <c r="AK2889" s="3">
        <v>0</v>
      </c>
      <c r="AL2889" s="3">
        <v>0</v>
      </c>
      <c r="AM2889" s="3">
        <v>0</v>
      </c>
      <c r="AN2889" s="3">
        <v>0</v>
      </c>
      <c r="AO2889" s="3">
        <v>0</v>
      </c>
      <c r="AP2889" s="3">
        <v>0</v>
      </c>
      <c r="AQ2889" s="3">
        <v>23.07</v>
      </c>
      <c r="AR2889" s="3">
        <v>0</v>
      </c>
      <c r="AS2889" s="3">
        <v>0</v>
      </c>
      <c r="AT2889" s="3">
        <v>0</v>
      </c>
      <c r="AU2889" s="3">
        <v>0</v>
      </c>
      <c r="AV2889" s="3">
        <v>0</v>
      </c>
      <c r="AW2889" s="3">
        <v>0</v>
      </c>
      <c r="AX2889" s="3">
        <v>0</v>
      </c>
      <c r="AY2889" s="3">
        <v>0</v>
      </c>
      <c r="AZ2889" s="3">
        <v>0</v>
      </c>
      <c r="BA2889" s="3">
        <v>0</v>
      </c>
      <c r="BB2889" s="3">
        <v>0</v>
      </c>
      <c r="BC2889" s="3">
        <v>0</v>
      </c>
      <c r="BD2889" s="3">
        <v>0</v>
      </c>
      <c r="BE2889" s="3">
        <v>0</v>
      </c>
      <c r="BF2889" s="3">
        <v>0</v>
      </c>
      <c r="BG2889" s="3">
        <v>0</v>
      </c>
      <c r="BH2889" s="3">
        <v>1</v>
      </c>
      <c r="BI2889" s="3">
        <v>1</v>
      </c>
      <c r="BJ2889" s="3">
        <v>0.2</v>
      </c>
      <c r="BK2889" s="3">
        <v>1</v>
      </c>
      <c r="BL2889" s="3">
        <v>59.12</v>
      </c>
      <c r="BM2889" s="3">
        <v>8.8699999999999992</v>
      </c>
      <c r="BN2889" s="3">
        <v>67.989999999999995</v>
      </c>
      <c r="BO2889" s="3">
        <v>67.989999999999995</v>
      </c>
      <c r="BQ2889" s="3" t="s">
        <v>679</v>
      </c>
      <c r="BR2889" s="3" t="s">
        <v>84</v>
      </c>
      <c r="BS2889" s="4">
        <v>45236</v>
      </c>
      <c r="BT2889" s="5">
        <v>0.2986111111111111</v>
      </c>
      <c r="BU2889" s="3" t="s">
        <v>1189</v>
      </c>
      <c r="BV2889" s="3" t="s">
        <v>94</v>
      </c>
      <c r="BY2889" s="3">
        <v>1200</v>
      </c>
      <c r="CA2889" s="3" t="s">
        <v>448</v>
      </c>
      <c r="CC2889" s="3" t="s">
        <v>443</v>
      </c>
      <c r="CD2889" s="3">
        <v>2013</v>
      </c>
      <c r="CE2889" s="3" t="s">
        <v>90</v>
      </c>
      <c r="CF2889" s="4">
        <v>45236</v>
      </c>
      <c r="CI2889" s="3">
        <v>1</v>
      </c>
      <c r="CJ2889" s="3">
        <v>1</v>
      </c>
      <c r="CK2889" s="3">
        <v>22</v>
      </c>
      <c r="CL2889" s="3" t="s">
        <v>86</v>
      </c>
    </row>
    <row r="2890" spans="1:90" x14ac:dyDescent="0.3">
      <c r="A2890" s="3" t="s">
        <v>72</v>
      </c>
      <c r="B2890" s="3" t="s">
        <v>73</v>
      </c>
      <c r="C2890" s="3" t="s">
        <v>74</v>
      </c>
      <c r="E2890" s="3" t="str">
        <f>"080055683167"</f>
        <v>080055683167</v>
      </c>
      <c r="F2890" s="4">
        <v>45233</v>
      </c>
      <c r="G2890" s="3">
        <v>202408</v>
      </c>
      <c r="H2890" s="3" t="s">
        <v>75</v>
      </c>
      <c r="I2890" s="3" t="s">
        <v>76</v>
      </c>
      <c r="J2890" s="3" t="s">
        <v>77</v>
      </c>
      <c r="K2890" s="3" t="s">
        <v>78</v>
      </c>
      <c r="L2890" s="3" t="s">
        <v>193</v>
      </c>
      <c r="M2890" s="3" t="s">
        <v>194</v>
      </c>
      <c r="N2890" s="3" t="s">
        <v>736</v>
      </c>
      <c r="O2890" s="3" t="s">
        <v>82</v>
      </c>
      <c r="P2890" s="3" t="str">
        <f>"1162955245                    "</f>
        <v xml:space="preserve">1162955245                    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0</v>
      </c>
      <c r="X2890" s="3">
        <v>0</v>
      </c>
      <c r="Y2890" s="3">
        <v>0</v>
      </c>
      <c r="Z2890" s="3">
        <v>0</v>
      </c>
      <c r="AA2890" s="3">
        <v>0</v>
      </c>
      <c r="AB2890" s="3">
        <v>0</v>
      </c>
      <c r="AC2890" s="3">
        <v>0</v>
      </c>
      <c r="AD2890" s="3">
        <v>0</v>
      </c>
      <c r="AE2890" s="3">
        <v>0</v>
      </c>
      <c r="AF2890" s="3">
        <v>0</v>
      </c>
      <c r="AG2890" s="3">
        <v>0</v>
      </c>
      <c r="AH2890" s="3">
        <v>0</v>
      </c>
      <c r="AI2890" s="3">
        <v>0</v>
      </c>
      <c r="AJ2890" s="3">
        <v>0</v>
      </c>
      <c r="AK2890" s="3">
        <v>0</v>
      </c>
      <c r="AL2890" s="3">
        <v>0</v>
      </c>
      <c r="AM2890" s="3">
        <v>0</v>
      </c>
      <c r="AN2890" s="3">
        <v>0</v>
      </c>
      <c r="AO2890" s="3">
        <v>0</v>
      </c>
      <c r="AP2890" s="3">
        <v>0</v>
      </c>
      <c r="AQ2890" s="3">
        <v>29.54</v>
      </c>
      <c r="AR2890" s="3">
        <v>0</v>
      </c>
      <c r="AS2890" s="3">
        <v>0</v>
      </c>
      <c r="AT2890" s="3">
        <v>0</v>
      </c>
      <c r="AU2890" s="3">
        <v>0</v>
      </c>
      <c r="AV2890" s="3">
        <v>0</v>
      </c>
      <c r="AW2890" s="3">
        <v>0</v>
      </c>
      <c r="AX2890" s="3">
        <v>0</v>
      </c>
      <c r="AY2890" s="3">
        <v>0</v>
      </c>
      <c r="AZ2890" s="3">
        <v>0</v>
      </c>
      <c r="BA2890" s="3">
        <v>0</v>
      </c>
      <c r="BB2890" s="3">
        <v>0</v>
      </c>
      <c r="BC2890" s="3">
        <v>0</v>
      </c>
      <c r="BD2890" s="3">
        <v>0</v>
      </c>
      <c r="BE2890" s="3">
        <v>0</v>
      </c>
      <c r="BF2890" s="3">
        <v>0</v>
      </c>
      <c r="BG2890" s="3">
        <v>0</v>
      </c>
      <c r="BH2890" s="3">
        <v>1</v>
      </c>
      <c r="BI2890" s="3">
        <v>1</v>
      </c>
      <c r="BJ2890" s="3">
        <v>0.2</v>
      </c>
      <c r="BK2890" s="3">
        <v>1</v>
      </c>
      <c r="BL2890" s="3">
        <v>75.69</v>
      </c>
      <c r="BM2890" s="3">
        <v>11.35</v>
      </c>
      <c r="BN2890" s="3">
        <v>87.04</v>
      </c>
      <c r="BO2890" s="3">
        <v>87.04</v>
      </c>
      <c r="BQ2890" s="3" t="s">
        <v>1237</v>
      </c>
      <c r="BR2890" s="3" t="s">
        <v>84</v>
      </c>
      <c r="BS2890" s="4">
        <v>45236</v>
      </c>
      <c r="BT2890" s="5">
        <v>0.35902777777777778</v>
      </c>
      <c r="BU2890" s="3" t="s">
        <v>738</v>
      </c>
      <c r="BV2890" s="3" t="s">
        <v>94</v>
      </c>
      <c r="BY2890" s="3">
        <v>1200</v>
      </c>
      <c r="CA2890" s="3" t="s">
        <v>739</v>
      </c>
      <c r="CC2890" s="3" t="s">
        <v>194</v>
      </c>
      <c r="CD2890" s="3">
        <v>6001</v>
      </c>
      <c r="CE2890" s="3" t="s">
        <v>90</v>
      </c>
      <c r="CF2890" s="4">
        <v>45236</v>
      </c>
      <c r="CI2890" s="3">
        <v>1</v>
      </c>
      <c r="CJ2890" s="3">
        <v>1</v>
      </c>
      <c r="CK2890" s="3">
        <v>21</v>
      </c>
      <c r="CL2890" s="3" t="s">
        <v>86</v>
      </c>
    </row>
    <row r="2891" spans="1:90" x14ac:dyDescent="0.3">
      <c r="A2891" s="3" t="s">
        <v>72</v>
      </c>
      <c r="B2891" s="3" t="s">
        <v>73</v>
      </c>
      <c r="C2891" s="3" t="s">
        <v>74</v>
      </c>
      <c r="E2891" s="3" t="str">
        <f>"080055680108"</f>
        <v>080055680108</v>
      </c>
      <c r="F2891" s="4">
        <v>45233</v>
      </c>
      <c r="G2891" s="3">
        <v>202408</v>
      </c>
      <c r="H2891" s="3" t="s">
        <v>75</v>
      </c>
      <c r="I2891" s="3" t="s">
        <v>76</v>
      </c>
      <c r="J2891" s="3" t="s">
        <v>77</v>
      </c>
      <c r="K2891" s="3" t="s">
        <v>78</v>
      </c>
      <c r="L2891" s="3" t="s">
        <v>147</v>
      </c>
      <c r="M2891" s="3" t="s">
        <v>148</v>
      </c>
      <c r="N2891" s="3" t="s">
        <v>2068</v>
      </c>
      <c r="O2891" s="3" t="s">
        <v>150</v>
      </c>
      <c r="P2891" s="3" t="str">
        <f>"1162955147                    "</f>
        <v xml:space="preserve">1162955147                    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0</v>
      </c>
      <c r="X2891" s="3">
        <v>0</v>
      </c>
      <c r="Y2891" s="3">
        <v>0</v>
      </c>
      <c r="Z2891" s="3">
        <v>0</v>
      </c>
      <c r="AA2891" s="3">
        <v>0</v>
      </c>
      <c r="AB2891" s="3">
        <v>0</v>
      </c>
      <c r="AC2891" s="3">
        <v>0</v>
      </c>
      <c r="AD2891" s="3">
        <v>0</v>
      </c>
      <c r="AE2891" s="3">
        <v>0</v>
      </c>
      <c r="AF2891" s="3">
        <v>0</v>
      </c>
      <c r="AG2891" s="3">
        <v>5.57</v>
      </c>
      <c r="AH2891" s="3">
        <v>0</v>
      </c>
      <c r="AI2891" s="3">
        <v>0</v>
      </c>
      <c r="AJ2891" s="3">
        <v>0</v>
      </c>
      <c r="AK2891" s="3">
        <v>0</v>
      </c>
      <c r="AL2891" s="3">
        <v>0</v>
      </c>
      <c r="AM2891" s="3">
        <v>0</v>
      </c>
      <c r="AN2891" s="3">
        <v>0</v>
      </c>
      <c r="AO2891" s="3">
        <v>0</v>
      </c>
      <c r="AP2891" s="3">
        <v>0</v>
      </c>
      <c r="AQ2891" s="3">
        <v>57.12</v>
      </c>
      <c r="AR2891" s="3">
        <v>0</v>
      </c>
      <c r="AS2891" s="3">
        <v>0</v>
      </c>
      <c r="AT2891" s="3">
        <v>0</v>
      </c>
      <c r="AU2891" s="3">
        <v>0</v>
      </c>
      <c r="AV2891" s="3">
        <v>0</v>
      </c>
      <c r="AW2891" s="3">
        <v>0</v>
      </c>
      <c r="AX2891" s="3">
        <v>0</v>
      </c>
      <c r="AY2891" s="3">
        <v>0</v>
      </c>
      <c r="AZ2891" s="3">
        <v>0</v>
      </c>
      <c r="BA2891" s="3">
        <v>0</v>
      </c>
      <c r="BB2891" s="3">
        <v>0</v>
      </c>
      <c r="BC2891" s="3">
        <v>0</v>
      </c>
      <c r="BD2891" s="3">
        <v>0</v>
      </c>
      <c r="BE2891" s="3">
        <v>0</v>
      </c>
      <c r="BF2891" s="3">
        <v>0</v>
      </c>
      <c r="BG2891" s="3">
        <v>0</v>
      </c>
      <c r="BH2891" s="3">
        <v>1</v>
      </c>
      <c r="BI2891" s="3">
        <v>7</v>
      </c>
      <c r="BJ2891" s="3">
        <v>9.1</v>
      </c>
      <c r="BK2891" s="3">
        <v>10</v>
      </c>
      <c r="BL2891" s="3">
        <v>151.94</v>
      </c>
      <c r="BM2891" s="3">
        <v>22.79</v>
      </c>
      <c r="BN2891" s="3">
        <v>174.73</v>
      </c>
      <c r="BO2891" s="3">
        <v>174.73</v>
      </c>
      <c r="BQ2891" s="3" t="s">
        <v>2069</v>
      </c>
      <c r="BR2891" s="3" t="s">
        <v>84</v>
      </c>
      <c r="BS2891" s="4">
        <v>45236</v>
      </c>
      <c r="BT2891" s="5">
        <v>0.3840277777777778</v>
      </c>
      <c r="BU2891" s="3" t="s">
        <v>3179</v>
      </c>
      <c r="BV2891" s="3" t="s">
        <v>94</v>
      </c>
      <c r="BY2891" s="3">
        <v>45632</v>
      </c>
      <c r="CA2891" s="3" t="s">
        <v>633</v>
      </c>
      <c r="CC2891" s="3" t="s">
        <v>148</v>
      </c>
      <c r="CD2891" s="3">
        <v>200</v>
      </c>
      <c r="CE2891" s="3" t="s">
        <v>90</v>
      </c>
      <c r="CF2891" s="4">
        <v>45236</v>
      </c>
      <c r="CI2891" s="3">
        <v>1</v>
      </c>
      <c r="CJ2891" s="3">
        <v>1</v>
      </c>
      <c r="CK2891" s="3">
        <v>41</v>
      </c>
      <c r="CL2891" s="3" t="s">
        <v>86</v>
      </c>
    </row>
    <row r="2892" spans="1:90" x14ac:dyDescent="0.3">
      <c r="A2892" s="3" t="s">
        <v>72</v>
      </c>
      <c r="B2892" s="3" t="s">
        <v>73</v>
      </c>
      <c r="C2892" s="3" t="s">
        <v>74</v>
      </c>
      <c r="E2892" s="3" t="str">
        <f>"080055683485"</f>
        <v>080055683485</v>
      </c>
      <c r="F2892" s="4">
        <v>45233</v>
      </c>
      <c r="G2892" s="3">
        <v>202408</v>
      </c>
      <c r="H2892" s="3" t="s">
        <v>75</v>
      </c>
      <c r="I2892" s="3" t="s">
        <v>76</v>
      </c>
      <c r="J2892" s="3" t="s">
        <v>77</v>
      </c>
      <c r="K2892" s="3" t="s">
        <v>78</v>
      </c>
      <c r="L2892" s="3" t="s">
        <v>79</v>
      </c>
      <c r="M2892" s="3" t="s">
        <v>80</v>
      </c>
      <c r="N2892" s="3" t="s">
        <v>112</v>
      </c>
      <c r="O2892" s="3" t="s">
        <v>82</v>
      </c>
      <c r="P2892" s="3" t="str">
        <f>"1162955092                    "</f>
        <v xml:space="preserve">1162955092                    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0</v>
      </c>
      <c r="X2892" s="3">
        <v>0</v>
      </c>
      <c r="Y2892" s="3">
        <v>0</v>
      </c>
      <c r="Z2892" s="3">
        <v>0</v>
      </c>
      <c r="AA2892" s="3">
        <v>0</v>
      </c>
      <c r="AB2892" s="3">
        <v>0</v>
      </c>
      <c r="AC2892" s="3">
        <v>0</v>
      </c>
      <c r="AD2892" s="3">
        <v>0</v>
      </c>
      <c r="AE2892" s="3">
        <v>0</v>
      </c>
      <c r="AF2892" s="3">
        <v>0</v>
      </c>
      <c r="AG2892" s="3">
        <v>0</v>
      </c>
      <c r="AH2892" s="3">
        <v>0</v>
      </c>
      <c r="AI2892" s="3">
        <v>0</v>
      </c>
      <c r="AJ2892" s="3">
        <v>0</v>
      </c>
      <c r="AK2892" s="3">
        <v>0</v>
      </c>
      <c r="AL2892" s="3">
        <v>0</v>
      </c>
      <c r="AM2892" s="3">
        <v>0</v>
      </c>
      <c r="AN2892" s="3">
        <v>0</v>
      </c>
      <c r="AO2892" s="3">
        <v>0</v>
      </c>
      <c r="AP2892" s="3">
        <v>0</v>
      </c>
      <c r="AQ2892" s="3">
        <v>95.95</v>
      </c>
      <c r="AR2892" s="3">
        <v>0</v>
      </c>
      <c r="AS2892" s="3">
        <v>0</v>
      </c>
      <c r="AT2892" s="3">
        <v>0</v>
      </c>
      <c r="AU2892" s="3">
        <v>0</v>
      </c>
      <c r="AV2892" s="3">
        <v>0</v>
      </c>
      <c r="AW2892" s="3">
        <v>0</v>
      </c>
      <c r="AX2892" s="3">
        <v>0</v>
      </c>
      <c r="AY2892" s="3">
        <v>0</v>
      </c>
      <c r="AZ2892" s="3">
        <v>0</v>
      </c>
      <c r="BA2892" s="3">
        <v>0</v>
      </c>
      <c r="BB2892" s="3">
        <v>0</v>
      </c>
      <c r="BC2892" s="3">
        <v>0</v>
      </c>
      <c r="BD2892" s="3">
        <v>0</v>
      </c>
      <c r="BE2892" s="3">
        <v>0</v>
      </c>
      <c r="BF2892" s="3">
        <v>0</v>
      </c>
      <c r="BG2892" s="3">
        <v>0</v>
      </c>
      <c r="BH2892" s="3">
        <v>1</v>
      </c>
      <c r="BI2892" s="3">
        <v>3</v>
      </c>
      <c r="BJ2892" s="3">
        <v>6.5</v>
      </c>
      <c r="BK2892" s="3">
        <v>6.5</v>
      </c>
      <c r="BL2892" s="3">
        <v>245.87</v>
      </c>
      <c r="BM2892" s="3">
        <v>36.880000000000003</v>
      </c>
      <c r="BN2892" s="3">
        <v>282.75</v>
      </c>
      <c r="BO2892" s="3">
        <v>282.75</v>
      </c>
      <c r="BQ2892" s="3" t="s">
        <v>113</v>
      </c>
      <c r="BR2892" s="3" t="s">
        <v>84</v>
      </c>
      <c r="BS2892" s="4">
        <v>45236</v>
      </c>
      <c r="BT2892" s="5">
        <v>0.38541666666666669</v>
      </c>
      <c r="BU2892" s="3" t="s">
        <v>2062</v>
      </c>
      <c r="BV2892" s="3" t="s">
        <v>94</v>
      </c>
      <c r="BY2892" s="3">
        <v>32256</v>
      </c>
      <c r="CA2892" s="3" t="s">
        <v>659</v>
      </c>
      <c r="CC2892" s="3" t="s">
        <v>80</v>
      </c>
      <c r="CD2892" s="3">
        <v>7441</v>
      </c>
      <c r="CE2892" s="3" t="s">
        <v>90</v>
      </c>
      <c r="CF2892" s="4">
        <v>45237</v>
      </c>
      <c r="CI2892" s="3">
        <v>1</v>
      </c>
      <c r="CJ2892" s="3">
        <v>1</v>
      </c>
      <c r="CK2892" s="3">
        <v>21</v>
      </c>
      <c r="CL2892" s="3" t="s">
        <v>86</v>
      </c>
    </row>
    <row r="2893" spans="1:90" x14ac:dyDescent="0.3">
      <c r="A2893" s="3" t="s">
        <v>72</v>
      </c>
      <c r="B2893" s="3" t="s">
        <v>73</v>
      </c>
      <c r="C2893" s="3" t="s">
        <v>74</v>
      </c>
      <c r="E2893" s="3" t="str">
        <f>"080055683517"</f>
        <v>080055683517</v>
      </c>
      <c r="F2893" s="4">
        <v>45233</v>
      </c>
      <c r="G2893" s="3">
        <v>202408</v>
      </c>
      <c r="H2893" s="3" t="s">
        <v>75</v>
      </c>
      <c r="I2893" s="3" t="s">
        <v>76</v>
      </c>
      <c r="J2893" s="3" t="s">
        <v>77</v>
      </c>
      <c r="K2893" s="3" t="s">
        <v>78</v>
      </c>
      <c r="L2893" s="3" t="s">
        <v>187</v>
      </c>
      <c r="M2893" s="3" t="s">
        <v>188</v>
      </c>
      <c r="N2893" s="3" t="s">
        <v>813</v>
      </c>
      <c r="O2893" s="3" t="s">
        <v>82</v>
      </c>
      <c r="P2893" s="3" t="str">
        <f>"1162955185                    "</f>
        <v xml:space="preserve">1162955185                    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0</v>
      </c>
      <c r="AL2893" s="3">
        <v>0</v>
      </c>
      <c r="AM2893" s="3">
        <v>0</v>
      </c>
      <c r="AN2893" s="3">
        <v>0</v>
      </c>
      <c r="AO2893" s="3">
        <v>0</v>
      </c>
      <c r="AP2893" s="3">
        <v>0</v>
      </c>
      <c r="AQ2893" s="3">
        <v>51.67</v>
      </c>
      <c r="AR2893" s="3">
        <v>0</v>
      </c>
      <c r="AS2893" s="3">
        <v>0</v>
      </c>
      <c r="AT2893" s="3">
        <v>0</v>
      </c>
      <c r="AU2893" s="3">
        <v>0</v>
      </c>
      <c r="AV2893" s="3">
        <v>0</v>
      </c>
      <c r="AW2893" s="3">
        <v>0</v>
      </c>
      <c r="AX2893" s="3">
        <v>0</v>
      </c>
      <c r="AY2893" s="3">
        <v>0</v>
      </c>
      <c r="AZ2893" s="3">
        <v>0</v>
      </c>
      <c r="BA2893" s="3">
        <v>0</v>
      </c>
      <c r="BB2893" s="3">
        <v>0</v>
      </c>
      <c r="BC2893" s="3">
        <v>0</v>
      </c>
      <c r="BD2893" s="3">
        <v>0</v>
      </c>
      <c r="BE2893" s="3">
        <v>0</v>
      </c>
      <c r="BF2893" s="3">
        <v>0</v>
      </c>
      <c r="BG2893" s="3">
        <v>0</v>
      </c>
      <c r="BH2893" s="3">
        <v>1</v>
      </c>
      <c r="BI2893" s="3">
        <v>2</v>
      </c>
      <c r="BJ2893" s="3">
        <v>3.4</v>
      </c>
      <c r="BK2893" s="3">
        <v>3.5</v>
      </c>
      <c r="BL2893" s="3">
        <v>132.41</v>
      </c>
      <c r="BM2893" s="3">
        <v>19.86</v>
      </c>
      <c r="BN2893" s="3">
        <v>152.27000000000001</v>
      </c>
      <c r="BO2893" s="3">
        <v>152.27000000000001</v>
      </c>
      <c r="BQ2893" s="3" t="s">
        <v>814</v>
      </c>
      <c r="BR2893" s="3" t="s">
        <v>84</v>
      </c>
      <c r="BS2893" s="4">
        <v>45236</v>
      </c>
      <c r="BT2893" s="5">
        <v>0.45069444444444445</v>
      </c>
      <c r="BU2893" s="3" t="s">
        <v>1995</v>
      </c>
      <c r="BV2893" s="3" t="s">
        <v>86</v>
      </c>
      <c r="BW2893" s="3" t="s">
        <v>591</v>
      </c>
      <c r="BX2893" s="3" t="s">
        <v>1069</v>
      </c>
      <c r="BY2893" s="3">
        <v>16965</v>
      </c>
      <c r="CA2893" s="3" t="s">
        <v>331</v>
      </c>
      <c r="CC2893" s="3" t="s">
        <v>188</v>
      </c>
      <c r="CD2893" s="3">
        <v>3620</v>
      </c>
      <c r="CE2893" s="3" t="s">
        <v>90</v>
      </c>
      <c r="CF2893" s="4">
        <v>45237</v>
      </c>
      <c r="CI2893" s="3">
        <v>1</v>
      </c>
      <c r="CJ2893" s="3">
        <v>1</v>
      </c>
      <c r="CK2893" s="3">
        <v>21</v>
      </c>
      <c r="CL2893" s="3" t="s">
        <v>86</v>
      </c>
    </row>
    <row r="2894" spans="1:90" x14ac:dyDescent="0.3">
      <c r="A2894" s="3" t="s">
        <v>72</v>
      </c>
      <c r="B2894" s="3" t="s">
        <v>73</v>
      </c>
      <c r="C2894" s="3" t="s">
        <v>74</v>
      </c>
      <c r="E2894" s="3" t="str">
        <f>"080055683547"</f>
        <v>080055683547</v>
      </c>
      <c r="F2894" s="4">
        <v>45233</v>
      </c>
      <c r="G2894" s="3">
        <v>202408</v>
      </c>
      <c r="H2894" s="3" t="s">
        <v>75</v>
      </c>
      <c r="I2894" s="3" t="s">
        <v>76</v>
      </c>
      <c r="J2894" s="3" t="s">
        <v>77</v>
      </c>
      <c r="K2894" s="3" t="s">
        <v>78</v>
      </c>
      <c r="L2894" s="3" t="s">
        <v>147</v>
      </c>
      <c r="M2894" s="3" t="s">
        <v>148</v>
      </c>
      <c r="N2894" s="3" t="s">
        <v>440</v>
      </c>
      <c r="O2894" s="3" t="s">
        <v>82</v>
      </c>
      <c r="P2894" s="3" t="str">
        <f>"1162955406                    "</f>
        <v xml:space="preserve">1162955406                    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  <c r="AD2894" s="3">
        <v>0</v>
      </c>
      <c r="AE2894" s="3">
        <v>0</v>
      </c>
      <c r="AF2894" s="3">
        <v>0</v>
      </c>
      <c r="AG2894" s="3">
        <v>0</v>
      </c>
      <c r="AH2894" s="3">
        <v>0</v>
      </c>
      <c r="AI2894" s="3">
        <v>0</v>
      </c>
      <c r="AJ2894" s="3">
        <v>0</v>
      </c>
      <c r="AK2894" s="3">
        <v>0</v>
      </c>
      <c r="AL2894" s="3">
        <v>0</v>
      </c>
      <c r="AM2894" s="3">
        <v>0</v>
      </c>
      <c r="AN2894" s="3">
        <v>0</v>
      </c>
      <c r="AO2894" s="3">
        <v>0</v>
      </c>
      <c r="AP2894" s="3">
        <v>0</v>
      </c>
      <c r="AQ2894" s="3">
        <v>29.54</v>
      </c>
      <c r="AR2894" s="3">
        <v>0</v>
      </c>
      <c r="AS2894" s="3">
        <v>0</v>
      </c>
      <c r="AT2894" s="3">
        <v>0</v>
      </c>
      <c r="AU2894" s="3">
        <v>0</v>
      </c>
      <c r="AV2894" s="3">
        <v>0</v>
      </c>
      <c r="AW2894" s="3">
        <v>0</v>
      </c>
      <c r="AX2894" s="3">
        <v>0</v>
      </c>
      <c r="AY2894" s="3">
        <v>0</v>
      </c>
      <c r="AZ2894" s="3">
        <v>0</v>
      </c>
      <c r="BA2894" s="3">
        <v>0</v>
      </c>
      <c r="BB2894" s="3">
        <v>0</v>
      </c>
      <c r="BC2894" s="3">
        <v>0</v>
      </c>
      <c r="BD2894" s="3">
        <v>0</v>
      </c>
      <c r="BE2894" s="3">
        <v>0</v>
      </c>
      <c r="BF2894" s="3">
        <v>0</v>
      </c>
      <c r="BG2894" s="3">
        <v>0</v>
      </c>
      <c r="BH2894" s="3">
        <v>1</v>
      </c>
      <c r="BI2894" s="3">
        <v>2</v>
      </c>
      <c r="BJ2894" s="3">
        <v>1.2</v>
      </c>
      <c r="BK2894" s="3">
        <v>2</v>
      </c>
      <c r="BL2894" s="3">
        <v>75.69</v>
      </c>
      <c r="BM2894" s="3">
        <v>11.35</v>
      </c>
      <c r="BN2894" s="3">
        <v>87.04</v>
      </c>
      <c r="BO2894" s="3">
        <v>87.04</v>
      </c>
      <c r="BQ2894" s="3" t="s">
        <v>441</v>
      </c>
      <c r="BR2894" s="3" t="s">
        <v>84</v>
      </c>
      <c r="BS2894" s="4">
        <v>45236</v>
      </c>
      <c r="BT2894" s="5">
        <v>0.33263888888888887</v>
      </c>
      <c r="BU2894" s="3" t="s">
        <v>1362</v>
      </c>
      <c r="BV2894" s="3" t="s">
        <v>94</v>
      </c>
      <c r="BY2894" s="3">
        <v>6048</v>
      </c>
      <c r="CA2894" s="3" t="s">
        <v>1363</v>
      </c>
      <c r="CC2894" s="3" t="s">
        <v>148</v>
      </c>
      <c r="CD2894" s="3">
        <v>83</v>
      </c>
      <c r="CE2894" s="3" t="s">
        <v>90</v>
      </c>
      <c r="CF2894" s="4">
        <v>45236</v>
      </c>
      <c r="CI2894" s="3">
        <v>1</v>
      </c>
      <c r="CJ2894" s="3">
        <v>1</v>
      </c>
      <c r="CK2894" s="3">
        <v>21</v>
      </c>
      <c r="CL2894" s="3" t="s">
        <v>86</v>
      </c>
    </row>
    <row r="2895" spans="1:90" x14ac:dyDescent="0.3">
      <c r="A2895" s="3" t="s">
        <v>72</v>
      </c>
      <c r="B2895" s="3" t="s">
        <v>73</v>
      </c>
      <c r="C2895" s="3" t="s">
        <v>74</v>
      </c>
      <c r="E2895" s="3" t="str">
        <f>"080055683576"</f>
        <v>080055683576</v>
      </c>
      <c r="F2895" s="4">
        <v>45233</v>
      </c>
      <c r="G2895" s="3">
        <v>202408</v>
      </c>
      <c r="H2895" s="3" t="s">
        <v>75</v>
      </c>
      <c r="I2895" s="3" t="s">
        <v>76</v>
      </c>
      <c r="J2895" s="3" t="s">
        <v>77</v>
      </c>
      <c r="K2895" s="3" t="s">
        <v>78</v>
      </c>
      <c r="L2895" s="3" t="s">
        <v>193</v>
      </c>
      <c r="M2895" s="3" t="s">
        <v>194</v>
      </c>
      <c r="N2895" s="3" t="s">
        <v>1240</v>
      </c>
      <c r="O2895" s="3" t="s">
        <v>150</v>
      </c>
      <c r="P2895" s="3" t="str">
        <f>"1162955176                    "</f>
        <v xml:space="preserve">1162955176                    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0</v>
      </c>
      <c r="X2895" s="3">
        <v>0</v>
      </c>
      <c r="Y2895" s="3">
        <v>0</v>
      </c>
      <c r="Z2895" s="3">
        <v>0</v>
      </c>
      <c r="AA2895" s="3">
        <v>0</v>
      </c>
      <c r="AB2895" s="3">
        <v>0</v>
      </c>
      <c r="AC2895" s="3">
        <v>0</v>
      </c>
      <c r="AD2895" s="3">
        <v>0</v>
      </c>
      <c r="AE2895" s="3">
        <v>0</v>
      </c>
      <c r="AF2895" s="3">
        <v>0</v>
      </c>
      <c r="AG2895" s="3">
        <v>5.57</v>
      </c>
      <c r="AH2895" s="3">
        <v>0</v>
      </c>
      <c r="AI2895" s="3">
        <v>0</v>
      </c>
      <c r="AJ2895" s="3">
        <v>0</v>
      </c>
      <c r="AK2895" s="3">
        <v>0</v>
      </c>
      <c r="AL2895" s="3">
        <v>0</v>
      </c>
      <c r="AM2895" s="3">
        <v>0</v>
      </c>
      <c r="AN2895" s="3">
        <v>0</v>
      </c>
      <c r="AO2895" s="3">
        <v>0</v>
      </c>
      <c r="AP2895" s="3">
        <v>0</v>
      </c>
      <c r="AQ2895" s="3">
        <v>64.19</v>
      </c>
      <c r="AR2895" s="3">
        <v>0</v>
      </c>
      <c r="AS2895" s="3">
        <v>0</v>
      </c>
      <c r="AT2895" s="3">
        <v>0</v>
      </c>
      <c r="AU2895" s="3">
        <v>0</v>
      </c>
      <c r="AV2895" s="3">
        <v>0</v>
      </c>
      <c r="AW2895" s="3">
        <v>0</v>
      </c>
      <c r="AX2895" s="3">
        <v>0</v>
      </c>
      <c r="AY2895" s="3">
        <v>0</v>
      </c>
      <c r="AZ2895" s="3">
        <v>0</v>
      </c>
      <c r="BA2895" s="3">
        <v>0</v>
      </c>
      <c r="BB2895" s="3">
        <v>0</v>
      </c>
      <c r="BC2895" s="3">
        <v>0</v>
      </c>
      <c r="BD2895" s="3">
        <v>0</v>
      </c>
      <c r="BE2895" s="3">
        <v>0</v>
      </c>
      <c r="BF2895" s="3">
        <v>0</v>
      </c>
      <c r="BG2895" s="3">
        <v>0</v>
      </c>
      <c r="BH2895" s="3">
        <v>1</v>
      </c>
      <c r="BI2895" s="3">
        <v>15</v>
      </c>
      <c r="BJ2895" s="3">
        <v>17.7</v>
      </c>
      <c r="BK2895" s="3">
        <v>18</v>
      </c>
      <c r="BL2895" s="3">
        <v>170.05</v>
      </c>
      <c r="BM2895" s="3">
        <v>25.51</v>
      </c>
      <c r="BN2895" s="3">
        <v>195.56</v>
      </c>
      <c r="BO2895" s="3">
        <v>195.56</v>
      </c>
      <c r="BQ2895" s="3" t="s">
        <v>1241</v>
      </c>
      <c r="BR2895" s="3" t="s">
        <v>84</v>
      </c>
      <c r="BS2895" s="4">
        <v>45237</v>
      </c>
      <c r="BT2895" s="5">
        <v>0.38680555555555557</v>
      </c>
      <c r="BU2895" s="3" t="s">
        <v>2391</v>
      </c>
      <c r="BV2895" s="3" t="s">
        <v>94</v>
      </c>
      <c r="BY2895" s="3">
        <v>88320</v>
      </c>
      <c r="CA2895" s="3" t="s">
        <v>198</v>
      </c>
      <c r="CC2895" s="3" t="s">
        <v>194</v>
      </c>
      <c r="CD2895" s="3">
        <v>6001</v>
      </c>
      <c r="CE2895" s="3" t="s">
        <v>90</v>
      </c>
      <c r="CF2895" s="4">
        <v>45237</v>
      </c>
      <c r="CI2895" s="3">
        <v>3</v>
      </c>
      <c r="CJ2895" s="3">
        <v>2</v>
      </c>
      <c r="CK2895" s="3">
        <v>41</v>
      </c>
      <c r="CL2895" s="3" t="s">
        <v>86</v>
      </c>
    </row>
    <row r="2896" spans="1:90" x14ac:dyDescent="0.3">
      <c r="A2896" s="3" t="s">
        <v>72</v>
      </c>
      <c r="B2896" s="3" t="s">
        <v>73</v>
      </c>
      <c r="C2896" s="3" t="s">
        <v>74</v>
      </c>
      <c r="E2896" s="3" t="str">
        <f>"080055683618"</f>
        <v>080055683618</v>
      </c>
      <c r="F2896" s="4">
        <v>45233</v>
      </c>
      <c r="G2896" s="3">
        <v>202408</v>
      </c>
      <c r="H2896" s="3" t="s">
        <v>75</v>
      </c>
      <c r="I2896" s="3" t="s">
        <v>76</v>
      </c>
      <c r="J2896" s="3" t="s">
        <v>77</v>
      </c>
      <c r="K2896" s="3" t="s">
        <v>78</v>
      </c>
      <c r="L2896" s="3" t="s">
        <v>131</v>
      </c>
      <c r="M2896" s="3" t="s">
        <v>132</v>
      </c>
      <c r="N2896" s="3" t="s">
        <v>133</v>
      </c>
      <c r="O2896" s="3" t="s">
        <v>82</v>
      </c>
      <c r="P2896" s="3" t="str">
        <f>"1162955223                    "</f>
        <v xml:space="preserve">1162955223                    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0</v>
      </c>
      <c r="X2896" s="3">
        <v>0</v>
      </c>
      <c r="Y2896" s="3">
        <v>0</v>
      </c>
      <c r="Z2896" s="3">
        <v>0</v>
      </c>
      <c r="AA2896" s="3">
        <v>0</v>
      </c>
      <c r="AB2896" s="3">
        <v>0</v>
      </c>
      <c r="AC2896" s="3">
        <v>0</v>
      </c>
      <c r="AD2896" s="3">
        <v>0</v>
      </c>
      <c r="AE2896" s="3">
        <v>0</v>
      </c>
      <c r="AF2896" s="3">
        <v>0</v>
      </c>
      <c r="AG2896" s="3">
        <v>0</v>
      </c>
      <c r="AH2896" s="3">
        <v>0</v>
      </c>
      <c r="AI2896" s="3">
        <v>0</v>
      </c>
      <c r="AJ2896" s="3">
        <v>0</v>
      </c>
      <c r="AK2896" s="3">
        <v>0</v>
      </c>
      <c r="AL2896" s="3">
        <v>0</v>
      </c>
      <c r="AM2896" s="3">
        <v>0</v>
      </c>
      <c r="AN2896" s="3">
        <v>0</v>
      </c>
      <c r="AO2896" s="3">
        <v>0</v>
      </c>
      <c r="AP2896" s="3">
        <v>0</v>
      </c>
      <c r="AQ2896" s="3">
        <v>173.52</v>
      </c>
      <c r="AR2896" s="3">
        <v>0</v>
      </c>
      <c r="AS2896" s="3">
        <v>0</v>
      </c>
      <c r="AT2896" s="3">
        <v>0</v>
      </c>
      <c r="AU2896" s="3">
        <v>0</v>
      </c>
      <c r="AV2896" s="3">
        <v>0</v>
      </c>
      <c r="AW2896" s="3">
        <v>0</v>
      </c>
      <c r="AX2896" s="3">
        <v>0</v>
      </c>
      <c r="AY2896" s="3">
        <v>0</v>
      </c>
      <c r="AZ2896" s="3">
        <v>0</v>
      </c>
      <c r="BA2896" s="3">
        <v>0</v>
      </c>
      <c r="BB2896" s="3">
        <v>0</v>
      </c>
      <c r="BC2896" s="3">
        <v>0</v>
      </c>
      <c r="BD2896" s="3">
        <v>0</v>
      </c>
      <c r="BE2896" s="3">
        <v>0</v>
      </c>
      <c r="BF2896" s="3">
        <v>0</v>
      </c>
      <c r="BG2896" s="3">
        <v>0</v>
      </c>
      <c r="BH2896" s="3">
        <v>1</v>
      </c>
      <c r="BI2896" s="3">
        <v>3</v>
      </c>
      <c r="BJ2896" s="3">
        <v>6.5</v>
      </c>
      <c r="BK2896" s="3">
        <v>6.5</v>
      </c>
      <c r="BL2896" s="3">
        <v>444.65</v>
      </c>
      <c r="BM2896" s="3">
        <v>66.7</v>
      </c>
      <c r="BN2896" s="3">
        <v>511.35</v>
      </c>
      <c r="BO2896" s="3">
        <v>511.35</v>
      </c>
      <c r="BQ2896" s="3" t="s">
        <v>134</v>
      </c>
      <c r="BR2896" s="3" t="s">
        <v>84</v>
      </c>
      <c r="BS2896" s="4">
        <v>45236</v>
      </c>
      <c r="BT2896" s="5">
        <v>0.51180555555555551</v>
      </c>
      <c r="BU2896" s="3" t="s">
        <v>1763</v>
      </c>
      <c r="BV2896" s="3" t="s">
        <v>94</v>
      </c>
      <c r="BY2896" s="3">
        <v>32256</v>
      </c>
      <c r="CA2896" s="3" t="s">
        <v>1108</v>
      </c>
      <c r="CC2896" s="3" t="s">
        <v>132</v>
      </c>
      <c r="CD2896" s="3">
        <v>2531</v>
      </c>
      <c r="CE2896" s="3" t="s">
        <v>90</v>
      </c>
      <c r="CF2896" s="4">
        <v>45237</v>
      </c>
      <c r="CI2896" s="3">
        <v>1</v>
      </c>
      <c r="CJ2896" s="3">
        <v>1</v>
      </c>
      <c r="CK2896" s="3">
        <v>23</v>
      </c>
      <c r="CL2896" s="3" t="s">
        <v>86</v>
      </c>
    </row>
    <row r="2897" spans="1:90" x14ac:dyDescent="0.3">
      <c r="A2897" s="3" t="s">
        <v>72</v>
      </c>
      <c r="B2897" s="3" t="s">
        <v>73</v>
      </c>
      <c r="C2897" s="3" t="s">
        <v>74</v>
      </c>
      <c r="E2897" s="3" t="str">
        <f>"080055690750"</f>
        <v>080055690750</v>
      </c>
      <c r="F2897" s="4">
        <v>45233</v>
      </c>
      <c r="G2897" s="3">
        <v>202408</v>
      </c>
      <c r="H2897" s="3" t="s">
        <v>75</v>
      </c>
      <c r="I2897" s="3" t="s">
        <v>76</v>
      </c>
      <c r="J2897" s="3" t="s">
        <v>77</v>
      </c>
      <c r="K2897" s="3" t="s">
        <v>78</v>
      </c>
      <c r="L2897" s="3" t="s">
        <v>147</v>
      </c>
      <c r="M2897" s="3" t="s">
        <v>148</v>
      </c>
      <c r="N2897" s="3" t="s">
        <v>2068</v>
      </c>
      <c r="O2897" s="3" t="s">
        <v>82</v>
      </c>
      <c r="P2897" s="3" t="str">
        <f>"1162955414                    "</f>
        <v xml:space="preserve">1162955414                    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0</v>
      </c>
      <c r="W2897" s="3">
        <v>0</v>
      </c>
      <c r="X2897" s="3">
        <v>0</v>
      </c>
      <c r="Y2897" s="3">
        <v>0</v>
      </c>
      <c r="Z2897" s="3">
        <v>0</v>
      </c>
      <c r="AA2897" s="3">
        <v>0</v>
      </c>
      <c r="AB2897" s="3">
        <v>0</v>
      </c>
      <c r="AC2897" s="3">
        <v>0</v>
      </c>
      <c r="AD2897" s="3">
        <v>0</v>
      </c>
      <c r="AE2897" s="3">
        <v>0</v>
      </c>
      <c r="AF2897" s="3">
        <v>0</v>
      </c>
      <c r="AG2897" s="3">
        <v>0</v>
      </c>
      <c r="AH2897" s="3">
        <v>0</v>
      </c>
      <c r="AI2897" s="3">
        <v>0</v>
      </c>
      <c r="AJ2897" s="3">
        <v>0</v>
      </c>
      <c r="AK2897" s="3">
        <v>0</v>
      </c>
      <c r="AL2897" s="3">
        <v>0</v>
      </c>
      <c r="AM2897" s="3">
        <v>0</v>
      </c>
      <c r="AN2897" s="3">
        <v>0</v>
      </c>
      <c r="AO2897" s="3">
        <v>0</v>
      </c>
      <c r="AP2897" s="3">
        <v>0</v>
      </c>
      <c r="AQ2897" s="3">
        <v>29.54</v>
      </c>
      <c r="AR2897" s="3">
        <v>0</v>
      </c>
      <c r="AS2897" s="3">
        <v>0</v>
      </c>
      <c r="AT2897" s="3">
        <v>0</v>
      </c>
      <c r="AU2897" s="3">
        <v>0</v>
      </c>
      <c r="AV2897" s="3">
        <v>0</v>
      </c>
      <c r="AW2897" s="3">
        <v>0</v>
      </c>
      <c r="AX2897" s="3">
        <v>0</v>
      </c>
      <c r="AY2897" s="3">
        <v>0</v>
      </c>
      <c r="AZ2897" s="3">
        <v>0</v>
      </c>
      <c r="BA2897" s="3">
        <v>0</v>
      </c>
      <c r="BB2897" s="3">
        <v>0</v>
      </c>
      <c r="BC2897" s="3">
        <v>0</v>
      </c>
      <c r="BD2897" s="3">
        <v>0</v>
      </c>
      <c r="BE2897" s="3">
        <v>0</v>
      </c>
      <c r="BF2897" s="3">
        <v>0</v>
      </c>
      <c r="BG2897" s="3">
        <v>0</v>
      </c>
      <c r="BH2897" s="3">
        <v>1</v>
      </c>
      <c r="BI2897" s="3">
        <v>1</v>
      </c>
      <c r="BJ2897" s="3">
        <v>0.2</v>
      </c>
      <c r="BK2897" s="3">
        <v>1</v>
      </c>
      <c r="BL2897" s="3">
        <v>75.69</v>
      </c>
      <c r="BM2897" s="3">
        <v>11.35</v>
      </c>
      <c r="BN2897" s="3">
        <v>87.04</v>
      </c>
      <c r="BO2897" s="3">
        <v>87.04</v>
      </c>
      <c r="BQ2897" s="3" t="s">
        <v>2069</v>
      </c>
      <c r="BR2897" s="3" t="s">
        <v>84</v>
      </c>
      <c r="BS2897" s="4">
        <v>45236</v>
      </c>
      <c r="BT2897" s="5">
        <v>0.3659722222222222</v>
      </c>
      <c r="BU2897" s="3" t="s">
        <v>3180</v>
      </c>
      <c r="BV2897" s="3" t="s">
        <v>94</v>
      </c>
      <c r="BY2897" s="3">
        <v>1200</v>
      </c>
      <c r="CA2897" s="3" t="s">
        <v>429</v>
      </c>
      <c r="CC2897" s="3" t="s">
        <v>148</v>
      </c>
      <c r="CD2897" s="3">
        <v>200</v>
      </c>
      <c r="CE2897" s="3" t="s">
        <v>90</v>
      </c>
      <c r="CF2897" s="4">
        <v>45236</v>
      </c>
      <c r="CI2897" s="3">
        <v>1</v>
      </c>
      <c r="CJ2897" s="3">
        <v>1</v>
      </c>
      <c r="CK2897" s="3">
        <v>21</v>
      </c>
      <c r="CL2897" s="3" t="s">
        <v>86</v>
      </c>
    </row>
    <row r="2898" spans="1:90" x14ac:dyDescent="0.3">
      <c r="A2898" s="3" t="s">
        <v>72</v>
      </c>
      <c r="B2898" s="3" t="s">
        <v>73</v>
      </c>
      <c r="C2898" s="3" t="s">
        <v>74</v>
      </c>
      <c r="E2898" s="3" t="str">
        <f>"080055691231"</f>
        <v>080055691231</v>
      </c>
      <c r="F2898" s="4">
        <v>45233</v>
      </c>
      <c r="G2898" s="3">
        <v>202408</v>
      </c>
      <c r="H2898" s="3" t="s">
        <v>75</v>
      </c>
      <c r="I2898" s="3" t="s">
        <v>76</v>
      </c>
      <c r="J2898" s="3" t="s">
        <v>77</v>
      </c>
      <c r="K2898" s="3" t="s">
        <v>78</v>
      </c>
      <c r="L2898" s="3" t="s">
        <v>79</v>
      </c>
      <c r="M2898" s="3" t="s">
        <v>80</v>
      </c>
      <c r="N2898" s="3" t="s">
        <v>3181</v>
      </c>
      <c r="O2898" s="3" t="s">
        <v>82</v>
      </c>
      <c r="P2898" s="3" t="str">
        <f>"1162955219                    "</f>
        <v xml:space="preserve">1162955219                    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0</v>
      </c>
      <c r="X2898" s="3">
        <v>0</v>
      </c>
      <c r="Y2898" s="3">
        <v>0</v>
      </c>
      <c r="Z2898" s="3">
        <v>0</v>
      </c>
      <c r="AA2898" s="3">
        <v>0</v>
      </c>
      <c r="AB2898" s="3">
        <v>0</v>
      </c>
      <c r="AC2898" s="3">
        <v>0</v>
      </c>
      <c r="AD2898" s="3">
        <v>0</v>
      </c>
      <c r="AE2898" s="3">
        <v>0</v>
      </c>
      <c r="AF2898" s="3">
        <v>0</v>
      </c>
      <c r="AG2898" s="3">
        <v>0</v>
      </c>
      <c r="AH2898" s="3">
        <v>0</v>
      </c>
      <c r="AI2898" s="3">
        <v>0</v>
      </c>
      <c r="AJ2898" s="3">
        <v>0</v>
      </c>
      <c r="AK2898" s="3">
        <v>0</v>
      </c>
      <c r="AL2898" s="3">
        <v>0</v>
      </c>
      <c r="AM2898" s="3">
        <v>0</v>
      </c>
      <c r="AN2898" s="3">
        <v>0</v>
      </c>
      <c r="AO2898" s="3">
        <v>0</v>
      </c>
      <c r="AP2898" s="3">
        <v>0</v>
      </c>
      <c r="AQ2898" s="3">
        <v>191.88</v>
      </c>
      <c r="AR2898" s="3">
        <v>0</v>
      </c>
      <c r="AS2898" s="3">
        <v>0</v>
      </c>
      <c r="AT2898" s="3">
        <v>0</v>
      </c>
      <c r="AU2898" s="3">
        <v>0</v>
      </c>
      <c r="AV2898" s="3">
        <v>0</v>
      </c>
      <c r="AW2898" s="3">
        <v>0</v>
      </c>
      <c r="AX2898" s="3">
        <v>0</v>
      </c>
      <c r="AY2898" s="3">
        <v>0</v>
      </c>
      <c r="AZ2898" s="3">
        <v>0</v>
      </c>
      <c r="BA2898" s="3">
        <v>0</v>
      </c>
      <c r="BB2898" s="3">
        <v>0</v>
      </c>
      <c r="BC2898" s="3">
        <v>0</v>
      </c>
      <c r="BD2898" s="3">
        <v>0</v>
      </c>
      <c r="BE2898" s="3">
        <v>0</v>
      </c>
      <c r="BF2898" s="3">
        <v>0</v>
      </c>
      <c r="BG2898" s="3">
        <v>0</v>
      </c>
      <c r="BH2898" s="3">
        <v>1</v>
      </c>
      <c r="BI2898" s="3">
        <v>13</v>
      </c>
      <c r="BJ2898" s="3">
        <v>9.4</v>
      </c>
      <c r="BK2898" s="3">
        <v>13</v>
      </c>
      <c r="BL2898" s="3">
        <v>491.69</v>
      </c>
      <c r="BM2898" s="3">
        <v>73.75</v>
      </c>
      <c r="BN2898" s="3">
        <v>565.44000000000005</v>
      </c>
      <c r="BO2898" s="3">
        <v>565.44000000000005</v>
      </c>
      <c r="BQ2898" s="3" t="s">
        <v>3182</v>
      </c>
      <c r="BR2898" s="3" t="s">
        <v>84</v>
      </c>
      <c r="BS2898" s="4">
        <v>45236</v>
      </c>
      <c r="BT2898" s="5">
        <v>0.35069444444444442</v>
      </c>
      <c r="BU2898" s="3" t="s">
        <v>603</v>
      </c>
      <c r="BV2898" s="3" t="s">
        <v>94</v>
      </c>
      <c r="BY2898" s="3">
        <v>47104</v>
      </c>
      <c r="CA2898" s="3" t="s">
        <v>604</v>
      </c>
      <c r="CC2898" s="3" t="s">
        <v>80</v>
      </c>
      <c r="CD2898" s="3">
        <v>7441</v>
      </c>
      <c r="CE2898" s="3" t="s">
        <v>90</v>
      </c>
      <c r="CF2898" s="4">
        <v>45237</v>
      </c>
      <c r="CI2898" s="3">
        <v>1</v>
      </c>
      <c r="CJ2898" s="3">
        <v>1</v>
      </c>
      <c r="CK2898" s="3">
        <v>21</v>
      </c>
      <c r="CL2898" s="3" t="s">
        <v>86</v>
      </c>
    </row>
    <row r="2899" spans="1:90" x14ac:dyDescent="0.3">
      <c r="A2899" s="3" t="s">
        <v>72</v>
      </c>
      <c r="B2899" s="3" t="s">
        <v>73</v>
      </c>
      <c r="C2899" s="3" t="s">
        <v>74</v>
      </c>
      <c r="E2899" s="3" t="str">
        <f>"080055691074"</f>
        <v>080055691074</v>
      </c>
      <c r="F2899" s="4">
        <v>45233</v>
      </c>
      <c r="G2899" s="3">
        <v>202408</v>
      </c>
      <c r="H2899" s="3" t="s">
        <v>75</v>
      </c>
      <c r="I2899" s="3" t="s">
        <v>76</v>
      </c>
      <c r="J2899" s="3" t="s">
        <v>77</v>
      </c>
      <c r="K2899" s="3" t="s">
        <v>78</v>
      </c>
      <c r="L2899" s="3" t="s">
        <v>116</v>
      </c>
      <c r="M2899" s="3" t="s">
        <v>117</v>
      </c>
      <c r="N2899" s="3" t="s">
        <v>3056</v>
      </c>
      <c r="O2899" s="3" t="s">
        <v>82</v>
      </c>
      <c r="P2899" s="3" t="str">
        <f>"1162955262                    "</f>
        <v xml:space="preserve">1162955262                    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0</v>
      </c>
      <c r="X2899" s="3">
        <v>0</v>
      </c>
      <c r="Y2899" s="3">
        <v>0</v>
      </c>
      <c r="Z2899" s="3">
        <v>0</v>
      </c>
      <c r="AA2899" s="3">
        <v>0</v>
      </c>
      <c r="AB2899" s="3">
        <v>0</v>
      </c>
      <c r="AC2899" s="3">
        <v>0</v>
      </c>
      <c r="AD2899" s="3">
        <v>0</v>
      </c>
      <c r="AE2899" s="3">
        <v>0</v>
      </c>
      <c r="AF2899" s="3">
        <v>0</v>
      </c>
      <c r="AG2899" s="3">
        <v>0</v>
      </c>
      <c r="AH2899" s="3">
        <v>0</v>
      </c>
      <c r="AI2899" s="3">
        <v>0</v>
      </c>
      <c r="AJ2899" s="3">
        <v>0</v>
      </c>
      <c r="AK2899" s="3">
        <v>0</v>
      </c>
      <c r="AL2899" s="3">
        <v>0</v>
      </c>
      <c r="AM2899" s="3">
        <v>0</v>
      </c>
      <c r="AN2899" s="3">
        <v>0</v>
      </c>
      <c r="AO2899" s="3">
        <v>0</v>
      </c>
      <c r="AP2899" s="3">
        <v>0</v>
      </c>
      <c r="AQ2899" s="3">
        <v>23.07</v>
      </c>
      <c r="AR2899" s="3">
        <v>0</v>
      </c>
      <c r="AS2899" s="3">
        <v>0</v>
      </c>
      <c r="AT2899" s="3">
        <v>0</v>
      </c>
      <c r="AU2899" s="3">
        <v>0</v>
      </c>
      <c r="AV2899" s="3">
        <v>0</v>
      </c>
      <c r="AW2899" s="3">
        <v>0</v>
      </c>
      <c r="AX2899" s="3">
        <v>0</v>
      </c>
      <c r="AY2899" s="3">
        <v>0</v>
      </c>
      <c r="AZ2899" s="3">
        <v>0</v>
      </c>
      <c r="BA2899" s="3">
        <v>0</v>
      </c>
      <c r="BB2899" s="3">
        <v>0</v>
      </c>
      <c r="BC2899" s="3">
        <v>0</v>
      </c>
      <c r="BD2899" s="3">
        <v>0</v>
      </c>
      <c r="BE2899" s="3">
        <v>0</v>
      </c>
      <c r="BF2899" s="3">
        <v>0</v>
      </c>
      <c r="BG2899" s="3">
        <v>0</v>
      </c>
      <c r="BH2899" s="3">
        <v>1</v>
      </c>
      <c r="BI2899" s="3">
        <v>3</v>
      </c>
      <c r="BJ2899" s="3">
        <v>2.1</v>
      </c>
      <c r="BK2899" s="3">
        <v>3</v>
      </c>
      <c r="BL2899" s="3">
        <v>59.12</v>
      </c>
      <c r="BM2899" s="3">
        <v>8.8699999999999992</v>
      </c>
      <c r="BN2899" s="3">
        <v>67.989999999999995</v>
      </c>
      <c r="BO2899" s="3">
        <v>67.989999999999995</v>
      </c>
      <c r="BQ2899" s="3" t="s">
        <v>3057</v>
      </c>
      <c r="BR2899" s="3" t="s">
        <v>84</v>
      </c>
      <c r="BS2899" s="4">
        <v>45236</v>
      </c>
      <c r="BT2899" s="5">
        <v>0.29583333333333334</v>
      </c>
      <c r="BU2899" s="3" t="s">
        <v>1853</v>
      </c>
      <c r="BV2899" s="3" t="s">
        <v>94</v>
      </c>
      <c r="BY2899" s="3">
        <v>10640</v>
      </c>
      <c r="CA2899" s="3" t="s">
        <v>1873</v>
      </c>
      <c r="CC2899" s="3" t="s">
        <v>117</v>
      </c>
      <c r="CD2899" s="3">
        <v>2169</v>
      </c>
      <c r="CE2899" s="3" t="s">
        <v>90</v>
      </c>
      <c r="CF2899" s="4">
        <v>45236</v>
      </c>
      <c r="CI2899" s="3">
        <v>1</v>
      </c>
      <c r="CJ2899" s="3">
        <v>1</v>
      </c>
      <c r="CK2899" s="3">
        <v>22</v>
      </c>
      <c r="CL2899" s="3" t="s">
        <v>86</v>
      </c>
    </row>
    <row r="2900" spans="1:90" x14ac:dyDescent="0.3">
      <c r="A2900" s="3" t="s">
        <v>72</v>
      </c>
      <c r="B2900" s="3" t="s">
        <v>73</v>
      </c>
      <c r="C2900" s="3" t="s">
        <v>74</v>
      </c>
      <c r="E2900" s="3" t="str">
        <f>"080055691168"</f>
        <v>080055691168</v>
      </c>
      <c r="F2900" s="4">
        <v>45233</v>
      </c>
      <c r="G2900" s="3">
        <v>202408</v>
      </c>
      <c r="H2900" s="3" t="s">
        <v>75</v>
      </c>
      <c r="I2900" s="3" t="s">
        <v>76</v>
      </c>
      <c r="J2900" s="3" t="s">
        <v>77</v>
      </c>
      <c r="K2900" s="3" t="s">
        <v>78</v>
      </c>
      <c r="L2900" s="3" t="s">
        <v>238</v>
      </c>
      <c r="M2900" s="3" t="s">
        <v>239</v>
      </c>
      <c r="N2900" s="3" t="s">
        <v>579</v>
      </c>
      <c r="O2900" s="3" t="s">
        <v>82</v>
      </c>
      <c r="P2900" s="3" t="str">
        <f>"1162955386                    "</f>
        <v xml:space="preserve">1162955386                    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0</v>
      </c>
      <c r="Z2900" s="3">
        <v>0</v>
      </c>
      <c r="AA2900" s="3">
        <v>0</v>
      </c>
      <c r="AB2900" s="3">
        <v>0</v>
      </c>
      <c r="AC2900" s="3">
        <v>0</v>
      </c>
      <c r="AD2900" s="3">
        <v>0</v>
      </c>
      <c r="AE2900" s="3">
        <v>0</v>
      </c>
      <c r="AF2900" s="3">
        <v>0</v>
      </c>
      <c r="AG2900" s="3">
        <v>0</v>
      </c>
      <c r="AH2900" s="3">
        <v>0</v>
      </c>
      <c r="AI2900" s="3">
        <v>0</v>
      </c>
      <c r="AJ2900" s="3">
        <v>0</v>
      </c>
      <c r="AK2900" s="3">
        <v>0</v>
      </c>
      <c r="AL2900" s="3">
        <v>0</v>
      </c>
      <c r="AM2900" s="3">
        <v>0</v>
      </c>
      <c r="AN2900" s="3">
        <v>0</v>
      </c>
      <c r="AO2900" s="3">
        <v>0</v>
      </c>
      <c r="AP2900" s="3">
        <v>0</v>
      </c>
      <c r="AQ2900" s="3">
        <v>29.54</v>
      </c>
      <c r="AR2900" s="3">
        <v>0</v>
      </c>
      <c r="AS2900" s="3">
        <v>0</v>
      </c>
      <c r="AT2900" s="3">
        <v>0</v>
      </c>
      <c r="AU2900" s="3">
        <v>0</v>
      </c>
      <c r="AV2900" s="3">
        <v>0</v>
      </c>
      <c r="AW2900" s="3">
        <v>0</v>
      </c>
      <c r="AX2900" s="3">
        <v>0</v>
      </c>
      <c r="AY2900" s="3">
        <v>0</v>
      </c>
      <c r="AZ2900" s="3">
        <v>0</v>
      </c>
      <c r="BA2900" s="3">
        <v>0</v>
      </c>
      <c r="BB2900" s="3">
        <v>0</v>
      </c>
      <c r="BC2900" s="3">
        <v>0</v>
      </c>
      <c r="BD2900" s="3">
        <v>0</v>
      </c>
      <c r="BE2900" s="3">
        <v>0</v>
      </c>
      <c r="BF2900" s="3">
        <v>0</v>
      </c>
      <c r="BG2900" s="3">
        <v>0</v>
      </c>
      <c r="BH2900" s="3">
        <v>1</v>
      </c>
      <c r="BI2900" s="3">
        <v>1</v>
      </c>
      <c r="BJ2900" s="3">
        <v>0.2</v>
      </c>
      <c r="BK2900" s="3">
        <v>1</v>
      </c>
      <c r="BL2900" s="3">
        <v>75.69</v>
      </c>
      <c r="BM2900" s="3">
        <v>11.35</v>
      </c>
      <c r="BN2900" s="3">
        <v>87.04</v>
      </c>
      <c r="BO2900" s="3">
        <v>87.04</v>
      </c>
      <c r="BQ2900" s="3" t="s">
        <v>580</v>
      </c>
      <c r="BR2900" s="3" t="s">
        <v>84</v>
      </c>
      <c r="BS2900" s="4">
        <v>45236</v>
      </c>
      <c r="BT2900" s="5">
        <v>0.41319444444444442</v>
      </c>
      <c r="BU2900" s="3" t="s">
        <v>2690</v>
      </c>
      <c r="BV2900" s="3" t="s">
        <v>94</v>
      </c>
      <c r="BY2900" s="3">
        <v>1200</v>
      </c>
      <c r="CA2900" s="3" t="s">
        <v>2945</v>
      </c>
      <c r="CC2900" s="3" t="s">
        <v>239</v>
      </c>
      <c r="CD2900" s="3">
        <v>5201</v>
      </c>
      <c r="CE2900" s="3" t="s">
        <v>90</v>
      </c>
      <c r="CF2900" s="4">
        <v>45236</v>
      </c>
      <c r="CI2900" s="3">
        <v>1</v>
      </c>
      <c r="CJ2900" s="3">
        <v>1</v>
      </c>
      <c r="CK2900" s="3">
        <v>21</v>
      </c>
      <c r="CL2900" s="3" t="s">
        <v>86</v>
      </c>
    </row>
    <row r="2901" spans="1:90" x14ac:dyDescent="0.3">
      <c r="A2901" s="3" t="s">
        <v>72</v>
      </c>
      <c r="B2901" s="3" t="s">
        <v>73</v>
      </c>
      <c r="C2901" s="3" t="s">
        <v>74</v>
      </c>
      <c r="E2901" s="3" t="str">
        <f>"080055639343"</f>
        <v>080055639343</v>
      </c>
      <c r="F2901" s="4">
        <v>45231</v>
      </c>
      <c r="G2901" s="3">
        <v>202408</v>
      </c>
      <c r="H2901" s="3" t="s">
        <v>75</v>
      </c>
      <c r="I2901" s="3" t="s">
        <v>76</v>
      </c>
      <c r="J2901" s="3" t="s">
        <v>77</v>
      </c>
      <c r="K2901" s="3" t="s">
        <v>78</v>
      </c>
      <c r="L2901" s="3" t="s">
        <v>221</v>
      </c>
      <c r="M2901" s="3" t="s">
        <v>222</v>
      </c>
      <c r="N2901" s="3" t="s">
        <v>1603</v>
      </c>
      <c r="O2901" s="3" t="s">
        <v>445</v>
      </c>
      <c r="P2901" s="3" t="str">
        <f>"1162954695                    "</f>
        <v xml:space="preserve">1162954695                    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0</v>
      </c>
      <c r="AA2901" s="3">
        <v>0</v>
      </c>
      <c r="AB2901" s="3">
        <v>0</v>
      </c>
      <c r="AC2901" s="3">
        <v>0</v>
      </c>
      <c r="AD2901" s="3">
        <v>0</v>
      </c>
      <c r="AE2901" s="3">
        <v>0</v>
      </c>
      <c r="AF2901" s="3">
        <v>0</v>
      </c>
      <c r="AG2901" s="3">
        <v>0</v>
      </c>
      <c r="AH2901" s="3">
        <v>0</v>
      </c>
      <c r="AI2901" s="3">
        <v>0</v>
      </c>
      <c r="AJ2901" s="3">
        <v>0</v>
      </c>
      <c r="AK2901" s="3">
        <v>0</v>
      </c>
      <c r="AL2901" s="3">
        <v>0</v>
      </c>
      <c r="AM2901" s="3">
        <v>0</v>
      </c>
      <c r="AN2901" s="3">
        <v>0</v>
      </c>
      <c r="AO2901" s="3">
        <v>0</v>
      </c>
      <c r="AP2901" s="3">
        <v>0</v>
      </c>
      <c r="AQ2901" s="3">
        <v>30.85</v>
      </c>
      <c r="AR2901" s="3">
        <v>0</v>
      </c>
      <c r="AS2901" s="3">
        <v>0</v>
      </c>
      <c r="AT2901" s="3">
        <v>0</v>
      </c>
      <c r="AU2901" s="3">
        <v>0</v>
      </c>
      <c r="AV2901" s="3">
        <v>0</v>
      </c>
      <c r="AW2901" s="3">
        <v>0</v>
      </c>
      <c r="AX2901" s="3">
        <v>0</v>
      </c>
      <c r="AY2901" s="3">
        <v>0</v>
      </c>
      <c r="AZ2901" s="3">
        <v>0</v>
      </c>
      <c r="BA2901" s="3">
        <v>0</v>
      </c>
      <c r="BB2901" s="3">
        <v>0</v>
      </c>
      <c r="BC2901" s="3">
        <v>0</v>
      </c>
      <c r="BD2901" s="3">
        <v>0</v>
      </c>
      <c r="BE2901" s="3">
        <v>0</v>
      </c>
      <c r="BF2901" s="3">
        <v>0</v>
      </c>
      <c r="BG2901" s="3">
        <v>0</v>
      </c>
      <c r="BH2901" s="3">
        <v>1</v>
      </c>
      <c r="BI2901" s="3">
        <v>6</v>
      </c>
      <c r="BJ2901" s="3">
        <v>10.4</v>
      </c>
      <c r="BK2901" s="3">
        <v>11</v>
      </c>
      <c r="BL2901" s="3">
        <v>79.06</v>
      </c>
      <c r="BM2901" s="3">
        <v>11.86</v>
      </c>
      <c r="BN2901" s="3">
        <v>90.92</v>
      </c>
      <c r="BO2901" s="3">
        <v>90.92</v>
      </c>
      <c r="BQ2901" s="3" t="s">
        <v>1604</v>
      </c>
      <c r="BR2901" s="3" t="s">
        <v>84</v>
      </c>
      <c r="BS2901" s="4">
        <v>45232</v>
      </c>
      <c r="BT2901" s="5">
        <v>0.46875</v>
      </c>
      <c r="BU2901" s="3" t="s">
        <v>3183</v>
      </c>
      <c r="BV2901" s="3" t="s">
        <v>94</v>
      </c>
      <c r="BY2901" s="3">
        <v>51984</v>
      </c>
      <c r="BZ2901" s="3" t="s">
        <v>563</v>
      </c>
      <c r="CA2901" s="3" t="s">
        <v>226</v>
      </c>
      <c r="CC2901" s="3" t="s">
        <v>222</v>
      </c>
      <c r="CD2901" s="3">
        <v>1460</v>
      </c>
      <c r="CE2901" s="3" t="s">
        <v>90</v>
      </c>
      <c r="CF2901" s="4">
        <v>45233</v>
      </c>
      <c r="CI2901" s="3">
        <v>1</v>
      </c>
      <c r="CJ2901" s="3">
        <v>1</v>
      </c>
      <c r="CK2901" s="3">
        <v>32</v>
      </c>
      <c r="CL2901" s="3" t="s">
        <v>86</v>
      </c>
    </row>
    <row r="2902" spans="1:90" x14ac:dyDescent="0.3">
      <c r="A2902" s="3" t="s">
        <v>72</v>
      </c>
      <c r="B2902" s="3" t="s">
        <v>73</v>
      </c>
      <c r="C2902" s="3" t="s">
        <v>74</v>
      </c>
      <c r="E2902" s="3" t="str">
        <f>"080055639499"</f>
        <v>080055639499</v>
      </c>
      <c r="F2902" s="4">
        <v>45231</v>
      </c>
      <c r="G2902" s="3">
        <v>202408</v>
      </c>
      <c r="H2902" s="3" t="s">
        <v>75</v>
      </c>
      <c r="I2902" s="3" t="s">
        <v>76</v>
      </c>
      <c r="J2902" s="3" t="s">
        <v>77</v>
      </c>
      <c r="K2902" s="3" t="s">
        <v>78</v>
      </c>
      <c r="L2902" s="3" t="s">
        <v>706</v>
      </c>
      <c r="M2902" s="3" t="s">
        <v>707</v>
      </c>
      <c r="N2902" s="3" t="s">
        <v>880</v>
      </c>
      <c r="O2902" s="3" t="s">
        <v>150</v>
      </c>
      <c r="P2902" s="3" t="str">
        <f>"1162954711                    "</f>
        <v xml:space="preserve">1162954711                    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0</v>
      </c>
      <c r="AB2902" s="3">
        <v>0</v>
      </c>
      <c r="AC2902" s="3">
        <v>0</v>
      </c>
      <c r="AD2902" s="3">
        <v>0</v>
      </c>
      <c r="AE2902" s="3">
        <v>0</v>
      </c>
      <c r="AF2902" s="3">
        <v>0</v>
      </c>
      <c r="AG2902" s="3">
        <v>5.57</v>
      </c>
      <c r="AH2902" s="3">
        <v>0</v>
      </c>
      <c r="AI2902" s="3">
        <v>0</v>
      </c>
      <c r="AJ2902" s="3">
        <v>0</v>
      </c>
      <c r="AK2902" s="3">
        <v>0</v>
      </c>
      <c r="AL2902" s="3">
        <v>0</v>
      </c>
      <c r="AM2902" s="3">
        <v>0</v>
      </c>
      <c r="AN2902" s="3">
        <v>0</v>
      </c>
      <c r="AO2902" s="3">
        <v>0</v>
      </c>
      <c r="AP2902" s="3">
        <v>0</v>
      </c>
      <c r="AQ2902" s="3">
        <v>88.79</v>
      </c>
      <c r="AR2902" s="3">
        <v>0</v>
      </c>
      <c r="AS2902" s="3">
        <v>0</v>
      </c>
      <c r="AT2902" s="3">
        <v>0</v>
      </c>
      <c r="AU2902" s="3">
        <v>0</v>
      </c>
      <c r="AV2902" s="3">
        <v>0</v>
      </c>
      <c r="AW2902" s="3">
        <v>0</v>
      </c>
      <c r="AX2902" s="3">
        <v>0</v>
      </c>
      <c r="AY2902" s="3">
        <v>0</v>
      </c>
      <c r="AZ2902" s="3">
        <v>0</v>
      </c>
      <c r="BA2902" s="3">
        <v>0</v>
      </c>
      <c r="BB2902" s="3">
        <v>0</v>
      </c>
      <c r="BC2902" s="3">
        <v>0</v>
      </c>
      <c r="BD2902" s="3">
        <v>0</v>
      </c>
      <c r="BE2902" s="3">
        <v>0</v>
      </c>
      <c r="BF2902" s="3">
        <v>0</v>
      </c>
      <c r="BG2902" s="3">
        <v>0</v>
      </c>
      <c r="BH2902" s="3">
        <v>1</v>
      </c>
      <c r="BI2902" s="3">
        <v>14</v>
      </c>
      <c r="BJ2902" s="3">
        <v>16.3</v>
      </c>
      <c r="BK2902" s="3">
        <v>17</v>
      </c>
      <c r="BL2902" s="3">
        <v>233.1</v>
      </c>
      <c r="BM2902" s="3">
        <v>34.97</v>
      </c>
      <c r="BN2902" s="3">
        <v>268.07</v>
      </c>
      <c r="BO2902" s="3">
        <v>268.07</v>
      </c>
      <c r="BQ2902" s="3" t="s">
        <v>881</v>
      </c>
      <c r="BR2902" s="3" t="s">
        <v>84</v>
      </c>
      <c r="BS2902" s="4">
        <v>45232</v>
      </c>
      <c r="BT2902" s="5">
        <v>0.58680555555555558</v>
      </c>
      <c r="BU2902" s="3" t="s">
        <v>3184</v>
      </c>
      <c r="BV2902" s="3" t="s">
        <v>94</v>
      </c>
      <c r="BY2902" s="3">
        <v>81675</v>
      </c>
      <c r="BZ2902" s="3" t="s">
        <v>563</v>
      </c>
      <c r="CA2902" s="3" t="s">
        <v>711</v>
      </c>
      <c r="CC2902" s="3" t="s">
        <v>707</v>
      </c>
      <c r="CD2902" s="3">
        <v>250</v>
      </c>
      <c r="CE2902" s="3" t="s">
        <v>90</v>
      </c>
      <c r="CF2902" s="4">
        <v>45232</v>
      </c>
      <c r="CI2902" s="3">
        <v>1</v>
      </c>
      <c r="CJ2902" s="3">
        <v>1</v>
      </c>
      <c r="CK2902" s="3">
        <v>43</v>
      </c>
      <c r="CL2902" s="3" t="s">
        <v>86</v>
      </c>
    </row>
    <row r="2903" spans="1:90" x14ac:dyDescent="0.3">
      <c r="A2903" s="3" t="s">
        <v>72</v>
      </c>
      <c r="B2903" s="3" t="s">
        <v>73</v>
      </c>
      <c r="C2903" s="3" t="s">
        <v>74</v>
      </c>
      <c r="E2903" s="3" t="str">
        <f>"080055639552"</f>
        <v>080055639552</v>
      </c>
      <c r="F2903" s="4">
        <v>45231</v>
      </c>
      <c r="G2903" s="3">
        <v>202408</v>
      </c>
      <c r="H2903" s="3" t="s">
        <v>75</v>
      </c>
      <c r="I2903" s="3" t="s">
        <v>76</v>
      </c>
      <c r="J2903" s="3" t="s">
        <v>77</v>
      </c>
      <c r="K2903" s="3" t="s">
        <v>78</v>
      </c>
      <c r="L2903" s="3" t="s">
        <v>1120</v>
      </c>
      <c r="M2903" s="3" t="s">
        <v>1121</v>
      </c>
      <c r="N2903" s="3" t="s">
        <v>3185</v>
      </c>
      <c r="O2903" s="3" t="s">
        <v>82</v>
      </c>
      <c r="P2903" s="3" t="str">
        <f>"1162954715                    "</f>
        <v xml:space="preserve">1162954715                    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0</v>
      </c>
      <c r="Z2903" s="3">
        <v>0</v>
      </c>
      <c r="AA2903" s="3">
        <v>0</v>
      </c>
      <c r="AB2903" s="3">
        <v>0</v>
      </c>
      <c r="AC2903" s="3">
        <v>0</v>
      </c>
      <c r="AD2903" s="3">
        <v>0</v>
      </c>
      <c r="AE2903" s="3">
        <v>0</v>
      </c>
      <c r="AF2903" s="3">
        <v>0</v>
      </c>
      <c r="AG2903" s="3">
        <v>0</v>
      </c>
      <c r="AH2903" s="3">
        <v>0</v>
      </c>
      <c r="AI2903" s="3">
        <v>0</v>
      </c>
      <c r="AJ2903" s="3">
        <v>0</v>
      </c>
      <c r="AK2903" s="3">
        <v>0</v>
      </c>
      <c r="AL2903" s="3">
        <v>0</v>
      </c>
      <c r="AM2903" s="3">
        <v>0</v>
      </c>
      <c r="AN2903" s="3">
        <v>0</v>
      </c>
      <c r="AO2903" s="3">
        <v>0</v>
      </c>
      <c r="AP2903" s="3">
        <v>0</v>
      </c>
      <c r="AQ2903" s="3">
        <v>95.95</v>
      </c>
      <c r="AR2903" s="3">
        <v>0</v>
      </c>
      <c r="AS2903" s="3">
        <v>0</v>
      </c>
      <c r="AT2903" s="3">
        <v>0</v>
      </c>
      <c r="AU2903" s="3">
        <v>0</v>
      </c>
      <c r="AV2903" s="3">
        <v>0</v>
      </c>
      <c r="AW2903" s="3">
        <v>0</v>
      </c>
      <c r="AX2903" s="3">
        <v>0</v>
      </c>
      <c r="AY2903" s="3">
        <v>0</v>
      </c>
      <c r="AZ2903" s="3">
        <v>0</v>
      </c>
      <c r="BA2903" s="3">
        <v>0</v>
      </c>
      <c r="BB2903" s="3">
        <v>0</v>
      </c>
      <c r="BC2903" s="3">
        <v>0</v>
      </c>
      <c r="BD2903" s="3">
        <v>0</v>
      </c>
      <c r="BE2903" s="3">
        <v>0</v>
      </c>
      <c r="BF2903" s="3">
        <v>0</v>
      </c>
      <c r="BG2903" s="3">
        <v>0</v>
      </c>
      <c r="BH2903" s="3">
        <v>1</v>
      </c>
      <c r="BI2903" s="3">
        <v>4</v>
      </c>
      <c r="BJ2903" s="3">
        <v>6.5</v>
      </c>
      <c r="BK2903" s="3">
        <v>6.5</v>
      </c>
      <c r="BL2903" s="3">
        <v>245.87</v>
      </c>
      <c r="BM2903" s="3">
        <v>36.880000000000003</v>
      </c>
      <c r="BN2903" s="3">
        <v>282.75</v>
      </c>
      <c r="BO2903" s="3">
        <v>282.75</v>
      </c>
      <c r="BQ2903" s="3" t="s">
        <v>3186</v>
      </c>
      <c r="BR2903" s="3" t="s">
        <v>84</v>
      </c>
      <c r="BS2903" s="4">
        <v>45232</v>
      </c>
      <c r="BT2903" s="5">
        <v>0.71111111111111114</v>
      </c>
      <c r="BU2903" s="3" t="s">
        <v>3187</v>
      </c>
      <c r="BV2903" s="3" t="s">
        <v>86</v>
      </c>
      <c r="BW2903" s="3" t="s">
        <v>87</v>
      </c>
      <c r="BX2903" s="3" t="s">
        <v>695</v>
      </c>
      <c r="BY2903" s="3">
        <v>32256</v>
      </c>
      <c r="BZ2903" s="3" t="s">
        <v>311</v>
      </c>
      <c r="CA2903" s="3" t="s">
        <v>1236</v>
      </c>
      <c r="CC2903" s="3" t="s">
        <v>1121</v>
      </c>
      <c r="CD2903" s="3">
        <v>4125</v>
      </c>
      <c r="CE2903" s="3" t="s">
        <v>90</v>
      </c>
      <c r="CF2903" s="4">
        <v>45234</v>
      </c>
      <c r="CI2903" s="3">
        <v>1</v>
      </c>
      <c r="CJ2903" s="3">
        <v>1</v>
      </c>
      <c r="CK2903" s="3">
        <v>21</v>
      </c>
      <c r="CL2903" s="3" t="s">
        <v>86</v>
      </c>
    </row>
    <row r="2904" spans="1:90" x14ac:dyDescent="0.3">
      <c r="A2904" s="3" t="s">
        <v>72</v>
      </c>
      <c r="B2904" s="3" t="s">
        <v>73</v>
      </c>
      <c r="C2904" s="3" t="s">
        <v>74</v>
      </c>
      <c r="E2904" s="3" t="str">
        <f>"080055639628"</f>
        <v>080055639628</v>
      </c>
      <c r="F2904" s="4">
        <v>45231</v>
      </c>
      <c r="G2904" s="3">
        <v>202408</v>
      </c>
      <c r="H2904" s="3" t="s">
        <v>75</v>
      </c>
      <c r="I2904" s="3" t="s">
        <v>76</v>
      </c>
      <c r="J2904" s="3" t="s">
        <v>77</v>
      </c>
      <c r="K2904" s="3" t="s">
        <v>78</v>
      </c>
      <c r="L2904" s="3" t="s">
        <v>79</v>
      </c>
      <c r="M2904" s="3" t="s">
        <v>80</v>
      </c>
      <c r="N2904" s="3" t="s">
        <v>112</v>
      </c>
      <c r="O2904" s="3" t="s">
        <v>82</v>
      </c>
      <c r="P2904" s="3" t="str">
        <f>"1162954713                    "</f>
        <v xml:space="preserve">1162954713                    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0</v>
      </c>
      <c r="AB2904" s="3">
        <v>0</v>
      </c>
      <c r="AC2904" s="3">
        <v>0</v>
      </c>
      <c r="AD2904" s="3">
        <v>0</v>
      </c>
      <c r="AE2904" s="3">
        <v>0</v>
      </c>
      <c r="AF2904" s="3">
        <v>0</v>
      </c>
      <c r="AG2904" s="3">
        <v>0</v>
      </c>
      <c r="AH2904" s="3">
        <v>0</v>
      </c>
      <c r="AI2904" s="3">
        <v>0</v>
      </c>
      <c r="AJ2904" s="3">
        <v>0</v>
      </c>
      <c r="AK2904" s="3">
        <v>0</v>
      </c>
      <c r="AL2904" s="3">
        <v>0</v>
      </c>
      <c r="AM2904" s="3">
        <v>0</v>
      </c>
      <c r="AN2904" s="3">
        <v>0</v>
      </c>
      <c r="AO2904" s="3">
        <v>0</v>
      </c>
      <c r="AP2904" s="3">
        <v>0</v>
      </c>
      <c r="AQ2904" s="3">
        <v>51.67</v>
      </c>
      <c r="AR2904" s="3">
        <v>0</v>
      </c>
      <c r="AS2904" s="3">
        <v>0</v>
      </c>
      <c r="AT2904" s="3">
        <v>0</v>
      </c>
      <c r="AU2904" s="3">
        <v>0</v>
      </c>
      <c r="AV2904" s="3">
        <v>0</v>
      </c>
      <c r="AW2904" s="3">
        <v>0</v>
      </c>
      <c r="AX2904" s="3">
        <v>0</v>
      </c>
      <c r="AY2904" s="3">
        <v>0</v>
      </c>
      <c r="AZ2904" s="3">
        <v>0</v>
      </c>
      <c r="BA2904" s="3">
        <v>0</v>
      </c>
      <c r="BB2904" s="3">
        <v>0</v>
      </c>
      <c r="BC2904" s="3">
        <v>0</v>
      </c>
      <c r="BD2904" s="3">
        <v>0</v>
      </c>
      <c r="BE2904" s="3">
        <v>0</v>
      </c>
      <c r="BF2904" s="3">
        <v>0</v>
      </c>
      <c r="BG2904" s="3">
        <v>0</v>
      </c>
      <c r="BH2904" s="3">
        <v>1</v>
      </c>
      <c r="BI2904" s="3">
        <v>1</v>
      </c>
      <c r="BJ2904" s="3">
        <v>3.4</v>
      </c>
      <c r="BK2904" s="3">
        <v>3.5</v>
      </c>
      <c r="BL2904" s="3">
        <v>132.41</v>
      </c>
      <c r="BM2904" s="3">
        <v>19.86</v>
      </c>
      <c r="BN2904" s="3">
        <v>152.27000000000001</v>
      </c>
      <c r="BO2904" s="3">
        <v>152.27000000000001</v>
      </c>
      <c r="BQ2904" s="3" t="s">
        <v>113</v>
      </c>
      <c r="BR2904" s="3" t="s">
        <v>84</v>
      </c>
      <c r="BS2904" s="4">
        <v>45232</v>
      </c>
      <c r="BT2904" s="5">
        <v>0.36736111111111108</v>
      </c>
      <c r="BU2904" s="3" t="s">
        <v>3009</v>
      </c>
      <c r="BV2904" s="3" t="s">
        <v>94</v>
      </c>
      <c r="BY2904" s="3">
        <v>16965</v>
      </c>
      <c r="BZ2904" s="3" t="s">
        <v>311</v>
      </c>
      <c r="CA2904" s="3" t="s">
        <v>659</v>
      </c>
      <c r="CC2904" s="3" t="s">
        <v>80</v>
      </c>
      <c r="CD2904" s="3">
        <v>7441</v>
      </c>
      <c r="CE2904" s="3" t="s">
        <v>90</v>
      </c>
      <c r="CF2904" s="4">
        <v>45233</v>
      </c>
      <c r="CI2904" s="3">
        <v>1</v>
      </c>
      <c r="CJ2904" s="3">
        <v>1</v>
      </c>
      <c r="CK2904" s="3">
        <v>21</v>
      </c>
      <c r="CL2904" s="3" t="s">
        <v>86</v>
      </c>
    </row>
    <row r="2905" spans="1:90" x14ac:dyDescent="0.3">
      <c r="A2905" s="3" t="s">
        <v>72</v>
      </c>
      <c r="B2905" s="3" t="s">
        <v>73</v>
      </c>
      <c r="C2905" s="3" t="s">
        <v>74</v>
      </c>
      <c r="E2905" s="3" t="str">
        <f>"080055639244"</f>
        <v>080055639244</v>
      </c>
      <c r="F2905" s="4">
        <v>45231</v>
      </c>
      <c r="G2905" s="3">
        <v>202408</v>
      </c>
      <c r="H2905" s="3" t="s">
        <v>75</v>
      </c>
      <c r="I2905" s="3" t="s">
        <v>76</v>
      </c>
      <c r="J2905" s="3" t="s">
        <v>77</v>
      </c>
      <c r="K2905" s="3" t="s">
        <v>78</v>
      </c>
      <c r="L2905" s="3" t="s">
        <v>332</v>
      </c>
      <c r="M2905" s="3" t="s">
        <v>332</v>
      </c>
      <c r="N2905" s="3" t="s">
        <v>651</v>
      </c>
      <c r="O2905" s="3" t="s">
        <v>82</v>
      </c>
      <c r="P2905" s="3" t="str">
        <f>"1162954643                    "</f>
        <v xml:space="preserve">1162954643                    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0</v>
      </c>
      <c r="AB2905" s="3">
        <v>0</v>
      </c>
      <c r="AC2905" s="3">
        <v>0</v>
      </c>
      <c r="AD2905" s="3">
        <v>0</v>
      </c>
      <c r="AE2905" s="3">
        <v>0</v>
      </c>
      <c r="AF2905" s="3">
        <v>0</v>
      </c>
      <c r="AG2905" s="3">
        <v>0</v>
      </c>
      <c r="AH2905" s="3">
        <v>0</v>
      </c>
      <c r="AI2905" s="3">
        <v>0</v>
      </c>
      <c r="AJ2905" s="3">
        <v>0</v>
      </c>
      <c r="AK2905" s="3">
        <v>0</v>
      </c>
      <c r="AL2905" s="3">
        <v>0</v>
      </c>
      <c r="AM2905" s="3">
        <v>0</v>
      </c>
      <c r="AN2905" s="3">
        <v>0</v>
      </c>
      <c r="AO2905" s="3">
        <v>0</v>
      </c>
      <c r="AP2905" s="3">
        <v>0</v>
      </c>
      <c r="AQ2905" s="3">
        <v>57.23</v>
      </c>
      <c r="AR2905" s="3">
        <v>0</v>
      </c>
      <c r="AS2905" s="3">
        <v>0</v>
      </c>
      <c r="AT2905" s="3">
        <v>0</v>
      </c>
      <c r="AU2905" s="3">
        <v>0</v>
      </c>
      <c r="AV2905" s="3">
        <v>0</v>
      </c>
      <c r="AW2905" s="3">
        <v>0</v>
      </c>
      <c r="AX2905" s="3">
        <v>0</v>
      </c>
      <c r="AY2905" s="3">
        <v>0</v>
      </c>
      <c r="AZ2905" s="3">
        <v>0</v>
      </c>
      <c r="BA2905" s="3">
        <v>0</v>
      </c>
      <c r="BB2905" s="3">
        <v>0</v>
      </c>
      <c r="BC2905" s="3">
        <v>0</v>
      </c>
      <c r="BD2905" s="3">
        <v>0</v>
      </c>
      <c r="BE2905" s="3">
        <v>0</v>
      </c>
      <c r="BF2905" s="3">
        <v>0</v>
      </c>
      <c r="BG2905" s="3">
        <v>0</v>
      </c>
      <c r="BH2905" s="3">
        <v>1</v>
      </c>
      <c r="BI2905" s="3">
        <v>2</v>
      </c>
      <c r="BJ2905" s="3">
        <v>1.9</v>
      </c>
      <c r="BK2905" s="3">
        <v>2</v>
      </c>
      <c r="BL2905" s="3">
        <v>146.65</v>
      </c>
      <c r="BM2905" s="3">
        <v>22</v>
      </c>
      <c r="BN2905" s="3">
        <v>168.65</v>
      </c>
      <c r="BO2905" s="3">
        <v>168.65</v>
      </c>
      <c r="BQ2905" s="3" t="s">
        <v>652</v>
      </c>
      <c r="BR2905" s="3" t="s">
        <v>84</v>
      </c>
      <c r="BS2905" s="4">
        <v>45232</v>
      </c>
      <c r="BT2905" s="5">
        <v>0.45069444444444445</v>
      </c>
      <c r="BU2905" s="3" t="s">
        <v>1223</v>
      </c>
      <c r="BV2905" s="3" t="s">
        <v>94</v>
      </c>
      <c r="BY2905" s="3">
        <v>9610</v>
      </c>
      <c r="BZ2905" s="3" t="s">
        <v>311</v>
      </c>
      <c r="CA2905" s="3" t="s">
        <v>902</v>
      </c>
      <c r="CC2905" s="3" t="s">
        <v>332</v>
      </c>
      <c r="CD2905" s="3">
        <v>7646</v>
      </c>
      <c r="CE2905" s="3" t="s">
        <v>90</v>
      </c>
      <c r="CF2905" s="4">
        <v>45233</v>
      </c>
      <c r="CI2905" s="3">
        <v>1</v>
      </c>
      <c r="CJ2905" s="3">
        <v>1</v>
      </c>
      <c r="CK2905" s="3">
        <v>23</v>
      </c>
      <c r="CL2905" s="3" t="s">
        <v>86</v>
      </c>
    </row>
    <row r="2906" spans="1:90" x14ac:dyDescent="0.3">
      <c r="A2906" s="3" t="s">
        <v>72</v>
      </c>
      <c r="B2906" s="3" t="s">
        <v>73</v>
      </c>
      <c r="C2906" s="3" t="s">
        <v>74</v>
      </c>
      <c r="E2906" s="3" t="str">
        <f>"080055639822"</f>
        <v>080055639822</v>
      </c>
      <c r="F2906" s="4">
        <v>45231</v>
      </c>
      <c r="G2906" s="3">
        <v>202408</v>
      </c>
      <c r="H2906" s="3" t="s">
        <v>75</v>
      </c>
      <c r="I2906" s="3" t="s">
        <v>76</v>
      </c>
      <c r="J2906" s="3" t="s">
        <v>77</v>
      </c>
      <c r="K2906" s="3" t="s">
        <v>78</v>
      </c>
      <c r="L2906" s="3" t="s">
        <v>116</v>
      </c>
      <c r="M2906" s="3" t="s">
        <v>117</v>
      </c>
      <c r="N2906" s="3" t="s">
        <v>3188</v>
      </c>
      <c r="O2906" s="3" t="s">
        <v>82</v>
      </c>
      <c r="P2906" s="3" t="str">
        <f>"1162954720                    "</f>
        <v xml:space="preserve">1162954720                    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0</v>
      </c>
      <c r="AB2906" s="3">
        <v>0</v>
      </c>
      <c r="AC2906" s="3">
        <v>0</v>
      </c>
      <c r="AD2906" s="3">
        <v>0</v>
      </c>
      <c r="AE2906" s="3">
        <v>0</v>
      </c>
      <c r="AF2906" s="3">
        <v>0</v>
      </c>
      <c r="AG2906" s="3">
        <v>0</v>
      </c>
      <c r="AH2906" s="3">
        <v>0</v>
      </c>
      <c r="AI2906" s="3">
        <v>0</v>
      </c>
      <c r="AJ2906" s="3">
        <v>0</v>
      </c>
      <c r="AK2906" s="3">
        <v>0</v>
      </c>
      <c r="AL2906" s="3">
        <v>0</v>
      </c>
      <c r="AM2906" s="3">
        <v>0</v>
      </c>
      <c r="AN2906" s="3">
        <v>0</v>
      </c>
      <c r="AO2906" s="3">
        <v>0</v>
      </c>
      <c r="AP2906" s="3">
        <v>0</v>
      </c>
      <c r="AQ2906" s="3">
        <v>23.07</v>
      </c>
      <c r="AR2906" s="3">
        <v>0</v>
      </c>
      <c r="AS2906" s="3">
        <v>0</v>
      </c>
      <c r="AT2906" s="3">
        <v>0</v>
      </c>
      <c r="AU2906" s="3">
        <v>0</v>
      </c>
      <c r="AV2906" s="3">
        <v>0</v>
      </c>
      <c r="AW2906" s="3">
        <v>0</v>
      </c>
      <c r="AX2906" s="3">
        <v>0</v>
      </c>
      <c r="AY2906" s="3">
        <v>0</v>
      </c>
      <c r="AZ2906" s="3">
        <v>0</v>
      </c>
      <c r="BA2906" s="3">
        <v>0</v>
      </c>
      <c r="BB2906" s="3">
        <v>0</v>
      </c>
      <c r="BC2906" s="3">
        <v>0</v>
      </c>
      <c r="BD2906" s="3">
        <v>0</v>
      </c>
      <c r="BE2906" s="3">
        <v>0</v>
      </c>
      <c r="BF2906" s="3">
        <v>0</v>
      </c>
      <c r="BG2906" s="3">
        <v>0</v>
      </c>
      <c r="BH2906" s="3">
        <v>1</v>
      </c>
      <c r="BI2906" s="3">
        <v>1</v>
      </c>
      <c r="BJ2906" s="3">
        <v>0.2</v>
      </c>
      <c r="BK2906" s="3">
        <v>1</v>
      </c>
      <c r="BL2906" s="3">
        <v>59.12</v>
      </c>
      <c r="BM2906" s="3">
        <v>8.8699999999999992</v>
      </c>
      <c r="BN2906" s="3">
        <v>67.989999999999995</v>
      </c>
      <c r="BO2906" s="3">
        <v>67.989999999999995</v>
      </c>
      <c r="BQ2906" s="3" t="s">
        <v>3189</v>
      </c>
      <c r="BR2906" s="3" t="s">
        <v>84</v>
      </c>
      <c r="BS2906" s="4">
        <v>45232</v>
      </c>
      <c r="BT2906" s="5">
        <v>0.37708333333333338</v>
      </c>
      <c r="BU2906" s="3" t="s">
        <v>3190</v>
      </c>
      <c r="BV2906" s="3" t="s">
        <v>94</v>
      </c>
      <c r="BY2906" s="3">
        <v>1200</v>
      </c>
      <c r="BZ2906" s="3" t="s">
        <v>311</v>
      </c>
      <c r="CA2906" s="3" t="s">
        <v>949</v>
      </c>
      <c r="CC2906" s="3" t="s">
        <v>117</v>
      </c>
      <c r="CD2906" s="3">
        <v>2163</v>
      </c>
      <c r="CE2906" s="3" t="s">
        <v>90</v>
      </c>
      <c r="CF2906" s="4">
        <v>45232</v>
      </c>
      <c r="CI2906" s="3">
        <v>1</v>
      </c>
      <c r="CJ2906" s="3">
        <v>1</v>
      </c>
      <c r="CK2906" s="3">
        <v>22</v>
      </c>
      <c r="CL2906" s="3" t="s">
        <v>86</v>
      </c>
    </row>
    <row r="2907" spans="1:90" x14ac:dyDescent="0.3">
      <c r="A2907" s="3" t="s">
        <v>72</v>
      </c>
      <c r="B2907" s="3" t="s">
        <v>73</v>
      </c>
      <c r="C2907" s="3" t="s">
        <v>74</v>
      </c>
      <c r="E2907" s="3" t="str">
        <f>"080055639923"</f>
        <v>080055639923</v>
      </c>
      <c r="F2907" s="4">
        <v>45231</v>
      </c>
      <c r="G2907" s="3">
        <v>202408</v>
      </c>
      <c r="H2907" s="3" t="s">
        <v>75</v>
      </c>
      <c r="I2907" s="3" t="s">
        <v>76</v>
      </c>
      <c r="J2907" s="3" t="s">
        <v>77</v>
      </c>
      <c r="K2907" s="3" t="s">
        <v>78</v>
      </c>
      <c r="L2907" s="3" t="s">
        <v>193</v>
      </c>
      <c r="M2907" s="3" t="s">
        <v>194</v>
      </c>
      <c r="N2907" s="3" t="s">
        <v>272</v>
      </c>
      <c r="O2907" s="3" t="s">
        <v>82</v>
      </c>
      <c r="P2907" s="3" t="str">
        <f>"1162954684                    "</f>
        <v xml:space="preserve">1162954684                    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0</v>
      </c>
      <c r="AD2907" s="3">
        <v>0</v>
      </c>
      <c r="AE2907" s="3">
        <v>0</v>
      </c>
      <c r="AF2907" s="3">
        <v>0</v>
      </c>
      <c r="AG2907" s="3">
        <v>0</v>
      </c>
      <c r="AH2907" s="3">
        <v>0</v>
      </c>
      <c r="AI2907" s="3">
        <v>0</v>
      </c>
      <c r="AJ2907" s="3">
        <v>0</v>
      </c>
      <c r="AK2907" s="3">
        <v>0</v>
      </c>
      <c r="AL2907" s="3">
        <v>0</v>
      </c>
      <c r="AM2907" s="3">
        <v>0</v>
      </c>
      <c r="AN2907" s="3">
        <v>0</v>
      </c>
      <c r="AO2907" s="3">
        <v>0</v>
      </c>
      <c r="AP2907" s="3">
        <v>0</v>
      </c>
      <c r="AQ2907" s="3">
        <v>29.54</v>
      </c>
      <c r="AR2907" s="3">
        <v>0</v>
      </c>
      <c r="AS2907" s="3">
        <v>0</v>
      </c>
      <c r="AT2907" s="3">
        <v>0</v>
      </c>
      <c r="AU2907" s="3">
        <v>0</v>
      </c>
      <c r="AV2907" s="3">
        <v>0</v>
      </c>
      <c r="AW2907" s="3">
        <v>0</v>
      </c>
      <c r="AX2907" s="3">
        <v>0</v>
      </c>
      <c r="AY2907" s="3">
        <v>0</v>
      </c>
      <c r="AZ2907" s="3">
        <v>0</v>
      </c>
      <c r="BA2907" s="3">
        <v>0</v>
      </c>
      <c r="BB2907" s="3">
        <v>0</v>
      </c>
      <c r="BC2907" s="3">
        <v>0</v>
      </c>
      <c r="BD2907" s="3">
        <v>0</v>
      </c>
      <c r="BE2907" s="3">
        <v>0</v>
      </c>
      <c r="BF2907" s="3">
        <v>0</v>
      </c>
      <c r="BG2907" s="3">
        <v>0</v>
      </c>
      <c r="BH2907" s="3">
        <v>1</v>
      </c>
      <c r="BI2907" s="3">
        <v>1</v>
      </c>
      <c r="BJ2907" s="3">
        <v>0.2</v>
      </c>
      <c r="BK2907" s="3">
        <v>1</v>
      </c>
      <c r="BL2907" s="3">
        <v>75.69</v>
      </c>
      <c r="BM2907" s="3">
        <v>11.35</v>
      </c>
      <c r="BN2907" s="3">
        <v>87.04</v>
      </c>
      <c r="BO2907" s="3">
        <v>87.04</v>
      </c>
      <c r="BQ2907" s="3" t="s">
        <v>273</v>
      </c>
      <c r="BR2907" s="3" t="s">
        <v>84</v>
      </c>
      <c r="BS2907" s="4">
        <v>45232</v>
      </c>
      <c r="BT2907" s="5">
        <v>0.35694444444444445</v>
      </c>
      <c r="BU2907" s="3" t="s">
        <v>1035</v>
      </c>
      <c r="BV2907" s="3" t="s">
        <v>94</v>
      </c>
      <c r="BY2907" s="3">
        <v>1200</v>
      </c>
      <c r="BZ2907" s="3" t="s">
        <v>311</v>
      </c>
      <c r="CA2907" s="3" t="s">
        <v>739</v>
      </c>
      <c r="CC2907" s="3" t="s">
        <v>194</v>
      </c>
      <c r="CD2907" s="3">
        <v>6001</v>
      </c>
      <c r="CE2907" s="3" t="s">
        <v>90</v>
      </c>
      <c r="CF2907" s="4">
        <v>45232</v>
      </c>
      <c r="CI2907" s="3">
        <v>1</v>
      </c>
      <c r="CJ2907" s="3">
        <v>1</v>
      </c>
      <c r="CK2907" s="3">
        <v>21</v>
      </c>
      <c r="CL2907" s="3" t="s">
        <v>86</v>
      </c>
    </row>
    <row r="2908" spans="1:90" x14ac:dyDescent="0.3">
      <c r="A2908" s="3" t="s">
        <v>72</v>
      </c>
      <c r="B2908" s="3" t="s">
        <v>73</v>
      </c>
      <c r="C2908" s="3" t="s">
        <v>74</v>
      </c>
      <c r="E2908" s="3" t="str">
        <f>"080055639940"</f>
        <v>080055639940</v>
      </c>
      <c r="F2908" s="4">
        <v>45231</v>
      </c>
      <c r="G2908" s="3">
        <v>202408</v>
      </c>
      <c r="H2908" s="3" t="s">
        <v>75</v>
      </c>
      <c r="I2908" s="3" t="s">
        <v>76</v>
      </c>
      <c r="J2908" s="3" t="s">
        <v>77</v>
      </c>
      <c r="K2908" s="3" t="s">
        <v>78</v>
      </c>
      <c r="L2908" s="3" t="s">
        <v>205</v>
      </c>
      <c r="M2908" s="3" t="s">
        <v>206</v>
      </c>
      <c r="N2908" s="3" t="s">
        <v>207</v>
      </c>
      <c r="O2908" s="3" t="s">
        <v>82</v>
      </c>
      <c r="P2908" s="3" t="str">
        <f>"1162954707                    "</f>
        <v xml:space="preserve">1162954707                    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0</v>
      </c>
      <c r="AD2908" s="3">
        <v>0</v>
      </c>
      <c r="AE2908" s="3">
        <v>0</v>
      </c>
      <c r="AF2908" s="3">
        <v>0</v>
      </c>
      <c r="AG2908" s="3">
        <v>0</v>
      </c>
      <c r="AH2908" s="3">
        <v>0</v>
      </c>
      <c r="AI2908" s="3">
        <v>0</v>
      </c>
      <c r="AJ2908" s="3">
        <v>0</v>
      </c>
      <c r="AK2908" s="3">
        <v>0</v>
      </c>
      <c r="AL2908" s="3">
        <v>0</v>
      </c>
      <c r="AM2908" s="3">
        <v>0</v>
      </c>
      <c r="AN2908" s="3">
        <v>0</v>
      </c>
      <c r="AO2908" s="3">
        <v>0</v>
      </c>
      <c r="AP2908" s="3">
        <v>0</v>
      </c>
      <c r="AQ2908" s="3">
        <v>29.54</v>
      </c>
      <c r="AR2908" s="3">
        <v>0</v>
      </c>
      <c r="AS2908" s="3">
        <v>0</v>
      </c>
      <c r="AT2908" s="3">
        <v>0</v>
      </c>
      <c r="AU2908" s="3">
        <v>0</v>
      </c>
      <c r="AV2908" s="3">
        <v>0</v>
      </c>
      <c r="AW2908" s="3">
        <v>0</v>
      </c>
      <c r="AX2908" s="3">
        <v>0</v>
      </c>
      <c r="AY2908" s="3">
        <v>0</v>
      </c>
      <c r="AZ2908" s="3">
        <v>0</v>
      </c>
      <c r="BA2908" s="3">
        <v>0</v>
      </c>
      <c r="BB2908" s="3">
        <v>0</v>
      </c>
      <c r="BC2908" s="3">
        <v>0</v>
      </c>
      <c r="BD2908" s="3">
        <v>0</v>
      </c>
      <c r="BE2908" s="3">
        <v>0</v>
      </c>
      <c r="BF2908" s="3">
        <v>0</v>
      </c>
      <c r="BG2908" s="3">
        <v>0</v>
      </c>
      <c r="BH2908" s="3">
        <v>1</v>
      </c>
      <c r="BI2908" s="3">
        <v>1</v>
      </c>
      <c r="BJ2908" s="3">
        <v>0.2</v>
      </c>
      <c r="BK2908" s="3">
        <v>1</v>
      </c>
      <c r="BL2908" s="3">
        <v>75.69</v>
      </c>
      <c r="BM2908" s="3">
        <v>11.35</v>
      </c>
      <c r="BN2908" s="3">
        <v>87.04</v>
      </c>
      <c r="BO2908" s="3">
        <v>87.04</v>
      </c>
      <c r="BQ2908" s="3" t="s">
        <v>208</v>
      </c>
      <c r="BR2908" s="3" t="s">
        <v>84</v>
      </c>
      <c r="BS2908" s="4">
        <v>45232</v>
      </c>
      <c r="BT2908" s="5">
        <v>0.29583333333333334</v>
      </c>
      <c r="BU2908" s="3" t="s">
        <v>1540</v>
      </c>
      <c r="BV2908" s="3" t="s">
        <v>94</v>
      </c>
      <c r="BY2908" s="3">
        <v>1200</v>
      </c>
      <c r="BZ2908" s="3" t="s">
        <v>311</v>
      </c>
      <c r="CA2908" s="3" t="s">
        <v>1541</v>
      </c>
      <c r="CC2908" s="3" t="s">
        <v>206</v>
      </c>
      <c r="CD2908" s="3">
        <v>4000</v>
      </c>
      <c r="CE2908" s="3" t="s">
        <v>90</v>
      </c>
      <c r="CF2908" s="4">
        <v>45234</v>
      </c>
      <c r="CI2908" s="3">
        <v>1</v>
      </c>
      <c r="CJ2908" s="3">
        <v>1</v>
      </c>
      <c r="CK2908" s="3">
        <v>21</v>
      </c>
      <c r="CL2908" s="3" t="s">
        <v>86</v>
      </c>
    </row>
    <row r="2909" spans="1:90" x14ac:dyDescent="0.3">
      <c r="A2909" s="3" t="s">
        <v>72</v>
      </c>
      <c r="B2909" s="3" t="s">
        <v>73</v>
      </c>
      <c r="C2909" s="3" t="s">
        <v>74</v>
      </c>
      <c r="E2909" s="3" t="str">
        <f>"080055664580"</f>
        <v>080055664580</v>
      </c>
      <c r="F2909" s="4">
        <v>45232</v>
      </c>
      <c r="G2909" s="3">
        <v>202408</v>
      </c>
      <c r="H2909" s="3" t="s">
        <v>75</v>
      </c>
      <c r="I2909" s="3" t="s">
        <v>76</v>
      </c>
      <c r="J2909" s="3" t="s">
        <v>77</v>
      </c>
      <c r="K2909" s="3" t="s">
        <v>78</v>
      </c>
      <c r="L2909" s="3" t="s">
        <v>612</v>
      </c>
      <c r="M2909" s="3" t="s">
        <v>613</v>
      </c>
      <c r="N2909" s="3" t="s">
        <v>614</v>
      </c>
      <c r="O2909" s="3" t="s">
        <v>82</v>
      </c>
      <c r="P2909" s="3" t="str">
        <f>"1162954896                    "</f>
        <v xml:space="preserve">1162954896                    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0</v>
      </c>
      <c r="AD2909" s="3">
        <v>0</v>
      </c>
      <c r="AE2909" s="3">
        <v>0</v>
      </c>
      <c r="AF2909" s="3">
        <v>0</v>
      </c>
      <c r="AG2909" s="3">
        <v>0</v>
      </c>
      <c r="AH2909" s="3">
        <v>0</v>
      </c>
      <c r="AI2909" s="3">
        <v>0</v>
      </c>
      <c r="AJ2909" s="3">
        <v>0</v>
      </c>
      <c r="AK2909" s="3">
        <v>0</v>
      </c>
      <c r="AL2909" s="3">
        <v>0</v>
      </c>
      <c r="AM2909" s="3">
        <v>0</v>
      </c>
      <c r="AN2909" s="3">
        <v>0</v>
      </c>
      <c r="AO2909" s="3">
        <v>0</v>
      </c>
      <c r="AP2909" s="3">
        <v>0</v>
      </c>
      <c r="AQ2909" s="3">
        <v>57.23</v>
      </c>
      <c r="AR2909" s="3">
        <v>0</v>
      </c>
      <c r="AS2909" s="3">
        <v>0</v>
      </c>
      <c r="AT2909" s="3">
        <v>0</v>
      </c>
      <c r="AU2909" s="3">
        <v>0</v>
      </c>
      <c r="AV2909" s="3">
        <v>0</v>
      </c>
      <c r="AW2909" s="3">
        <v>0</v>
      </c>
      <c r="AX2909" s="3">
        <v>0</v>
      </c>
      <c r="AY2909" s="3">
        <v>0</v>
      </c>
      <c r="AZ2909" s="3">
        <v>0</v>
      </c>
      <c r="BA2909" s="3">
        <v>0</v>
      </c>
      <c r="BB2909" s="3">
        <v>0</v>
      </c>
      <c r="BC2909" s="3">
        <v>0</v>
      </c>
      <c r="BD2909" s="3">
        <v>0</v>
      </c>
      <c r="BE2909" s="3">
        <v>0</v>
      </c>
      <c r="BF2909" s="3">
        <v>0</v>
      </c>
      <c r="BG2909" s="3">
        <v>0</v>
      </c>
      <c r="BH2909" s="3">
        <v>1</v>
      </c>
      <c r="BI2909" s="3">
        <v>1</v>
      </c>
      <c r="BJ2909" s="3">
        <v>0.2</v>
      </c>
      <c r="BK2909" s="3">
        <v>1</v>
      </c>
      <c r="BL2909" s="3">
        <v>146.65</v>
      </c>
      <c r="BM2909" s="3">
        <v>22</v>
      </c>
      <c r="BN2909" s="3">
        <v>168.65</v>
      </c>
      <c r="BO2909" s="3">
        <v>168.65</v>
      </c>
      <c r="BQ2909" s="3" t="s">
        <v>615</v>
      </c>
      <c r="BR2909" s="3" t="s">
        <v>84</v>
      </c>
      <c r="BS2909" s="4">
        <v>45233</v>
      </c>
      <c r="BT2909" s="5">
        <v>0.56874999999999998</v>
      </c>
      <c r="BU2909" s="3" t="s">
        <v>3191</v>
      </c>
      <c r="BV2909" s="3" t="s">
        <v>94</v>
      </c>
      <c r="BY2909" s="3">
        <v>1200</v>
      </c>
      <c r="CA2909" s="3" t="s">
        <v>1420</v>
      </c>
      <c r="CC2909" s="3" t="s">
        <v>613</v>
      </c>
      <c r="CD2909" s="3">
        <v>6850</v>
      </c>
      <c r="CE2909" s="3" t="s">
        <v>90</v>
      </c>
      <c r="CF2909" s="4">
        <v>45236</v>
      </c>
      <c r="CI2909" s="3">
        <v>2</v>
      </c>
      <c r="CJ2909" s="3">
        <v>1</v>
      </c>
      <c r="CK2909" s="3">
        <v>23</v>
      </c>
      <c r="CL2909" s="3" t="s">
        <v>86</v>
      </c>
    </row>
    <row r="2910" spans="1:90" x14ac:dyDescent="0.3">
      <c r="A2910" s="3" t="s">
        <v>72</v>
      </c>
      <c r="B2910" s="3" t="s">
        <v>73</v>
      </c>
      <c r="C2910" s="3" t="s">
        <v>74</v>
      </c>
      <c r="E2910" s="3" t="str">
        <f>"080055664591"</f>
        <v>080055664591</v>
      </c>
      <c r="F2910" s="4">
        <v>45232</v>
      </c>
      <c r="G2910" s="3">
        <v>202408</v>
      </c>
      <c r="H2910" s="3" t="s">
        <v>75</v>
      </c>
      <c r="I2910" s="3" t="s">
        <v>76</v>
      </c>
      <c r="J2910" s="3" t="s">
        <v>77</v>
      </c>
      <c r="K2910" s="3" t="s">
        <v>78</v>
      </c>
      <c r="L2910" s="3" t="s">
        <v>137</v>
      </c>
      <c r="M2910" s="3" t="s">
        <v>138</v>
      </c>
      <c r="N2910" s="3" t="s">
        <v>1126</v>
      </c>
      <c r="O2910" s="3" t="s">
        <v>82</v>
      </c>
      <c r="P2910" s="3" t="str">
        <f>"1162954861                    "</f>
        <v xml:space="preserve">1162954861                    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0</v>
      </c>
      <c r="Z2910" s="3">
        <v>0</v>
      </c>
      <c r="AA2910" s="3">
        <v>0</v>
      </c>
      <c r="AB2910" s="3">
        <v>0</v>
      </c>
      <c r="AC2910" s="3">
        <v>0</v>
      </c>
      <c r="AD2910" s="3">
        <v>0</v>
      </c>
      <c r="AE2910" s="3">
        <v>0</v>
      </c>
      <c r="AF2910" s="3">
        <v>0</v>
      </c>
      <c r="AG2910" s="3">
        <v>0</v>
      </c>
      <c r="AH2910" s="3">
        <v>0</v>
      </c>
      <c r="AI2910" s="3">
        <v>0</v>
      </c>
      <c r="AJ2910" s="3">
        <v>0</v>
      </c>
      <c r="AK2910" s="3">
        <v>0</v>
      </c>
      <c r="AL2910" s="3">
        <v>0</v>
      </c>
      <c r="AM2910" s="3">
        <v>0</v>
      </c>
      <c r="AN2910" s="3">
        <v>0</v>
      </c>
      <c r="AO2910" s="3">
        <v>0</v>
      </c>
      <c r="AP2910" s="3">
        <v>0</v>
      </c>
      <c r="AQ2910" s="3">
        <v>44.29</v>
      </c>
      <c r="AR2910" s="3">
        <v>0</v>
      </c>
      <c r="AS2910" s="3">
        <v>0</v>
      </c>
      <c r="AT2910" s="3">
        <v>0</v>
      </c>
      <c r="AU2910" s="3">
        <v>0</v>
      </c>
      <c r="AV2910" s="3">
        <v>0</v>
      </c>
      <c r="AW2910" s="3">
        <v>0</v>
      </c>
      <c r="AX2910" s="3">
        <v>0</v>
      </c>
      <c r="AY2910" s="3">
        <v>0</v>
      </c>
      <c r="AZ2910" s="3">
        <v>0</v>
      </c>
      <c r="BA2910" s="3">
        <v>0</v>
      </c>
      <c r="BB2910" s="3">
        <v>0</v>
      </c>
      <c r="BC2910" s="3">
        <v>0</v>
      </c>
      <c r="BD2910" s="3">
        <v>0</v>
      </c>
      <c r="BE2910" s="3">
        <v>0</v>
      </c>
      <c r="BF2910" s="3">
        <v>0</v>
      </c>
      <c r="BG2910" s="3">
        <v>0</v>
      </c>
      <c r="BH2910" s="3">
        <v>1</v>
      </c>
      <c r="BI2910" s="3">
        <v>3</v>
      </c>
      <c r="BJ2910" s="3">
        <v>0.9</v>
      </c>
      <c r="BK2910" s="3">
        <v>3</v>
      </c>
      <c r="BL2910" s="3">
        <v>113.5</v>
      </c>
      <c r="BM2910" s="3">
        <v>17.03</v>
      </c>
      <c r="BN2910" s="3">
        <v>130.53</v>
      </c>
      <c r="BO2910" s="3">
        <v>130.53</v>
      </c>
      <c r="BQ2910" s="3" t="s">
        <v>1127</v>
      </c>
      <c r="BR2910" s="3" t="s">
        <v>84</v>
      </c>
      <c r="BS2910" s="4">
        <v>45233</v>
      </c>
      <c r="BT2910" s="5">
        <v>0.42430555555555555</v>
      </c>
      <c r="BU2910" s="3" t="s">
        <v>3192</v>
      </c>
      <c r="BV2910" s="3" t="s">
        <v>94</v>
      </c>
      <c r="BY2910" s="3">
        <v>4275</v>
      </c>
      <c r="BZ2910" s="3" t="s">
        <v>311</v>
      </c>
      <c r="CA2910" s="3" t="s">
        <v>142</v>
      </c>
      <c r="CC2910" s="3" t="s">
        <v>138</v>
      </c>
      <c r="CD2910" s="3">
        <v>3212</v>
      </c>
      <c r="CE2910" s="3" t="s">
        <v>90</v>
      </c>
      <c r="CF2910" s="4">
        <v>45236</v>
      </c>
      <c r="CI2910" s="3">
        <v>1</v>
      </c>
      <c r="CJ2910" s="3">
        <v>1</v>
      </c>
      <c r="CK2910" s="3">
        <v>21</v>
      </c>
      <c r="CL2910" s="3" t="s">
        <v>86</v>
      </c>
    </row>
    <row r="2911" spans="1:90" x14ac:dyDescent="0.3">
      <c r="A2911" s="3" t="s">
        <v>72</v>
      </c>
      <c r="B2911" s="3" t="s">
        <v>73</v>
      </c>
      <c r="C2911" s="3" t="s">
        <v>74</v>
      </c>
      <c r="E2911" s="3" t="str">
        <f>"080055664643"</f>
        <v>080055664643</v>
      </c>
      <c r="F2911" s="4">
        <v>45232</v>
      </c>
      <c r="G2911" s="3">
        <v>202408</v>
      </c>
      <c r="H2911" s="3" t="s">
        <v>75</v>
      </c>
      <c r="I2911" s="3" t="s">
        <v>76</v>
      </c>
      <c r="J2911" s="3" t="s">
        <v>77</v>
      </c>
      <c r="K2911" s="3" t="s">
        <v>78</v>
      </c>
      <c r="L2911" s="3" t="s">
        <v>193</v>
      </c>
      <c r="M2911" s="3" t="s">
        <v>194</v>
      </c>
      <c r="N2911" s="3" t="s">
        <v>195</v>
      </c>
      <c r="O2911" s="3" t="s">
        <v>82</v>
      </c>
      <c r="P2911" s="3" t="str">
        <f>"1162954897                    "</f>
        <v xml:space="preserve">1162954897                    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0</v>
      </c>
      <c r="X2911" s="3">
        <v>0</v>
      </c>
      <c r="Y2911" s="3">
        <v>0</v>
      </c>
      <c r="Z2911" s="3">
        <v>0</v>
      </c>
      <c r="AA2911" s="3">
        <v>0</v>
      </c>
      <c r="AB2911" s="3">
        <v>0</v>
      </c>
      <c r="AC2911" s="3">
        <v>0</v>
      </c>
      <c r="AD2911" s="3">
        <v>0</v>
      </c>
      <c r="AE2911" s="3">
        <v>0</v>
      </c>
      <c r="AF2911" s="3">
        <v>0</v>
      </c>
      <c r="AG2911" s="3">
        <v>0</v>
      </c>
      <c r="AH2911" s="3">
        <v>0</v>
      </c>
      <c r="AI2911" s="3">
        <v>0</v>
      </c>
      <c r="AJ2911" s="3">
        <v>0</v>
      </c>
      <c r="AK2911" s="3">
        <v>0</v>
      </c>
      <c r="AL2911" s="3">
        <v>0</v>
      </c>
      <c r="AM2911" s="3">
        <v>0</v>
      </c>
      <c r="AN2911" s="3">
        <v>0</v>
      </c>
      <c r="AO2911" s="3">
        <v>0</v>
      </c>
      <c r="AP2911" s="3">
        <v>0</v>
      </c>
      <c r="AQ2911" s="3">
        <v>51.67</v>
      </c>
      <c r="AR2911" s="3">
        <v>0</v>
      </c>
      <c r="AS2911" s="3">
        <v>0</v>
      </c>
      <c r="AT2911" s="3">
        <v>0</v>
      </c>
      <c r="AU2911" s="3">
        <v>0</v>
      </c>
      <c r="AV2911" s="3">
        <v>0</v>
      </c>
      <c r="AW2911" s="3">
        <v>0</v>
      </c>
      <c r="AX2911" s="3">
        <v>0</v>
      </c>
      <c r="AY2911" s="3">
        <v>0</v>
      </c>
      <c r="AZ2911" s="3">
        <v>0</v>
      </c>
      <c r="BA2911" s="3">
        <v>0</v>
      </c>
      <c r="BB2911" s="3">
        <v>0</v>
      </c>
      <c r="BC2911" s="3">
        <v>0</v>
      </c>
      <c r="BD2911" s="3">
        <v>0</v>
      </c>
      <c r="BE2911" s="3">
        <v>0</v>
      </c>
      <c r="BF2911" s="3">
        <v>0</v>
      </c>
      <c r="BG2911" s="3">
        <v>0</v>
      </c>
      <c r="BH2911" s="3">
        <v>1</v>
      </c>
      <c r="BI2911" s="3">
        <v>2</v>
      </c>
      <c r="BJ2911" s="3">
        <v>3.4</v>
      </c>
      <c r="BK2911" s="3">
        <v>3.5</v>
      </c>
      <c r="BL2911" s="3">
        <v>132.41</v>
      </c>
      <c r="BM2911" s="3">
        <v>19.86</v>
      </c>
      <c r="BN2911" s="3">
        <v>152.27000000000001</v>
      </c>
      <c r="BO2911" s="3">
        <v>152.27000000000001</v>
      </c>
      <c r="BQ2911" s="3" t="s">
        <v>196</v>
      </c>
      <c r="BR2911" s="3" t="s">
        <v>84</v>
      </c>
      <c r="BS2911" s="4">
        <v>45233</v>
      </c>
      <c r="BT2911" s="5">
        <v>0.3979166666666667</v>
      </c>
      <c r="BU2911" s="3" t="s">
        <v>1521</v>
      </c>
      <c r="BV2911" s="3" t="s">
        <v>94</v>
      </c>
      <c r="BY2911" s="3">
        <v>16965</v>
      </c>
      <c r="CA2911" s="3" t="s">
        <v>237</v>
      </c>
      <c r="CC2911" s="3" t="s">
        <v>194</v>
      </c>
      <c r="CD2911" s="3">
        <v>6001</v>
      </c>
      <c r="CE2911" s="3" t="s">
        <v>90</v>
      </c>
      <c r="CF2911" s="4">
        <v>45235</v>
      </c>
      <c r="CI2911" s="3">
        <v>1</v>
      </c>
      <c r="CJ2911" s="3">
        <v>1</v>
      </c>
      <c r="CK2911" s="3">
        <v>21</v>
      </c>
      <c r="CL2911" s="3" t="s">
        <v>86</v>
      </c>
    </row>
    <row r="2912" spans="1:90" x14ac:dyDescent="0.3">
      <c r="A2912" s="3" t="s">
        <v>72</v>
      </c>
      <c r="B2912" s="3" t="s">
        <v>73</v>
      </c>
      <c r="C2912" s="3" t="s">
        <v>74</v>
      </c>
      <c r="E2912" s="3" t="str">
        <f>"080055664691"</f>
        <v>080055664691</v>
      </c>
      <c r="F2912" s="4">
        <v>45232</v>
      </c>
      <c r="G2912" s="3">
        <v>202408</v>
      </c>
      <c r="H2912" s="3" t="s">
        <v>75</v>
      </c>
      <c r="I2912" s="3" t="s">
        <v>76</v>
      </c>
      <c r="J2912" s="3" t="s">
        <v>77</v>
      </c>
      <c r="K2912" s="3" t="s">
        <v>78</v>
      </c>
      <c r="L2912" s="3" t="s">
        <v>314</v>
      </c>
      <c r="M2912" s="3" t="s">
        <v>315</v>
      </c>
      <c r="N2912" s="3" t="s">
        <v>1378</v>
      </c>
      <c r="O2912" s="3" t="s">
        <v>150</v>
      </c>
      <c r="P2912" s="3" t="str">
        <f>"1162954895                    "</f>
        <v xml:space="preserve">1162954895                    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0</v>
      </c>
      <c r="AD2912" s="3">
        <v>0</v>
      </c>
      <c r="AE2912" s="3">
        <v>0</v>
      </c>
      <c r="AF2912" s="3">
        <v>0</v>
      </c>
      <c r="AG2912" s="3">
        <v>5.57</v>
      </c>
      <c r="AH2912" s="3">
        <v>0</v>
      </c>
      <c r="AI2912" s="3">
        <v>0</v>
      </c>
      <c r="AJ2912" s="3">
        <v>0</v>
      </c>
      <c r="AK2912" s="3">
        <v>0</v>
      </c>
      <c r="AL2912" s="3">
        <v>0</v>
      </c>
      <c r="AM2912" s="3">
        <v>0</v>
      </c>
      <c r="AN2912" s="3">
        <v>0</v>
      </c>
      <c r="AO2912" s="3">
        <v>0</v>
      </c>
      <c r="AP2912" s="3">
        <v>0</v>
      </c>
      <c r="AQ2912" s="3">
        <v>57.12</v>
      </c>
      <c r="AR2912" s="3">
        <v>0</v>
      </c>
      <c r="AS2912" s="3">
        <v>0</v>
      </c>
      <c r="AT2912" s="3">
        <v>0</v>
      </c>
      <c r="AU2912" s="3">
        <v>0</v>
      </c>
      <c r="AV2912" s="3">
        <v>0</v>
      </c>
      <c r="AW2912" s="3">
        <v>0</v>
      </c>
      <c r="AX2912" s="3">
        <v>0</v>
      </c>
      <c r="AY2912" s="3">
        <v>0</v>
      </c>
      <c r="AZ2912" s="3">
        <v>0</v>
      </c>
      <c r="BA2912" s="3">
        <v>0</v>
      </c>
      <c r="BB2912" s="3">
        <v>0</v>
      </c>
      <c r="BC2912" s="3">
        <v>0</v>
      </c>
      <c r="BD2912" s="3">
        <v>0</v>
      </c>
      <c r="BE2912" s="3">
        <v>0</v>
      </c>
      <c r="BF2912" s="3">
        <v>0</v>
      </c>
      <c r="BG2912" s="3">
        <v>0</v>
      </c>
      <c r="BH2912" s="3">
        <v>1</v>
      </c>
      <c r="BI2912" s="3">
        <v>5</v>
      </c>
      <c r="BJ2912" s="3">
        <v>2.6</v>
      </c>
      <c r="BK2912" s="3">
        <v>5</v>
      </c>
      <c r="BL2912" s="3">
        <v>151.94</v>
      </c>
      <c r="BM2912" s="3">
        <v>22.79</v>
      </c>
      <c r="BN2912" s="3">
        <v>174.73</v>
      </c>
      <c r="BO2912" s="3">
        <v>174.73</v>
      </c>
      <c r="BQ2912" s="3" t="s">
        <v>1379</v>
      </c>
      <c r="BR2912" s="3" t="s">
        <v>84</v>
      </c>
      <c r="BS2912" s="4">
        <v>45236</v>
      </c>
      <c r="BT2912" s="5">
        <v>0.38472222222222219</v>
      </c>
      <c r="BU2912" s="3" t="s">
        <v>3193</v>
      </c>
      <c r="BV2912" s="3" t="s">
        <v>94</v>
      </c>
      <c r="BY2912" s="3">
        <v>12768</v>
      </c>
      <c r="CA2912" s="3" t="s">
        <v>1381</v>
      </c>
      <c r="CC2912" s="3" t="s">
        <v>315</v>
      </c>
      <c r="CD2912" s="3">
        <v>7600</v>
      </c>
      <c r="CE2912" s="3" t="s">
        <v>90</v>
      </c>
      <c r="CF2912" s="4">
        <v>45237</v>
      </c>
      <c r="CI2912" s="3">
        <v>3</v>
      </c>
      <c r="CJ2912" s="3">
        <v>2</v>
      </c>
      <c r="CK2912" s="3">
        <v>41</v>
      </c>
      <c r="CL2912" s="3" t="s">
        <v>86</v>
      </c>
    </row>
    <row r="2913" spans="1:90" x14ac:dyDescent="0.3">
      <c r="A2913" s="3" t="s">
        <v>72</v>
      </c>
      <c r="B2913" s="3" t="s">
        <v>73</v>
      </c>
      <c r="C2913" s="3" t="s">
        <v>74</v>
      </c>
      <c r="E2913" s="3" t="str">
        <f>"080055665000"</f>
        <v>080055665000</v>
      </c>
      <c r="F2913" s="4">
        <v>45232</v>
      </c>
      <c r="G2913" s="3">
        <v>202408</v>
      </c>
      <c r="H2913" s="3" t="s">
        <v>75</v>
      </c>
      <c r="I2913" s="3" t="s">
        <v>76</v>
      </c>
      <c r="J2913" s="3" t="s">
        <v>77</v>
      </c>
      <c r="K2913" s="3" t="s">
        <v>78</v>
      </c>
      <c r="L2913" s="3" t="s">
        <v>612</v>
      </c>
      <c r="M2913" s="3" t="s">
        <v>613</v>
      </c>
      <c r="N2913" s="3" t="s">
        <v>1552</v>
      </c>
      <c r="O2913" s="3" t="s">
        <v>82</v>
      </c>
      <c r="P2913" s="3" t="str">
        <f>"1162954907                    "</f>
        <v xml:space="preserve">1162954907                    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  <c r="AD2913" s="3">
        <v>0</v>
      </c>
      <c r="AE2913" s="3">
        <v>0</v>
      </c>
      <c r="AF2913" s="3">
        <v>0</v>
      </c>
      <c r="AG2913" s="3">
        <v>0</v>
      </c>
      <c r="AH2913" s="3">
        <v>0</v>
      </c>
      <c r="AI2913" s="3">
        <v>0</v>
      </c>
      <c r="AJ2913" s="3">
        <v>0</v>
      </c>
      <c r="AK2913" s="3">
        <v>0</v>
      </c>
      <c r="AL2913" s="3">
        <v>0</v>
      </c>
      <c r="AM2913" s="3">
        <v>0</v>
      </c>
      <c r="AN2913" s="3">
        <v>0</v>
      </c>
      <c r="AO2913" s="3">
        <v>0</v>
      </c>
      <c r="AP2913" s="3">
        <v>0</v>
      </c>
      <c r="AQ2913" s="3">
        <v>57.23</v>
      </c>
      <c r="AR2913" s="3">
        <v>0</v>
      </c>
      <c r="AS2913" s="3">
        <v>0</v>
      </c>
      <c r="AT2913" s="3">
        <v>0</v>
      </c>
      <c r="AU2913" s="3">
        <v>0</v>
      </c>
      <c r="AV2913" s="3">
        <v>0</v>
      </c>
      <c r="AW2913" s="3">
        <v>0</v>
      </c>
      <c r="AX2913" s="3">
        <v>0</v>
      </c>
      <c r="AY2913" s="3">
        <v>0</v>
      </c>
      <c r="AZ2913" s="3">
        <v>0</v>
      </c>
      <c r="BA2913" s="3">
        <v>0</v>
      </c>
      <c r="BB2913" s="3">
        <v>0</v>
      </c>
      <c r="BC2913" s="3">
        <v>0</v>
      </c>
      <c r="BD2913" s="3">
        <v>0</v>
      </c>
      <c r="BE2913" s="3">
        <v>0</v>
      </c>
      <c r="BF2913" s="3">
        <v>0</v>
      </c>
      <c r="BG2913" s="3">
        <v>0</v>
      </c>
      <c r="BH2913" s="3">
        <v>1</v>
      </c>
      <c r="BI2913" s="3">
        <v>1</v>
      </c>
      <c r="BJ2913" s="3">
        <v>0.2</v>
      </c>
      <c r="BK2913" s="3">
        <v>1</v>
      </c>
      <c r="BL2913" s="3">
        <v>146.65</v>
      </c>
      <c r="BM2913" s="3">
        <v>22</v>
      </c>
      <c r="BN2913" s="3">
        <v>168.65</v>
      </c>
      <c r="BO2913" s="3">
        <v>168.65</v>
      </c>
      <c r="BQ2913" s="3" t="s">
        <v>1553</v>
      </c>
      <c r="BR2913" s="3" t="s">
        <v>84</v>
      </c>
      <c r="BS2913" s="4">
        <v>45233</v>
      </c>
      <c r="BT2913" s="5">
        <v>0.57638888888888895</v>
      </c>
      <c r="BU2913" s="3" t="s">
        <v>3194</v>
      </c>
      <c r="BV2913" s="3" t="s">
        <v>94</v>
      </c>
      <c r="BY2913" s="3">
        <v>1200</v>
      </c>
      <c r="CA2913" s="3" t="s">
        <v>1420</v>
      </c>
      <c r="CC2913" s="3" t="s">
        <v>613</v>
      </c>
      <c r="CD2913" s="3">
        <v>6850</v>
      </c>
      <c r="CE2913" s="3" t="s">
        <v>90</v>
      </c>
      <c r="CF2913" s="4">
        <v>45236</v>
      </c>
      <c r="CI2913" s="3">
        <v>2</v>
      </c>
      <c r="CJ2913" s="3">
        <v>1</v>
      </c>
      <c r="CK2913" s="3">
        <v>23</v>
      </c>
      <c r="CL2913" s="3" t="s">
        <v>86</v>
      </c>
    </row>
    <row r="2914" spans="1:90" x14ac:dyDescent="0.3">
      <c r="A2914" s="3" t="s">
        <v>72</v>
      </c>
      <c r="B2914" s="3" t="s">
        <v>73</v>
      </c>
      <c r="C2914" s="3" t="s">
        <v>74</v>
      </c>
      <c r="E2914" s="3" t="str">
        <f>"080055665021"</f>
        <v>080055665021</v>
      </c>
      <c r="F2914" s="4">
        <v>45232</v>
      </c>
      <c r="G2914" s="3">
        <v>202408</v>
      </c>
      <c r="H2914" s="3" t="s">
        <v>75</v>
      </c>
      <c r="I2914" s="3" t="s">
        <v>76</v>
      </c>
      <c r="J2914" s="3" t="s">
        <v>77</v>
      </c>
      <c r="K2914" s="3" t="s">
        <v>78</v>
      </c>
      <c r="L2914" s="3" t="s">
        <v>137</v>
      </c>
      <c r="M2914" s="3" t="s">
        <v>138</v>
      </c>
      <c r="N2914" s="3" t="s">
        <v>600</v>
      </c>
      <c r="O2914" s="3" t="s">
        <v>82</v>
      </c>
      <c r="P2914" s="3" t="str">
        <f>"1162954871                    "</f>
        <v xml:space="preserve">1162954871                    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0</v>
      </c>
      <c r="Z2914" s="3">
        <v>0</v>
      </c>
      <c r="AA2914" s="3">
        <v>0</v>
      </c>
      <c r="AB2914" s="3">
        <v>0</v>
      </c>
      <c r="AC2914" s="3">
        <v>0</v>
      </c>
      <c r="AD2914" s="3">
        <v>0</v>
      </c>
      <c r="AE2914" s="3">
        <v>0</v>
      </c>
      <c r="AF2914" s="3">
        <v>0</v>
      </c>
      <c r="AG2914" s="3">
        <v>0</v>
      </c>
      <c r="AH2914" s="3">
        <v>0</v>
      </c>
      <c r="AI2914" s="3">
        <v>0</v>
      </c>
      <c r="AJ2914" s="3">
        <v>0</v>
      </c>
      <c r="AK2914" s="3">
        <v>0</v>
      </c>
      <c r="AL2914" s="3">
        <v>0</v>
      </c>
      <c r="AM2914" s="3">
        <v>0</v>
      </c>
      <c r="AN2914" s="3">
        <v>0</v>
      </c>
      <c r="AO2914" s="3">
        <v>0</v>
      </c>
      <c r="AP2914" s="3">
        <v>0</v>
      </c>
      <c r="AQ2914" s="3">
        <v>29.54</v>
      </c>
      <c r="AR2914" s="3">
        <v>0</v>
      </c>
      <c r="AS2914" s="3">
        <v>0</v>
      </c>
      <c r="AT2914" s="3">
        <v>0</v>
      </c>
      <c r="AU2914" s="3">
        <v>0</v>
      </c>
      <c r="AV2914" s="3">
        <v>0</v>
      </c>
      <c r="AW2914" s="3">
        <v>0</v>
      </c>
      <c r="AX2914" s="3">
        <v>0</v>
      </c>
      <c r="AY2914" s="3">
        <v>0</v>
      </c>
      <c r="AZ2914" s="3">
        <v>0</v>
      </c>
      <c r="BA2914" s="3">
        <v>0</v>
      </c>
      <c r="BB2914" s="3">
        <v>0</v>
      </c>
      <c r="BC2914" s="3">
        <v>0</v>
      </c>
      <c r="BD2914" s="3">
        <v>0</v>
      </c>
      <c r="BE2914" s="3">
        <v>0</v>
      </c>
      <c r="BF2914" s="3">
        <v>0</v>
      </c>
      <c r="BG2914" s="3">
        <v>0</v>
      </c>
      <c r="BH2914" s="3">
        <v>1</v>
      </c>
      <c r="BI2914" s="3">
        <v>1</v>
      </c>
      <c r="BJ2914" s="3">
        <v>0.2</v>
      </c>
      <c r="BK2914" s="3">
        <v>1</v>
      </c>
      <c r="BL2914" s="3">
        <v>75.69</v>
      </c>
      <c r="BM2914" s="3">
        <v>11.35</v>
      </c>
      <c r="BN2914" s="3">
        <v>87.04</v>
      </c>
      <c r="BO2914" s="3">
        <v>87.04</v>
      </c>
      <c r="BQ2914" s="3" t="s">
        <v>601</v>
      </c>
      <c r="BR2914" s="3" t="s">
        <v>84</v>
      </c>
      <c r="BS2914" s="4">
        <v>45240</v>
      </c>
      <c r="BT2914" s="5">
        <v>0.36527777777777781</v>
      </c>
      <c r="BU2914" s="3" t="s">
        <v>3195</v>
      </c>
      <c r="BV2914" s="3" t="s">
        <v>86</v>
      </c>
      <c r="BW2914" s="3" t="s">
        <v>503</v>
      </c>
      <c r="BX2914" s="3" t="s">
        <v>2277</v>
      </c>
      <c r="BY2914" s="3">
        <v>1200</v>
      </c>
      <c r="CA2914" s="3" t="s">
        <v>3196</v>
      </c>
      <c r="CC2914" s="3" t="s">
        <v>138</v>
      </c>
      <c r="CD2914" s="3">
        <v>3201</v>
      </c>
      <c r="CE2914" s="3" t="s">
        <v>90</v>
      </c>
      <c r="CF2914" s="4">
        <v>45243</v>
      </c>
      <c r="CI2914" s="3">
        <v>1</v>
      </c>
      <c r="CJ2914" s="3">
        <v>6</v>
      </c>
      <c r="CK2914" s="3">
        <v>21</v>
      </c>
      <c r="CL2914" s="3" t="s">
        <v>86</v>
      </c>
    </row>
    <row r="2915" spans="1:90" x14ac:dyDescent="0.3">
      <c r="A2915" s="3" t="s">
        <v>72</v>
      </c>
      <c r="B2915" s="3" t="s">
        <v>73</v>
      </c>
      <c r="C2915" s="3" t="s">
        <v>74</v>
      </c>
      <c r="E2915" s="3" t="str">
        <f>"080055665074"</f>
        <v>080055665074</v>
      </c>
      <c r="F2915" s="4">
        <v>45232</v>
      </c>
      <c r="G2915" s="3">
        <v>202408</v>
      </c>
      <c r="H2915" s="3" t="s">
        <v>75</v>
      </c>
      <c r="I2915" s="3" t="s">
        <v>76</v>
      </c>
      <c r="J2915" s="3" t="s">
        <v>77</v>
      </c>
      <c r="K2915" s="3" t="s">
        <v>78</v>
      </c>
      <c r="L2915" s="3" t="s">
        <v>3197</v>
      </c>
      <c r="M2915" s="3" t="s">
        <v>3198</v>
      </c>
      <c r="N2915" s="3" t="s">
        <v>3199</v>
      </c>
      <c r="O2915" s="3" t="s">
        <v>82</v>
      </c>
      <c r="P2915" s="3" t="str">
        <f>"1162954849                    "</f>
        <v xml:space="preserve">1162954849                    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0</v>
      </c>
      <c r="Z2915" s="3">
        <v>0</v>
      </c>
      <c r="AA2915" s="3">
        <v>0</v>
      </c>
      <c r="AB2915" s="3">
        <v>0</v>
      </c>
      <c r="AC2915" s="3">
        <v>0</v>
      </c>
      <c r="AD2915" s="3">
        <v>0</v>
      </c>
      <c r="AE2915" s="3">
        <v>0</v>
      </c>
      <c r="AF2915" s="3">
        <v>0</v>
      </c>
      <c r="AG2915" s="3">
        <v>0</v>
      </c>
      <c r="AH2915" s="3">
        <v>0</v>
      </c>
      <c r="AI2915" s="3">
        <v>0</v>
      </c>
      <c r="AJ2915" s="3">
        <v>0</v>
      </c>
      <c r="AK2915" s="3">
        <v>0</v>
      </c>
      <c r="AL2915" s="3">
        <v>0</v>
      </c>
      <c r="AM2915" s="3">
        <v>0</v>
      </c>
      <c r="AN2915" s="3">
        <v>0</v>
      </c>
      <c r="AO2915" s="3">
        <v>0</v>
      </c>
      <c r="AP2915" s="3">
        <v>0</v>
      </c>
      <c r="AQ2915" s="3">
        <v>29.54</v>
      </c>
      <c r="AR2915" s="3">
        <v>0</v>
      </c>
      <c r="AS2915" s="3">
        <v>0</v>
      </c>
      <c r="AT2915" s="3">
        <v>0</v>
      </c>
      <c r="AU2915" s="3">
        <v>0</v>
      </c>
      <c r="AV2915" s="3">
        <v>0</v>
      </c>
      <c r="AW2915" s="3">
        <v>0</v>
      </c>
      <c r="AX2915" s="3">
        <v>0</v>
      </c>
      <c r="AY2915" s="3">
        <v>0</v>
      </c>
      <c r="AZ2915" s="3">
        <v>0</v>
      </c>
      <c r="BA2915" s="3">
        <v>0</v>
      </c>
      <c r="BB2915" s="3">
        <v>0</v>
      </c>
      <c r="BC2915" s="3">
        <v>0</v>
      </c>
      <c r="BD2915" s="3">
        <v>0</v>
      </c>
      <c r="BE2915" s="3">
        <v>0</v>
      </c>
      <c r="BF2915" s="3">
        <v>0</v>
      </c>
      <c r="BG2915" s="3">
        <v>0</v>
      </c>
      <c r="BH2915" s="3">
        <v>1</v>
      </c>
      <c r="BI2915" s="3">
        <v>1</v>
      </c>
      <c r="BJ2915" s="3">
        <v>0.2</v>
      </c>
      <c r="BK2915" s="3">
        <v>1</v>
      </c>
      <c r="BL2915" s="3">
        <v>75.69</v>
      </c>
      <c r="BM2915" s="3">
        <v>11.35</v>
      </c>
      <c r="BN2915" s="3">
        <v>87.04</v>
      </c>
      <c r="BO2915" s="3">
        <v>87.04</v>
      </c>
      <c r="BQ2915" s="3" t="s">
        <v>3200</v>
      </c>
      <c r="BR2915" s="3" t="s">
        <v>84</v>
      </c>
      <c r="BS2915" s="4">
        <v>45233</v>
      </c>
      <c r="BT2915" s="5">
        <v>0.40138888888888885</v>
      </c>
      <c r="BU2915" s="3" t="s">
        <v>1599</v>
      </c>
      <c r="BV2915" s="3" t="s">
        <v>94</v>
      </c>
      <c r="BY2915" s="3">
        <v>1200</v>
      </c>
      <c r="CA2915" s="3" t="s">
        <v>3201</v>
      </c>
      <c r="CC2915" s="3" t="s">
        <v>3198</v>
      </c>
      <c r="CD2915" s="3">
        <v>699</v>
      </c>
      <c r="CE2915" s="3" t="s">
        <v>90</v>
      </c>
      <c r="CF2915" s="4">
        <v>45233</v>
      </c>
      <c r="CI2915" s="3">
        <v>1</v>
      </c>
      <c r="CJ2915" s="3">
        <v>1</v>
      </c>
      <c r="CK2915" s="3">
        <v>21</v>
      </c>
      <c r="CL2915" s="3" t="s">
        <v>86</v>
      </c>
    </row>
    <row r="2916" spans="1:90" x14ac:dyDescent="0.3">
      <c r="A2916" s="3" t="s">
        <v>72</v>
      </c>
      <c r="B2916" s="3" t="s">
        <v>73</v>
      </c>
      <c r="C2916" s="3" t="s">
        <v>74</v>
      </c>
      <c r="E2916" s="3" t="str">
        <f>"080055665117"</f>
        <v>080055665117</v>
      </c>
      <c r="F2916" s="4">
        <v>45232</v>
      </c>
      <c r="G2916" s="3">
        <v>202408</v>
      </c>
      <c r="H2916" s="3" t="s">
        <v>75</v>
      </c>
      <c r="I2916" s="3" t="s">
        <v>76</v>
      </c>
      <c r="J2916" s="3" t="s">
        <v>77</v>
      </c>
      <c r="K2916" s="3" t="s">
        <v>78</v>
      </c>
      <c r="L2916" s="3" t="s">
        <v>172</v>
      </c>
      <c r="M2916" s="3" t="s">
        <v>173</v>
      </c>
      <c r="N2916" s="3" t="s">
        <v>174</v>
      </c>
      <c r="O2916" s="3" t="s">
        <v>82</v>
      </c>
      <c r="P2916" s="3" t="str">
        <f>"1162954885                    "</f>
        <v xml:space="preserve">1162954885                    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  <c r="AH2916" s="3">
        <v>0</v>
      </c>
      <c r="AI2916" s="3">
        <v>0</v>
      </c>
      <c r="AJ2916" s="3">
        <v>0</v>
      </c>
      <c r="AK2916" s="3">
        <v>0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29.54</v>
      </c>
      <c r="AR2916" s="3">
        <v>0</v>
      </c>
      <c r="AS2916" s="3">
        <v>0</v>
      </c>
      <c r="AT2916" s="3">
        <v>0</v>
      </c>
      <c r="AU2916" s="3">
        <v>0</v>
      </c>
      <c r="AV2916" s="3">
        <v>0</v>
      </c>
      <c r="AW2916" s="3">
        <v>0</v>
      </c>
      <c r="AX2916" s="3">
        <v>0</v>
      </c>
      <c r="AY2916" s="3">
        <v>0</v>
      </c>
      <c r="AZ2916" s="3">
        <v>0</v>
      </c>
      <c r="BA2916" s="3">
        <v>0</v>
      </c>
      <c r="BB2916" s="3">
        <v>0</v>
      </c>
      <c r="BC2916" s="3">
        <v>0</v>
      </c>
      <c r="BD2916" s="3">
        <v>0</v>
      </c>
      <c r="BE2916" s="3">
        <v>0</v>
      </c>
      <c r="BF2916" s="3">
        <v>0</v>
      </c>
      <c r="BG2916" s="3">
        <v>0</v>
      </c>
      <c r="BH2916" s="3">
        <v>1</v>
      </c>
      <c r="BI2916" s="3">
        <v>1</v>
      </c>
      <c r="BJ2916" s="3">
        <v>0.2</v>
      </c>
      <c r="BK2916" s="3">
        <v>1</v>
      </c>
      <c r="BL2916" s="3">
        <v>75.69</v>
      </c>
      <c r="BM2916" s="3">
        <v>11.35</v>
      </c>
      <c r="BN2916" s="3">
        <v>87.04</v>
      </c>
      <c r="BO2916" s="3">
        <v>87.04</v>
      </c>
      <c r="BQ2916" s="3" t="s">
        <v>175</v>
      </c>
      <c r="BR2916" s="3" t="s">
        <v>84</v>
      </c>
      <c r="BS2916" s="4">
        <v>45233</v>
      </c>
      <c r="BT2916" s="5">
        <v>0.4152777777777778</v>
      </c>
      <c r="BU2916" s="3" t="s">
        <v>1353</v>
      </c>
      <c r="BV2916" s="3" t="s">
        <v>94</v>
      </c>
      <c r="BY2916" s="3">
        <v>1200</v>
      </c>
      <c r="CA2916" s="3" t="s">
        <v>2809</v>
      </c>
      <c r="CC2916" s="3" t="s">
        <v>173</v>
      </c>
      <c r="CD2916" s="3">
        <v>4113</v>
      </c>
      <c r="CE2916" s="3" t="s">
        <v>90</v>
      </c>
      <c r="CF2916" s="4">
        <v>45236</v>
      </c>
      <c r="CI2916" s="3">
        <v>1</v>
      </c>
      <c r="CJ2916" s="3">
        <v>1</v>
      </c>
      <c r="CK2916" s="3">
        <v>21</v>
      </c>
      <c r="CL2916" s="3" t="s">
        <v>86</v>
      </c>
    </row>
    <row r="2917" spans="1:90" x14ac:dyDescent="0.3">
      <c r="A2917" s="3" t="s">
        <v>72</v>
      </c>
      <c r="B2917" s="3" t="s">
        <v>73</v>
      </c>
      <c r="C2917" s="3" t="s">
        <v>74</v>
      </c>
      <c r="E2917" s="3" t="str">
        <f>"080055665130"</f>
        <v>080055665130</v>
      </c>
      <c r="F2917" s="4">
        <v>45232</v>
      </c>
      <c r="G2917" s="3">
        <v>202408</v>
      </c>
      <c r="H2917" s="3" t="s">
        <v>75</v>
      </c>
      <c r="I2917" s="3" t="s">
        <v>76</v>
      </c>
      <c r="J2917" s="3" t="s">
        <v>77</v>
      </c>
      <c r="K2917" s="3" t="s">
        <v>78</v>
      </c>
      <c r="L2917" s="3" t="s">
        <v>565</v>
      </c>
      <c r="M2917" s="3" t="s">
        <v>566</v>
      </c>
      <c r="N2917" s="3" t="s">
        <v>2936</v>
      </c>
      <c r="O2917" s="3" t="s">
        <v>82</v>
      </c>
      <c r="P2917" s="3" t="str">
        <f>"1162954990                    "</f>
        <v xml:space="preserve">1162954990                    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0</v>
      </c>
      <c r="X2917" s="3">
        <v>0</v>
      </c>
      <c r="Y2917" s="3">
        <v>0</v>
      </c>
      <c r="Z2917" s="3">
        <v>0</v>
      </c>
      <c r="AA2917" s="3">
        <v>0</v>
      </c>
      <c r="AB2917" s="3">
        <v>0</v>
      </c>
      <c r="AC2917" s="3">
        <v>0</v>
      </c>
      <c r="AD2917" s="3">
        <v>0</v>
      </c>
      <c r="AE2917" s="3">
        <v>0</v>
      </c>
      <c r="AF2917" s="3">
        <v>0</v>
      </c>
      <c r="AG2917" s="3">
        <v>0</v>
      </c>
      <c r="AH2917" s="3">
        <v>0</v>
      </c>
      <c r="AI2917" s="3">
        <v>0</v>
      </c>
      <c r="AJ2917" s="3">
        <v>0</v>
      </c>
      <c r="AK2917" s="3">
        <v>0</v>
      </c>
      <c r="AL2917" s="3">
        <v>0</v>
      </c>
      <c r="AM2917" s="3">
        <v>0</v>
      </c>
      <c r="AN2917" s="3">
        <v>0</v>
      </c>
      <c r="AO2917" s="3">
        <v>0</v>
      </c>
      <c r="AP2917" s="3">
        <v>0</v>
      </c>
      <c r="AQ2917" s="3">
        <v>23.07</v>
      </c>
      <c r="AR2917" s="3">
        <v>0</v>
      </c>
      <c r="AS2917" s="3">
        <v>0</v>
      </c>
      <c r="AT2917" s="3">
        <v>0</v>
      </c>
      <c r="AU2917" s="3">
        <v>0</v>
      </c>
      <c r="AV2917" s="3">
        <v>0</v>
      </c>
      <c r="AW2917" s="3">
        <v>0</v>
      </c>
      <c r="AX2917" s="3">
        <v>0</v>
      </c>
      <c r="AY2917" s="3">
        <v>0</v>
      </c>
      <c r="AZ2917" s="3">
        <v>0</v>
      </c>
      <c r="BA2917" s="3">
        <v>0</v>
      </c>
      <c r="BB2917" s="3">
        <v>0</v>
      </c>
      <c r="BC2917" s="3">
        <v>0</v>
      </c>
      <c r="BD2917" s="3">
        <v>0</v>
      </c>
      <c r="BE2917" s="3">
        <v>0</v>
      </c>
      <c r="BF2917" s="3">
        <v>0</v>
      </c>
      <c r="BG2917" s="3">
        <v>0</v>
      </c>
      <c r="BH2917" s="3">
        <v>1</v>
      </c>
      <c r="BI2917" s="3">
        <v>1</v>
      </c>
      <c r="BJ2917" s="3">
        <v>0.2</v>
      </c>
      <c r="BK2917" s="3">
        <v>1</v>
      </c>
      <c r="BL2917" s="3">
        <v>59.12</v>
      </c>
      <c r="BM2917" s="3">
        <v>8.8699999999999992</v>
      </c>
      <c r="BN2917" s="3">
        <v>67.989999999999995</v>
      </c>
      <c r="BO2917" s="3">
        <v>67.989999999999995</v>
      </c>
      <c r="BQ2917" s="3" t="s">
        <v>1557</v>
      </c>
      <c r="BR2917" s="3" t="s">
        <v>84</v>
      </c>
      <c r="BS2917" s="4">
        <v>45236</v>
      </c>
      <c r="BT2917" s="5">
        <v>0.46388888888888885</v>
      </c>
      <c r="BU2917" s="3" t="s">
        <v>759</v>
      </c>
      <c r="BV2917" s="3" t="s">
        <v>86</v>
      </c>
      <c r="BW2917" s="3" t="s">
        <v>1163</v>
      </c>
      <c r="BX2917" s="3" t="s">
        <v>504</v>
      </c>
      <c r="BY2917" s="3">
        <v>1200</v>
      </c>
      <c r="CA2917" s="3" t="s">
        <v>760</v>
      </c>
      <c r="CC2917" s="3" t="s">
        <v>566</v>
      </c>
      <c r="CD2917" s="3">
        <v>1682</v>
      </c>
      <c r="CE2917" s="3" t="s">
        <v>90</v>
      </c>
      <c r="CF2917" s="4">
        <v>45243</v>
      </c>
      <c r="CI2917" s="3">
        <v>1</v>
      </c>
      <c r="CJ2917" s="3">
        <v>2</v>
      </c>
      <c r="CK2917" s="3">
        <v>22</v>
      </c>
      <c r="CL2917" s="3" t="s">
        <v>86</v>
      </c>
    </row>
    <row r="2918" spans="1:90" x14ac:dyDescent="0.3">
      <c r="A2918" s="3" t="s">
        <v>72</v>
      </c>
      <c r="B2918" s="3" t="s">
        <v>73</v>
      </c>
      <c r="C2918" s="3" t="s">
        <v>74</v>
      </c>
      <c r="E2918" s="3" t="str">
        <f>"080055665204"</f>
        <v>080055665204</v>
      </c>
      <c r="F2918" s="4">
        <v>45232</v>
      </c>
      <c r="G2918" s="3">
        <v>202408</v>
      </c>
      <c r="H2918" s="3" t="s">
        <v>75</v>
      </c>
      <c r="I2918" s="3" t="s">
        <v>76</v>
      </c>
      <c r="J2918" s="3" t="s">
        <v>77</v>
      </c>
      <c r="K2918" s="3" t="s">
        <v>78</v>
      </c>
      <c r="L2918" s="3" t="s">
        <v>79</v>
      </c>
      <c r="M2918" s="3" t="s">
        <v>80</v>
      </c>
      <c r="N2918" s="3" t="s">
        <v>3202</v>
      </c>
      <c r="O2918" s="3" t="s">
        <v>82</v>
      </c>
      <c r="P2918" s="3" t="str">
        <f>"1162954881                    "</f>
        <v xml:space="preserve">1162954881                    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3">
        <v>0</v>
      </c>
      <c r="Z2918" s="3">
        <v>0</v>
      </c>
      <c r="AA2918" s="3">
        <v>0</v>
      </c>
      <c r="AB2918" s="3">
        <v>0</v>
      </c>
      <c r="AC2918" s="3">
        <v>0</v>
      </c>
      <c r="AD2918" s="3">
        <v>0</v>
      </c>
      <c r="AE2918" s="3">
        <v>0</v>
      </c>
      <c r="AF2918" s="3">
        <v>0</v>
      </c>
      <c r="AG2918" s="3">
        <v>0</v>
      </c>
      <c r="AH2918" s="3">
        <v>0</v>
      </c>
      <c r="AI2918" s="3">
        <v>0</v>
      </c>
      <c r="AJ2918" s="3">
        <v>0</v>
      </c>
      <c r="AK2918" s="3">
        <v>0</v>
      </c>
      <c r="AL2918" s="3">
        <v>0</v>
      </c>
      <c r="AM2918" s="3">
        <v>0</v>
      </c>
      <c r="AN2918" s="3">
        <v>0</v>
      </c>
      <c r="AO2918" s="3">
        <v>0</v>
      </c>
      <c r="AP2918" s="3">
        <v>0</v>
      </c>
      <c r="AQ2918" s="3">
        <v>29.54</v>
      </c>
      <c r="AR2918" s="3">
        <v>0</v>
      </c>
      <c r="AS2918" s="3">
        <v>0</v>
      </c>
      <c r="AT2918" s="3">
        <v>0</v>
      </c>
      <c r="AU2918" s="3">
        <v>0</v>
      </c>
      <c r="AV2918" s="3">
        <v>0</v>
      </c>
      <c r="AW2918" s="3">
        <v>0</v>
      </c>
      <c r="AX2918" s="3">
        <v>0</v>
      </c>
      <c r="AY2918" s="3">
        <v>0</v>
      </c>
      <c r="AZ2918" s="3">
        <v>0</v>
      </c>
      <c r="BA2918" s="3">
        <v>0</v>
      </c>
      <c r="BB2918" s="3">
        <v>0</v>
      </c>
      <c r="BC2918" s="3">
        <v>0</v>
      </c>
      <c r="BD2918" s="3">
        <v>0</v>
      </c>
      <c r="BE2918" s="3">
        <v>0</v>
      </c>
      <c r="BF2918" s="3">
        <v>0</v>
      </c>
      <c r="BG2918" s="3">
        <v>0</v>
      </c>
      <c r="BH2918" s="3">
        <v>1</v>
      </c>
      <c r="BI2918" s="3">
        <v>1</v>
      </c>
      <c r="BJ2918" s="3">
        <v>0.2</v>
      </c>
      <c r="BK2918" s="3">
        <v>1</v>
      </c>
      <c r="BL2918" s="3">
        <v>75.69</v>
      </c>
      <c r="BM2918" s="3">
        <v>11.35</v>
      </c>
      <c r="BN2918" s="3">
        <v>87.04</v>
      </c>
      <c r="BO2918" s="3">
        <v>87.04</v>
      </c>
      <c r="BQ2918" s="3" t="s">
        <v>3203</v>
      </c>
      <c r="BR2918" s="3" t="s">
        <v>84</v>
      </c>
      <c r="BS2918" s="4">
        <v>45233</v>
      </c>
      <c r="BT2918" s="5">
        <v>0.56597222222222221</v>
      </c>
      <c r="BU2918" s="3" t="s">
        <v>704</v>
      </c>
      <c r="BV2918" s="3" t="s">
        <v>86</v>
      </c>
      <c r="BW2918" s="3" t="s">
        <v>503</v>
      </c>
      <c r="BX2918" s="3" t="s">
        <v>88</v>
      </c>
      <c r="BY2918" s="3">
        <v>1200</v>
      </c>
      <c r="BZ2918" s="3" t="s">
        <v>311</v>
      </c>
      <c r="CA2918" s="3" t="s">
        <v>3089</v>
      </c>
      <c r="CC2918" s="3" t="s">
        <v>80</v>
      </c>
      <c r="CD2918" s="3">
        <v>7800</v>
      </c>
      <c r="CE2918" s="3" t="s">
        <v>90</v>
      </c>
      <c r="CF2918" s="4">
        <v>45236</v>
      </c>
      <c r="CI2918" s="3">
        <v>1</v>
      </c>
      <c r="CJ2918" s="3">
        <v>1</v>
      </c>
      <c r="CK2918" s="3">
        <v>21</v>
      </c>
      <c r="CL2918" s="3" t="s">
        <v>86</v>
      </c>
    </row>
    <row r="2919" spans="1:90" x14ac:dyDescent="0.3">
      <c r="A2919" s="3" t="s">
        <v>72</v>
      </c>
      <c r="B2919" s="3" t="s">
        <v>73</v>
      </c>
      <c r="C2919" s="3" t="s">
        <v>74</v>
      </c>
      <c r="E2919" s="3" t="str">
        <f>"080055665236"</f>
        <v>080055665236</v>
      </c>
      <c r="F2919" s="4">
        <v>45232</v>
      </c>
      <c r="G2919" s="3">
        <v>202408</v>
      </c>
      <c r="H2919" s="3" t="s">
        <v>75</v>
      </c>
      <c r="I2919" s="3" t="s">
        <v>76</v>
      </c>
      <c r="J2919" s="3" t="s">
        <v>77</v>
      </c>
      <c r="K2919" s="3" t="s">
        <v>78</v>
      </c>
      <c r="L2919" s="3" t="s">
        <v>187</v>
      </c>
      <c r="M2919" s="3" t="s">
        <v>188</v>
      </c>
      <c r="N2919" s="3" t="s">
        <v>2410</v>
      </c>
      <c r="O2919" s="3" t="s">
        <v>82</v>
      </c>
      <c r="P2919" s="3" t="str">
        <f>"1162954963                    "</f>
        <v xml:space="preserve">1162954963                    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0</v>
      </c>
      <c r="X2919" s="3">
        <v>0</v>
      </c>
      <c r="Y2919" s="3">
        <v>0</v>
      </c>
      <c r="Z2919" s="3">
        <v>0</v>
      </c>
      <c r="AA2919" s="3">
        <v>0</v>
      </c>
      <c r="AB2919" s="3">
        <v>0</v>
      </c>
      <c r="AC2919" s="3">
        <v>0</v>
      </c>
      <c r="AD2919" s="3">
        <v>0</v>
      </c>
      <c r="AE2919" s="3">
        <v>0</v>
      </c>
      <c r="AF2919" s="3">
        <v>0</v>
      </c>
      <c r="AG2919" s="3">
        <v>0</v>
      </c>
      <c r="AH2919" s="3">
        <v>0</v>
      </c>
      <c r="AI2919" s="3">
        <v>0</v>
      </c>
      <c r="AJ2919" s="3">
        <v>0</v>
      </c>
      <c r="AK2919" s="3">
        <v>0</v>
      </c>
      <c r="AL2919" s="3">
        <v>0</v>
      </c>
      <c r="AM2919" s="3">
        <v>0</v>
      </c>
      <c r="AN2919" s="3">
        <v>0</v>
      </c>
      <c r="AO2919" s="3">
        <v>0</v>
      </c>
      <c r="AP2919" s="3">
        <v>0</v>
      </c>
      <c r="AQ2919" s="3">
        <v>29.54</v>
      </c>
      <c r="AR2919" s="3">
        <v>0</v>
      </c>
      <c r="AS2919" s="3">
        <v>0</v>
      </c>
      <c r="AT2919" s="3">
        <v>0</v>
      </c>
      <c r="AU2919" s="3">
        <v>0</v>
      </c>
      <c r="AV2919" s="3">
        <v>0</v>
      </c>
      <c r="AW2919" s="3">
        <v>0</v>
      </c>
      <c r="AX2919" s="3">
        <v>0</v>
      </c>
      <c r="AY2919" s="3">
        <v>0</v>
      </c>
      <c r="AZ2919" s="3">
        <v>0</v>
      </c>
      <c r="BA2919" s="3">
        <v>0</v>
      </c>
      <c r="BB2919" s="3">
        <v>0</v>
      </c>
      <c r="BC2919" s="3">
        <v>0</v>
      </c>
      <c r="BD2919" s="3">
        <v>0</v>
      </c>
      <c r="BE2919" s="3">
        <v>0</v>
      </c>
      <c r="BF2919" s="3">
        <v>0</v>
      </c>
      <c r="BG2919" s="3">
        <v>0</v>
      </c>
      <c r="BH2919" s="3">
        <v>1</v>
      </c>
      <c r="BI2919" s="3">
        <v>1</v>
      </c>
      <c r="BJ2919" s="3">
        <v>0.2</v>
      </c>
      <c r="BK2919" s="3">
        <v>1</v>
      </c>
      <c r="BL2919" s="3">
        <v>75.69</v>
      </c>
      <c r="BM2919" s="3">
        <v>11.35</v>
      </c>
      <c r="BN2919" s="3">
        <v>87.04</v>
      </c>
      <c r="BO2919" s="3">
        <v>87.04</v>
      </c>
      <c r="BQ2919" s="3" t="s">
        <v>2411</v>
      </c>
      <c r="BR2919" s="3" t="s">
        <v>84</v>
      </c>
      <c r="BS2919" s="4">
        <v>45233</v>
      </c>
      <c r="BT2919" s="5">
        <v>0.40902777777777777</v>
      </c>
      <c r="BU2919" s="3" t="s">
        <v>3204</v>
      </c>
      <c r="BV2919" s="3" t="s">
        <v>94</v>
      </c>
      <c r="BY2919" s="3">
        <v>1200</v>
      </c>
      <c r="BZ2919" s="3" t="s">
        <v>311</v>
      </c>
      <c r="CA2919" s="3" t="s">
        <v>366</v>
      </c>
      <c r="CC2919" s="3" t="s">
        <v>188</v>
      </c>
      <c r="CD2919" s="3">
        <v>3608</v>
      </c>
      <c r="CE2919" s="3" t="s">
        <v>90</v>
      </c>
      <c r="CF2919" s="4">
        <v>45236</v>
      </c>
      <c r="CI2919" s="3">
        <v>1</v>
      </c>
      <c r="CJ2919" s="3">
        <v>1</v>
      </c>
      <c r="CK2919" s="3">
        <v>21</v>
      </c>
      <c r="CL2919" s="3" t="s">
        <v>86</v>
      </c>
    </row>
    <row r="2920" spans="1:90" x14ac:dyDescent="0.3">
      <c r="A2920" s="3" t="s">
        <v>72</v>
      </c>
      <c r="B2920" s="3" t="s">
        <v>73</v>
      </c>
      <c r="C2920" s="3" t="s">
        <v>74</v>
      </c>
      <c r="E2920" s="3" t="str">
        <f>"080055665221"</f>
        <v>080055665221</v>
      </c>
      <c r="F2920" s="4">
        <v>45232</v>
      </c>
      <c r="G2920" s="3">
        <v>202408</v>
      </c>
      <c r="H2920" s="3" t="s">
        <v>75</v>
      </c>
      <c r="I2920" s="3" t="s">
        <v>76</v>
      </c>
      <c r="J2920" s="3" t="s">
        <v>77</v>
      </c>
      <c r="K2920" s="3" t="s">
        <v>78</v>
      </c>
      <c r="L2920" s="3" t="s">
        <v>79</v>
      </c>
      <c r="M2920" s="3" t="s">
        <v>80</v>
      </c>
      <c r="N2920" s="3" t="s">
        <v>112</v>
      </c>
      <c r="O2920" s="3" t="s">
        <v>82</v>
      </c>
      <c r="P2920" s="3" t="str">
        <f>"1162954941                    "</f>
        <v xml:space="preserve">1162954941                    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  <c r="AD2920" s="3">
        <v>0</v>
      </c>
      <c r="AE2920" s="3">
        <v>0</v>
      </c>
      <c r="AF2920" s="3">
        <v>0</v>
      </c>
      <c r="AG2920" s="3">
        <v>0</v>
      </c>
      <c r="AH2920" s="3">
        <v>0</v>
      </c>
      <c r="AI2920" s="3">
        <v>0</v>
      </c>
      <c r="AJ2920" s="3">
        <v>0</v>
      </c>
      <c r="AK2920" s="3">
        <v>0</v>
      </c>
      <c r="AL2920" s="3">
        <v>0</v>
      </c>
      <c r="AM2920" s="3">
        <v>0</v>
      </c>
      <c r="AN2920" s="3">
        <v>0</v>
      </c>
      <c r="AO2920" s="3">
        <v>0</v>
      </c>
      <c r="AP2920" s="3">
        <v>0</v>
      </c>
      <c r="AQ2920" s="3">
        <v>29.54</v>
      </c>
      <c r="AR2920" s="3">
        <v>0</v>
      </c>
      <c r="AS2920" s="3">
        <v>0</v>
      </c>
      <c r="AT2920" s="3">
        <v>0</v>
      </c>
      <c r="AU2920" s="3">
        <v>0</v>
      </c>
      <c r="AV2920" s="3">
        <v>0</v>
      </c>
      <c r="AW2920" s="3">
        <v>0</v>
      </c>
      <c r="AX2920" s="3">
        <v>0</v>
      </c>
      <c r="AY2920" s="3">
        <v>0</v>
      </c>
      <c r="AZ2920" s="3">
        <v>0</v>
      </c>
      <c r="BA2920" s="3">
        <v>0</v>
      </c>
      <c r="BB2920" s="3">
        <v>0</v>
      </c>
      <c r="BC2920" s="3">
        <v>0</v>
      </c>
      <c r="BD2920" s="3">
        <v>0</v>
      </c>
      <c r="BE2920" s="3">
        <v>0</v>
      </c>
      <c r="BF2920" s="3">
        <v>0</v>
      </c>
      <c r="BG2920" s="3">
        <v>0</v>
      </c>
      <c r="BH2920" s="3">
        <v>1</v>
      </c>
      <c r="BI2920" s="3">
        <v>1</v>
      </c>
      <c r="BJ2920" s="3">
        <v>0.2</v>
      </c>
      <c r="BK2920" s="3">
        <v>1</v>
      </c>
      <c r="BL2920" s="3">
        <v>75.69</v>
      </c>
      <c r="BM2920" s="3">
        <v>11.35</v>
      </c>
      <c r="BN2920" s="3">
        <v>87.04</v>
      </c>
      <c r="BO2920" s="3">
        <v>87.04</v>
      </c>
      <c r="BQ2920" s="3" t="s">
        <v>113</v>
      </c>
      <c r="BR2920" s="3" t="s">
        <v>84</v>
      </c>
      <c r="BS2920" s="4">
        <v>45233</v>
      </c>
      <c r="BT2920" s="5">
        <v>0.38194444444444442</v>
      </c>
      <c r="BU2920" s="3" t="s">
        <v>114</v>
      </c>
      <c r="BV2920" s="3" t="s">
        <v>94</v>
      </c>
      <c r="BY2920" s="3">
        <v>1200</v>
      </c>
      <c r="BZ2920" s="3" t="s">
        <v>311</v>
      </c>
      <c r="CA2920" s="3" t="s">
        <v>115</v>
      </c>
      <c r="CC2920" s="3" t="s">
        <v>80</v>
      </c>
      <c r="CD2920" s="3">
        <v>7441</v>
      </c>
      <c r="CE2920" s="3" t="s">
        <v>90</v>
      </c>
      <c r="CF2920" s="4">
        <v>45236</v>
      </c>
      <c r="CI2920" s="3">
        <v>1</v>
      </c>
      <c r="CJ2920" s="3">
        <v>1</v>
      </c>
      <c r="CK2920" s="3">
        <v>21</v>
      </c>
      <c r="CL2920" s="3" t="s">
        <v>86</v>
      </c>
    </row>
    <row r="2921" spans="1:90" x14ac:dyDescent="0.3">
      <c r="A2921" s="3" t="s">
        <v>72</v>
      </c>
      <c r="B2921" s="3" t="s">
        <v>73</v>
      </c>
      <c r="C2921" s="3" t="s">
        <v>74</v>
      </c>
      <c r="E2921" s="3" t="str">
        <f>"080055665258"</f>
        <v>080055665258</v>
      </c>
      <c r="F2921" s="4">
        <v>45232</v>
      </c>
      <c r="G2921" s="3">
        <v>202408</v>
      </c>
      <c r="H2921" s="3" t="s">
        <v>75</v>
      </c>
      <c r="I2921" s="3" t="s">
        <v>76</v>
      </c>
      <c r="J2921" s="3" t="s">
        <v>77</v>
      </c>
      <c r="K2921" s="3" t="s">
        <v>78</v>
      </c>
      <c r="L2921" s="3" t="s">
        <v>154</v>
      </c>
      <c r="M2921" s="3" t="s">
        <v>155</v>
      </c>
      <c r="N2921" s="3" t="s">
        <v>3205</v>
      </c>
      <c r="O2921" s="3" t="s">
        <v>82</v>
      </c>
      <c r="P2921" s="3" t="str">
        <f>"1162954873                    "</f>
        <v xml:space="preserve">1162954873                    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3">
        <v>0</v>
      </c>
      <c r="Z2921" s="3">
        <v>0</v>
      </c>
      <c r="AA2921" s="3">
        <v>0</v>
      </c>
      <c r="AB2921" s="3">
        <v>0</v>
      </c>
      <c r="AC2921" s="3">
        <v>0</v>
      </c>
      <c r="AD2921" s="3">
        <v>0</v>
      </c>
      <c r="AE2921" s="3">
        <v>0</v>
      </c>
      <c r="AF2921" s="3">
        <v>0</v>
      </c>
      <c r="AG2921" s="3">
        <v>0</v>
      </c>
      <c r="AH2921" s="3">
        <v>0</v>
      </c>
      <c r="AI2921" s="3">
        <v>0</v>
      </c>
      <c r="AJ2921" s="3">
        <v>0</v>
      </c>
      <c r="AK2921" s="3">
        <v>0</v>
      </c>
      <c r="AL2921" s="3">
        <v>0</v>
      </c>
      <c r="AM2921" s="3">
        <v>0</v>
      </c>
      <c r="AN2921" s="3">
        <v>0</v>
      </c>
      <c r="AO2921" s="3">
        <v>0</v>
      </c>
      <c r="AP2921" s="3">
        <v>0</v>
      </c>
      <c r="AQ2921" s="3">
        <v>23.07</v>
      </c>
      <c r="AR2921" s="3">
        <v>0</v>
      </c>
      <c r="AS2921" s="3">
        <v>0</v>
      </c>
      <c r="AT2921" s="3">
        <v>0</v>
      </c>
      <c r="AU2921" s="3">
        <v>0</v>
      </c>
      <c r="AV2921" s="3">
        <v>0</v>
      </c>
      <c r="AW2921" s="3">
        <v>0</v>
      </c>
      <c r="AX2921" s="3">
        <v>0</v>
      </c>
      <c r="AY2921" s="3">
        <v>0</v>
      </c>
      <c r="AZ2921" s="3">
        <v>0</v>
      </c>
      <c r="BA2921" s="3">
        <v>0</v>
      </c>
      <c r="BB2921" s="3">
        <v>0</v>
      </c>
      <c r="BC2921" s="3">
        <v>0</v>
      </c>
      <c r="BD2921" s="3">
        <v>0</v>
      </c>
      <c r="BE2921" s="3">
        <v>0</v>
      </c>
      <c r="BF2921" s="3">
        <v>0</v>
      </c>
      <c r="BG2921" s="3">
        <v>0</v>
      </c>
      <c r="BH2921" s="3">
        <v>1</v>
      </c>
      <c r="BI2921" s="3">
        <v>1</v>
      </c>
      <c r="BJ2921" s="3">
        <v>0.2</v>
      </c>
      <c r="BK2921" s="3">
        <v>1</v>
      </c>
      <c r="BL2921" s="3">
        <v>59.12</v>
      </c>
      <c r="BM2921" s="3">
        <v>8.8699999999999992</v>
      </c>
      <c r="BN2921" s="3">
        <v>67.989999999999995</v>
      </c>
      <c r="BO2921" s="3">
        <v>67.989999999999995</v>
      </c>
      <c r="BQ2921" s="3" t="s">
        <v>3206</v>
      </c>
      <c r="BR2921" s="3" t="s">
        <v>84</v>
      </c>
      <c r="BS2921" s="4">
        <v>45237</v>
      </c>
      <c r="BT2921" s="5">
        <v>0.36805555555555558</v>
      </c>
      <c r="BU2921" s="3" t="s">
        <v>759</v>
      </c>
      <c r="BV2921" s="3" t="s">
        <v>86</v>
      </c>
      <c r="BW2921" s="3" t="s">
        <v>625</v>
      </c>
      <c r="BX2921" s="3" t="s">
        <v>504</v>
      </c>
      <c r="BY2921" s="3">
        <v>1200</v>
      </c>
      <c r="CA2921" s="3" t="s">
        <v>760</v>
      </c>
      <c r="CC2921" s="3" t="s">
        <v>155</v>
      </c>
      <c r="CD2921" s="3">
        <v>1401</v>
      </c>
      <c r="CE2921" s="3" t="s">
        <v>90</v>
      </c>
      <c r="CF2921" s="4">
        <v>45243</v>
      </c>
      <c r="CI2921" s="3">
        <v>1</v>
      </c>
      <c r="CJ2921" s="3">
        <v>3</v>
      </c>
      <c r="CK2921" s="3">
        <v>22</v>
      </c>
      <c r="CL2921" s="3" t="s">
        <v>86</v>
      </c>
    </row>
    <row r="2922" spans="1:90" x14ac:dyDescent="0.3">
      <c r="A2922" s="3" t="s">
        <v>72</v>
      </c>
      <c r="B2922" s="3" t="s">
        <v>73</v>
      </c>
      <c r="C2922" s="3" t="s">
        <v>74</v>
      </c>
      <c r="E2922" s="3" t="str">
        <f>"080055665264"</f>
        <v>080055665264</v>
      </c>
      <c r="F2922" s="4">
        <v>45232</v>
      </c>
      <c r="G2922" s="3">
        <v>202408</v>
      </c>
      <c r="H2922" s="3" t="s">
        <v>75</v>
      </c>
      <c r="I2922" s="3" t="s">
        <v>76</v>
      </c>
      <c r="J2922" s="3" t="s">
        <v>77</v>
      </c>
      <c r="K2922" s="3" t="s">
        <v>78</v>
      </c>
      <c r="L2922" s="3" t="s">
        <v>354</v>
      </c>
      <c r="M2922" s="3" t="s">
        <v>355</v>
      </c>
      <c r="N2922" s="3" t="s">
        <v>356</v>
      </c>
      <c r="O2922" s="3" t="s">
        <v>82</v>
      </c>
      <c r="P2922" s="3" t="str">
        <f>"1162954938                    "</f>
        <v xml:space="preserve">1162954938                    </v>
      </c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0</v>
      </c>
      <c r="X2922" s="3">
        <v>0</v>
      </c>
      <c r="Y2922" s="3">
        <v>0</v>
      </c>
      <c r="Z2922" s="3">
        <v>0</v>
      </c>
      <c r="AA2922" s="3">
        <v>0</v>
      </c>
      <c r="AB2922" s="3">
        <v>0</v>
      </c>
      <c r="AC2922" s="3">
        <v>0</v>
      </c>
      <c r="AD2922" s="3">
        <v>0</v>
      </c>
      <c r="AE2922" s="3">
        <v>0</v>
      </c>
      <c r="AF2922" s="3">
        <v>0</v>
      </c>
      <c r="AG2922" s="3">
        <v>0</v>
      </c>
      <c r="AH2922" s="3">
        <v>0</v>
      </c>
      <c r="AI2922" s="3">
        <v>0</v>
      </c>
      <c r="AJ2922" s="3">
        <v>0</v>
      </c>
      <c r="AK2922" s="3">
        <v>0</v>
      </c>
      <c r="AL2922" s="3">
        <v>0</v>
      </c>
      <c r="AM2922" s="3">
        <v>0</v>
      </c>
      <c r="AN2922" s="3">
        <v>0</v>
      </c>
      <c r="AO2922" s="3">
        <v>0</v>
      </c>
      <c r="AP2922" s="3">
        <v>0</v>
      </c>
      <c r="AQ2922" s="3">
        <v>41.54</v>
      </c>
      <c r="AR2922" s="3">
        <v>0</v>
      </c>
      <c r="AS2922" s="3">
        <v>0</v>
      </c>
      <c r="AT2922" s="3">
        <v>0</v>
      </c>
      <c r="AU2922" s="3">
        <v>0</v>
      </c>
      <c r="AV2922" s="3">
        <v>0</v>
      </c>
      <c r="AW2922" s="3">
        <v>0</v>
      </c>
      <c r="AX2922" s="3">
        <v>0</v>
      </c>
      <c r="AY2922" s="3">
        <v>0</v>
      </c>
      <c r="AZ2922" s="3">
        <v>0</v>
      </c>
      <c r="BA2922" s="3">
        <v>0</v>
      </c>
      <c r="BB2922" s="3">
        <v>0</v>
      </c>
      <c r="BC2922" s="3">
        <v>0</v>
      </c>
      <c r="BD2922" s="3">
        <v>0</v>
      </c>
      <c r="BE2922" s="3">
        <v>0</v>
      </c>
      <c r="BF2922" s="3">
        <v>0</v>
      </c>
      <c r="BG2922" s="3">
        <v>0</v>
      </c>
      <c r="BH2922" s="3">
        <v>1</v>
      </c>
      <c r="BI2922" s="3">
        <v>1</v>
      </c>
      <c r="BJ2922" s="3">
        <v>0.2</v>
      </c>
      <c r="BK2922" s="3">
        <v>1</v>
      </c>
      <c r="BL2922" s="3">
        <v>106.45</v>
      </c>
      <c r="BM2922" s="3">
        <v>15.97</v>
      </c>
      <c r="BN2922" s="3">
        <v>122.42</v>
      </c>
      <c r="BO2922" s="3">
        <v>122.42</v>
      </c>
      <c r="BQ2922" s="3" t="s">
        <v>357</v>
      </c>
      <c r="BR2922" s="3" t="s">
        <v>84</v>
      </c>
      <c r="BS2922" s="4">
        <v>45233</v>
      </c>
      <c r="BT2922" s="5">
        <v>0.35833333333333334</v>
      </c>
      <c r="BU2922" s="3" t="s">
        <v>921</v>
      </c>
      <c r="BV2922" s="3" t="s">
        <v>94</v>
      </c>
      <c r="BY2922" s="3">
        <v>1200</v>
      </c>
      <c r="CA2922" s="3" t="s">
        <v>922</v>
      </c>
      <c r="CC2922" s="3" t="s">
        <v>355</v>
      </c>
      <c r="CD2922" s="3">
        <v>2302</v>
      </c>
      <c r="CE2922" s="3" t="s">
        <v>90</v>
      </c>
      <c r="CF2922" s="4">
        <v>45234</v>
      </c>
      <c r="CI2922" s="3">
        <v>1</v>
      </c>
      <c r="CJ2922" s="3">
        <v>1</v>
      </c>
      <c r="CK2922" s="3">
        <v>24</v>
      </c>
      <c r="CL2922" s="3" t="s">
        <v>86</v>
      </c>
    </row>
    <row r="2923" spans="1:90" x14ac:dyDescent="0.3">
      <c r="A2923" s="3" t="s">
        <v>72</v>
      </c>
      <c r="B2923" s="3" t="s">
        <v>73</v>
      </c>
      <c r="C2923" s="3" t="s">
        <v>74</v>
      </c>
      <c r="E2923" s="3" t="str">
        <f>"080055665386"</f>
        <v>080055665386</v>
      </c>
      <c r="F2923" s="4">
        <v>45232</v>
      </c>
      <c r="G2923" s="3">
        <v>202408</v>
      </c>
      <c r="H2923" s="3" t="s">
        <v>75</v>
      </c>
      <c r="I2923" s="3" t="s">
        <v>76</v>
      </c>
      <c r="J2923" s="3" t="s">
        <v>77</v>
      </c>
      <c r="K2923" s="3" t="s">
        <v>78</v>
      </c>
      <c r="L2923" s="3" t="s">
        <v>79</v>
      </c>
      <c r="M2923" s="3" t="s">
        <v>80</v>
      </c>
      <c r="N2923" s="3" t="s">
        <v>108</v>
      </c>
      <c r="O2923" s="3" t="s">
        <v>82</v>
      </c>
      <c r="P2923" s="3" t="str">
        <f>"1162955018                    "</f>
        <v xml:space="preserve">1162955018                    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0</v>
      </c>
      <c r="AA2923" s="3">
        <v>0</v>
      </c>
      <c r="AB2923" s="3">
        <v>0</v>
      </c>
      <c r="AC2923" s="3">
        <v>0</v>
      </c>
      <c r="AD2923" s="3">
        <v>0</v>
      </c>
      <c r="AE2923" s="3">
        <v>0</v>
      </c>
      <c r="AF2923" s="3">
        <v>0</v>
      </c>
      <c r="AG2923" s="3">
        <v>0</v>
      </c>
      <c r="AH2923" s="3">
        <v>0</v>
      </c>
      <c r="AI2923" s="3">
        <v>0</v>
      </c>
      <c r="AJ2923" s="3">
        <v>0</v>
      </c>
      <c r="AK2923" s="3">
        <v>0</v>
      </c>
      <c r="AL2923" s="3">
        <v>0</v>
      </c>
      <c r="AM2923" s="3">
        <v>0</v>
      </c>
      <c r="AN2923" s="3">
        <v>0</v>
      </c>
      <c r="AO2923" s="3">
        <v>0</v>
      </c>
      <c r="AP2923" s="3">
        <v>0</v>
      </c>
      <c r="AQ2923" s="3">
        <v>29.54</v>
      </c>
      <c r="AR2923" s="3">
        <v>0</v>
      </c>
      <c r="AS2923" s="3">
        <v>0</v>
      </c>
      <c r="AT2923" s="3">
        <v>0</v>
      </c>
      <c r="AU2923" s="3">
        <v>0</v>
      </c>
      <c r="AV2923" s="3">
        <v>0</v>
      </c>
      <c r="AW2923" s="3">
        <v>0</v>
      </c>
      <c r="AX2923" s="3">
        <v>0</v>
      </c>
      <c r="AY2923" s="3">
        <v>0</v>
      </c>
      <c r="AZ2923" s="3">
        <v>0</v>
      </c>
      <c r="BA2923" s="3">
        <v>0</v>
      </c>
      <c r="BB2923" s="3">
        <v>0</v>
      </c>
      <c r="BC2923" s="3">
        <v>0</v>
      </c>
      <c r="BD2923" s="3">
        <v>0</v>
      </c>
      <c r="BE2923" s="3">
        <v>0</v>
      </c>
      <c r="BF2923" s="3">
        <v>0</v>
      </c>
      <c r="BG2923" s="3">
        <v>0</v>
      </c>
      <c r="BH2923" s="3">
        <v>1</v>
      </c>
      <c r="BI2923" s="3">
        <v>1</v>
      </c>
      <c r="BJ2923" s="3">
        <v>0.2</v>
      </c>
      <c r="BK2923" s="3">
        <v>1</v>
      </c>
      <c r="BL2923" s="3">
        <v>75.69</v>
      </c>
      <c r="BM2923" s="3">
        <v>11.35</v>
      </c>
      <c r="BN2923" s="3">
        <v>87.04</v>
      </c>
      <c r="BO2923" s="3">
        <v>87.04</v>
      </c>
      <c r="BQ2923" s="3" t="s">
        <v>109</v>
      </c>
      <c r="BR2923" s="3" t="s">
        <v>84</v>
      </c>
      <c r="BS2923" s="4">
        <v>45233</v>
      </c>
      <c r="BT2923" s="5">
        <v>0.35833333333333334</v>
      </c>
      <c r="BU2923" s="3" t="s">
        <v>3207</v>
      </c>
      <c r="BV2923" s="3" t="s">
        <v>94</v>
      </c>
      <c r="BY2923" s="3">
        <v>1200</v>
      </c>
      <c r="CA2923" s="3" t="s">
        <v>1074</v>
      </c>
      <c r="CC2923" s="3" t="s">
        <v>80</v>
      </c>
      <c r="CD2923" s="3">
        <v>7530</v>
      </c>
      <c r="CE2923" s="3" t="s">
        <v>90</v>
      </c>
      <c r="CF2923" s="4">
        <v>45236</v>
      </c>
      <c r="CI2923" s="3">
        <v>1</v>
      </c>
      <c r="CJ2923" s="3">
        <v>1</v>
      </c>
      <c r="CK2923" s="3">
        <v>21</v>
      </c>
      <c r="CL2923" s="3" t="s">
        <v>86</v>
      </c>
    </row>
    <row r="2924" spans="1:90" x14ac:dyDescent="0.3">
      <c r="A2924" s="3" t="s">
        <v>72</v>
      </c>
      <c r="B2924" s="3" t="s">
        <v>73</v>
      </c>
      <c r="C2924" s="3" t="s">
        <v>74</v>
      </c>
      <c r="E2924" s="3" t="str">
        <f>"080055665421"</f>
        <v>080055665421</v>
      </c>
      <c r="F2924" s="4">
        <v>45232</v>
      </c>
      <c r="G2924" s="3">
        <v>202408</v>
      </c>
      <c r="H2924" s="3" t="s">
        <v>75</v>
      </c>
      <c r="I2924" s="3" t="s">
        <v>76</v>
      </c>
      <c r="J2924" s="3" t="s">
        <v>77</v>
      </c>
      <c r="K2924" s="3" t="s">
        <v>78</v>
      </c>
      <c r="L2924" s="3" t="s">
        <v>205</v>
      </c>
      <c r="M2924" s="3" t="s">
        <v>206</v>
      </c>
      <c r="N2924" s="3" t="s">
        <v>318</v>
      </c>
      <c r="O2924" s="3" t="s">
        <v>82</v>
      </c>
      <c r="P2924" s="3" t="str">
        <f>"1162954939                    "</f>
        <v xml:space="preserve">1162954939                    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0</v>
      </c>
      <c r="Z2924" s="3">
        <v>0</v>
      </c>
      <c r="AA2924" s="3">
        <v>0</v>
      </c>
      <c r="AB2924" s="3">
        <v>0</v>
      </c>
      <c r="AC2924" s="3">
        <v>0</v>
      </c>
      <c r="AD2924" s="3">
        <v>0</v>
      </c>
      <c r="AE2924" s="3">
        <v>0</v>
      </c>
      <c r="AF2924" s="3">
        <v>0</v>
      </c>
      <c r="AG2924" s="3">
        <v>0</v>
      </c>
      <c r="AH2924" s="3">
        <v>0</v>
      </c>
      <c r="AI2924" s="3">
        <v>0</v>
      </c>
      <c r="AJ2924" s="3">
        <v>0</v>
      </c>
      <c r="AK2924" s="3">
        <v>0</v>
      </c>
      <c r="AL2924" s="3">
        <v>0</v>
      </c>
      <c r="AM2924" s="3">
        <v>0</v>
      </c>
      <c r="AN2924" s="3">
        <v>0</v>
      </c>
      <c r="AO2924" s="3">
        <v>0</v>
      </c>
      <c r="AP2924" s="3">
        <v>0</v>
      </c>
      <c r="AQ2924" s="3">
        <v>29.54</v>
      </c>
      <c r="AR2924" s="3">
        <v>0</v>
      </c>
      <c r="AS2924" s="3">
        <v>0</v>
      </c>
      <c r="AT2924" s="3">
        <v>0</v>
      </c>
      <c r="AU2924" s="3">
        <v>0</v>
      </c>
      <c r="AV2924" s="3">
        <v>0</v>
      </c>
      <c r="AW2924" s="3">
        <v>0</v>
      </c>
      <c r="AX2924" s="3">
        <v>0</v>
      </c>
      <c r="AY2924" s="3">
        <v>0</v>
      </c>
      <c r="AZ2924" s="3">
        <v>0</v>
      </c>
      <c r="BA2924" s="3">
        <v>0</v>
      </c>
      <c r="BB2924" s="3">
        <v>0</v>
      </c>
      <c r="BC2924" s="3">
        <v>0</v>
      </c>
      <c r="BD2924" s="3">
        <v>0</v>
      </c>
      <c r="BE2924" s="3">
        <v>0</v>
      </c>
      <c r="BF2924" s="3">
        <v>0</v>
      </c>
      <c r="BG2924" s="3">
        <v>0</v>
      </c>
      <c r="BH2924" s="3">
        <v>1</v>
      </c>
      <c r="BI2924" s="3">
        <v>1</v>
      </c>
      <c r="BJ2924" s="3">
        <v>0.2</v>
      </c>
      <c r="BK2924" s="3">
        <v>1</v>
      </c>
      <c r="BL2924" s="3">
        <v>75.69</v>
      </c>
      <c r="BM2924" s="3">
        <v>11.35</v>
      </c>
      <c r="BN2924" s="3">
        <v>87.04</v>
      </c>
      <c r="BO2924" s="3">
        <v>87.04</v>
      </c>
      <c r="BQ2924" s="3" t="s">
        <v>319</v>
      </c>
      <c r="BR2924" s="3" t="s">
        <v>84</v>
      </c>
      <c r="BS2924" s="4">
        <v>45233</v>
      </c>
      <c r="BT2924" s="5">
        <v>0.37638888888888888</v>
      </c>
      <c r="BU2924" s="3" t="s">
        <v>2392</v>
      </c>
      <c r="BV2924" s="3" t="s">
        <v>94</v>
      </c>
      <c r="BY2924" s="3">
        <v>1200</v>
      </c>
      <c r="BZ2924" s="3" t="s">
        <v>311</v>
      </c>
      <c r="CA2924" s="3" t="s">
        <v>696</v>
      </c>
      <c r="CC2924" s="3" t="s">
        <v>206</v>
      </c>
      <c r="CD2924" s="3">
        <v>4001</v>
      </c>
      <c r="CE2924" s="3" t="s">
        <v>90</v>
      </c>
      <c r="CF2924" s="4">
        <v>45236</v>
      </c>
      <c r="CI2924" s="3">
        <v>1</v>
      </c>
      <c r="CJ2924" s="3">
        <v>1</v>
      </c>
      <c r="CK2924" s="3">
        <v>21</v>
      </c>
      <c r="CL2924" s="3" t="s">
        <v>86</v>
      </c>
    </row>
    <row r="2925" spans="1:90" x14ac:dyDescent="0.3">
      <c r="A2925" s="3" t="s">
        <v>72</v>
      </c>
      <c r="B2925" s="3" t="s">
        <v>73</v>
      </c>
      <c r="C2925" s="3" t="s">
        <v>74</v>
      </c>
      <c r="E2925" s="3" t="str">
        <f>"080055665548"</f>
        <v>080055665548</v>
      </c>
      <c r="F2925" s="4">
        <v>45232</v>
      </c>
      <c r="G2925" s="3">
        <v>202408</v>
      </c>
      <c r="H2925" s="3" t="s">
        <v>75</v>
      </c>
      <c r="I2925" s="3" t="s">
        <v>76</v>
      </c>
      <c r="J2925" s="3" t="s">
        <v>77</v>
      </c>
      <c r="K2925" s="3" t="s">
        <v>78</v>
      </c>
      <c r="L2925" s="3" t="s">
        <v>221</v>
      </c>
      <c r="M2925" s="3" t="s">
        <v>222</v>
      </c>
      <c r="N2925" s="3" t="s">
        <v>3208</v>
      </c>
      <c r="O2925" s="3" t="s">
        <v>82</v>
      </c>
      <c r="P2925" s="3" t="str">
        <f>"1162954863                    "</f>
        <v xml:space="preserve">1162954863                    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  <c r="AD2925" s="3">
        <v>0</v>
      </c>
      <c r="AE2925" s="3">
        <v>0</v>
      </c>
      <c r="AF2925" s="3">
        <v>0</v>
      </c>
      <c r="AG2925" s="3">
        <v>0</v>
      </c>
      <c r="AH2925" s="3">
        <v>0</v>
      </c>
      <c r="AI2925" s="3">
        <v>0</v>
      </c>
      <c r="AJ2925" s="3">
        <v>0</v>
      </c>
      <c r="AK2925" s="3">
        <v>0</v>
      </c>
      <c r="AL2925" s="3">
        <v>0</v>
      </c>
      <c r="AM2925" s="3">
        <v>0</v>
      </c>
      <c r="AN2925" s="3">
        <v>0</v>
      </c>
      <c r="AO2925" s="3">
        <v>0</v>
      </c>
      <c r="AP2925" s="3">
        <v>0</v>
      </c>
      <c r="AQ2925" s="3">
        <v>23.07</v>
      </c>
      <c r="AR2925" s="3">
        <v>0</v>
      </c>
      <c r="AS2925" s="3">
        <v>0</v>
      </c>
      <c r="AT2925" s="3">
        <v>0</v>
      </c>
      <c r="AU2925" s="3">
        <v>0</v>
      </c>
      <c r="AV2925" s="3">
        <v>0</v>
      </c>
      <c r="AW2925" s="3">
        <v>0</v>
      </c>
      <c r="AX2925" s="3">
        <v>0</v>
      </c>
      <c r="AY2925" s="3">
        <v>0</v>
      </c>
      <c r="AZ2925" s="3">
        <v>0</v>
      </c>
      <c r="BA2925" s="3">
        <v>0</v>
      </c>
      <c r="BB2925" s="3">
        <v>0</v>
      </c>
      <c r="BC2925" s="3">
        <v>0</v>
      </c>
      <c r="BD2925" s="3">
        <v>0</v>
      </c>
      <c r="BE2925" s="3">
        <v>0</v>
      </c>
      <c r="BF2925" s="3">
        <v>0</v>
      </c>
      <c r="BG2925" s="3">
        <v>0</v>
      </c>
      <c r="BH2925" s="3">
        <v>1</v>
      </c>
      <c r="BI2925" s="3">
        <v>2</v>
      </c>
      <c r="BJ2925" s="3">
        <v>0.8</v>
      </c>
      <c r="BK2925" s="3">
        <v>2</v>
      </c>
      <c r="BL2925" s="3">
        <v>59.12</v>
      </c>
      <c r="BM2925" s="3">
        <v>8.8699999999999992</v>
      </c>
      <c r="BN2925" s="3">
        <v>67.989999999999995</v>
      </c>
      <c r="BO2925" s="3">
        <v>67.989999999999995</v>
      </c>
      <c r="BQ2925" s="3" t="s">
        <v>3209</v>
      </c>
      <c r="BR2925" s="3" t="s">
        <v>84</v>
      </c>
      <c r="BS2925" s="4">
        <v>45233</v>
      </c>
      <c r="BT2925" s="5">
        <v>0.35000000000000003</v>
      </c>
      <c r="BU2925" s="3" t="s">
        <v>3210</v>
      </c>
      <c r="BV2925" s="3" t="s">
        <v>94</v>
      </c>
      <c r="BY2925" s="3">
        <v>4200</v>
      </c>
      <c r="CA2925" s="3" t="s">
        <v>399</v>
      </c>
      <c r="CC2925" s="3" t="s">
        <v>222</v>
      </c>
      <c r="CD2925" s="3">
        <v>1459</v>
      </c>
      <c r="CE2925" s="3" t="s">
        <v>90</v>
      </c>
      <c r="CF2925" s="4">
        <v>45233</v>
      </c>
      <c r="CI2925" s="3">
        <v>1</v>
      </c>
      <c r="CJ2925" s="3">
        <v>1</v>
      </c>
      <c r="CK2925" s="3">
        <v>22</v>
      </c>
      <c r="CL2925" s="3" t="s">
        <v>86</v>
      </c>
    </row>
    <row r="2926" spans="1:90" x14ac:dyDescent="0.3">
      <c r="A2926" s="3" t="s">
        <v>72</v>
      </c>
      <c r="B2926" s="3" t="s">
        <v>73</v>
      </c>
      <c r="C2926" s="3" t="s">
        <v>74</v>
      </c>
      <c r="E2926" s="3" t="str">
        <f>"080055665587"</f>
        <v>080055665587</v>
      </c>
      <c r="F2926" s="4">
        <v>45232</v>
      </c>
      <c r="G2926" s="3">
        <v>202408</v>
      </c>
      <c r="H2926" s="3" t="s">
        <v>75</v>
      </c>
      <c r="I2926" s="3" t="s">
        <v>76</v>
      </c>
      <c r="J2926" s="3" t="s">
        <v>77</v>
      </c>
      <c r="K2926" s="3" t="s">
        <v>78</v>
      </c>
      <c r="L2926" s="3" t="s">
        <v>147</v>
      </c>
      <c r="M2926" s="3" t="s">
        <v>148</v>
      </c>
      <c r="N2926" s="3" t="s">
        <v>955</v>
      </c>
      <c r="O2926" s="3" t="s">
        <v>150</v>
      </c>
      <c r="P2926" s="3" t="str">
        <f>"1162954933                    "</f>
        <v xml:space="preserve">1162954933                    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0</v>
      </c>
      <c r="Z2926" s="3">
        <v>0</v>
      </c>
      <c r="AA2926" s="3">
        <v>0</v>
      </c>
      <c r="AB2926" s="3">
        <v>0</v>
      </c>
      <c r="AC2926" s="3">
        <v>0</v>
      </c>
      <c r="AD2926" s="3">
        <v>0</v>
      </c>
      <c r="AE2926" s="3">
        <v>0</v>
      </c>
      <c r="AF2926" s="3">
        <v>0</v>
      </c>
      <c r="AG2926" s="3">
        <v>5.57</v>
      </c>
      <c r="AH2926" s="3">
        <v>0</v>
      </c>
      <c r="AI2926" s="3">
        <v>0</v>
      </c>
      <c r="AJ2926" s="3">
        <v>0</v>
      </c>
      <c r="AK2926" s="3">
        <v>0</v>
      </c>
      <c r="AL2926" s="3">
        <v>0</v>
      </c>
      <c r="AM2926" s="3">
        <v>0</v>
      </c>
      <c r="AN2926" s="3">
        <v>0</v>
      </c>
      <c r="AO2926" s="3">
        <v>0</v>
      </c>
      <c r="AP2926" s="3">
        <v>0</v>
      </c>
      <c r="AQ2926" s="3">
        <v>57.12</v>
      </c>
      <c r="AR2926" s="3">
        <v>0</v>
      </c>
      <c r="AS2926" s="3">
        <v>0</v>
      </c>
      <c r="AT2926" s="3">
        <v>0</v>
      </c>
      <c r="AU2926" s="3">
        <v>0</v>
      </c>
      <c r="AV2926" s="3">
        <v>0</v>
      </c>
      <c r="AW2926" s="3">
        <v>0</v>
      </c>
      <c r="AX2926" s="3">
        <v>0</v>
      </c>
      <c r="AY2926" s="3">
        <v>0</v>
      </c>
      <c r="AZ2926" s="3">
        <v>0</v>
      </c>
      <c r="BA2926" s="3">
        <v>0</v>
      </c>
      <c r="BB2926" s="3">
        <v>0</v>
      </c>
      <c r="BC2926" s="3">
        <v>0</v>
      </c>
      <c r="BD2926" s="3">
        <v>0</v>
      </c>
      <c r="BE2926" s="3">
        <v>0</v>
      </c>
      <c r="BF2926" s="3">
        <v>0</v>
      </c>
      <c r="BG2926" s="3">
        <v>0</v>
      </c>
      <c r="BH2926" s="3">
        <v>1</v>
      </c>
      <c r="BI2926" s="3">
        <v>2</v>
      </c>
      <c r="BJ2926" s="3">
        <v>3.4</v>
      </c>
      <c r="BK2926" s="3">
        <v>4</v>
      </c>
      <c r="BL2926" s="3">
        <v>151.94</v>
      </c>
      <c r="BM2926" s="3">
        <v>22.79</v>
      </c>
      <c r="BN2926" s="3">
        <v>174.73</v>
      </c>
      <c r="BO2926" s="3">
        <v>174.73</v>
      </c>
      <c r="BQ2926" s="3" t="s">
        <v>956</v>
      </c>
      <c r="BR2926" s="3" t="s">
        <v>84</v>
      </c>
      <c r="BS2926" s="4">
        <v>45233</v>
      </c>
      <c r="BT2926" s="5">
        <v>0.51666666666666672</v>
      </c>
      <c r="BU2926" s="3" t="s">
        <v>3211</v>
      </c>
      <c r="BV2926" s="3" t="s">
        <v>94</v>
      </c>
      <c r="BY2926" s="3">
        <v>16965</v>
      </c>
      <c r="CA2926" s="3" t="s">
        <v>429</v>
      </c>
      <c r="CC2926" s="3" t="s">
        <v>148</v>
      </c>
      <c r="CD2926" s="3">
        <v>200</v>
      </c>
      <c r="CE2926" s="3" t="s">
        <v>90</v>
      </c>
      <c r="CF2926" s="4">
        <v>45233</v>
      </c>
      <c r="CI2926" s="3">
        <v>1</v>
      </c>
      <c r="CJ2926" s="3">
        <v>1</v>
      </c>
      <c r="CK2926" s="3">
        <v>41</v>
      </c>
      <c r="CL2926" s="3" t="s">
        <v>86</v>
      </c>
    </row>
    <row r="2927" spans="1:90" x14ac:dyDescent="0.3">
      <c r="A2927" s="3" t="s">
        <v>72</v>
      </c>
      <c r="B2927" s="3" t="s">
        <v>73</v>
      </c>
      <c r="C2927" s="3" t="s">
        <v>74</v>
      </c>
      <c r="E2927" s="3" t="str">
        <f>"080055665772"</f>
        <v>080055665772</v>
      </c>
      <c r="F2927" s="4">
        <v>45232</v>
      </c>
      <c r="G2927" s="3">
        <v>202408</v>
      </c>
      <c r="H2927" s="3" t="s">
        <v>75</v>
      </c>
      <c r="I2927" s="3" t="s">
        <v>76</v>
      </c>
      <c r="J2927" s="3" t="s">
        <v>77</v>
      </c>
      <c r="K2927" s="3" t="s">
        <v>78</v>
      </c>
      <c r="L2927" s="3" t="s">
        <v>442</v>
      </c>
      <c r="M2927" s="3" t="s">
        <v>443</v>
      </c>
      <c r="N2927" s="3" t="s">
        <v>2039</v>
      </c>
      <c r="O2927" s="3" t="s">
        <v>82</v>
      </c>
      <c r="P2927" s="3" t="str">
        <f>"1162954829                    "</f>
        <v xml:space="preserve">1162954829                    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0</v>
      </c>
      <c r="Z2927" s="3">
        <v>0</v>
      </c>
      <c r="AA2927" s="3">
        <v>0</v>
      </c>
      <c r="AB2927" s="3">
        <v>0</v>
      </c>
      <c r="AC2927" s="3">
        <v>0</v>
      </c>
      <c r="AD2927" s="3">
        <v>0</v>
      </c>
      <c r="AE2927" s="3">
        <v>0</v>
      </c>
      <c r="AF2927" s="3">
        <v>0</v>
      </c>
      <c r="AG2927" s="3">
        <v>0</v>
      </c>
      <c r="AH2927" s="3">
        <v>0</v>
      </c>
      <c r="AI2927" s="3">
        <v>0</v>
      </c>
      <c r="AJ2927" s="3">
        <v>0</v>
      </c>
      <c r="AK2927" s="3">
        <v>0</v>
      </c>
      <c r="AL2927" s="3">
        <v>0</v>
      </c>
      <c r="AM2927" s="3">
        <v>0</v>
      </c>
      <c r="AN2927" s="3">
        <v>0</v>
      </c>
      <c r="AO2927" s="3">
        <v>0</v>
      </c>
      <c r="AP2927" s="3">
        <v>0</v>
      </c>
      <c r="AQ2927" s="3">
        <v>23.07</v>
      </c>
      <c r="AR2927" s="3">
        <v>0</v>
      </c>
      <c r="AS2927" s="3">
        <v>0</v>
      </c>
      <c r="AT2927" s="3">
        <v>0</v>
      </c>
      <c r="AU2927" s="3">
        <v>0</v>
      </c>
      <c r="AV2927" s="3">
        <v>0</v>
      </c>
      <c r="AW2927" s="3">
        <v>0</v>
      </c>
      <c r="AX2927" s="3">
        <v>0</v>
      </c>
      <c r="AY2927" s="3">
        <v>0</v>
      </c>
      <c r="AZ2927" s="3">
        <v>0</v>
      </c>
      <c r="BA2927" s="3">
        <v>0</v>
      </c>
      <c r="BB2927" s="3">
        <v>0</v>
      </c>
      <c r="BC2927" s="3">
        <v>0</v>
      </c>
      <c r="BD2927" s="3">
        <v>0</v>
      </c>
      <c r="BE2927" s="3">
        <v>0</v>
      </c>
      <c r="BF2927" s="3">
        <v>0</v>
      </c>
      <c r="BG2927" s="3">
        <v>0</v>
      </c>
      <c r="BH2927" s="3">
        <v>1</v>
      </c>
      <c r="BI2927" s="3">
        <v>4</v>
      </c>
      <c r="BJ2927" s="3">
        <v>5.5</v>
      </c>
      <c r="BK2927" s="3">
        <v>6</v>
      </c>
      <c r="BL2927" s="3">
        <v>59.12</v>
      </c>
      <c r="BM2927" s="3">
        <v>8.8699999999999992</v>
      </c>
      <c r="BN2927" s="3">
        <v>67.989999999999995</v>
      </c>
      <c r="BO2927" s="3">
        <v>67.989999999999995</v>
      </c>
      <c r="BQ2927" s="3" t="s">
        <v>2040</v>
      </c>
      <c r="BR2927" s="3" t="s">
        <v>84</v>
      </c>
      <c r="BS2927" s="4">
        <v>45233</v>
      </c>
      <c r="BT2927" s="5">
        <v>0.37152777777777773</v>
      </c>
      <c r="BU2927" s="3" t="s">
        <v>3212</v>
      </c>
      <c r="BV2927" s="3" t="s">
        <v>94</v>
      </c>
      <c r="BY2927" s="3">
        <v>27744</v>
      </c>
      <c r="CA2927" s="3" t="s">
        <v>1525</v>
      </c>
      <c r="CC2927" s="3" t="s">
        <v>443</v>
      </c>
      <c r="CD2927" s="3">
        <v>2040</v>
      </c>
      <c r="CE2927" s="3" t="s">
        <v>90</v>
      </c>
      <c r="CF2927" s="4">
        <v>45233</v>
      </c>
      <c r="CI2927" s="3">
        <v>1</v>
      </c>
      <c r="CJ2927" s="3">
        <v>1</v>
      </c>
      <c r="CK2927" s="3">
        <v>22</v>
      </c>
      <c r="CL2927" s="3" t="s">
        <v>86</v>
      </c>
    </row>
    <row r="2928" spans="1:90" x14ac:dyDescent="0.3">
      <c r="A2928" s="3" t="s">
        <v>72</v>
      </c>
      <c r="B2928" s="3" t="s">
        <v>73</v>
      </c>
      <c r="C2928" s="3" t="s">
        <v>74</v>
      </c>
      <c r="E2928" s="3" t="str">
        <f>"080055665842"</f>
        <v>080055665842</v>
      </c>
      <c r="F2928" s="4">
        <v>45232</v>
      </c>
      <c r="G2928" s="3">
        <v>202408</v>
      </c>
      <c r="H2928" s="3" t="s">
        <v>75</v>
      </c>
      <c r="I2928" s="3" t="s">
        <v>76</v>
      </c>
      <c r="J2928" s="3" t="s">
        <v>77</v>
      </c>
      <c r="K2928" s="3" t="s">
        <v>78</v>
      </c>
      <c r="L2928" s="3" t="s">
        <v>221</v>
      </c>
      <c r="M2928" s="3" t="s">
        <v>222</v>
      </c>
      <c r="N2928" s="3" t="s">
        <v>404</v>
      </c>
      <c r="O2928" s="3" t="s">
        <v>82</v>
      </c>
      <c r="P2928" s="3" t="str">
        <f>"1162954886                    "</f>
        <v xml:space="preserve">1162954886                    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  <c r="AD2928" s="3">
        <v>0</v>
      </c>
      <c r="AE2928" s="3">
        <v>0</v>
      </c>
      <c r="AF2928" s="3">
        <v>0</v>
      </c>
      <c r="AG2928" s="3">
        <v>0</v>
      </c>
      <c r="AH2928" s="3">
        <v>0</v>
      </c>
      <c r="AI2928" s="3">
        <v>0</v>
      </c>
      <c r="AJ2928" s="3">
        <v>0</v>
      </c>
      <c r="AK2928" s="3">
        <v>0</v>
      </c>
      <c r="AL2928" s="3">
        <v>0</v>
      </c>
      <c r="AM2928" s="3">
        <v>0</v>
      </c>
      <c r="AN2928" s="3">
        <v>0</v>
      </c>
      <c r="AO2928" s="3">
        <v>0</v>
      </c>
      <c r="AP2928" s="3">
        <v>0</v>
      </c>
      <c r="AQ2928" s="3">
        <v>28.6</v>
      </c>
      <c r="AR2928" s="3">
        <v>0</v>
      </c>
      <c r="AS2928" s="3">
        <v>0</v>
      </c>
      <c r="AT2928" s="3">
        <v>0</v>
      </c>
      <c r="AU2928" s="3">
        <v>0</v>
      </c>
      <c r="AV2928" s="3">
        <v>0</v>
      </c>
      <c r="AW2928" s="3">
        <v>0</v>
      </c>
      <c r="AX2928" s="3">
        <v>0</v>
      </c>
      <c r="AY2928" s="3">
        <v>0</v>
      </c>
      <c r="AZ2928" s="3">
        <v>0</v>
      </c>
      <c r="BA2928" s="3">
        <v>0</v>
      </c>
      <c r="BB2928" s="3">
        <v>0</v>
      </c>
      <c r="BC2928" s="3">
        <v>0</v>
      </c>
      <c r="BD2928" s="3">
        <v>0</v>
      </c>
      <c r="BE2928" s="3">
        <v>0</v>
      </c>
      <c r="BF2928" s="3">
        <v>0</v>
      </c>
      <c r="BG2928" s="3">
        <v>0</v>
      </c>
      <c r="BH2928" s="3">
        <v>1</v>
      </c>
      <c r="BI2928" s="3">
        <v>5</v>
      </c>
      <c r="BJ2928" s="3">
        <v>9.1</v>
      </c>
      <c r="BK2928" s="3">
        <v>10</v>
      </c>
      <c r="BL2928" s="3">
        <v>73.290000000000006</v>
      </c>
      <c r="BM2928" s="3">
        <v>10.99</v>
      </c>
      <c r="BN2928" s="3">
        <v>84.28</v>
      </c>
      <c r="BO2928" s="3">
        <v>84.28</v>
      </c>
      <c r="BQ2928" s="3" t="s">
        <v>405</v>
      </c>
      <c r="BR2928" s="3" t="s">
        <v>84</v>
      </c>
      <c r="BS2928" s="4">
        <v>45233</v>
      </c>
      <c r="BT2928" s="5">
        <v>0.33402777777777781</v>
      </c>
      <c r="BU2928" s="3" t="s">
        <v>2042</v>
      </c>
      <c r="BV2928" s="3" t="s">
        <v>94</v>
      </c>
      <c r="BY2928" s="3">
        <v>45632</v>
      </c>
      <c r="CA2928" s="3" t="s">
        <v>399</v>
      </c>
      <c r="CC2928" s="3" t="s">
        <v>222</v>
      </c>
      <c r="CD2928" s="3">
        <v>1459</v>
      </c>
      <c r="CE2928" s="3" t="s">
        <v>90</v>
      </c>
      <c r="CF2928" s="4">
        <v>45233</v>
      </c>
      <c r="CI2928" s="3">
        <v>1</v>
      </c>
      <c r="CJ2928" s="3">
        <v>1</v>
      </c>
      <c r="CK2928" s="3">
        <v>22</v>
      </c>
      <c r="CL2928" s="3" t="s">
        <v>86</v>
      </c>
    </row>
    <row r="2929" spans="1:90" x14ac:dyDescent="0.3">
      <c r="A2929" s="3" t="s">
        <v>72</v>
      </c>
      <c r="B2929" s="3" t="s">
        <v>73</v>
      </c>
      <c r="C2929" s="3" t="s">
        <v>74</v>
      </c>
      <c r="E2929" s="3" t="str">
        <f>"080055665882"</f>
        <v>080055665882</v>
      </c>
      <c r="F2929" s="4">
        <v>45232</v>
      </c>
      <c r="G2929" s="3">
        <v>202408</v>
      </c>
      <c r="H2929" s="3" t="s">
        <v>75</v>
      </c>
      <c r="I2929" s="3" t="s">
        <v>76</v>
      </c>
      <c r="J2929" s="3" t="s">
        <v>77</v>
      </c>
      <c r="K2929" s="3" t="s">
        <v>78</v>
      </c>
      <c r="L2929" s="3" t="s">
        <v>79</v>
      </c>
      <c r="M2929" s="3" t="s">
        <v>80</v>
      </c>
      <c r="N2929" s="3" t="s">
        <v>389</v>
      </c>
      <c r="O2929" s="3" t="s">
        <v>82</v>
      </c>
      <c r="P2929" s="3" t="str">
        <f>"1162954899                    "</f>
        <v xml:space="preserve">1162954899                    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0</v>
      </c>
      <c r="Z2929" s="3">
        <v>0</v>
      </c>
      <c r="AA2929" s="3">
        <v>0</v>
      </c>
      <c r="AB2929" s="3">
        <v>0</v>
      </c>
      <c r="AC2929" s="3">
        <v>0</v>
      </c>
      <c r="AD2929" s="3">
        <v>0</v>
      </c>
      <c r="AE2929" s="3">
        <v>0</v>
      </c>
      <c r="AF2929" s="3">
        <v>0</v>
      </c>
      <c r="AG2929" s="3">
        <v>0</v>
      </c>
      <c r="AH2929" s="3">
        <v>0</v>
      </c>
      <c r="AI2929" s="3">
        <v>0</v>
      </c>
      <c r="AJ2929" s="3">
        <v>0</v>
      </c>
      <c r="AK2929" s="3">
        <v>0</v>
      </c>
      <c r="AL2929" s="3">
        <v>0</v>
      </c>
      <c r="AM2929" s="3">
        <v>0</v>
      </c>
      <c r="AN2929" s="3">
        <v>0</v>
      </c>
      <c r="AO2929" s="3">
        <v>0</v>
      </c>
      <c r="AP2929" s="3">
        <v>0</v>
      </c>
      <c r="AQ2929" s="3">
        <v>29.54</v>
      </c>
      <c r="AR2929" s="3">
        <v>0</v>
      </c>
      <c r="AS2929" s="3">
        <v>0</v>
      </c>
      <c r="AT2929" s="3">
        <v>0</v>
      </c>
      <c r="AU2929" s="3">
        <v>0</v>
      </c>
      <c r="AV2929" s="3">
        <v>0</v>
      </c>
      <c r="AW2929" s="3">
        <v>0</v>
      </c>
      <c r="AX2929" s="3">
        <v>0</v>
      </c>
      <c r="AY2929" s="3">
        <v>0</v>
      </c>
      <c r="AZ2929" s="3">
        <v>0</v>
      </c>
      <c r="BA2929" s="3">
        <v>0</v>
      </c>
      <c r="BB2929" s="3">
        <v>0</v>
      </c>
      <c r="BC2929" s="3">
        <v>0</v>
      </c>
      <c r="BD2929" s="3">
        <v>0</v>
      </c>
      <c r="BE2929" s="3">
        <v>0</v>
      </c>
      <c r="BF2929" s="3">
        <v>0</v>
      </c>
      <c r="BG2929" s="3">
        <v>0</v>
      </c>
      <c r="BH2929" s="3">
        <v>1</v>
      </c>
      <c r="BI2929" s="3">
        <v>1</v>
      </c>
      <c r="BJ2929" s="3">
        <v>1.4</v>
      </c>
      <c r="BK2929" s="3">
        <v>1.5</v>
      </c>
      <c r="BL2929" s="3">
        <v>75.69</v>
      </c>
      <c r="BM2929" s="3">
        <v>11.35</v>
      </c>
      <c r="BN2929" s="3">
        <v>87.04</v>
      </c>
      <c r="BO2929" s="3">
        <v>87.04</v>
      </c>
      <c r="BQ2929" s="3" t="s">
        <v>390</v>
      </c>
      <c r="BR2929" s="3" t="s">
        <v>84</v>
      </c>
      <c r="BS2929" s="4">
        <v>45233</v>
      </c>
      <c r="BT2929" s="5">
        <v>0.38958333333333334</v>
      </c>
      <c r="BU2929" s="3" t="s">
        <v>528</v>
      </c>
      <c r="BV2929" s="3" t="s">
        <v>94</v>
      </c>
      <c r="BY2929" s="3">
        <v>7000</v>
      </c>
      <c r="BZ2929" s="3" t="s">
        <v>311</v>
      </c>
      <c r="CA2929" s="3" t="s">
        <v>529</v>
      </c>
      <c r="CC2929" s="3" t="s">
        <v>80</v>
      </c>
      <c r="CD2929" s="3">
        <v>7441</v>
      </c>
      <c r="CE2929" s="3" t="s">
        <v>90</v>
      </c>
      <c r="CF2929" s="4">
        <v>45236</v>
      </c>
      <c r="CI2929" s="3">
        <v>1</v>
      </c>
      <c r="CJ2929" s="3">
        <v>1</v>
      </c>
      <c r="CK2929" s="3">
        <v>21</v>
      </c>
      <c r="CL2929" s="3" t="s">
        <v>86</v>
      </c>
    </row>
    <row r="2930" spans="1:90" x14ac:dyDescent="0.3">
      <c r="A2930" s="3" t="s">
        <v>72</v>
      </c>
      <c r="B2930" s="3" t="s">
        <v>73</v>
      </c>
      <c r="C2930" s="3" t="s">
        <v>74</v>
      </c>
      <c r="E2930" s="3" t="str">
        <f>"080055665899"</f>
        <v>080055665899</v>
      </c>
      <c r="F2930" s="4">
        <v>45232</v>
      </c>
      <c r="G2930" s="3">
        <v>202408</v>
      </c>
      <c r="H2930" s="3" t="s">
        <v>75</v>
      </c>
      <c r="I2930" s="3" t="s">
        <v>76</v>
      </c>
      <c r="J2930" s="3" t="s">
        <v>77</v>
      </c>
      <c r="K2930" s="3" t="s">
        <v>78</v>
      </c>
      <c r="L2930" s="3" t="s">
        <v>453</v>
      </c>
      <c r="M2930" s="3" t="s">
        <v>454</v>
      </c>
      <c r="N2930" s="3" t="s">
        <v>484</v>
      </c>
      <c r="O2930" s="3" t="s">
        <v>82</v>
      </c>
      <c r="P2930" s="3" t="str">
        <f>"1162954926                    "</f>
        <v xml:space="preserve">1162954926                    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0</v>
      </c>
      <c r="Z2930" s="3">
        <v>0</v>
      </c>
      <c r="AA2930" s="3">
        <v>0</v>
      </c>
      <c r="AB2930" s="3">
        <v>0</v>
      </c>
      <c r="AC2930" s="3">
        <v>0</v>
      </c>
      <c r="AD2930" s="3">
        <v>0</v>
      </c>
      <c r="AE2930" s="3">
        <v>0</v>
      </c>
      <c r="AF2930" s="3">
        <v>0</v>
      </c>
      <c r="AG2930" s="3">
        <v>0</v>
      </c>
      <c r="AH2930" s="3">
        <v>0</v>
      </c>
      <c r="AI2930" s="3">
        <v>0</v>
      </c>
      <c r="AJ2930" s="3">
        <v>0</v>
      </c>
      <c r="AK2930" s="3">
        <v>0</v>
      </c>
      <c r="AL2930" s="3">
        <v>0</v>
      </c>
      <c r="AM2930" s="3">
        <v>0</v>
      </c>
      <c r="AN2930" s="3">
        <v>0</v>
      </c>
      <c r="AO2930" s="3">
        <v>0</v>
      </c>
      <c r="AP2930" s="3">
        <v>0</v>
      </c>
      <c r="AQ2930" s="3">
        <v>57.23</v>
      </c>
      <c r="AR2930" s="3">
        <v>0</v>
      </c>
      <c r="AS2930" s="3">
        <v>0</v>
      </c>
      <c r="AT2930" s="3">
        <v>0</v>
      </c>
      <c r="AU2930" s="3">
        <v>0</v>
      </c>
      <c r="AV2930" s="3">
        <v>0</v>
      </c>
      <c r="AW2930" s="3">
        <v>0</v>
      </c>
      <c r="AX2930" s="3">
        <v>0</v>
      </c>
      <c r="AY2930" s="3">
        <v>0</v>
      </c>
      <c r="AZ2930" s="3">
        <v>0</v>
      </c>
      <c r="BA2930" s="3">
        <v>0</v>
      </c>
      <c r="BB2930" s="3">
        <v>0</v>
      </c>
      <c r="BC2930" s="3">
        <v>0</v>
      </c>
      <c r="BD2930" s="3">
        <v>0</v>
      </c>
      <c r="BE2930" s="3">
        <v>0</v>
      </c>
      <c r="BF2930" s="3">
        <v>0</v>
      </c>
      <c r="BG2930" s="3">
        <v>0</v>
      </c>
      <c r="BH2930" s="3">
        <v>1</v>
      </c>
      <c r="BI2930" s="3">
        <v>1</v>
      </c>
      <c r="BJ2930" s="3">
        <v>1.4</v>
      </c>
      <c r="BK2930" s="3">
        <v>1.5</v>
      </c>
      <c r="BL2930" s="3">
        <v>146.65</v>
      </c>
      <c r="BM2930" s="3">
        <v>22</v>
      </c>
      <c r="BN2930" s="3">
        <v>168.65</v>
      </c>
      <c r="BO2930" s="3">
        <v>168.65</v>
      </c>
      <c r="BQ2930" s="3" t="s">
        <v>485</v>
      </c>
      <c r="BR2930" s="3" t="s">
        <v>84</v>
      </c>
      <c r="BS2930" s="4">
        <v>45236</v>
      </c>
      <c r="BT2930" s="5">
        <v>0.4909722222222222</v>
      </c>
      <c r="BU2930" s="3" t="s">
        <v>2278</v>
      </c>
      <c r="BV2930" s="3" t="s">
        <v>86</v>
      </c>
      <c r="BW2930" s="3" t="s">
        <v>87</v>
      </c>
      <c r="BX2930" s="3" t="s">
        <v>695</v>
      </c>
      <c r="BY2930" s="3">
        <v>7000</v>
      </c>
      <c r="CA2930" s="3" t="s">
        <v>1565</v>
      </c>
      <c r="CC2930" s="3" t="s">
        <v>454</v>
      </c>
      <c r="CD2930" s="3">
        <v>4430</v>
      </c>
      <c r="CE2930" s="3" t="s">
        <v>90</v>
      </c>
      <c r="CF2930" s="4">
        <v>45237</v>
      </c>
      <c r="CI2930" s="3">
        <v>1</v>
      </c>
      <c r="CJ2930" s="3">
        <v>2</v>
      </c>
      <c r="CK2930" s="3">
        <v>23</v>
      </c>
      <c r="CL2930" s="3" t="s">
        <v>86</v>
      </c>
    </row>
    <row r="2931" spans="1:90" x14ac:dyDescent="0.3">
      <c r="A2931" s="3" t="s">
        <v>72</v>
      </c>
      <c r="B2931" s="3" t="s">
        <v>73</v>
      </c>
      <c r="C2931" s="3" t="s">
        <v>74</v>
      </c>
      <c r="E2931" s="3" t="str">
        <f>"080055665898"</f>
        <v>080055665898</v>
      </c>
      <c r="F2931" s="4">
        <v>45232</v>
      </c>
      <c r="G2931" s="3">
        <v>202408</v>
      </c>
      <c r="H2931" s="3" t="s">
        <v>75</v>
      </c>
      <c r="I2931" s="3" t="s">
        <v>76</v>
      </c>
      <c r="J2931" s="3" t="s">
        <v>77</v>
      </c>
      <c r="K2931" s="3" t="s">
        <v>78</v>
      </c>
      <c r="L2931" s="3" t="s">
        <v>79</v>
      </c>
      <c r="M2931" s="3" t="s">
        <v>80</v>
      </c>
      <c r="N2931" s="3" t="s">
        <v>3213</v>
      </c>
      <c r="O2931" s="3" t="s">
        <v>82</v>
      </c>
      <c r="P2931" s="3" t="str">
        <f>"1162954918                    "</f>
        <v xml:space="preserve">1162954918                    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</v>
      </c>
      <c r="W2931" s="3">
        <v>0</v>
      </c>
      <c r="X2931" s="3">
        <v>0</v>
      </c>
      <c r="Y2931" s="3">
        <v>0</v>
      </c>
      <c r="Z2931" s="3">
        <v>0</v>
      </c>
      <c r="AA2931" s="3">
        <v>0</v>
      </c>
      <c r="AB2931" s="3">
        <v>0</v>
      </c>
      <c r="AC2931" s="3">
        <v>0</v>
      </c>
      <c r="AD2931" s="3">
        <v>0</v>
      </c>
      <c r="AE2931" s="3">
        <v>0</v>
      </c>
      <c r="AF2931" s="3">
        <v>0</v>
      </c>
      <c r="AG2931" s="3">
        <v>0</v>
      </c>
      <c r="AH2931" s="3">
        <v>0</v>
      </c>
      <c r="AI2931" s="3">
        <v>0</v>
      </c>
      <c r="AJ2931" s="3">
        <v>0</v>
      </c>
      <c r="AK2931" s="3">
        <v>0</v>
      </c>
      <c r="AL2931" s="3">
        <v>0</v>
      </c>
      <c r="AM2931" s="3">
        <v>0</v>
      </c>
      <c r="AN2931" s="3">
        <v>0</v>
      </c>
      <c r="AO2931" s="3">
        <v>0</v>
      </c>
      <c r="AP2931" s="3">
        <v>0</v>
      </c>
      <c r="AQ2931" s="3">
        <v>29.54</v>
      </c>
      <c r="AR2931" s="3">
        <v>0</v>
      </c>
      <c r="AS2931" s="3">
        <v>0</v>
      </c>
      <c r="AT2931" s="3">
        <v>0</v>
      </c>
      <c r="AU2931" s="3">
        <v>0</v>
      </c>
      <c r="AV2931" s="3">
        <v>0</v>
      </c>
      <c r="AW2931" s="3">
        <v>0</v>
      </c>
      <c r="AX2931" s="3">
        <v>0</v>
      </c>
      <c r="AY2931" s="3">
        <v>0</v>
      </c>
      <c r="AZ2931" s="3">
        <v>0</v>
      </c>
      <c r="BA2931" s="3">
        <v>0</v>
      </c>
      <c r="BB2931" s="3">
        <v>0</v>
      </c>
      <c r="BC2931" s="3">
        <v>0</v>
      </c>
      <c r="BD2931" s="3">
        <v>0</v>
      </c>
      <c r="BE2931" s="3">
        <v>0</v>
      </c>
      <c r="BF2931" s="3">
        <v>0</v>
      </c>
      <c r="BG2931" s="3">
        <v>0</v>
      </c>
      <c r="BH2931" s="3">
        <v>1</v>
      </c>
      <c r="BI2931" s="3">
        <v>1</v>
      </c>
      <c r="BJ2931" s="3">
        <v>0.2</v>
      </c>
      <c r="BK2931" s="3">
        <v>1</v>
      </c>
      <c r="BL2931" s="3">
        <v>75.69</v>
      </c>
      <c r="BM2931" s="3">
        <v>11.35</v>
      </c>
      <c r="BN2931" s="3">
        <v>87.04</v>
      </c>
      <c r="BO2931" s="3">
        <v>87.04</v>
      </c>
      <c r="BQ2931" s="3" t="s">
        <v>3214</v>
      </c>
      <c r="BR2931" s="3" t="s">
        <v>84</v>
      </c>
      <c r="BS2931" s="4">
        <v>45233</v>
      </c>
      <c r="BT2931" s="5">
        <v>0.40277777777777773</v>
      </c>
      <c r="BU2931" s="3" t="s">
        <v>3215</v>
      </c>
      <c r="BV2931" s="3" t="s">
        <v>94</v>
      </c>
      <c r="BY2931" s="3">
        <v>1200</v>
      </c>
      <c r="CA2931" s="3" t="s">
        <v>1266</v>
      </c>
      <c r="CC2931" s="3" t="s">
        <v>80</v>
      </c>
      <c r="CD2931" s="3">
        <v>7480</v>
      </c>
      <c r="CE2931" s="3" t="s">
        <v>90</v>
      </c>
      <c r="CF2931" s="4">
        <v>45236</v>
      </c>
      <c r="CI2931" s="3">
        <v>1</v>
      </c>
      <c r="CJ2931" s="3">
        <v>1</v>
      </c>
      <c r="CK2931" s="3">
        <v>21</v>
      </c>
      <c r="CL2931" s="3" t="s">
        <v>86</v>
      </c>
    </row>
    <row r="2932" spans="1:90" x14ac:dyDescent="0.3">
      <c r="A2932" s="3" t="s">
        <v>72</v>
      </c>
      <c r="B2932" s="3" t="s">
        <v>73</v>
      </c>
      <c r="C2932" s="3" t="s">
        <v>74</v>
      </c>
      <c r="E2932" s="3" t="str">
        <f>"080055665909"</f>
        <v>080055665909</v>
      </c>
      <c r="F2932" s="4">
        <v>45232</v>
      </c>
      <c r="G2932" s="3">
        <v>202408</v>
      </c>
      <c r="H2932" s="3" t="s">
        <v>75</v>
      </c>
      <c r="I2932" s="3" t="s">
        <v>76</v>
      </c>
      <c r="J2932" s="3" t="s">
        <v>77</v>
      </c>
      <c r="K2932" s="3" t="s">
        <v>78</v>
      </c>
      <c r="L2932" s="3" t="s">
        <v>238</v>
      </c>
      <c r="M2932" s="3" t="s">
        <v>239</v>
      </c>
      <c r="N2932" s="3" t="s">
        <v>579</v>
      </c>
      <c r="O2932" s="3" t="s">
        <v>82</v>
      </c>
      <c r="P2932" s="3" t="str">
        <f>"1162954942                    "</f>
        <v xml:space="preserve">1162954942                    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0</v>
      </c>
      <c r="AD2932" s="3">
        <v>0</v>
      </c>
      <c r="AE2932" s="3">
        <v>0</v>
      </c>
      <c r="AF2932" s="3">
        <v>0</v>
      </c>
      <c r="AG2932" s="3">
        <v>0</v>
      </c>
      <c r="AH2932" s="3">
        <v>0</v>
      </c>
      <c r="AI2932" s="3">
        <v>0</v>
      </c>
      <c r="AJ2932" s="3">
        <v>0</v>
      </c>
      <c r="AK2932" s="3">
        <v>0</v>
      </c>
      <c r="AL2932" s="3">
        <v>0</v>
      </c>
      <c r="AM2932" s="3">
        <v>0</v>
      </c>
      <c r="AN2932" s="3">
        <v>0</v>
      </c>
      <c r="AO2932" s="3">
        <v>0</v>
      </c>
      <c r="AP2932" s="3">
        <v>0</v>
      </c>
      <c r="AQ2932" s="3">
        <v>29.54</v>
      </c>
      <c r="AR2932" s="3">
        <v>0</v>
      </c>
      <c r="AS2932" s="3">
        <v>0</v>
      </c>
      <c r="AT2932" s="3">
        <v>0</v>
      </c>
      <c r="AU2932" s="3">
        <v>0</v>
      </c>
      <c r="AV2932" s="3">
        <v>0</v>
      </c>
      <c r="AW2932" s="3">
        <v>0</v>
      </c>
      <c r="AX2932" s="3">
        <v>0</v>
      </c>
      <c r="AY2932" s="3">
        <v>0</v>
      </c>
      <c r="AZ2932" s="3">
        <v>0</v>
      </c>
      <c r="BA2932" s="3">
        <v>0</v>
      </c>
      <c r="BB2932" s="3">
        <v>0</v>
      </c>
      <c r="BC2932" s="3">
        <v>0</v>
      </c>
      <c r="BD2932" s="3">
        <v>0</v>
      </c>
      <c r="BE2932" s="3">
        <v>0</v>
      </c>
      <c r="BF2932" s="3">
        <v>0</v>
      </c>
      <c r="BG2932" s="3">
        <v>0</v>
      </c>
      <c r="BH2932" s="3">
        <v>1</v>
      </c>
      <c r="BI2932" s="3">
        <v>1</v>
      </c>
      <c r="BJ2932" s="3">
        <v>0.2</v>
      </c>
      <c r="BK2932" s="3">
        <v>1</v>
      </c>
      <c r="BL2932" s="3">
        <v>75.69</v>
      </c>
      <c r="BM2932" s="3">
        <v>11.35</v>
      </c>
      <c r="BN2932" s="3">
        <v>87.04</v>
      </c>
      <c r="BO2932" s="3">
        <v>87.04</v>
      </c>
      <c r="BQ2932" s="3" t="s">
        <v>580</v>
      </c>
      <c r="BR2932" s="3" t="s">
        <v>84</v>
      </c>
      <c r="BS2932" s="4">
        <v>45233</v>
      </c>
      <c r="BT2932" s="5">
        <v>0.5</v>
      </c>
      <c r="BU2932" s="3" t="s">
        <v>3216</v>
      </c>
      <c r="BV2932" s="3" t="s">
        <v>94</v>
      </c>
      <c r="BY2932" s="3">
        <v>1200</v>
      </c>
      <c r="CA2932" s="3" t="s">
        <v>3038</v>
      </c>
      <c r="CC2932" s="3" t="s">
        <v>239</v>
      </c>
      <c r="CD2932" s="3">
        <v>5201</v>
      </c>
      <c r="CE2932" s="3" t="s">
        <v>90</v>
      </c>
      <c r="CF2932" s="4">
        <v>45233</v>
      </c>
      <c r="CI2932" s="3">
        <v>1</v>
      </c>
      <c r="CJ2932" s="3">
        <v>1</v>
      </c>
      <c r="CK2932" s="3">
        <v>21</v>
      </c>
      <c r="CL2932" s="3" t="s">
        <v>86</v>
      </c>
    </row>
    <row r="2933" spans="1:90" x14ac:dyDescent="0.3">
      <c r="A2933" s="3" t="s">
        <v>72</v>
      </c>
      <c r="B2933" s="3" t="s">
        <v>73</v>
      </c>
      <c r="C2933" s="3" t="s">
        <v>74</v>
      </c>
      <c r="E2933" s="3" t="str">
        <f>"080055664492"</f>
        <v>080055664492</v>
      </c>
      <c r="F2933" s="4">
        <v>45232</v>
      </c>
      <c r="G2933" s="3">
        <v>202408</v>
      </c>
      <c r="H2933" s="3" t="s">
        <v>75</v>
      </c>
      <c r="I2933" s="3" t="s">
        <v>76</v>
      </c>
      <c r="J2933" s="3" t="s">
        <v>77</v>
      </c>
      <c r="K2933" s="3" t="s">
        <v>78</v>
      </c>
      <c r="L2933" s="3" t="s">
        <v>75</v>
      </c>
      <c r="M2933" s="3" t="s">
        <v>76</v>
      </c>
      <c r="N2933" s="3" t="s">
        <v>939</v>
      </c>
      <c r="O2933" s="3" t="s">
        <v>82</v>
      </c>
      <c r="P2933" s="3" t="str">
        <f>"1162954853                    "</f>
        <v xml:space="preserve">1162954853                    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0</v>
      </c>
      <c r="AD2933" s="3">
        <v>0</v>
      </c>
      <c r="AE2933" s="3">
        <v>0</v>
      </c>
      <c r="AF2933" s="3">
        <v>0</v>
      </c>
      <c r="AG2933" s="3">
        <v>0</v>
      </c>
      <c r="AH2933" s="3">
        <v>0</v>
      </c>
      <c r="AI2933" s="3">
        <v>0</v>
      </c>
      <c r="AJ2933" s="3">
        <v>0</v>
      </c>
      <c r="AK2933" s="3">
        <v>0</v>
      </c>
      <c r="AL2933" s="3">
        <v>0</v>
      </c>
      <c r="AM2933" s="3">
        <v>0</v>
      </c>
      <c r="AN2933" s="3">
        <v>0</v>
      </c>
      <c r="AO2933" s="3">
        <v>0</v>
      </c>
      <c r="AP2933" s="3">
        <v>0</v>
      </c>
      <c r="AQ2933" s="3">
        <v>23.07</v>
      </c>
      <c r="AR2933" s="3">
        <v>0</v>
      </c>
      <c r="AS2933" s="3">
        <v>0</v>
      </c>
      <c r="AT2933" s="3">
        <v>0</v>
      </c>
      <c r="AU2933" s="3">
        <v>0</v>
      </c>
      <c r="AV2933" s="3">
        <v>0</v>
      </c>
      <c r="AW2933" s="3">
        <v>0</v>
      </c>
      <c r="AX2933" s="3">
        <v>0</v>
      </c>
      <c r="AY2933" s="3">
        <v>0</v>
      </c>
      <c r="AZ2933" s="3">
        <v>0</v>
      </c>
      <c r="BA2933" s="3">
        <v>0</v>
      </c>
      <c r="BB2933" s="3">
        <v>0</v>
      </c>
      <c r="BC2933" s="3">
        <v>0</v>
      </c>
      <c r="BD2933" s="3">
        <v>0</v>
      </c>
      <c r="BE2933" s="3">
        <v>0</v>
      </c>
      <c r="BF2933" s="3">
        <v>0</v>
      </c>
      <c r="BG2933" s="3">
        <v>0</v>
      </c>
      <c r="BH2933" s="3">
        <v>1</v>
      </c>
      <c r="BI2933" s="3">
        <v>3</v>
      </c>
      <c r="BJ2933" s="3">
        <v>3.6</v>
      </c>
      <c r="BK2933" s="3">
        <v>4</v>
      </c>
      <c r="BL2933" s="3">
        <v>59.12</v>
      </c>
      <c r="BM2933" s="3">
        <v>8.8699999999999992</v>
      </c>
      <c r="BN2933" s="3">
        <v>67.989999999999995</v>
      </c>
      <c r="BO2933" s="3">
        <v>67.989999999999995</v>
      </c>
      <c r="BQ2933" s="3" t="s">
        <v>1572</v>
      </c>
      <c r="BR2933" s="3" t="s">
        <v>84</v>
      </c>
      <c r="BS2933" s="4">
        <v>45233</v>
      </c>
      <c r="BT2933" s="5">
        <v>0.30624999999999997</v>
      </c>
      <c r="BU2933" s="3" t="s">
        <v>3107</v>
      </c>
      <c r="BV2933" s="3" t="s">
        <v>94</v>
      </c>
      <c r="BY2933" s="3">
        <v>18144</v>
      </c>
      <c r="CA2933" s="3" t="s">
        <v>1212</v>
      </c>
      <c r="CC2933" s="3" t="s">
        <v>76</v>
      </c>
      <c r="CD2933" s="3">
        <v>1666</v>
      </c>
      <c r="CE2933" s="3" t="s">
        <v>90</v>
      </c>
      <c r="CF2933" s="4">
        <v>45234</v>
      </c>
      <c r="CI2933" s="3">
        <v>1</v>
      </c>
      <c r="CJ2933" s="3">
        <v>1</v>
      </c>
      <c r="CK2933" s="3">
        <v>22</v>
      </c>
      <c r="CL2933" s="3" t="s">
        <v>86</v>
      </c>
    </row>
    <row r="2934" spans="1:90" x14ac:dyDescent="0.3">
      <c r="A2934" s="3" t="s">
        <v>72</v>
      </c>
      <c r="B2934" s="3" t="s">
        <v>73</v>
      </c>
      <c r="C2934" s="3" t="s">
        <v>74</v>
      </c>
      <c r="E2934" s="3" t="str">
        <f>"080055665949"</f>
        <v>080055665949</v>
      </c>
      <c r="F2934" s="4">
        <v>45232</v>
      </c>
      <c r="G2934" s="3">
        <v>202408</v>
      </c>
      <c r="H2934" s="3" t="s">
        <v>75</v>
      </c>
      <c r="I2934" s="3" t="s">
        <v>76</v>
      </c>
      <c r="J2934" s="3" t="s">
        <v>77</v>
      </c>
      <c r="K2934" s="3" t="s">
        <v>78</v>
      </c>
      <c r="L2934" s="3" t="s">
        <v>442</v>
      </c>
      <c r="M2934" s="3" t="s">
        <v>443</v>
      </c>
      <c r="N2934" s="3" t="s">
        <v>2578</v>
      </c>
      <c r="O2934" s="3" t="s">
        <v>82</v>
      </c>
      <c r="P2934" s="3" t="str">
        <f>"1162954875                    "</f>
        <v xml:space="preserve">1162954875                    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0</v>
      </c>
      <c r="Z2934" s="3">
        <v>0</v>
      </c>
      <c r="AA2934" s="3">
        <v>0</v>
      </c>
      <c r="AB2934" s="3">
        <v>0</v>
      </c>
      <c r="AC2934" s="3">
        <v>0</v>
      </c>
      <c r="AD2934" s="3">
        <v>0</v>
      </c>
      <c r="AE2934" s="3">
        <v>0</v>
      </c>
      <c r="AF2934" s="3">
        <v>0</v>
      </c>
      <c r="AG2934" s="3">
        <v>0</v>
      </c>
      <c r="AH2934" s="3">
        <v>0</v>
      </c>
      <c r="AI2934" s="3">
        <v>0</v>
      </c>
      <c r="AJ2934" s="3">
        <v>0</v>
      </c>
      <c r="AK2934" s="3">
        <v>0</v>
      </c>
      <c r="AL2934" s="3">
        <v>0</v>
      </c>
      <c r="AM2934" s="3">
        <v>0</v>
      </c>
      <c r="AN2934" s="3">
        <v>0</v>
      </c>
      <c r="AO2934" s="3">
        <v>0</v>
      </c>
      <c r="AP2934" s="3">
        <v>0</v>
      </c>
      <c r="AQ2934" s="3">
        <v>23.07</v>
      </c>
      <c r="AR2934" s="3">
        <v>0</v>
      </c>
      <c r="AS2934" s="3">
        <v>0</v>
      </c>
      <c r="AT2934" s="3">
        <v>0</v>
      </c>
      <c r="AU2934" s="3">
        <v>0</v>
      </c>
      <c r="AV2934" s="3">
        <v>0</v>
      </c>
      <c r="AW2934" s="3">
        <v>0</v>
      </c>
      <c r="AX2934" s="3">
        <v>0</v>
      </c>
      <c r="AY2934" s="3">
        <v>0</v>
      </c>
      <c r="AZ2934" s="3">
        <v>0</v>
      </c>
      <c r="BA2934" s="3">
        <v>0</v>
      </c>
      <c r="BB2934" s="3">
        <v>0</v>
      </c>
      <c r="BC2934" s="3">
        <v>0</v>
      </c>
      <c r="BD2934" s="3">
        <v>0</v>
      </c>
      <c r="BE2934" s="3">
        <v>0</v>
      </c>
      <c r="BF2934" s="3">
        <v>0</v>
      </c>
      <c r="BG2934" s="3">
        <v>0</v>
      </c>
      <c r="BH2934" s="3">
        <v>1</v>
      </c>
      <c r="BI2934" s="3">
        <v>1</v>
      </c>
      <c r="BJ2934" s="3">
        <v>0.2</v>
      </c>
      <c r="BK2934" s="3">
        <v>1</v>
      </c>
      <c r="BL2934" s="3">
        <v>59.12</v>
      </c>
      <c r="BM2934" s="3">
        <v>8.8699999999999992</v>
      </c>
      <c r="BN2934" s="3">
        <v>67.989999999999995</v>
      </c>
      <c r="BO2934" s="3">
        <v>67.989999999999995</v>
      </c>
      <c r="BQ2934" s="3" t="s">
        <v>2579</v>
      </c>
      <c r="BR2934" s="3" t="s">
        <v>84</v>
      </c>
      <c r="BS2934" s="4">
        <v>45233</v>
      </c>
      <c r="BT2934" s="5">
        <v>0.31041666666666667</v>
      </c>
      <c r="BU2934" s="3" t="s">
        <v>3217</v>
      </c>
      <c r="BV2934" s="3" t="s">
        <v>94</v>
      </c>
      <c r="BY2934" s="3">
        <v>1200</v>
      </c>
      <c r="CA2934" s="3" t="s">
        <v>508</v>
      </c>
      <c r="CC2934" s="3" t="s">
        <v>443</v>
      </c>
      <c r="CD2934" s="3">
        <v>2190</v>
      </c>
      <c r="CE2934" s="3" t="s">
        <v>90</v>
      </c>
      <c r="CF2934" s="4">
        <v>45233</v>
      </c>
      <c r="CI2934" s="3">
        <v>1</v>
      </c>
      <c r="CJ2934" s="3">
        <v>1</v>
      </c>
      <c r="CK2934" s="3">
        <v>22</v>
      </c>
      <c r="CL2934" s="3" t="s">
        <v>86</v>
      </c>
    </row>
    <row r="2935" spans="1:90" x14ac:dyDescent="0.3">
      <c r="A2935" s="3" t="s">
        <v>72</v>
      </c>
      <c r="B2935" s="3" t="s">
        <v>73</v>
      </c>
      <c r="C2935" s="3" t="s">
        <v>74</v>
      </c>
      <c r="E2935" s="3" t="str">
        <f>"080055665966"</f>
        <v>080055665966</v>
      </c>
      <c r="F2935" s="4">
        <v>45232</v>
      </c>
      <c r="G2935" s="3">
        <v>202408</v>
      </c>
      <c r="H2935" s="3" t="s">
        <v>75</v>
      </c>
      <c r="I2935" s="3" t="s">
        <v>76</v>
      </c>
      <c r="J2935" s="3" t="s">
        <v>77</v>
      </c>
      <c r="K2935" s="3" t="s">
        <v>78</v>
      </c>
      <c r="L2935" s="3" t="s">
        <v>193</v>
      </c>
      <c r="M2935" s="3" t="s">
        <v>194</v>
      </c>
      <c r="N2935" s="3" t="s">
        <v>195</v>
      </c>
      <c r="O2935" s="3" t="s">
        <v>82</v>
      </c>
      <c r="P2935" s="3" t="str">
        <f>"1162955049                    "</f>
        <v xml:space="preserve">1162955049                    </v>
      </c>
      <c r="Q2935" s="3">
        <v>0</v>
      </c>
      <c r="R2935" s="3">
        <v>0</v>
      </c>
      <c r="S2935" s="3">
        <v>0</v>
      </c>
      <c r="T2935" s="3">
        <v>0</v>
      </c>
      <c r="U2935" s="3">
        <v>0</v>
      </c>
      <c r="V2935" s="3">
        <v>0</v>
      </c>
      <c r="W2935" s="3">
        <v>0</v>
      </c>
      <c r="X2935" s="3">
        <v>0</v>
      </c>
      <c r="Y2935" s="3">
        <v>0</v>
      </c>
      <c r="Z2935" s="3">
        <v>0</v>
      </c>
      <c r="AA2935" s="3">
        <v>0</v>
      </c>
      <c r="AB2935" s="3">
        <v>0</v>
      </c>
      <c r="AC2935" s="3">
        <v>0</v>
      </c>
      <c r="AD2935" s="3">
        <v>0</v>
      </c>
      <c r="AE2935" s="3">
        <v>0</v>
      </c>
      <c r="AF2935" s="3">
        <v>0</v>
      </c>
      <c r="AG2935" s="3">
        <v>0</v>
      </c>
      <c r="AH2935" s="3">
        <v>0</v>
      </c>
      <c r="AI2935" s="3">
        <v>0</v>
      </c>
      <c r="AJ2935" s="3">
        <v>0</v>
      </c>
      <c r="AK2935" s="3">
        <v>0</v>
      </c>
      <c r="AL2935" s="3">
        <v>0</v>
      </c>
      <c r="AM2935" s="3">
        <v>0</v>
      </c>
      <c r="AN2935" s="3">
        <v>0</v>
      </c>
      <c r="AO2935" s="3">
        <v>0</v>
      </c>
      <c r="AP2935" s="3">
        <v>0</v>
      </c>
      <c r="AQ2935" s="3">
        <v>29.54</v>
      </c>
      <c r="AR2935" s="3">
        <v>0</v>
      </c>
      <c r="AS2935" s="3">
        <v>0</v>
      </c>
      <c r="AT2935" s="3">
        <v>0</v>
      </c>
      <c r="AU2935" s="3">
        <v>0</v>
      </c>
      <c r="AV2935" s="3">
        <v>0</v>
      </c>
      <c r="AW2935" s="3">
        <v>0</v>
      </c>
      <c r="AX2935" s="3">
        <v>0</v>
      </c>
      <c r="AY2935" s="3">
        <v>0</v>
      </c>
      <c r="AZ2935" s="3">
        <v>0</v>
      </c>
      <c r="BA2935" s="3">
        <v>0</v>
      </c>
      <c r="BB2935" s="3">
        <v>0</v>
      </c>
      <c r="BC2935" s="3">
        <v>0</v>
      </c>
      <c r="BD2935" s="3">
        <v>0</v>
      </c>
      <c r="BE2935" s="3">
        <v>0</v>
      </c>
      <c r="BF2935" s="3">
        <v>0</v>
      </c>
      <c r="BG2935" s="3">
        <v>0</v>
      </c>
      <c r="BH2935" s="3">
        <v>1</v>
      </c>
      <c r="BI2935" s="3">
        <v>1</v>
      </c>
      <c r="BJ2935" s="3">
        <v>0.2</v>
      </c>
      <c r="BK2935" s="3">
        <v>1</v>
      </c>
      <c r="BL2935" s="3">
        <v>75.69</v>
      </c>
      <c r="BM2935" s="3">
        <v>11.35</v>
      </c>
      <c r="BN2935" s="3">
        <v>87.04</v>
      </c>
      <c r="BO2935" s="3">
        <v>87.04</v>
      </c>
      <c r="BQ2935" s="3" t="s">
        <v>196</v>
      </c>
      <c r="BR2935" s="3" t="s">
        <v>84</v>
      </c>
      <c r="BS2935" s="4">
        <v>45233</v>
      </c>
      <c r="BT2935" s="5">
        <v>0.3979166666666667</v>
      </c>
      <c r="BU2935" s="3" t="s">
        <v>1521</v>
      </c>
      <c r="BV2935" s="3" t="s">
        <v>94</v>
      </c>
      <c r="BY2935" s="3">
        <v>1200</v>
      </c>
      <c r="CA2935" s="3" t="s">
        <v>237</v>
      </c>
      <c r="CC2935" s="3" t="s">
        <v>194</v>
      </c>
      <c r="CD2935" s="3">
        <v>6001</v>
      </c>
      <c r="CE2935" s="3" t="s">
        <v>90</v>
      </c>
      <c r="CF2935" s="4">
        <v>45235</v>
      </c>
      <c r="CI2935" s="3">
        <v>1</v>
      </c>
      <c r="CJ2935" s="3">
        <v>1</v>
      </c>
      <c r="CK2935" s="3">
        <v>21</v>
      </c>
      <c r="CL2935" s="3" t="s">
        <v>86</v>
      </c>
    </row>
    <row r="2936" spans="1:90" x14ac:dyDescent="0.3">
      <c r="A2936" s="3" t="s">
        <v>72</v>
      </c>
      <c r="B2936" s="3" t="s">
        <v>73</v>
      </c>
      <c r="C2936" s="3" t="s">
        <v>74</v>
      </c>
      <c r="E2936" s="3" t="str">
        <f>"080055666087"</f>
        <v>080055666087</v>
      </c>
      <c r="F2936" s="4">
        <v>45232</v>
      </c>
      <c r="G2936" s="3">
        <v>202408</v>
      </c>
      <c r="H2936" s="3" t="s">
        <v>75</v>
      </c>
      <c r="I2936" s="3" t="s">
        <v>76</v>
      </c>
      <c r="J2936" s="3" t="s">
        <v>77</v>
      </c>
      <c r="K2936" s="3" t="s">
        <v>78</v>
      </c>
      <c r="L2936" s="3" t="s">
        <v>79</v>
      </c>
      <c r="M2936" s="3" t="s">
        <v>80</v>
      </c>
      <c r="N2936" s="3" t="s">
        <v>449</v>
      </c>
      <c r="O2936" s="3" t="s">
        <v>82</v>
      </c>
      <c r="P2936" s="3" t="str">
        <f>"1162955015                    "</f>
        <v xml:space="preserve">1162955015                    </v>
      </c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0</v>
      </c>
      <c r="AD2936" s="3">
        <v>0</v>
      </c>
      <c r="AE2936" s="3">
        <v>0</v>
      </c>
      <c r="AF2936" s="3">
        <v>0</v>
      </c>
      <c r="AG2936" s="3">
        <v>0</v>
      </c>
      <c r="AH2936" s="3">
        <v>0</v>
      </c>
      <c r="AI2936" s="3">
        <v>0</v>
      </c>
      <c r="AJ2936" s="3">
        <v>0</v>
      </c>
      <c r="AK2936" s="3">
        <v>0</v>
      </c>
      <c r="AL2936" s="3">
        <v>0</v>
      </c>
      <c r="AM2936" s="3">
        <v>0</v>
      </c>
      <c r="AN2936" s="3">
        <v>0</v>
      </c>
      <c r="AO2936" s="3">
        <v>0</v>
      </c>
      <c r="AP2936" s="3">
        <v>0</v>
      </c>
      <c r="AQ2936" s="3">
        <v>29.54</v>
      </c>
      <c r="AR2936" s="3">
        <v>0</v>
      </c>
      <c r="AS2936" s="3">
        <v>0</v>
      </c>
      <c r="AT2936" s="3">
        <v>0</v>
      </c>
      <c r="AU2936" s="3">
        <v>0</v>
      </c>
      <c r="AV2936" s="3">
        <v>0</v>
      </c>
      <c r="AW2936" s="3">
        <v>0</v>
      </c>
      <c r="AX2936" s="3">
        <v>0</v>
      </c>
      <c r="AY2936" s="3">
        <v>0</v>
      </c>
      <c r="AZ2936" s="3">
        <v>0</v>
      </c>
      <c r="BA2936" s="3">
        <v>0</v>
      </c>
      <c r="BB2936" s="3">
        <v>0</v>
      </c>
      <c r="BC2936" s="3">
        <v>0</v>
      </c>
      <c r="BD2936" s="3">
        <v>0</v>
      </c>
      <c r="BE2936" s="3">
        <v>0</v>
      </c>
      <c r="BF2936" s="3">
        <v>0</v>
      </c>
      <c r="BG2936" s="3">
        <v>0</v>
      </c>
      <c r="BH2936" s="3">
        <v>1</v>
      </c>
      <c r="BI2936" s="3">
        <v>1</v>
      </c>
      <c r="BJ2936" s="3">
        <v>0.2</v>
      </c>
      <c r="BK2936" s="3">
        <v>1</v>
      </c>
      <c r="BL2936" s="3">
        <v>75.69</v>
      </c>
      <c r="BM2936" s="3">
        <v>11.35</v>
      </c>
      <c r="BN2936" s="3">
        <v>87.04</v>
      </c>
      <c r="BO2936" s="3">
        <v>87.04</v>
      </c>
      <c r="BQ2936" s="3" t="s">
        <v>450</v>
      </c>
      <c r="BR2936" s="3" t="s">
        <v>84</v>
      </c>
      <c r="BS2936" s="4">
        <v>45233</v>
      </c>
      <c r="BT2936" s="5">
        <v>0.33333333333333331</v>
      </c>
      <c r="BU2936" s="3" t="s">
        <v>603</v>
      </c>
      <c r="BV2936" s="3" t="s">
        <v>94</v>
      </c>
      <c r="BY2936" s="3">
        <v>1200</v>
      </c>
      <c r="BZ2936" s="3" t="s">
        <v>311</v>
      </c>
      <c r="CA2936" s="3" t="s">
        <v>604</v>
      </c>
      <c r="CC2936" s="3" t="s">
        <v>80</v>
      </c>
      <c r="CD2936" s="3">
        <v>7441</v>
      </c>
      <c r="CE2936" s="3" t="s">
        <v>90</v>
      </c>
      <c r="CF2936" s="4">
        <v>45236</v>
      </c>
      <c r="CI2936" s="3">
        <v>1</v>
      </c>
      <c r="CJ2936" s="3">
        <v>1</v>
      </c>
      <c r="CK2936" s="3">
        <v>21</v>
      </c>
      <c r="CL2936" s="3" t="s">
        <v>86</v>
      </c>
    </row>
    <row r="2937" spans="1:90" x14ac:dyDescent="0.3">
      <c r="A2937" s="3" t="s">
        <v>72</v>
      </c>
      <c r="B2937" s="3" t="s">
        <v>73</v>
      </c>
      <c r="C2937" s="3" t="s">
        <v>74</v>
      </c>
      <c r="E2937" s="3" t="str">
        <f>"080055668658"</f>
        <v>080055668658</v>
      </c>
      <c r="F2937" s="4">
        <v>45232</v>
      </c>
      <c r="G2937" s="3">
        <v>202408</v>
      </c>
      <c r="H2937" s="3" t="s">
        <v>75</v>
      </c>
      <c r="I2937" s="3" t="s">
        <v>76</v>
      </c>
      <c r="J2937" s="3" t="s">
        <v>77</v>
      </c>
      <c r="K2937" s="3" t="s">
        <v>78</v>
      </c>
      <c r="L2937" s="3" t="s">
        <v>79</v>
      </c>
      <c r="M2937" s="3" t="s">
        <v>80</v>
      </c>
      <c r="N2937" s="3" t="s">
        <v>752</v>
      </c>
      <c r="O2937" s="3" t="s">
        <v>82</v>
      </c>
      <c r="P2937" s="3" t="str">
        <f>"1162954972                    "</f>
        <v xml:space="preserve">1162954972                    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</v>
      </c>
      <c r="AD2937" s="3">
        <v>0</v>
      </c>
      <c r="AE2937" s="3">
        <v>0</v>
      </c>
      <c r="AF2937" s="3">
        <v>0</v>
      </c>
      <c r="AG2937" s="3">
        <v>0</v>
      </c>
      <c r="AH2937" s="3">
        <v>0</v>
      </c>
      <c r="AI2937" s="3">
        <v>0</v>
      </c>
      <c r="AJ2937" s="3">
        <v>0</v>
      </c>
      <c r="AK2937" s="3">
        <v>0</v>
      </c>
      <c r="AL2937" s="3">
        <v>0</v>
      </c>
      <c r="AM2937" s="3">
        <v>0</v>
      </c>
      <c r="AN2937" s="3">
        <v>0</v>
      </c>
      <c r="AO2937" s="3">
        <v>0</v>
      </c>
      <c r="AP2937" s="3">
        <v>0</v>
      </c>
      <c r="AQ2937" s="3">
        <v>66.430000000000007</v>
      </c>
      <c r="AR2937" s="3">
        <v>0</v>
      </c>
      <c r="AS2937" s="3">
        <v>0</v>
      </c>
      <c r="AT2937" s="3">
        <v>0</v>
      </c>
      <c r="AU2937" s="3">
        <v>0</v>
      </c>
      <c r="AV2937" s="3">
        <v>0</v>
      </c>
      <c r="AW2937" s="3">
        <v>0</v>
      </c>
      <c r="AX2937" s="3">
        <v>0</v>
      </c>
      <c r="AY2937" s="3">
        <v>0</v>
      </c>
      <c r="AZ2937" s="3">
        <v>0</v>
      </c>
      <c r="BA2937" s="3">
        <v>0</v>
      </c>
      <c r="BB2937" s="3">
        <v>0</v>
      </c>
      <c r="BC2937" s="3">
        <v>0</v>
      </c>
      <c r="BD2937" s="3">
        <v>0</v>
      </c>
      <c r="BE2937" s="3">
        <v>0</v>
      </c>
      <c r="BF2937" s="3">
        <v>0</v>
      </c>
      <c r="BG2937" s="3">
        <v>0</v>
      </c>
      <c r="BH2937" s="3">
        <v>1</v>
      </c>
      <c r="BI2937" s="3">
        <v>4</v>
      </c>
      <c r="BJ2937" s="3">
        <v>4.0999999999999996</v>
      </c>
      <c r="BK2937" s="3">
        <v>4.5</v>
      </c>
      <c r="BL2937" s="3">
        <v>170.23</v>
      </c>
      <c r="BM2937" s="3">
        <v>25.53</v>
      </c>
      <c r="BN2937" s="3">
        <v>195.76</v>
      </c>
      <c r="BO2937" s="3">
        <v>195.76</v>
      </c>
      <c r="BQ2937" s="3" t="s">
        <v>753</v>
      </c>
      <c r="BR2937" s="3" t="s">
        <v>84</v>
      </c>
      <c r="BS2937" s="4">
        <v>45233</v>
      </c>
      <c r="BT2937" s="5">
        <v>0.375</v>
      </c>
      <c r="BU2937" s="3" t="s">
        <v>1244</v>
      </c>
      <c r="BV2937" s="3" t="s">
        <v>94</v>
      </c>
      <c r="BY2937" s="3">
        <v>20358</v>
      </c>
      <c r="BZ2937" s="3" t="s">
        <v>311</v>
      </c>
      <c r="CA2937" s="3" t="s">
        <v>604</v>
      </c>
      <c r="CC2937" s="3" t="s">
        <v>80</v>
      </c>
      <c r="CD2937" s="3">
        <v>8001</v>
      </c>
      <c r="CE2937" s="3" t="s">
        <v>90</v>
      </c>
      <c r="CF2937" s="4">
        <v>45236</v>
      </c>
      <c r="CI2937" s="3">
        <v>1</v>
      </c>
      <c r="CJ2937" s="3">
        <v>1</v>
      </c>
      <c r="CK2937" s="3">
        <v>21</v>
      </c>
      <c r="CL2937" s="3" t="s">
        <v>86</v>
      </c>
    </row>
    <row r="2938" spans="1:90" x14ac:dyDescent="0.3">
      <c r="A2938" s="3" t="s">
        <v>72</v>
      </c>
      <c r="B2938" s="3" t="s">
        <v>73</v>
      </c>
      <c r="C2938" s="3" t="s">
        <v>74</v>
      </c>
      <c r="E2938" s="3" t="str">
        <f>"080055667064"</f>
        <v>080055667064</v>
      </c>
      <c r="F2938" s="4">
        <v>45232</v>
      </c>
      <c r="G2938" s="3">
        <v>202408</v>
      </c>
      <c r="H2938" s="3" t="s">
        <v>75</v>
      </c>
      <c r="I2938" s="3" t="s">
        <v>76</v>
      </c>
      <c r="J2938" s="3" t="s">
        <v>77</v>
      </c>
      <c r="K2938" s="3" t="s">
        <v>78</v>
      </c>
      <c r="L2938" s="3" t="s">
        <v>75</v>
      </c>
      <c r="M2938" s="3" t="s">
        <v>76</v>
      </c>
      <c r="N2938" s="3" t="s">
        <v>2495</v>
      </c>
      <c r="O2938" s="3" t="s">
        <v>82</v>
      </c>
      <c r="P2938" s="3" t="str">
        <f>"1162954982                    "</f>
        <v xml:space="preserve">1162954982                    </v>
      </c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0</v>
      </c>
      <c r="Z2938" s="3">
        <v>0</v>
      </c>
      <c r="AA2938" s="3">
        <v>0</v>
      </c>
      <c r="AB2938" s="3">
        <v>0</v>
      </c>
      <c r="AC2938" s="3">
        <v>0</v>
      </c>
      <c r="AD2938" s="3">
        <v>0</v>
      </c>
      <c r="AE2938" s="3">
        <v>0</v>
      </c>
      <c r="AF2938" s="3">
        <v>0</v>
      </c>
      <c r="AG2938" s="3">
        <v>0</v>
      </c>
      <c r="AH2938" s="3">
        <v>0</v>
      </c>
      <c r="AI2938" s="3">
        <v>0</v>
      </c>
      <c r="AJ2938" s="3">
        <v>0</v>
      </c>
      <c r="AK2938" s="3">
        <v>0</v>
      </c>
      <c r="AL2938" s="3">
        <v>0</v>
      </c>
      <c r="AM2938" s="3">
        <v>0</v>
      </c>
      <c r="AN2938" s="3">
        <v>0</v>
      </c>
      <c r="AO2938" s="3">
        <v>0</v>
      </c>
      <c r="AP2938" s="3">
        <v>0</v>
      </c>
      <c r="AQ2938" s="3">
        <v>23.07</v>
      </c>
      <c r="AR2938" s="3">
        <v>0</v>
      </c>
      <c r="AS2938" s="3">
        <v>0</v>
      </c>
      <c r="AT2938" s="3">
        <v>0</v>
      </c>
      <c r="AU2938" s="3">
        <v>0</v>
      </c>
      <c r="AV2938" s="3">
        <v>0</v>
      </c>
      <c r="AW2938" s="3">
        <v>0</v>
      </c>
      <c r="AX2938" s="3">
        <v>0</v>
      </c>
      <c r="AY2938" s="3">
        <v>0</v>
      </c>
      <c r="AZ2938" s="3">
        <v>0</v>
      </c>
      <c r="BA2938" s="3">
        <v>0</v>
      </c>
      <c r="BB2938" s="3">
        <v>0</v>
      </c>
      <c r="BC2938" s="3">
        <v>0</v>
      </c>
      <c r="BD2938" s="3">
        <v>0</v>
      </c>
      <c r="BE2938" s="3">
        <v>0</v>
      </c>
      <c r="BF2938" s="3">
        <v>0</v>
      </c>
      <c r="BG2938" s="3">
        <v>0</v>
      </c>
      <c r="BH2938" s="3">
        <v>1</v>
      </c>
      <c r="BI2938" s="3">
        <v>1</v>
      </c>
      <c r="BJ2938" s="3">
        <v>0.2</v>
      </c>
      <c r="BK2938" s="3">
        <v>1</v>
      </c>
      <c r="BL2938" s="3">
        <v>59.12</v>
      </c>
      <c r="BM2938" s="3">
        <v>8.8699999999999992</v>
      </c>
      <c r="BN2938" s="3">
        <v>67.989999999999995</v>
      </c>
      <c r="BO2938" s="3">
        <v>67.989999999999995</v>
      </c>
      <c r="BQ2938" s="3" t="s">
        <v>2496</v>
      </c>
      <c r="BR2938" s="3" t="s">
        <v>84</v>
      </c>
      <c r="BS2938" s="4">
        <v>45233</v>
      </c>
      <c r="BT2938" s="5">
        <v>0.3354166666666667</v>
      </c>
      <c r="BU2938" s="3" t="s">
        <v>2497</v>
      </c>
      <c r="BV2938" s="3" t="s">
        <v>94</v>
      </c>
      <c r="BY2938" s="3">
        <v>1200</v>
      </c>
      <c r="BZ2938" s="3" t="s">
        <v>311</v>
      </c>
      <c r="CA2938" s="3" t="s">
        <v>564</v>
      </c>
      <c r="CC2938" s="3" t="s">
        <v>76</v>
      </c>
      <c r="CD2938" s="3">
        <v>1600</v>
      </c>
      <c r="CE2938" s="3" t="s">
        <v>90</v>
      </c>
      <c r="CF2938" s="4">
        <v>45233</v>
      </c>
      <c r="CI2938" s="3">
        <v>1</v>
      </c>
      <c r="CJ2938" s="3">
        <v>1</v>
      </c>
      <c r="CK2938" s="3">
        <v>22</v>
      </c>
      <c r="CL2938" s="3" t="s">
        <v>86</v>
      </c>
    </row>
    <row r="2939" spans="1:90" x14ac:dyDescent="0.3">
      <c r="A2939" s="3" t="s">
        <v>72</v>
      </c>
      <c r="B2939" s="3" t="s">
        <v>73</v>
      </c>
      <c r="C2939" s="3" t="s">
        <v>74</v>
      </c>
      <c r="E2939" s="3" t="str">
        <f>"080055664189"</f>
        <v>080055664189</v>
      </c>
      <c r="F2939" s="4">
        <v>45232</v>
      </c>
      <c r="G2939" s="3">
        <v>202408</v>
      </c>
      <c r="H2939" s="3" t="s">
        <v>75</v>
      </c>
      <c r="I2939" s="3" t="s">
        <v>76</v>
      </c>
      <c r="J2939" s="3" t="s">
        <v>77</v>
      </c>
      <c r="K2939" s="3" t="s">
        <v>78</v>
      </c>
      <c r="L2939" s="3" t="s">
        <v>193</v>
      </c>
      <c r="M2939" s="3" t="s">
        <v>194</v>
      </c>
      <c r="N2939" s="3" t="s">
        <v>272</v>
      </c>
      <c r="O2939" s="3" t="s">
        <v>82</v>
      </c>
      <c r="P2939" s="3" t="str">
        <f>"1162954883                    "</f>
        <v xml:space="preserve">1162954883                    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0</v>
      </c>
      <c r="AB2939" s="3">
        <v>0</v>
      </c>
      <c r="AC2939" s="3">
        <v>0</v>
      </c>
      <c r="AD2939" s="3">
        <v>0</v>
      </c>
      <c r="AE2939" s="3">
        <v>0</v>
      </c>
      <c r="AF2939" s="3">
        <v>0</v>
      </c>
      <c r="AG2939" s="3">
        <v>0</v>
      </c>
      <c r="AH2939" s="3">
        <v>0</v>
      </c>
      <c r="AI2939" s="3">
        <v>0</v>
      </c>
      <c r="AJ2939" s="3">
        <v>0</v>
      </c>
      <c r="AK2939" s="3">
        <v>0</v>
      </c>
      <c r="AL2939" s="3">
        <v>0</v>
      </c>
      <c r="AM2939" s="3">
        <v>0</v>
      </c>
      <c r="AN2939" s="3">
        <v>0</v>
      </c>
      <c r="AO2939" s="3">
        <v>0</v>
      </c>
      <c r="AP2939" s="3">
        <v>0</v>
      </c>
      <c r="AQ2939" s="3">
        <v>29.54</v>
      </c>
      <c r="AR2939" s="3">
        <v>0</v>
      </c>
      <c r="AS2939" s="3">
        <v>0</v>
      </c>
      <c r="AT2939" s="3">
        <v>0</v>
      </c>
      <c r="AU2939" s="3">
        <v>0</v>
      </c>
      <c r="AV2939" s="3">
        <v>0</v>
      </c>
      <c r="AW2939" s="3">
        <v>0</v>
      </c>
      <c r="AX2939" s="3">
        <v>0</v>
      </c>
      <c r="AY2939" s="3">
        <v>0</v>
      </c>
      <c r="AZ2939" s="3">
        <v>0</v>
      </c>
      <c r="BA2939" s="3">
        <v>0</v>
      </c>
      <c r="BB2939" s="3">
        <v>0</v>
      </c>
      <c r="BC2939" s="3">
        <v>0</v>
      </c>
      <c r="BD2939" s="3">
        <v>0</v>
      </c>
      <c r="BE2939" s="3">
        <v>0</v>
      </c>
      <c r="BF2939" s="3">
        <v>0</v>
      </c>
      <c r="BG2939" s="3">
        <v>0</v>
      </c>
      <c r="BH2939" s="3">
        <v>1</v>
      </c>
      <c r="BI2939" s="3">
        <v>1</v>
      </c>
      <c r="BJ2939" s="3">
        <v>0.2</v>
      </c>
      <c r="BK2939" s="3">
        <v>1</v>
      </c>
      <c r="BL2939" s="3">
        <v>75.69</v>
      </c>
      <c r="BM2939" s="3">
        <v>11.35</v>
      </c>
      <c r="BN2939" s="3">
        <v>87.04</v>
      </c>
      <c r="BO2939" s="3">
        <v>87.04</v>
      </c>
      <c r="BQ2939" s="3" t="s">
        <v>273</v>
      </c>
      <c r="BR2939" s="3" t="s">
        <v>84</v>
      </c>
      <c r="BS2939" s="4">
        <v>45233</v>
      </c>
      <c r="BT2939" s="5">
        <v>0.36319444444444443</v>
      </c>
      <c r="BU2939" s="3" t="s">
        <v>3218</v>
      </c>
      <c r="BV2939" s="3" t="s">
        <v>94</v>
      </c>
      <c r="BY2939" s="3">
        <v>1200</v>
      </c>
      <c r="CA2939" s="3" t="s">
        <v>275</v>
      </c>
      <c r="CC2939" s="3" t="s">
        <v>194</v>
      </c>
      <c r="CD2939" s="3">
        <v>6001</v>
      </c>
      <c r="CE2939" s="3" t="s">
        <v>90</v>
      </c>
      <c r="CF2939" s="4">
        <v>45233</v>
      </c>
      <c r="CI2939" s="3">
        <v>1</v>
      </c>
      <c r="CJ2939" s="3">
        <v>1</v>
      </c>
      <c r="CK2939" s="3">
        <v>21</v>
      </c>
      <c r="CL2939" s="3" t="s">
        <v>86</v>
      </c>
    </row>
    <row r="2940" spans="1:90" x14ac:dyDescent="0.3">
      <c r="A2940" s="3" t="s">
        <v>72</v>
      </c>
      <c r="B2940" s="3" t="s">
        <v>73</v>
      </c>
      <c r="C2940" s="3" t="s">
        <v>74</v>
      </c>
      <c r="E2940" s="3" t="str">
        <f>"080055668319"</f>
        <v>080055668319</v>
      </c>
      <c r="F2940" s="4">
        <v>45232</v>
      </c>
      <c r="G2940" s="3">
        <v>202408</v>
      </c>
      <c r="H2940" s="3" t="s">
        <v>75</v>
      </c>
      <c r="I2940" s="3" t="s">
        <v>76</v>
      </c>
      <c r="J2940" s="3" t="s">
        <v>77</v>
      </c>
      <c r="K2940" s="3" t="s">
        <v>78</v>
      </c>
      <c r="L2940" s="3" t="s">
        <v>938</v>
      </c>
      <c r="M2940" s="3" t="s">
        <v>938</v>
      </c>
      <c r="N2940" s="3" t="s">
        <v>1186</v>
      </c>
      <c r="O2940" s="3" t="s">
        <v>82</v>
      </c>
      <c r="P2940" s="3" t="str">
        <f>"1162954980                    "</f>
        <v xml:space="preserve">1162954980                    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0</v>
      </c>
      <c r="AA2940" s="3">
        <v>0</v>
      </c>
      <c r="AB2940" s="3">
        <v>0</v>
      </c>
      <c r="AC2940" s="3">
        <v>0</v>
      </c>
      <c r="AD2940" s="3">
        <v>0</v>
      </c>
      <c r="AE2940" s="3">
        <v>0</v>
      </c>
      <c r="AF2940" s="3">
        <v>0</v>
      </c>
      <c r="AG2940" s="3">
        <v>0</v>
      </c>
      <c r="AH2940" s="3">
        <v>0</v>
      </c>
      <c r="AI2940" s="3">
        <v>0</v>
      </c>
      <c r="AJ2940" s="3">
        <v>0</v>
      </c>
      <c r="AK2940" s="3">
        <v>0</v>
      </c>
      <c r="AL2940" s="3">
        <v>0</v>
      </c>
      <c r="AM2940" s="3">
        <v>0</v>
      </c>
      <c r="AN2940" s="3">
        <v>0</v>
      </c>
      <c r="AO2940" s="3">
        <v>0</v>
      </c>
      <c r="AP2940" s="3">
        <v>0</v>
      </c>
      <c r="AQ2940" s="3">
        <v>41.54</v>
      </c>
      <c r="AR2940" s="3">
        <v>0</v>
      </c>
      <c r="AS2940" s="3">
        <v>0</v>
      </c>
      <c r="AT2940" s="3">
        <v>0</v>
      </c>
      <c r="AU2940" s="3">
        <v>0</v>
      </c>
      <c r="AV2940" s="3">
        <v>0</v>
      </c>
      <c r="AW2940" s="3">
        <v>0</v>
      </c>
      <c r="AX2940" s="3">
        <v>0</v>
      </c>
      <c r="AY2940" s="3">
        <v>0</v>
      </c>
      <c r="AZ2940" s="3">
        <v>0</v>
      </c>
      <c r="BA2940" s="3">
        <v>0</v>
      </c>
      <c r="BB2940" s="3">
        <v>0</v>
      </c>
      <c r="BC2940" s="3">
        <v>0</v>
      </c>
      <c r="BD2940" s="3">
        <v>0</v>
      </c>
      <c r="BE2940" s="3">
        <v>0</v>
      </c>
      <c r="BF2940" s="3">
        <v>0</v>
      </c>
      <c r="BG2940" s="3">
        <v>0</v>
      </c>
      <c r="BH2940" s="3">
        <v>1</v>
      </c>
      <c r="BI2940" s="3">
        <v>1</v>
      </c>
      <c r="BJ2940" s="3">
        <v>0.9</v>
      </c>
      <c r="BK2940" s="3">
        <v>1</v>
      </c>
      <c r="BL2940" s="3">
        <v>106.45</v>
      </c>
      <c r="BM2940" s="3">
        <v>15.97</v>
      </c>
      <c r="BN2940" s="3">
        <v>122.42</v>
      </c>
      <c r="BO2940" s="3">
        <v>122.42</v>
      </c>
      <c r="BQ2940" s="3" t="s">
        <v>2629</v>
      </c>
      <c r="BR2940" s="3" t="s">
        <v>84</v>
      </c>
      <c r="BS2940" s="4">
        <v>45233</v>
      </c>
      <c r="BT2940" s="5">
        <v>0.43194444444444446</v>
      </c>
      <c r="BU2940" s="3" t="s">
        <v>3219</v>
      </c>
      <c r="BV2940" s="3" t="s">
        <v>94</v>
      </c>
      <c r="BY2940" s="3">
        <v>4275</v>
      </c>
      <c r="CA2940" s="3" t="s">
        <v>918</v>
      </c>
      <c r="CC2940" s="3" t="s">
        <v>938</v>
      </c>
      <c r="CD2940" s="3">
        <v>1491</v>
      </c>
      <c r="CE2940" s="3" t="s">
        <v>90</v>
      </c>
      <c r="CF2940" s="4">
        <v>45233</v>
      </c>
      <c r="CI2940" s="3">
        <v>1</v>
      </c>
      <c r="CJ2940" s="3">
        <v>1</v>
      </c>
      <c r="CK2940" s="3">
        <v>24</v>
      </c>
      <c r="CL2940" s="3" t="s">
        <v>86</v>
      </c>
    </row>
    <row r="2941" spans="1:90" x14ac:dyDescent="0.3">
      <c r="A2941" s="3" t="s">
        <v>72</v>
      </c>
      <c r="B2941" s="3" t="s">
        <v>73</v>
      </c>
      <c r="C2941" s="3" t="s">
        <v>74</v>
      </c>
      <c r="E2941" s="3" t="str">
        <f>"080055669492"</f>
        <v>080055669492</v>
      </c>
      <c r="F2941" s="4">
        <v>45232</v>
      </c>
      <c r="G2941" s="3">
        <v>202408</v>
      </c>
      <c r="H2941" s="3" t="s">
        <v>75</v>
      </c>
      <c r="I2941" s="3" t="s">
        <v>76</v>
      </c>
      <c r="J2941" s="3" t="s">
        <v>77</v>
      </c>
      <c r="K2941" s="3" t="s">
        <v>78</v>
      </c>
      <c r="L2941" s="3" t="s">
        <v>573</v>
      </c>
      <c r="M2941" s="3" t="s">
        <v>574</v>
      </c>
      <c r="N2941" s="3" t="s">
        <v>2203</v>
      </c>
      <c r="O2941" s="3" t="s">
        <v>150</v>
      </c>
      <c r="P2941" s="3" t="str">
        <f>"1162954827                    "</f>
        <v xml:space="preserve">1162954827                    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0</v>
      </c>
      <c r="AA2941" s="3">
        <v>0</v>
      </c>
      <c r="AB2941" s="3">
        <v>0</v>
      </c>
      <c r="AC2941" s="3">
        <v>0</v>
      </c>
      <c r="AD2941" s="3">
        <v>0</v>
      </c>
      <c r="AE2941" s="3">
        <v>0</v>
      </c>
      <c r="AF2941" s="3">
        <v>0</v>
      </c>
      <c r="AG2941" s="3">
        <v>5.57</v>
      </c>
      <c r="AH2941" s="3">
        <v>0</v>
      </c>
      <c r="AI2941" s="3">
        <v>0</v>
      </c>
      <c r="AJ2941" s="3">
        <v>0</v>
      </c>
      <c r="AK2941" s="3">
        <v>0</v>
      </c>
      <c r="AL2941" s="3">
        <v>0</v>
      </c>
      <c r="AM2941" s="3">
        <v>0</v>
      </c>
      <c r="AN2941" s="3">
        <v>0</v>
      </c>
      <c r="AO2941" s="3">
        <v>0</v>
      </c>
      <c r="AP2941" s="3">
        <v>0</v>
      </c>
      <c r="AQ2941" s="3">
        <v>57.12</v>
      </c>
      <c r="AR2941" s="3">
        <v>0</v>
      </c>
      <c r="AS2941" s="3">
        <v>0</v>
      </c>
      <c r="AT2941" s="3">
        <v>0</v>
      </c>
      <c r="AU2941" s="3">
        <v>0</v>
      </c>
      <c r="AV2941" s="3">
        <v>0</v>
      </c>
      <c r="AW2941" s="3">
        <v>0</v>
      </c>
      <c r="AX2941" s="3">
        <v>0</v>
      </c>
      <c r="AY2941" s="3">
        <v>0</v>
      </c>
      <c r="AZ2941" s="3">
        <v>0</v>
      </c>
      <c r="BA2941" s="3">
        <v>0</v>
      </c>
      <c r="BB2941" s="3">
        <v>0</v>
      </c>
      <c r="BC2941" s="3">
        <v>0</v>
      </c>
      <c r="BD2941" s="3">
        <v>0</v>
      </c>
      <c r="BE2941" s="3">
        <v>0</v>
      </c>
      <c r="BF2941" s="3">
        <v>0</v>
      </c>
      <c r="BG2941" s="3">
        <v>0</v>
      </c>
      <c r="BH2941" s="3">
        <v>1</v>
      </c>
      <c r="BI2941" s="3">
        <v>14</v>
      </c>
      <c r="BJ2941" s="3">
        <v>9.1</v>
      </c>
      <c r="BK2941" s="3">
        <v>14</v>
      </c>
      <c r="BL2941" s="3">
        <v>151.94</v>
      </c>
      <c r="BM2941" s="3">
        <v>22.79</v>
      </c>
      <c r="BN2941" s="3">
        <v>174.73</v>
      </c>
      <c r="BO2941" s="3">
        <v>174.73</v>
      </c>
      <c r="BQ2941" s="3" t="s">
        <v>2204</v>
      </c>
      <c r="BR2941" s="3" t="s">
        <v>84</v>
      </c>
      <c r="BS2941" s="4">
        <v>45233</v>
      </c>
      <c r="BT2941" s="5">
        <v>0.36874999999999997</v>
      </c>
      <c r="BU2941" s="3" t="s">
        <v>3220</v>
      </c>
      <c r="BV2941" s="3" t="s">
        <v>94</v>
      </c>
      <c r="BY2941" s="3">
        <v>45632</v>
      </c>
      <c r="CA2941" s="3" t="s">
        <v>578</v>
      </c>
      <c r="CC2941" s="3" t="s">
        <v>574</v>
      </c>
      <c r="CD2941" s="3">
        <v>157</v>
      </c>
      <c r="CE2941" s="3" t="s">
        <v>90</v>
      </c>
      <c r="CF2941" s="4">
        <v>45233</v>
      </c>
      <c r="CI2941" s="3">
        <v>1</v>
      </c>
      <c r="CJ2941" s="3">
        <v>1</v>
      </c>
      <c r="CK2941" s="3">
        <v>41</v>
      </c>
      <c r="CL2941" s="3" t="s">
        <v>86</v>
      </c>
    </row>
    <row r="2942" spans="1:90" x14ac:dyDescent="0.3">
      <c r="A2942" s="3" t="s">
        <v>72</v>
      </c>
      <c r="B2942" s="3" t="s">
        <v>73</v>
      </c>
      <c r="C2942" s="3" t="s">
        <v>74</v>
      </c>
      <c r="E2942" s="3" t="str">
        <f>"080055670082"</f>
        <v>080055670082</v>
      </c>
      <c r="F2942" s="4">
        <v>45232</v>
      </c>
      <c r="G2942" s="3">
        <v>202408</v>
      </c>
      <c r="H2942" s="3" t="s">
        <v>75</v>
      </c>
      <c r="I2942" s="3" t="s">
        <v>76</v>
      </c>
      <c r="J2942" s="3" t="s">
        <v>77</v>
      </c>
      <c r="K2942" s="3" t="s">
        <v>78</v>
      </c>
      <c r="L2942" s="3" t="s">
        <v>75</v>
      </c>
      <c r="M2942" s="3" t="s">
        <v>76</v>
      </c>
      <c r="N2942" s="3" t="s">
        <v>939</v>
      </c>
      <c r="O2942" s="3" t="s">
        <v>82</v>
      </c>
      <c r="P2942" s="3" t="str">
        <f>"1162955046                    "</f>
        <v xml:space="preserve">1162955046                    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3">
        <v>0</v>
      </c>
      <c r="Z2942" s="3">
        <v>0</v>
      </c>
      <c r="AA2942" s="3">
        <v>0</v>
      </c>
      <c r="AB2942" s="3">
        <v>0</v>
      </c>
      <c r="AC2942" s="3">
        <v>0</v>
      </c>
      <c r="AD2942" s="3">
        <v>0</v>
      </c>
      <c r="AE2942" s="3">
        <v>0</v>
      </c>
      <c r="AF2942" s="3">
        <v>0</v>
      </c>
      <c r="AG2942" s="3">
        <v>0</v>
      </c>
      <c r="AH2942" s="3">
        <v>0</v>
      </c>
      <c r="AI2942" s="3">
        <v>0</v>
      </c>
      <c r="AJ2942" s="3">
        <v>0</v>
      </c>
      <c r="AK2942" s="3">
        <v>0</v>
      </c>
      <c r="AL2942" s="3">
        <v>0</v>
      </c>
      <c r="AM2942" s="3">
        <v>0</v>
      </c>
      <c r="AN2942" s="3">
        <v>0</v>
      </c>
      <c r="AO2942" s="3">
        <v>0</v>
      </c>
      <c r="AP2942" s="3">
        <v>0</v>
      </c>
      <c r="AQ2942" s="3">
        <v>23.07</v>
      </c>
      <c r="AR2942" s="3">
        <v>0</v>
      </c>
      <c r="AS2942" s="3">
        <v>0</v>
      </c>
      <c r="AT2942" s="3">
        <v>0</v>
      </c>
      <c r="AU2942" s="3">
        <v>0</v>
      </c>
      <c r="AV2942" s="3">
        <v>0</v>
      </c>
      <c r="AW2942" s="3">
        <v>0</v>
      </c>
      <c r="AX2942" s="3">
        <v>0</v>
      </c>
      <c r="AY2942" s="3">
        <v>0</v>
      </c>
      <c r="AZ2942" s="3">
        <v>0</v>
      </c>
      <c r="BA2942" s="3">
        <v>0</v>
      </c>
      <c r="BB2942" s="3">
        <v>0</v>
      </c>
      <c r="BC2942" s="3">
        <v>0</v>
      </c>
      <c r="BD2942" s="3">
        <v>0</v>
      </c>
      <c r="BE2942" s="3">
        <v>0</v>
      </c>
      <c r="BF2942" s="3">
        <v>0</v>
      </c>
      <c r="BG2942" s="3">
        <v>0</v>
      </c>
      <c r="BH2942" s="3">
        <v>1</v>
      </c>
      <c r="BI2942" s="3">
        <v>1</v>
      </c>
      <c r="BJ2942" s="3">
        <v>0.2</v>
      </c>
      <c r="BK2942" s="3">
        <v>1</v>
      </c>
      <c r="BL2942" s="3">
        <v>59.12</v>
      </c>
      <c r="BM2942" s="3">
        <v>8.8699999999999992</v>
      </c>
      <c r="BN2942" s="3">
        <v>67.989999999999995</v>
      </c>
      <c r="BO2942" s="3">
        <v>67.989999999999995</v>
      </c>
      <c r="BQ2942" s="3" t="s">
        <v>1572</v>
      </c>
      <c r="BR2942" s="3" t="s">
        <v>84</v>
      </c>
      <c r="BS2942" s="4">
        <v>45233</v>
      </c>
      <c r="BT2942" s="5">
        <v>0.30624999999999997</v>
      </c>
      <c r="BU2942" s="3" t="s">
        <v>3107</v>
      </c>
      <c r="BV2942" s="3" t="s">
        <v>94</v>
      </c>
      <c r="BY2942" s="3">
        <v>1200</v>
      </c>
      <c r="CA2942" s="3" t="s">
        <v>1212</v>
      </c>
      <c r="CC2942" s="3" t="s">
        <v>76</v>
      </c>
      <c r="CD2942" s="3">
        <v>1666</v>
      </c>
      <c r="CE2942" s="3" t="s">
        <v>90</v>
      </c>
      <c r="CF2942" s="4">
        <v>45234</v>
      </c>
      <c r="CI2942" s="3">
        <v>1</v>
      </c>
      <c r="CJ2942" s="3">
        <v>1</v>
      </c>
      <c r="CK2942" s="3">
        <v>22</v>
      </c>
      <c r="CL2942" s="3" t="s">
        <v>86</v>
      </c>
    </row>
    <row r="2943" spans="1:90" x14ac:dyDescent="0.3">
      <c r="A2943" s="3" t="s">
        <v>72</v>
      </c>
      <c r="B2943" s="3" t="s">
        <v>73</v>
      </c>
      <c r="C2943" s="3" t="s">
        <v>74</v>
      </c>
      <c r="E2943" s="3" t="str">
        <f>"080055669232"</f>
        <v>080055669232</v>
      </c>
      <c r="F2943" s="4">
        <v>45232</v>
      </c>
      <c r="G2943" s="3">
        <v>202408</v>
      </c>
      <c r="H2943" s="3" t="s">
        <v>75</v>
      </c>
      <c r="I2943" s="3" t="s">
        <v>76</v>
      </c>
      <c r="J2943" s="3" t="s">
        <v>77</v>
      </c>
      <c r="K2943" s="3" t="s">
        <v>78</v>
      </c>
      <c r="L2943" s="3" t="s">
        <v>137</v>
      </c>
      <c r="M2943" s="3" t="s">
        <v>138</v>
      </c>
      <c r="N2943" s="3" t="s">
        <v>3221</v>
      </c>
      <c r="O2943" s="3" t="s">
        <v>82</v>
      </c>
      <c r="P2943" s="3" t="str">
        <f>"1162954948                    "</f>
        <v xml:space="preserve">1162954948                    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0</v>
      </c>
      <c r="AD2943" s="3">
        <v>0</v>
      </c>
      <c r="AE2943" s="3">
        <v>0</v>
      </c>
      <c r="AF2943" s="3">
        <v>0</v>
      </c>
      <c r="AG2943" s="3">
        <v>0</v>
      </c>
      <c r="AH2943" s="3">
        <v>0</v>
      </c>
      <c r="AI2943" s="3">
        <v>0</v>
      </c>
      <c r="AJ2943" s="3">
        <v>0</v>
      </c>
      <c r="AK2943" s="3">
        <v>0</v>
      </c>
      <c r="AL2943" s="3">
        <v>0</v>
      </c>
      <c r="AM2943" s="3">
        <v>0</v>
      </c>
      <c r="AN2943" s="3">
        <v>0</v>
      </c>
      <c r="AO2943" s="3">
        <v>0</v>
      </c>
      <c r="AP2943" s="3">
        <v>0</v>
      </c>
      <c r="AQ2943" s="3">
        <v>29.54</v>
      </c>
      <c r="AR2943" s="3">
        <v>0</v>
      </c>
      <c r="AS2943" s="3">
        <v>0</v>
      </c>
      <c r="AT2943" s="3">
        <v>0</v>
      </c>
      <c r="AU2943" s="3">
        <v>0</v>
      </c>
      <c r="AV2943" s="3">
        <v>0</v>
      </c>
      <c r="AW2943" s="3">
        <v>15.9</v>
      </c>
      <c r="AX2943" s="3">
        <v>0</v>
      </c>
      <c r="AY2943" s="3">
        <v>0</v>
      </c>
      <c r="AZ2943" s="3">
        <v>0</v>
      </c>
      <c r="BA2943" s="3">
        <v>0</v>
      </c>
      <c r="BB2943" s="3">
        <v>0</v>
      </c>
      <c r="BC2943" s="3">
        <v>0</v>
      </c>
      <c r="BD2943" s="3">
        <v>0</v>
      </c>
      <c r="BE2943" s="3">
        <v>0</v>
      </c>
      <c r="BF2943" s="3">
        <v>0</v>
      </c>
      <c r="BG2943" s="3">
        <v>0</v>
      </c>
      <c r="BH2943" s="3">
        <v>1</v>
      </c>
      <c r="BI2943" s="3">
        <v>1</v>
      </c>
      <c r="BJ2943" s="3">
        <v>0.9</v>
      </c>
      <c r="BK2943" s="3">
        <v>1</v>
      </c>
      <c r="BL2943" s="3">
        <v>91.59</v>
      </c>
      <c r="BM2943" s="3">
        <v>13.74</v>
      </c>
      <c r="BN2943" s="3">
        <v>105.33</v>
      </c>
      <c r="BO2943" s="3">
        <v>105.33</v>
      </c>
      <c r="BQ2943" s="3" t="s">
        <v>3222</v>
      </c>
      <c r="BR2943" s="3" t="s">
        <v>84</v>
      </c>
      <c r="BS2943" s="4">
        <v>45233</v>
      </c>
      <c r="BT2943" s="5">
        <v>0.43611111111111112</v>
      </c>
      <c r="BU2943" s="3" t="s">
        <v>3223</v>
      </c>
      <c r="BV2943" s="3" t="s">
        <v>94</v>
      </c>
      <c r="BY2943" s="3">
        <v>4560</v>
      </c>
      <c r="BZ2943" s="3" t="s">
        <v>2310</v>
      </c>
      <c r="CA2943" s="3" t="s">
        <v>1442</v>
      </c>
      <c r="CC2943" s="3" t="s">
        <v>138</v>
      </c>
      <c r="CD2943" s="3">
        <v>3699</v>
      </c>
      <c r="CE2943" s="3" t="s">
        <v>90</v>
      </c>
      <c r="CF2943" s="4">
        <v>45236</v>
      </c>
      <c r="CI2943" s="3">
        <v>1</v>
      </c>
      <c r="CJ2943" s="3">
        <v>1</v>
      </c>
      <c r="CK2943" s="3">
        <v>21</v>
      </c>
      <c r="CL2943" s="3" t="s">
        <v>86</v>
      </c>
    </row>
    <row r="2944" spans="1:90" x14ac:dyDescent="0.3">
      <c r="A2944" s="3" t="s">
        <v>72</v>
      </c>
      <c r="B2944" s="3" t="s">
        <v>73</v>
      </c>
      <c r="C2944" s="3" t="s">
        <v>74</v>
      </c>
      <c r="E2944" s="3" t="str">
        <f>"080055669235"</f>
        <v>080055669235</v>
      </c>
      <c r="F2944" s="4">
        <v>45232</v>
      </c>
      <c r="G2944" s="3">
        <v>202408</v>
      </c>
      <c r="H2944" s="3" t="s">
        <v>75</v>
      </c>
      <c r="I2944" s="3" t="s">
        <v>76</v>
      </c>
      <c r="J2944" s="3" t="s">
        <v>77</v>
      </c>
      <c r="K2944" s="3" t="s">
        <v>78</v>
      </c>
      <c r="L2944" s="3" t="s">
        <v>332</v>
      </c>
      <c r="M2944" s="3" t="s">
        <v>332</v>
      </c>
      <c r="N2944" s="3" t="s">
        <v>651</v>
      </c>
      <c r="O2944" s="3" t="s">
        <v>82</v>
      </c>
      <c r="P2944" s="3" t="str">
        <f>"1162954991                    "</f>
        <v xml:space="preserve">1162954991                    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0</v>
      </c>
      <c r="X2944" s="3">
        <v>0</v>
      </c>
      <c r="Y2944" s="3">
        <v>0</v>
      </c>
      <c r="Z2944" s="3">
        <v>0</v>
      </c>
      <c r="AA2944" s="3">
        <v>0</v>
      </c>
      <c r="AB2944" s="3">
        <v>0</v>
      </c>
      <c r="AC2944" s="3">
        <v>0</v>
      </c>
      <c r="AD2944" s="3">
        <v>0</v>
      </c>
      <c r="AE2944" s="3">
        <v>0</v>
      </c>
      <c r="AF2944" s="3">
        <v>0</v>
      </c>
      <c r="AG2944" s="3">
        <v>0</v>
      </c>
      <c r="AH2944" s="3">
        <v>0</v>
      </c>
      <c r="AI2944" s="3">
        <v>0</v>
      </c>
      <c r="AJ2944" s="3">
        <v>0</v>
      </c>
      <c r="AK2944" s="3">
        <v>0</v>
      </c>
      <c r="AL2944" s="3">
        <v>0</v>
      </c>
      <c r="AM2944" s="3">
        <v>0</v>
      </c>
      <c r="AN2944" s="3">
        <v>0</v>
      </c>
      <c r="AO2944" s="3">
        <v>0</v>
      </c>
      <c r="AP2944" s="3">
        <v>0</v>
      </c>
      <c r="AQ2944" s="3">
        <v>57.23</v>
      </c>
      <c r="AR2944" s="3">
        <v>0</v>
      </c>
      <c r="AS2944" s="3">
        <v>0</v>
      </c>
      <c r="AT2944" s="3">
        <v>0</v>
      </c>
      <c r="AU2944" s="3">
        <v>0</v>
      </c>
      <c r="AV2944" s="3">
        <v>0</v>
      </c>
      <c r="AW2944" s="3">
        <v>0</v>
      </c>
      <c r="AX2944" s="3">
        <v>0</v>
      </c>
      <c r="AY2944" s="3">
        <v>0</v>
      </c>
      <c r="AZ2944" s="3">
        <v>0</v>
      </c>
      <c r="BA2944" s="3">
        <v>0</v>
      </c>
      <c r="BB2944" s="3">
        <v>0</v>
      </c>
      <c r="BC2944" s="3">
        <v>0</v>
      </c>
      <c r="BD2944" s="3">
        <v>0</v>
      </c>
      <c r="BE2944" s="3">
        <v>0</v>
      </c>
      <c r="BF2944" s="3">
        <v>0</v>
      </c>
      <c r="BG2944" s="3">
        <v>0</v>
      </c>
      <c r="BH2944" s="3">
        <v>1</v>
      </c>
      <c r="BI2944" s="3">
        <v>1</v>
      </c>
      <c r="BJ2944" s="3">
        <v>0.2</v>
      </c>
      <c r="BK2944" s="3">
        <v>1</v>
      </c>
      <c r="BL2944" s="3">
        <v>146.65</v>
      </c>
      <c r="BM2944" s="3">
        <v>22</v>
      </c>
      <c r="BN2944" s="3">
        <v>168.65</v>
      </c>
      <c r="BO2944" s="3">
        <v>168.65</v>
      </c>
      <c r="BQ2944" s="3" t="s">
        <v>872</v>
      </c>
      <c r="BR2944" s="3" t="s">
        <v>84</v>
      </c>
      <c r="BS2944" s="4">
        <v>45233</v>
      </c>
      <c r="BT2944" s="5">
        <v>0.48402777777777778</v>
      </c>
      <c r="BU2944" s="3" t="s">
        <v>1223</v>
      </c>
      <c r="BV2944" s="3" t="s">
        <v>94</v>
      </c>
      <c r="BY2944" s="3">
        <v>1200</v>
      </c>
      <c r="BZ2944" s="3" t="s">
        <v>311</v>
      </c>
      <c r="CA2944" s="3" t="s">
        <v>902</v>
      </c>
      <c r="CC2944" s="3" t="s">
        <v>332</v>
      </c>
      <c r="CD2944" s="3">
        <v>7646</v>
      </c>
      <c r="CE2944" s="3" t="s">
        <v>90</v>
      </c>
      <c r="CF2944" s="4">
        <v>45236</v>
      </c>
      <c r="CI2944" s="3">
        <v>1</v>
      </c>
      <c r="CJ2944" s="3">
        <v>1</v>
      </c>
      <c r="CK2944" s="3">
        <v>23</v>
      </c>
      <c r="CL2944" s="3" t="s">
        <v>86</v>
      </c>
    </row>
    <row r="2945" spans="1:90" x14ac:dyDescent="0.3">
      <c r="A2945" s="3" t="s">
        <v>72</v>
      </c>
      <c r="B2945" s="3" t="s">
        <v>73</v>
      </c>
      <c r="C2945" s="3" t="s">
        <v>74</v>
      </c>
      <c r="E2945" s="3" t="str">
        <f>"080055663722"</f>
        <v>080055663722</v>
      </c>
      <c r="F2945" s="4">
        <v>45232</v>
      </c>
      <c r="G2945" s="3">
        <v>202408</v>
      </c>
      <c r="H2945" s="3" t="s">
        <v>75</v>
      </c>
      <c r="I2945" s="3" t="s">
        <v>76</v>
      </c>
      <c r="J2945" s="3" t="s">
        <v>77</v>
      </c>
      <c r="K2945" s="3" t="s">
        <v>78</v>
      </c>
      <c r="L2945" s="3" t="s">
        <v>205</v>
      </c>
      <c r="M2945" s="3" t="s">
        <v>206</v>
      </c>
      <c r="N2945" s="3" t="s">
        <v>293</v>
      </c>
      <c r="O2945" s="3" t="s">
        <v>82</v>
      </c>
      <c r="P2945" s="3" t="str">
        <f>"1162954932                    "</f>
        <v xml:space="preserve">1162954932                    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3">
        <v>0</v>
      </c>
      <c r="Z2945" s="3">
        <v>0</v>
      </c>
      <c r="AA2945" s="3">
        <v>0</v>
      </c>
      <c r="AB2945" s="3">
        <v>0</v>
      </c>
      <c r="AC2945" s="3">
        <v>0</v>
      </c>
      <c r="AD2945" s="3">
        <v>0</v>
      </c>
      <c r="AE2945" s="3">
        <v>0</v>
      </c>
      <c r="AF2945" s="3">
        <v>0</v>
      </c>
      <c r="AG2945" s="3">
        <v>0</v>
      </c>
      <c r="AH2945" s="3">
        <v>0</v>
      </c>
      <c r="AI2945" s="3">
        <v>0</v>
      </c>
      <c r="AJ2945" s="3">
        <v>0</v>
      </c>
      <c r="AK2945" s="3">
        <v>0</v>
      </c>
      <c r="AL2945" s="3">
        <v>0</v>
      </c>
      <c r="AM2945" s="3">
        <v>0</v>
      </c>
      <c r="AN2945" s="3">
        <v>0</v>
      </c>
      <c r="AO2945" s="3">
        <v>0</v>
      </c>
      <c r="AP2945" s="3">
        <v>0</v>
      </c>
      <c r="AQ2945" s="3">
        <v>265.67</v>
      </c>
      <c r="AR2945" s="3">
        <v>0</v>
      </c>
      <c r="AS2945" s="3">
        <v>0</v>
      </c>
      <c r="AT2945" s="3">
        <v>0</v>
      </c>
      <c r="AU2945" s="3">
        <v>0</v>
      </c>
      <c r="AV2945" s="3">
        <v>0</v>
      </c>
      <c r="AW2945" s="3">
        <v>0</v>
      </c>
      <c r="AX2945" s="3">
        <v>0</v>
      </c>
      <c r="AY2945" s="3">
        <v>0</v>
      </c>
      <c r="AZ2945" s="3">
        <v>0</v>
      </c>
      <c r="BA2945" s="3">
        <v>0</v>
      </c>
      <c r="BB2945" s="3">
        <v>0</v>
      </c>
      <c r="BC2945" s="3">
        <v>0</v>
      </c>
      <c r="BD2945" s="3">
        <v>0</v>
      </c>
      <c r="BE2945" s="3">
        <v>0</v>
      </c>
      <c r="BF2945" s="3">
        <v>0</v>
      </c>
      <c r="BG2945" s="3">
        <v>0</v>
      </c>
      <c r="BH2945" s="3">
        <v>1</v>
      </c>
      <c r="BI2945" s="3">
        <v>18</v>
      </c>
      <c r="BJ2945" s="3">
        <v>9.1</v>
      </c>
      <c r="BK2945" s="3">
        <v>18</v>
      </c>
      <c r="BL2945" s="3">
        <v>680.78</v>
      </c>
      <c r="BM2945" s="3">
        <v>102.12</v>
      </c>
      <c r="BN2945" s="3">
        <v>782.9</v>
      </c>
      <c r="BO2945" s="3">
        <v>782.9</v>
      </c>
      <c r="BQ2945" s="3" t="s">
        <v>294</v>
      </c>
      <c r="BR2945" s="3" t="s">
        <v>84</v>
      </c>
      <c r="BS2945" s="4">
        <v>45233</v>
      </c>
      <c r="BT2945" s="5">
        <v>0.42777777777777781</v>
      </c>
      <c r="BU2945" s="3" t="s">
        <v>3224</v>
      </c>
      <c r="BV2945" s="3" t="s">
        <v>94</v>
      </c>
      <c r="BY2945" s="3">
        <v>45632</v>
      </c>
      <c r="CA2945" s="3" t="s">
        <v>269</v>
      </c>
      <c r="CC2945" s="3" t="s">
        <v>206</v>
      </c>
      <c r="CD2945" s="3">
        <v>4072</v>
      </c>
      <c r="CE2945" s="3" t="s">
        <v>90</v>
      </c>
      <c r="CF2945" s="4">
        <v>45236</v>
      </c>
      <c r="CI2945" s="3">
        <v>1</v>
      </c>
      <c r="CJ2945" s="3">
        <v>1</v>
      </c>
      <c r="CK2945" s="3">
        <v>21</v>
      </c>
      <c r="CL2945" s="3" t="s">
        <v>86</v>
      </c>
    </row>
    <row r="2946" spans="1:90" x14ac:dyDescent="0.3">
      <c r="A2946" s="3" t="s">
        <v>72</v>
      </c>
      <c r="B2946" s="3" t="s">
        <v>73</v>
      </c>
      <c r="C2946" s="3" t="s">
        <v>74</v>
      </c>
      <c r="E2946" s="3" t="str">
        <f>"080055684809"</f>
        <v>080055684809</v>
      </c>
      <c r="F2946" s="4">
        <v>45233</v>
      </c>
      <c r="G2946" s="3">
        <v>202408</v>
      </c>
      <c r="H2946" s="3" t="s">
        <v>75</v>
      </c>
      <c r="I2946" s="3" t="s">
        <v>76</v>
      </c>
      <c r="J2946" s="3" t="s">
        <v>77</v>
      </c>
      <c r="K2946" s="3" t="s">
        <v>78</v>
      </c>
      <c r="L2946" s="3" t="s">
        <v>238</v>
      </c>
      <c r="M2946" s="3" t="s">
        <v>239</v>
      </c>
      <c r="N2946" s="3" t="s">
        <v>466</v>
      </c>
      <c r="O2946" s="3" t="s">
        <v>82</v>
      </c>
      <c r="P2946" s="3" t="str">
        <f>"1162955225                    "</f>
        <v xml:space="preserve">1162955225                    </v>
      </c>
      <c r="Q2946" s="3">
        <v>0</v>
      </c>
      <c r="R2946" s="3">
        <v>0</v>
      </c>
      <c r="S2946" s="3">
        <v>0</v>
      </c>
      <c r="T2946" s="3">
        <v>0</v>
      </c>
      <c r="U2946" s="3">
        <v>0</v>
      </c>
      <c r="V2946" s="3">
        <v>0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0</v>
      </c>
      <c r="AD2946" s="3">
        <v>0</v>
      </c>
      <c r="AE2946" s="3">
        <v>0</v>
      </c>
      <c r="AF2946" s="3">
        <v>0</v>
      </c>
      <c r="AG2946" s="3">
        <v>0</v>
      </c>
      <c r="AH2946" s="3">
        <v>0</v>
      </c>
      <c r="AI2946" s="3">
        <v>0</v>
      </c>
      <c r="AJ2946" s="3">
        <v>0</v>
      </c>
      <c r="AK2946" s="3">
        <v>0</v>
      </c>
      <c r="AL2946" s="3">
        <v>0</v>
      </c>
      <c r="AM2946" s="3">
        <v>0</v>
      </c>
      <c r="AN2946" s="3">
        <v>0</v>
      </c>
      <c r="AO2946" s="3">
        <v>0</v>
      </c>
      <c r="AP2946" s="3">
        <v>0</v>
      </c>
      <c r="AQ2946" s="3">
        <v>29.54</v>
      </c>
      <c r="AR2946" s="3">
        <v>0</v>
      </c>
      <c r="AS2946" s="3">
        <v>0</v>
      </c>
      <c r="AT2946" s="3">
        <v>0</v>
      </c>
      <c r="AU2946" s="3">
        <v>0</v>
      </c>
      <c r="AV2946" s="3">
        <v>0</v>
      </c>
      <c r="AW2946" s="3">
        <v>0</v>
      </c>
      <c r="AX2946" s="3">
        <v>0</v>
      </c>
      <c r="AY2946" s="3">
        <v>0</v>
      </c>
      <c r="AZ2946" s="3">
        <v>0</v>
      </c>
      <c r="BA2946" s="3">
        <v>0</v>
      </c>
      <c r="BB2946" s="3">
        <v>0</v>
      </c>
      <c r="BC2946" s="3">
        <v>0</v>
      </c>
      <c r="BD2946" s="3">
        <v>0</v>
      </c>
      <c r="BE2946" s="3">
        <v>0</v>
      </c>
      <c r="BF2946" s="3">
        <v>0</v>
      </c>
      <c r="BG2946" s="3">
        <v>0</v>
      </c>
      <c r="BH2946" s="3">
        <v>1</v>
      </c>
      <c r="BI2946" s="3">
        <v>1</v>
      </c>
      <c r="BJ2946" s="3">
        <v>0.2</v>
      </c>
      <c r="BK2946" s="3">
        <v>1</v>
      </c>
      <c r="BL2946" s="3">
        <v>75.69</v>
      </c>
      <c r="BM2946" s="3">
        <v>11.35</v>
      </c>
      <c r="BN2946" s="3">
        <v>87.04</v>
      </c>
      <c r="BO2946" s="3">
        <v>87.04</v>
      </c>
      <c r="BQ2946" s="3" t="s">
        <v>467</v>
      </c>
      <c r="BR2946" s="3" t="s">
        <v>84</v>
      </c>
      <c r="BS2946" s="4">
        <v>45236</v>
      </c>
      <c r="BT2946" s="5">
        <v>0.4375</v>
      </c>
      <c r="BU2946" s="3" t="s">
        <v>467</v>
      </c>
      <c r="BV2946" s="3" t="s">
        <v>94</v>
      </c>
      <c r="BY2946" s="3">
        <v>1200</v>
      </c>
      <c r="CA2946" s="3" t="s">
        <v>468</v>
      </c>
      <c r="CC2946" s="3" t="s">
        <v>239</v>
      </c>
      <c r="CD2946" s="3">
        <v>5201</v>
      </c>
      <c r="CE2946" s="3" t="s">
        <v>90</v>
      </c>
      <c r="CF2946" s="4">
        <v>45236</v>
      </c>
      <c r="CI2946" s="3">
        <v>1</v>
      </c>
      <c r="CJ2946" s="3">
        <v>1</v>
      </c>
      <c r="CK2946" s="3">
        <v>21</v>
      </c>
      <c r="CL2946" s="3" t="s">
        <v>86</v>
      </c>
    </row>
    <row r="2947" spans="1:90" x14ac:dyDescent="0.3">
      <c r="A2947" s="3" t="s">
        <v>72</v>
      </c>
      <c r="B2947" s="3" t="s">
        <v>73</v>
      </c>
      <c r="C2947" s="3" t="s">
        <v>74</v>
      </c>
      <c r="E2947" s="3" t="str">
        <f>"080055685640"</f>
        <v>080055685640</v>
      </c>
      <c r="F2947" s="4">
        <v>45233</v>
      </c>
      <c r="G2947" s="3">
        <v>202408</v>
      </c>
      <c r="H2947" s="3" t="s">
        <v>75</v>
      </c>
      <c r="I2947" s="3" t="s">
        <v>76</v>
      </c>
      <c r="J2947" s="3" t="s">
        <v>77</v>
      </c>
      <c r="K2947" s="3" t="s">
        <v>78</v>
      </c>
      <c r="L2947" s="3" t="s">
        <v>612</v>
      </c>
      <c r="M2947" s="3" t="s">
        <v>613</v>
      </c>
      <c r="N2947" s="3" t="s">
        <v>1253</v>
      </c>
      <c r="O2947" s="3" t="s">
        <v>82</v>
      </c>
      <c r="P2947" s="3" t="str">
        <f>"1162955308                    "</f>
        <v xml:space="preserve">1162955308                    </v>
      </c>
      <c r="Q2947" s="3">
        <v>0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0</v>
      </c>
      <c r="AD2947" s="3">
        <v>0</v>
      </c>
      <c r="AE2947" s="3">
        <v>0</v>
      </c>
      <c r="AF2947" s="3">
        <v>0</v>
      </c>
      <c r="AG2947" s="3">
        <v>0</v>
      </c>
      <c r="AH2947" s="3">
        <v>0</v>
      </c>
      <c r="AI2947" s="3">
        <v>0</v>
      </c>
      <c r="AJ2947" s="3">
        <v>0</v>
      </c>
      <c r="AK2947" s="3">
        <v>0</v>
      </c>
      <c r="AL2947" s="3">
        <v>0</v>
      </c>
      <c r="AM2947" s="3">
        <v>0</v>
      </c>
      <c r="AN2947" s="3">
        <v>0</v>
      </c>
      <c r="AO2947" s="3">
        <v>0</v>
      </c>
      <c r="AP2947" s="3">
        <v>0</v>
      </c>
      <c r="AQ2947" s="3">
        <v>289.82</v>
      </c>
      <c r="AR2947" s="3">
        <v>0</v>
      </c>
      <c r="AS2947" s="3">
        <v>0</v>
      </c>
      <c r="AT2947" s="3">
        <v>0</v>
      </c>
      <c r="AU2947" s="3">
        <v>0</v>
      </c>
      <c r="AV2947" s="3">
        <v>0</v>
      </c>
      <c r="AW2947" s="3">
        <v>0</v>
      </c>
      <c r="AX2947" s="3">
        <v>0</v>
      </c>
      <c r="AY2947" s="3">
        <v>0</v>
      </c>
      <c r="AZ2947" s="3">
        <v>0</v>
      </c>
      <c r="BA2947" s="3">
        <v>0</v>
      </c>
      <c r="BB2947" s="3">
        <v>0</v>
      </c>
      <c r="BC2947" s="3">
        <v>0</v>
      </c>
      <c r="BD2947" s="3">
        <v>0</v>
      </c>
      <c r="BE2947" s="3">
        <v>0</v>
      </c>
      <c r="BF2947" s="3">
        <v>0</v>
      </c>
      <c r="BG2947" s="3">
        <v>0</v>
      </c>
      <c r="BH2947" s="3">
        <v>2</v>
      </c>
      <c r="BI2947" s="3">
        <v>11</v>
      </c>
      <c r="BJ2947" s="3">
        <v>4.3</v>
      </c>
      <c r="BK2947" s="3">
        <v>11</v>
      </c>
      <c r="BL2947" s="3">
        <v>742.66</v>
      </c>
      <c r="BM2947" s="3">
        <v>111.4</v>
      </c>
      <c r="BN2947" s="3">
        <v>854.06</v>
      </c>
      <c r="BO2947" s="3">
        <v>854.06</v>
      </c>
      <c r="BQ2947" s="3" t="s">
        <v>1254</v>
      </c>
      <c r="BR2947" s="3" t="s">
        <v>84</v>
      </c>
      <c r="BS2947" s="4">
        <v>45236</v>
      </c>
      <c r="BT2947" s="5">
        <v>0.58611111111111114</v>
      </c>
      <c r="BU2947" s="3" t="s">
        <v>1255</v>
      </c>
      <c r="BV2947" s="3" t="s">
        <v>94</v>
      </c>
      <c r="BY2947" s="3">
        <v>21336</v>
      </c>
      <c r="CA2947" s="3" t="s">
        <v>617</v>
      </c>
      <c r="CC2947" s="3" t="s">
        <v>613</v>
      </c>
      <c r="CD2947" s="3">
        <v>6850</v>
      </c>
      <c r="CE2947" s="3" t="s">
        <v>90</v>
      </c>
      <c r="CF2947" s="4">
        <v>45237</v>
      </c>
      <c r="CI2947" s="3">
        <v>2</v>
      </c>
      <c r="CJ2947" s="3">
        <v>1</v>
      </c>
      <c r="CK2947" s="3">
        <v>23</v>
      </c>
      <c r="CL2947" s="3" t="s">
        <v>86</v>
      </c>
    </row>
    <row r="2948" spans="1:90" x14ac:dyDescent="0.3">
      <c r="A2948" s="3" t="s">
        <v>72</v>
      </c>
      <c r="B2948" s="3" t="s">
        <v>73</v>
      </c>
      <c r="C2948" s="3" t="s">
        <v>74</v>
      </c>
      <c r="E2948" s="3" t="str">
        <f>"080055684896"</f>
        <v>080055684896</v>
      </c>
      <c r="F2948" s="4">
        <v>45233</v>
      </c>
      <c r="G2948" s="3">
        <v>202408</v>
      </c>
      <c r="H2948" s="3" t="s">
        <v>75</v>
      </c>
      <c r="I2948" s="3" t="s">
        <v>76</v>
      </c>
      <c r="J2948" s="3" t="s">
        <v>77</v>
      </c>
      <c r="K2948" s="3" t="s">
        <v>78</v>
      </c>
      <c r="L2948" s="3" t="s">
        <v>116</v>
      </c>
      <c r="M2948" s="3" t="s">
        <v>117</v>
      </c>
      <c r="N2948" s="3" t="s">
        <v>1075</v>
      </c>
      <c r="O2948" s="3" t="s">
        <v>82</v>
      </c>
      <c r="P2948" s="3" t="str">
        <f>"1162955310                    "</f>
        <v xml:space="preserve">1162955310                    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0</v>
      </c>
      <c r="AB2948" s="3">
        <v>0</v>
      </c>
      <c r="AC2948" s="3">
        <v>0</v>
      </c>
      <c r="AD2948" s="3">
        <v>0</v>
      </c>
      <c r="AE2948" s="3">
        <v>0</v>
      </c>
      <c r="AF2948" s="3">
        <v>0</v>
      </c>
      <c r="AG2948" s="3">
        <v>0</v>
      </c>
      <c r="AH2948" s="3">
        <v>0</v>
      </c>
      <c r="AI2948" s="3">
        <v>0</v>
      </c>
      <c r="AJ2948" s="3">
        <v>0</v>
      </c>
      <c r="AK2948" s="3">
        <v>0</v>
      </c>
      <c r="AL2948" s="3">
        <v>0</v>
      </c>
      <c r="AM2948" s="3">
        <v>0</v>
      </c>
      <c r="AN2948" s="3">
        <v>0</v>
      </c>
      <c r="AO2948" s="3">
        <v>0</v>
      </c>
      <c r="AP2948" s="3">
        <v>0</v>
      </c>
      <c r="AQ2948" s="3">
        <v>23.07</v>
      </c>
      <c r="AR2948" s="3">
        <v>0</v>
      </c>
      <c r="AS2948" s="3">
        <v>0</v>
      </c>
      <c r="AT2948" s="3">
        <v>0</v>
      </c>
      <c r="AU2948" s="3">
        <v>0</v>
      </c>
      <c r="AV2948" s="3">
        <v>0</v>
      </c>
      <c r="AW2948" s="3">
        <v>0</v>
      </c>
      <c r="AX2948" s="3">
        <v>0</v>
      </c>
      <c r="AY2948" s="3">
        <v>0</v>
      </c>
      <c r="AZ2948" s="3">
        <v>0</v>
      </c>
      <c r="BA2948" s="3">
        <v>0</v>
      </c>
      <c r="BB2948" s="3">
        <v>0</v>
      </c>
      <c r="BC2948" s="3">
        <v>0</v>
      </c>
      <c r="BD2948" s="3">
        <v>0</v>
      </c>
      <c r="BE2948" s="3">
        <v>0</v>
      </c>
      <c r="BF2948" s="3">
        <v>0</v>
      </c>
      <c r="BG2948" s="3">
        <v>0</v>
      </c>
      <c r="BH2948" s="3">
        <v>1</v>
      </c>
      <c r="BI2948" s="3">
        <v>1</v>
      </c>
      <c r="BJ2948" s="3">
        <v>0.2</v>
      </c>
      <c r="BK2948" s="3">
        <v>1</v>
      </c>
      <c r="BL2948" s="3">
        <v>59.12</v>
      </c>
      <c r="BM2948" s="3">
        <v>8.8699999999999992</v>
      </c>
      <c r="BN2948" s="3">
        <v>67.989999999999995</v>
      </c>
      <c r="BO2948" s="3">
        <v>67.989999999999995</v>
      </c>
      <c r="BQ2948" s="3" t="s">
        <v>1076</v>
      </c>
      <c r="BR2948" s="3" t="s">
        <v>84</v>
      </c>
      <c r="BS2948" s="4">
        <v>45233</v>
      </c>
      <c r="BT2948" s="5">
        <v>0.70000000000000007</v>
      </c>
      <c r="BU2948" s="3" t="s">
        <v>2563</v>
      </c>
      <c r="BV2948" s="3" t="s">
        <v>94</v>
      </c>
      <c r="BY2948" s="3">
        <v>1200</v>
      </c>
      <c r="CA2948" s="3" t="s">
        <v>1868</v>
      </c>
      <c r="CC2948" s="3" t="s">
        <v>117</v>
      </c>
      <c r="CD2948" s="3">
        <v>2169</v>
      </c>
      <c r="CE2948" s="3" t="s">
        <v>90</v>
      </c>
      <c r="CI2948" s="3">
        <v>1</v>
      </c>
      <c r="CJ2948" s="3">
        <v>0</v>
      </c>
      <c r="CK2948" s="3">
        <v>22</v>
      </c>
      <c r="CL2948" s="3" t="s">
        <v>86</v>
      </c>
    </row>
    <row r="2949" spans="1:90" x14ac:dyDescent="0.3">
      <c r="A2949" s="3" t="s">
        <v>72</v>
      </c>
      <c r="B2949" s="3" t="s">
        <v>73</v>
      </c>
      <c r="C2949" s="3" t="s">
        <v>74</v>
      </c>
      <c r="E2949" s="3" t="str">
        <f>"080055686515"</f>
        <v>080055686515</v>
      </c>
      <c r="F2949" s="4">
        <v>45233</v>
      </c>
      <c r="G2949" s="3">
        <v>202408</v>
      </c>
      <c r="H2949" s="3" t="s">
        <v>75</v>
      </c>
      <c r="I2949" s="3" t="s">
        <v>76</v>
      </c>
      <c r="J2949" s="3" t="s">
        <v>77</v>
      </c>
      <c r="K2949" s="3" t="s">
        <v>78</v>
      </c>
      <c r="L2949" s="3" t="s">
        <v>221</v>
      </c>
      <c r="M2949" s="3" t="s">
        <v>222</v>
      </c>
      <c r="N2949" s="3" t="s">
        <v>911</v>
      </c>
      <c r="O2949" s="3" t="s">
        <v>82</v>
      </c>
      <c r="P2949" s="3" t="str">
        <f>"1162955353                    "</f>
        <v xml:space="preserve">1162955353                    </v>
      </c>
      <c r="Q2949" s="3">
        <v>0</v>
      </c>
      <c r="R2949" s="3">
        <v>0</v>
      </c>
      <c r="S2949" s="3">
        <v>0</v>
      </c>
      <c r="T2949" s="3">
        <v>0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0</v>
      </c>
      <c r="AD2949" s="3">
        <v>0</v>
      </c>
      <c r="AE2949" s="3">
        <v>0</v>
      </c>
      <c r="AF2949" s="3">
        <v>0</v>
      </c>
      <c r="AG2949" s="3">
        <v>0</v>
      </c>
      <c r="AH2949" s="3">
        <v>0</v>
      </c>
      <c r="AI2949" s="3">
        <v>0</v>
      </c>
      <c r="AJ2949" s="3">
        <v>0</v>
      </c>
      <c r="AK2949" s="3">
        <v>0</v>
      </c>
      <c r="AL2949" s="3">
        <v>0</v>
      </c>
      <c r="AM2949" s="3">
        <v>0</v>
      </c>
      <c r="AN2949" s="3">
        <v>0</v>
      </c>
      <c r="AO2949" s="3">
        <v>0</v>
      </c>
      <c r="AP2949" s="3">
        <v>0</v>
      </c>
      <c r="AQ2949" s="3">
        <v>23.07</v>
      </c>
      <c r="AR2949" s="3">
        <v>0</v>
      </c>
      <c r="AS2949" s="3">
        <v>0</v>
      </c>
      <c r="AT2949" s="3">
        <v>0</v>
      </c>
      <c r="AU2949" s="3">
        <v>0</v>
      </c>
      <c r="AV2949" s="3">
        <v>0</v>
      </c>
      <c r="AW2949" s="3">
        <v>0</v>
      </c>
      <c r="AX2949" s="3">
        <v>0</v>
      </c>
      <c r="AY2949" s="3">
        <v>0</v>
      </c>
      <c r="AZ2949" s="3">
        <v>0</v>
      </c>
      <c r="BA2949" s="3">
        <v>0</v>
      </c>
      <c r="BB2949" s="3">
        <v>0</v>
      </c>
      <c r="BC2949" s="3">
        <v>0</v>
      </c>
      <c r="BD2949" s="3">
        <v>0</v>
      </c>
      <c r="BE2949" s="3">
        <v>0</v>
      </c>
      <c r="BF2949" s="3">
        <v>0</v>
      </c>
      <c r="BG2949" s="3">
        <v>0</v>
      </c>
      <c r="BH2949" s="3">
        <v>1</v>
      </c>
      <c r="BI2949" s="3">
        <v>2</v>
      </c>
      <c r="BJ2949" s="3">
        <v>2.9</v>
      </c>
      <c r="BK2949" s="3">
        <v>3</v>
      </c>
      <c r="BL2949" s="3">
        <v>59.12</v>
      </c>
      <c r="BM2949" s="3">
        <v>8.8699999999999992</v>
      </c>
      <c r="BN2949" s="3">
        <v>67.989999999999995</v>
      </c>
      <c r="BO2949" s="3">
        <v>67.989999999999995</v>
      </c>
      <c r="BQ2949" s="3" t="s">
        <v>1433</v>
      </c>
      <c r="BR2949" s="3" t="s">
        <v>84</v>
      </c>
      <c r="BS2949" s="4">
        <v>45236</v>
      </c>
      <c r="BT2949" s="5">
        <v>0.37013888888888885</v>
      </c>
      <c r="BU2949" s="3" t="s">
        <v>913</v>
      </c>
      <c r="BV2949" s="3" t="s">
        <v>94</v>
      </c>
      <c r="BY2949" s="3">
        <v>14400</v>
      </c>
      <c r="CA2949" s="3" t="s">
        <v>914</v>
      </c>
      <c r="CC2949" s="3" t="s">
        <v>222</v>
      </c>
      <c r="CD2949" s="3">
        <v>1459</v>
      </c>
      <c r="CE2949" s="3" t="s">
        <v>90</v>
      </c>
      <c r="CF2949" s="4">
        <v>45237</v>
      </c>
      <c r="CI2949" s="3">
        <v>1</v>
      </c>
      <c r="CJ2949" s="3">
        <v>1</v>
      </c>
      <c r="CK2949" s="3">
        <v>22</v>
      </c>
      <c r="CL2949" s="3" t="s">
        <v>86</v>
      </c>
    </row>
    <row r="2950" spans="1:90" x14ac:dyDescent="0.3">
      <c r="A2950" s="3" t="s">
        <v>72</v>
      </c>
      <c r="B2950" s="3" t="s">
        <v>73</v>
      </c>
      <c r="C2950" s="3" t="s">
        <v>74</v>
      </c>
      <c r="E2950" s="3" t="str">
        <f>"080055687472"</f>
        <v>080055687472</v>
      </c>
      <c r="F2950" s="4">
        <v>45233</v>
      </c>
      <c r="G2950" s="3">
        <v>202408</v>
      </c>
      <c r="H2950" s="3" t="s">
        <v>75</v>
      </c>
      <c r="I2950" s="3" t="s">
        <v>76</v>
      </c>
      <c r="J2950" s="3" t="s">
        <v>77</v>
      </c>
      <c r="K2950" s="3" t="s">
        <v>78</v>
      </c>
      <c r="L2950" s="3" t="s">
        <v>193</v>
      </c>
      <c r="M2950" s="3" t="s">
        <v>194</v>
      </c>
      <c r="N2950" s="3" t="s">
        <v>457</v>
      </c>
      <c r="O2950" s="3" t="s">
        <v>82</v>
      </c>
      <c r="P2950" s="3" t="str">
        <f>"1162955318                    "</f>
        <v xml:space="preserve">1162955318                    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0</v>
      </c>
      <c r="Z2950" s="3">
        <v>0</v>
      </c>
      <c r="AA2950" s="3">
        <v>0</v>
      </c>
      <c r="AB2950" s="3">
        <v>0</v>
      </c>
      <c r="AC2950" s="3">
        <v>0</v>
      </c>
      <c r="AD2950" s="3">
        <v>0</v>
      </c>
      <c r="AE2950" s="3">
        <v>0</v>
      </c>
      <c r="AF2950" s="3">
        <v>0</v>
      </c>
      <c r="AG2950" s="3">
        <v>0</v>
      </c>
      <c r="AH2950" s="3">
        <v>0</v>
      </c>
      <c r="AI2950" s="3">
        <v>0</v>
      </c>
      <c r="AJ2950" s="3">
        <v>0</v>
      </c>
      <c r="AK2950" s="3">
        <v>0</v>
      </c>
      <c r="AL2950" s="3">
        <v>0</v>
      </c>
      <c r="AM2950" s="3">
        <v>0</v>
      </c>
      <c r="AN2950" s="3">
        <v>0</v>
      </c>
      <c r="AO2950" s="3">
        <v>0</v>
      </c>
      <c r="AP2950" s="3">
        <v>0</v>
      </c>
      <c r="AQ2950" s="3">
        <v>29.54</v>
      </c>
      <c r="AR2950" s="3">
        <v>0</v>
      </c>
      <c r="AS2950" s="3">
        <v>0</v>
      </c>
      <c r="AT2950" s="3">
        <v>0</v>
      </c>
      <c r="AU2950" s="3">
        <v>0</v>
      </c>
      <c r="AV2950" s="3">
        <v>0</v>
      </c>
      <c r="AW2950" s="3">
        <v>0</v>
      </c>
      <c r="AX2950" s="3">
        <v>0</v>
      </c>
      <c r="AY2950" s="3">
        <v>0</v>
      </c>
      <c r="AZ2950" s="3">
        <v>0</v>
      </c>
      <c r="BA2950" s="3">
        <v>0</v>
      </c>
      <c r="BB2950" s="3">
        <v>0</v>
      </c>
      <c r="BC2950" s="3">
        <v>0</v>
      </c>
      <c r="BD2950" s="3">
        <v>0</v>
      </c>
      <c r="BE2950" s="3">
        <v>0</v>
      </c>
      <c r="BF2950" s="3">
        <v>0</v>
      </c>
      <c r="BG2950" s="3">
        <v>0</v>
      </c>
      <c r="BH2950" s="3">
        <v>1</v>
      </c>
      <c r="BI2950" s="3">
        <v>1</v>
      </c>
      <c r="BJ2950" s="3">
        <v>0.2</v>
      </c>
      <c r="BK2950" s="3">
        <v>1</v>
      </c>
      <c r="BL2950" s="3">
        <v>75.69</v>
      </c>
      <c r="BM2950" s="3">
        <v>11.35</v>
      </c>
      <c r="BN2950" s="3">
        <v>87.04</v>
      </c>
      <c r="BO2950" s="3">
        <v>87.04</v>
      </c>
      <c r="BQ2950" s="3" t="s">
        <v>458</v>
      </c>
      <c r="BR2950" s="3" t="s">
        <v>84</v>
      </c>
      <c r="BS2950" s="4">
        <v>45236</v>
      </c>
      <c r="BT2950" s="5">
        <v>0.41041666666666665</v>
      </c>
      <c r="BU2950" s="3" t="s">
        <v>1476</v>
      </c>
      <c r="BV2950" s="3" t="s">
        <v>94</v>
      </c>
      <c r="BY2950" s="3">
        <v>1200</v>
      </c>
      <c r="CA2950" s="3" t="s">
        <v>756</v>
      </c>
      <c r="CC2950" s="3" t="s">
        <v>194</v>
      </c>
      <c r="CD2950" s="3">
        <v>6001</v>
      </c>
      <c r="CE2950" s="3" t="s">
        <v>90</v>
      </c>
      <c r="CF2950" s="4">
        <v>45236</v>
      </c>
      <c r="CI2950" s="3">
        <v>1</v>
      </c>
      <c r="CJ2950" s="3">
        <v>1</v>
      </c>
      <c r="CK2950" s="3">
        <v>21</v>
      </c>
      <c r="CL2950" s="3" t="s">
        <v>86</v>
      </c>
    </row>
    <row r="2951" spans="1:90" x14ac:dyDescent="0.3">
      <c r="A2951" s="3" t="s">
        <v>72</v>
      </c>
      <c r="B2951" s="3" t="s">
        <v>73</v>
      </c>
      <c r="C2951" s="3" t="s">
        <v>74</v>
      </c>
      <c r="E2951" s="3" t="str">
        <f>"080055641637"</f>
        <v>080055641637</v>
      </c>
      <c r="F2951" s="4">
        <v>45231</v>
      </c>
      <c r="G2951" s="3">
        <v>202408</v>
      </c>
      <c r="H2951" s="3" t="s">
        <v>75</v>
      </c>
      <c r="I2951" s="3" t="s">
        <v>76</v>
      </c>
      <c r="J2951" s="3" t="s">
        <v>77</v>
      </c>
      <c r="K2951" s="3" t="s">
        <v>78</v>
      </c>
      <c r="L2951" s="3" t="s">
        <v>187</v>
      </c>
      <c r="M2951" s="3" t="s">
        <v>188</v>
      </c>
      <c r="N2951" s="3" t="s">
        <v>3225</v>
      </c>
      <c r="O2951" s="3" t="s">
        <v>150</v>
      </c>
      <c r="P2951" s="3" t="str">
        <f>"1162954702                    "</f>
        <v xml:space="preserve">1162954702                    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5.57</v>
      </c>
      <c r="AH2951" s="3">
        <v>0</v>
      </c>
      <c r="AI2951" s="3">
        <v>0</v>
      </c>
      <c r="AJ2951" s="3">
        <v>0</v>
      </c>
      <c r="AK2951" s="3">
        <v>0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101.87</v>
      </c>
      <c r="AR2951" s="3">
        <v>0</v>
      </c>
      <c r="AS2951" s="3">
        <v>0</v>
      </c>
      <c r="AT2951" s="3">
        <v>0</v>
      </c>
      <c r="AU2951" s="3">
        <v>0</v>
      </c>
      <c r="AV2951" s="3">
        <v>0</v>
      </c>
      <c r="AW2951" s="3">
        <v>0</v>
      </c>
      <c r="AX2951" s="3">
        <v>0</v>
      </c>
      <c r="AY2951" s="3">
        <v>0</v>
      </c>
      <c r="AZ2951" s="3">
        <v>0</v>
      </c>
      <c r="BA2951" s="3">
        <v>0</v>
      </c>
      <c r="BB2951" s="3">
        <v>0</v>
      </c>
      <c r="BC2951" s="3">
        <v>0</v>
      </c>
      <c r="BD2951" s="3">
        <v>0</v>
      </c>
      <c r="BE2951" s="3">
        <v>0</v>
      </c>
      <c r="BF2951" s="3">
        <v>0</v>
      </c>
      <c r="BG2951" s="3">
        <v>0</v>
      </c>
      <c r="BH2951" s="3">
        <v>1</v>
      </c>
      <c r="BI2951" s="3">
        <v>12</v>
      </c>
      <c r="BJ2951" s="3">
        <v>33.1</v>
      </c>
      <c r="BK2951" s="3">
        <v>34</v>
      </c>
      <c r="BL2951" s="3">
        <v>266.61</v>
      </c>
      <c r="BM2951" s="3">
        <v>39.99</v>
      </c>
      <c r="BN2951" s="3">
        <v>306.60000000000002</v>
      </c>
      <c r="BO2951" s="3">
        <v>306.60000000000002</v>
      </c>
      <c r="BQ2951" s="3" t="s">
        <v>3226</v>
      </c>
      <c r="BR2951" s="3" t="s">
        <v>84</v>
      </c>
      <c r="BS2951" s="4">
        <v>45232</v>
      </c>
      <c r="BT2951" s="5">
        <v>0.36388888888888887</v>
      </c>
      <c r="BU2951" s="3" t="s">
        <v>3227</v>
      </c>
      <c r="BV2951" s="3" t="s">
        <v>94</v>
      </c>
      <c r="BY2951" s="3">
        <v>165600</v>
      </c>
      <c r="BZ2951" s="3" t="s">
        <v>563</v>
      </c>
      <c r="CA2951" s="3" t="s">
        <v>331</v>
      </c>
      <c r="CC2951" s="3" t="s">
        <v>188</v>
      </c>
      <c r="CD2951" s="3">
        <v>3600</v>
      </c>
      <c r="CE2951" s="3" t="s">
        <v>90</v>
      </c>
      <c r="CF2951" s="4">
        <v>45234</v>
      </c>
      <c r="CI2951" s="3">
        <v>1</v>
      </c>
      <c r="CJ2951" s="3">
        <v>1</v>
      </c>
      <c r="CK2951" s="3">
        <v>41</v>
      </c>
      <c r="CL2951" s="3" t="s">
        <v>86</v>
      </c>
    </row>
    <row r="2952" spans="1:90" x14ac:dyDescent="0.3">
      <c r="A2952" s="3" t="s">
        <v>72</v>
      </c>
      <c r="B2952" s="3" t="s">
        <v>73</v>
      </c>
      <c r="C2952" s="3" t="s">
        <v>74</v>
      </c>
      <c r="E2952" s="3" t="str">
        <f>"080055641667"</f>
        <v>080055641667</v>
      </c>
      <c r="F2952" s="4">
        <v>45231</v>
      </c>
      <c r="G2952" s="3">
        <v>202408</v>
      </c>
      <c r="H2952" s="3" t="s">
        <v>75</v>
      </c>
      <c r="I2952" s="3" t="s">
        <v>76</v>
      </c>
      <c r="J2952" s="3" t="s">
        <v>77</v>
      </c>
      <c r="K2952" s="3" t="s">
        <v>78</v>
      </c>
      <c r="L2952" s="3" t="s">
        <v>612</v>
      </c>
      <c r="M2952" s="3" t="s">
        <v>613</v>
      </c>
      <c r="N2952" s="3" t="s">
        <v>614</v>
      </c>
      <c r="O2952" s="3" t="s">
        <v>82</v>
      </c>
      <c r="P2952" s="3" t="str">
        <f>"1162954685                    "</f>
        <v xml:space="preserve">1162954685                    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0</v>
      </c>
      <c r="AB2952" s="3">
        <v>0</v>
      </c>
      <c r="AC2952" s="3">
        <v>0</v>
      </c>
      <c r="AD2952" s="3">
        <v>0</v>
      </c>
      <c r="AE2952" s="3">
        <v>0</v>
      </c>
      <c r="AF2952" s="3">
        <v>0</v>
      </c>
      <c r="AG2952" s="3">
        <v>0</v>
      </c>
      <c r="AH2952" s="3">
        <v>0</v>
      </c>
      <c r="AI2952" s="3">
        <v>0</v>
      </c>
      <c r="AJ2952" s="3">
        <v>0</v>
      </c>
      <c r="AK2952" s="3">
        <v>0</v>
      </c>
      <c r="AL2952" s="3">
        <v>0</v>
      </c>
      <c r="AM2952" s="3">
        <v>0</v>
      </c>
      <c r="AN2952" s="3">
        <v>0</v>
      </c>
      <c r="AO2952" s="3">
        <v>0</v>
      </c>
      <c r="AP2952" s="3">
        <v>0</v>
      </c>
      <c r="AQ2952" s="3">
        <v>57.23</v>
      </c>
      <c r="AR2952" s="3">
        <v>0</v>
      </c>
      <c r="AS2952" s="3">
        <v>0</v>
      </c>
      <c r="AT2952" s="3">
        <v>0</v>
      </c>
      <c r="AU2952" s="3">
        <v>0</v>
      </c>
      <c r="AV2952" s="3">
        <v>0</v>
      </c>
      <c r="AW2952" s="3">
        <v>0</v>
      </c>
      <c r="AX2952" s="3">
        <v>0</v>
      </c>
      <c r="AY2952" s="3">
        <v>0</v>
      </c>
      <c r="AZ2952" s="3">
        <v>0</v>
      </c>
      <c r="BA2952" s="3">
        <v>0</v>
      </c>
      <c r="BB2952" s="3">
        <v>0</v>
      </c>
      <c r="BC2952" s="3">
        <v>0</v>
      </c>
      <c r="BD2952" s="3">
        <v>0</v>
      </c>
      <c r="BE2952" s="3">
        <v>0</v>
      </c>
      <c r="BF2952" s="3">
        <v>0</v>
      </c>
      <c r="BG2952" s="3">
        <v>0</v>
      </c>
      <c r="BH2952" s="3">
        <v>1</v>
      </c>
      <c r="BI2952" s="3">
        <v>1</v>
      </c>
      <c r="BJ2952" s="3">
        <v>0.2</v>
      </c>
      <c r="BK2952" s="3">
        <v>1</v>
      </c>
      <c r="BL2952" s="3">
        <v>146.65</v>
      </c>
      <c r="BM2952" s="3">
        <v>22</v>
      </c>
      <c r="BN2952" s="3">
        <v>168.65</v>
      </c>
      <c r="BO2952" s="3">
        <v>168.65</v>
      </c>
      <c r="BQ2952" s="3" t="s">
        <v>615</v>
      </c>
      <c r="BR2952" s="3" t="s">
        <v>84</v>
      </c>
      <c r="BS2952" s="4">
        <v>45232</v>
      </c>
      <c r="BT2952" s="5">
        <v>0.53125</v>
      </c>
      <c r="BU2952" s="3" t="s">
        <v>616</v>
      </c>
      <c r="BV2952" s="3" t="s">
        <v>94</v>
      </c>
      <c r="BY2952" s="3">
        <v>1200</v>
      </c>
      <c r="BZ2952" s="3" t="s">
        <v>311</v>
      </c>
      <c r="CA2952" s="3" t="s">
        <v>617</v>
      </c>
      <c r="CC2952" s="3" t="s">
        <v>613</v>
      </c>
      <c r="CD2952" s="3">
        <v>6850</v>
      </c>
      <c r="CE2952" s="3" t="s">
        <v>90</v>
      </c>
      <c r="CF2952" s="4">
        <v>45233</v>
      </c>
      <c r="CI2952" s="3">
        <v>2</v>
      </c>
      <c r="CJ2952" s="3">
        <v>1</v>
      </c>
      <c r="CK2952" s="3">
        <v>23</v>
      </c>
      <c r="CL2952" s="3" t="s">
        <v>86</v>
      </c>
    </row>
    <row r="2953" spans="1:90" x14ac:dyDescent="0.3">
      <c r="A2953" s="3" t="s">
        <v>72</v>
      </c>
      <c r="B2953" s="3" t="s">
        <v>73</v>
      </c>
      <c r="C2953" s="3" t="s">
        <v>74</v>
      </c>
      <c r="E2953" s="3" t="str">
        <f>"080055663947"</f>
        <v>080055663947</v>
      </c>
      <c r="F2953" s="4">
        <v>45232</v>
      </c>
      <c r="G2953" s="3">
        <v>202408</v>
      </c>
      <c r="H2953" s="3" t="s">
        <v>75</v>
      </c>
      <c r="I2953" s="3" t="s">
        <v>76</v>
      </c>
      <c r="J2953" s="3" t="s">
        <v>77</v>
      </c>
      <c r="K2953" s="3" t="s">
        <v>78</v>
      </c>
      <c r="L2953" s="3" t="s">
        <v>193</v>
      </c>
      <c r="M2953" s="3" t="s">
        <v>194</v>
      </c>
      <c r="N2953" s="3" t="s">
        <v>457</v>
      </c>
      <c r="O2953" s="3" t="s">
        <v>82</v>
      </c>
      <c r="P2953" s="3" t="str">
        <f>"1162954846                    "</f>
        <v xml:space="preserve">1162954846                    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0</v>
      </c>
      <c r="AD2953" s="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0</v>
      </c>
      <c r="AL2953" s="3">
        <v>0</v>
      </c>
      <c r="AM2953" s="3">
        <v>0</v>
      </c>
      <c r="AN2953" s="3">
        <v>0</v>
      </c>
      <c r="AO2953" s="3">
        <v>0</v>
      </c>
      <c r="AP2953" s="3">
        <v>0</v>
      </c>
      <c r="AQ2953" s="3">
        <v>29.54</v>
      </c>
      <c r="AR2953" s="3">
        <v>0</v>
      </c>
      <c r="AS2953" s="3">
        <v>0</v>
      </c>
      <c r="AT2953" s="3">
        <v>0</v>
      </c>
      <c r="AU2953" s="3">
        <v>0</v>
      </c>
      <c r="AV2953" s="3">
        <v>0</v>
      </c>
      <c r="AW2953" s="3">
        <v>0</v>
      </c>
      <c r="AX2953" s="3">
        <v>0</v>
      </c>
      <c r="AY2953" s="3">
        <v>0</v>
      </c>
      <c r="AZ2953" s="3">
        <v>0</v>
      </c>
      <c r="BA2953" s="3">
        <v>0</v>
      </c>
      <c r="BB2953" s="3">
        <v>0</v>
      </c>
      <c r="BC2953" s="3">
        <v>0</v>
      </c>
      <c r="BD2953" s="3">
        <v>0</v>
      </c>
      <c r="BE2953" s="3">
        <v>0</v>
      </c>
      <c r="BF2953" s="3">
        <v>0</v>
      </c>
      <c r="BG2953" s="3">
        <v>0</v>
      </c>
      <c r="BH2953" s="3">
        <v>1</v>
      </c>
      <c r="BI2953" s="3">
        <v>2</v>
      </c>
      <c r="BJ2953" s="3">
        <v>1.7</v>
      </c>
      <c r="BK2953" s="3">
        <v>2</v>
      </c>
      <c r="BL2953" s="3">
        <v>75.69</v>
      </c>
      <c r="BM2953" s="3">
        <v>11.35</v>
      </c>
      <c r="BN2953" s="3">
        <v>87.04</v>
      </c>
      <c r="BO2953" s="3">
        <v>87.04</v>
      </c>
      <c r="BQ2953" s="3" t="s">
        <v>458</v>
      </c>
      <c r="BR2953" s="3" t="s">
        <v>84</v>
      </c>
      <c r="BS2953" s="4">
        <v>45233</v>
      </c>
      <c r="BT2953" s="5">
        <v>0.33888888888888885</v>
      </c>
      <c r="BU2953" s="3" t="s">
        <v>1476</v>
      </c>
      <c r="BV2953" s="3" t="s">
        <v>94</v>
      </c>
      <c r="BY2953" s="3">
        <v>8512</v>
      </c>
      <c r="BZ2953" s="3" t="s">
        <v>311</v>
      </c>
      <c r="CA2953" s="3" t="s">
        <v>756</v>
      </c>
      <c r="CC2953" s="3" t="s">
        <v>194</v>
      </c>
      <c r="CD2953" s="3">
        <v>6001</v>
      </c>
      <c r="CE2953" s="3" t="s">
        <v>90</v>
      </c>
      <c r="CF2953" s="4">
        <v>45235</v>
      </c>
      <c r="CI2953" s="3">
        <v>1</v>
      </c>
      <c r="CJ2953" s="3">
        <v>1</v>
      </c>
      <c r="CK2953" s="3">
        <v>21</v>
      </c>
      <c r="CL2953" s="3" t="s">
        <v>86</v>
      </c>
    </row>
    <row r="2954" spans="1:90" x14ac:dyDescent="0.3">
      <c r="A2954" s="3" t="s">
        <v>72</v>
      </c>
      <c r="B2954" s="3" t="s">
        <v>73</v>
      </c>
      <c r="C2954" s="3" t="s">
        <v>74</v>
      </c>
      <c r="E2954" s="3" t="str">
        <f>"080055673175"</f>
        <v>080055673175</v>
      </c>
      <c r="F2954" s="4">
        <v>45232</v>
      </c>
      <c r="G2954" s="3">
        <v>202408</v>
      </c>
      <c r="H2954" s="3" t="s">
        <v>75</v>
      </c>
      <c r="I2954" s="3" t="s">
        <v>76</v>
      </c>
      <c r="J2954" s="3" t="s">
        <v>77</v>
      </c>
      <c r="K2954" s="3" t="s">
        <v>78</v>
      </c>
      <c r="L2954" s="3" t="s">
        <v>172</v>
      </c>
      <c r="M2954" s="3" t="s">
        <v>173</v>
      </c>
      <c r="N2954" s="3" t="s">
        <v>149</v>
      </c>
      <c r="O2954" s="3" t="s">
        <v>82</v>
      </c>
      <c r="P2954" s="3" t="str">
        <f>"1162955109                    "</f>
        <v xml:space="preserve">1162955109                    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  <c r="AD2954" s="3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0</v>
      </c>
      <c r="AL2954" s="3">
        <v>0</v>
      </c>
      <c r="AM2954" s="3">
        <v>0</v>
      </c>
      <c r="AN2954" s="3">
        <v>0</v>
      </c>
      <c r="AO2954" s="3">
        <v>0</v>
      </c>
      <c r="AP2954" s="3">
        <v>0</v>
      </c>
      <c r="AQ2954" s="3">
        <v>29.54</v>
      </c>
      <c r="AR2954" s="3">
        <v>0</v>
      </c>
      <c r="AS2954" s="3">
        <v>0</v>
      </c>
      <c r="AT2954" s="3">
        <v>0</v>
      </c>
      <c r="AU2954" s="3">
        <v>0</v>
      </c>
      <c r="AV2954" s="3">
        <v>0</v>
      </c>
      <c r="AW2954" s="3">
        <v>0</v>
      </c>
      <c r="AX2954" s="3">
        <v>0</v>
      </c>
      <c r="AY2954" s="3">
        <v>0</v>
      </c>
      <c r="AZ2954" s="3">
        <v>0</v>
      </c>
      <c r="BA2954" s="3">
        <v>0</v>
      </c>
      <c r="BB2954" s="3">
        <v>0</v>
      </c>
      <c r="BC2954" s="3">
        <v>0</v>
      </c>
      <c r="BD2954" s="3">
        <v>0</v>
      </c>
      <c r="BE2954" s="3">
        <v>0</v>
      </c>
      <c r="BF2954" s="3">
        <v>0</v>
      </c>
      <c r="BG2954" s="3">
        <v>0</v>
      </c>
      <c r="BH2954" s="3">
        <v>1</v>
      </c>
      <c r="BI2954" s="3">
        <v>1</v>
      </c>
      <c r="BJ2954" s="3">
        <v>0.2</v>
      </c>
      <c r="BK2954" s="3">
        <v>1</v>
      </c>
      <c r="BL2954" s="3">
        <v>75.69</v>
      </c>
      <c r="BM2954" s="3">
        <v>11.35</v>
      </c>
      <c r="BN2954" s="3">
        <v>87.04</v>
      </c>
      <c r="BO2954" s="3">
        <v>87.04</v>
      </c>
      <c r="BQ2954" s="3" t="s">
        <v>151</v>
      </c>
      <c r="BR2954" s="3" t="s">
        <v>84</v>
      </c>
      <c r="BS2954" s="4">
        <v>45233</v>
      </c>
      <c r="BT2954" s="5">
        <v>0.43124999999999997</v>
      </c>
      <c r="BU2954" s="3" t="s">
        <v>2587</v>
      </c>
      <c r="BV2954" s="3" t="s">
        <v>94</v>
      </c>
      <c r="BY2954" s="3">
        <v>1200</v>
      </c>
      <c r="CA2954" s="3" t="s">
        <v>2809</v>
      </c>
      <c r="CC2954" s="3" t="s">
        <v>173</v>
      </c>
      <c r="CD2954" s="3">
        <v>4133</v>
      </c>
      <c r="CE2954" s="3" t="s">
        <v>90</v>
      </c>
      <c r="CF2954" s="4">
        <v>45236</v>
      </c>
      <c r="CI2954" s="3">
        <v>1</v>
      </c>
      <c r="CJ2954" s="3">
        <v>1</v>
      </c>
      <c r="CK2954" s="3">
        <v>21</v>
      </c>
      <c r="CL2954" s="3" t="s">
        <v>86</v>
      </c>
    </row>
    <row r="2955" spans="1:90" x14ac:dyDescent="0.3">
      <c r="A2955" s="3" t="s">
        <v>72</v>
      </c>
      <c r="B2955" s="3" t="s">
        <v>73</v>
      </c>
      <c r="C2955" s="3" t="s">
        <v>74</v>
      </c>
      <c r="E2955" s="3" t="str">
        <f>"080055671328"</f>
        <v>080055671328</v>
      </c>
      <c r="F2955" s="4">
        <v>45232</v>
      </c>
      <c r="G2955" s="3">
        <v>202408</v>
      </c>
      <c r="H2955" s="3" t="s">
        <v>75</v>
      </c>
      <c r="I2955" s="3" t="s">
        <v>76</v>
      </c>
      <c r="J2955" s="3" t="s">
        <v>77</v>
      </c>
      <c r="K2955" s="3" t="s">
        <v>78</v>
      </c>
      <c r="L2955" s="3" t="s">
        <v>472</v>
      </c>
      <c r="M2955" s="3" t="s">
        <v>473</v>
      </c>
      <c r="N2955" s="3" t="s">
        <v>1532</v>
      </c>
      <c r="O2955" s="3" t="s">
        <v>82</v>
      </c>
      <c r="P2955" s="3" t="str">
        <f>"1162955041                    "</f>
        <v xml:space="preserve">1162955041                    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0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118.09</v>
      </c>
      <c r="AR2955" s="3">
        <v>0</v>
      </c>
      <c r="AS2955" s="3">
        <v>0</v>
      </c>
      <c r="AT2955" s="3">
        <v>0</v>
      </c>
      <c r="AU2955" s="3">
        <v>0</v>
      </c>
      <c r="AV2955" s="3">
        <v>0</v>
      </c>
      <c r="AW2955" s="3">
        <v>0</v>
      </c>
      <c r="AX2955" s="3">
        <v>0</v>
      </c>
      <c r="AY2955" s="3">
        <v>0</v>
      </c>
      <c r="AZ2955" s="3">
        <v>0</v>
      </c>
      <c r="BA2955" s="3">
        <v>0</v>
      </c>
      <c r="BB2955" s="3">
        <v>0</v>
      </c>
      <c r="BC2955" s="3">
        <v>0</v>
      </c>
      <c r="BD2955" s="3">
        <v>0</v>
      </c>
      <c r="BE2955" s="3">
        <v>0</v>
      </c>
      <c r="BF2955" s="3">
        <v>0</v>
      </c>
      <c r="BG2955" s="3">
        <v>0</v>
      </c>
      <c r="BH2955" s="3">
        <v>1</v>
      </c>
      <c r="BI2955" s="3">
        <v>8</v>
      </c>
      <c r="BJ2955" s="3">
        <v>4.0999999999999996</v>
      </c>
      <c r="BK2955" s="3">
        <v>8</v>
      </c>
      <c r="BL2955" s="3">
        <v>302.60000000000002</v>
      </c>
      <c r="BM2955" s="3">
        <v>45.39</v>
      </c>
      <c r="BN2955" s="3">
        <v>347.99</v>
      </c>
      <c r="BO2955" s="3">
        <v>347.99</v>
      </c>
      <c r="BQ2955" s="3" t="s">
        <v>1533</v>
      </c>
      <c r="BR2955" s="3" t="s">
        <v>84</v>
      </c>
      <c r="BS2955" s="4">
        <v>45233</v>
      </c>
      <c r="BT2955" s="5">
        <v>0.625</v>
      </c>
      <c r="BU2955" s="3" t="s">
        <v>3070</v>
      </c>
      <c r="BV2955" s="3" t="s">
        <v>86</v>
      </c>
      <c r="BW2955" s="3" t="s">
        <v>591</v>
      </c>
      <c r="BX2955" s="3" t="s">
        <v>3019</v>
      </c>
      <c r="BY2955" s="3">
        <v>20358</v>
      </c>
      <c r="CA2955" s="3" t="s">
        <v>136</v>
      </c>
      <c r="CC2955" s="3" t="s">
        <v>473</v>
      </c>
      <c r="CD2955" s="3">
        <v>6220</v>
      </c>
      <c r="CE2955" s="3" t="s">
        <v>90</v>
      </c>
      <c r="CF2955" s="4">
        <v>45233</v>
      </c>
      <c r="CI2955" s="3">
        <v>1</v>
      </c>
      <c r="CJ2955" s="3">
        <v>1</v>
      </c>
      <c r="CK2955" s="3">
        <v>21</v>
      </c>
      <c r="CL2955" s="3" t="s">
        <v>86</v>
      </c>
    </row>
    <row r="2956" spans="1:90" x14ac:dyDescent="0.3">
      <c r="A2956" s="3" t="s">
        <v>72</v>
      </c>
      <c r="B2956" s="3" t="s">
        <v>73</v>
      </c>
      <c r="C2956" s="3" t="s">
        <v>74</v>
      </c>
      <c r="E2956" s="3" t="str">
        <f>"080055673284"</f>
        <v>080055673284</v>
      </c>
      <c r="F2956" s="4">
        <v>45232</v>
      </c>
      <c r="G2956" s="3">
        <v>202408</v>
      </c>
      <c r="H2956" s="3" t="s">
        <v>75</v>
      </c>
      <c r="I2956" s="3" t="s">
        <v>76</v>
      </c>
      <c r="J2956" s="3" t="s">
        <v>77</v>
      </c>
      <c r="K2956" s="3" t="s">
        <v>78</v>
      </c>
      <c r="L2956" s="3" t="s">
        <v>131</v>
      </c>
      <c r="M2956" s="3" t="s">
        <v>132</v>
      </c>
      <c r="N2956" s="3" t="s">
        <v>133</v>
      </c>
      <c r="O2956" s="3" t="s">
        <v>82</v>
      </c>
      <c r="P2956" s="3" t="str">
        <f>"1162955110                    "</f>
        <v xml:space="preserve">1162955110                    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  <c r="AD2956" s="3">
        <v>0</v>
      </c>
      <c r="AE2956" s="3">
        <v>0</v>
      </c>
      <c r="AF2956" s="3">
        <v>0</v>
      </c>
      <c r="AG2956" s="3">
        <v>0</v>
      </c>
      <c r="AH2956" s="3">
        <v>0</v>
      </c>
      <c r="AI2956" s="3">
        <v>0</v>
      </c>
      <c r="AJ2956" s="3">
        <v>0</v>
      </c>
      <c r="AK2956" s="3">
        <v>0</v>
      </c>
      <c r="AL2956" s="3">
        <v>0</v>
      </c>
      <c r="AM2956" s="3">
        <v>0</v>
      </c>
      <c r="AN2956" s="3">
        <v>0</v>
      </c>
      <c r="AO2956" s="3">
        <v>0</v>
      </c>
      <c r="AP2956" s="3">
        <v>0</v>
      </c>
      <c r="AQ2956" s="3">
        <v>57.23</v>
      </c>
      <c r="AR2956" s="3">
        <v>0</v>
      </c>
      <c r="AS2956" s="3">
        <v>0</v>
      </c>
      <c r="AT2956" s="3">
        <v>0</v>
      </c>
      <c r="AU2956" s="3">
        <v>0</v>
      </c>
      <c r="AV2956" s="3">
        <v>0</v>
      </c>
      <c r="AW2956" s="3">
        <v>0</v>
      </c>
      <c r="AX2956" s="3">
        <v>0</v>
      </c>
      <c r="AY2956" s="3">
        <v>0</v>
      </c>
      <c r="AZ2956" s="3">
        <v>0</v>
      </c>
      <c r="BA2956" s="3">
        <v>0</v>
      </c>
      <c r="BB2956" s="3">
        <v>0</v>
      </c>
      <c r="BC2956" s="3">
        <v>0</v>
      </c>
      <c r="BD2956" s="3">
        <v>0</v>
      </c>
      <c r="BE2956" s="3">
        <v>0</v>
      </c>
      <c r="BF2956" s="3">
        <v>0</v>
      </c>
      <c r="BG2956" s="3">
        <v>0</v>
      </c>
      <c r="BH2956" s="3">
        <v>1</v>
      </c>
      <c r="BI2956" s="3">
        <v>1</v>
      </c>
      <c r="BJ2956" s="3">
        <v>1.4</v>
      </c>
      <c r="BK2956" s="3">
        <v>1.5</v>
      </c>
      <c r="BL2956" s="3">
        <v>146.65</v>
      </c>
      <c r="BM2956" s="3">
        <v>22</v>
      </c>
      <c r="BN2956" s="3">
        <v>168.65</v>
      </c>
      <c r="BO2956" s="3">
        <v>168.65</v>
      </c>
      <c r="BQ2956" s="3" t="s">
        <v>134</v>
      </c>
      <c r="BR2956" s="3" t="s">
        <v>84</v>
      </c>
      <c r="BS2956" s="4">
        <v>45233</v>
      </c>
      <c r="BT2956" s="5">
        <v>0.49791666666666662</v>
      </c>
      <c r="BU2956" s="3" t="s">
        <v>1107</v>
      </c>
      <c r="BV2956" s="3" t="s">
        <v>94</v>
      </c>
      <c r="BY2956" s="3">
        <v>7000</v>
      </c>
      <c r="CA2956" s="3" t="s">
        <v>1108</v>
      </c>
      <c r="CC2956" s="3" t="s">
        <v>132</v>
      </c>
      <c r="CD2956" s="3">
        <v>2531</v>
      </c>
      <c r="CE2956" s="3" t="s">
        <v>90</v>
      </c>
      <c r="CF2956" s="4">
        <v>45235</v>
      </c>
      <c r="CI2956" s="3">
        <v>1</v>
      </c>
      <c r="CJ2956" s="3">
        <v>1</v>
      </c>
      <c r="CK2956" s="3">
        <v>23</v>
      </c>
      <c r="CL2956" s="3" t="s">
        <v>86</v>
      </c>
    </row>
    <row r="2957" spans="1:90" x14ac:dyDescent="0.3">
      <c r="A2957" s="3" t="s">
        <v>72</v>
      </c>
      <c r="B2957" s="3" t="s">
        <v>73</v>
      </c>
      <c r="C2957" s="3" t="s">
        <v>74</v>
      </c>
      <c r="E2957" s="3" t="str">
        <f>"080055673283"</f>
        <v>080055673283</v>
      </c>
      <c r="F2957" s="4">
        <v>45232</v>
      </c>
      <c r="G2957" s="3">
        <v>202408</v>
      </c>
      <c r="H2957" s="3" t="s">
        <v>75</v>
      </c>
      <c r="I2957" s="3" t="s">
        <v>76</v>
      </c>
      <c r="J2957" s="3" t="s">
        <v>77</v>
      </c>
      <c r="K2957" s="3" t="s">
        <v>78</v>
      </c>
      <c r="L2957" s="3" t="s">
        <v>79</v>
      </c>
      <c r="M2957" s="3" t="s">
        <v>80</v>
      </c>
      <c r="N2957" s="3" t="s">
        <v>1717</v>
      </c>
      <c r="O2957" s="3" t="s">
        <v>82</v>
      </c>
      <c r="P2957" s="3" t="str">
        <f>"1162954956                    "</f>
        <v xml:space="preserve">1162954956                    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0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29.54</v>
      </c>
      <c r="AR2957" s="3">
        <v>0</v>
      </c>
      <c r="AS2957" s="3">
        <v>0</v>
      </c>
      <c r="AT2957" s="3">
        <v>0</v>
      </c>
      <c r="AU2957" s="3">
        <v>0</v>
      </c>
      <c r="AV2957" s="3">
        <v>0</v>
      </c>
      <c r="AW2957" s="3">
        <v>0</v>
      </c>
      <c r="AX2957" s="3">
        <v>0</v>
      </c>
      <c r="AY2957" s="3">
        <v>0</v>
      </c>
      <c r="AZ2957" s="3">
        <v>0</v>
      </c>
      <c r="BA2957" s="3">
        <v>0</v>
      </c>
      <c r="BB2957" s="3">
        <v>0</v>
      </c>
      <c r="BC2957" s="3">
        <v>0</v>
      </c>
      <c r="BD2957" s="3">
        <v>0</v>
      </c>
      <c r="BE2957" s="3">
        <v>0</v>
      </c>
      <c r="BF2957" s="3">
        <v>0</v>
      </c>
      <c r="BG2957" s="3">
        <v>0</v>
      </c>
      <c r="BH2957" s="3">
        <v>1</v>
      </c>
      <c r="BI2957" s="3">
        <v>1</v>
      </c>
      <c r="BJ2957" s="3">
        <v>1.5</v>
      </c>
      <c r="BK2957" s="3">
        <v>1.5</v>
      </c>
      <c r="BL2957" s="3">
        <v>75.69</v>
      </c>
      <c r="BM2957" s="3">
        <v>11.35</v>
      </c>
      <c r="BN2957" s="3">
        <v>87.04</v>
      </c>
      <c r="BO2957" s="3">
        <v>87.04</v>
      </c>
      <c r="BQ2957" s="3" t="s">
        <v>1718</v>
      </c>
      <c r="BR2957" s="3" t="s">
        <v>84</v>
      </c>
      <c r="BS2957" s="4">
        <v>45233</v>
      </c>
      <c r="BT2957" s="5">
        <v>0.43263888888888885</v>
      </c>
      <c r="BU2957" s="3" t="s">
        <v>3228</v>
      </c>
      <c r="BV2957" s="3" t="s">
        <v>94</v>
      </c>
      <c r="BY2957" s="3">
        <v>7540</v>
      </c>
      <c r="CA2957" s="3" t="s">
        <v>3229</v>
      </c>
      <c r="CC2957" s="3" t="s">
        <v>80</v>
      </c>
      <c r="CD2957" s="3">
        <v>8000</v>
      </c>
      <c r="CE2957" s="3" t="s">
        <v>90</v>
      </c>
      <c r="CF2957" s="4">
        <v>45236</v>
      </c>
      <c r="CI2957" s="3">
        <v>1</v>
      </c>
      <c r="CJ2957" s="3">
        <v>1</v>
      </c>
      <c r="CK2957" s="3">
        <v>21</v>
      </c>
      <c r="CL2957" s="3" t="s">
        <v>86</v>
      </c>
    </row>
    <row r="2958" spans="1:90" x14ac:dyDescent="0.3">
      <c r="A2958" s="3" t="s">
        <v>72</v>
      </c>
      <c r="B2958" s="3" t="s">
        <v>73</v>
      </c>
      <c r="C2958" s="3" t="s">
        <v>74</v>
      </c>
      <c r="E2958" s="3" t="str">
        <f>"080055673046"</f>
        <v>080055673046</v>
      </c>
      <c r="F2958" s="4">
        <v>45232</v>
      </c>
      <c r="G2958" s="3">
        <v>202408</v>
      </c>
      <c r="H2958" s="3" t="s">
        <v>75</v>
      </c>
      <c r="I2958" s="3" t="s">
        <v>76</v>
      </c>
      <c r="J2958" s="3" t="s">
        <v>77</v>
      </c>
      <c r="K2958" s="3" t="s">
        <v>78</v>
      </c>
      <c r="L2958" s="3" t="s">
        <v>256</v>
      </c>
      <c r="M2958" s="3" t="s">
        <v>257</v>
      </c>
      <c r="N2958" s="3" t="s">
        <v>258</v>
      </c>
      <c r="O2958" s="3" t="s">
        <v>82</v>
      </c>
      <c r="P2958" s="3" t="str">
        <f>"1162955030                    "</f>
        <v xml:space="preserve">1162955030                    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  <c r="AD2958" s="3">
        <v>0</v>
      </c>
      <c r="AE2958" s="3">
        <v>0</v>
      </c>
      <c r="AF2958" s="3">
        <v>0</v>
      </c>
      <c r="AG2958" s="3">
        <v>0</v>
      </c>
      <c r="AH2958" s="3">
        <v>0</v>
      </c>
      <c r="AI2958" s="3">
        <v>0</v>
      </c>
      <c r="AJ2958" s="3">
        <v>0</v>
      </c>
      <c r="AK2958" s="3">
        <v>0</v>
      </c>
      <c r="AL2958" s="3">
        <v>0</v>
      </c>
      <c r="AM2958" s="3">
        <v>0</v>
      </c>
      <c r="AN2958" s="3">
        <v>0</v>
      </c>
      <c r="AO2958" s="3">
        <v>0</v>
      </c>
      <c r="AP2958" s="3">
        <v>0</v>
      </c>
      <c r="AQ2958" s="3">
        <v>29.54</v>
      </c>
      <c r="AR2958" s="3">
        <v>0</v>
      </c>
      <c r="AS2958" s="3">
        <v>0</v>
      </c>
      <c r="AT2958" s="3">
        <v>0</v>
      </c>
      <c r="AU2958" s="3">
        <v>0</v>
      </c>
      <c r="AV2958" s="3">
        <v>0</v>
      </c>
      <c r="AW2958" s="3">
        <v>0</v>
      </c>
      <c r="AX2958" s="3">
        <v>0</v>
      </c>
      <c r="AY2958" s="3">
        <v>0</v>
      </c>
      <c r="AZ2958" s="3">
        <v>0</v>
      </c>
      <c r="BA2958" s="3">
        <v>0</v>
      </c>
      <c r="BB2958" s="3">
        <v>0</v>
      </c>
      <c r="BC2958" s="3">
        <v>0</v>
      </c>
      <c r="BD2958" s="3">
        <v>0</v>
      </c>
      <c r="BE2958" s="3">
        <v>0</v>
      </c>
      <c r="BF2958" s="3">
        <v>0</v>
      </c>
      <c r="BG2958" s="3">
        <v>0</v>
      </c>
      <c r="BH2958" s="3">
        <v>1</v>
      </c>
      <c r="BI2958" s="3">
        <v>1</v>
      </c>
      <c r="BJ2958" s="3">
        <v>0.2</v>
      </c>
      <c r="BK2958" s="3">
        <v>1</v>
      </c>
      <c r="BL2958" s="3">
        <v>75.69</v>
      </c>
      <c r="BM2958" s="3">
        <v>11.35</v>
      </c>
      <c r="BN2958" s="3">
        <v>87.04</v>
      </c>
      <c r="BO2958" s="3">
        <v>87.04</v>
      </c>
      <c r="BQ2958" s="3" t="s">
        <v>259</v>
      </c>
      <c r="BR2958" s="3" t="s">
        <v>84</v>
      </c>
      <c r="BS2958" s="4">
        <v>45233</v>
      </c>
      <c r="BT2958" s="5">
        <v>0.34027777777777773</v>
      </c>
      <c r="BU2958" s="3" t="s">
        <v>743</v>
      </c>
      <c r="BV2958" s="3" t="s">
        <v>94</v>
      </c>
      <c r="BY2958" s="3">
        <v>1200</v>
      </c>
      <c r="CA2958" s="3" t="s">
        <v>723</v>
      </c>
      <c r="CC2958" s="3" t="s">
        <v>257</v>
      </c>
      <c r="CD2958" s="3">
        <v>6230</v>
      </c>
      <c r="CE2958" s="3" t="s">
        <v>90</v>
      </c>
      <c r="CF2958" s="4">
        <v>45233</v>
      </c>
      <c r="CI2958" s="3">
        <v>1</v>
      </c>
      <c r="CJ2958" s="3">
        <v>1</v>
      </c>
      <c r="CK2958" s="3">
        <v>21</v>
      </c>
      <c r="CL2958" s="3" t="s">
        <v>86</v>
      </c>
    </row>
    <row r="2959" spans="1:90" x14ac:dyDescent="0.3">
      <c r="A2959" s="3" t="s">
        <v>72</v>
      </c>
      <c r="B2959" s="3" t="s">
        <v>73</v>
      </c>
      <c r="C2959" s="3" t="s">
        <v>74</v>
      </c>
      <c r="E2959" s="3" t="str">
        <f>"080055668885"</f>
        <v>080055668885</v>
      </c>
      <c r="F2959" s="4">
        <v>45232</v>
      </c>
      <c r="G2959" s="3">
        <v>202408</v>
      </c>
      <c r="H2959" s="3" t="s">
        <v>75</v>
      </c>
      <c r="I2959" s="3" t="s">
        <v>76</v>
      </c>
      <c r="J2959" s="3" t="s">
        <v>77</v>
      </c>
      <c r="K2959" s="3" t="s">
        <v>78</v>
      </c>
      <c r="L2959" s="3" t="s">
        <v>147</v>
      </c>
      <c r="M2959" s="3" t="s">
        <v>148</v>
      </c>
      <c r="N2959" s="3" t="s">
        <v>618</v>
      </c>
      <c r="O2959" s="3" t="s">
        <v>82</v>
      </c>
      <c r="P2959" s="3" t="str">
        <f>"1162955047                    "</f>
        <v xml:space="preserve">1162955047                    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  <c r="AH2959" s="3">
        <v>0</v>
      </c>
      <c r="AI2959" s="3">
        <v>0</v>
      </c>
      <c r="AJ2959" s="3">
        <v>0</v>
      </c>
      <c r="AK2959" s="3">
        <v>0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29.54</v>
      </c>
      <c r="AR2959" s="3">
        <v>0</v>
      </c>
      <c r="AS2959" s="3">
        <v>0</v>
      </c>
      <c r="AT2959" s="3">
        <v>0</v>
      </c>
      <c r="AU2959" s="3">
        <v>0</v>
      </c>
      <c r="AV2959" s="3">
        <v>0</v>
      </c>
      <c r="AW2959" s="3">
        <v>0</v>
      </c>
      <c r="AX2959" s="3">
        <v>0</v>
      </c>
      <c r="AY2959" s="3">
        <v>0</v>
      </c>
      <c r="AZ2959" s="3">
        <v>0</v>
      </c>
      <c r="BA2959" s="3">
        <v>0</v>
      </c>
      <c r="BB2959" s="3">
        <v>0</v>
      </c>
      <c r="BC2959" s="3">
        <v>0</v>
      </c>
      <c r="BD2959" s="3">
        <v>0</v>
      </c>
      <c r="BE2959" s="3">
        <v>0</v>
      </c>
      <c r="BF2959" s="3">
        <v>0</v>
      </c>
      <c r="BG2959" s="3">
        <v>0</v>
      </c>
      <c r="BH2959" s="3">
        <v>1</v>
      </c>
      <c r="BI2959" s="3">
        <v>1</v>
      </c>
      <c r="BJ2959" s="3">
        <v>0.2</v>
      </c>
      <c r="BK2959" s="3">
        <v>1</v>
      </c>
      <c r="BL2959" s="3">
        <v>75.69</v>
      </c>
      <c r="BM2959" s="3">
        <v>11.35</v>
      </c>
      <c r="BN2959" s="3">
        <v>87.04</v>
      </c>
      <c r="BO2959" s="3">
        <v>87.04</v>
      </c>
      <c r="BQ2959" s="3" t="s">
        <v>619</v>
      </c>
      <c r="BR2959" s="3" t="s">
        <v>84</v>
      </c>
      <c r="BS2959" s="4">
        <v>45233</v>
      </c>
      <c r="BT2959" s="5">
        <v>0.375</v>
      </c>
      <c r="BU2959" s="3" t="s">
        <v>2294</v>
      </c>
      <c r="BV2959" s="3" t="s">
        <v>94</v>
      </c>
      <c r="BY2959" s="3">
        <v>1200</v>
      </c>
      <c r="CA2959" s="3" t="s">
        <v>2295</v>
      </c>
      <c r="CC2959" s="3" t="s">
        <v>148</v>
      </c>
      <c r="CD2959" s="3">
        <v>116</v>
      </c>
      <c r="CE2959" s="3" t="s">
        <v>90</v>
      </c>
      <c r="CF2959" s="4">
        <v>45233</v>
      </c>
      <c r="CI2959" s="3">
        <v>1</v>
      </c>
      <c r="CJ2959" s="3">
        <v>1</v>
      </c>
      <c r="CK2959" s="3">
        <v>21</v>
      </c>
      <c r="CL2959" s="3" t="s">
        <v>86</v>
      </c>
    </row>
    <row r="2960" spans="1:90" x14ac:dyDescent="0.3">
      <c r="A2960" s="3" t="s">
        <v>72</v>
      </c>
      <c r="B2960" s="3" t="s">
        <v>73</v>
      </c>
      <c r="C2960" s="3" t="s">
        <v>74</v>
      </c>
      <c r="E2960" s="3" t="str">
        <f>"080055668683"</f>
        <v>080055668683</v>
      </c>
      <c r="F2960" s="4">
        <v>45232</v>
      </c>
      <c r="G2960" s="3">
        <v>202408</v>
      </c>
      <c r="H2960" s="3" t="s">
        <v>75</v>
      </c>
      <c r="I2960" s="3" t="s">
        <v>76</v>
      </c>
      <c r="J2960" s="3" t="s">
        <v>77</v>
      </c>
      <c r="K2960" s="3" t="s">
        <v>78</v>
      </c>
      <c r="L2960" s="3" t="s">
        <v>332</v>
      </c>
      <c r="M2960" s="3" t="s">
        <v>332</v>
      </c>
      <c r="N2960" s="3" t="s">
        <v>3117</v>
      </c>
      <c r="O2960" s="3" t="s">
        <v>82</v>
      </c>
      <c r="P2960" s="3" t="str">
        <f>"1162954967                    "</f>
        <v xml:space="preserve">1162954967                    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  <c r="AH2960" s="3">
        <v>0</v>
      </c>
      <c r="AI2960" s="3">
        <v>0</v>
      </c>
      <c r="AJ2960" s="3">
        <v>0</v>
      </c>
      <c r="AK2960" s="3">
        <v>0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57.23</v>
      </c>
      <c r="AR2960" s="3">
        <v>0</v>
      </c>
      <c r="AS2960" s="3">
        <v>0</v>
      </c>
      <c r="AT2960" s="3">
        <v>0</v>
      </c>
      <c r="AU2960" s="3">
        <v>0</v>
      </c>
      <c r="AV2960" s="3">
        <v>0</v>
      </c>
      <c r="AW2960" s="3">
        <v>0</v>
      </c>
      <c r="AX2960" s="3">
        <v>0</v>
      </c>
      <c r="AY2960" s="3">
        <v>0</v>
      </c>
      <c r="AZ2960" s="3">
        <v>0</v>
      </c>
      <c r="BA2960" s="3">
        <v>0</v>
      </c>
      <c r="BB2960" s="3">
        <v>0</v>
      </c>
      <c r="BC2960" s="3">
        <v>0</v>
      </c>
      <c r="BD2960" s="3">
        <v>0</v>
      </c>
      <c r="BE2960" s="3">
        <v>0</v>
      </c>
      <c r="BF2960" s="3">
        <v>0</v>
      </c>
      <c r="BG2960" s="3">
        <v>0</v>
      </c>
      <c r="BH2960" s="3">
        <v>1</v>
      </c>
      <c r="BI2960" s="3">
        <v>2</v>
      </c>
      <c r="BJ2960" s="3">
        <v>0.3</v>
      </c>
      <c r="BK2960" s="3">
        <v>2</v>
      </c>
      <c r="BL2960" s="3">
        <v>146.65</v>
      </c>
      <c r="BM2960" s="3">
        <v>22</v>
      </c>
      <c r="BN2960" s="3">
        <v>168.65</v>
      </c>
      <c r="BO2960" s="3">
        <v>168.65</v>
      </c>
      <c r="BQ2960" s="3" t="s">
        <v>3118</v>
      </c>
      <c r="BR2960" s="3" t="s">
        <v>84</v>
      </c>
      <c r="BS2960" s="4">
        <v>45233</v>
      </c>
      <c r="BT2960" s="5">
        <v>0.47916666666666669</v>
      </c>
      <c r="BU2960" s="3" t="s">
        <v>3230</v>
      </c>
      <c r="BV2960" s="3" t="s">
        <v>94</v>
      </c>
      <c r="BY2960" s="3">
        <v>1368</v>
      </c>
      <c r="BZ2960" s="3" t="s">
        <v>311</v>
      </c>
      <c r="CA2960" s="3" t="s">
        <v>902</v>
      </c>
      <c r="CC2960" s="3" t="s">
        <v>332</v>
      </c>
      <c r="CD2960" s="3">
        <v>7646</v>
      </c>
      <c r="CE2960" s="3" t="s">
        <v>90</v>
      </c>
      <c r="CF2960" s="4">
        <v>45236</v>
      </c>
      <c r="CI2960" s="3">
        <v>1</v>
      </c>
      <c r="CJ2960" s="3">
        <v>1</v>
      </c>
      <c r="CK2960" s="3">
        <v>23</v>
      </c>
      <c r="CL2960" s="3" t="s">
        <v>86</v>
      </c>
    </row>
    <row r="2961" spans="1:90" x14ac:dyDescent="0.3">
      <c r="A2961" s="3" t="s">
        <v>72</v>
      </c>
      <c r="B2961" s="3" t="s">
        <v>73</v>
      </c>
      <c r="C2961" s="3" t="s">
        <v>74</v>
      </c>
      <c r="E2961" s="3" t="str">
        <f>"080055667814"</f>
        <v>080055667814</v>
      </c>
      <c r="F2961" s="4">
        <v>45232</v>
      </c>
      <c r="G2961" s="3">
        <v>202408</v>
      </c>
      <c r="H2961" s="3" t="s">
        <v>75</v>
      </c>
      <c r="I2961" s="3" t="s">
        <v>76</v>
      </c>
      <c r="J2961" s="3" t="s">
        <v>77</v>
      </c>
      <c r="K2961" s="3" t="s">
        <v>78</v>
      </c>
      <c r="L2961" s="3" t="s">
        <v>332</v>
      </c>
      <c r="M2961" s="3" t="s">
        <v>332</v>
      </c>
      <c r="N2961" s="3" t="s">
        <v>651</v>
      </c>
      <c r="O2961" s="3" t="s">
        <v>82</v>
      </c>
      <c r="P2961" s="3" t="str">
        <f>"1162954965                    "</f>
        <v xml:space="preserve">1162954965                    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  <c r="AD2961" s="3">
        <v>0</v>
      </c>
      <c r="AE2961" s="3">
        <v>0</v>
      </c>
      <c r="AF2961" s="3">
        <v>0</v>
      </c>
      <c r="AG2961" s="3">
        <v>0</v>
      </c>
      <c r="AH2961" s="3">
        <v>0</v>
      </c>
      <c r="AI2961" s="3">
        <v>0</v>
      </c>
      <c r="AJ2961" s="3">
        <v>0</v>
      </c>
      <c r="AK2961" s="3">
        <v>0</v>
      </c>
      <c r="AL2961" s="3">
        <v>0</v>
      </c>
      <c r="AM2961" s="3">
        <v>0</v>
      </c>
      <c r="AN2961" s="3">
        <v>0</v>
      </c>
      <c r="AO2961" s="3">
        <v>0</v>
      </c>
      <c r="AP2961" s="3">
        <v>0</v>
      </c>
      <c r="AQ2961" s="3">
        <v>83.07</v>
      </c>
      <c r="AR2961" s="3">
        <v>0</v>
      </c>
      <c r="AS2961" s="3">
        <v>0</v>
      </c>
      <c r="AT2961" s="3">
        <v>0</v>
      </c>
      <c r="AU2961" s="3">
        <v>0</v>
      </c>
      <c r="AV2961" s="3">
        <v>0</v>
      </c>
      <c r="AW2961" s="3">
        <v>0</v>
      </c>
      <c r="AX2961" s="3">
        <v>0</v>
      </c>
      <c r="AY2961" s="3">
        <v>0</v>
      </c>
      <c r="AZ2961" s="3">
        <v>0</v>
      </c>
      <c r="BA2961" s="3">
        <v>0</v>
      </c>
      <c r="BB2961" s="3">
        <v>0</v>
      </c>
      <c r="BC2961" s="3">
        <v>0</v>
      </c>
      <c r="BD2961" s="3">
        <v>0</v>
      </c>
      <c r="BE2961" s="3">
        <v>0</v>
      </c>
      <c r="BF2961" s="3">
        <v>0</v>
      </c>
      <c r="BG2961" s="3">
        <v>0</v>
      </c>
      <c r="BH2961" s="3">
        <v>1</v>
      </c>
      <c r="BI2961" s="3">
        <v>3</v>
      </c>
      <c r="BJ2961" s="3">
        <v>1.7</v>
      </c>
      <c r="BK2961" s="3">
        <v>3</v>
      </c>
      <c r="BL2961" s="3">
        <v>212.87</v>
      </c>
      <c r="BM2961" s="3">
        <v>31.93</v>
      </c>
      <c r="BN2961" s="3">
        <v>244.8</v>
      </c>
      <c r="BO2961" s="3">
        <v>244.8</v>
      </c>
      <c r="BQ2961" s="3" t="s">
        <v>652</v>
      </c>
      <c r="BR2961" s="3" t="s">
        <v>84</v>
      </c>
      <c r="BS2961" s="4">
        <v>45233</v>
      </c>
      <c r="BT2961" s="5">
        <v>0.48402777777777778</v>
      </c>
      <c r="BU2961" s="3" t="s">
        <v>1223</v>
      </c>
      <c r="BV2961" s="3" t="s">
        <v>94</v>
      </c>
      <c r="BY2961" s="3">
        <v>8512</v>
      </c>
      <c r="BZ2961" s="3" t="s">
        <v>311</v>
      </c>
      <c r="CA2961" s="3" t="s">
        <v>902</v>
      </c>
      <c r="CC2961" s="3" t="s">
        <v>332</v>
      </c>
      <c r="CD2961" s="3">
        <v>7646</v>
      </c>
      <c r="CE2961" s="3" t="s">
        <v>90</v>
      </c>
      <c r="CF2961" s="4">
        <v>45236</v>
      </c>
      <c r="CI2961" s="3">
        <v>1</v>
      </c>
      <c r="CJ2961" s="3">
        <v>1</v>
      </c>
      <c r="CK2961" s="3">
        <v>23</v>
      </c>
      <c r="CL2961" s="3" t="s">
        <v>86</v>
      </c>
    </row>
    <row r="2962" spans="1:90" x14ac:dyDescent="0.3">
      <c r="A2962" s="3" t="s">
        <v>72</v>
      </c>
      <c r="B2962" s="3" t="s">
        <v>73</v>
      </c>
      <c r="C2962" s="3" t="s">
        <v>74</v>
      </c>
      <c r="E2962" s="3" t="str">
        <f>"080055667812"</f>
        <v>080055667812</v>
      </c>
      <c r="F2962" s="4">
        <v>45232</v>
      </c>
      <c r="G2962" s="3">
        <v>202408</v>
      </c>
      <c r="H2962" s="3" t="s">
        <v>75</v>
      </c>
      <c r="I2962" s="3" t="s">
        <v>76</v>
      </c>
      <c r="J2962" s="3" t="s">
        <v>77</v>
      </c>
      <c r="K2962" s="3" t="s">
        <v>78</v>
      </c>
      <c r="L2962" s="3" t="s">
        <v>221</v>
      </c>
      <c r="M2962" s="3" t="s">
        <v>222</v>
      </c>
      <c r="N2962" s="3" t="s">
        <v>223</v>
      </c>
      <c r="O2962" s="3" t="s">
        <v>82</v>
      </c>
      <c r="P2962" s="3" t="str">
        <f>"1162954957                    "</f>
        <v xml:space="preserve">1162954957                    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  <c r="AD2962" s="3">
        <v>0</v>
      </c>
      <c r="AE2962" s="3">
        <v>0</v>
      </c>
      <c r="AF2962" s="3">
        <v>0</v>
      </c>
      <c r="AG2962" s="3">
        <v>0</v>
      </c>
      <c r="AH2962" s="3">
        <v>0</v>
      </c>
      <c r="AI2962" s="3">
        <v>0</v>
      </c>
      <c r="AJ2962" s="3">
        <v>0</v>
      </c>
      <c r="AK2962" s="3">
        <v>0</v>
      </c>
      <c r="AL2962" s="3">
        <v>0</v>
      </c>
      <c r="AM2962" s="3">
        <v>0</v>
      </c>
      <c r="AN2962" s="3">
        <v>0</v>
      </c>
      <c r="AO2962" s="3">
        <v>0</v>
      </c>
      <c r="AP2962" s="3">
        <v>0</v>
      </c>
      <c r="AQ2962" s="3">
        <v>23.07</v>
      </c>
      <c r="AR2962" s="3">
        <v>0</v>
      </c>
      <c r="AS2962" s="3">
        <v>0</v>
      </c>
      <c r="AT2962" s="3">
        <v>0</v>
      </c>
      <c r="AU2962" s="3">
        <v>0</v>
      </c>
      <c r="AV2962" s="3">
        <v>0</v>
      </c>
      <c r="AW2962" s="3">
        <v>0</v>
      </c>
      <c r="AX2962" s="3">
        <v>0</v>
      </c>
      <c r="AY2962" s="3">
        <v>0</v>
      </c>
      <c r="AZ2962" s="3">
        <v>0</v>
      </c>
      <c r="BA2962" s="3">
        <v>0</v>
      </c>
      <c r="BB2962" s="3">
        <v>0</v>
      </c>
      <c r="BC2962" s="3">
        <v>0</v>
      </c>
      <c r="BD2962" s="3">
        <v>0</v>
      </c>
      <c r="BE2962" s="3">
        <v>0</v>
      </c>
      <c r="BF2962" s="3">
        <v>0</v>
      </c>
      <c r="BG2962" s="3">
        <v>0</v>
      </c>
      <c r="BH2962" s="3">
        <v>1</v>
      </c>
      <c r="BI2962" s="3">
        <v>1</v>
      </c>
      <c r="BJ2962" s="3">
        <v>0.2</v>
      </c>
      <c r="BK2962" s="3">
        <v>1</v>
      </c>
      <c r="BL2962" s="3">
        <v>59.12</v>
      </c>
      <c r="BM2962" s="3">
        <v>8.8699999999999992</v>
      </c>
      <c r="BN2962" s="3">
        <v>67.989999999999995</v>
      </c>
      <c r="BO2962" s="3">
        <v>67.989999999999995</v>
      </c>
      <c r="BQ2962" s="3" t="s">
        <v>224</v>
      </c>
      <c r="BR2962" s="3" t="s">
        <v>84</v>
      </c>
      <c r="BS2962" s="4">
        <v>45233</v>
      </c>
      <c r="BT2962" s="5">
        <v>0.375</v>
      </c>
      <c r="BU2962" s="3" t="s">
        <v>2387</v>
      </c>
      <c r="BV2962" s="3" t="s">
        <v>94</v>
      </c>
      <c r="BY2962" s="3">
        <v>1200</v>
      </c>
      <c r="CA2962" s="3" t="s">
        <v>399</v>
      </c>
      <c r="CC2962" s="3" t="s">
        <v>222</v>
      </c>
      <c r="CD2962" s="3">
        <v>1460</v>
      </c>
      <c r="CE2962" s="3" t="s">
        <v>90</v>
      </c>
      <c r="CF2962" s="4">
        <v>45233</v>
      </c>
      <c r="CI2962" s="3">
        <v>1</v>
      </c>
      <c r="CJ2962" s="3">
        <v>1</v>
      </c>
      <c r="CK2962" s="3">
        <v>22</v>
      </c>
      <c r="CL2962" s="3" t="s">
        <v>86</v>
      </c>
    </row>
    <row r="2963" spans="1:90" x14ac:dyDescent="0.3">
      <c r="A2963" s="3" t="s">
        <v>72</v>
      </c>
      <c r="B2963" s="3" t="s">
        <v>73</v>
      </c>
      <c r="C2963" s="3" t="s">
        <v>74</v>
      </c>
      <c r="E2963" s="3" t="str">
        <f>"080055665438"</f>
        <v>080055665438</v>
      </c>
      <c r="F2963" s="4">
        <v>45232</v>
      </c>
      <c r="G2963" s="3">
        <v>202408</v>
      </c>
      <c r="H2963" s="3" t="s">
        <v>75</v>
      </c>
      <c r="I2963" s="3" t="s">
        <v>76</v>
      </c>
      <c r="J2963" s="3" t="s">
        <v>77</v>
      </c>
      <c r="K2963" s="3" t="s">
        <v>78</v>
      </c>
      <c r="L2963" s="3" t="s">
        <v>147</v>
      </c>
      <c r="M2963" s="3" t="s">
        <v>148</v>
      </c>
      <c r="N2963" s="3" t="s">
        <v>3231</v>
      </c>
      <c r="O2963" s="3" t="s">
        <v>82</v>
      </c>
      <c r="P2963" s="3" t="str">
        <f>"1162954931                    "</f>
        <v xml:space="preserve">1162954931                    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0</v>
      </c>
      <c r="AL2963" s="3">
        <v>0</v>
      </c>
      <c r="AM2963" s="3">
        <v>0</v>
      </c>
      <c r="AN2963" s="3">
        <v>0</v>
      </c>
      <c r="AO2963" s="3">
        <v>0</v>
      </c>
      <c r="AP2963" s="3">
        <v>0</v>
      </c>
      <c r="AQ2963" s="3">
        <v>29.54</v>
      </c>
      <c r="AR2963" s="3">
        <v>0</v>
      </c>
      <c r="AS2963" s="3">
        <v>0</v>
      </c>
      <c r="AT2963" s="3">
        <v>0</v>
      </c>
      <c r="AU2963" s="3">
        <v>0</v>
      </c>
      <c r="AV2963" s="3">
        <v>0</v>
      </c>
      <c r="AW2963" s="3">
        <v>0</v>
      </c>
      <c r="AX2963" s="3">
        <v>0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  <c r="BE2963" s="3">
        <v>0</v>
      </c>
      <c r="BF2963" s="3">
        <v>0</v>
      </c>
      <c r="BG2963" s="3">
        <v>0</v>
      </c>
      <c r="BH2963" s="3">
        <v>1</v>
      </c>
      <c r="BI2963" s="3">
        <v>1</v>
      </c>
      <c r="BJ2963" s="3">
        <v>0.2</v>
      </c>
      <c r="BK2963" s="3">
        <v>1</v>
      </c>
      <c r="BL2963" s="3">
        <v>75.69</v>
      </c>
      <c r="BM2963" s="3">
        <v>11.35</v>
      </c>
      <c r="BN2963" s="3">
        <v>87.04</v>
      </c>
      <c r="BO2963" s="3">
        <v>87.04</v>
      </c>
      <c r="BQ2963" s="3" t="s">
        <v>3232</v>
      </c>
      <c r="BR2963" s="3" t="s">
        <v>84</v>
      </c>
      <c r="BS2963" s="4">
        <v>45233</v>
      </c>
      <c r="BT2963" s="5">
        <v>0.37013888888888885</v>
      </c>
      <c r="BU2963" s="3" t="s">
        <v>3233</v>
      </c>
      <c r="BV2963" s="3" t="s">
        <v>94</v>
      </c>
      <c r="BY2963" s="3">
        <v>1200</v>
      </c>
      <c r="CA2963" s="3" t="s">
        <v>3234</v>
      </c>
      <c r="CC2963" s="3" t="s">
        <v>148</v>
      </c>
      <c r="CD2963" s="3">
        <v>186</v>
      </c>
      <c r="CE2963" s="3" t="s">
        <v>90</v>
      </c>
      <c r="CF2963" s="4">
        <v>45233</v>
      </c>
      <c r="CI2963" s="3">
        <v>1</v>
      </c>
      <c r="CJ2963" s="3">
        <v>1</v>
      </c>
      <c r="CK2963" s="3">
        <v>21</v>
      </c>
      <c r="CL2963" s="3" t="s">
        <v>86</v>
      </c>
    </row>
    <row r="2964" spans="1:90" x14ac:dyDescent="0.3">
      <c r="A2964" s="3" t="s">
        <v>72</v>
      </c>
      <c r="B2964" s="3" t="s">
        <v>73</v>
      </c>
      <c r="C2964" s="3" t="s">
        <v>74</v>
      </c>
      <c r="E2964" s="3" t="str">
        <f>"080055665450"</f>
        <v>080055665450</v>
      </c>
      <c r="F2964" s="4">
        <v>45232</v>
      </c>
      <c r="G2964" s="3">
        <v>202408</v>
      </c>
      <c r="H2964" s="3" t="s">
        <v>75</v>
      </c>
      <c r="I2964" s="3" t="s">
        <v>76</v>
      </c>
      <c r="J2964" s="3" t="s">
        <v>77</v>
      </c>
      <c r="K2964" s="3" t="s">
        <v>78</v>
      </c>
      <c r="L2964" s="3" t="s">
        <v>205</v>
      </c>
      <c r="M2964" s="3" t="s">
        <v>206</v>
      </c>
      <c r="N2964" s="3" t="s">
        <v>318</v>
      </c>
      <c r="O2964" s="3" t="s">
        <v>82</v>
      </c>
      <c r="P2964" s="3" t="str">
        <f>"1162954870                    "</f>
        <v xml:space="preserve">1162954870                    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0</v>
      </c>
      <c r="AD2964" s="3">
        <v>0</v>
      </c>
      <c r="AE2964" s="3">
        <v>0</v>
      </c>
      <c r="AF2964" s="3">
        <v>0</v>
      </c>
      <c r="AG2964" s="3">
        <v>0</v>
      </c>
      <c r="AH2964" s="3">
        <v>0</v>
      </c>
      <c r="AI2964" s="3">
        <v>0</v>
      </c>
      <c r="AJ2964" s="3">
        <v>0</v>
      </c>
      <c r="AK2964" s="3">
        <v>0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29.54</v>
      </c>
      <c r="AR2964" s="3">
        <v>0</v>
      </c>
      <c r="AS2964" s="3">
        <v>0</v>
      </c>
      <c r="AT2964" s="3">
        <v>0</v>
      </c>
      <c r="AU2964" s="3">
        <v>0</v>
      </c>
      <c r="AV2964" s="3">
        <v>0</v>
      </c>
      <c r="AW2964" s="3">
        <v>0</v>
      </c>
      <c r="AX2964" s="3">
        <v>0</v>
      </c>
      <c r="AY2964" s="3">
        <v>0</v>
      </c>
      <c r="AZ2964" s="3">
        <v>0</v>
      </c>
      <c r="BA2964" s="3">
        <v>0</v>
      </c>
      <c r="BB2964" s="3">
        <v>0</v>
      </c>
      <c r="BC2964" s="3">
        <v>0</v>
      </c>
      <c r="BD2964" s="3">
        <v>0</v>
      </c>
      <c r="BE2964" s="3">
        <v>0</v>
      </c>
      <c r="BF2964" s="3">
        <v>0</v>
      </c>
      <c r="BG2964" s="3">
        <v>0</v>
      </c>
      <c r="BH2964" s="3">
        <v>1</v>
      </c>
      <c r="BI2964" s="3">
        <v>1</v>
      </c>
      <c r="BJ2964" s="3">
        <v>0.2</v>
      </c>
      <c r="BK2964" s="3">
        <v>1</v>
      </c>
      <c r="BL2964" s="3">
        <v>75.69</v>
      </c>
      <c r="BM2964" s="3">
        <v>11.35</v>
      </c>
      <c r="BN2964" s="3">
        <v>87.04</v>
      </c>
      <c r="BO2964" s="3">
        <v>87.04</v>
      </c>
      <c r="BQ2964" s="3" t="s">
        <v>319</v>
      </c>
      <c r="BR2964" s="3" t="s">
        <v>84</v>
      </c>
      <c r="BS2964" s="4">
        <v>45233</v>
      </c>
      <c r="BT2964" s="5">
        <v>0.37638888888888888</v>
      </c>
      <c r="BU2964" s="3" t="s">
        <v>2392</v>
      </c>
      <c r="BV2964" s="3" t="s">
        <v>94</v>
      </c>
      <c r="BY2964" s="3">
        <v>1200</v>
      </c>
      <c r="BZ2964" s="3" t="s">
        <v>311</v>
      </c>
      <c r="CA2964" s="3" t="s">
        <v>696</v>
      </c>
      <c r="CC2964" s="3" t="s">
        <v>206</v>
      </c>
      <c r="CD2964" s="3">
        <v>4001</v>
      </c>
      <c r="CE2964" s="3" t="s">
        <v>90</v>
      </c>
      <c r="CF2964" s="4">
        <v>45236</v>
      </c>
      <c r="CI2964" s="3">
        <v>1</v>
      </c>
      <c r="CJ2964" s="3">
        <v>1</v>
      </c>
      <c r="CK2964" s="3">
        <v>21</v>
      </c>
      <c r="CL2964" s="3" t="s">
        <v>86</v>
      </c>
    </row>
    <row r="2965" spans="1:90" x14ac:dyDescent="0.3">
      <c r="A2965" s="3" t="s">
        <v>72</v>
      </c>
      <c r="B2965" s="3" t="s">
        <v>73</v>
      </c>
      <c r="C2965" s="3" t="s">
        <v>74</v>
      </c>
      <c r="E2965" s="3" t="str">
        <f>"080055668900"</f>
        <v>080055668900</v>
      </c>
      <c r="F2965" s="4">
        <v>45232</v>
      </c>
      <c r="G2965" s="3">
        <v>202408</v>
      </c>
      <c r="H2965" s="3" t="s">
        <v>75</v>
      </c>
      <c r="I2965" s="3" t="s">
        <v>76</v>
      </c>
      <c r="J2965" s="3" t="s">
        <v>77</v>
      </c>
      <c r="K2965" s="3" t="s">
        <v>78</v>
      </c>
      <c r="L2965" s="3" t="s">
        <v>79</v>
      </c>
      <c r="M2965" s="3" t="s">
        <v>80</v>
      </c>
      <c r="N2965" s="3" t="s">
        <v>1835</v>
      </c>
      <c r="O2965" s="3" t="s">
        <v>82</v>
      </c>
      <c r="P2965" s="3" t="str">
        <f>"1162954952                    "</f>
        <v xml:space="preserve">1162954952                    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0</v>
      </c>
      <c r="AD2965" s="3">
        <v>0</v>
      </c>
      <c r="AE2965" s="3">
        <v>0</v>
      </c>
      <c r="AF2965" s="3">
        <v>0</v>
      </c>
      <c r="AG2965" s="3">
        <v>0</v>
      </c>
      <c r="AH2965" s="3">
        <v>0</v>
      </c>
      <c r="AI2965" s="3">
        <v>0</v>
      </c>
      <c r="AJ2965" s="3">
        <v>0</v>
      </c>
      <c r="AK2965" s="3">
        <v>0</v>
      </c>
      <c r="AL2965" s="3">
        <v>0</v>
      </c>
      <c r="AM2965" s="3">
        <v>0</v>
      </c>
      <c r="AN2965" s="3">
        <v>0</v>
      </c>
      <c r="AO2965" s="3">
        <v>0</v>
      </c>
      <c r="AP2965" s="3">
        <v>0</v>
      </c>
      <c r="AQ2965" s="3">
        <v>29.54</v>
      </c>
      <c r="AR2965" s="3">
        <v>0</v>
      </c>
      <c r="AS2965" s="3">
        <v>0</v>
      </c>
      <c r="AT2965" s="3">
        <v>0</v>
      </c>
      <c r="AU2965" s="3">
        <v>0</v>
      </c>
      <c r="AV2965" s="3">
        <v>0</v>
      </c>
      <c r="AW2965" s="3">
        <v>0</v>
      </c>
      <c r="AX2965" s="3">
        <v>0</v>
      </c>
      <c r="AY2965" s="3">
        <v>0</v>
      </c>
      <c r="AZ2965" s="3">
        <v>0</v>
      </c>
      <c r="BA2965" s="3">
        <v>0</v>
      </c>
      <c r="BB2965" s="3">
        <v>0</v>
      </c>
      <c r="BC2965" s="3">
        <v>0</v>
      </c>
      <c r="BD2965" s="3">
        <v>0</v>
      </c>
      <c r="BE2965" s="3">
        <v>0</v>
      </c>
      <c r="BF2965" s="3">
        <v>0</v>
      </c>
      <c r="BG2965" s="3">
        <v>0</v>
      </c>
      <c r="BH2965" s="3">
        <v>1</v>
      </c>
      <c r="BI2965" s="3">
        <v>1</v>
      </c>
      <c r="BJ2965" s="3">
        <v>0.2</v>
      </c>
      <c r="BK2965" s="3">
        <v>1</v>
      </c>
      <c r="BL2965" s="3">
        <v>75.69</v>
      </c>
      <c r="BM2965" s="3">
        <v>11.35</v>
      </c>
      <c r="BN2965" s="3">
        <v>87.04</v>
      </c>
      <c r="BO2965" s="3">
        <v>87.04</v>
      </c>
      <c r="BQ2965" s="3" t="s">
        <v>1836</v>
      </c>
      <c r="BR2965" s="3" t="s">
        <v>84</v>
      </c>
      <c r="BS2965" s="4">
        <v>45233</v>
      </c>
      <c r="BT2965" s="5">
        <v>0.34097222222222223</v>
      </c>
      <c r="BU2965" s="3" t="s">
        <v>3235</v>
      </c>
      <c r="BV2965" s="3" t="s">
        <v>94</v>
      </c>
      <c r="BY2965" s="3">
        <v>1200</v>
      </c>
      <c r="CA2965" s="3" t="s">
        <v>1266</v>
      </c>
      <c r="CC2965" s="3" t="s">
        <v>80</v>
      </c>
      <c r="CD2965" s="3">
        <v>7480</v>
      </c>
      <c r="CE2965" s="3" t="s">
        <v>90</v>
      </c>
      <c r="CF2965" s="4">
        <v>45236</v>
      </c>
      <c r="CI2965" s="3">
        <v>1</v>
      </c>
      <c r="CJ2965" s="3">
        <v>1</v>
      </c>
      <c r="CK2965" s="3">
        <v>21</v>
      </c>
      <c r="CL2965" s="3" t="s">
        <v>86</v>
      </c>
    </row>
    <row r="2966" spans="1:90" x14ac:dyDescent="0.3">
      <c r="A2966" s="3" t="s">
        <v>72</v>
      </c>
      <c r="B2966" s="3" t="s">
        <v>73</v>
      </c>
      <c r="C2966" s="3" t="s">
        <v>74</v>
      </c>
      <c r="E2966" s="3" t="str">
        <f>"080055668789"</f>
        <v>080055668789</v>
      </c>
      <c r="F2966" s="4">
        <v>45232</v>
      </c>
      <c r="G2966" s="3">
        <v>202408</v>
      </c>
      <c r="H2966" s="3" t="s">
        <v>75</v>
      </c>
      <c r="I2966" s="3" t="s">
        <v>76</v>
      </c>
      <c r="J2966" s="3" t="s">
        <v>77</v>
      </c>
      <c r="K2966" s="3" t="s">
        <v>78</v>
      </c>
      <c r="L2966" s="3" t="s">
        <v>238</v>
      </c>
      <c r="M2966" s="3" t="s">
        <v>239</v>
      </c>
      <c r="N2966" s="3" t="s">
        <v>1138</v>
      </c>
      <c r="O2966" s="3" t="s">
        <v>82</v>
      </c>
      <c r="P2966" s="3" t="str">
        <f>"1162955052                    "</f>
        <v xml:space="preserve">1162955052                    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0</v>
      </c>
      <c r="AB2966" s="3">
        <v>0</v>
      </c>
      <c r="AC2966" s="3">
        <v>0</v>
      </c>
      <c r="AD2966" s="3">
        <v>0</v>
      </c>
      <c r="AE2966" s="3">
        <v>0</v>
      </c>
      <c r="AF2966" s="3">
        <v>0</v>
      </c>
      <c r="AG2966" s="3">
        <v>0</v>
      </c>
      <c r="AH2966" s="3">
        <v>0</v>
      </c>
      <c r="AI2966" s="3">
        <v>0</v>
      </c>
      <c r="AJ2966" s="3">
        <v>0</v>
      </c>
      <c r="AK2966" s="3">
        <v>0</v>
      </c>
      <c r="AL2966" s="3">
        <v>0</v>
      </c>
      <c r="AM2966" s="3">
        <v>0</v>
      </c>
      <c r="AN2966" s="3">
        <v>0</v>
      </c>
      <c r="AO2966" s="3">
        <v>0</v>
      </c>
      <c r="AP2966" s="3">
        <v>0</v>
      </c>
      <c r="AQ2966" s="3">
        <v>29.54</v>
      </c>
      <c r="AR2966" s="3">
        <v>0</v>
      </c>
      <c r="AS2966" s="3">
        <v>0</v>
      </c>
      <c r="AT2966" s="3">
        <v>0</v>
      </c>
      <c r="AU2966" s="3">
        <v>0</v>
      </c>
      <c r="AV2966" s="3">
        <v>0</v>
      </c>
      <c r="AW2966" s="3">
        <v>0</v>
      </c>
      <c r="AX2966" s="3">
        <v>0</v>
      </c>
      <c r="AY2966" s="3">
        <v>0</v>
      </c>
      <c r="AZ2966" s="3">
        <v>0</v>
      </c>
      <c r="BA2966" s="3">
        <v>0</v>
      </c>
      <c r="BB2966" s="3">
        <v>0</v>
      </c>
      <c r="BC2966" s="3">
        <v>0</v>
      </c>
      <c r="BD2966" s="3">
        <v>0</v>
      </c>
      <c r="BE2966" s="3">
        <v>0</v>
      </c>
      <c r="BF2966" s="3">
        <v>0</v>
      </c>
      <c r="BG2966" s="3">
        <v>0</v>
      </c>
      <c r="BH2966" s="3">
        <v>1</v>
      </c>
      <c r="BI2966" s="3">
        <v>1</v>
      </c>
      <c r="BJ2966" s="3">
        <v>0.2</v>
      </c>
      <c r="BK2966" s="3">
        <v>1</v>
      </c>
      <c r="BL2966" s="3">
        <v>75.69</v>
      </c>
      <c r="BM2966" s="3">
        <v>11.35</v>
      </c>
      <c r="BN2966" s="3">
        <v>87.04</v>
      </c>
      <c r="BO2966" s="3">
        <v>87.04</v>
      </c>
      <c r="BQ2966" s="3" t="s">
        <v>1139</v>
      </c>
      <c r="BR2966" s="3" t="s">
        <v>84</v>
      </c>
      <c r="BS2966" s="4">
        <v>45233</v>
      </c>
      <c r="BT2966" s="5">
        <v>0.43402777777777773</v>
      </c>
      <c r="BU2966" s="3" t="s">
        <v>3236</v>
      </c>
      <c r="BV2966" s="3" t="s">
        <v>94</v>
      </c>
      <c r="BY2966" s="3">
        <v>1200</v>
      </c>
      <c r="CA2966" s="3" t="s">
        <v>3038</v>
      </c>
      <c r="CC2966" s="3" t="s">
        <v>239</v>
      </c>
      <c r="CD2966" s="3">
        <v>5201</v>
      </c>
      <c r="CE2966" s="3" t="s">
        <v>90</v>
      </c>
      <c r="CF2966" s="4">
        <v>45233</v>
      </c>
      <c r="CI2966" s="3">
        <v>1</v>
      </c>
      <c r="CJ2966" s="3">
        <v>1</v>
      </c>
      <c r="CK2966" s="3">
        <v>21</v>
      </c>
      <c r="CL2966" s="3" t="s">
        <v>86</v>
      </c>
    </row>
    <row r="2967" spans="1:90" x14ac:dyDescent="0.3">
      <c r="A2967" s="3" t="s">
        <v>72</v>
      </c>
      <c r="B2967" s="3" t="s">
        <v>73</v>
      </c>
      <c r="C2967" s="3" t="s">
        <v>74</v>
      </c>
      <c r="E2967" s="3" t="str">
        <f>"080055667230"</f>
        <v>080055667230</v>
      </c>
      <c r="F2967" s="4">
        <v>45232</v>
      </c>
      <c r="G2967" s="3">
        <v>202408</v>
      </c>
      <c r="H2967" s="3" t="s">
        <v>75</v>
      </c>
      <c r="I2967" s="3" t="s">
        <v>76</v>
      </c>
      <c r="J2967" s="3" t="s">
        <v>77</v>
      </c>
      <c r="K2967" s="3" t="s">
        <v>78</v>
      </c>
      <c r="L2967" s="3" t="s">
        <v>79</v>
      </c>
      <c r="M2967" s="3" t="s">
        <v>80</v>
      </c>
      <c r="N2967" s="3" t="s">
        <v>81</v>
      </c>
      <c r="O2967" s="3" t="s">
        <v>82</v>
      </c>
      <c r="P2967" s="3" t="str">
        <f>"1162955032                    "</f>
        <v xml:space="preserve">1162955032                    </v>
      </c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</v>
      </c>
      <c r="W2967" s="3">
        <v>0</v>
      </c>
      <c r="X2967" s="3">
        <v>0</v>
      </c>
      <c r="Y2967" s="3">
        <v>0</v>
      </c>
      <c r="Z2967" s="3">
        <v>0</v>
      </c>
      <c r="AA2967" s="3">
        <v>0</v>
      </c>
      <c r="AB2967" s="3">
        <v>0</v>
      </c>
      <c r="AC2967" s="3">
        <v>0</v>
      </c>
      <c r="AD2967" s="3">
        <v>0</v>
      </c>
      <c r="AE2967" s="3">
        <v>0</v>
      </c>
      <c r="AF2967" s="3">
        <v>0</v>
      </c>
      <c r="AG2967" s="3">
        <v>0</v>
      </c>
      <c r="AH2967" s="3">
        <v>0</v>
      </c>
      <c r="AI2967" s="3">
        <v>0</v>
      </c>
      <c r="AJ2967" s="3">
        <v>0</v>
      </c>
      <c r="AK2967" s="3">
        <v>0</v>
      </c>
      <c r="AL2967" s="3">
        <v>0</v>
      </c>
      <c r="AM2967" s="3">
        <v>0</v>
      </c>
      <c r="AN2967" s="3">
        <v>0</v>
      </c>
      <c r="AO2967" s="3">
        <v>0</v>
      </c>
      <c r="AP2967" s="3">
        <v>0</v>
      </c>
      <c r="AQ2967" s="3">
        <v>29.54</v>
      </c>
      <c r="AR2967" s="3">
        <v>0</v>
      </c>
      <c r="AS2967" s="3">
        <v>0</v>
      </c>
      <c r="AT2967" s="3">
        <v>0</v>
      </c>
      <c r="AU2967" s="3">
        <v>0</v>
      </c>
      <c r="AV2967" s="3">
        <v>0</v>
      </c>
      <c r="AW2967" s="3">
        <v>0</v>
      </c>
      <c r="AX2967" s="3">
        <v>0</v>
      </c>
      <c r="AY2967" s="3">
        <v>0</v>
      </c>
      <c r="AZ2967" s="3">
        <v>0</v>
      </c>
      <c r="BA2967" s="3">
        <v>0</v>
      </c>
      <c r="BB2967" s="3">
        <v>0</v>
      </c>
      <c r="BC2967" s="3">
        <v>0</v>
      </c>
      <c r="BD2967" s="3">
        <v>0</v>
      </c>
      <c r="BE2967" s="3">
        <v>0</v>
      </c>
      <c r="BF2967" s="3">
        <v>0</v>
      </c>
      <c r="BG2967" s="3">
        <v>0</v>
      </c>
      <c r="BH2967" s="3">
        <v>1</v>
      </c>
      <c r="BI2967" s="3">
        <v>1</v>
      </c>
      <c r="BJ2967" s="3">
        <v>0.6</v>
      </c>
      <c r="BK2967" s="3">
        <v>1</v>
      </c>
      <c r="BL2967" s="3">
        <v>75.69</v>
      </c>
      <c r="BM2967" s="3">
        <v>11.35</v>
      </c>
      <c r="BN2967" s="3">
        <v>87.04</v>
      </c>
      <c r="BO2967" s="3">
        <v>87.04</v>
      </c>
      <c r="BQ2967" s="3" t="s">
        <v>83</v>
      </c>
      <c r="BR2967" s="3" t="s">
        <v>84</v>
      </c>
      <c r="BS2967" s="4">
        <v>45233</v>
      </c>
      <c r="BT2967" s="5">
        <v>0.41666666666666669</v>
      </c>
      <c r="BU2967" s="3" t="s">
        <v>3237</v>
      </c>
      <c r="BV2967" s="3" t="s">
        <v>94</v>
      </c>
      <c r="BY2967" s="3">
        <v>3024</v>
      </c>
      <c r="CA2967" s="3" t="s">
        <v>1266</v>
      </c>
      <c r="CC2967" s="3" t="s">
        <v>80</v>
      </c>
      <c r="CD2967" s="3">
        <v>7460</v>
      </c>
      <c r="CE2967" s="3" t="s">
        <v>90</v>
      </c>
      <c r="CF2967" s="4">
        <v>45236</v>
      </c>
      <c r="CI2967" s="3">
        <v>1</v>
      </c>
      <c r="CJ2967" s="3">
        <v>1</v>
      </c>
      <c r="CK2967" s="3">
        <v>21</v>
      </c>
      <c r="CL2967" s="3" t="s">
        <v>86</v>
      </c>
    </row>
    <row r="2968" spans="1:90" x14ac:dyDescent="0.3">
      <c r="A2968" s="3" t="s">
        <v>72</v>
      </c>
      <c r="B2968" s="3" t="s">
        <v>73</v>
      </c>
      <c r="C2968" s="3" t="s">
        <v>74</v>
      </c>
      <c r="E2968" s="3" t="str">
        <f>"080055688035"</f>
        <v>080055688035</v>
      </c>
      <c r="F2968" s="4">
        <v>45233</v>
      </c>
      <c r="G2968" s="3">
        <v>202408</v>
      </c>
      <c r="H2968" s="3" t="s">
        <v>75</v>
      </c>
      <c r="I2968" s="3" t="s">
        <v>76</v>
      </c>
      <c r="J2968" s="3" t="s">
        <v>77</v>
      </c>
      <c r="K2968" s="3" t="s">
        <v>78</v>
      </c>
      <c r="L2968" s="3" t="s">
        <v>137</v>
      </c>
      <c r="M2968" s="3" t="s">
        <v>138</v>
      </c>
      <c r="N2968" s="3" t="s">
        <v>495</v>
      </c>
      <c r="O2968" s="3" t="s">
        <v>82</v>
      </c>
      <c r="P2968" s="3" t="str">
        <f>"1162955260                    "</f>
        <v xml:space="preserve">1162955260                    </v>
      </c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</v>
      </c>
      <c r="W2968" s="3">
        <v>0</v>
      </c>
      <c r="X2968" s="3">
        <v>0</v>
      </c>
      <c r="Y2968" s="3">
        <v>0</v>
      </c>
      <c r="Z2968" s="3">
        <v>0</v>
      </c>
      <c r="AA2968" s="3">
        <v>0</v>
      </c>
      <c r="AB2968" s="3">
        <v>0</v>
      </c>
      <c r="AC2968" s="3">
        <v>0</v>
      </c>
      <c r="AD2968" s="3">
        <v>0</v>
      </c>
      <c r="AE2968" s="3">
        <v>0</v>
      </c>
      <c r="AF2968" s="3">
        <v>0</v>
      </c>
      <c r="AG2968" s="3">
        <v>0</v>
      </c>
      <c r="AH2968" s="3">
        <v>0</v>
      </c>
      <c r="AI2968" s="3">
        <v>0</v>
      </c>
      <c r="AJ2968" s="3">
        <v>0</v>
      </c>
      <c r="AK2968" s="3">
        <v>0</v>
      </c>
      <c r="AL2968" s="3">
        <v>0</v>
      </c>
      <c r="AM2968" s="3">
        <v>0</v>
      </c>
      <c r="AN2968" s="3">
        <v>0</v>
      </c>
      <c r="AO2968" s="3">
        <v>0</v>
      </c>
      <c r="AP2968" s="3">
        <v>0</v>
      </c>
      <c r="AQ2968" s="3">
        <v>51.67</v>
      </c>
      <c r="AR2968" s="3">
        <v>0</v>
      </c>
      <c r="AS2968" s="3">
        <v>0</v>
      </c>
      <c r="AT2968" s="3">
        <v>0</v>
      </c>
      <c r="AU2968" s="3">
        <v>0</v>
      </c>
      <c r="AV2968" s="3">
        <v>0</v>
      </c>
      <c r="AW2968" s="3">
        <v>0</v>
      </c>
      <c r="AX2968" s="3">
        <v>0</v>
      </c>
      <c r="AY2968" s="3">
        <v>0</v>
      </c>
      <c r="AZ2968" s="3">
        <v>0</v>
      </c>
      <c r="BA2968" s="3">
        <v>0</v>
      </c>
      <c r="BB2968" s="3">
        <v>0</v>
      </c>
      <c r="BC2968" s="3">
        <v>0</v>
      </c>
      <c r="BD2968" s="3">
        <v>0</v>
      </c>
      <c r="BE2968" s="3">
        <v>0</v>
      </c>
      <c r="BF2968" s="3">
        <v>0</v>
      </c>
      <c r="BG2968" s="3">
        <v>0</v>
      </c>
      <c r="BH2968" s="3">
        <v>1</v>
      </c>
      <c r="BI2968" s="3">
        <v>3</v>
      </c>
      <c r="BJ2968" s="3">
        <v>3.4</v>
      </c>
      <c r="BK2968" s="3">
        <v>3.5</v>
      </c>
      <c r="BL2968" s="3">
        <v>132.41</v>
      </c>
      <c r="BM2968" s="3">
        <v>19.86</v>
      </c>
      <c r="BN2968" s="3">
        <v>152.27000000000001</v>
      </c>
      <c r="BO2968" s="3">
        <v>152.27000000000001</v>
      </c>
      <c r="BQ2968" s="3" t="s">
        <v>496</v>
      </c>
      <c r="BR2968" s="3" t="s">
        <v>84</v>
      </c>
      <c r="BS2968" s="4">
        <v>45236</v>
      </c>
      <c r="BT2968" s="5">
        <v>0.4375</v>
      </c>
      <c r="BU2968" s="3" t="s">
        <v>677</v>
      </c>
      <c r="BV2968" s="3" t="s">
        <v>94</v>
      </c>
      <c r="BY2968" s="3">
        <v>16965</v>
      </c>
      <c r="CA2968" s="3" t="s">
        <v>663</v>
      </c>
      <c r="CC2968" s="3" t="s">
        <v>138</v>
      </c>
      <c r="CD2968" s="3">
        <v>3201</v>
      </c>
      <c r="CE2968" s="3" t="s">
        <v>90</v>
      </c>
      <c r="CF2968" s="4">
        <v>45237</v>
      </c>
      <c r="CI2968" s="3">
        <v>1</v>
      </c>
      <c r="CJ2968" s="3">
        <v>1</v>
      </c>
      <c r="CK2968" s="3">
        <v>21</v>
      </c>
      <c r="CL2968" s="3" t="s">
        <v>86</v>
      </c>
    </row>
    <row r="2969" spans="1:90" x14ac:dyDescent="0.3">
      <c r="A2969" s="3" t="s">
        <v>72</v>
      </c>
      <c r="B2969" s="3" t="s">
        <v>73</v>
      </c>
      <c r="C2969" s="3" t="s">
        <v>74</v>
      </c>
      <c r="E2969" s="3" t="str">
        <f>"080055688275"</f>
        <v>080055688275</v>
      </c>
      <c r="F2969" s="4">
        <v>45233</v>
      </c>
      <c r="G2969" s="3">
        <v>202408</v>
      </c>
      <c r="H2969" s="3" t="s">
        <v>75</v>
      </c>
      <c r="I2969" s="3" t="s">
        <v>76</v>
      </c>
      <c r="J2969" s="3" t="s">
        <v>77</v>
      </c>
      <c r="K2969" s="3" t="s">
        <v>78</v>
      </c>
      <c r="L2969" s="3" t="s">
        <v>187</v>
      </c>
      <c r="M2969" s="3" t="s">
        <v>188</v>
      </c>
      <c r="N2969" s="3" t="s">
        <v>582</v>
      </c>
      <c r="O2969" s="3" t="s">
        <v>82</v>
      </c>
      <c r="P2969" s="3" t="str">
        <f>"1162955351                    "</f>
        <v xml:space="preserve">1162955351                    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0</v>
      </c>
      <c r="AD2969" s="3">
        <v>0</v>
      </c>
      <c r="AE2969" s="3">
        <v>0</v>
      </c>
      <c r="AF2969" s="3">
        <v>0</v>
      </c>
      <c r="AG2969" s="3">
        <v>0</v>
      </c>
      <c r="AH2969" s="3">
        <v>0</v>
      </c>
      <c r="AI2969" s="3">
        <v>0</v>
      </c>
      <c r="AJ2969" s="3">
        <v>0</v>
      </c>
      <c r="AK2969" s="3">
        <v>0</v>
      </c>
      <c r="AL2969" s="3">
        <v>0</v>
      </c>
      <c r="AM2969" s="3">
        <v>0</v>
      </c>
      <c r="AN2969" s="3">
        <v>0</v>
      </c>
      <c r="AO2969" s="3">
        <v>0</v>
      </c>
      <c r="AP2969" s="3">
        <v>0</v>
      </c>
      <c r="AQ2969" s="3">
        <v>88.57</v>
      </c>
      <c r="AR2969" s="3">
        <v>0</v>
      </c>
      <c r="AS2969" s="3">
        <v>0</v>
      </c>
      <c r="AT2969" s="3">
        <v>0</v>
      </c>
      <c r="AU2969" s="3">
        <v>0</v>
      </c>
      <c r="AV2969" s="3">
        <v>0</v>
      </c>
      <c r="AW2969" s="3">
        <v>0</v>
      </c>
      <c r="AX2969" s="3">
        <v>0</v>
      </c>
      <c r="AY2969" s="3">
        <v>0</v>
      </c>
      <c r="AZ2969" s="3">
        <v>0</v>
      </c>
      <c r="BA2969" s="3">
        <v>0</v>
      </c>
      <c r="BB2969" s="3">
        <v>0</v>
      </c>
      <c r="BC2969" s="3">
        <v>0</v>
      </c>
      <c r="BD2969" s="3">
        <v>0</v>
      </c>
      <c r="BE2969" s="3">
        <v>0</v>
      </c>
      <c r="BF2969" s="3">
        <v>0</v>
      </c>
      <c r="BG2969" s="3">
        <v>0</v>
      </c>
      <c r="BH2969" s="3">
        <v>1</v>
      </c>
      <c r="BI2969" s="3">
        <v>2</v>
      </c>
      <c r="BJ2969" s="3">
        <v>5.7</v>
      </c>
      <c r="BK2969" s="3">
        <v>6</v>
      </c>
      <c r="BL2969" s="3">
        <v>226.96</v>
      </c>
      <c r="BM2969" s="3">
        <v>34.04</v>
      </c>
      <c r="BN2969" s="3">
        <v>261</v>
      </c>
      <c r="BO2969" s="3">
        <v>261</v>
      </c>
      <c r="BQ2969" s="3" t="s">
        <v>583</v>
      </c>
      <c r="BR2969" s="3" t="s">
        <v>84</v>
      </c>
      <c r="BS2969" s="4">
        <v>45236</v>
      </c>
      <c r="BT2969" s="5">
        <v>0.41319444444444442</v>
      </c>
      <c r="BU2969" s="3" t="s">
        <v>584</v>
      </c>
      <c r="BV2969" s="3" t="s">
        <v>94</v>
      </c>
      <c r="BY2969" s="3">
        <v>28275</v>
      </c>
      <c r="CA2969" s="3" t="s">
        <v>366</v>
      </c>
      <c r="CC2969" s="3" t="s">
        <v>188</v>
      </c>
      <c r="CD2969" s="3">
        <v>3610</v>
      </c>
      <c r="CE2969" s="3" t="s">
        <v>90</v>
      </c>
      <c r="CF2969" s="4">
        <v>45237</v>
      </c>
      <c r="CI2969" s="3">
        <v>1</v>
      </c>
      <c r="CJ2969" s="3">
        <v>1</v>
      </c>
      <c r="CK2969" s="3">
        <v>21</v>
      </c>
      <c r="CL2969" s="3" t="s">
        <v>86</v>
      </c>
    </row>
    <row r="2970" spans="1:90" x14ac:dyDescent="0.3">
      <c r="A2970" s="3" t="s">
        <v>72</v>
      </c>
      <c r="B2970" s="3" t="s">
        <v>73</v>
      </c>
      <c r="C2970" s="3" t="s">
        <v>74</v>
      </c>
      <c r="E2970" s="3" t="str">
        <f>"080055690317"</f>
        <v>080055690317</v>
      </c>
      <c r="F2970" s="4">
        <v>45233</v>
      </c>
      <c r="G2970" s="3">
        <v>202408</v>
      </c>
      <c r="H2970" s="3" t="s">
        <v>75</v>
      </c>
      <c r="I2970" s="3" t="s">
        <v>76</v>
      </c>
      <c r="J2970" s="3" t="s">
        <v>77</v>
      </c>
      <c r="K2970" s="3" t="s">
        <v>78</v>
      </c>
      <c r="L2970" s="3" t="s">
        <v>612</v>
      </c>
      <c r="M2970" s="3" t="s">
        <v>613</v>
      </c>
      <c r="N2970" s="3" t="s">
        <v>1417</v>
      </c>
      <c r="O2970" s="3" t="s">
        <v>82</v>
      </c>
      <c r="P2970" s="3" t="str">
        <f>"1162955263                    "</f>
        <v xml:space="preserve">1162955263                    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0</v>
      </c>
      <c r="AB2970" s="3">
        <v>0</v>
      </c>
      <c r="AC2970" s="3">
        <v>0</v>
      </c>
      <c r="AD2970" s="3">
        <v>0</v>
      </c>
      <c r="AE2970" s="3">
        <v>0</v>
      </c>
      <c r="AF2970" s="3">
        <v>0</v>
      </c>
      <c r="AG2970" s="3">
        <v>0</v>
      </c>
      <c r="AH2970" s="3">
        <v>0</v>
      </c>
      <c r="AI2970" s="3">
        <v>0</v>
      </c>
      <c r="AJ2970" s="3">
        <v>0</v>
      </c>
      <c r="AK2970" s="3">
        <v>0</v>
      </c>
      <c r="AL2970" s="3">
        <v>0</v>
      </c>
      <c r="AM2970" s="3">
        <v>0</v>
      </c>
      <c r="AN2970" s="3">
        <v>0</v>
      </c>
      <c r="AO2970" s="3">
        <v>0</v>
      </c>
      <c r="AP2970" s="3">
        <v>0</v>
      </c>
      <c r="AQ2970" s="3">
        <v>57.23</v>
      </c>
      <c r="AR2970" s="3">
        <v>0</v>
      </c>
      <c r="AS2970" s="3">
        <v>0</v>
      </c>
      <c r="AT2970" s="3">
        <v>0</v>
      </c>
      <c r="AU2970" s="3">
        <v>0</v>
      </c>
      <c r="AV2970" s="3">
        <v>0</v>
      </c>
      <c r="AW2970" s="3">
        <v>0</v>
      </c>
      <c r="AX2970" s="3">
        <v>0</v>
      </c>
      <c r="AY2970" s="3">
        <v>0</v>
      </c>
      <c r="AZ2970" s="3">
        <v>0</v>
      </c>
      <c r="BA2970" s="3">
        <v>0</v>
      </c>
      <c r="BB2970" s="3">
        <v>0</v>
      </c>
      <c r="BC2970" s="3">
        <v>0</v>
      </c>
      <c r="BD2970" s="3">
        <v>0</v>
      </c>
      <c r="BE2970" s="3">
        <v>0</v>
      </c>
      <c r="BF2970" s="3">
        <v>0</v>
      </c>
      <c r="BG2970" s="3">
        <v>0</v>
      </c>
      <c r="BH2970" s="3">
        <v>1</v>
      </c>
      <c r="BI2970" s="3">
        <v>1</v>
      </c>
      <c r="BJ2970" s="3">
        <v>0.2</v>
      </c>
      <c r="BK2970" s="3">
        <v>1</v>
      </c>
      <c r="BL2970" s="3">
        <v>146.65</v>
      </c>
      <c r="BM2970" s="3">
        <v>22</v>
      </c>
      <c r="BN2970" s="3">
        <v>168.65</v>
      </c>
      <c r="BO2970" s="3">
        <v>168.65</v>
      </c>
      <c r="BQ2970" s="3" t="s">
        <v>1418</v>
      </c>
      <c r="BR2970" s="3" t="s">
        <v>84</v>
      </c>
      <c r="BS2970" s="4">
        <v>45236</v>
      </c>
      <c r="BT2970" s="5">
        <v>0.61597222222222225</v>
      </c>
      <c r="BU2970" s="3" t="s">
        <v>3238</v>
      </c>
      <c r="BV2970" s="3" t="s">
        <v>94</v>
      </c>
      <c r="BY2970" s="3">
        <v>1200</v>
      </c>
      <c r="CA2970" s="3" t="s">
        <v>617</v>
      </c>
      <c r="CC2970" s="3" t="s">
        <v>613</v>
      </c>
      <c r="CD2970" s="3">
        <v>6849</v>
      </c>
      <c r="CE2970" s="3" t="s">
        <v>90</v>
      </c>
      <c r="CF2970" s="4">
        <v>45237</v>
      </c>
      <c r="CI2970" s="3">
        <v>2</v>
      </c>
      <c r="CJ2970" s="3">
        <v>1</v>
      </c>
      <c r="CK2970" s="3">
        <v>23</v>
      </c>
      <c r="CL2970" s="3" t="s">
        <v>86</v>
      </c>
    </row>
    <row r="2971" spans="1:90" x14ac:dyDescent="0.3">
      <c r="A2971" s="3" t="s">
        <v>72</v>
      </c>
      <c r="B2971" s="3" t="s">
        <v>73</v>
      </c>
      <c r="C2971" s="3" t="s">
        <v>74</v>
      </c>
      <c r="E2971" s="3" t="str">
        <f>"080055689411"</f>
        <v>080055689411</v>
      </c>
      <c r="F2971" s="4">
        <v>45233</v>
      </c>
      <c r="G2971" s="3">
        <v>202408</v>
      </c>
      <c r="H2971" s="3" t="s">
        <v>75</v>
      </c>
      <c r="I2971" s="3" t="s">
        <v>76</v>
      </c>
      <c r="J2971" s="3" t="s">
        <v>77</v>
      </c>
      <c r="K2971" s="3" t="s">
        <v>78</v>
      </c>
      <c r="L2971" s="3" t="s">
        <v>314</v>
      </c>
      <c r="M2971" s="3" t="s">
        <v>315</v>
      </c>
      <c r="N2971" s="3" t="s">
        <v>1378</v>
      </c>
      <c r="O2971" s="3" t="s">
        <v>82</v>
      </c>
      <c r="P2971" s="3" t="str">
        <f>"1162955369                    "</f>
        <v xml:space="preserve">1162955369                    </v>
      </c>
      <c r="Q2971" s="3">
        <v>0</v>
      </c>
      <c r="R2971" s="3">
        <v>0</v>
      </c>
      <c r="S2971" s="3">
        <v>0</v>
      </c>
      <c r="T2971" s="3">
        <v>0</v>
      </c>
      <c r="U2971" s="3">
        <v>0</v>
      </c>
      <c r="V2971" s="3">
        <v>0</v>
      </c>
      <c r="W2971" s="3">
        <v>0</v>
      </c>
      <c r="X2971" s="3">
        <v>0</v>
      </c>
      <c r="Y2971" s="3">
        <v>0</v>
      </c>
      <c r="Z2971" s="3">
        <v>0</v>
      </c>
      <c r="AA2971" s="3">
        <v>0</v>
      </c>
      <c r="AB2971" s="3">
        <v>0</v>
      </c>
      <c r="AC2971" s="3">
        <v>0</v>
      </c>
      <c r="AD2971" s="3">
        <v>0</v>
      </c>
      <c r="AE2971" s="3">
        <v>0</v>
      </c>
      <c r="AF2971" s="3">
        <v>0</v>
      </c>
      <c r="AG2971" s="3">
        <v>0</v>
      </c>
      <c r="AH2971" s="3">
        <v>0</v>
      </c>
      <c r="AI2971" s="3">
        <v>0</v>
      </c>
      <c r="AJ2971" s="3">
        <v>0</v>
      </c>
      <c r="AK2971" s="3">
        <v>0</v>
      </c>
      <c r="AL2971" s="3">
        <v>0</v>
      </c>
      <c r="AM2971" s="3">
        <v>0</v>
      </c>
      <c r="AN2971" s="3">
        <v>0</v>
      </c>
      <c r="AO2971" s="3">
        <v>0</v>
      </c>
      <c r="AP2971" s="3">
        <v>0</v>
      </c>
      <c r="AQ2971" s="3">
        <v>29.54</v>
      </c>
      <c r="AR2971" s="3">
        <v>0</v>
      </c>
      <c r="AS2971" s="3">
        <v>0</v>
      </c>
      <c r="AT2971" s="3">
        <v>0</v>
      </c>
      <c r="AU2971" s="3">
        <v>0</v>
      </c>
      <c r="AV2971" s="3">
        <v>0</v>
      </c>
      <c r="AW2971" s="3">
        <v>0</v>
      </c>
      <c r="AX2971" s="3">
        <v>0</v>
      </c>
      <c r="AY2971" s="3">
        <v>0</v>
      </c>
      <c r="AZ2971" s="3">
        <v>0</v>
      </c>
      <c r="BA2971" s="3">
        <v>0</v>
      </c>
      <c r="BB2971" s="3">
        <v>0</v>
      </c>
      <c r="BC2971" s="3">
        <v>0</v>
      </c>
      <c r="BD2971" s="3">
        <v>0</v>
      </c>
      <c r="BE2971" s="3">
        <v>0</v>
      </c>
      <c r="BF2971" s="3">
        <v>0</v>
      </c>
      <c r="BG2971" s="3">
        <v>0</v>
      </c>
      <c r="BH2971" s="3">
        <v>1</v>
      </c>
      <c r="BI2971" s="3">
        <v>1</v>
      </c>
      <c r="BJ2971" s="3">
        <v>0.2</v>
      </c>
      <c r="BK2971" s="3">
        <v>1</v>
      </c>
      <c r="BL2971" s="3">
        <v>75.69</v>
      </c>
      <c r="BM2971" s="3">
        <v>11.35</v>
      </c>
      <c r="BN2971" s="3">
        <v>87.04</v>
      </c>
      <c r="BO2971" s="3">
        <v>87.04</v>
      </c>
      <c r="BQ2971" s="3" t="s">
        <v>1379</v>
      </c>
      <c r="BR2971" s="3" t="s">
        <v>84</v>
      </c>
      <c r="BS2971" s="4">
        <v>45236</v>
      </c>
      <c r="BT2971" s="5">
        <v>0.39305555555555555</v>
      </c>
      <c r="BU2971" s="3" t="s">
        <v>1338</v>
      </c>
      <c r="BV2971" s="3" t="s">
        <v>94</v>
      </c>
      <c r="BY2971" s="3">
        <v>1200</v>
      </c>
      <c r="CA2971" s="3" t="s">
        <v>1381</v>
      </c>
      <c r="CC2971" s="3" t="s">
        <v>315</v>
      </c>
      <c r="CD2971" s="3">
        <v>7600</v>
      </c>
      <c r="CE2971" s="3" t="s">
        <v>90</v>
      </c>
      <c r="CF2971" s="4">
        <v>45237</v>
      </c>
      <c r="CI2971" s="3">
        <v>1</v>
      </c>
      <c r="CJ2971" s="3">
        <v>1</v>
      </c>
      <c r="CK2971" s="3">
        <v>21</v>
      </c>
      <c r="CL2971" s="3" t="s">
        <v>86</v>
      </c>
    </row>
    <row r="2972" spans="1:90" x14ac:dyDescent="0.3">
      <c r="A2972" s="3" t="s">
        <v>72</v>
      </c>
      <c r="B2972" s="3" t="s">
        <v>73</v>
      </c>
      <c r="C2972" s="3" t="s">
        <v>74</v>
      </c>
      <c r="E2972" s="3" t="str">
        <f>"080055635821"</f>
        <v>080055635821</v>
      </c>
      <c r="F2972" s="4">
        <v>45231</v>
      </c>
      <c r="G2972" s="3">
        <v>202408</v>
      </c>
      <c r="H2972" s="3" t="s">
        <v>75</v>
      </c>
      <c r="I2972" s="3" t="s">
        <v>76</v>
      </c>
      <c r="J2972" s="3" t="s">
        <v>77</v>
      </c>
      <c r="K2972" s="3" t="s">
        <v>78</v>
      </c>
      <c r="L2972" s="3" t="s">
        <v>193</v>
      </c>
      <c r="M2972" s="3" t="s">
        <v>194</v>
      </c>
      <c r="N2972" s="3" t="s">
        <v>286</v>
      </c>
      <c r="O2972" s="3" t="s">
        <v>82</v>
      </c>
      <c r="P2972" s="3" t="str">
        <f>"1162954630                    "</f>
        <v xml:space="preserve">1162954630                    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0</v>
      </c>
      <c r="AB2972" s="3">
        <v>0</v>
      </c>
      <c r="AC2972" s="3">
        <v>0</v>
      </c>
      <c r="AD2972" s="3">
        <v>0</v>
      </c>
      <c r="AE2972" s="3">
        <v>0</v>
      </c>
      <c r="AF2972" s="3">
        <v>0</v>
      </c>
      <c r="AG2972" s="3">
        <v>0</v>
      </c>
      <c r="AH2972" s="3">
        <v>0</v>
      </c>
      <c r="AI2972" s="3">
        <v>0</v>
      </c>
      <c r="AJ2972" s="3">
        <v>0</v>
      </c>
      <c r="AK2972" s="3">
        <v>0</v>
      </c>
      <c r="AL2972" s="3">
        <v>0</v>
      </c>
      <c r="AM2972" s="3">
        <v>0</v>
      </c>
      <c r="AN2972" s="3">
        <v>0</v>
      </c>
      <c r="AO2972" s="3">
        <v>0</v>
      </c>
      <c r="AP2972" s="3">
        <v>0</v>
      </c>
      <c r="AQ2972" s="3">
        <v>29.54</v>
      </c>
      <c r="AR2972" s="3">
        <v>0</v>
      </c>
      <c r="AS2972" s="3">
        <v>0</v>
      </c>
      <c r="AT2972" s="3">
        <v>0</v>
      </c>
      <c r="AU2972" s="3">
        <v>0</v>
      </c>
      <c r="AV2972" s="3">
        <v>0</v>
      </c>
      <c r="AW2972" s="3">
        <v>0</v>
      </c>
      <c r="AX2972" s="3">
        <v>0</v>
      </c>
      <c r="AY2972" s="3">
        <v>0</v>
      </c>
      <c r="AZ2972" s="3">
        <v>0</v>
      </c>
      <c r="BA2972" s="3">
        <v>0</v>
      </c>
      <c r="BB2972" s="3">
        <v>0</v>
      </c>
      <c r="BC2972" s="3">
        <v>0</v>
      </c>
      <c r="BD2972" s="3">
        <v>0</v>
      </c>
      <c r="BE2972" s="3">
        <v>0</v>
      </c>
      <c r="BF2972" s="3">
        <v>0</v>
      </c>
      <c r="BG2972" s="3">
        <v>0</v>
      </c>
      <c r="BH2972" s="3">
        <v>1</v>
      </c>
      <c r="BI2972" s="3">
        <v>2</v>
      </c>
      <c r="BJ2972" s="3">
        <v>1.4</v>
      </c>
      <c r="BK2972" s="3">
        <v>2</v>
      </c>
      <c r="BL2972" s="3">
        <v>75.69</v>
      </c>
      <c r="BM2972" s="3">
        <v>11.35</v>
      </c>
      <c r="BN2972" s="3">
        <v>87.04</v>
      </c>
      <c r="BO2972" s="3">
        <v>87.04</v>
      </c>
      <c r="BQ2972" s="3" t="s">
        <v>287</v>
      </c>
      <c r="BR2972" s="3" t="s">
        <v>84</v>
      </c>
      <c r="BS2972" s="4">
        <v>45232</v>
      </c>
      <c r="BT2972" s="5">
        <v>0.33958333333333335</v>
      </c>
      <c r="BU2972" s="3" t="s">
        <v>1437</v>
      </c>
      <c r="BV2972" s="3" t="s">
        <v>94</v>
      </c>
      <c r="BY2972" s="3">
        <v>7000</v>
      </c>
      <c r="BZ2972" s="3" t="s">
        <v>311</v>
      </c>
      <c r="CA2972" s="3" t="s">
        <v>671</v>
      </c>
      <c r="CC2972" s="3" t="s">
        <v>194</v>
      </c>
      <c r="CD2972" s="3">
        <v>6001</v>
      </c>
      <c r="CE2972" s="3" t="s">
        <v>90</v>
      </c>
      <c r="CF2972" s="4">
        <v>45232</v>
      </c>
      <c r="CI2972" s="3">
        <v>1</v>
      </c>
      <c r="CJ2972" s="3">
        <v>1</v>
      </c>
      <c r="CK2972" s="3">
        <v>21</v>
      </c>
      <c r="CL2972" s="3" t="s">
        <v>86</v>
      </c>
    </row>
    <row r="2973" spans="1:90" x14ac:dyDescent="0.3">
      <c r="A2973" s="3" t="s">
        <v>72</v>
      </c>
      <c r="B2973" s="3" t="s">
        <v>73</v>
      </c>
      <c r="C2973" s="3" t="s">
        <v>74</v>
      </c>
      <c r="E2973" s="3" t="str">
        <f>"080055635874"</f>
        <v>080055635874</v>
      </c>
      <c r="F2973" s="4">
        <v>45231</v>
      </c>
      <c r="G2973" s="3">
        <v>202408</v>
      </c>
      <c r="H2973" s="3" t="s">
        <v>75</v>
      </c>
      <c r="I2973" s="3" t="s">
        <v>76</v>
      </c>
      <c r="J2973" s="3" t="s">
        <v>77</v>
      </c>
      <c r="K2973" s="3" t="s">
        <v>78</v>
      </c>
      <c r="L2973" s="3" t="s">
        <v>137</v>
      </c>
      <c r="M2973" s="3" t="s">
        <v>138</v>
      </c>
      <c r="N2973" s="3" t="s">
        <v>139</v>
      </c>
      <c r="O2973" s="3" t="s">
        <v>82</v>
      </c>
      <c r="P2973" s="3" t="str">
        <f>"1162954622                    "</f>
        <v xml:space="preserve">1162954622                    </v>
      </c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</v>
      </c>
      <c r="W2973" s="3">
        <v>0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0</v>
      </c>
      <c r="AD2973" s="3">
        <v>0</v>
      </c>
      <c r="AE2973" s="3">
        <v>0</v>
      </c>
      <c r="AF2973" s="3">
        <v>0</v>
      </c>
      <c r="AG2973" s="3">
        <v>0</v>
      </c>
      <c r="AH2973" s="3">
        <v>0</v>
      </c>
      <c r="AI2973" s="3">
        <v>0</v>
      </c>
      <c r="AJ2973" s="3">
        <v>0</v>
      </c>
      <c r="AK2973" s="3">
        <v>0</v>
      </c>
      <c r="AL2973" s="3">
        <v>0</v>
      </c>
      <c r="AM2973" s="3">
        <v>0</v>
      </c>
      <c r="AN2973" s="3">
        <v>0</v>
      </c>
      <c r="AO2973" s="3">
        <v>0</v>
      </c>
      <c r="AP2973" s="3">
        <v>0</v>
      </c>
      <c r="AQ2973" s="3">
        <v>29.54</v>
      </c>
      <c r="AR2973" s="3">
        <v>0</v>
      </c>
      <c r="AS2973" s="3">
        <v>0</v>
      </c>
      <c r="AT2973" s="3">
        <v>0</v>
      </c>
      <c r="AU2973" s="3">
        <v>0</v>
      </c>
      <c r="AV2973" s="3">
        <v>0</v>
      </c>
      <c r="AW2973" s="3">
        <v>0</v>
      </c>
      <c r="AX2973" s="3">
        <v>0</v>
      </c>
      <c r="AY2973" s="3">
        <v>0</v>
      </c>
      <c r="AZ2973" s="3">
        <v>0</v>
      </c>
      <c r="BA2973" s="3">
        <v>0</v>
      </c>
      <c r="BB2973" s="3">
        <v>0</v>
      </c>
      <c r="BC2973" s="3">
        <v>0</v>
      </c>
      <c r="BD2973" s="3">
        <v>0</v>
      </c>
      <c r="BE2973" s="3">
        <v>0</v>
      </c>
      <c r="BF2973" s="3">
        <v>0</v>
      </c>
      <c r="BG2973" s="3">
        <v>0</v>
      </c>
      <c r="BH2973" s="3">
        <v>1</v>
      </c>
      <c r="BI2973" s="3">
        <v>1</v>
      </c>
      <c r="BJ2973" s="3">
        <v>0.2</v>
      </c>
      <c r="BK2973" s="3">
        <v>1</v>
      </c>
      <c r="BL2973" s="3">
        <v>75.69</v>
      </c>
      <c r="BM2973" s="3">
        <v>11.35</v>
      </c>
      <c r="BN2973" s="3">
        <v>87.04</v>
      </c>
      <c r="BO2973" s="3">
        <v>87.04</v>
      </c>
      <c r="BQ2973" s="3" t="s">
        <v>140</v>
      </c>
      <c r="BR2973" s="3" t="s">
        <v>84</v>
      </c>
      <c r="BS2973" s="4">
        <v>45232</v>
      </c>
      <c r="BT2973" s="5">
        <v>0.43611111111111112</v>
      </c>
      <c r="BU2973" s="3" t="s">
        <v>141</v>
      </c>
      <c r="BV2973" s="3" t="s">
        <v>94</v>
      </c>
      <c r="BY2973" s="3">
        <v>1200</v>
      </c>
      <c r="BZ2973" s="3" t="s">
        <v>311</v>
      </c>
      <c r="CA2973" s="3" t="s">
        <v>142</v>
      </c>
      <c r="CC2973" s="3" t="s">
        <v>138</v>
      </c>
      <c r="CD2973" s="3">
        <v>3201</v>
      </c>
      <c r="CE2973" s="3" t="s">
        <v>90</v>
      </c>
      <c r="CF2973" s="4">
        <v>45233</v>
      </c>
      <c r="CI2973" s="3">
        <v>1</v>
      </c>
      <c r="CJ2973" s="3">
        <v>1</v>
      </c>
      <c r="CK2973" s="3">
        <v>21</v>
      </c>
      <c r="CL2973" s="3" t="s">
        <v>86</v>
      </c>
    </row>
    <row r="2974" spans="1:90" x14ac:dyDescent="0.3">
      <c r="A2974" s="3" t="s">
        <v>72</v>
      </c>
      <c r="B2974" s="3" t="s">
        <v>73</v>
      </c>
      <c r="C2974" s="3" t="s">
        <v>74</v>
      </c>
      <c r="E2974" s="3" t="str">
        <f>"080055637779"</f>
        <v>080055637779</v>
      </c>
      <c r="F2974" s="4">
        <v>45231</v>
      </c>
      <c r="G2974" s="3">
        <v>202408</v>
      </c>
      <c r="H2974" s="3" t="s">
        <v>75</v>
      </c>
      <c r="I2974" s="3" t="s">
        <v>76</v>
      </c>
      <c r="J2974" s="3" t="s">
        <v>77</v>
      </c>
      <c r="K2974" s="3" t="s">
        <v>78</v>
      </c>
      <c r="L2974" s="3" t="s">
        <v>79</v>
      </c>
      <c r="M2974" s="3" t="s">
        <v>80</v>
      </c>
      <c r="N2974" s="3" t="s">
        <v>820</v>
      </c>
      <c r="O2974" s="3" t="s">
        <v>82</v>
      </c>
      <c r="P2974" s="3" t="str">
        <f>"1162954636                    "</f>
        <v xml:space="preserve">1162954636                    </v>
      </c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0</v>
      </c>
      <c r="AD2974" s="3">
        <v>0</v>
      </c>
      <c r="AE2974" s="3">
        <v>0</v>
      </c>
      <c r="AF2974" s="3">
        <v>0</v>
      </c>
      <c r="AG2974" s="3">
        <v>0</v>
      </c>
      <c r="AH2974" s="3">
        <v>0</v>
      </c>
      <c r="AI2974" s="3">
        <v>0</v>
      </c>
      <c r="AJ2974" s="3">
        <v>0</v>
      </c>
      <c r="AK2974" s="3">
        <v>0</v>
      </c>
      <c r="AL2974" s="3">
        <v>0</v>
      </c>
      <c r="AM2974" s="3">
        <v>0</v>
      </c>
      <c r="AN2974" s="3">
        <v>0</v>
      </c>
      <c r="AO2974" s="3">
        <v>0</v>
      </c>
      <c r="AP2974" s="3">
        <v>0</v>
      </c>
      <c r="AQ2974" s="3">
        <v>29.54</v>
      </c>
      <c r="AR2974" s="3">
        <v>0</v>
      </c>
      <c r="AS2974" s="3">
        <v>0</v>
      </c>
      <c r="AT2974" s="3">
        <v>0</v>
      </c>
      <c r="AU2974" s="3">
        <v>0</v>
      </c>
      <c r="AV2974" s="3">
        <v>0</v>
      </c>
      <c r="AW2974" s="3">
        <v>0</v>
      </c>
      <c r="AX2974" s="3">
        <v>0</v>
      </c>
      <c r="AY2974" s="3">
        <v>0</v>
      </c>
      <c r="AZ2974" s="3">
        <v>0</v>
      </c>
      <c r="BA2974" s="3">
        <v>0</v>
      </c>
      <c r="BB2974" s="3">
        <v>0</v>
      </c>
      <c r="BC2974" s="3">
        <v>0</v>
      </c>
      <c r="BD2974" s="3">
        <v>0</v>
      </c>
      <c r="BE2974" s="3">
        <v>0</v>
      </c>
      <c r="BF2974" s="3">
        <v>0</v>
      </c>
      <c r="BG2974" s="3">
        <v>0</v>
      </c>
      <c r="BH2974" s="3">
        <v>1</v>
      </c>
      <c r="BI2974" s="3">
        <v>1</v>
      </c>
      <c r="BJ2974" s="3">
        <v>0.2</v>
      </c>
      <c r="BK2974" s="3">
        <v>1</v>
      </c>
      <c r="BL2974" s="3">
        <v>75.69</v>
      </c>
      <c r="BM2974" s="3">
        <v>11.35</v>
      </c>
      <c r="BN2974" s="3">
        <v>87.04</v>
      </c>
      <c r="BO2974" s="3">
        <v>87.04</v>
      </c>
      <c r="BQ2974" s="3" t="s">
        <v>821</v>
      </c>
      <c r="BR2974" s="3" t="s">
        <v>84</v>
      </c>
      <c r="BS2974" s="4">
        <v>45232</v>
      </c>
      <c r="BT2974" s="5">
        <v>0.40138888888888885</v>
      </c>
      <c r="BU2974" s="3" t="s">
        <v>1244</v>
      </c>
      <c r="BV2974" s="3" t="s">
        <v>94</v>
      </c>
      <c r="BY2974" s="3">
        <v>1200</v>
      </c>
      <c r="BZ2974" s="3" t="s">
        <v>311</v>
      </c>
      <c r="CA2974" s="3" t="s">
        <v>604</v>
      </c>
      <c r="CC2974" s="3" t="s">
        <v>80</v>
      </c>
      <c r="CD2974" s="3">
        <v>8001</v>
      </c>
      <c r="CE2974" s="3" t="s">
        <v>90</v>
      </c>
      <c r="CF2974" s="4">
        <v>45233</v>
      </c>
      <c r="CI2974" s="3">
        <v>1</v>
      </c>
      <c r="CJ2974" s="3">
        <v>1</v>
      </c>
      <c r="CK2974" s="3">
        <v>21</v>
      </c>
      <c r="CL2974" s="3" t="s">
        <v>86</v>
      </c>
    </row>
    <row r="2975" spans="1:90" x14ac:dyDescent="0.3">
      <c r="A2975" s="3" t="s">
        <v>72</v>
      </c>
      <c r="B2975" s="3" t="s">
        <v>73</v>
      </c>
      <c r="C2975" s="3" t="s">
        <v>74</v>
      </c>
      <c r="E2975" s="3" t="str">
        <f>"080055637849"</f>
        <v>080055637849</v>
      </c>
      <c r="F2975" s="4">
        <v>45231</v>
      </c>
      <c r="G2975" s="3">
        <v>202408</v>
      </c>
      <c r="H2975" s="3" t="s">
        <v>75</v>
      </c>
      <c r="I2975" s="3" t="s">
        <v>76</v>
      </c>
      <c r="J2975" s="3" t="s">
        <v>77</v>
      </c>
      <c r="K2975" s="3" t="s">
        <v>78</v>
      </c>
      <c r="L2975" s="3" t="s">
        <v>354</v>
      </c>
      <c r="M2975" s="3" t="s">
        <v>355</v>
      </c>
      <c r="N2975" s="3" t="s">
        <v>356</v>
      </c>
      <c r="O2975" s="3" t="s">
        <v>82</v>
      </c>
      <c r="P2975" s="3" t="str">
        <f>"1162954662                    "</f>
        <v xml:space="preserve">1162954662                    </v>
      </c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0</v>
      </c>
      <c r="W2975" s="3">
        <v>0</v>
      </c>
      <c r="X2975" s="3">
        <v>0</v>
      </c>
      <c r="Y2975" s="3">
        <v>0</v>
      </c>
      <c r="Z2975" s="3">
        <v>0</v>
      </c>
      <c r="AA2975" s="3">
        <v>0</v>
      </c>
      <c r="AB2975" s="3">
        <v>0</v>
      </c>
      <c r="AC2975" s="3">
        <v>0</v>
      </c>
      <c r="AD2975" s="3">
        <v>0</v>
      </c>
      <c r="AE2975" s="3">
        <v>0</v>
      </c>
      <c r="AF2975" s="3">
        <v>0</v>
      </c>
      <c r="AG2975" s="3">
        <v>0</v>
      </c>
      <c r="AH2975" s="3">
        <v>0</v>
      </c>
      <c r="AI2975" s="3">
        <v>0</v>
      </c>
      <c r="AJ2975" s="3">
        <v>0</v>
      </c>
      <c r="AK2975" s="3">
        <v>0</v>
      </c>
      <c r="AL2975" s="3">
        <v>0</v>
      </c>
      <c r="AM2975" s="3">
        <v>0</v>
      </c>
      <c r="AN2975" s="3">
        <v>0</v>
      </c>
      <c r="AO2975" s="3">
        <v>0</v>
      </c>
      <c r="AP2975" s="3">
        <v>0</v>
      </c>
      <c r="AQ2975" s="3">
        <v>41.54</v>
      </c>
      <c r="AR2975" s="3">
        <v>0</v>
      </c>
      <c r="AS2975" s="3">
        <v>0</v>
      </c>
      <c r="AT2975" s="3">
        <v>0</v>
      </c>
      <c r="AU2975" s="3">
        <v>0</v>
      </c>
      <c r="AV2975" s="3">
        <v>0</v>
      </c>
      <c r="AW2975" s="3">
        <v>0</v>
      </c>
      <c r="AX2975" s="3">
        <v>0</v>
      </c>
      <c r="AY2975" s="3">
        <v>0</v>
      </c>
      <c r="AZ2975" s="3">
        <v>0</v>
      </c>
      <c r="BA2975" s="3">
        <v>0</v>
      </c>
      <c r="BB2975" s="3">
        <v>0</v>
      </c>
      <c r="BC2975" s="3">
        <v>0</v>
      </c>
      <c r="BD2975" s="3">
        <v>0</v>
      </c>
      <c r="BE2975" s="3">
        <v>0</v>
      </c>
      <c r="BF2975" s="3">
        <v>0</v>
      </c>
      <c r="BG2975" s="3">
        <v>0</v>
      </c>
      <c r="BH2975" s="3">
        <v>1</v>
      </c>
      <c r="BI2975" s="3">
        <v>1</v>
      </c>
      <c r="BJ2975" s="3">
        <v>0.2</v>
      </c>
      <c r="BK2975" s="3">
        <v>1</v>
      </c>
      <c r="BL2975" s="3">
        <v>106.45</v>
      </c>
      <c r="BM2975" s="3">
        <v>15.97</v>
      </c>
      <c r="BN2975" s="3">
        <v>122.42</v>
      </c>
      <c r="BO2975" s="3">
        <v>122.42</v>
      </c>
      <c r="BQ2975" s="3" t="s">
        <v>357</v>
      </c>
      <c r="BR2975" s="3" t="s">
        <v>84</v>
      </c>
      <c r="BS2975" s="4">
        <v>45232</v>
      </c>
      <c r="BT2975" s="5">
        <v>0.5131944444444444</v>
      </c>
      <c r="BU2975" s="3" t="s">
        <v>3239</v>
      </c>
      <c r="BV2975" s="3" t="s">
        <v>86</v>
      </c>
      <c r="BW2975" s="3" t="s">
        <v>1459</v>
      </c>
      <c r="BX2975" s="3" t="s">
        <v>1610</v>
      </c>
      <c r="BY2975" s="3">
        <v>1200</v>
      </c>
      <c r="BZ2975" s="3" t="s">
        <v>311</v>
      </c>
      <c r="CA2975" s="3" t="s">
        <v>3240</v>
      </c>
      <c r="CC2975" s="3" t="s">
        <v>355</v>
      </c>
      <c r="CD2975" s="3">
        <v>2302</v>
      </c>
      <c r="CE2975" s="3" t="s">
        <v>90</v>
      </c>
      <c r="CF2975" s="4">
        <v>45233</v>
      </c>
      <c r="CI2975" s="3">
        <v>1</v>
      </c>
      <c r="CJ2975" s="3">
        <v>1</v>
      </c>
      <c r="CK2975" s="3">
        <v>24</v>
      </c>
      <c r="CL2975" s="3" t="s">
        <v>86</v>
      </c>
    </row>
    <row r="2976" spans="1:90" x14ac:dyDescent="0.3">
      <c r="A2976" s="3" t="s">
        <v>72</v>
      </c>
      <c r="B2976" s="3" t="s">
        <v>73</v>
      </c>
      <c r="C2976" s="3" t="s">
        <v>74</v>
      </c>
      <c r="E2976" s="3" t="str">
        <f>"080055637874"</f>
        <v>080055637874</v>
      </c>
      <c r="F2976" s="4">
        <v>45231</v>
      </c>
      <c r="G2976" s="3">
        <v>202408</v>
      </c>
      <c r="H2976" s="3" t="s">
        <v>75</v>
      </c>
      <c r="I2976" s="3" t="s">
        <v>76</v>
      </c>
      <c r="J2976" s="3" t="s">
        <v>77</v>
      </c>
      <c r="K2976" s="3" t="s">
        <v>78</v>
      </c>
      <c r="L2976" s="3" t="s">
        <v>205</v>
      </c>
      <c r="M2976" s="3" t="s">
        <v>206</v>
      </c>
      <c r="N2976" s="3" t="s">
        <v>207</v>
      </c>
      <c r="O2976" s="3" t="s">
        <v>82</v>
      </c>
      <c r="P2976" s="3" t="str">
        <f>"1162954672                    "</f>
        <v xml:space="preserve">1162954672                    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0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  <c r="AH2976" s="3">
        <v>0</v>
      </c>
      <c r="AI2976" s="3">
        <v>0</v>
      </c>
      <c r="AJ2976" s="3">
        <v>0</v>
      </c>
      <c r="AK2976" s="3">
        <v>0</v>
      </c>
      <c r="AL2976" s="3">
        <v>0</v>
      </c>
      <c r="AM2976" s="3">
        <v>0</v>
      </c>
      <c r="AN2976" s="3">
        <v>0</v>
      </c>
      <c r="AO2976" s="3">
        <v>0</v>
      </c>
      <c r="AP2976" s="3">
        <v>0</v>
      </c>
      <c r="AQ2976" s="3">
        <v>29.54</v>
      </c>
      <c r="AR2976" s="3">
        <v>0</v>
      </c>
      <c r="AS2976" s="3">
        <v>0</v>
      </c>
      <c r="AT2976" s="3">
        <v>0</v>
      </c>
      <c r="AU2976" s="3">
        <v>0</v>
      </c>
      <c r="AV2976" s="3">
        <v>0</v>
      </c>
      <c r="AW2976" s="3">
        <v>0</v>
      </c>
      <c r="AX2976" s="3">
        <v>0</v>
      </c>
      <c r="AY2976" s="3">
        <v>0</v>
      </c>
      <c r="AZ2976" s="3">
        <v>0</v>
      </c>
      <c r="BA2976" s="3">
        <v>0</v>
      </c>
      <c r="BB2976" s="3">
        <v>0</v>
      </c>
      <c r="BC2976" s="3">
        <v>0</v>
      </c>
      <c r="BD2976" s="3">
        <v>0</v>
      </c>
      <c r="BE2976" s="3">
        <v>0</v>
      </c>
      <c r="BF2976" s="3">
        <v>0</v>
      </c>
      <c r="BG2976" s="3">
        <v>0</v>
      </c>
      <c r="BH2976" s="3">
        <v>1</v>
      </c>
      <c r="BI2976" s="3">
        <v>1</v>
      </c>
      <c r="BJ2976" s="3">
        <v>0.2</v>
      </c>
      <c r="BK2976" s="3">
        <v>1</v>
      </c>
      <c r="BL2976" s="3">
        <v>75.69</v>
      </c>
      <c r="BM2976" s="3">
        <v>11.35</v>
      </c>
      <c r="BN2976" s="3">
        <v>87.04</v>
      </c>
      <c r="BO2976" s="3">
        <v>87.04</v>
      </c>
      <c r="BQ2976" s="3" t="s">
        <v>208</v>
      </c>
      <c r="BR2976" s="3" t="s">
        <v>84</v>
      </c>
      <c r="BS2976" s="4">
        <v>45232</v>
      </c>
      <c r="BT2976" s="5">
        <v>0.29583333333333334</v>
      </c>
      <c r="BU2976" s="3" t="s">
        <v>1540</v>
      </c>
      <c r="BV2976" s="3" t="s">
        <v>94</v>
      </c>
      <c r="BY2976" s="3">
        <v>1200</v>
      </c>
      <c r="BZ2976" s="3" t="s">
        <v>311</v>
      </c>
      <c r="CA2976" s="3" t="s">
        <v>1541</v>
      </c>
      <c r="CC2976" s="3" t="s">
        <v>206</v>
      </c>
      <c r="CD2976" s="3">
        <v>4000</v>
      </c>
      <c r="CE2976" s="3" t="s">
        <v>90</v>
      </c>
      <c r="CF2976" s="4">
        <v>45234</v>
      </c>
      <c r="CI2976" s="3">
        <v>1</v>
      </c>
      <c r="CJ2976" s="3">
        <v>1</v>
      </c>
      <c r="CK2976" s="3">
        <v>21</v>
      </c>
      <c r="CL2976" s="3" t="s">
        <v>86</v>
      </c>
    </row>
    <row r="2977" spans="1:90" x14ac:dyDescent="0.3">
      <c r="A2977" s="3" t="s">
        <v>72</v>
      </c>
      <c r="B2977" s="3" t="s">
        <v>73</v>
      </c>
      <c r="C2977" s="3" t="s">
        <v>74</v>
      </c>
      <c r="E2977" s="3" t="str">
        <f>"080055637924"</f>
        <v>080055637924</v>
      </c>
      <c r="F2977" s="4">
        <v>45231</v>
      </c>
      <c r="G2977" s="3">
        <v>202408</v>
      </c>
      <c r="H2977" s="3" t="s">
        <v>75</v>
      </c>
      <c r="I2977" s="3" t="s">
        <v>76</v>
      </c>
      <c r="J2977" s="3" t="s">
        <v>77</v>
      </c>
      <c r="K2977" s="3" t="s">
        <v>78</v>
      </c>
      <c r="L2977" s="3" t="s">
        <v>205</v>
      </c>
      <c r="M2977" s="3" t="s">
        <v>206</v>
      </c>
      <c r="N2977" s="3" t="s">
        <v>376</v>
      </c>
      <c r="O2977" s="3" t="s">
        <v>82</v>
      </c>
      <c r="P2977" s="3" t="str">
        <f>"1162954639                    "</f>
        <v xml:space="preserve">1162954639                    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</v>
      </c>
      <c r="AH2977" s="3">
        <v>0</v>
      </c>
      <c r="AI2977" s="3">
        <v>0</v>
      </c>
      <c r="AJ2977" s="3">
        <v>0</v>
      </c>
      <c r="AK2977" s="3">
        <v>0</v>
      </c>
      <c r="AL2977" s="3">
        <v>0</v>
      </c>
      <c r="AM2977" s="3">
        <v>0</v>
      </c>
      <c r="AN2977" s="3">
        <v>0</v>
      </c>
      <c r="AO2977" s="3">
        <v>0</v>
      </c>
      <c r="AP2977" s="3">
        <v>0</v>
      </c>
      <c r="AQ2977" s="3">
        <v>29.54</v>
      </c>
      <c r="AR2977" s="3">
        <v>0</v>
      </c>
      <c r="AS2977" s="3">
        <v>0</v>
      </c>
      <c r="AT2977" s="3">
        <v>0</v>
      </c>
      <c r="AU2977" s="3">
        <v>0</v>
      </c>
      <c r="AV2977" s="3">
        <v>0</v>
      </c>
      <c r="AW2977" s="3">
        <v>0</v>
      </c>
      <c r="AX2977" s="3">
        <v>0</v>
      </c>
      <c r="AY2977" s="3">
        <v>0</v>
      </c>
      <c r="AZ2977" s="3">
        <v>0</v>
      </c>
      <c r="BA2977" s="3">
        <v>0</v>
      </c>
      <c r="BB2977" s="3">
        <v>0</v>
      </c>
      <c r="BC2977" s="3">
        <v>0</v>
      </c>
      <c r="BD2977" s="3">
        <v>0</v>
      </c>
      <c r="BE2977" s="3">
        <v>0</v>
      </c>
      <c r="BF2977" s="3">
        <v>0</v>
      </c>
      <c r="BG2977" s="3">
        <v>0</v>
      </c>
      <c r="BH2977" s="3">
        <v>1</v>
      </c>
      <c r="BI2977" s="3">
        <v>1</v>
      </c>
      <c r="BJ2977" s="3">
        <v>0.2</v>
      </c>
      <c r="BK2977" s="3">
        <v>1</v>
      </c>
      <c r="BL2977" s="3">
        <v>75.69</v>
      </c>
      <c r="BM2977" s="3">
        <v>11.35</v>
      </c>
      <c r="BN2977" s="3">
        <v>87.04</v>
      </c>
      <c r="BO2977" s="3">
        <v>87.04</v>
      </c>
      <c r="BQ2977" s="3" t="s">
        <v>377</v>
      </c>
      <c r="BR2977" s="3" t="s">
        <v>84</v>
      </c>
      <c r="BS2977" s="4">
        <v>45232</v>
      </c>
      <c r="BT2977" s="5">
        <v>0.36805555555555558</v>
      </c>
      <c r="BU2977" s="3" t="s">
        <v>694</v>
      </c>
      <c r="BV2977" s="3" t="s">
        <v>94</v>
      </c>
      <c r="BY2977" s="3">
        <v>1200</v>
      </c>
      <c r="BZ2977" s="3" t="s">
        <v>311</v>
      </c>
      <c r="CA2977" s="3" t="s">
        <v>696</v>
      </c>
      <c r="CC2977" s="3" t="s">
        <v>206</v>
      </c>
      <c r="CD2977" s="3">
        <v>4052</v>
      </c>
      <c r="CE2977" s="3" t="s">
        <v>90</v>
      </c>
      <c r="CF2977" s="4">
        <v>45234</v>
      </c>
      <c r="CI2977" s="3">
        <v>1</v>
      </c>
      <c r="CJ2977" s="3">
        <v>1</v>
      </c>
      <c r="CK2977" s="3">
        <v>21</v>
      </c>
      <c r="CL2977" s="3" t="s">
        <v>86</v>
      </c>
    </row>
    <row r="2978" spans="1:90" x14ac:dyDescent="0.3">
      <c r="A2978" s="3" t="s">
        <v>72</v>
      </c>
      <c r="B2978" s="3" t="s">
        <v>73</v>
      </c>
      <c r="C2978" s="3" t="s">
        <v>74</v>
      </c>
      <c r="E2978" s="3" t="str">
        <f>"080055637905"</f>
        <v>080055637905</v>
      </c>
      <c r="F2978" s="4">
        <v>45231</v>
      </c>
      <c r="G2978" s="3">
        <v>202408</v>
      </c>
      <c r="H2978" s="3" t="s">
        <v>75</v>
      </c>
      <c r="I2978" s="3" t="s">
        <v>76</v>
      </c>
      <c r="J2978" s="3" t="s">
        <v>77</v>
      </c>
      <c r="K2978" s="3" t="s">
        <v>78</v>
      </c>
      <c r="L2978" s="3" t="s">
        <v>187</v>
      </c>
      <c r="M2978" s="3" t="s">
        <v>188</v>
      </c>
      <c r="N2978" s="3" t="s">
        <v>3241</v>
      </c>
      <c r="O2978" s="3" t="s">
        <v>82</v>
      </c>
      <c r="P2978" s="3" t="str">
        <f>"1162954637                    "</f>
        <v xml:space="preserve">1162954637                    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0</v>
      </c>
      <c r="AD2978" s="3">
        <v>0</v>
      </c>
      <c r="AE2978" s="3">
        <v>0</v>
      </c>
      <c r="AF2978" s="3">
        <v>0</v>
      </c>
      <c r="AG2978" s="3">
        <v>0</v>
      </c>
      <c r="AH2978" s="3">
        <v>0</v>
      </c>
      <c r="AI2978" s="3">
        <v>0</v>
      </c>
      <c r="AJ2978" s="3">
        <v>0</v>
      </c>
      <c r="AK2978" s="3">
        <v>0</v>
      </c>
      <c r="AL2978" s="3">
        <v>0</v>
      </c>
      <c r="AM2978" s="3">
        <v>0</v>
      </c>
      <c r="AN2978" s="3">
        <v>0</v>
      </c>
      <c r="AO2978" s="3">
        <v>0</v>
      </c>
      <c r="AP2978" s="3">
        <v>0</v>
      </c>
      <c r="AQ2978" s="3">
        <v>29.54</v>
      </c>
      <c r="AR2978" s="3">
        <v>0</v>
      </c>
      <c r="AS2978" s="3">
        <v>0</v>
      </c>
      <c r="AT2978" s="3">
        <v>0</v>
      </c>
      <c r="AU2978" s="3">
        <v>0</v>
      </c>
      <c r="AV2978" s="3">
        <v>0</v>
      </c>
      <c r="AW2978" s="3">
        <v>0</v>
      </c>
      <c r="AX2978" s="3">
        <v>0</v>
      </c>
      <c r="AY2978" s="3">
        <v>0</v>
      </c>
      <c r="AZ2978" s="3">
        <v>0</v>
      </c>
      <c r="BA2978" s="3">
        <v>0</v>
      </c>
      <c r="BB2978" s="3">
        <v>0</v>
      </c>
      <c r="BC2978" s="3">
        <v>0</v>
      </c>
      <c r="BD2978" s="3">
        <v>0</v>
      </c>
      <c r="BE2978" s="3">
        <v>0</v>
      </c>
      <c r="BF2978" s="3">
        <v>0</v>
      </c>
      <c r="BG2978" s="3">
        <v>0</v>
      </c>
      <c r="BH2978" s="3">
        <v>1</v>
      </c>
      <c r="BI2978" s="3">
        <v>1</v>
      </c>
      <c r="BJ2978" s="3">
        <v>0.2</v>
      </c>
      <c r="BK2978" s="3">
        <v>1</v>
      </c>
      <c r="BL2978" s="3">
        <v>75.69</v>
      </c>
      <c r="BM2978" s="3">
        <v>11.35</v>
      </c>
      <c r="BN2978" s="3">
        <v>87.04</v>
      </c>
      <c r="BO2978" s="3">
        <v>87.04</v>
      </c>
      <c r="BQ2978" s="3" t="s">
        <v>3242</v>
      </c>
      <c r="BR2978" s="3" t="s">
        <v>84</v>
      </c>
      <c r="BS2978" s="4">
        <v>45232</v>
      </c>
      <c r="BT2978" s="5">
        <v>0.3979166666666667</v>
      </c>
      <c r="BU2978" s="3" t="s">
        <v>3243</v>
      </c>
      <c r="BV2978" s="3" t="s">
        <v>94</v>
      </c>
      <c r="BY2978" s="3">
        <v>1200</v>
      </c>
      <c r="BZ2978" s="3" t="s">
        <v>311</v>
      </c>
      <c r="CA2978" s="3" t="s">
        <v>331</v>
      </c>
      <c r="CC2978" s="3" t="s">
        <v>188</v>
      </c>
      <c r="CD2978" s="3">
        <v>3620</v>
      </c>
      <c r="CE2978" s="3" t="s">
        <v>90</v>
      </c>
      <c r="CF2978" s="4">
        <v>45234</v>
      </c>
      <c r="CI2978" s="3">
        <v>1</v>
      </c>
      <c r="CJ2978" s="3">
        <v>1</v>
      </c>
      <c r="CK2978" s="3">
        <v>21</v>
      </c>
      <c r="CL2978" s="3" t="s">
        <v>86</v>
      </c>
    </row>
    <row r="2979" spans="1:90" x14ac:dyDescent="0.3">
      <c r="A2979" s="3" t="s">
        <v>72</v>
      </c>
      <c r="B2979" s="3" t="s">
        <v>73</v>
      </c>
      <c r="C2979" s="3" t="s">
        <v>74</v>
      </c>
      <c r="E2979" s="3" t="str">
        <f>"080055638606"</f>
        <v>080055638606</v>
      </c>
      <c r="F2979" s="4">
        <v>45231</v>
      </c>
      <c r="G2979" s="3">
        <v>202408</v>
      </c>
      <c r="H2979" s="3" t="s">
        <v>75</v>
      </c>
      <c r="I2979" s="3" t="s">
        <v>76</v>
      </c>
      <c r="J2979" s="3" t="s">
        <v>77</v>
      </c>
      <c r="K2979" s="3" t="s">
        <v>78</v>
      </c>
      <c r="L2979" s="3" t="s">
        <v>187</v>
      </c>
      <c r="M2979" s="3" t="s">
        <v>188</v>
      </c>
      <c r="N2979" s="3" t="s">
        <v>3225</v>
      </c>
      <c r="O2979" s="3" t="s">
        <v>82</v>
      </c>
      <c r="P2979" s="3" t="str">
        <f>"1162954701                    "</f>
        <v xml:space="preserve">1162954701                    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0</v>
      </c>
      <c r="AE2979" s="3">
        <v>0</v>
      </c>
      <c r="AF2979" s="3">
        <v>0</v>
      </c>
      <c r="AG2979" s="3">
        <v>0</v>
      </c>
      <c r="AH2979" s="3">
        <v>0</v>
      </c>
      <c r="AI2979" s="3">
        <v>0</v>
      </c>
      <c r="AJ2979" s="3">
        <v>0</v>
      </c>
      <c r="AK2979" s="3">
        <v>0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132.84</v>
      </c>
      <c r="AR2979" s="3">
        <v>0</v>
      </c>
      <c r="AS2979" s="3">
        <v>0</v>
      </c>
      <c r="AT2979" s="3">
        <v>0</v>
      </c>
      <c r="AU2979" s="3">
        <v>0</v>
      </c>
      <c r="AV2979" s="3">
        <v>0</v>
      </c>
      <c r="AW2979" s="3">
        <v>0</v>
      </c>
      <c r="AX2979" s="3">
        <v>0</v>
      </c>
      <c r="AY2979" s="3">
        <v>0</v>
      </c>
      <c r="AZ2979" s="3">
        <v>0</v>
      </c>
      <c r="BA2979" s="3">
        <v>0</v>
      </c>
      <c r="BB2979" s="3">
        <v>0</v>
      </c>
      <c r="BC2979" s="3">
        <v>0</v>
      </c>
      <c r="BD2979" s="3">
        <v>0</v>
      </c>
      <c r="BE2979" s="3">
        <v>0</v>
      </c>
      <c r="BF2979" s="3">
        <v>0</v>
      </c>
      <c r="BG2979" s="3">
        <v>0</v>
      </c>
      <c r="BH2979" s="3">
        <v>1</v>
      </c>
      <c r="BI2979" s="3">
        <v>9</v>
      </c>
      <c r="BJ2979" s="3">
        <v>3.4</v>
      </c>
      <c r="BK2979" s="3">
        <v>9</v>
      </c>
      <c r="BL2979" s="3">
        <v>340.41</v>
      </c>
      <c r="BM2979" s="3">
        <v>51.06</v>
      </c>
      <c r="BN2979" s="3">
        <v>391.47</v>
      </c>
      <c r="BO2979" s="3">
        <v>391.47</v>
      </c>
      <c r="BQ2979" s="3" t="s">
        <v>3226</v>
      </c>
      <c r="BR2979" s="3" t="s">
        <v>84</v>
      </c>
      <c r="BS2979" s="4">
        <v>45232</v>
      </c>
      <c r="BT2979" s="5">
        <v>0.36388888888888887</v>
      </c>
      <c r="BU2979" s="3" t="s">
        <v>3227</v>
      </c>
      <c r="BV2979" s="3" t="s">
        <v>94</v>
      </c>
      <c r="BY2979" s="3">
        <v>16965</v>
      </c>
      <c r="BZ2979" s="3" t="s">
        <v>311</v>
      </c>
      <c r="CA2979" s="3" t="s">
        <v>331</v>
      </c>
      <c r="CC2979" s="3" t="s">
        <v>188</v>
      </c>
      <c r="CD2979" s="3">
        <v>3600</v>
      </c>
      <c r="CE2979" s="3" t="s">
        <v>90</v>
      </c>
      <c r="CF2979" s="4">
        <v>45234</v>
      </c>
      <c r="CI2979" s="3">
        <v>1</v>
      </c>
      <c r="CJ2979" s="3">
        <v>1</v>
      </c>
      <c r="CK2979" s="3">
        <v>21</v>
      </c>
      <c r="CL2979" s="3" t="s">
        <v>86</v>
      </c>
    </row>
    <row r="2980" spans="1:90" x14ac:dyDescent="0.3">
      <c r="A2980" s="3" t="s">
        <v>72</v>
      </c>
      <c r="B2980" s="3" t="s">
        <v>73</v>
      </c>
      <c r="C2980" s="3" t="s">
        <v>74</v>
      </c>
      <c r="E2980" s="3" t="str">
        <f>"080055638660"</f>
        <v>080055638660</v>
      </c>
      <c r="F2980" s="4">
        <v>45231</v>
      </c>
      <c r="G2980" s="3">
        <v>202408</v>
      </c>
      <c r="H2980" s="3" t="s">
        <v>75</v>
      </c>
      <c r="I2980" s="3" t="s">
        <v>76</v>
      </c>
      <c r="J2980" s="3" t="s">
        <v>77</v>
      </c>
      <c r="K2980" s="3" t="s">
        <v>78</v>
      </c>
      <c r="L2980" s="3" t="s">
        <v>79</v>
      </c>
      <c r="M2980" s="3" t="s">
        <v>80</v>
      </c>
      <c r="N2980" s="3" t="s">
        <v>108</v>
      </c>
      <c r="O2980" s="3" t="s">
        <v>82</v>
      </c>
      <c r="P2980" s="3" t="str">
        <f>"1162954624                    "</f>
        <v xml:space="preserve">1162954624                    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0</v>
      </c>
      <c r="AD2980" s="3">
        <v>0</v>
      </c>
      <c r="AE2980" s="3">
        <v>0</v>
      </c>
      <c r="AF2980" s="3">
        <v>0</v>
      </c>
      <c r="AG2980" s="3">
        <v>0</v>
      </c>
      <c r="AH2980" s="3">
        <v>0</v>
      </c>
      <c r="AI2980" s="3">
        <v>0</v>
      </c>
      <c r="AJ2980" s="3">
        <v>0</v>
      </c>
      <c r="AK2980" s="3">
        <v>0</v>
      </c>
      <c r="AL2980" s="3">
        <v>0</v>
      </c>
      <c r="AM2980" s="3">
        <v>0</v>
      </c>
      <c r="AN2980" s="3">
        <v>0</v>
      </c>
      <c r="AO2980" s="3">
        <v>0</v>
      </c>
      <c r="AP2980" s="3">
        <v>0</v>
      </c>
      <c r="AQ2980" s="3">
        <v>29.54</v>
      </c>
      <c r="AR2980" s="3">
        <v>0</v>
      </c>
      <c r="AS2980" s="3">
        <v>0</v>
      </c>
      <c r="AT2980" s="3">
        <v>0</v>
      </c>
      <c r="AU2980" s="3">
        <v>0</v>
      </c>
      <c r="AV2980" s="3">
        <v>0</v>
      </c>
      <c r="AW2980" s="3">
        <v>0</v>
      </c>
      <c r="AX2980" s="3">
        <v>0</v>
      </c>
      <c r="AY2980" s="3">
        <v>0</v>
      </c>
      <c r="AZ2980" s="3">
        <v>0</v>
      </c>
      <c r="BA2980" s="3">
        <v>0</v>
      </c>
      <c r="BB2980" s="3">
        <v>0</v>
      </c>
      <c r="BC2980" s="3">
        <v>0</v>
      </c>
      <c r="BD2980" s="3">
        <v>0</v>
      </c>
      <c r="BE2980" s="3">
        <v>0</v>
      </c>
      <c r="BF2980" s="3">
        <v>0</v>
      </c>
      <c r="BG2980" s="3">
        <v>0</v>
      </c>
      <c r="BH2980" s="3">
        <v>1</v>
      </c>
      <c r="BI2980" s="3">
        <v>1</v>
      </c>
      <c r="BJ2980" s="3">
        <v>1.9</v>
      </c>
      <c r="BK2980" s="3">
        <v>2</v>
      </c>
      <c r="BL2980" s="3">
        <v>75.69</v>
      </c>
      <c r="BM2980" s="3">
        <v>11.35</v>
      </c>
      <c r="BN2980" s="3">
        <v>87.04</v>
      </c>
      <c r="BO2980" s="3">
        <v>87.04</v>
      </c>
      <c r="BQ2980" s="3" t="s">
        <v>109</v>
      </c>
      <c r="BR2980" s="3" t="s">
        <v>84</v>
      </c>
      <c r="BS2980" s="4">
        <v>45232</v>
      </c>
      <c r="BT2980" s="5">
        <v>0.33194444444444443</v>
      </c>
      <c r="BU2980" s="3" t="s">
        <v>1073</v>
      </c>
      <c r="BV2980" s="3" t="s">
        <v>94</v>
      </c>
      <c r="BY2980" s="3">
        <v>9610</v>
      </c>
      <c r="BZ2980" s="3" t="s">
        <v>311</v>
      </c>
      <c r="CA2980" s="3" t="s">
        <v>1074</v>
      </c>
      <c r="CC2980" s="3" t="s">
        <v>80</v>
      </c>
      <c r="CD2980" s="3">
        <v>7530</v>
      </c>
      <c r="CE2980" s="3" t="s">
        <v>90</v>
      </c>
      <c r="CF2980" s="4">
        <v>45233</v>
      </c>
      <c r="CI2980" s="3">
        <v>1</v>
      </c>
      <c r="CJ2980" s="3">
        <v>1</v>
      </c>
      <c r="CK2980" s="3">
        <v>21</v>
      </c>
      <c r="CL2980" s="3" t="s">
        <v>86</v>
      </c>
    </row>
    <row r="2981" spans="1:90" x14ac:dyDescent="0.3">
      <c r="A2981" s="3" t="s">
        <v>72</v>
      </c>
      <c r="B2981" s="3" t="s">
        <v>73</v>
      </c>
      <c r="C2981" s="3" t="s">
        <v>74</v>
      </c>
      <c r="E2981" s="3" t="str">
        <f>"080055639226"</f>
        <v>080055639226</v>
      </c>
      <c r="F2981" s="4">
        <v>45231</v>
      </c>
      <c r="G2981" s="3">
        <v>202408</v>
      </c>
      <c r="H2981" s="3" t="s">
        <v>75</v>
      </c>
      <c r="I2981" s="3" t="s">
        <v>76</v>
      </c>
      <c r="J2981" s="3" t="s">
        <v>77</v>
      </c>
      <c r="K2981" s="3" t="s">
        <v>78</v>
      </c>
      <c r="L2981" s="3" t="s">
        <v>573</v>
      </c>
      <c r="M2981" s="3" t="s">
        <v>574</v>
      </c>
      <c r="N2981" s="3" t="s">
        <v>1085</v>
      </c>
      <c r="O2981" s="3" t="s">
        <v>82</v>
      </c>
      <c r="P2981" s="3" t="str">
        <f>"1162954641                    "</f>
        <v xml:space="preserve">1162954641                    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0</v>
      </c>
      <c r="AH2981" s="3">
        <v>0</v>
      </c>
      <c r="AI2981" s="3">
        <v>0</v>
      </c>
      <c r="AJ2981" s="3">
        <v>0</v>
      </c>
      <c r="AK2981" s="3">
        <v>0</v>
      </c>
      <c r="AL2981" s="3">
        <v>0</v>
      </c>
      <c r="AM2981" s="3">
        <v>0</v>
      </c>
      <c r="AN2981" s="3">
        <v>0</v>
      </c>
      <c r="AO2981" s="3">
        <v>0</v>
      </c>
      <c r="AP2981" s="3">
        <v>0</v>
      </c>
      <c r="AQ2981" s="3">
        <v>29.54</v>
      </c>
      <c r="AR2981" s="3">
        <v>0</v>
      </c>
      <c r="AS2981" s="3">
        <v>0</v>
      </c>
      <c r="AT2981" s="3">
        <v>0</v>
      </c>
      <c r="AU2981" s="3">
        <v>0</v>
      </c>
      <c r="AV2981" s="3">
        <v>0</v>
      </c>
      <c r="AW2981" s="3">
        <v>0</v>
      </c>
      <c r="AX2981" s="3">
        <v>0</v>
      </c>
      <c r="AY2981" s="3">
        <v>0</v>
      </c>
      <c r="AZ2981" s="3">
        <v>0</v>
      </c>
      <c r="BA2981" s="3">
        <v>0</v>
      </c>
      <c r="BB2981" s="3">
        <v>0</v>
      </c>
      <c r="BC2981" s="3">
        <v>0</v>
      </c>
      <c r="BD2981" s="3">
        <v>0</v>
      </c>
      <c r="BE2981" s="3">
        <v>0</v>
      </c>
      <c r="BF2981" s="3">
        <v>0</v>
      </c>
      <c r="BG2981" s="3">
        <v>0</v>
      </c>
      <c r="BH2981" s="3">
        <v>1</v>
      </c>
      <c r="BI2981" s="3">
        <v>1</v>
      </c>
      <c r="BJ2981" s="3">
        <v>0.2</v>
      </c>
      <c r="BK2981" s="3">
        <v>1</v>
      </c>
      <c r="BL2981" s="3">
        <v>75.69</v>
      </c>
      <c r="BM2981" s="3">
        <v>11.35</v>
      </c>
      <c r="BN2981" s="3">
        <v>87.04</v>
      </c>
      <c r="BO2981" s="3">
        <v>87.04</v>
      </c>
      <c r="BQ2981" s="3" t="s">
        <v>1086</v>
      </c>
      <c r="BR2981" s="3" t="s">
        <v>84</v>
      </c>
      <c r="BS2981" s="4">
        <v>45232</v>
      </c>
      <c r="BT2981" s="5">
        <v>0.36736111111111108</v>
      </c>
      <c r="BU2981" s="3" t="s">
        <v>3244</v>
      </c>
      <c r="BV2981" s="3" t="s">
        <v>94</v>
      </c>
      <c r="BY2981" s="3">
        <v>1200</v>
      </c>
      <c r="BZ2981" s="3" t="s">
        <v>311</v>
      </c>
      <c r="CA2981" s="3" t="s">
        <v>388</v>
      </c>
      <c r="CC2981" s="3" t="s">
        <v>574</v>
      </c>
      <c r="CD2981" s="3">
        <v>157</v>
      </c>
      <c r="CE2981" s="3" t="s">
        <v>90</v>
      </c>
      <c r="CF2981" s="4">
        <v>45232</v>
      </c>
      <c r="CI2981" s="3">
        <v>1</v>
      </c>
      <c r="CJ2981" s="3">
        <v>1</v>
      </c>
      <c r="CK2981" s="3">
        <v>21</v>
      </c>
      <c r="CL2981" s="3" t="s">
        <v>86</v>
      </c>
    </row>
    <row r="2982" spans="1:90" x14ac:dyDescent="0.3">
      <c r="A2982" s="3" t="s">
        <v>72</v>
      </c>
      <c r="B2982" s="3" t="s">
        <v>73</v>
      </c>
      <c r="C2982" s="3" t="s">
        <v>74</v>
      </c>
      <c r="E2982" s="3" t="str">
        <f>"080055671876"</f>
        <v>080055671876</v>
      </c>
      <c r="F2982" s="4">
        <v>45232</v>
      </c>
      <c r="G2982" s="3">
        <v>202408</v>
      </c>
      <c r="H2982" s="3" t="s">
        <v>75</v>
      </c>
      <c r="I2982" s="3" t="s">
        <v>76</v>
      </c>
      <c r="J2982" s="3" t="s">
        <v>77</v>
      </c>
      <c r="K2982" s="3" t="s">
        <v>78</v>
      </c>
      <c r="L2982" s="3" t="s">
        <v>79</v>
      </c>
      <c r="M2982" s="3" t="s">
        <v>80</v>
      </c>
      <c r="N2982" s="3" t="s">
        <v>112</v>
      </c>
      <c r="O2982" s="3" t="s">
        <v>150</v>
      </c>
      <c r="P2982" s="3" t="str">
        <f>"1162954826                    "</f>
        <v xml:space="preserve">1162954826                    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  <c r="AD2982" s="3">
        <v>0</v>
      </c>
      <c r="AE2982" s="3">
        <v>0</v>
      </c>
      <c r="AF2982" s="3">
        <v>0</v>
      </c>
      <c r="AG2982" s="3">
        <v>5.57</v>
      </c>
      <c r="AH2982" s="3">
        <v>0</v>
      </c>
      <c r="AI2982" s="3">
        <v>0</v>
      </c>
      <c r="AJ2982" s="3">
        <v>0</v>
      </c>
      <c r="AK2982" s="3">
        <v>0</v>
      </c>
      <c r="AL2982" s="3">
        <v>0</v>
      </c>
      <c r="AM2982" s="3">
        <v>0</v>
      </c>
      <c r="AN2982" s="3">
        <v>0</v>
      </c>
      <c r="AO2982" s="3">
        <v>0</v>
      </c>
      <c r="AP2982" s="3">
        <v>0</v>
      </c>
      <c r="AQ2982" s="3">
        <v>68.900000000000006</v>
      </c>
      <c r="AR2982" s="3">
        <v>0</v>
      </c>
      <c r="AS2982" s="3">
        <v>0</v>
      </c>
      <c r="AT2982" s="3">
        <v>0</v>
      </c>
      <c r="AU2982" s="3">
        <v>0</v>
      </c>
      <c r="AV2982" s="3">
        <v>0</v>
      </c>
      <c r="AW2982" s="3">
        <v>0</v>
      </c>
      <c r="AX2982" s="3">
        <v>0</v>
      </c>
      <c r="AY2982" s="3">
        <v>0</v>
      </c>
      <c r="AZ2982" s="3">
        <v>0</v>
      </c>
      <c r="BA2982" s="3">
        <v>0</v>
      </c>
      <c r="BB2982" s="3">
        <v>0</v>
      </c>
      <c r="BC2982" s="3">
        <v>0</v>
      </c>
      <c r="BD2982" s="3">
        <v>0</v>
      </c>
      <c r="BE2982" s="3">
        <v>0</v>
      </c>
      <c r="BF2982" s="3">
        <v>0</v>
      </c>
      <c r="BG2982" s="3">
        <v>0</v>
      </c>
      <c r="BH2982" s="3">
        <v>2</v>
      </c>
      <c r="BI2982" s="3">
        <v>12</v>
      </c>
      <c r="BJ2982" s="3">
        <v>19.5</v>
      </c>
      <c r="BK2982" s="3">
        <v>20</v>
      </c>
      <c r="BL2982" s="3">
        <v>182.12</v>
      </c>
      <c r="BM2982" s="3">
        <v>27.32</v>
      </c>
      <c r="BN2982" s="3">
        <v>209.44</v>
      </c>
      <c r="BO2982" s="3">
        <v>209.44</v>
      </c>
      <c r="BQ2982" s="3" t="s">
        <v>113</v>
      </c>
      <c r="BR2982" s="3" t="s">
        <v>84</v>
      </c>
      <c r="BS2982" s="4">
        <v>45236</v>
      </c>
      <c r="BT2982" s="5">
        <v>0.38541666666666669</v>
      </c>
      <c r="BU2982" s="3" t="s">
        <v>2062</v>
      </c>
      <c r="BV2982" s="3" t="s">
        <v>94</v>
      </c>
      <c r="BY2982" s="3">
        <v>97600</v>
      </c>
      <c r="CA2982" s="3" t="s">
        <v>659</v>
      </c>
      <c r="CC2982" s="3" t="s">
        <v>80</v>
      </c>
      <c r="CD2982" s="3">
        <v>7441</v>
      </c>
      <c r="CE2982" s="3" t="s">
        <v>90</v>
      </c>
      <c r="CF2982" s="4">
        <v>45237</v>
      </c>
      <c r="CI2982" s="3">
        <v>3</v>
      </c>
      <c r="CJ2982" s="3">
        <v>2</v>
      </c>
      <c r="CK2982" s="3">
        <v>41</v>
      </c>
      <c r="CL2982" s="3" t="s">
        <v>86</v>
      </c>
    </row>
    <row r="2983" spans="1:90" x14ac:dyDescent="0.3">
      <c r="A2983" s="3" t="s">
        <v>72</v>
      </c>
      <c r="B2983" s="3" t="s">
        <v>73</v>
      </c>
      <c r="C2983" s="3" t="s">
        <v>74</v>
      </c>
      <c r="E2983" s="3" t="str">
        <f>"080055669398"</f>
        <v>080055669398</v>
      </c>
      <c r="F2983" s="4">
        <v>45232</v>
      </c>
      <c r="G2983" s="3">
        <v>202408</v>
      </c>
      <c r="H2983" s="3" t="s">
        <v>75</v>
      </c>
      <c r="I2983" s="3" t="s">
        <v>76</v>
      </c>
      <c r="J2983" s="3" t="s">
        <v>77</v>
      </c>
      <c r="K2983" s="3" t="s">
        <v>78</v>
      </c>
      <c r="L2983" s="3" t="s">
        <v>154</v>
      </c>
      <c r="M2983" s="3" t="s">
        <v>155</v>
      </c>
      <c r="N2983" s="3" t="s">
        <v>1614</v>
      </c>
      <c r="O2983" s="3" t="s">
        <v>82</v>
      </c>
      <c r="P2983" s="3" t="str">
        <f>"1162955112                    "</f>
        <v xml:space="preserve">1162955112                    </v>
      </c>
      <c r="Q2983" s="3">
        <v>0</v>
      </c>
      <c r="R2983" s="3">
        <v>0</v>
      </c>
      <c r="S2983" s="3">
        <v>0</v>
      </c>
      <c r="T2983" s="3">
        <v>0</v>
      </c>
      <c r="U2983" s="3">
        <v>0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  <c r="AA2983" s="3">
        <v>0</v>
      </c>
      <c r="AB2983" s="3">
        <v>0</v>
      </c>
      <c r="AC2983" s="3">
        <v>0</v>
      </c>
      <c r="AD2983" s="3">
        <v>0</v>
      </c>
      <c r="AE2983" s="3">
        <v>0</v>
      </c>
      <c r="AF2983" s="3">
        <v>0</v>
      </c>
      <c r="AG2983" s="3">
        <v>0</v>
      </c>
      <c r="AH2983" s="3">
        <v>0</v>
      </c>
      <c r="AI2983" s="3">
        <v>0</v>
      </c>
      <c r="AJ2983" s="3">
        <v>0</v>
      </c>
      <c r="AK2983" s="3">
        <v>0</v>
      </c>
      <c r="AL2983" s="3">
        <v>0</v>
      </c>
      <c r="AM2983" s="3">
        <v>0</v>
      </c>
      <c r="AN2983" s="3">
        <v>0</v>
      </c>
      <c r="AO2983" s="3">
        <v>0</v>
      </c>
      <c r="AP2983" s="3">
        <v>0</v>
      </c>
      <c r="AQ2983" s="3">
        <v>23.07</v>
      </c>
      <c r="AR2983" s="3">
        <v>0</v>
      </c>
      <c r="AS2983" s="3">
        <v>0</v>
      </c>
      <c r="AT2983" s="3">
        <v>0</v>
      </c>
      <c r="AU2983" s="3">
        <v>0</v>
      </c>
      <c r="AV2983" s="3">
        <v>0</v>
      </c>
      <c r="AW2983" s="3">
        <v>0</v>
      </c>
      <c r="AX2983" s="3">
        <v>0</v>
      </c>
      <c r="AY2983" s="3">
        <v>0</v>
      </c>
      <c r="AZ2983" s="3">
        <v>0</v>
      </c>
      <c r="BA2983" s="3">
        <v>0</v>
      </c>
      <c r="BB2983" s="3">
        <v>0</v>
      </c>
      <c r="BC2983" s="3">
        <v>0</v>
      </c>
      <c r="BD2983" s="3">
        <v>0</v>
      </c>
      <c r="BE2983" s="3">
        <v>0</v>
      </c>
      <c r="BF2983" s="3">
        <v>0</v>
      </c>
      <c r="BG2983" s="3">
        <v>0</v>
      </c>
      <c r="BH2983" s="3">
        <v>1</v>
      </c>
      <c r="BI2983" s="3">
        <v>2</v>
      </c>
      <c r="BJ2983" s="3">
        <v>1.4</v>
      </c>
      <c r="BK2983" s="3">
        <v>2</v>
      </c>
      <c r="BL2983" s="3">
        <v>59.12</v>
      </c>
      <c r="BM2983" s="3">
        <v>8.8699999999999992</v>
      </c>
      <c r="BN2983" s="3">
        <v>67.989999999999995</v>
      </c>
      <c r="BO2983" s="3">
        <v>67.989999999999995</v>
      </c>
      <c r="BQ2983" s="3" t="s">
        <v>1615</v>
      </c>
      <c r="BR2983" s="3" t="s">
        <v>84</v>
      </c>
      <c r="BS2983" s="4">
        <v>45233</v>
      </c>
      <c r="BT2983" s="5">
        <v>0.45902777777777781</v>
      </c>
      <c r="BU2983" s="3" t="s">
        <v>3245</v>
      </c>
      <c r="BV2983" s="3" t="s">
        <v>86</v>
      </c>
      <c r="BW2983" s="3" t="s">
        <v>747</v>
      </c>
      <c r="BX2983" s="3" t="s">
        <v>1630</v>
      </c>
      <c r="BY2983" s="3">
        <v>7000</v>
      </c>
      <c r="CA2983" s="3" t="s">
        <v>202</v>
      </c>
      <c r="CC2983" s="3" t="s">
        <v>155</v>
      </c>
      <c r="CD2983" s="3">
        <v>1428</v>
      </c>
      <c r="CE2983" s="3" t="s">
        <v>90</v>
      </c>
      <c r="CF2983" s="4">
        <v>45233</v>
      </c>
      <c r="CI2983" s="3">
        <v>1</v>
      </c>
      <c r="CJ2983" s="3">
        <v>1</v>
      </c>
      <c r="CK2983" s="3">
        <v>22</v>
      </c>
      <c r="CL2983" s="3" t="s">
        <v>86</v>
      </c>
    </row>
    <row r="2984" spans="1:90" x14ac:dyDescent="0.3">
      <c r="A2984" s="3" t="s">
        <v>72</v>
      </c>
      <c r="B2984" s="3" t="s">
        <v>73</v>
      </c>
      <c r="C2984" s="3" t="s">
        <v>74</v>
      </c>
      <c r="E2984" s="3" t="str">
        <f>"080055668390"</f>
        <v>080055668390</v>
      </c>
      <c r="F2984" s="4">
        <v>45232</v>
      </c>
      <c r="G2984" s="3">
        <v>202408</v>
      </c>
      <c r="H2984" s="3" t="s">
        <v>75</v>
      </c>
      <c r="I2984" s="3" t="s">
        <v>76</v>
      </c>
      <c r="J2984" s="3" t="s">
        <v>77</v>
      </c>
      <c r="K2984" s="3" t="s">
        <v>78</v>
      </c>
      <c r="L2984" s="3" t="s">
        <v>193</v>
      </c>
      <c r="M2984" s="3" t="s">
        <v>194</v>
      </c>
      <c r="N2984" s="3" t="s">
        <v>855</v>
      </c>
      <c r="O2984" s="3" t="s">
        <v>82</v>
      </c>
      <c r="P2984" s="3" t="str">
        <f>"1162954876                    "</f>
        <v xml:space="preserve">1162954876                    </v>
      </c>
      <c r="Q2984" s="3">
        <v>0</v>
      </c>
      <c r="R2984" s="3">
        <v>0</v>
      </c>
      <c r="S2984" s="3">
        <v>0</v>
      </c>
      <c r="T2984" s="3">
        <v>0</v>
      </c>
      <c r="U2984" s="3">
        <v>0</v>
      </c>
      <c r="V2984" s="3">
        <v>0</v>
      </c>
      <c r="W2984" s="3">
        <v>0</v>
      </c>
      <c r="X2984" s="3">
        <v>0</v>
      </c>
      <c r="Y2984" s="3">
        <v>0</v>
      </c>
      <c r="Z2984" s="3">
        <v>0</v>
      </c>
      <c r="AA2984" s="3">
        <v>0</v>
      </c>
      <c r="AB2984" s="3">
        <v>0</v>
      </c>
      <c r="AC2984" s="3">
        <v>0</v>
      </c>
      <c r="AD2984" s="3">
        <v>0</v>
      </c>
      <c r="AE2984" s="3">
        <v>0</v>
      </c>
      <c r="AF2984" s="3">
        <v>0</v>
      </c>
      <c r="AG2984" s="3">
        <v>0</v>
      </c>
      <c r="AH2984" s="3">
        <v>0</v>
      </c>
      <c r="AI2984" s="3">
        <v>0</v>
      </c>
      <c r="AJ2984" s="3">
        <v>0</v>
      </c>
      <c r="AK2984" s="3">
        <v>0</v>
      </c>
      <c r="AL2984" s="3">
        <v>0</v>
      </c>
      <c r="AM2984" s="3">
        <v>0</v>
      </c>
      <c r="AN2984" s="3">
        <v>0</v>
      </c>
      <c r="AO2984" s="3">
        <v>0</v>
      </c>
      <c r="AP2984" s="3">
        <v>0</v>
      </c>
      <c r="AQ2984" s="3">
        <v>206.64</v>
      </c>
      <c r="AR2984" s="3">
        <v>0</v>
      </c>
      <c r="AS2984" s="3">
        <v>0</v>
      </c>
      <c r="AT2984" s="3">
        <v>0</v>
      </c>
      <c r="AU2984" s="3">
        <v>0</v>
      </c>
      <c r="AV2984" s="3">
        <v>0</v>
      </c>
      <c r="AW2984" s="3">
        <v>0</v>
      </c>
      <c r="AX2984" s="3">
        <v>0</v>
      </c>
      <c r="AY2984" s="3">
        <v>0</v>
      </c>
      <c r="AZ2984" s="3">
        <v>0</v>
      </c>
      <c r="BA2984" s="3">
        <v>0</v>
      </c>
      <c r="BB2984" s="3">
        <v>0</v>
      </c>
      <c r="BC2984" s="3">
        <v>0</v>
      </c>
      <c r="BD2984" s="3">
        <v>0</v>
      </c>
      <c r="BE2984" s="3">
        <v>0</v>
      </c>
      <c r="BF2984" s="3">
        <v>0</v>
      </c>
      <c r="BG2984" s="3">
        <v>0</v>
      </c>
      <c r="BH2984" s="3">
        <v>1</v>
      </c>
      <c r="BI2984" s="3">
        <v>14</v>
      </c>
      <c r="BJ2984" s="3">
        <v>9.1</v>
      </c>
      <c r="BK2984" s="3">
        <v>14</v>
      </c>
      <c r="BL2984" s="3">
        <v>529.51</v>
      </c>
      <c r="BM2984" s="3">
        <v>79.430000000000007</v>
      </c>
      <c r="BN2984" s="3">
        <v>608.94000000000005</v>
      </c>
      <c r="BO2984" s="3">
        <v>608.94000000000005</v>
      </c>
      <c r="BQ2984" s="3" t="s">
        <v>856</v>
      </c>
      <c r="BR2984" s="3" t="s">
        <v>84</v>
      </c>
      <c r="BS2984" s="4">
        <v>45236</v>
      </c>
      <c r="BT2984" s="5">
        <v>0.35694444444444445</v>
      </c>
      <c r="BU2984" s="3" t="s">
        <v>2112</v>
      </c>
      <c r="BV2984" s="3" t="s">
        <v>86</v>
      </c>
      <c r="BW2984" s="3" t="s">
        <v>591</v>
      </c>
      <c r="BX2984" s="3" t="s">
        <v>1668</v>
      </c>
      <c r="BY2984" s="3">
        <v>45632</v>
      </c>
      <c r="CA2984" s="3" t="s">
        <v>671</v>
      </c>
      <c r="CC2984" s="3" t="s">
        <v>194</v>
      </c>
      <c r="CD2984" s="3">
        <v>6012</v>
      </c>
      <c r="CE2984" s="3" t="s">
        <v>90</v>
      </c>
      <c r="CF2984" s="4">
        <v>45236</v>
      </c>
      <c r="CI2984" s="3">
        <v>1</v>
      </c>
      <c r="CJ2984" s="3">
        <v>2</v>
      </c>
      <c r="CK2984" s="3">
        <v>21</v>
      </c>
      <c r="CL2984" s="3" t="s">
        <v>86</v>
      </c>
    </row>
    <row r="2985" spans="1:90" x14ac:dyDescent="0.3">
      <c r="A2985" s="3" t="s">
        <v>72</v>
      </c>
      <c r="B2985" s="3" t="s">
        <v>73</v>
      </c>
      <c r="C2985" s="3" t="s">
        <v>74</v>
      </c>
      <c r="E2985" s="3" t="str">
        <f>"080055668000"</f>
        <v>080055668000</v>
      </c>
      <c r="F2985" s="4">
        <v>45232</v>
      </c>
      <c r="G2985" s="3">
        <v>202408</v>
      </c>
      <c r="H2985" s="3" t="s">
        <v>75</v>
      </c>
      <c r="I2985" s="3" t="s">
        <v>76</v>
      </c>
      <c r="J2985" s="3" t="s">
        <v>77</v>
      </c>
      <c r="K2985" s="3" t="s">
        <v>78</v>
      </c>
      <c r="L2985" s="3" t="s">
        <v>75</v>
      </c>
      <c r="M2985" s="3" t="s">
        <v>76</v>
      </c>
      <c r="N2985" s="3" t="s">
        <v>2495</v>
      </c>
      <c r="O2985" s="3" t="s">
        <v>82</v>
      </c>
      <c r="P2985" s="3" t="str">
        <f>"1162955021                    "</f>
        <v xml:space="preserve">1162955021                    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</v>
      </c>
      <c r="W2985" s="3">
        <v>0</v>
      </c>
      <c r="X2985" s="3">
        <v>0</v>
      </c>
      <c r="Y2985" s="3">
        <v>0</v>
      </c>
      <c r="Z2985" s="3">
        <v>0</v>
      </c>
      <c r="AA2985" s="3">
        <v>0</v>
      </c>
      <c r="AB2985" s="3">
        <v>0</v>
      </c>
      <c r="AC2985" s="3">
        <v>0</v>
      </c>
      <c r="AD2985" s="3">
        <v>0</v>
      </c>
      <c r="AE2985" s="3">
        <v>0</v>
      </c>
      <c r="AF2985" s="3">
        <v>0</v>
      </c>
      <c r="AG2985" s="3">
        <v>0</v>
      </c>
      <c r="AH2985" s="3">
        <v>0</v>
      </c>
      <c r="AI2985" s="3">
        <v>0</v>
      </c>
      <c r="AJ2985" s="3">
        <v>0</v>
      </c>
      <c r="AK2985" s="3">
        <v>0</v>
      </c>
      <c r="AL2985" s="3">
        <v>0</v>
      </c>
      <c r="AM2985" s="3">
        <v>0</v>
      </c>
      <c r="AN2985" s="3">
        <v>0</v>
      </c>
      <c r="AO2985" s="3">
        <v>0</v>
      </c>
      <c r="AP2985" s="3">
        <v>0</v>
      </c>
      <c r="AQ2985" s="3">
        <v>23.07</v>
      </c>
      <c r="AR2985" s="3">
        <v>0</v>
      </c>
      <c r="AS2985" s="3">
        <v>0</v>
      </c>
      <c r="AT2985" s="3">
        <v>0</v>
      </c>
      <c r="AU2985" s="3">
        <v>0</v>
      </c>
      <c r="AV2985" s="3">
        <v>0</v>
      </c>
      <c r="AW2985" s="3">
        <v>0</v>
      </c>
      <c r="AX2985" s="3">
        <v>0</v>
      </c>
      <c r="AY2985" s="3">
        <v>0</v>
      </c>
      <c r="AZ2985" s="3">
        <v>0</v>
      </c>
      <c r="BA2985" s="3">
        <v>0</v>
      </c>
      <c r="BB2985" s="3">
        <v>0</v>
      </c>
      <c r="BC2985" s="3">
        <v>0</v>
      </c>
      <c r="BD2985" s="3">
        <v>0</v>
      </c>
      <c r="BE2985" s="3">
        <v>0</v>
      </c>
      <c r="BF2985" s="3">
        <v>0</v>
      </c>
      <c r="BG2985" s="3">
        <v>0</v>
      </c>
      <c r="BH2985" s="3">
        <v>1</v>
      </c>
      <c r="BI2985" s="3">
        <v>1</v>
      </c>
      <c r="BJ2985" s="3">
        <v>0.2</v>
      </c>
      <c r="BK2985" s="3">
        <v>1</v>
      </c>
      <c r="BL2985" s="3">
        <v>59.12</v>
      </c>
      <c r="BM2985" s="3">
        <v>8.8699999999999992</v>
      </c>
      <c r="BN2985" s="3">
        <v>67.989999999999995</v>
      </c>
      <c r="BO2985" s="3">
        <v>67.989999999999995</v>
      </c>
      <c r="BQ2985" s="3" t="s">
        <v>2496</v>
      </c>
      <c r="BR2985" s="3" t="s">
        <v>84</v>
      </c>
      <c r="BS2985" s="4">
        <v>45233</v>
      </c>
      <c r="BT2985" s="5">
        <v>0.3354166666666667</v>
      </c>
      <c r="BU2985" s="3" t="s">
        <v>2497</v>
      </c>
      <c r="BV2985" s="3" t="s">
        <v>94</v>
      </c>
      <c r="BY2985" s="3">
        <v>1200</v>
      </c>
      <c r="BZ2985" s="3" t="s">
        <v>311</v>
      </c>
      <c r="CA2985" s="3" t="s">
        <v>564</v>
      </c>
      <c r="CC2985" s="3" t="s">
        <v>76</v>
      </c>
      <c r="CD2985" s="3">
        <v>1600</v>
      </c>
      <c r="CE2985" s="3" t="s">
        <v>90</v>
      </c>
      <c r="CF2985" s="4">
        <v>45233</v>
      </c>
      <c r="CI2985" s="3">
        <v>1</v>
      </c>
      <c r="CJ2985" s="3">
        <v>1</v>
      </c>
      <c r="CK2985" s="3">
        <v>22</v>
      </c>
      <c r="CL2985" s="3" t="s">
        <v>86</v>
      </c>
    </row>
    <row r="2986" spans="1:90" x14ac:dyDescent="0.3">
      <c r="A2986" s="3" t="s">
        <v>72</v>
      </c>
      <c r="B2986" s="3" t="s">
        <v>73</v>
      </c>
      <c r="C2986" s="3" t="s">
        <v>74</v>
      </c>
      <c r="E2986" s="3" t="str">
        <f>"080055673266"</f>
        <v>080055673266</v>
      </c>
      <c r="F2986" s="4">
        <v>45232</v>
      </c>
      <c r="G2986" s="3">
        <v>202408</v>
      </c>
      <c r="H2986" s="3" t="s">
        <v>75</v>
      </c>
      <c r="I2986" s="3" t="s">
        <v>76</v>
      </c>
      <c r="J2986" s="3" t="s">
        <v>77</v>
      </c>
      <c r="K2986" s="3" t="s">
        <v>78</v>
      </c>
      <c r="L2986" s="3" t="s">
        <v>131</v>
      </c>
      <c r="M2986" s="3" t="s">
        <v>132</v>
      </c>
      <c r="N2986" s="3" t="s">
        <v>133</v>
      </c>
      <c r="O2986" s="3" t="s">
        <v>82</v>
      </c>
      <c r="P2986" s="3" t="str">
        <f>"1162955011                    "</f>
        <v xml:space="preserve">1162955011                    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  <c r="AD2986" s="3">
        <v>0</v>
      </c>
      <c r="AE2986" s="3">
        <v>0</v>
      </c>
      <c r="AF2986" s="3">
        <v>0</v>
      </c>
      <c r="AG2986" s="3">
        <v>0</v>
      </c>
      <c r="AH2986" s="3">
        <v>0</v>
      </c>
      <c r="AI2986" s="3">
        <v>0</v>
      </c>
      <c r="AJ2986" s="3">
        <v>0</v>
      </c>
      <c r="AK2986" s="3">
        <v>0</v>
      </c>
      <c r="AL2986" s="3">
        <v>0</v>
      </c>
      <c r="AM2986" s="3">
        <v>0</v>
      </c>
      <c r="AN2986" s="3">
        <v>0</v>
      </c>
      <c r="AO2986" s="3">
        <v>0</v>
      </c>
      <c r="AP2986" s="3">
        <v>0</v>
      </c>
      <c r="AQ2986" s="3">
        <v>57.23</v>
      </c>
      <c r="AR2986" s="3">
        <v>0</v>
      </c>
      <c r="AS2986" s="3">
        <v>0</v>
      </c>
      <c r="AT2986" s="3">
        <v>0</v>
      </c>
      <c r="AU2986" s="3">
        <v>0</v>
      </c>
      <c r="AV2986" s="3">
        <v>0</v>
      </c>
      <c r="AW2986" s="3">
        <v>0</v>
      </c>
      <c r="AX2986" s="3">
        <v>0</v>
      </c>
      <c r="AY2986" s="3">
        <v>0</v>
      </c>
      <c r="AZ2986" s="3">
        <v>0</v>
      </c>
      <c r="BA2986" s="3">
        <v>0</v>
      </c>
      <c r="BB2986" s="3">
        <v>0</v>
      </c>
      <c r="BC2986" s="3">
        <v>0</v>
      </c>
      <c r="BD2986" s="3">
        <v>0</v>
      </c>
      <c r="BE2986" s="3">
        <v>0</v>
      </c>
      <c r="BF2986" s="3">
        <v>0</v>
      </c>
      <c r="BG2986" s="3">
        <v>0</v>
      </c>
      <c r="BH2986" s="3">
        <v>1</v>
      </c>
      <c r="BI2986" s="3">
        <v>1</v>
      </c>
      <c r="BJ2986" s="3">
        <v>0.2</v>
      </c>
      <c r="BK2986" s="3">
        <v>1</v>
      </c>
      <c r="BL2986" s="3">
        <v>146.65</v>
      </c>
      <c r="BM2986" s="3">
        <v>22</v>
      </c>
      <c r="BN2986" s="3">
        <v>168.65</v>
      </c>
      <c r="BO2986" s="3">
        <v>168.65</v>
      </c>
      <c r="BQ2986" s="3" t="s">
        <v>134</v>
      </c>
      <c r="BR2986" s="3" t="s">
        <v>84</v>
      </c>
      <c r="BS2986" s="4">
        <v>45233</v>
      </c>
      <c r="BT2986" s="5">
        <v>0.49791666666666662</v>
      </c>
      <c r="BU2986" s="3" t="s">
        <v>1107</v>
      </c>
      <c r="BV2986" s="3" t="s">
        <v>94</v>
      </c>
      <c r="BY2986" s="3">
        <v>1200</v>
      </c>
      <c r="CA2986" s="3" t="s">
        <v>1108</v>
      </c>
      <c r="CC2986" s="3" t="s">
        <v>132</v>
      </c>
      <c r="CD2986" s="3">
        <v>2531</v>
      </c>
      <c r="CE2986" s="3" t="s">
        <v>90</v>
      </c>
      <c r="CF2986" s="4">
        <v>45235</v>
      </c>
      <c r="CI2986" s="3">
        <v>1</v>
      </c>
      <c r="CJ2986" s="3">
        <v>1</v>
      </c>
      <c r="CK2986" s="3">
        <v>23</v>
      </c>
      <c r="CL2986" s="3" t="s">
        <v>86</v>
      </c>
    </row>
    <row r="2987" spans="1:90" x14ac:dyDescent="0.3">
      <c r="A2987" s="3" t="s">
        <v>72</v>
      </c>
      <c r="B2987" s="3" t="s">
        <v>73</v>
      </c>
      <c r="C2987" s="3" t="s">
        <v>74</v>
      </c>
      <c r="E2987" s="3" t="str">
        <f>"080055665145"</f>
        <v>080055665145</v>
      </c>
      <c r="F2987" s="4">
        <v>45232</v>
      </c>
      <c r="G2987" s="3">
        <v>202408</v>
      </c>
      <c r="H2987" s="3" t="s">
        <v>75</v>
      </c>
      <c r="I2987" s="3" t="s">
        <v>76</v>
      </c>
      <c r="J2987" s="3" t="s">
        <v>77</v>
      </c>
      <c r="K2987" s="3" t="s">
        <v>78</v>
      </c>
      <c r="L2987" s="3" t="s">
        <v>453</v>
      </c>
      <c r="M2987" s="3" t="s">
        <v>454</v>
      </c>
      <c r="N2987" s="3" t="s">
        <v>455</v>
      </c>
      <c r="O2987" s="3" t="s">
        <v>82</v>
      </c>
      <c r="P2987" s="3" t="str">
        <f>"1162954872                    "</f>
        <v xml:space="preserve">1162954872                    </v>
      </c>
      <c r="Q2987" s="3">
        <v>0</v>
      </c>
      <c r="R2987" s="3">
        <v>0</v>
      </c>
      <c r="S2987" s="3">
        <v>0</v>
      </c>
      <c r="T2987" s="3">
        <v>0</v>
      </c>
      <c r="U2987" s="3">
        <v>0</v>
      </c>
      <c r="V2987" s="3">
        <v>0</v>
      </c>
      <c r="W2987" s="3">
        <v>0</v>
      </c>
      <c r="X2987" s="3">
        <v>0</v>
      </c>
      <c r="Y2987" s="3">
        <v>0</v>
      </c>
      <c r="Z2987" s="3">
        <v>0</v>
      </c>
      <c r="AA2987" s="3">
        <v>0</v>
      </c>
      <c r="AB2987" s="3">
        <v>0</v>
      </c>
      <c r="AC2987" s="3">
        <v>0</v>
      </c>
      <c r="AD2987" s="3">
        <v>0</v>
      </c>
      <c r="AE2987" s="3">
        <v>0</v>
      </c>
      <c r="AF2987" s="3">
        <v>0</v>
      </c>
      <c r="AG2987" s="3">
        <v>0</v>
      </c>
      <c r="AH2987" s="3">
        <v>0</v>
      </c>
      <c r="AI2987" s="3">
        <v>0</v>
      </c>
      <c r="AJ2987" s="3">
        <v>0</v>
      </c>
      <c r="AK2987" s="3">
        <v>0</v>
      </c>
      <c r="AL2987" s="3">
        <v>0</v>
      </c>
      <c r="AM2987" s="3">
        <v>0</v>
      </c>
      <c r="AN2987" s="3">
        <v>0</v>
      </c>
      <c r="AO2987" s="3">
        <v>0</v>
      </c>
      <c r="AP2987" s="3">
        <v>0</v>
      </c>
      <c r="AQ2987" s="3">
        <v>57.23</v>
      </c>
      <c r="AR2987" s="3">
        <v>0</v>
      </c>
      <c r="AS2987" s="3">
        <v>0</v>
      </c>
      <c r="AT2987" s="3">
        <v>0</v>
      </c>
      <c r="AU2987" s="3">
        <v>0</v>
      </c>
      <c r="AV2987" s="3">
        <v>0</v>
      </c>
      <c r="AW2987" s="3">
        <v>0</v>
      </c>
      <c r="AX2987" s="3">
        <v>0</v>
      </c>
      <c r="AY2987" s="3">
        <v>0</v>
      </c>
      <c r="AZ2987" s="3">
        <v>0</v>
      </c>
      <c r="BA2987" s="3">
        <v>0</v>
      </c>
      <c r="BB2987" s="3">
        <v>0</v>
      </c>
      <c r="BC2987" s="3">
        <v>0</v>
      </c>
      <c r="BD2987" s="3">
        <v>0</v>
      </c>
      <c r="BE2987" s="3">
        <v>0</v>
      </c>
      <c r="BF2987" s="3">
        <v>0</v>
      </c>
      <c r="BG2987" s="3">
        <v>0</v>
      </c>
      <c r="BH2987" s="3">
        <v>1</v>
      </c>
      <c r="BI2987" s="3">
        <v>1</v>
      </c>
      <c r="BJ2987" s="3">
        <v>0.2</v>
      </c>
      <c r="BK2987" s="3">
        <v>1</v>
      </c>
      <c r="BL2987" s="3">
        <v>146.65</v>
      </c>
      <c r="BM2987" s="3">
        <v>22</v>
      </c>
      <c r="BN2987" s="3">
        <v>168.65</v>
      </c>
      <c r="BO2987" s="3">
        <v>168.65</v>
      </c>
      <c r="BQ2987" s="3" t="s">
        <v>456</v>
      </c>
      <c r="BR2987" s="3" t="s">
        <v>84</v>
      </c>
      <c r="BS2987" s="4">
        <v>45238</v>
      </c>
      <c r="BT2987" s="5">
        <v>0.68402777777777779</v>
      </c>
      <c r="BU2987" s="3" t="s">
        <v>3246</v>
      </c>
      <c r="BV2987" s="3" t="s">
        <v>86</v>
      </c>
      <c r="BW2987" s="3" t="s">
        <v>591</v>
      </c>
      <c r="BX2987" s="3" t="s">
        <v>695</v>
      </c>
      <c r="BY2987" s="3">
        <v>1200</v>
      </c>
      <c r="CA2987" s="3" t="s">
        <v>1565</v>
      </c>
      <c r="CC2987" s="3" t="s">
        <v>454</v>
      </c>
      <c r="CD2987" s="3">
        <v>4449</v>
      </c>
      <c r="CE2987" s="3" t="s">
        <v>90</v>
      </c>
      <c r="CF2987" s="4">
        <v>45239</v>
      </c>
      <c r="CI2987" s="3">
        <v>1</v>
      </c>
      <c r="CJ2987" s="3">
        <v>4</v>
      </c>
      <c r="CK2987" s="3">
        <v>23</v>
      </c>
      <c r="CL2987" s="3" t="s">
        <v>86</v>
      </c>
    </row>
    <row r="2988" spans="1:90" x14ac:dyDescent="0.3">
      <c r="A2988" s="3" t="s">
        <v>72</v>
      </c>
      <c r="B2988" s="3" t="s">
        <v>73</v>
      </c>
      <c r="C2988" s="3" t="s">
        <v>74</v>
      </c>
      <c r="E2988" s="3" t="str">
        <f>"080055689490"</f>
        <v>080055689490</v>
      </c>
      <c r="F2988" s="4">
        <v>45233</v>
      </c>
      <c r="G2988" s="3">
        <v>202408</v>
      </c>
      <c r="H2988" s="3" t="s">
        <v>75</v>
      </c>
      <c r="I2988" s="3" t="s">
        <v>76</v>
      </c>
      <c r="J2988" s="3" t="s">
        <v>77</v>
      </c>
      <c r="K2988" s="3" t="s">
        <v>78</v>
      </c>
      <c r="L2988" s="3" t="s">
        <v>187</v>
      </c>
      <c r="M2988" s="3" t="s">
        <v>188</v>
      </c>
      <c r="N2988" s="3" t="s">
        <v>328</v>
      </c>
      <c r="O2988" s="3" t="s">
        <v>82</v>
      </c>
      <c r="P2988" s="3" t="str">
        <f>"1162955213                    "</f>
        <v xml:space="preserve">1162955213                    </v>
      </c>
      <c r="Q2988" s="3">
        <v>0</v>
      </c>
      <c r="R2988" s="3">
        <v>0</v>
      </c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0</v>
      </c>
      <c r="Z2988" s="3">
        <v>0</v>
      </c>
      <c r="AA2988" s="3">
        <v>0</v>
      </c>
      <c r="AB2988" s="3">
        <v>0</v>
      </c>
      <c r="AC2988" s="3">
        <v>0</v>
      </c>
      <c r="AD2988" s="3">
        <v>0</v>
      </c>
      <c r="AE2988" s="3">
        <v>0</v>
      </c>
      <c r="AF2988" s="3">
        <v>0</v>
      </c>
      <c r="AG2988" s="3">
        <v>0</v>
      </c>
      <c r="AH2988" s="3">
        <v>0</v>
      </c>
      <c r="AI2988" s="3">
        <v>0</v>
      </c>
      <c r="AJ2988" s="3">
        <v>0</v>
      </c>
      <c r="AK2988" s="3">
        <v>0</v>
      </c>
      <c r="AL2988" s="3">
        <v>0</v>
      </c>
      <c r="AM2988" s="3">
        <v>0</v>
      </c>
      <c r="AN2988" s="3">
        <v>0</v>
      </c>
      <c r="AO2988" s="3">
        <v>0</v>
      </c>
      <c r="AP2988" s="3">
        <v>0</v>
      </c>
      <c r="AQ2988" s="3">
        <v>29.54</v>
      </c>
      <c r="AR2988" s="3">
        <v>0</v>
      </c>
      <c r="AS2988" s="3">
        <v>0</v>
      </c>
      <c r="AT2988" s="3">
        <v>0</v>
      </c>
      <c r="AU2988" s="3">
        <v>0</v>
      </c>
      <c r="AV2988" s="3">
        <v>0</v>
      </c>
      <c r="AW2988" s="3">
        <v>0</v>
      </c>
      <c r="AX2988" s="3">
        <v>0</v>
      </c>
      <c r="AY2988" s="3">
        <v>0</v>
      </c>
      <c r="AZ2988" s="3">
        <v>0</v>
      </c>
      <c r="BA2988" s="3">
        <v>0</v>
      </c>
      <c r="BB2988" s="3">
        <v>0</v>
      </c>
      <c r="BC2988" s="3">
        <v>0</v>
      </c>
      <c r="BD2988" s="3">
        <v>0</v>
      </c>
      <c r="BE2988" s="3">
        <v>0</v>
      </c>
      <c r="BF2988" s="3">
        <v>0</v>
      </c>
      <c r="BG2988" s="3">
        <v>0</v>
      </c>
      <c r="BH2988" s="3">
        <v>1</v>
      </c>
      <c r="BI2988" s="3">
        <v>1</v>
      </c>
      <c r="BJ2988" s="3">
        <v>0.2</v>
      </c>
      <c r="BK2988" s="3">
        <v>1</v>
      </c>
      <c r="BL2988" s="3">
        <v>75.69</v>
      </c>
      <c r="BM2988" s="3">
        <v>11.35</v>
      </c>
      <c r="BN2988" s="3">
        <v>87.04</v>
      </c>
      <c r="BO2988" s="3">
        <v>87.04</v>
      </c>
      <c r="BQ2988" s="3" t="s">
        <v>329</v>
      </c>
      <c r="BR2988" s="3" t="s">
        <v>84</v>
      </c>
      <c r="BS2988" s="4">
        <v>45236</v>
      </c>
      <c r="BT2988" s="5">
        <v>0.49861111111111112</v>
      </c>
      <c r="BU2988" s="3" t="s">
        <v>330</v>
      </c>
      <c r="BV2988" s="3" t="s">
        <v>86</v>
      </c>
      <c r="BY2988" s="3">
        <v>1200</v>
      </c>
      <c r="CA2988" s="3" t="s">
        <v>331</v>
      </c>
      <c r="CC2988" s="3" t="s">
        <v>188</v>
      </c>
      <c r="CD2988" s="3">
        <v>3610</v>
      </c>
      <c r="CE2988" s="3" t="s">
        <v>90</v>
      </c>
      <c r="CF2988" s="4">
        <v>45237</v>
      </c>
      <c r="CI2988" s="3">
        <v>1</v>
      </c>
      <c r="CJ2988" s="3">
        <v>1</v>
      </c>
      <c r="CK2988" s="3">
        <v>21</v>
      </c>
      <c r="CL2988" s="3" t="s">
        <v>86</v>
      </c>
    </row>
    <row r="2989" spans="1:90" x14ac:dyDescent="0.3">
      <c r="A2989" s="3" t="s">
        <v>72</v>
      </c>
      <c r="B2989" s="3" t="s">
        <v>73</v>
      </c>
      <c r="C2989" s="3" t="s">
        <v>74</v>
      </c>
      <c r="E2989" s="3" t="str">
        <f>"080055687495"</f>
        <v>080055687495</v>
      </c>
      <c r="F2989" s="4">
        <v>45233</v>
      </c>
      <c r="G2989" s="3">
        <v>202408</v>
      </c>
      <c r="H2989" s="3" t="s">
        <v>75</v>
      </c>
      <c r="I2989" s="3" t="s">
        <v>76</v>
      </c>
      <c r="J2989" s="3" t="s">
        <v>77</v>
      </c>
      <c r="K2989" s="3" t="s">
        <v>78</v>
      </c>
      <c r="L2989" s="3" t="s">
        <v>193</v>
      </c>
      <c r="M2989" s="3" t="s">
        <v>194</v>
      </c>
      <c r="N2989" s="3" t="s">
        <v>286</v>
      </c>
      <c r="O2989" s="3" t="s">
        <v>82</v>
      </c>
      <c r="P2989" s="3" t="str">
        <f>"1162955340                    "</f>
        <v xml:space="preserve">1162955340                    </v>
      </c>
      <c r="Q2989" s="3">
        <v>0</v>
      </c>
      <c r="R2989" s="3">
        <v>0</v>
      </c>
      <c r="S2989" s="3">
        <v>0</v>
      </c>
      <c r="T2989" s="3">
        <v>0</v>
      </c>
      <c r="U2989" s="3">
        <v>0</v>
      </c>
      <c r="V2989" s="3">
        <v>0</v>
      </c>
      <c r="W2989" s="3">
        <v>0</v>
      </c>
      <c r="X2989" s="3">
        <v>0</v>
      </c>
      <c r="Y2989" s="3">
        <v>0</v>
      </c>
      <c r="Z2989" s="3">
        <v>0</v>
      </c>
      <c r="AA2989" s="3">
        <v>0</v>
      </c>
      <c r="AB2989" s="3">
        <v>0</v>
      </c>
      <c r="AC2989" s="3">
        <v>0</v>
      </c>
      <c r="AD2989" s="3">
        <v>0</v>
      </c>
      <c r="AE2989" s="3">
        <v>0</v>
      </c>
      <c r="AF2989" s="3">
        <v>0</v>
      </c>
      <c r="AG2989" s="3">
        <v>0</v>
      </c>
      <c r="AH2989" s="3">
        <v>0</v>
      </c>
      <c r="AI2989" s="3">
        <v>0</v>
      </c>
      <c r="AJ2989" s="3">
        <v>0</v>
      </c>
      <c r="AK2989" s="3">
        <v>0</v>
      </c>
      <c r="AL2989" s="3">
        <v>0</v>
      </c>
      <c r="AM2989" s="3">
        <v>0</v>
      </c>
      <c r="AN2989" s="3">
        <v>0</v>
      </c>
      <c r="AO2989" s="3">
        <v>0</v>
      </c>
      <c r="AP2989" s="3">
        <v>0</v>
      </c>
      <c r="AQ2989" s="3">
        <v>29.54</v>
      </c>
      <c r="AR2989" s="3">
        <v>0</v>
      </c>
      <c r="AS2989" s="3">
        <v>0</v>
      </c>
      <c r="AT2989" s="3">
        <v>0</v>
      </c>
      <c r="AU2989" s="3">
        <v>0</v>
      </c>
      <c r="AV2989" s="3">
        <v>0</v>
      </c>
      <c r="AW2989" s="3">
        <v>0</v>
      </c>
      <c r="AX2989" s="3">
        <v>0</v>
      </c>
      <c r="AY2989" s="3">
        <v>0</v>
      </c>
      <c r="AZ2989" s="3">
        <v>0</v>
      </c>
      <c r="BA2989" s="3">
        <v>0</v>
      </c>
      <c r="BB2989" s="3">
        <v>0</v>
      </c>
      <c r="BC2989" s="3">
        <v>0</v>
      </c>
      <c r="BD2989" s="3">
        <v>0</v>
      </c>
      <c r="BE2989" s="3">
        <v>0</v>
      </c>
      <c r="BF2989" s="3">
        <v>0</v>
      </c>
      <c r="BG2989" s="3">
        <v>0</v>
      </c>
      <c r="BH2989" s="3">
        <v>1</v>
      </c>
      <c r="BI2989" s="3">
        <v>1</v>
      </c>
      <c r="BJ2989" s="3">
        <v>0.2</v>
      </c>
      <c r="BK2989" s="3">
        <v>1</v>
      </c>
      <c r="BL2989" s="3">
        <v>75.69</v>
      </c>
      <c r="BM2989" s="3">
        <v>11.35</v>
      </c>
      <c r="BN2989" s="3">
        <v>87.04</v>
      </c>
      <c r="BO2989" s="3">
        <v>87.04</v>
      </c>
      <c r="BQ2989" s="3" t="s">
        <v>287</v>
      </c>
      <c r="BR2989" s="3" t="s">
        <v>84</v>
      </c>
      <c r="BS2989" s="4">
        <v>45236</v>
      </c>
      <c r="BT2989" s="5">
        <v>0.35416666666666669</v>
      </c>
      <c r="BU2989" s="3" t="s">
        <v>1437</v>
      </c>
      <c r="BV2989" s="3" t="s">
        <v>94</v>
      </c>
      <c r="BY2989" s="3">
        <v>1200</v>
      </c>
      <c r="CC2989" s="3" t="s">
        <v>194</v>
      </c>
      <c r="CD2989" s="3">
        <v>6001</v>
      </c>
      <c r="CE2989" s="3" t="s">
        <v>90</v>
      </c>
      <c r="CF2989" s="4">
        <v>45236</v>
      </c>
      <c r="CI2989" s="3">
        <v>1</v>
      </c>
      <c r="CJ2989" s="3">
        <v>1</v>
      </c>
      <c r="CK2989" s="3">
        <v>21</v>
      </c>
      <c r="CL2989" s="3" t="s">
        <v>86</v>
      </c>
    </row>
    <row r="2990" spans="1:90" x14ac:dyDescent="0.3">
      <c r="A2990" s="3" t="s">
        <v>72</v>
      </c>
      <c r="B2990" s="3" t="s">
        <v>73</v>
      </c>
      <c r="C2990" s="3" t="s">
        <v>74</v>
      </c>
      <c r="E2990" s="3" t="str">
        <f>"080055686371"</f>
        <v>080055686371</v>
      </c>
      <c r="F2990" s="4">
        <v>45233</v>
      </c>
      <c r="G2990" s="3">
        <v>202408</v>
      </c>
      <c r="H2990" s="3" t="s">
        <v>75</v>
      </c>
      <c r="I2990" s="3" t="s">
        <v>76</v>
      </c>
      <c r="J2990" s="3" t="s">
        <v>77</v>
      </c>
      <c r="K2990" s="3" t="s">
        <v>78</v>
      </c>
      <c r="L2990" s="3" t="s">
        <v>556</v>
      </c>
      <c r="M2990" s="3" t="s">
        <v>557</v>
      </c>
      <c r="N2990" s="3" t="s">
        <v>1324</v>
      </c>
      <c r="O2990" s="3" t="s">
        <v>82</v>
      </c>
      <c r="P2990" s="3" t="str">
        <f>"1162955293                    "</f>
        <v xml:space="preserve">1162955293                    </v>
      </c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0</v>
      </c>
      <c r="W2990" s="3">
        <v>0</v>
      </c>
      <c r="X2990" s="3">
        <v>0</v>
      </c>
      <c r="Y2990" s="3">
        <v>0</v>
      </c>
      <c r="Z2990" s="3">
        <v>0</v>
      </c>
      <c r="AA2990" s="3">
        <v>0</v>
      </c>
      <c r="AB2990" s="3">
        <v>0</v>
      </c>
      <c r="AC2990" s="3">
        <v>0</v>
      </c>
      <c r="AD2990" s="3">
        <v>0</v>
      </c>
      <c r="AE2990" s="3">
        <v>0</v>
      </c>
      <c r="AF2990" s="3">
        <v>0</v>
      </c>
      <c r="AG2990" s="3">
        <v>0</v>
      </c>
      <c r="AH2990" s="3">
        <v>0</v>
      </c>
      <c r="AI2990" s="3">
        <v>0</v>
      </c>
      <c r="AJ2990" s="3">
        <v>0</v>
      </c>
      <c r="AK2990" s="3">
        <v>0</v>
      </c>
      <c r="AL2990" s="3">
        <v>0</v>
      </c>
      <c r="AM2990" s="3">
        <v>0</v>
      </c>
      <c r="AN2990" s="3">
        <v>0</v>
      </c>
      <c r="AO2990" s="3">
        <v>0</v>
      </c>
      <c r="AP2990" s="3">
        <v>0</v>
      </c>
      <c r="AQ2990" s="3">
        <v>23.07</v>
      </c>
      <c r="AR2990" s="3">
        <v>0</v>
      </c>
      <c r="AS2990" s="3">
        <v>0</v>
      </c>
      <c r="AT2990" s="3">
        <v>0</v>
      </c>
      <c r="AU2990" s="3">
        <v>0</v>
      </c>
      <c r="AV2990" s="3">
        <v>0</v>
      </c>
      <c r="AW2990" s="3">
        <v>0</v>
      </c>
      <c r="AX2990" s="3">
        <v>0</v>
      </c>
      <c r="AY2990" s="3">
        <v>0</v>
      </c>
      <c r="AZ2990" s="3">
        <v>0</v>
      </c>
      <c r="BA2990" s="3">
        <v>0</v>
      </c>
      <c r="BB2990" s="3">
        <v>0</v>
      </c>
      <c r="BC2990" s="3">
        <v>0</v>
      </c>
      <c r="BD2990" s="3">
        <v>0</v>
      </c>
      <c r="BE2990" s="3">
        <v>0</v>
      </c>
      <c r="BF2990" s="3">
        <v>0</v>
      </c>
      <c r="BG2990" s="3">
        <v>0</v>
      </c>
      <c r="BH2990" s="3">
        <v>1</v>
      </c>
      <c r="BI2990" s="3">
        <v>1</v>
      </c>
      <c r="BJ2990" s="3">
        <v>0.2</v>
      </c>
      <c r="BK2990" s="3">
        <v>1</v>
      </c>
      <c r="BL2990" s="3">
        <v>59.12</v>
      </c>
      <c r="BM2990" s="3">
        <v>8.8699999999999992</v>
      </c>
      <c r="BN2990" s="3">
        <v>67.989999999999995</v>
      </c>
      <c r="BO2990" s="3">
        <v>67.989999999999995</v>
      </c>
      <c r="BQ2990" s="3" t="s">
        <v>1325</v>
      </c>
      <c r="BR2990" s="3" t="s">
        <v>84</v>
      </c>
      <c r="BS2990" s="4">
        <v>45236</v>
      </c>
      <c r="BT2990" s="5">
        <v>0.2951388888888889</v>
      </c>
      <c r="BU2990" s="3" t="s">
        <v>2221</v>
      </c>
      <c r="BV2990" s="3" t="s">
        <v>94</v>
      </c>
      <c r="BY2990" s="3">
        <v>1200</v>
      </c>
      <c r="CA2990" s="3" t="s">
        <v>1327</v>
      </c>
      <c r="CC2990" s="3" t="s">
        <v>557</v>
      </c>
      <c r="CD2990" s="3">
        <v>1501</v>
      </c>
      <c r="CE2990" s="3" t="s">
        <v>90</v>
      </c>
      <c r="CF2990" s="4">
        <v>45237</v>
      </c>
      <c r="CI2990" s="3">
        <v>1</v>
      </c>
      <c r="CJ2990" s="3">
        <v>1</v>
      </c>
      <c r="CK2990" s="3">
        <v>22</v>
      </c>
      <c r="CL2990" s="3" t="s">
        <v>86</v>
      </c>
    </row>
    <row r="2991" spans="1:90" x14ac:dyDescent="0.3">
      <c r="A2991" s="3" t="s">
        <v>72</v>
      </c>
      <c r="B2991" s="3" t="s">
        <v>73</v>
      </c>
      <c r="C2991" s="3" t="s">
        <v>74</v>
      </c>
      <c r="E2991" s="3" t="str">
        <f>"080055686293"</f>
        <v>080055686293</v>
      </c>
      <c r="F2991" s="4">
        <v>45233</v>
      </c>
      <c r="G2991" s="3">
        <v>202408</v>
      </c>
      <c r="H2991" s="3" t="s">
        <v>75</v>
      </c>
      <c r="I2991" s="3" t="s">
        <v>76</v>
      </c>
      <c r="J2991" s="3" t="s">
        <v>77</v>
      </c>
      <c r="K2991" s="3" t="s">
        <v>78</v>
      </c>
      <c r="L2991" s="3" t="s">
        <v>193</v>
      </c>
      <c r="M2991" s="3" t="s">
        <v>194</v>
      </c>
      <c r="N2991" s="3" t="s">
        <v>286</v>
      </c>
      <c r="O2991" s="3" t="s">
        <v>82</v>
      </c>
      <c r="P2991" s="3" t="str">
        <f>"1162955268                    "</f>
        <v xml:space="preserve">1162955268                    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0</v>
      </c>
      <c r="W2991" s="3">
        <v>0</v>
      </c>
      <c r="X2991" s="3">
        <v>0</v>
      </c>
      <c r="Y2991" s="3">
        <v>0</v>
      </c>
      <c r="Z2991" s="3">
        <v>0</v>
      </c>
      <c r="AA2991" s="3">
        <v>0</v>
      </c>
      <c r="AB2991" s="3">
        <v>0</v>
      </c>
      <c r="AC2991" s="3">
        <v>0</v>
      </c>
      <c r="AD2991" s="3">
        <v>0</v>
      </c>
      <c r="AE2991" s="3">
        <v>0</v>
      </c>
      <c r="AF2991" s="3">
        <v>0</v>
      </c>
      <c r="AG2991" s="3">
        <v>0</v>
      </c>
      <c r="AH2991" s="3">
        <v>0</v>
      </c>
      <c r="AI2991" s="3">
        <v>0</v>
      </c>
      <c r="AJ2991" s="3">
        <v>0</v>
      </c>
      <c r="AK2991" s="3">
        <v>0</v>
      </c>
      <c r="AL2991" s="3">
        <v>0</v>
      </c>
      <c r="AM2991" s="3">
        <v>0</v>
      </c>
      <c r="AN2991" s="3">
        <v>0</v>
      </c>
      <c r="AO2991" s="3">
        <v>0</v>
      </c>
      <c r="AP2991" s="3">
        <v>0</v>
      </c>
      <c r="AQ2991" s="3">
        <v>29.54</v>
      </c>
      <c r="AR2991" s="3">
        <v>0</v>
      </c>
      <c r="AS2991" s="3">
        <v>0</v>
      </c>
      <c r="AT2991" s="3">
        <v>0</v>
      </c>
      <c r="AU2991" s="3">
        <v>0</v>
      </c>
      <c r="AV2991" s="3">
        <v>0</v>
      </c>
      <c r="AW2991" s="3">
        <v>0</v>
      </c>
      <c r="AX2991" s="3">
        <v>0</v>
      </c>
      <c r="AY2991" s="3">
        <v>0</v>
      </c>
      <c r="AZ2991" s="3">
        <v>0</v>
      </c>
      <c r="BA2991" s="3">
        <v>0</v>
      </c>
      <c r="BB2991" s="3">
        <v>0</v>
      </c>
      <c r="BC2991" s="3">
        <v>0</v>
      </c>
      <c r="BD2991" s="3">
        <v>0</v>
      </c>
      <c r="BE2991" s="3">
        <v>0</v>
      </c>
      <c r="BF2991" s="3">
        <v>0</v>
      </c>
      <c r="BG2991" s="3">
        <v>0</v>
      </c>
      <c r="BH2991" s="3">
        <v>1</v>
      </c>
      <c r="BI2991" s="3">
        <v>1</v>
      </c>
      <c r="BJ2991" s="3">
        <v>0.2</v>
      </c>
      <c r="BK2991" s="3">
        <v>1</v>
      </c>
      <c r="BL2991" s="3">
        <v>75.69</v>
      </c>
      <c r="BM2991" s="3">
        <v>11.35</v>
      </c>
      <c r="BN2991" s="3">
        <v>87.04</v>
      </c>
      <c r="BO2991" s="3">
        <v>87.04</v>
      </c>
      <c r="BQ2991" s="3" t="s">
        <v>287</v>
      </c>
      <c r="BR2991" s="3" t="s">
        <v>84</v>
      </c>
      <c r="BS2991" s="4">
        <v>45236</v>
      </c>
      <c r="BT2991" s="5">
        <v>0.36388888888888887</v>
      </c>
      <c r="BU2991" s="3" t="s">
        <v>1437</v>
      </c>
      <c r="BV2991" s="3" t="s">
        <v>94</v>
      </c>
      <c r="BY2991" s="3">
        <v>1200</v>
      </c>
      <c r="CC2991" s="3" t="s">
        <v>194</v>
      </c>
      <c r="CD2991" s="3">
        <v>6000</v>
      </c>
      <c r="CE2991" s="3" t="s">
        <v>90</v>
      </c>
      <c r="CF2991" s="4">
        <v>45236</v>
      </c>
      <c r="CI2991" s="3">
        <v>1</v>
      </c>
      <c r="CJ2991" s="3">
        <v>1</v>
      </c>
      <c r="CK2991" s="3">
        <v>21</v>
      </c>
      <c r="CL2991" s="3" t="s">
        <v>86</v>
      </c>
    </row>
    <row r="2992" spans="1:90" x14ac:dyDescent="0.3">
      <c r="A2992" s="3" t="s">
        <v>72</v>
      </c>
      <c r="B2992" s="3" t="s">
        <v>73</v>
      </c>
      <c r="C2992" s="3" t="s">
        <v>74</v>
      </c>
      <c r="E2992" s="3" t="str">
        <f>"080055644726"</f>
        <v>080055644726</v>
      </c>
      <c r="F2992" s="4">
        <v>45231</v>
      </c>
      <c r="G2992" s="3">
        <v>202408</v>
      </c>
      <c r="H2992" s="3" t="s">
        <v>75</v>
      </c>
      <c r="I2992" s="3" t="s">
        <v>76</v>
      </c>
      <c r="J2992" s="3" t="s">
        <v>77</v>
      </c>
      <c r="K2992" s="3" t="s">
        <v>78</v>
      </c>
      <c r="L2992" s="3" t="s">
        <v>75</v>
      </c>
      <c r="M2992" s="3" t="s">
        <v>76</v>
      </c>
      <c r="N2992" s="3" t="s">
        <v>660</v>
      </c>
      <c r="O2992" s="3" t="s">
        <v>82</v>
      </c>
      <c r="P2992" s="3" t="str">
        <f>"1162954735                    "</f>
        <v xml:space="preserve">1162954735                    </v>
      </c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0</v>
      </c>
      <c r="X2992" s="3">
        <v>0</v>
      </c>
      <c r="Y2992" s="3">
        <v>0</v>
      </c>
      <c r="Z2992" s="3">
        <v>0</v>
      </c>
      <c r="AA2992" s="3">
        <v>0</v>
      </c>
      <c r="AB2992" s="3">
        <v>0</v>
      </c>
      <c r="AC2992" s="3">
        <v>0</v>
      </c>
      <c r="AD2992" s="3">
        <v>0</v>
      </c>
      <c r="AE2992" s="3">
        <v>0</v>
      </c>
      <c r="AF2992" s="3">
        <v>0</v>
      </c>
      <c r="AG2992" s="3">
        <v>0</v>
      </c>
      <c r="AH2992" s="3">
        <v>0</v>
      </c>
      <c r="AI2992" s="3">
        <v>0</v>
      </c>
      <c r="AJ2992" s="3">
        <v>0</v>
      </c>
      <c r="AK2992" s="3">
        <v>0</v>
      </c>
      <c r="AL2992" s="3">
        <v>0</v>
      </c>
      <c r="AM2992" s="3">
        <v>0</v>
      </c>
      <c r="AN2992" s="3">
        <v>0</v>
      </c>
      <c r="AO2992" s="3">
        <v>0</v>
      </c>
      <c r="AP2992" s="3">
        <v>0</v>
      </c>
      <c r="AQ2992" s="3">
        <v>23.07</v>
      </c>
      <c r="AR2992" s="3">
        <v>0</v>
      </c>
      <c r="AS2992" s="3">
        <v>0</v>
      </c>
      <c r="AT2992" s="3">
        <v>0</v>
      </c>
      <c r="AU2992" s="3">
        <v>0</v>
      </c>
      <c r="AV2992" s="3">
        <v>0</v>
      </c>
      <c r="AW2992" s="3">
        <v>0</v>
      </c>
      <c r="AX2992" s="3">
        <v>0</v>
      </c>
      <c r="AY2992" s="3">
        <v>0</v>
      </c>
      <c r="AZ2992" s="3">
        <v>0</v>
      </c>
      <c r="BA2992" s="3">
        <v>0</v>
      </c>
      <c r="BB2992" s="3">
        <v>0</v>
      </c>
      <c r="BC2992" s="3">
        <v>0</v>
      </c>
      <c r="BD2992" s="3">
        <v>0</v>
      </c>
      <c r="BE2992" s="3">
        <v>0</v>
      </c>
      <c r="BF2992" s="3">
        <v>0</v>
      </c>
      <c r="BG2992" s="3">
        <v>0</v>
      </c>
      <c r="BH2992" s="3">
        <v>1</v>
      </c>
      <c r="BI2992" s="3">
        <v>1</v>
      </c>
      <c r="BJ2992" s="3">
        <v>0.2</v>
      </c>
      <c r="BK2992" s="3">
        <v>1</v>
      </c>
      <c r="BL2992" s="3">
        <v>59.12</v>
      </c>
      <c r="BM2992" s="3">
        <v>8.8699999999999992</v>
      </c>
      <c r="BN2992" s="3">
        <v>67.989999999999995</v>
      </c>
      <c r="BO2992" s="3">
        <v>67.989999999999995</v>
      </c>
      <c r="BQ2992" s="3" t="s">
        <v>208</v>
      </c>
      <c r="BR2992" s="3" t="s">
        <v>84</v>
      </c>
      <c r="BS2992" s="4">
        <v>45232</v>
      </c>
      <c r="BT2992" s="5">
        <v>0.36944444444444446</v>
      </c>
      <c r="BU2992" s="3" t="s">
        <v>1016</v>
      </c>
      <c r="BV2992" s="3" t="s">
        <v>94</v>
      </c>
      <c r="BY2992" s="3">
        <v>1200</v>
      </c>
      <c r="BZ2992" s="3" t="s">
        <v>311</v>
      </c>
      <c r="CA2992" s="3" t="s">
        <v>1017</v>
      </c>
      <c r="CC2992" s="3" t="s">
        <v>76</v>
      </c>
      <c r="CD2992" s="3">
        <v>1614</v>
      </c>
      <c r="CE2992" s="3" t="s">
        <v>90</v>
      </c>
      <c r="CF2992" s="4">
        <v>45233</v>
      </c>
      <c r="CI2992" s="3">
        <v>1</v>
      </c>
      <c r="CJ2992" s="3">
        <v>1</v>
      </c>
      <c r="CK2992" s="3">
        <v>22</v>
      </c>
      <c r="CL2992" s="3" t="s">
        <v>86</v>
      </c>
    </row>
    <row r="2993" spans="1:90" x14ac:dyDescent="0.3">
      <c r="A2993" s="3" t="s">
        <v>72</v>
      </c>
      <c r="B2993" s="3" t="s">
        <v>73</v>
      </c>
      <c r="C2993" s="3" t="s">
        <v>74</v>
      </c>
      <c r="E2993" s="3" t="str">
        <f>"080055644727"</f>
        <v>080055644727</v>
      </c>
      <c r="F2993" s="4">
        <v>45231</v>
      </c>
      <c r="G2993" s="3">
        <v>202408</v>
      </c>
      <c r="H2993" s="3" t="s">
        <v>75</v>
      </c>
      <c r="I2993" s="3" t="s">
        <v>76</v>
      </c>
      <c r="J2993" s="3" t="s">
        <v>77</v>
      </c>
      <c r="K2993" s="3" t="s">
        <v>78</v>
      </c>
      <c r="L2993" s="3" t="s">
        <v>205</v>
      </c>
      <c r="M2993" s="3" t="s">
        <v>206</v>
      </c>
      <c r="N2993" s="3" t="s">
        <v>1205</v>
      </c>
      <c r="O2993" s="3" t="s">
        <v>82</v>
      </c>
      <c r="P2993" s="3" t="str">
        <f>"1162954772                    "</f>
        <v xml:space="preserve">1162954772                    </v>
      </c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0</v>
      </c>
      <c r="W2993" s="3">
        <v>0</v>
      </c>
      <c r="X2993" s="3">
        <v>0</v>
      </c>
      <c r="Y2993" s="3">
        <v>0</v>
      </c>
      <c r="Z2993" s="3">
        <v>0</v>
      </c>
      <c r="AA2993" s="3">
        <v>0</v>
      </c>
      <c r="AB2993" s="3">
        <v>0</v>
      </c>
      <c r="AC2993" s="3">
        <v>0</v>
      </c>
      <c r="AD2993" s="3">
        <v>0</v>
      </c>
      <c r="AE2993" s="3">
        <v>0</v>
      </c>
      <c r="AF2993" s="3">
        <v>0</v>
      </c>
      <c r="AG2993" s="3">
        <v>0</v>
      </c>
      <c r="AH2993" s="3">
        <v>0</v>
      </c>
      <c r="AI2993" s="3">
        <v>0</v>
      </c>
      <c r="AJ2993" s="3">
        <v>0</v>
      </c>
      <c r="AK2993" s="3">
        <v>0</v>
      </c>
      <c r="AL2993" s="3">
        <v>0</v>
      </c>
      <c r="AM2993" s="3">
        <v>0</v>
      </c>
      <c r="AN2993" s="3">
        <v>0</v>
      </c>
      <c r="AO2993" s="3">
        <v>0</v>
      </c>
      <c r="AP2993" s="3">
        <v>0</v>
      </c>
      <c r="AQ2993" s="3">
        <v>44.29</v>
      </c>
      <c r="AR2993" s="3">
        <v>0</v>
      </c>
      <c r="AS2993" s="3">
        <v>0</v>
      </c>
      <c r="AT2993" s="3">
        <v>0</v>
      </c>
      <c r="AU2993" s="3">
        <v>0</v>
      </c>
      <c r="AV2993" s="3">
        <v>0</v>
      </c>
      <c r="AW2993" s="3">
        <v>0</v>
      </c>
      <c r="AX2993" s="3">
        <v>0</v>
      </c>
      <c r="AY2993" s="3">
        <v>0</v>
      </c>
      <c r="AZ2993" s="3">
        <v>0</v>
      </c>
      <c r="BA2993" s="3">
        <v>0</v>
      </c>
      <c r="BB2993" s="3">
        <v>0</v>
      </c>
      <c r="BC2993" s="3">
        <v>0</v>
      </c>
      <c r="BD2993" s="3">
        <v>0</v>
      </c>
      <c r="BE2993" s="3">
        <v>0</v>
      </c>
      <c r="BF2993" s="3">
        <v>0</v>
      </c>
      <c r="BG2993" s="3">
        <v>0</v>
      </c>
      <c r="BH2993" s="3">
        <v>1</v>
      </c>
      <c r="BI2993" s="3">
        <v>3</v>
      </c>
      <c r="BJ2993" s="3">
        <v>2</v>
      </c>
      <c r="BK2993" s="3">
        <v>3</v>
      </c>
      <c r="BL2993" s="3">
        <v>113.5</v>
      </c>
      <c r="BM2993" s="3">
        <v>17.03</v>
      </c>
      <c r="BN2993" s="3">
        <v>130.53</v>
      </c>
      <c r="BO2993" s="3">
        <v>130.53</v>
      </c>
      <c r="BQ2993" s="3" t="s">
        <v>319</v>
      </c>
      <c r="BR2993" s="3" t="s">
        <v>84</v>
      </c>
      <c r="BS2993" s="4">
        <v>45232</v>
      </c>
      <c r="BT2993" s="5">
        <v>0.4152777777777778</v>
      </c>
      <c r="BU2993" s="3" t="s">
        <v>3247</v>
      </c>
      <c r="BV2993" s="3" t="s">
        <v>94</v>
      </c>
      <c r="BY2993" s="3">
        <v>10080</v>
      </c>
      <c r="BZ2993" s="3" t="s">
        <v>311</v>
      </c>
      <c r="CA2993" s="3" t="s">
        <v>1114</v>
      </c>
      <c r="CC2993" s="3" t="s">
        <v>206</v>
      </c>
      <c r="CD2993" s="3">
        <v>4000</v>
      </c>
      <c r="CE2993" s="3" t="s">
        <v>90</v>
      </c>
      <c r="CF2993" s="4">
        <v>45234</v>
      </c>
      <c r="CI2993" s="3">
        <v>1</v>
      </c>
      <c r="CJ2993" s="3">
        <v>1</v>
      </c>
      <c r="CK2993" s="3">
        <v>21</v>
      </c>
      <c r="CL2993" s="3" t="s">
        <v>86</v>
      </c>
    </row>
    <row r="2994" spans="1:90" x14ac:dyDescent="0.3">
      <c r="A2994" s="3" t="s">
        <v>72</v>
      </c>
      <c r="B2994" s="3" t="s">
        <v>73</v>
      </c>
      <c r="C2994" s="3" t="s">
        <v>74</v>
      </c>
      <c r="E2994" s="3" t="str">
        <f>"080055644757"</f>
        <v>080055644757</v>
      </c>
      <c r="F2994" s="4">
        <v>45231</v>
      </c>
      <c r="G2994" s="3">
        <v>202408</v>
      </c>
      <c r="H2994" s="3" t="s">
        <v>75</v>
      </c>
      <c r="I2994" s="3" t="s">
        <v>76</v>
      </c>
      <c r="J2994" s="3" t="s">
        <v>77</v>
      </c>
      <c r="K2994" s="3" t="s">
        <v>78</v>
      </c>
      <c r="L2994" s="3" t="s">
        <v>75</v>
      </c>
      <c r="M2994" s="3" t="s">
        <v>76</v>
      </c>
      <c r="N2994" s="3" t="s">
        <v>312</v>
      </c>
      <c r="O2994" s="3" t="s">
        <v>82</v>
      </c>
      <c r="P2994" s="3" t="str">
        <f>"1162954746                    "</f>
        <v xml:space="preserve">1162954746                    </v>
      </c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</v>
      </c>
      <c r="W2994" s="3">
        <v>0</v>
      </c>
      <c r="X2994" s="3">
        <v>0</v>
      </c>
      <c r="Y2994" s="3">
        <v>0</v>
      </c>
      <c r="Z2994" s="3">
        <v>0</v>
      </c>
      <c r="AA2994" s="3">
        <v>0</v>
      </c>
      <c r="AB2994" s="3">
        <v>0</v>
      </c>
      <c r="AC2994" s="3">
        <v>0</v>
      </c>
      <c r="AD2994" s="3">
        <v>0</v>
      </c>
      <c r="AE2994" s="3">
        <v>0</v>
      </c>
      <c r="AF2994" s="3">
        <v>0</v>
      </c>
      <c r="AG2994" s="3">
        <v>0</v>
      </c>
      <c r="AH2994" s="3">
        <v>0</v>
      </c>
      <c r="AI2994" s="3">
        <v>0</v>
      </c>
      <c r="AJ2994" s="3">
        <v>0</v>
      </c>
      <c r="AK2994" s="3">
        <v>0</v>
      </c>
      <c r="AL2994" s="3">
        <v>0</v>
      </c>
      <c r="AM2994" s="3">
        <v>0</v>
      </c>
      <c r="AN2994" s="3">
        <v>0</v>
      </c>
      <c r="AO2994" s="3">
        <v>0</v>
      </c>
      <c r="AP2994" s="3">
        <v>0</v>
      </c>
      <c r="AQ2994" s="3">
        <v>23.07</v>
      </c>
      <c r="AR2994" s="3">
        <v>0</v>
      </c>
      <c r="AS2994" s="3">
        <v>0</v>
      </c>
      <c r="AT2994" s="3">
        <v>0</v>
      </c>
      <c r="AU2994" s="3">
        <v>0</v>
      </c>
      <c r="AV2994" s="3">
        <v>0</v>
      </c>
      <c r="AW2994" s="3">
        <v>0</v>
      </c>
      <c r="AX2994" s="3">
        <v>0</v>
      </c>
      <c r="AY2994" s="3">
        <v>0</v>
      </c>
      <c r="AZ2994" s="3">
        <v>0</v>
      </c>
      <c r="BA2994" s="3">
        <v>0</v>
      </c>
      <c r="BB2994" s="3">
        <v>0</v>
      </c>
      <c r="BC2994" s="3">
        <v>0</v>
      </c>
      <c r="BD2994" s="3">
        <v>0</v>
      </c>
      <c r="BE2994" s="3">
        <v>0</v>
      </c>
      <c r="BF2994" s="3">
        <v>0</v>
      </c>
      <c r="BG2994" s="3">
        <v>0</v>
      </c>
      <c r="BH2994" s="3">
        <v>1</v>
      </c>
      <c r="BI2994" s="3">
        <v>1</v>
      </c>
      <c r="BJ2994" s="3">
        <v>0.2</v>
      </c>
      <c r="BK2994" s="3">
        <v>1</v>
      </c>
      <c r="BL2994" s="3">
        <v>59.12</v>
      </c>
      <c r="BM2994" s="3">
        <v>8.8699999999999992</v>
      </c>
      <c r="BN2994" s="3">
        <v>67.989999999999995</v>
      </c>
      <c r="BO2994" s="3">
        <v>67.989999999999995</v>
      </c>
      <c r="BQ2994" s="3" t="s">
        <v>910</v>
      </c>
      <c r="BR2994" s="3" t="s">
        <v>84</v>
      </c>
      <c r="BS2994" s="4">
        <v>45233</v>
      </c>
      <c r="BT2994" s="5">
        <v>0.39583333333333331</v>
      </c>
      <c r="BU2994" s="3" t="s">
        <v>675</v>
      </c>
      <c r="BV2994" s="3" t="s">
        <v>86</v>
      </c>
      <c r="BW2994" s="3" t="s">
        <v>1867</v>
      </c>
      <c r="BX2994" s="3" t="s">
        <v>748</v>
      </c>
      <c r="BY2994" s="3">
        <v>1200</v>
      </c>
      <c r="CA2994" s="3" t="s">
        <v>676</v>
      </c>
      <c r="CC2994" s="3" t="s">
        <v>76</v>
      </c>
      <c r="CD2994" s="3">
        <v>1645</v>
      </c>
      <c r="CE2994" s="3" t="s">
        <v>90</v>
      </c>
      <c r="CF2994" s="4">
        <v>45234</v>
      </c>
      <c r="CI2994" s="3">
        <v>1</v>
      </c>
      <c r="CJ2994" s="3">
        <v>2</v>
      </c>
      <c r="CK2994" s="3">
        <v>22</v>
      </c>
      <c r="CL2994" s="3" t="s">
        <v>86</v>
      </c>
    </row>
    <row r="2995" spans="1:90" x14ac:dyDescent="0.3">
      <c r="A2995" s="3" t="s">
        <v>72</v>
      </c>
      <c r="B2995" s="3" t="s">
        <v>73</v>
      </c>
      <c r="C2995" s="3" t="s">
        <v>74</v>
      </c>
      <c r="E2995" s="3" t="str">
        <f>"080055644803"</f>
        <v>080055644803</v>
      </c>
      <c r="F2995" s="4">
        <v>45231</v>
      </c>
      <c r="G2995" s="3">
        <v>202408</v>
      </c>
      <c r="H2995" s="3" t="s">
        <v>75</v>
      </c>
      <c r="I2995" s="3" t="s">
        <v>76</v>
      </c>
      <c r="J2995" s="3" t="s">
        <v>77</v>
      </c>
      <c r="K2995" s="3" t="s">
        <v>78</v>
      </c>
      <c r="L2995" s="3" t="s">
        <v>332</v>
      </c>
      <c r="M2995" s="3" t="s">
        <v>332</v>
      </c>
      <c r="N2995" s="3" t="s">
        <v>333</v>
      </c>
      <c r="O2995" s="3" t="s">
        <v>82</v>
      </c>
      <c r="P2995" s="3" t="str">
        <f>"1162954732                    "</f>
        <v xml:space="preserve">1162954732                    </v>
      </c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0</v>
      </c>
      <c r="X2995" s="3">
        <v>0</v>
      </c>
      <c r="Y2995" s="3">
        <v>0</v>
      </c>
      <c r="Z2995" s="3">
        <v>0</v>
      </c>
      <c r="AA2995" s="3">
        <v>0</v>
      </c>
      <c r="AB2995" s="3">
        <v>0</v>
      </c>
      <c r="AC2995" s="3">
        <v>0</v>
      </c>
      <c r="AD2995" s="3">
        <v>0</v>
      </c>
      <c r="AE2995" s="3">
        <v>0</v>
      </c>
      <c r="AF2995" s="3">
        <v>0</v>
      </c>
      <c r="AG2995" s="3">
        <v>0</v>
      </c>
      <c r="AH2995" s="3">
        <v>0</v>
      </c>
      <c r="AI2995" s="3">
        <v>0</v>
      </c>
      <c r="AJ2995" s="3">
        <v>0</v>
      </c>
      <c r="AK2995" s="3">
        <v>0</v>
      </c>
      <c r="AL2995" s="3">
        <v>0</v>
      </c>
      <c r="AM2995" s="3">
        <v>0</v>
      </c>
      <c r="AN2995" s="3">
        <v>0</v>
      </c>
      <c r="AO2995" s="3">
        <v>0</v>
      </c>
      <c r="AP2995" s="3">
        <v>0</v>
      </c>
      <c r="AQ2995" s="3">
        <v>57.23</v>
      </c>
      <c r="AR2995" s="3">
        <v>0</v>
      </c>
      <c r="AS2995" s="3">
        <v>0</v>
      </c>
      <c r="AT2995" s="3">
        <v>0</v>
      </c>
      <c r="AU2995" s="3">
        <v>0</v>
      </c>
      <c r="AV2995" s="3">
        <v>0</v>
      </c>
      <c r="AW2995" s="3">
        <v>0</v>
      </c>
      <c r="AX2995" s="3">
        <v>0</v>
      </c>
      <c r="AY2995" s="3">
        <v>0</v>
      </c>
      <c r="AZ2995" s="3">
        <v>0</v>
      </c>
      <c r="BA2995" s="3">
        <v>0</v>
      </c>
      <c r="BB2995" s="3">
        <v>0</v>
      </c>
      <c r="BC2995" s="3">
        <v>0</v>
      </c>
      <c r="BD2995" s="3">
        <v>0</v>
      </c>
      <c r="BE2995" s="3">
        <v>0</v>
      </c>
      <c r="BF2995" s="3">
        <v>0</v>
      </c>
      <c r="BG2995" s="3">
        <v>0</v>
      </c>
      <c r="BH2995" s="3">
        <v>1</v>
      </c>
      <c r="BI2995" s="3">
        <v>1</v>
      </c>
      <c r="BJ2995" s="3">
        <v>0.2</v>
      </c>
      <c r="BK2995" s="3">
        <v>1</v>
      </c>
      <c r="BL2995" s="3">
        <v>146.65</v>
      </c>
      <c r="BM2995" s="3">
        <v>22</v>
      </c>
      <c r="BN2995" s="3">
        <v>168.65</v>
      </c>
      <c r="BO2995" s="3">
        <v>168.65</v>
      </c>
      <c r="BQ2995" s="3" t="s">
        <v>334</v>
      </c>
      <c r="BR2995" s="3" t="s">
        <v>84</v>
      </c>
      <c r="BS2995" s="4">
        <v>45232</v>
      </c>
      <c r="BT2995" s="5">
        <v>0.4548611111111111</v>
      </c>
      <c r="BU2995" s="3" t="s">
        <v>478</v>
      </c>
      <c r="BV2995" s="3" t="s">
        <v>94</v>
      </c>
      <c r="BY2995" s="3">
        <v>1200</v>
      </c>
      <c r="BZ2995" s="3" t="s">
        <v>311</v>
      </c>
      <c r="CA2995" s="3" t="s">
        <v>902</v>
      </c>
      <c r="CC2995" s="3" t="s">
        <v>332</v>
      </c>
      <c r="CD2995" s="3">
        <v>7646</v>
      </c>
      <c r="CE2995" s="3" t="s">
        <v>90</v>
      </c>
      <c r="CF2995" s="4">
        <v>45233</v>
      </c>
      <c r="CI2995" s="3">
        <v>1</v>
      </c>
      <c r="CJ2995" s="3">
        <v>1</v>
      </c>
      <c r="CK2995" s="3">
        <v>23</v>
      </c>
      <c r="CL2995" s="3" t="s">
        <v>86</v>
      </c>
    </row>
    <row r="2996" spans="1:90" x14ac:dyDescent="0.3">
      <c r="A2996" s="3" t="s">
        <v>72</v>
      </c>
      <c r="B2996" s="3" t="s">
        <v>73</v>
      </c>
      <c r="C2996" s="3" t="s">
        <v>74</v>
      </c>
      <c r="E2996" s="3" t="str">
        <f>"080055662815"</f>
        <v>080055662815</v>
      </c>
      <c r="F2996" s="4">
        <v>45232</v>
      </c>
      <c r="G2996" s="3">
        <v>202408</v>
      </c>
      <c r="H2996" s="3" t="s">
        <v>75</v>
      </c>
      <c r="I2996" s="3" t="s">
        <v>76</v>
      </c>
      <c r="J2996" s="3" t="s">
        <v>77</v>
      </c>
      <c r="K2996" s="3" t="s">
        <v>78</v>
      </c>
      <c r="L2996" s="3" t="s">
        <v>193</v>
      </c>
      <c r="M2996" s="3" t="s">
        <v>194</v>
      </c>
      <c r="N2996" s="3" t="s">
        <v>457</v>
      </c>
      <c r="O2996" s="3" t="s">
        <v>82</v>
      </c>
      <c r="P2996" s="3" t="str">
        <f>"1162954880                    "</f>
        <v xml:space="preserve">1162954880                    </v>
      </c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  <c r="W2996" s="3">
        <v>0</v>
      </c>
      <c r="X2996" s="3">
        <v>0</v>
      </c>
      <c r="Y2996" s="3">
        <v>0</v>
      </c>
      <c r="Z2996" s="3">
        <v>0</v>
      </c>
      <c r="AA2996" s="3">
        <v>0</v>
      </c>
      <c r="AB2996" s="3">
        <v>0</v>
      </c>
      <c r="AC2996" s="3">
        <v>0</v>
      </c>
      <c r="AD2996" s="3">
        <v>0</v>
      </c>
      <c r="AE2996" s="3">
        <v>0</v>
      </c>
      <c r="AF2996" s="3">
        <v>0</v>
      </c>
      <c r="AG2996" s="3">
        <v>0</v>
      </c>
      <c r="AH2996" s="3">
        <v>0</v>
      </c>
      <c r="AI2996" s="3">
        <v>0</v>
      </c>
      <c r="AJ2996" s="3">
        <v>0</v>
      </c>
      <c r="AK2996" s="3">
        <v>0</v>
      </c>
      <c r="AL2996" s="3">
        <v>0</v>
      </c>
      <c r="AM2996" s="3">
        <v>0</v>
      </c>
      <c r="AN2996" s="3">
        <v>0</v>
      </c>
      <c r="AO2996" s="3">
        <v>0</v>
      </c>
      <c r="AP2996" s="3">
        <v>0</v>
      </c>
      <c r="AQ2996" s="3">
        <v>29.54</v>
      </c>
      <c r="AR2996" s="3">
        <v>0</v>
      </c>
      <c r="AS2996" s="3">
        <v>0</v>
      </c>
      <c r="AT2996" s="3">
        <v>0</v>
      </c>
      <c r="AU2996" s="3">
        <v>0</v>
      </c>
      <c r="AV2996" s="3">
        <v>0</v>
      </c>
      <c r="AW2996" s="3">
        <v>0</v>
      </c>
      <c r="AX2996" s="3">
        <v>0</v>
      </c>
      <c r="AY2996" s="3">
        <v>0</v>
      </c>
      <c r="AZ2996" s="3">
        <v>0</v>
      </c>
      <c r="BA2996" s="3">
        <v>0</v>
      </c>
      <c r="BB2996" s="3">
        <v>0</v>
      </c>
      <c r="BC2996" s="3">
        <v>0</v>
      </c>
      <c r="BD2996" s="3">
        <v>0</v>
      </c>
      <c r="BE2996" s="3">
        <v>0</v>
      </c>
      <c r="BF2996" s="3">
        <v>0</v>
      </c>
      <c r="BG2996" s="3">
        <v>0</v>
      </c>
      <c r="BH2996" s="3">
        <v>1</v>
      </c>
      <c r="BI2996" s="3">
        <v>1</v>
      </c>
      <c r="BJ2996" s="3">
        <v>0.2</v>
      </c>
      <c r="BK2996" s="3">
        <v>1</v>
      </c>
      <c r="BL2996" s="3">
        <v>75.69</v>
      </c>
      <c r="BM2996" s="3">
        <v>11.35</v>
      </c>
      <c r="BN2996" s="3">
        <v>87.04</v>
      </c>
      <c r="BO2996" s="3">
        <v>87.04</v>
      </c>
      <c r="BQ2996" s="3" t="s">
        <v>458</v>
      </c>
      <c r="BR2996" s="3" t="s">
        <v>84</v>
      </c>
      <c r="BS2996" s="4">
        <v>45233</v>
      </c>
      <c r="BT2996" s="5">
        <v>0.33888888888888885</v>
      </c>
      <c r="BU2996" s="3" t="s">
        <v>1476</v>
      </c>
      <c r="BV2996" s="3" t="s">
        <v>94</v>
      </c>
      <c r="BY2996" s="3">
        <v>1200</v>
      </c>
      <c r="BZ2996" s="3" t="s">
        <v>311</v>
      </c>
      <c r="CA2996" s="3" t="s">
        <v>756</v>
      </c>
      <c r="CC2996" s="3" t="s">
        <v>194</v>
      </c>
      <c r="CD2996" s="3">
        <v>6001</v>
      </c>
      <c r="CE2996" s="3" t="s">
        <v>90</v>
      </c>
      <c r="CF2996" s="4">
        <v>45235</v>
      </c>
      <c r="CI2996" s="3">
        <v>1</v>
      </c>
      <c r="CJ2996" s="3">
        <v>1</v>
      </c>
      <c r="CK2996" s="3">
        <v>21</v>
      </c>
      <c r="CL2996" s="3" t="s">
        <v>86</v>
      </c>
    </row>
    <row r="2997" spans="1:90" x14ac:dyDescent="0.3">
      <c r="A2997" s="3" t="s">
        <v>72</v>
      </c>
      <c r="B2997" s="3" t="s">
        <v>73</v>
      </c>
      <c r="C2997" s="3" t="s">
        <v>74</v>
      </c>
      <c r="E2997" s="3" t="str">
        <f>"080055662856"</f>
        <v>080055662856</v>
      </c>
      <c r="F2997" s="4">
        <v>45232</v>
      </c>
      <c r="G2997" s="3">
        <v>202408</v>
      </c>
      <c r="H2997" s="3" t="s">
        <v>75</v>
      </c>
      <c r="I2997" s="3" t="s">
        <v>76</v>
      </c>
      <c r="J2997" s="3" t="s">
        <v>77</v>
      </c>
      <c r="K2997" s="3" t="s">
        <v>78</v>
      </c>
      <c r="L2997" s="3" t="s">
        <v>205</v>
      </c>
      <c r="M2997" s="3" t="s">
        <v>206</v>
      </c>
      <c r="N2997" s="3" t="s">
        <v>1205</v>
      </c>
      <c r="O2997" s="3" t="s">
        <v>82</v>
      </c>
      <c r="P2997" s="3" t="str">
        <f>"1162954906                    "</f>
        <v xml:space="preserve">1162954906                    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0</v>
      </c>
      <c r="Z2997" s="3">
        <v>0</v>
      </c>
      <c r="AA2997" s="3">
        <v>0</v>
      </c>
      <c r="AB2997" s="3">
        <v>0</v>
      </c>
      <c r="AC2997" s="3">
        <v>0</v>
      </c>
      <c r="AD2997" s="3">
        <v>0</v>
      </c>
      <c r="AE2997" s="3">
        <v>0</v>
      </c>
      <c r="AF2997" s="3">
        <v>0</v>
      </c>
      <c r="AG2997" s="3">
        <v>0</v>
      </c>
      <c r="AH2997" s="3">
        <v>0</v>
      </c>
      <c r="AI2997" s="3">
        <v>0</v>
      </c>
      <c r="AJ2997" s="3">
        <v>0</v>
      </c>
      <c r="AK2997" s="3">
        <v>0</v>
      </c>
      <c r="AL2997" s="3">
        <v>0</v>
      </c>
      <c r="AM2997" s="3">
        <v>0</v>
      </c>
      <c r="AN2997" s="3">
        <v>0</v>
      </c>
      <c r="AO2997" s="3">
        <v>0</v>
      </c>
      <c r="AP2997" s="3">
        <v>0</v>
      </c>
      <c r="AQ2997" s="3">
        <v>29.54</v>
      </c>
      <c r="AR2997" s="3">
        <v>0</v>
      </c>
      <c r="AS2997" s="3">
        <v>0</v>
      </c>
      <c r="AT2997" s="3">
        <v>0</v>
      </c>
      <c r="AU2997" s="3">
        <v>0</v>
      </c>
      <c r="AV2997" s="3">
        <v>0</v>
      </c>
      <c r="AW2997" s="3">
        <v>0</v>
      </c>
      <c r="AX2997" s="3">
        <v>0</v>
      </c>
      <c r="AY2997" s="3">
        <v>0</v>
      </c>
      <c r="AZ2997" s="3">
        <v>0</v>
      </c>
      <c r="BA2997" s="3">
        <v>0</v>
      </c>
      <c r="BB2997" s="3">
        <v>0</v>
      </c>
      <c r="BC2997" s="3">
        <v>0</v>
      </c>
      <c r="BD2997" s="3">
        <v>0</v>
      </c>
      <c r="BE2997" s="3">
        <v>0</v>
      </c>
      <c r="BF2997" s="3">
        <v>0</v>
      </c>
      <c r="BG2997" s="3">
        <v>0</v>
      </c>
      <c r="BH2997" s="3">
        <v>1</v>
      </c>
      <c r="BI2997" s="3">
        <v>1</v>
      </c>
      <c r="BJ2997" s="3">
        <v>0.2</v>
      </c>
      <c r="BK2997" s="3">
        <v>1</v>
      </c>
      <c r="BL2997" s="3">
        <v>75.69</v>
      </c>
      <c r="BM2997" s="3">
        <v>11.35</v>
      </c>
      <c r="BN2997" s="3">
        <v>87.04</v>
      </c>
      <c r="BO2997" s="3">
        <v>87.04</v>
      </c>
      <c r="BQ2997" s="3" t="s">
        <v>319</v>
      </c>
      <c r="BR2997" s="3" t="s">
        <v>84</v>
      </c>
      <c r="BS2997" s="4">
        <v>45233</v>
      </c>
      <c r="BT2997" s="5">
        <v>0.40902777777777777</v>
      </c>
      <c r="BU2997" s="3" t="s">
        <v>3248</v>
      </c>
      <c r="BV2997" s="3" t="s">
        <v>94</v>
      </c>
      <c r="BY2997" s="3">
        <v>1200</v>
      </c>
      <c r="BZ2997" s="3" t="s">
        <v>311</v>
      </c>
      <c r="CA2997" s="3" t="s">
        <v>1114</v>
      </c>
      <c r="CC2997" s="3" t="s">
        <v>206</v>
      </c>
      <c r="CD2997" s="3">
        <v>4000</v>
      </c>
      <c r="CE2997" s="3" t="s">
        <v>90</v>
      </c>
      <c r="CF2997" s="4">
        <v>45236</v>
      </c>
      <c r="CI2997" s="3">
        <v>1</v>
      </c>
      <c r="CJ2997" s="3">
        <v>1</v>
      </c>
      <c r="CK2997" s="3">
        <v>21</v>
      </c>
      <c r="CL2997" s="3" t="s">
        <v>86</v>
      </c>
    </row>
    <row r="2998" spans="1:90" x14ac:dyDescent="0.3">
      <c r="A2998" s="3" t="s">
        <v>72</v>
      </c>
      <c r="B2998" s="3" t="s">
        <v>73</v>
      </c>
      <c r="C2998" s="3" t="s">
        <v>74</v>
      </c>
      <c r="E2998" s="3" t="str">
        <f>"080055662923"</f>
        <v>080055662923</v>
      </c>
      <c r="F2998" s="4">
        <v>45232</v>
      </c>
      <c r="G2998" s="3">
        <v>202408</v>
      </c>
      <c r="H2998" s="3" t="s">
        <v>75</v>
      </c>
      <c r="I2998" s="3" t="s">
        <v>76</v>
      </c>
      <c r="J2998" s="3" t="s">
        <v>77</v>
      </c>
      <c r="K2998" s="3" t="s">
        <v>78</v>
      </c>
      <c r="L2998" s="3" t="s">
        <v>147</v>
      </c>
      <c r="M2998" s="3" t="s">
        <v>148</v>
      </c>
      <c r="N2998" s="3" t="s">
        <v>149</v>
      </c>
      <c r="O2998" s="3" t="s">
        <v>82</v>
      </c>
      <c r="P2998" s="3" t="str">
        <f>"1162954903                    "</f>
        <v xml:space="preserve">1162954903                    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  <c r="AD2998" s="3">
        <v>0</v>
      </c>
      <c r="AE2998" s="3">
        <v>0</v>
      </c>
      <c r="AF2998" s="3">
        <v>0</v>
      </c>
      <c r="AG2998" s="3">
        <v>0</v>
      </c>
      <c r="AH2998" s="3">
        <v>0</v>
      </c>
      <c r="AI2998" s="3">
        <v>0</v>
      </c>
      <c r="AJ2998" s="3">
        <v>0</v>
      </c>
      <c r="AK2998" s="3">
        <v>0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29.54</v>
      </c>
      <c r="AR2998" s="3">
        <v>0</v>
      </c>
      <c r="AS2998" s="3">
        <v>0</v>
      </c>
      <c r="AT2998" s="3">
        <v>0</v>
      </c>
      <c r="AU2998" s="3">
        <v>0</v>
      </c>
      <c r="AV2998" s="3">
        <v>0</v>
      </c>
      <c r="AW2998" s="3">
        <v>0</v>
      </c>
      <c r="AX2998" s="3">
        <v>0</v>
      </c>
      <c r="AY2998" s="3">
        <v>0</v>
      </c>
      <c r="AZ2998" s="3">
        <v>0</v>
      </c>
      <c r="BA2998" s="3">
        <v>0</v>
      </c>
      <c r="BB2998" s="3">
        <v>0</v>
      </c>
      <c r="BC2998" s="3">
        <v>0</v>
      </c>
      <c r="BD2998" s="3">
        <v>0</v>
      </c>
      <c r="BE2998" s="3">
        <v>0</v>
      </c>
      <c r="BF2998" s="3">
        <v>0</v>
      </c>
      <c r="BG2998" s="3">
        <v>0</v>
      </c>
      <c r="BH2998" s="3">
        <v>1</v>
      </c>
      <c r="BI2998" s="3">
        <v>1</v>
      </c>
      <c r="BJ2998" s="3">
        <v>0.2</v>
      </c>
      <c r="BK2998" s="3">
        <v>1</v>
      </c>
      <c r="BL2998" s="3">
        <v>75.69</v>
      </c>
      <c r="BM2998" s="3">
        <v>11.35</v>
      </c>
      <c r="BN2998" s="3">
        <v>87.04</v>
      </c>
      <c r="BO2998" s="3">
        <v>87.04</v>
      </c>
      <c r="BQ2998" s="3" t="s">
        <v>151</v>
      </c>
      <c r="BR2998" s="3" t="s">
        <v>84</v>
      </c>
      <c r="BS2998" s="4">
        <v>45233</v>
      </c>
      <c r="BT2998" s="5">
        <v>0.41666666666666669</v>
      </c>
      <c r="BU2998" s="3" t="s">
        <v>428</v>
      </c>
      <c r="BV2998" s="3" t="s">
        <v>94</v>
      </c>
      <c r="BY2998" s="3">
        <v>1200</v>
      </c>
      <c r="CA2998" s="3" t="s">
        <v>429</v>
      </c>
      <c r="CC2998" s="3" t="s">
        <v>148</v>
      </c>
      <c r="CD2998" s="3">
        <v>182</v>
      </c>
      <c r="CE2998" s="3" t="s">
        <v>90</v>
      </c>
      <c r="CF2998" s="4">
        <v>45233</v>
      </c>
      <c r="CI2998" s="3">
        <v>1</v>
      </c>
      <c r="CJ2998" s="3">
        <v>1</v>
      </c>
      <c r="CK2998" s="3">
        <v>21</v>
      </c>
      <c r="CL2998" s="3" t="s">
        <v>86</v>
      </c>
    </row>
    <row r="2999" spans="1:90" x14ac:dyDescent="0.3">
      <c r="A2999" s="3" t="s">
        <v>72</v>
      </c>
      <c r="B2999" s="3" t="s">
        <v>73</v>
      </c>
      <c r="C2999" s="3" t="s">
        <v>74</v>
      </c>
      <c r="E2999" s="3" t="str">
        <f>"080055662961"</f>
        <v>080055662961</v>
      </c>
      <c r="F2999" s="4">
        <v>45232</v>
      </c>
      <c r="G2999" s="3">
        <v>202408</v>
      </c>
      <c r="H2999" s="3" t="s">
        <v>75</v>
      </c>
      <c r="I2999" s="3" t="s">
        <v>76</v>
      </c>
      <c r="J2999" s="3" t="s">
        <v>77</v>
      </c>
      <c r="K2999" s="3" t="s">
        <v>78</v>
      </c>
      <c r="L2999" s="3" t="s">
        <v>187</v>
      </c>
      <c r="M2999" s="3" t="s">
        <v>188</v>
      </c>
      <c r="N2999" s="3" t="s">
        <v>328</v>
      </c>
      <c r="O2999" s="3" t="s">
        <v>82</v>
      </c>
      <c r="P2999" s="3" t="str">
        <f>"1162954914                    "</f>
        <v xml:space="preserve">1162954914                    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  <c r="AD2999" s="3">
        <v>0</v>
      </c>
      <c r="AE2999" s="3">
        <v>0</v>
      </c>
      <c r="AF2999" s="3">
        <v>0</v>
      </c>
      <c r="AG2999" s="3">
        <v>0</v>
      </c>
      <c r="AH2999" s="3">
        <v>0</v>
      </c>
      <c r="AI2999" s="3">
        <v>0</v>
      </c>
      <c r="AJ2999" s="3">
        <v>0</v>
      </c>
      <c r="AK2999" s="3">
        <v>0</v>
      </c>
      <c r="AL2999" s="3">
        <v>0</v>
      </c>
      <c r="AM2999" s="3">
        <v>0</v>
      </c>
      <c r="AN2999" s="3">
        <v>0</v>
      </c>
      <c r="AO2999" s="3">
        <v>0</v>
      </c>
      <c r="AP2999" s="3">
        <v>0</v>
      </c>
      <c r="AQ2999" s="3">
        <v>29.54</v>
      </c>
      <c r="AR2999" s="3">
        <v>0</v>
      </c>
      <c r="AS2999" s="3">
        <v>0</v>
      </c>
      <c r="AT2999" s="3">
        <v>0</v>
      </c>
      <c r="AU2999" s="3">
        <v>0</v>
      </c>
      <c r="AV2999" s="3">
        <v>0</v>
      </c>
      <c r="AW2999" s="3">
        <v>0</v>
      </c>
      <c r="AX2999" s="3">
        <v>0</v>
      </c>
      <c r="AY2999" s="3">
        <v>0</v>
      </c>
      <c r="AZ2999" s="3">
        <v>0</v>
      </c>
      <c r="BA2999" s="3">
        <v>0</v>
      </c>
      <c r="BB2999" s="3">
        <v>0</v>
      </c>
      <c r="BC2999" s="3">
        <v>0</v>
      </c>
      <c r="BD2999" s="3">
        <v>0</v>
      </c>
      <c r="BE2999" s="3">
        <v>0</v>
      </c>
      <c r="BF2999" s="3">
        <v>0</v>
      </c>
      <c r="BG2999" s="3">
        <v>0</v>
      </c>
      <c r="BH2999" s="3">
        <v>1</v>
      </c>
      <c r="BI2999" s="3">
        <v>1</v>
      </c>
      <c r="BJ2999" s="3">
        <v>0.2</v>
      </c>
      <c r="BK2999" s="3">
        <v>1</v>
      </c>
      <c r="BL2999" s="3">
        <v>75.69</v>
      </c>
      <c r="BM2999" s="3">
        <v>11.35</v>
      </c>
      <c r="BN2999" s="3">
        <v>87.04</v>
      </c>
      <c r="BO2999" s="3">
        <v>87.04</v>
      </c>
      <c r="BQ2999" s="3" t="s">
        <v>329</v>
      </c>
      <c r="BR2999" s="3" t="s">
        <v>84</v>
      </c>
      <c r="BS2999" s="4">
        <v>45233</v>
      </c>
      <c r="BT2999" s="5">
        <v>0.40763888888888888</v>
      </c>
      <c r="BU2999" s="3" t="s">
        <v>330</v>
      </c>
      <c r="BV2999" s="3" t="s">
        <v>94</v>
      </c>
      <c r="BY2999" s="3">
        <v>1200</v>
      </c>
      <c r="CA2999" s="3" t="s">
        <v>331</v>
      </c>
      <c r="CC2999" s="3" t="s">
        <v>188</v>
      </c>
      <c r="CD2999" s="3">
        <v>3610</v>
      </c>
      <c r="CE2999" s="3" t="s">
        <v>90</v>
      </c>
      <c r="CF2999" s="4">
        <v>45236</v>
      </c>
      <c r="CI2999" s="3">
        <v>1</v>
      </c>
      <c r="CJ2999" s="3">
        <v>1</v>
      </c>
      <c r="CK2999" s="3">
        <v>21</v>
      </c>
      <c r="CL2999" s="3" t="s">
        <v>86</v>
      </c>
    </row>
    <row r="3000" spans="1:90" x14ac:dyDescent="0.3">
      <c r="A3000" s="3" t="s">
        <v>72</v>
      </c>
      <c r="B3000" s="3" t="s">
        <v>73</v>
      </c>
      <c r="C3000" s="3" t="s">
        <v>74</v>
      </c>
      <c r="E3000" s="3" t="str">
        <f>"080055663007"</f>
        <v>080055663007</v>
      </c>
      <c r="F3000" s="4">
        <v>45232</v>
      </c>
      <c r="G3000" s="3">
        <v>202408</v>
      </c>
      <c r="H3000" s="3" t="s">
        <v>75</v>
      </c>
      <c r="I3000" s="3" t="s">
        <v>76</v>
      </c>
      <c r="J3000" s="3" t="s">
        <v>77</v>
      </c>
      <c r="K3000" s="3" t="s">
        <v>78</v>
      </c>
      <c r="L3000" s="3" t="s">
        <v>187</v>
      </c>
      <c r="M3000" s="3" t="s">
        <v>188</v>
      </c>
      <c r="N3000" s="3" t="s">
        <v>328</v>
      </c>
      <c r="O3000" s="3" t="s">
        <v>82</v>
      </c>
      <c r="P3000" s="3" t="str">
        <f>"1162954913                    "</f>
        <v xml:space="preserve">1162954913                    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0</v>
      </c>
      <c r="Z3000" s="3">
        <v>0</v>
      </c>
      <c r="AA3000" s="3">
        <v>0</v>
      </c>
      <c r="AB3000" s="3">
        <v>0</v>
      </c>
      <c r="AC3000" s="3">
        <v>0</v>
      </c>
      <c r="AD3000" s="3">
        <v>0</v>
      </c>
      <c r="AE3000" s="3">
        <v>0</v>
      </c>
      <c r="AF3000" s="3">
        <v>0</v>
      </c>
      <c r="AG3000" s="3">
        <v>0</v>
      </c>
      <c r="AH3000" s="3">
        <v>0</v>
      </c>
      <c r="AI3000" s="3">
        <v>0</v>
      </c>
      <c r="AJ3000" s="3">
        <v>0</v>
      </c>
      <c r="AK3000" s="3">
        <v>0</v>
      </c>
      <c r="AL3000" s="3">
        <v>0</v>
      </c>
      <c r="AM3000" s="3">
        <v>0</v>
      </c>
      <c r="AN3000" s="3">
        <v>0</v>
      </c>
      <c r="AO3000" s="3">
        <v>0</v>
      </c>
      <c r="AP3000" s="3">
        <v>0</v>
      </c>
      <c r="AQ3000" s="3">
        <v>29.54</v>
      </c>
      <c r="AR3000" s="3">
        <v>0</v>
      </c>
      <c r="AS3000" s="3">
        <v>0</v>
      </c>
      <c r="AT3000" s="3">
        <v>0</v>
      </c>
      <c r="AU3000" s="3">
        <v>0</v>
      </c>
      <c r="AV3000" s="3">
        <v>0</v>
      </c>
      <c r="AW3000" s="3">
        <v>0</v>
      </c>
      <c r="AX3000" s="3">
        <v>0</v>
      </c>
      <c r="AY3000" s="3">
        <v>0</v>
      </c>
      <c r="AZ3000" s="3">
        <v>0</v>
      </c>
      <c r="BA3000" s="3">
        <v>0</v>
      </c>
      <c r="BB3000" s="3">
        <v>0</v>
      </c>
      <c r="BC3000" s="3">
        <v>0</v>
      </c>
      <c r="BD3000" s="3">
        <v>0</v>
      </c>
      <c r="BE3000" s="3">
        <v>0</v>
      </c>
      <c r="BF3000" s="3">
        <v>0</v>
      </c>
      <c r="BG3000" s="3">
        <v>0</v>
      </c>
      <c r="BH3000" s="3">
        <v>1</v>
      </c>
      <c r="BI3000" s="3">
        <v>1</v>
      </c>
      <c r="BJ3000" s="3">
        <v>0.2</v>
      </c>
      <c r="BK3000" s="3">
        <v>1</v>
      </c>
      <c r="BL3000" s="3">
        <v>75.69</v>
      </c>
      <c r="BM3000" s="3">
        <v>11.35</v>
      </c>
      <c r="BN3000" s="3">
        <v>87.04</v>
      </c>
      <c r="BO3000" s="3">
        <v>87.04</v>
      </c>
      <c r="BQ3000" s="3" t="s">
        <v>329</v>
      </c>
      <c r="BR3000" s="3" t="s">
        <v>84</v>
      </c>
      <c r="BS3000" s="4">
        <v>45233</v>
      </c>
      <c r="BT3000" s="5">
        <v>0.40763888888888888</v>
      </c>
      <c r="BU3000" s="3" t="s">
        <v>330</v>
      </c>
      <c r="BV3000" s="3" t="s">
        <v>94</v>
      </c>
      <c r="BY3000" s="3">
        <v>1200</v>
      </c>
      <c r="CA3000" s="3" t="s">
        <v>331</v>
      </c>
      <c r="CC3000" s="3" t="s">
        <v>188</v>
      </c>
      <c r="CD3000" s="3">
        <v>3610</v>
      </c>
      <c r="CE3000" s="3" t="s">
        <v>90</v>
      </c>
      <c r="CF3000" s="4">
        <v>45236</v>
      </c>
      <c r="CI3000" s="3">
        <v>1</v>
      </c>
      <c r="CJ3000" s="3">
        <v>1</v>
      </c>
      <c r="CK3000" s="3">
        <v>21</v>
      </c>
      <c r="CL3000" s="3" t="s">
        <v>86</v>
      </c>
    </row>
    <row r="3001" spans="1:90" x14ac:dyDescent="0.3">
      <c r="A3001" s="3" t="s">
        <v>72</v>
      </c>
      <c r="B3001" s="3" t="s">
        <v>73</v>
      </c>
      <c r="C3001" s="3" t="s">
        <v>74</v>
      </c>
      <c r="E3001" s="3" t="str">
        <f>"080055663049"</f>
        <v>080055663049</v>
      </c>
      <c r="F3001" s="4">
        <v>45232</v>
      </c>
      <c r="G3001" s="3">
        <v>202408</v>
      </c>
      <c r="H3001" s="3" t="s">
        <v>75</v>
      </c>
      <c r="I3001" s="3" t="s">
        <v>76</v>
      </c>
      <c r="J3001" s="3" t="s">
        <v>77</v>
      </c>
      <c r="K3001" s="3" t="s">
        <v>78</v>
      </c>
      <c r="L3001" s="3" t="s">
        <v>79</v>
      </c>
      <c r="M3001" s="3" t="s">
        <v>80</v>
      </c>
      <c r="N3001" s="3" t="s">
        <v>2059</v>
      </c>
      <c r="O3001" s="3" t="s">
        <v>82</v>
      </c>
      <c r="P3001" s="3" t="str">
        <f>"1162954902                    "</f>
        <v xml:space="preserve">1162954902                    </v>
      </c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0</v>
      </c>
      <c r="AD3001" s="3">
        <v>0</v>
      </c>
      <c r="AE3001" s="3">
        <v>0</v>
      </c>
      <c r="AF3001" s="3">
        <v>0</v>
      </c>
      <c r="AG3001" s="3">
        <v>0</v>
      </c>
      <c r="AH3001" s="3">
        <v>0</v>
      </c>
      <c r="AI3001" s="3">
        <v>0</v>
      </c>
      <c r="AJ3001" s="3">
        <v>0</v>
      </c>
      <c r="AK3001" s="3">
        <v>0</v>
      </c>
      <c r="AL3001" s="3">
        <v>0</v>
      </c>
      <c r="AM3001" s="3">
        <v>0</v>
      </c>
      <c r="AN3001" s="3">
        <v>0</v>
      </c>
      <c r="AO3001" s="3">
        <v>0</v>
      </c>
      <c r="AP3001" s="3">
        <v>0</v>
      </c>
      <c r="AQ3001" s="3">
        <v>51.67</v>
      </c>
      <c r="AR3001" s="3">
        <v>0</v>
      </c>
      <c r="AS3001" s="3">
        <v>0</v>
      </c>
      <c r="AT3001" s="3">
        <v>0</v>
      </c>
      <c r="AU3001" s="3">
        <v>0</v>
      </c>
      <c r="AV3001" s="3">
        <v>0</v>
      </c>
      <c r="AW3001" s="3">
        <v>0</v>
      </c>
      <c r="AX3001" s="3">
        <v>0</v>
      </c>
      <c r="AY3001" s="3">
        <v>0</v>
      </c>
      <c r="AZ3001" s="3">
        <v>0</v>
      </c>
      <c r="BA3001" s="3">
        <v>0</v>
      </c>
      <c r="BB3001" s="3">
        <v>0</v>
      </c>
      <c r="BC3001" s="3">
        <v>0</v>
      </c>
      <c r="BD3001" s="3">
        <v>0</v>
      </c>
      <c r="BE3001" s="3">
        <v>0</v>
      </c>
      <c r="BF3001" s="3">
        <v>0</v>
      </c>
      <c r="BG3001" s="3">
        <v>0</v>
      </c>
      <c r="BH3001" s="3">
        <v>1</v>
      </c>
      <c r="BI3001" s="3">
        <v>2</v>
      </c>
      <c r="BJ3001" s="3">
        <v>3.4</v>
      </c>
      <c r="BK3001" s="3">
        <v>3.5</v>
      </c>
      <c r="BL3001" s="3">
        <v>132.41</v>
      </c>
      <c r="BM3001" s="3">
        <v>19.86</v>
      </c>
      <c r="BN3001" s="3">
        <v>152.27000000000001</v>
      </c>
      <c r="BO3001" s="3">
        <v>152.27000000000001</v>
      </c>
      <c r="BQ3001" s="3" t="s">
        <v>2060</v>
      </c>
      <c r="BR3001" s="3" t="s">
        <v>84</v>
      </c>
      <c r="BS3001" s="4">
        <v>45233</v>
      </c>
      <c r="BT3001" s="5">
        <v>0.43611111111111112</v>
      </c>
      <c r="BU3001" s="3" t="s">
        <v>3249</v>
      </c>
      <c r="BV3001" s="3" t="s">
        <v>94</v>
      </c>
      <c r="BY3001" s="3">
        <v>16965</v>
      </c>
      <c r="CA3001" s="3" t="s">
        <v>3250</v>
      </c>
      <c r="CC3001" s="3" t="s">
        <v>80</v>
      </c>
      <c r="CD3001" s="3">
        <v>7535</v>
      </c>
      <c r="CE3001" s="3" t="s">
        <v>90</v>
      </c>
      <c r="CF3001" s="4">
        <v>45236</v>
      </c>
      <c r="CI3001" s="3">
        <v>1</v>
      </c>
      <c r="CJ3001" s="3">
        <v>1</v>
      </c>
      <c r="CK3001" s="3">
        <v>21</v>
      </c>
      <c r="CL3001" s="3" t="s">
        <v>86</v>
      </c>
    </row>
    <row r="3002" spans="1:90" x14ac:dyDescent="0.3">
      <c r="A3002" s="3" t="s">
        <v>72</v>
      </c>
      <c r="B3002" s="3" t="s">
        <v>73</v>
      </c>
      <c r="C3002" s="3" t="s">
        <v>74</v>
      </c>
      <c r="E3002" s="3" t="str">
        <f>"080055663096"</f>
        <v>080055663096</v>
      </c>
      <c r="F3002" s="4">
        <v>45232</v>
      </c>
      <c r="G3002" s="3">
        <v>202408</v>
      </c>
      <c r="H3002" s="3" t="s">
        <v>75</v>
      </c>
      <c r="I3002" s="3" t="s">
        <v>76</v>
      </c>
      <c r="J3002" s="3" t="s">
        <v>77</v>
      </c>
      <c r="K3002" s="3" t="s">
        <v>78</v>
      </c>
      <c r="L3002" s="3" t="s">
        <v>137</v>
      </c>
      <c r="M3002" s="3" t="s">
        <v>138</v>
      </c>
      <c r="N3002" s="3" t="s">
        <v>495</v>
      </c>
      <c r="O3002" s="3" t="s">
        <v>82</v>
      </c>
      <c r="P3002" s="3" t="str">
        <f>"1162954909                    "</f>
        <v xml:space="preserve">1162954909                    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0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0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29.54</v>
      </c>
      <c r="AR3002" s="3">
        <v>0</v>
      </c>
      <c r="AS3002" s="3">
        <v>0</v>
      </c>
      <c r="AT3002" s="3">
        <v>0</v>
      </c>
      <c r="AU3002" s="3">
        <v>0</v>
      </c>
      <c r="AV3002" s="3">
        <v>0</v>
      </c>
      <c r="AW3002" s="3">
        <v>0</v>
      </c>
      <c r="AX3002" s="3">
        <v>0</v>
      </c>
      <c r="AY3002" s="3">
        <v>0</v>
      </c>
      <c r="AZ3002" s="3">
        <v>0</v>
      </c>
      <c r="BA3002" s="3">
        <v>0</v>
      </c>
      <c r="BB3002" s="3">
        <v>0</v>
      </c>
      <c r="BC3002" s="3">
        <v>0</v>
      </c>
      <c r="BD3002" s="3">
        <v>0</v>
      </c>
      <c r="BE3002" s="3">
        <v>0</v>
      </c>
      <c r="BF3002" s="3">
        <v>0</v>
      </c>
      <c r="BG3002" s="3">
        <v>0</v>
      </c>
      <c r="BH3002" s="3">
        <v>1</v>
      </c>
      <c r="BI3002" s="3">
        <v>2</v>
      </c>
      <c r="BJ3002" s="3">
        <v>0.6</v>
      </c>
      <c r="BK3002" s="3">
        <v>2</v>
      </c>
      <c r="BL3002" s="3">
        <v>75.69</v>
      </c>
      <c r="BM3002" s="3">
        <v>11.35</v>
      </c>
      <c r="BN3002" s="3">
        <v>87.04</v>
      </c>
      <c r="BO3002" s="3">
        <v>87.04</v>
      </c>
      <c r="BQ3002" s="3" t="s">
        <v>496</v>
      </c>
      <c r="BR3002" s="3" t="s">
        <v>84</v>
      </c>
      <c r="BS3002" s="4">
        <v>45233</v>
      </c>
      <c r="BT3002" s="5">
        <v>0.41875000000000001</v>
      </c>
      <c r="BU3002" s="3" t="s">
        <v>677</v>
      </c>
      <c r="BV3002" s="3" t="s">
        <v>94</v>
      </c>
      <c r="BY3002" s="3">
        <v>3024</v>
      </c>
      <c r="BZ3002" s="3" t="s">
        <v>311</v>
      </c>
      <c r="CA3002" s="3" t="s">
        <v>663</v>
      </c>
      <c r="CC3002" s="3" t="s">
        <v>138</v>
      </c>
      <c r="CD3002" s="3">
        <v>3201</v>
      </c>
      <c r="CE3002" s="3" t="s">
        <v>90</v>
      </c>
      <c r="CF3002" s="4">
        <v>45236</v>
      </c>
      <c r="CI3002" s="3">
        <v>1</v>
      </c>
      <c r="CJ3002" s="3">
        <v>1</v>
      </c>
      <c r="CK3002" s="3">
        <v>21</v>
      </c>
      <c r="CL3002" s="3" t="s">
        <v>86</v>
      </c>
    </row>
    <row r="3003" spans="1:90" x14ac:dyDescent="0.3">
      <c r="A3003" s="3" t="s">
        <v>72</v>
      </c>
      <c r="B3003" s="3" t="s">
        <v>73</v>
      </c>
      <c r="C3003" s="3" t="s">
        <v>74</v>
      </c>
      <c r="E3003" s="3" t="str">
        <f>"080055663831"</f>
        <v>080055663831</v>
      </c>
      <c r="F3003" s="4">
        <v>45232</v>
      </c>
      <c r="G3003" s="3">
        <v>202408</v>
      </c>
      <c r="H3003" s="3" t="s">
        <v>75</v>
      </c>
      <c r="I3003" s="3" t="s">
        <v>76</v>
      </c>
      <c r="J3003" s="3" t="s">
        <v>77</v>
      </c>
      <c r="K3003" s="3" t="s">
        <v>78</v>
      </c>
      <c r="L3003" s="3" t="s">
        <v>556</v>
      </c>
      <c r="M3003" s="3" t="s">
        <v>557</v>
      </c>
      <c r="N3003" s="3" t="s">
        <v>1675</v>
      </c>
      <c r="O3003" s="3" t="s">
        <v>82</v>
      </c>
      <c r="P3003" s="3" t="str">
        <f>"1162954877                    "</f>
        <v xml:space="preserve">1162954877                    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0</v>
      </c>
      <c r="Z3003" s="3">
        <v>0</v>
      </c>
      <c r="AA3003" s="3">
        <v>0</v>
      </c>
      <c r="AB3003" s="3">
        <v>0</v>
      </c>
      <c r="AC3003" s="3">
        <v>0</v>
      </c>
      <c r="AD3003" s="3">
        <v>0</v>
      </c>
      <c r="AE3003" s="3">
        <v>0</v>
      </c>
      <c r="AF3003" s="3">
        <v>0</v>
      </c>
      <c r="AG3003" s="3">
        <v>0</v>
      </c>
      <c r="AH3003" s="3">
        <v>0</v>
      </c>
      <c r="AI3003" s="3">
        <v>0</v>
      </c>
      <c r="AJ3003" s="3">
        <v>0</v>
      </c>
      <c r="AK3003" s="3">
        <v>0</v>
      </c>
      <c r="AL3003" s="3">
        <v>0</v>
      </c>
      <c r="AM3003" s="3">
        <v>0</v>
      </c>
      <c r="AN3003" s="3">
        <v>0</v>
      </c>
      <c r="AO3003" s="3">
        <v>0</v>
      </c>
      <c r="AP3003" s="3">
        <v>0</v>
      </c>
      <c r="AQ3003" s="3">
        <v>23.07</v>
      </c>
      <c r="AR3003" s="3">
        <v>0</v>
      </c>
      <c r="AS3003" s="3">
        <v>0</v>
      </c>
      <c r="AT3003" s="3">
        <v>0</v>
      </c>
      <c r="AU3003" s="3">
        <v>0</v>
      </c>
      <c r="AV3003" s="3">
        <v>0</v>
      </c>
      <c r="AW3003" s="3">
        <v>0</v>
      </c>
      <c r="AX3003" s="3">
        <v>0</v>
      </c>
      <c r="AY3003" s="3">
        <v>0</v>
      </c>
      <c r="AZ3003" s="3">
        <v>0</v>
      </c>
      <c r="BA3003" s="3">
        <v>0</v>
      </c>
      <c r="BB3003" s="3">
        <v>0</v>
      </c>
      <c r="BC3003" s="3">
        <v>0</v>
      </c>
      <c r="BD3003" s="3">
        <v>0</v>
      </c>
      <c r="BE3003" s="3">
        <v>0</v>
      </c>
      <c r="BF3003" s="3">
        <v>0</v>
      </c>
      <c r="BG3003" s="3">
        <v>0</v>
      </c>
      <c r="BH3003" s="3">
        <v>1</v>
      </c>
      <c r="BI3003" s="3">
        <v>5</v>
      </c>
      <c r="BJ3003" s="3">
        <v>3.3</v>
      </c>
      <c r="BK3003" s="3">
        <v>5</v>
      </c>
      <c r="BL3003" s="3">
        <v>59.12</v>
      </c>
      <c r="BM3003" s="3">
        <v>8.8699999999999992</v>
      </c>
      <c r="BN3003" s="3">
        <v>67.989999999999995</v>
      </c>
      <c r="BO3003" s="3">
        <v>67.989999999999995</v>
      </c>
      <c r="BQ3003" s="3" t="s">
        <v>1676</v>
      </c>
      <c r="BR3003" s="3" t="s">
        <v>84</v>
      </c>
      <c r="BS3003" s="4">
        <v>45233</v>
      </c>
      <c r="BT3003" s="5">
        <v>0.41666666666666669</v>
      </c>
      <c r="BU3003" s="3" t="s">
        <v>3251</v>
      </c>
      <c r="BV3003" s="3" t="s">
        <v>94</v>
      </c>
      <c r="BY3003" s="3">
        <v>16640</v>
      </c>
      <c r="CC3003" s="3" t="s">
        <v>557</v>
      </c>
      <c r="CD3003" s="3">
        <v>1502</v>
      </c>
      <c r="CE3003" s="3" t="s">
        <v>90</v>
      </c>
      <c r="CF3003" s="4">
        <v>45233</v>
      </c>
      <c r="CI3003" s="3">
        <v>1</v>
      </c>
      <c r="CJ3003" s="3">
        <v>1</v>
      </c>
      <c r="CK3003" s="3">
        <v>22</v>
      </c>
      <c r="CL3003" s="3" t="s">
        <v>86</v>
      </c>
    </row>
    <row r="3004" spans="1:90" x14ac:dyDescent="0.3">
      <c r="A3004" s="3" t="s">
        <v>72</v>
      </c>
      <c r="B3004" s="3" t="s">
        <v>73</v>
      </c>
      <c r="C3004" s="3" t="s">
        <v>74</v>
      </c>
      <c r="E3004" s="3" t="str">
        <f>"080055663870"</f>
        <v>080055663870</v>
      </c>
      <c r="F3004" s="4">
        <v>45232</v>
      </c>
      <c r="G3004" s="3">
        <v>202408</v>
      </c>
      <c r="H3004" s="3" t="s">
        <v>75</v>
      </c>
      <c r="I3004" s="3" t="s">
        <v>76</v>
      </c>
      <c r="J3004" s="3" t="s">
        <v>77</v>
      </c>
      <c r="K3004" s="3" t="s">
        <v>78</v>
      </c>
      <c r="L3004" s="3" t="s">
        <v>79</v>
      </c>
      <c r="M3004" s="3" t="s">
        <v>80</v>
      </c>
      <c r="N3004" s="3" t="s">
        <v>1263</v>
      </c>
      <c r="O3004" s="3" t="s">
        <v>82</v>
      </c>
      <c r="P3004" s="3" t="str">
        <f>"1162954955                    "</f>
        <v xml:space="preserve">1162954955                    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0</v>
      </c>
      <c r="AD3004" s="3">
        <v>0</v>
      </c>
      <c r="AE3004" s="3">
        <v>0</v>
      </c>
      <c r="AF3004" s="3">
        <v>0</v>
      </c>
      <c r="AG3004" s="3">
        <v>0</v>
      </c>
      <c r="AH3004" s="3">
        <v>0</v>
      </c>
      <c r="AI3004" s="3">
        <v>0</v>
      </c>
      <c r="AJ3004" s="3">
        <v>0</v>
      </c>
      <c r="AK3004" s="3">
        <v>0</v>
      </c>
      <c r="AL3004" s="3">
        <v>0</v>
      </c>
      <c r="AM3004" s="3">
        <v>0</v>
      </c>
      <c r="AN3004" s="3">
        <v>0</v>
      </c>
      <c r="AO3004" s="3">
        <v>0</v>
      </c>
      <c r="AP3004" s="3">
        <v>0</v>
      </c>
      <c r="AQ3004" s="3">
        <v>73.81</v>
      </c>
      <c r="AR3004" s="3">
        <v>0</v>
      </c>
      <c r="AS3004" s="3">
        <v>0</v>
      </c>
      <c r="AT3004" s="3">
        <v>0</v>
      </c>
      <c r="AU3004" s="3">
        <v>0</v>
      </c>
      <c r="AV3004" s="3">
        <v>0</v>
      </c>
      <c r="AW3004" s="3">
        <v>0</v>
      </c>
      <c r="AX3004" s="3">
        <v>0</v>
      </c>
      <c r="AY3004" s="3">
        <v>0</v>
      </c>
      <c r="AZ3004" s="3">
        <v>0</v>
      </c>
      <c r="BA3004" s="3">
        <v>0</v>
      </c>
      <c r="BB3004" s="3">
        <v>0</v>
      </c>
      <c r="BC3004" s="3">
        <v>0</v>
      </c>
      <c r="BD3004" s="3">
        <v>0</v>
      </c>
      <c r="BE3004" s="3">
        <v>0</v>
      </c>
      <c r="BF3004" s="3">
        <v>0</v>
      </c>
      <c r="BG3004" s="3">
        <v>0</v>
      </c>
      <c r="BH3004" s="3">
        <v>1</v>
      </c>
      <c r="BI3004" s="3">
        <v>3</v>
      </c>
      <c r="BJ3004" s="3">
        <v>4.7</v>
      </c>
      <c r="BK3004" s="3">
        <v>5</v>
      </c>
      <c r="BL3004" s="3">
        <v>189.14</v>
      </c>
      <c r="BM3004" s="3">
        <v>28.37</v>
      </c>
      <c r="BN3004" s="3">
        <v>217.51</v>
      </c>
      <c r="BO3004" s="3">
        <v>217.51</v>
      </c>
      <c r="BQ3004" s="3" t="s">
        <v>1264</v>
      </c>
      <c r="BR3004" s="3" t="s">
        <v>84</v>
      </c>
      <c r="BS3004" s="4">
        <v>45233</v>
      </c>
      <c r="BT3004" s="5">
        <v>0.37222222222222223</v>
      </c>
      <c r="BU3004" s="3" t="s">
        <v>1265</v>
      </c>
      <c r="BV3004" s="3" t="s">
        <v>94</v>
      </c>
      <c r="BY3004" s="3">
        <v>23520</v>
      </c>
      <c r="CA3004" s="3" t="s">
        <v>1266</v>
      </c>
      <c r="CC3004" s="3" t="s">
        <v>80</v>
      </c>
      <c r="CD3004" s="3">
        <v>7480</v>
      </c>
      <c r="CE3004" s="3" t="s">
        <v>90</v>
      </c>
      <c r="CF3004" s="4">
        <v>45236</v>
      </c>
      <c r="CI3004" s="3">
        <v>1</v>
      </c>
      <c r="CJ3004" s="3">
        <v>1</v>
      </c>
      <c r="CK3004" s="3">
        <v>21</v>
      </c>
      <c r="CL3004" s="3" t="s">
        <v>86</v>
      </c>
    </row>
    <row r="3005" spans="1:90" x14ac:dyDescent="0.3">
      <c r="A3005" s="3" t="s">
        <v>72</v>
      </c>
      <c r="B3005" s="3" t="s">
        <v>73</v>
      </c>
      <c r="C3005" s="3" t="s">
        <v>74</v>
      </c>
      <c r="E3005" s="3" t="str">
        <f>"080055663973"</f>
        <v>080055663973</v>
      </c>
      <c r="F3005" s="4">
        <v>45232</v>
      </c>
      <c r="G3005" s="3">
        <v>202408</v>
      </c>
      <c r="H3005" s="3" t="s">
        <v>75</v>
      </c>
      <c r="I3005" s="3" t="s">
        <v>76</v>
      </c>
      <c r="J3005" s="3" t="s">
        <v>77</v>
      </c>
      <c r="K3005" s="3" t="s">
        <v>78</v>
      </c>
      <c r="L3005" s="3" t="s">
        <v>193</v>
      </c>
      <c r="M3005" s="3" t="s">
        <v>194</v>
      </c>
      <c r="N3005" s="3" t="s">
        <v>457</v>
      </c>
      <c r="O3005" s="3" t="s">
        <v>82</v>
      </c>
      <c r="P3005" s="3" t="str">
        <f>"1162954845                    "</f>
        <v xml:space="preserve">1162954845                    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0</v>
      </c>
      <c r="Z3005" s="3">
        <v>0</v>
      </c>
      <c r="AA3005" s="3">
        <v>0</v>
      </c>
      <c r="AB3005" s="3">
        <v>0</v>
      </c>
      <c r="AC3005" s="3">
        <v>0</v>
      </c>
      <c r="AD3005" s="3">
        <v>0</v>
      </c>
      <c r="AE3005" s="3">
        <v>0</v>
      </c>
      <c r="AF3005" s="3">
        <v>0</v>
      </c>
      <c r="AG3005" s="3">
        <v>0</v>
      </c>
      <c r="AH3005" s="3">
        <v>0</v>
      </c>
      <c r="AI3005" s="3">
        <v>0</v>
      </c>
      <c r="AJ3005" s="3">
        <v>0</v>
      </c>
      <c r="AK3005" s="3">
        <v>0</v>
      </c>
      <c r="AL3005" s="3">
        <v>0</v>
      </c>
      <c r="AM3005" s="3">
        <v>0</v>
      </c>
      <c r="AN3005" s="3">
        <v>0</v>
      </c>
      <c r="AO3005" s="3">
        <v>0</v>
      </c>
      <c r="AP3005" s="3">
        <v>0</v>
      </c>
      <c r="AQ3005" s="3">
        <v>29.54</v>
      </c>
      <c r="AR3005" s="3">
        <v>0</v>
      </c>
      <c r="AS3005" s="3">
        <v>0</v>
      </c>
      <c r="AT3005" s="3">
        <v>0</v>
      </c>
      <c r="AU3005" s="3">
        <v>0</v>
      </c>
      <c r="AV3005" s="3">
        <v>0</v>
      </c>
      <c r="AW3005" s="3">
        <v>0</v>
      </c>
      <c r="AX3005" s="3">
        <v>0</v>
      </c>
      <c r="AY3005" s="3">
        <v>0</v>
      </c>
      <c r="AZ3005" s="3">
        <v>0</v>
      </c>
      <c r="BA3005" s="3">
        <v>0</v>
      </c>
      <c r="BB3005" s="3">
        <v>0</v>
      </c>
      <c r="BC3005" s="3">
        <v>0</v>
      </c>
      <c r="BD3005" s="3">
        <v>0</v>
      </c>
      <c r="BE3005" s="3">
        <v>0</v>
      </c>
      <c r="BF3005" s="3">
        <v>0</v>
      </c>
      <c r="BG3005" s="3">
        <v>0</v>
      </c>
      <c r="BH3005" s="3">
        <v>1</v>
      </c>
      <c r="BI3005" s="3">
        <v>2</v>
      </c>
      <c r="BJ3005" s="3">
        <v>0.9</v>
      </c>
      <c r="BK3005" s="3">
        <v>2</v>
      </c>
      <c r="BL3005" s="3">
        <v>75.69</v>
      </c>
      <c r="BM3005" s="3">
        <v>11.35</v>
      </c>
      <c r="BN3005" s="3">
        <v>87.04</v>
      </c>
      <c r="BO3005" s="3">
        <v>87.04</v>
      </c>
      <c r="BQ3005" s="3" t="s">
        <v>458</v>
      </c>
      <c r="BR3005" s="3" t="s">
        <v>84</v>
      </c>
      <c r="BS3005" s="4">
        <v>45233</v>
      </c>
      <c r="BT3005" s="5">
        <v>0.33888888888888885</v>
      </c>
      <c r="BU3005" s="3" t="s">
        <v>1476</v>
      </c>
      <c r="BV3005" s="3" t="s">
        <v>94</v>
      </c>
      <c r="BY3005" s="3">
        <v>4275</v>
      </c>
      <c r="BZ3005" s="3" t="s">
        <v>311</v>
      </c>
      <c r="CA3005" s="3" t="s">
        <v>756</v>
      </c>
      <c r="CC3005" s="3" t="s">
        <v>194</v>
      </c>
      <c r="CD3005" s="3">
        <v>6001</v>
      </c>
      <c r="CE3005" s="3" t="s">
        <v>90</v>
      </c>
      <c r="CF3005" s="4">
        <v>45235</v>
      </c>
      <c r="CI3005" s="3">
        <v>1</v>
      </c>
      <c r="CJ3005" s="3">
        <v>1</v>
      </c>
      <c r="CK3005" s="3">
        <v>21</v>
      </c>
      <c r="CL3005" s="3" t="s">
        <v>86</v>
      </c>
    </row>
    <row r="3006" spans="1:90" x14ac:dyDescent="0.3">
      <c r="A3006" s="3" t="s">
        <v>72</v>
      </c>
      <c r="B3006" s="3" t="s">
        <v>73</v>
      </c>
      <c r="C3006" s="3" t="s">
        <v>74</v>
      </c>
      <c r="E3006" s="3" t="str">
        <f>"080055664099"</f>
        <v>080055664099</v>
      </c>
      <c r="F3006" s="4">
        <v>45232</v>
      </c>
      <c r="G3006" s="3">
        <v>202408</v>
      </c>
      <c r="H3006" s="3" t="s">
        <v>75</v>
      </c>
      <c r="I3006" s="3" t="s">
        <v>76</v>
      </c>
      <c r="J3006" s="3" t="s">
        <v>77</v>
      </c>
      <c r="K3006" s="3" t="s">
        <v>78</v>
      </c>
      <c r="L3006" s="3" t="s">
        <v>137</v>
      </c>
      <c r="M3006" s="3" t="s">
        <v>138</v>
      </c>
      <c r="N3006" s="3" t="s">
        <v>1869</v>
      </c>
      <c r="O3006" s="3" t="s">
        <v>82</v>
      </c>
      <c r="P3006" s="3" t="str">
        <f>"1162954874                    "</f>
        <v xml:space="preserve">1162954874                    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0</v>
      </c>
      <c r="Z3006" s="3">
        <v>0</v>
      </c>
      <c r="AA3006" s="3">
        <v>0</v>
      </c>
      <c r="AB3006" s="3">
        <v>0</v>
      </c>
      <c r="AC3006" s="3">
        <v>0</v>
      </c>
      <c r="AD3006" s="3">
        <v>0</v>
      </c>
      <c r="AE3006" s="3">
        <v>0</v>
      </c>
      <c r="AF3006" s="3">
        <v>0</v>
      </c>
      <c r="AG3006" s="3">
        <v>0</v>
      </c>
      <c r="AH3006" s="3">
        <v>0</v>
      </c>
      <c r="AI3006" s="3">
        <v>0</v>
      </c>
      <c r="AJ3006" s="3">
        <v>0</v>
      </c>
      <c r="AK3006" s="3">
        <v>0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29.54</v>
      </c>
      <c r="AR3006" s="3">
        <v>0</v>
      </c>
      <c r="AS3006" s="3">
        <v>0</v>
      </c>
      <c r="AT3006" s="3">
        <v>0</v>
      </c>
      <c r="AU3006" s="3">
        <v>0</v>
      </c>
      <c r="AV3006" s="3">
        <v>0</v>
      </c>
      <c r="AW3006" s="3">
        <v>15.9</v>
      </c>
      <c r="AX3006" s="3">
        <v>0</v>
      </c>
      <c r="AY3006" s="3">
        <v>0</v>
      </c>
      <c r="AZ3006" s="3">
        <v>0</v>
      </c>
      <c r="BA3006" s="3">
        <v>0</v>
      </c>
      <c r="BB3006" s="3">
        <v>0</v>
      </c>
      <c r="BC3006" s="3">
        <v>0</v>
      </c>
      <c r="BD3006" s="3">
        <v>0</v>
      </c>
      <c r="BE3006" s="3">
        <v>0</v>
      </c>
      <c r="BF3006" s="3">
        <v>0</v>
      </c>
      <c r="BG3006" s="3">
        <v>0</v>
      </c>
      <c r="BH3006" s="3">
        <v>1</v>
      </c>
      <c r="BI3006" s="3">
        <v>1</v>
      </c>
      <c r="BJ3006" s="3">
        <v>0.2</v>
      </c>
      <c r="BK3006" s="3">
        <v>1</v>
      </c>
      <c r="BL3006" s="3">
        <v>91.59</v>
      </c>
      <c r="BM3006" s="3">
        <v>13.74</v>
      </c>
      <c r="BN3006" s="3">
        <v>105.33</v>
      </c>
      <c r="BO3006" s="3">
        <v>105.33</v>
      </c>
      <c r="BQ3006" s="3" t="s">
        <v>1870</v>
      </c>
      <c r="BR3006" s="3" t="s">
        <v>84</v>
      </c>
      <c r="BS3006" s="4">
        <v>45233</v>
      </c>
      <c r="BT3006" s="5">
        <v>0.42291666666666666</v>
      </c>
      <c r="BU3006" s="3" t="s">
        <v>3252</v>
      </c>
      <c r="BV3006" s="3" t="s">
        <v>94</v>
      </c>
      <c r="BY3006" s="3">
        <v>1200</v>
      </c>
      <c r="BZ3006" s="3" t="s">
        <v>2310</v>
      </c>
      <c r="CA3006" s="3" t="s">
        <v>1442</v>
      </c>
      <c r="CC3006" s="3" t="s">
        <v>138</v>
      </c>
      <c r="CD3006" s="3">
        <v>3699</v>
      </c>
      <c r="CE3006" s="3" t="s">
        <v>90</v>
      </c>
      <c r="CF3006" s="4">
        <v>45236</v>
      </c>
      <c r="CI3006" s="3">
        <v>1</v>
      </c>
      <c r="CJ3006" s="3">
        <v>1</v>
      </c>
      <c r="CK3006" s="3">
        <v>21</v>
      </c>
      <c r="CL3006" s="3" t="s">
        <v>86</v>
      </c>
    </row>
    <row r="3007" spans="1:90" x14ac:dyDescent="0.3">
      <c r="A3007" s="3" t="s">
        <v>72</v>
      </c>
      <c r="B3007" s="3" t="s">
        <v>73</v>
      </c>
      <c r="C3007" s="3" t="s">
        <v>74</v>
      </c>
      <c r="E3007" s="3" t="str">
        <f>"080055664130"</f>
        <v>080055664130</v>
      </c>
      <c r="F3007" s="4">
        <v>45232</v>
      </c>
      <c r="G3007" s="3">
        <v>202408</v>
      </c>
      <c r="H3007" s="3" t="s">
        <v>75</v>
      </c>
      <c r="I3007" s="3" t="s">
        <v>76</v>
      </c>
      <c r="J3007" s="3" t="s">
        <v>77</v>
      </c>
      <c r="K3007" s="3" t="s">
        <v>78</v>
      </c>
      <c r="L3007" s="3" t="s">
        <v>193</v>
      </c>
      <c r="M3007" s="3" t="s">
        <v>194</v>
      </c>
      <c r="N3007" s="3" t="s">
        <v>2216</v>
      </c>
      <c r="O3007" s="3" t="s">
        <v>82</v>
      </c>
      <c r="P3007" s="3" t="str">
        <f>"1162954884                    "</f>
        <v xml:space="preserve">1162954884                    </v>
      </c>
      <c r="Q3007" s="3">
        <v>0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  <c r="W3007" s="3">
        <v>0</v>
      </c>
      <c r="X3007" s="3">
        <v>0</v>
      </c>
      <c r="Y3007" s="3">
        <v>0</v>
      </c>
      <c r="Z3007" s="3">
        <v>0</v>
      </c>
      <c r="AA3007" s="3">
        <v>0</v>
      </c>
      <c r="AB3007" s="3">
        <v>0</v>
      </c>
      <c r="AC3007" s="3">
        <v>0</v>
      </c>
      <c r="AD3007" s="3">
        <v>0</v>
      </c>
      <c r="AE3007" s="3">
        <v>0</v>
      </c>
      <c r="AF3007" s="3">
        <v>0</v>
      </c>
      <c r="AG3007" s="3">
        <v>0</v>
      </c>
      <c r="AH3007" s="3">
        <v>0</v>
      </c>
      <c r="AI3007" s="3">
        <v>0</v>
      </c>
      <c r="AJ3007" s="3">
        <v>0</v>
      </c>
      <c r="AK3007" s="3">
        <v>0</v>
      </c>
      <c r="AL3007" s="3">
        <v>0</v>
      </c>
      <c r="AM3007" s="3">
        <v>0</v>
      </c>
      <c r="AN3007" s="3">
        <v>0</v>
      </c>
      <c r="AO3007" s="3">
        <v>0</v>
      </c>
      <c r="AP3007" s="3">
        <v>0</v>
      </c>
      <c r="AQ3007" s="3">
        <v>29.54</v>
      </c>
      <c r="AR3007" s="3">
        <v>0</v>
      </c>
      <c r="AS3007" s="3">
        <v>0</v>
      </c>
      <c r="AT3007" s="3">
        <v>0</v>
      </c>
      <c r="AU3007" s="3">
        <v>0</v>
      </c>
      <c r="AV3007" s="3">
        <v>0</v>
      </c>
      <c r="AW3007" s="3">
        <v>0</v>
      </c>
      <c r="AX3007" s="3">
        <v>0</v>
      </c>
      <c r="AY3007" s="3">
        <v>0</v>
      </c>
      <c r="AZ3007" s="3">
        <v>0</v>
      </c>
      <c r="BA3007" s="3">
        <v>0</v>
      </c>
      <c r="BB3007" s="3">
        <v>0</v>
      </c>
      <c r="BC3007" s="3">
        <v>0</v>
      </c>
      <c r="BD3007" s="3">
        <v>0</v>
      </c>
      <c r="BE3007" s="3">
        <v>0</v>
      </c>
      <c r="BF3007" s="3">
        <v>0</v>
      </c>
      <c r="BG3007" s="3">
        <v>0</v>
      </c>
      <c r="BH3007" s="3">
        <v>1</v>
      </c>
      <c r="BI3007" s="3">
        <v>1</v>
      </c>
      <c r="BJ3007" s="3">
        <v>0.2</v>
      </c>
      <c r="BK3007" s="3">
        <v>1</v>
      </c>
      <c r="BL3007" s="3">
        <v>75.69</v>
      </c>
      <c r="BM3007" s="3">
        <v>11.35</v>
      </c>
      <c r="BN3007" s="3">
        <v>87.04</v>
      </c>
      <c r="BO3007" s="3">
        <v>87.04</v>
      </c>
      <c r="BQ3007" s="3" t="s">
        <v>2217</v>
      </c>
      <c r="BR3007" s="3" t="s">
        <v>84</v>
      </c>
      <c r="BS3007" s="4">
        <v>45233</v>
      </c>
      <c r="BT3007" s="5">
        <v>0.43402777777777773</v>
      </c>
      <c r="BU3007" s="3" t="s">
        <v>3253</v>
      </c>
      <c r="BV3007" s="3" t="s">
        <v>94</v>
      </c>
      <c r="BY3007" s="3">
        <v>1200</v>
      </c>
      <c r="CA3007" s="3" t="s">
        <v>237</v>
      </c>
      <c r="CC3007" s="3" t="s">
        <v>194</v>
      </c>
      <c r="CD3007" s="3">
        <v>6001</v>
      </c>
      <c r="CE3007" s="3" t="s">
        <v>90</v>
      </c>
      <c r="CF3007" s="4">
        <v>45235</v>
      </c>
      <c r="CI3007" s="3">
        <v>1</v>
      </c>
      <c r="CJ3007" s="3">
        <v>1</v>
      </c>
      <c r="CK3007" s="3">
        <v>21</v>
      </c>
      <c r="CL3007" s="3" t="s">
        <v>86</v>
      </c>
    </row>
    <row r="3008" spans="1:90" x14ac:dyDescent="0.3">
      <c r="A3008" s="3" t="s">
        <v>72</v>
      </c>
      <c r="B3008" s="3" t="s">
        <v>73</v>
      </c>
      <c r="C3008" s="3" t="s">
        <v>74</v>
      </c>
      <c r="E3008" s="3" t="str">
        <f>"080055663387"</f>
        <v>080055663387</v>
      </c>
      <c r="F3008" s="4">
        <v>45232</v>
      </c>
      <c r="G3008" s="3">
        <v>202408</v>
      </c>
      <c r="H3008" s="3" t="s">
        <v>75</v>
      </c>
      <c r="I3008" s="3" t="s">
        <v>76</v>
      </c>
      <c r="J3008" s="3" t="s">
        <v>77</v>
      </c>
      <c r="K3008" s="3" t="s">
        <v>78</v>
      </c>
      <c r="L3008" s="3" t="s">
        <v>238</v>
      </c>
      <c r="M3008" s="3" t="s">
        <v>239</v>
      </c>
      <c r="N3008" s="3" t="s">
        <v>2505</v>
      </c>
      <c r="O3008" s="3" t="s">
        <v>82</v>
      </c>
      <c r="P3008" s="3" t="str">
        <f>"1162954901                    "</f>
        <v xml:space="preserve">1162954901                    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0</v>
      </c>
      <c r="AD3008" s="3">
        <v>0</v>
      </c>
      <c r="AE3008" s="3">
        <v>0</v>
      </c>
      <c r="AF3008" s="3">
        <v>0</v>
      </c>
      <c r="AG3008" s="3">
        <v>0</v>
      </c>
      <c r="AH3008" s="3">
        <v>0</v>
      </c>
      <c r="AI3008" s="3">
        <v>0</v>
      </c>
      <c r="AJ3008" s="3">
        <v>0</v>
      </c>
      <c r="AK3008" s="3">
        <v>0</v>
      </c>
      <c r="AL3008" s="3">
        <v>0</v>
      </c>
      <c r="AM3008" s="3">
        <v>0</v>
      </c>
      <c r="AN3008" s="3">
        <v>0</v>
      </c>
      <c r="AO3008" s="3">
        <v>0</v>
      </c>
      <c r="AP3008" s="3">
        <v>0</v>
      </c>
      <c r="AQ3008" s="3">
        <v>51.67</v>
      </c>
      <c r="AR3008" s="3">
        <v>0</v>
      </c>
      <c r="AS3008" s="3">
        <v>0</v>
      </c>
      <c r="AT3008" s="3">
        <v>0</v>
      </c>
      <c r="AU3008" s="3">
        <v>0</v>
      </c>
      <c r="AV3008" s="3">
        <v>0</v>
      </c>
      <c r="AW3008" s="3">
        <v>0</v>
      </c>
      <c r="AX3008" s="3">
        <v>0</v>
      </c>
      <c r="AY3008" s="3">
        <v>0</v>
      </c>
      <c r="AZ3008" s="3">
        <v>0</v>
      </c>
      <c r="BA3008" s="3">
        <v>0</v>
      </c>
      <c r="BB3008" s="3">
        <v>0</v>
      </c>
      <c r="BC3008" s="3">
        <v>0</v>
      </c>
      <c r="BD3008" s="3">
        <v>0</v>
      </c>
      <c r="BE3008" s="3">
        <v>0</v>
      </c>
      <c r="BF3008" s="3">
        <v>0</v>
      </c>
      <c r="BG3008" s="3">
        <v>0</v>
      </c>
      <c r="BH3008" s="3">
        <v>1</v>
      </c>
      <c r="BI3008" s="3">
        <v>1</v>
      </c>
      <c r="BJ3008" s="3">
        <v>3.4</v>
      </c>
      <c r="BK3008" s="3">
        <v>3.5</v>
      </c>
      <c r="BL3008" s="3">
        <v>132.41</v>
      </c>
      <c r="BM3008" s="3">
        <v>19.86</v>
      </c>
      <c r="BN3008" s="3">
        <v>152.27000000000001</v>
      </c>
      <c r="BO3008" s="3">
        <v>152.27000000000001</v>
      </c>
      <c r="BQ3008" s="3" t="s">
        <v>2506</v>
      </c>
      <c r="BR3008" s="3" t="s">
        <v>84</v>
      </c>
      <c r="BS3008" s="4">
        <v>45236</v>
      </c>
      <c r="BT3008" s="5">
        <v>0.46597222222222223</v>
      </c>
      <c r="BU3008" s="3" t="s">
        <v>3254</v>
      </c>
      <c r="BV3008" s="3" t="s">
        <v>86</v>
      </c>
      <c r="BW3008" s="3" t="s">
        <v>747</v>
      </c>
      <c r="BX3008" s="3" t="s">
        <v>1335</v>
      </c>
      <c r="BY3008" s="3">
        <v>16965</v>
      </c>
      <c r="CC3008" s="3" t="s">
        <v>239</v>
      </c>
      <c r="CD3008" s="3">
        <v>5200</v>
      </c>
      <c r="CE3008" s="3" t="s">
        <v>90</v>
      </c>
      <c r="CF3008" s="4">
        <v>45236</v>
      </c>
      <c r="CI3008" s="3">
        <v>1</v>
      </c>
      <c r="CJ3008" s="3">
        <v>2</v>
      </c>
      <c r="CK3008" s="3">
        <v>21</v>
      </c>
      <c r="CL3008" s="3" t="s">
        <v>86</v>
      </c>
    </row>
    <row r="3009" spans="1:90" x14ac:dyDescent="0.3">
      <c r="A3009" s="3" t="s">
        <v>72</v>
      </c>
      <c r="B3009" s="3" t="s">
        <v>73</v>
      </c>
      <c r="C3009" s="3" t="s">
        <v>74</v>
      </c>
      <c r="E3009" s="3" t="str">
        <f>"080055664383"</f>
        <v>080055664383</v>
      </c>
      <c r="F3009" s="4">
        <v>45232</v>
      </c>
      <c r="G3009" s="3">
        <v>202408</v>
      </c>
      <c r="H3009" s="3" t="s">
        <v>75</v>
      </c>
      <c r="I3009" s="3" t="s">
        <v>76</v>
      </c>
      <c r="J3009" s="3" t="s">
        <v>77</v>
      </c>
      <c r="K3009" s="3" t="s">
        <v>78</v>
      </c>
      <c r="L3009" s="3" t="s">
        <v>79</v>
      </c>
      <c r="M3009" s="3" t="s">
        <v>80</v>
      </c>
      <c r="N3009" s="3" t="s">
        <v>820</v>
      </c>
      <c r="O3009" s="3" t="s">
        <v>82</v>
      </c>
      <c r="P3009" s="3" t="str">
        <f>"1162954889                    "</f>
        <v xml:space="preserve">1162954889                    </v>
      </c>
      <c r="Q3009" s="3">
        <v>0</v>
      </c>
      <c r="R3009" s="3">
        <v>0</v>
      </c>
      <c r="S3009" s="3">
        <v>0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0</v>
      </c>
      <c r="AD3009" s="3">
        <v>0</v>
      </c>
      <c r="AE3009" s="3">
        <v>0</v>
      </c>
      <c r="AF3009" s="3">
        <v>0</v>
      </c>
      <c r="AG3009" s="3">
        <v>0</v>
      </c>
      <c r="AH3009" s="3">
        <v>0</v>
      </c>
      <c r="AI3009" s="3">
        <v>0</v>
      </c>
      <c r="AJ3009" s="3">
        <v>0</v>
      </c>
      <c r="AK3009" s="3">
        <v>0</v>
      </c>
      <c r="AL3009" s="3">
        <v>0</v>
      </c>
      <c r="AM3009" s="3">
        <v>0</v>
      </c>
      <c r="AN3009" s="3">
        <v>0</v>
      </c>
      <c r="AO3009" s="3">
        <v>0</v>
      </c>
      <c r="AP3009" s="3">
        <v>0</v>
      </c>
      <c r="AQ3009" s="3">
        <v>59.05</v>
      </c>
      <c r="AR3009" s="3">
        <v>0</v>
      </c>
      <c r="AS3009" s="3">
        <v>0</v>
      </c>
      <c r="AT3009" s="3">
        <v>0</v>
      </c>
      <c r="AU3009" s="3">
        <v>0</v>
      </c>
      <c r="AV3009" s="3">
        <v>0</v>
      </c>
      <c r="AW3009" s="3">
        <v>0</v>
      </c>
      <c r="AX3009" s="3">
        <v>0</v>
      </c>
      <c r="AY3009" s="3">
        <v>0</v>
      </c>
      <c r="AZ3009" s="3">
        <v>0</v>
      </c>
      <c r="BA3009" s="3">
        <v>0</v>
      </c>
      <c r="BB3009" s="3">
        <v>0</v>
      </c>
      <c r="BC3009" s="3">
        <v>0</v>
      </c>
      <c r="BD3009" s="3">
        <v>0</v>
      </c>
      <c r="BE3009" s="3">
        <v>0</v>
      </c>
      <c r="BF3009" s="3">
        <v>0</v>
      </c>
      <c r="BG3009" s="3">
        <v>0</v>
      </c>
      <c r="BH3009" s="3">
        <v>1</v>
      </c>
      <c r="BI3009" s="3">
        <v>4</v>
      </c>
      <c r="BJ3009" s="3">
        <v>3.4</v>
      </c>
      <c r="BK3009" s="3">
        <v>4</v>
      </c>
      <c r="BL3009" s="3">
        <v>151.32</v>
      </c>
      <c r="BM3009" s="3">
        <v>22.7</v>
      </c>
      <c r="BN3009" s="3">
        <v>174.02</v>
      </c>
      <c r="BO3009" s="3">
        <v>174.02</v>
      </c>
      <c r="BQ3009" s="3" t="s">
        <v>821</v>
      </c>
      <c r="BR3009" s="3" t="s">
        <v>84</v>
      </c>
      <c r="BS3009" s="4">
        <v>45233</v>
      </c>
      <c r="BT3009" s="5">
        <v>0.375</v>
      </c>
      <c r="BU3009" s="3" t="s">
        <v>1244</v>
      </c>
      <c r="BV3009" s="3" t="s">
        <v>94</v>
      </c>
      <c r="BY3009" s="3">
        <v>16965</v>
      </c>
      <c r="BZ3009" s="3" t="s">
        <v>311</v>
      </c>
      <c r="CA3009" s="3" t="s">
        <v>604</v>
      </c>
      <c r="CC3009" s="3" t="s">
        <v>80</v>
      </c>
      <c r="CD3009" s="3">
        <v>8001</v>
      </c>
      <c r="CE3009" s="3" t="s">
        <v>90</v>
      </c>
      <c r="CF3009" s="4">
        <v>45236</v>
      </c>
      <c r="CI3009" s="3">
        <v>1</v>
      </c>
      <c r="CJ3009" s="3">
        <v>1</v>
      </c>
      <c r="CK3009" s="3">
        <v>21</v>
      </c>
      <c r="CL3009" s="3" t="s">
        <v>86</v>
      </c>
    </row>
    <row r="3010" spans="1:90" x14ac:dyDescent="0.3">
      <c r="A3010" s="3" t="s">
        <v>72</v>
      </c>
      <c r="B3010" s="3" t="s">
        <v>73</v>
      </c>
      <c r="C3010" s="3" t="s">
        <v>74</v>
      </c>
      <c r="E3010" s="3" t="str">
        <f>"080055664417"</f>
        <v>080055664417</v>
      </c>
      <c r="F3010" s="4">
        <v>45232</v>
      </c>
      <c r="G3010" s="3">
        <v>202408</v>
      </c>
      <c r="H3010" s="3" t="s">
        <v>75</v>
      </c>
      <c r="I3010" s="3" t="s">
        <v>76</v>
      </c>
      <c r="J3010" s="3" t="s">
        <v>77</v>
      </c>
      <c r="K3010" s="3" t="s">
        <v>78</v>
      </c>
      <c r="L3010" s="3" t="s">
        <v>79</v>
      </c>
      <c r="M3010" s="3" t="s">
        <v>80</v>
      </c>
      <c r="N3010" s="3" t="s">
        <v>1835</v>
      </c>
      <c r="O3010" s="3" t="s">
        <v>82</v>
      </c>
      <c r="P3010" s="3" t="str">
        <f>"1162954854                    "</f>
        <v xml:space="preserve">1162954854                    </v>
      </c>
      <c r="Q3010" s="3">
        <v>0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0</v>
      </c>
      <c r="Z3010" s="3">
        <v>0</v>
      </c>
      <c r="AA3010" s="3">
        <v>0</v>
      </c>
      <c r="AB3010" s="3">
        <v>0</v>
      </c>
      <c r="AC3010" s="3">
        <v>0</v>
      </c>
      <c r="AD3010" s="3">
        <v>0</v>
      </c>
      <c r="AE3010" s="3">
        <v>0</v>
      </c>
      <c r="AF3010" s="3">
        <v>0</v>
      </c>
      <c r="AG3010" s="3">
        <v>0</v>
      </c>
      <c r="AH3010" s="3">
        <v>0</v>
      </c>
      <c r="AI3010" s="3">
        <v>0</v>
      </c>
      <c r="AJ3010" s="3">
        <v>0</v>
      </c>
      <c r="AK3010" s="3">
        <v>0</v>
      </c>
      <c r="AL3010" s="3">
        <v>0</v>
      </c>
      <c r="AM3010" s="3">
        <v>0</v>
      </c>
      <c r="AN3010" s="3">
        <v>0</v>
      </c>
      <c r="AO3010" s="3">
        <v>0</v>
      </c>
      <c r="AP3010" s="3">
        <v>0</v>
      </c>
      <c r="AQ3010" s="3">
        <v>29.54</v>
      </c>
      <c r="AR3010" s="3">
        <v>0</v>
      </c>
      <c r="AS3010" s="3">
        <v>0</v>
      </c>
      <c r="AT3010" s="3">
        <v>0</v>
      </c>
      <c r="AU3010" s="3">
        <v>0</v>
      </c>
      <c r="AV3010" s="3">
        <v>0</v>
      </c>
      <c r="AW3010" s="3">
        <v>0</v>
      </c>
      <c r="AX3010" s="3">
        <v>0</v>
      </c>
      <c r="AY3010" s="3">
        <v>0</v>
      </c>
      <c r="AZ3010" s="3">
        <v>0</v>
      </c>
      <c r="BA3010" s="3">
        <v>0</v>
      </c>
      <c r="BB3010" s="3">
        <v>0</v>
      </c>
      <c r="BC3010" s="3">
        <v>0</v>
      </c>
      <c r="BD3010" s="3">
        <v>0</v>
      </c>
      <c r="BE3010" s="3">
        <v>0</v>
      </c>
      <c r="BF3010" s="3">
        <v>0</v>
      </c>
      <c r="BG3010" s="3">
        <v>0</v>
      </c>
      <c r="BH3010" s="3">
        <v>1</v>
      </c>
      <c r="BI3010" s="3">
        <v>1</v>
      </c>
      <c r="BJ3010" s="3">
        <v>0.2</v>
      </c>
      <c r="BK3010" s="3">
        <v>1</v>
      </c>
      <c r="BL3010" s="3">
        <v>75.69</v>
      </c>
      <c r="BM3010" s="3">
        <v>11.35</v>
      </c>
      <c r="BN3010" s="3">
        <v>87.04</v>
      </c>
      <c r="BO3010" s="3">
        <v>87.04</v>
      </c>
      <c r="BQ3010" s="3" t="s">
        <v>1836</v>
      </c>
      <c r="BR3010" s="3" t="s">
        <v>84</v>
      </c>
      <c r="BS3010" s="4">
        <v>45233</v>
      </c>
      <c r="BT3010" s="5">
        <v>0.33888888888888885</v>
      </c>
      <c r="BU3010" s="3" t="s">
        <v>3235</v>
      </c>
      <c r="BV3010" s="3" t="s">
        <v>94</v>
      </c>
      <c r="BY3010" s="3">
        <v>1200</v>
      </c>
      <c r="CA3010" s="3" t="s">
        <v>1266</v>
      </c>
      <c r="CC3010" s="3" t="s">
        <v>80</v>
      </c>
      <c r="CD3010" s="3">
        <v>7480</v>
      </c>
      <c r="CE3010" s="3" t="s">
        <v>90</v>
      </c>
      <c r="CF3010" s="4">
        <v>45236</v>
      </c>
      <c r="CI3010" s="3">
        <v>1</v>
      </c>
      <c r="CJ3010" s="3">
        <v>1</v>
      </c>
      <c r="CK3010" s="3">
        <v>21</v>
      </c>
      <c r="CL3010" s="3" t="s">
        <v>86</v>
      </c>
    </row>
    <row r="3011" spans="1:90" x14ac:dyDescent="0.3">
      <c r="A3011" s="3" t="s">
        <v>72</v>
      </c>
      <c r="B3011" s="3" t="s">
        <v>73</v>
      </c>
      <c r="C3011" s="3" t="s">
        <v>74</v>
      </c>
      <c r="E3011" s="3" t="str">
        <f>"080055664033"</f>
        <v>080055664033</v>
      </c>
      <c r="F3011" s="4">
        <v>45232</v>
      </c>
      <c r="G3011" s="3">
        <v>202408</v>
      </c>
      <c r="H3011" s="3" t="s">
        <v>75</v>
      </c>
      <c r="I3011" s="3" t="s">
        <v>76</v>
      </c>
      <c r="J3011" s="3" t="s">
        <v>77</v>
      </c>
      <c r="K3011" s="3" t="s">
        <v>78</v>
      </c>
      <c r="L3011" s="3" t="s">
        <v>314</v>
      </c>
      <c r="M3011" s="3" t="s">
        <v>315</v>
      </c>
      <c r="N3011" s="3" t="s">
        <v>1378</v>
      </c>
      <c r="O3011" s="3" t="s">
        <v>82</v>
      </c>
      <c r="P3011" s="3" t="str">
        <f>"1162954857                    "</f>
        <v xml:space="preserve">1162954857                    </v>
      </c>
      <c r="Q3011" s="3">
        <v>0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0</v>
      </c>
      <c r="X3011" s="3">
        <v>0</v>
      </c>
      <c r="Y3011" s="3">
        <v>0</v>
      </c>
      <c r="Z3011" s="3">
        <v>0</v>
      </c>
      <c r="AA3011" s="3">
        <v>0</v>
      </c>
      <c r="AB3011" s="3">
        <v>0</v>
      </c>
      <c r="AC3011" s="3">
        <v>0</v>
      </c>
      <c r="AD3011" s="3">
        <v>0</v>
      </c>
      <c r="AE3011" s="3">
        <v>0</v>
      </c>
      <c r="AF3011" s="3">
        <v>0</v>
      </c>
      <c r="AG3011" s="3">
        <v>0</v>
      </c>
      <c r="AH3011" s="3">
        <v>0</v>
      </c>
      <c r="AI3011" s="3">
        <v>0</v>
      </c>
      <c r="AJ3011" s="3">
        <v>0</v>
      </c>
      <c r="AK3011" s="3">
        <v>0</v>
      </c>
      <c r="AL3011" s="3">
        <v>0</v>
      </c>
      <c r="AM3011" s="3">
        <v>0</v>
      </c>
      <c r="AN3011" s="3">
        <v>0</v>
      </c>
      <c r="AO3011" s="3">
        <v>0</v>
      </c>
      <c r="AP3011" s="3">
        <v>0</v>
      </c>
      <c r="AQ3011" s="3">
        <v>29.54</v>
      </c>
      <c r="AR3011" s="3">
        <v>0</v>
      </c>
      <c r="AS3011" s="3">
        <v>0</v>
      </c>
      <c r="AT3011" s="3">
        <v>0</v>
      </c>
      <c r="AU3011" s="3">
        <v>0</v>
      </c>
      <c r="AV3011" s="3">
        <v>0</v>
      </c>
      <c r="AW3011" s="3">
        <v>0</v>
      </c>
      <c r="AX3011" s="3">
        <v>0</v>
      </c>
      <c r="AY3011" s="3">
        <v>0</v>
      </c>
      <c r="AZ3011" s="3">
        <v>0</v>
      </c>
      <c r="BA3011" s="3">
        <v>0</v>
      </c>
      <c r="BB3011" s="3">
        <v>0</v>
      </c>
      <c r="BC3011" s="3">
        <v>0</v>
      </c>
      <c r="BD3011" s="3">
        <v>0</v>
      </c>
      <c r="BE3011" s="3">
        <v>0</v>
      </c>
      <c r="BF3011" s="3">
        <v>0</v>
      </c>
      <c r="BG3011" s="3">
        <v>0</v>
      </c>
      <c r="BH3011" s="3">
        <v>1</v>
      </c>
      <c r="BI3011" s="3">
        <v>1</v>
      </c>
      <c r="BJ3011" s="3">
        <v>0.2</v>
      </c>
      <c r="BK3011" s="3">
        <v>1</v>
      </c>
      <c r="BL3011" s="3">
        <v>75.69</v>
      </c>
      <c r="BM3011" s="3">
        <v>11.35</v>
      </c>
      <c r="BN3011" s="3">
        <v>87.04</v>
      </c>
      <c r="BO3011" s="3">
        <v>87.04</v>
      </c>
      <c r="BQ3011" s="3" t="s">
        <v>1379</v>
      </c>
      <c r="BR3011" s="3" t="s">
        <v>84</v>
      </c>
      <c r="BS3011" s="4">
        <v>45233</v>
      </c>
      <c r="BT3011" s="5">
        <v>0.34930555555555554</v>
      </c>
      <c r="BU3011" s="3" t="s">
        <v>3255</v>
      </c>
      <c r="BV3011" s="3" t="s">
        <v>94</v>
      </c>
      <c r="BY3011" s="3">
        <v>1200</v>
      </c>
      <c r="BZ3011" s="3" t="s">
        <v>311</v>
      </c>
      <c r="CA3011" s="3" t="s">
        <v>2193</v>
      </c>
      <c r="CC3011" s="3" t="s">
        <v>315</v>
      </c>
      <c r="CD3011" s="3">
        <v>7600</v>
      </c>
      <c r="CE3011" s="3" t="s">
        <v>90</v>
      </c>
      <c r="CF3011" s="4">
        <v>45236</v>
      </c>
      <c r="CI3011" s="3">
        <v>1</v>
      </c>
      <c r="CJ3011" s="3">
        <v>1</v>
      </c>
      <c r="CK3011" s="3">
        <v>21</v>
      </c>
      <c r="CL3011" s="3" t="s">
        <v>86</v>
      </c>
    </row>
    <row r="3012" spans="1:90" x14ac:dyDescent="0.3">
      <c r="A3012" s="3" t="s">
        <v>72</v>
      </c>
      <c r="B3012" s="3" t="s">
        <v>73</v>
      </c>
      <c r="C3012" s="3" t="s">
        <v>74</v>
      </c>
      <c r="E3012" s="3" t="str">
        <f>"080055664446"</f>
        <v>080055664446</v>
      </c>
      <c r="F3012" s="4">
        <v>45232</v>
      </c>
      <c r="G3012" s="3">
        <v>202408</v>
      </c>
      <c r="H3012" s="3" t="s">
        <v>75</v>
      </c>
      <c r="I3012" s="3" t="s">
        <v>76</v>
      </c>
      <c r="J3012" s="3" t="s">
        <v>77</v>
      </c>
      <c r="K3012" s="3" t="s">
        <v>78</v>
      </c>
      <c r="L3012" s="3" t="s">
        <v>2144</v>
      </c>
      <c r="M3012" s="3" t="s">
        <v>2145</v>
      </c>
      <c r="N3012" s="3" t="s">
        <v>2146</v>
      </c>
      <c r="O3012" s="3" t="s">
        <v>82</v>
      </c>
      <c r="P3012" s="3" t="str">
        <f>"1162954841                    "</f>
        <v xml:space="preserve">1162954841                    </v>
      </c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0</v>
      </c>
      <c r="Y3012" s="3">
        <v>0</v>
      </c>
      <c r="Z3012" s="3">
        <v>0</v>
      </c>
      <c r="AA3012" s="3">
        <v>0</v>
      </c>
      <c r="AB3012" s="3">
        <v>0</v>
      </c>
      <c r="AC3012" s="3">
        <v>0</v>
      </c>
      <c r="AD3012" s="3">
        <v>0</v>
      </c>
      <c r="AE3012" s="3">
        <v>0</v>
      </c>
      <c r="AF3012" s="3">
        <v>0</v>
      </c>
      <c r="AG3012" s="3">
        <v>0</v>
      </c>
      <c r="AH3012" s="3">
        <v>0</v>
      </c>
      <c r="AI3012" s="3">
        <v>0</v>
      </c>
      <c r="AJ3012" s="3">
        <v>0</v>
      </c>
      <c r="AK3012" s="3">
        <v>0</v>
      </c>
      <c r="AL3012" s="3">
        <v>0</v>
      </c>
      <c r="AM3012" s="3">
        <v>0</v>
      </c>
      <c r="AN3012" s="3">
        <v>0</v>
      </c>
      <c r="AO3012" s="3">
        <v>0</v>
      </c>
      <c r="AP3012" s="3">
        <v>0</v>
      </c>
      <c r="AQ3012" s="3">
        <v>57.23</v>
      </c>
      <c r="AR3012" s="3">
        <v>0</v>
      </c>
      <c r="AS3012" s="3">
        <v>0</v>
      </c>
      <c r="AT3012" s="3">
        <v>0</v>
      </c>
      <c r="AU3012" s="3">
        <v>0</v>
      </c>
      <c r="AV3012" s="3">
        <v>0</v>
      </c>
      <c r="AW3012" s="3">
        <v>15.9</v>
      </c>
      <c r="AX3012" s="3">
        <v>0</v>
      </c>
      <c r="AY3012" s="3">
        <v>0</v>
      </c>
      <c r="AZ3012" s="3">
        <v>0</v>
      </c>
      <c r="BA3012" s="3">
        <v>0</v>
      </c>
      <c r="BB3012" s="3">
        <v>0</v>
      </c>
      <c r="BC3012" s="3">
        <v>0</v>
      </c>
      <c r="BD3012" s="3">
        <v>0</v>
      </c>
      <c r="BE3012" s="3">
        <v>0</v>
      </c>
      <c r="BF3012" s="3">
        <v>0</v>
      </c>
      <c r="BG3012" s="3">
        <v>0</v>
      </c>
      <c r="BH3012" s="3">
        <v>1</v>
      </c>
      <c r="BI3012" s="3">
        <v>2</v>
      </c>
      <c r="BJ3012" s="3">
        <v>1.4</v>
      </c>
      <c r="BK3012" s="3">
        <v>2</v>
      </c>
      <c r="BL3012" s="3">
        <v>162.55000000000001</v>
      </c>
      <c r="BM3012" s="3">
        <v>24.38</v>
      </c>
      <c r="BN3012" s="3">
        <v>186.93</v>
      </c>
      <c r="BO3012" s="3">
        <v>186.93</v>
      </c>
      <c r="BQ3012" s="3" t="s">
        <v>2147</v>
      </c>
      <c r="BR3012" s="3" t="s">
        <v>84</v>
      </c>
      <c r="BS3012" s="4">
        <v>45236</v>
      </c>
      <c r="BT3012" s="5">
        <v>0.53333333333333333</v>
      </c>
      <c r="BU3012" s="3" t="s">
        <v>3256</v>
      </c>
      <c r="BV3012" s="3" t="s">
        <v>94</v>
      </c>
      <c r="BY3012" s="3">
        <v>7200</v>
      </c>
      <c r="BZ3012" s="3" t="s">
        <v>30</v>
      </c>
      <c r="CC3012" s="3" t="s">
        <v>2145</v>
      </c>
      <c r="CD3012" s="3">
        <v>5660</v>
      </c>
      <c r="CE3012" s="3" t="s">
        <v>90</v>
      </c>
      <c r="CF3012" s="4">
        <v>45237</v>
      </c>
      <c r="CI3012" s="3">
        <v>2</v>
      </c>
      <c r="CJ3012" s="3">
        <v>2</v>
      </c>
      <c r="CK3012" s="3">
        <v>23</v>
      </c>
      <c r="CL3012" s="3" t="s">
        <v>86</v>
      </c>
    </row>
    <row r="3013" spans="1:90" x14ac:dyDescent="0.3">
      <c r="A3013" s="3" t="s">
        <v>72</v>
      </c>
      <c r="B3013" s="3" t="s">
        <v>73</v>
      </c>
      <c r="C3013" s="3" t="s">
        <v>74</v>
      </c>
      <c r="E3013" s="3" t="str">
        <f>"080055664450"</f>
        <v>080055664450</v>
      </c>
      <c r="F3013" s="4">
        <v>45232</v>
      </c>
      <c r="G3013" s="3">
        <v>202408</v>
      </c>
      <c r="H3013" s="3" t="s">
        <v>75</v>
      </c>
      <c r="I3013" s="3" t="s">
        <v>76</v>
      </c>
      <c r="J3013" s="3" t="s">
        <v>77</v>
      </c>
      <c r="K3013" s="3" t="s">
        <v>78</v>
      </c>
      <c r="L3013" s="3" t="s">
        <v>193</v>
      </c>
      <c r="M3013" s="3" t="s">
        <v>194</v>
      </c>
      <c r="N3013" s="3" t="s">
        <v>407</v>
      </c>
      <c r="O3013" s="3" t="s">
        <v>82</v>
      </c>
      <c r="P3013" s="3" t="str">
        <f>"1162954842                    "</f>
        <v xml:space="preserve">1162954842                    </v>
      </c>
      <c r="Q3013" s="3">
        <v>0</v>
      </c>
      <c r="R3013" s="3">
        <v>0</v>
      </c>
      <c r="S3013" s="3">
        <v>0</v>
      </c>
      <c r="T3013" s="3">
        <v>0</v>
      </c>
      <c r="U3013" s="3">
        <v>0</v>
      </c>
      <c r="V3013" s="3">
        <v>0</v>
      </c>
      <c r="W3013" s="3">
        <v>0</v>
      </c>
      <c r="X3013" s="3">
        <v>0</v>
      </c>
      <c r="Y3013" s="3">
        <v>0</v>
      </c>
      <c r="Z3013" s="3">
        <v>0</v>
      </c>
      <c r="AA3013" s="3">
        <v>0</v>
      </c>
      <c r="AB3013" s="3">
        <v>0</v>
      </c>
      <c r="AC3013" s="3">
        <v>0</v>
      </c>
      <c r="AD3013" s="3">
        <v>0</v>
      </c>
      <c r="AE3013" s="3">
        <v>0</v>
      </c>
      <c r="AF3013" s="3">
        <v>0</v>
      </c>
      <c r="AG3013" s="3">
        <v>0</v>
      </c>
      <c r="AH3013" s="3">
        <v>0</v>
      </c>
      <c r="AI3013" s="3">
        <v>0</v>
      </c>
      <c r="AJ3013" s="3">
        <v>0</v>
      </c>
      <c r="AK3013" s="3">
        <v>0</v>
      </c>
      <c r="AL3013" s="3">
        <v>0</v>
      </c>
      <c r="AM3013" s="3">
        <v>0</v>
      </c>
      <c r="AN3013" s="3">
        <v>0</v>
      </c>
      <c r="AO3013" s="3">
        <v>0</v>
      </c>
      <c r="AP3013" s="3">
        <v>0</v>
      </c>
      <c r="AQ3013" s="3">
        <v>29.54</v>
      </c>
      <c r="AR3013" s="3">
        <v>0</v>
      </c>
      <c r="AS3013" s="3">
        <v>0</v>
      </c>
      <c r="AT3013" s="3">
        <v>0</v>
      </c>
      <c r="AU3013" s="3">
        <v>0</v>
      </c>
      <c r="AV3013" s="3">
        <v>0</v>
      </c>
      <c r="AW3013" s="3">
        <v>0</v>
      </c>
      <c r="AX3013" s="3">
        <v>0</v>
      </c>
      <c r="AY3013" s="3">
        <v>0</v>
      </c>
      <c r="AZ3013" s="3">
        <v>0</v>
      </c>
      <c r="BA3013" s="3">
        <v>0</v>
      </c>
      <c r="BB3013" s="3">
        <v>0</v>
      </c>
      <c r="BC3013" s="3">
        <v>0</v>
      </c>
      <c r="BD3013" s="3">
        <v>0</v>
      </c>
      <c r="BE3013" s="3">
        <v>0</v>
      </c>
      <c r="BF3013" s="3">
        <v>0</v>
      </c>
      <c r="BG3013" s="3">
        <v>0</v>
      </c>
      <c r="BH3013" s="3">
        <v>1</v>
      </c>
      <c r="BI3013" s="3">
        <v>1</v>
      </c>
      <c r="BJ3013" s="3">
        <v>0.2</v>
      </c>
      <c r="BK3013" s="3">
        <v>1</v>
      </c>
      <c r="BL3013" s="3">
        <v>75.69</v>
      </c>
      <c r="BM3013" s="3">
        <v>11.35</v>
      </c>
      <c r="BN3013" s="3">
        <v>87.04</v>
      </c>
      <c r="BO3013" s="3">
        <v>87.04</v>
      </c>
      <c r="BQ3013" s="3" t="s">
        <v>408</v>
      </c>
      <c r="BR3013" s="3" t="s">
        <v>84</v>
      </c>
      <c r="BS3013" s="4">
        <v>45233</v>
      </c>
      <c r="BT3013" s="5">
        <v>0.38819444444444445</v>
      </c>
      <c r="BU3013" s="3" t="s">
        <v>1544</v>
      </c>
      <c r="BV3013" s="3" t="s">
        <v>94</v>
      </c>
      <c r="BY3013" s="3">
        <v>1200</v>
      </c>
      <c r="BZ3013" s="3" t="s">
        <v>311</v>
      </c>
      <c r="CA3013" s="3" t="s">
        <v>756</v>
      </c>
      <c r="CC3013" s="3" t="s">
        <v>194</v>
      </c>
      <c r="CD3013" s="3">
        <v>6001</v>
      </c>
      <c r="CE3013" s="3" t="s">
        <v>90</v>
      </c>
      <c r="CF3013" s="4">
        <v>45235</v>
      </c>
      <c r="CI3013" s="3">
        <v>1</v>
      </c>
      <c r="CJ3013" s="3">
        <v>1</v>
      </c>
      <c r="CK3013" s="3">
        <v>21</v>
      </c>
      <c r="CL3013" s="3" t="s">
        <v>86</v>
      </c>
    </row>
    <row r="3014" spans="1:90" x14ac:dyDescent="0.3">
      <c r="A3014" s="3" t="s">
        <v>72</v>
      </c>
      <c r="B3014" s="3" t="s">
        <v>73</v>
      </c>
      <c r="C3014" s="3" t="s">
        <v>74</v>
      </c>
      <c r="E3014" s="3" t="str">
        <f>"080055664471"</f>
        <v>080055664471</v>
      </c>
      <c r="F3014" s="4">
        <v>45232</v>
      </c>
      <c r="G3014" s="3">
        <v>202408</v>
      </c>
      <c r="H3014" s="3" t="s">
        <v>75</v>
      </c>
      <c r="I3014" s="3" t="s">
        <v>76</v>
      </c>
      <c r="J3014" s="3" t="s">
        <v>77</v>
      </c>
      <c r="K3014" s="3" t="s">
        <v>78</v>
      </c>
      <c r="L3014" s="3" t="s">
        <v>205</v>
      </c>
      <c r="M3014" s="3" t="s">
        <v>206</v>
      </c>
      <c r="N3014" s="3" t="s">
        <v>1205</v>
      </c>
      <c r="O3014" s="3" t="s">
        <v>82</v>
      </c>
      <c r="P3014" s="3" t="str">
        <f>"1162954843                    "</f>
        <v xml:space="preserve">1162954843                    </v>
      </c>
      <c r="Q3014" s="3">
        <v>0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3">
        <v>0</v>
      </c>
      <c r="Z3014" s="3">
        <v>0</v>
      </c>
      <c r="AA3014" s="3">
        <v>0</v>
      </c>
      <c r="AB3014" s="3">
        <v>0</v>
      </c>
      <c r="AC3014" s="3">
        <v>0</v>
      </c>
      <c r="AD3014" s="3">
        <v>0</v>
      </c>
      <c r="AE3014" s="3">
        <v>0</v>
      </c>
      <c r="AF3014" s="3">
        <v>0</v>
      </c>
      <c r="AG3014" s="3">
        <v>0</v>
      </c>
      <c r="AH3014" s="3">
        <v>0</v>
      </c>
      <c r="AI3014" s="3">
        <v>0</v>
      </c>
      <c r="AJ3014" s="3">
        <v>0</v>
      </c>
      <c r="AK3014" s="3">
        <v>0</v>
      </c>
      <c r="AL3014" s="3">
        <v>0</v>
      </c>
      <c r="AM3014" s="3">
        <v>0</v>
      </c>
      <c r="AN3014" s="3">
        <v>0</v>
      </c>
      <c r="AO3014" s="3">
        <v>0</v>
      </c>
      <c r="AP3014" s="3">
        <v>0</v>
      </c>
      <c r="AQ3014" s="3">
        <v>29.54</v>
      </c>
      <c r="AR3014" s="3">
        <v>0</v>
      </c>
      <c r="AS3014" s="3">
        <v>0</v>
      </c>
      <c r="AT3014" s="3">
        <v>0</v>
      </c>
      <c r="AU3014" s="3">
        <v>0</v>
      </c>
      <c r="AV3014" s="3">
        <v>0</v>
      </c>
      <c r="AW3014" s="3">
        <v>0</v>
      </c>
      <c r="AX3014" s="3">
        <v>0</v>
      </c>
      <c r="AY3014" s="3">
        <v>0</v>
      </c>
      <c r="AZ3014" s="3">
        <v>0</v>
      </c>
      <c r="BA3014" s="3">
        <v>0</v>
      </c>
      <c r="BB3014" s="3">
        <v>0</v>
      </c>
      <c r="BC3014" s="3">
        <v>0</v>
      </c>
      <c r="BD3014" s="3">
        <v>0</v>
      </c>
      <c r="BE3014" s="3">
        <v>0</v>
      </c>
      <c r="BF3014" s="3">
        <v>0</v>
      </c>
      <c r="BG3014" s="3">
        <v>0</v>
      </c>
      <c r="BH3014" s="3">
        <v>1</v>
      </c>
      <c r="BI3014" s="3">
        <v>1</v>
      </c>
      <c r="BJ3014" s="3">
        <v>0.2</v>
      </c>
      <c r="BK3014" s="3">
        <v>1</v>
      </c>
      <c r="BL3014" s="3">
        <v>75.69</v>
      </c>
      <c r="BM3014" s="3">
        <v>11.35</v>
      </c>
      <c r="BN3014" s="3">
        <v>87.04</v>
      </c>
      <c r="BO3014" s="3">
        <v>87.04</v>
      </c>
      <c r="BQ3014" s="3" t="s">
        <v>319</v>
      </c>
      <c r="BR3014" s="3" t="s">
        <v>84</v>
      </c>
      <c r="BS3014" s="4">
        <v>45239</v>
      </c>
      <c r="BT3014" s="5">
        <v>0.375</v>
      </c>
      <c r="BU3014" s="3" t="s">
        <v>3248</v>
      </c>
      <c r="BV3014" s="3" t="s">
        <v>86</v>
      </c>
      <c r="BW3014" s="3" t="s">
        <v>1867</v>
      </c>
      <c r="BX3014" s="3" t="s">
        <v>592</v>
      </c>
      <c r="BY3014" s="3">
        <v>1200</v>
      </c>
      <c r="CA3014" s="3" t="s">
        <v>1114</v>
      </c>
      <c r="CC3014" s="3" t="s">
        <v>206</v>
      </c>
      <c r="CD3014" s="3">
        <v>4000</v>
      </c>
      <c r="CE3014" s="3" t="s">
        <v>90</v>
      </c>
      <c r="CF3014" s="4">
        <v>45240</v>
      </c>
      <c r="CI3014" s="3">
        <v>1</v>
      </c>
      <c r="CJ3014" s="3">
        <v>5</v>
      </c>
      <c r="CK3014" s="3">
        <v>21</v>
      </c>
      <c r="CL3014" s="3" t="s">
        <v>86</v>
      </c>
    </row>
    <row r="3015" spans="1:90" x14ac:dyDescent="0.3">
      <c r="A3015" s="3" t="s">
        <v>72</v>
      </c>
      <c r="B3015" s="3" t="s">
        <v>73</v>
      </c>
      <c r="C3015" s="3" t="s">
        <v>74</v>
      </c>
      <c r="E3015" s="3" t="str">
        <f>"080055664505"</f>
        <v>080055664505</v>
      </c>
      <c r="F3015" s="4">
        <v>45232</v>
      </c>
      <c r="G3015" s="3">
        <v>202408</v>
      </c>
      <c r="H3015" s="3" t="s">
        <v>75</v>
      </c>
      <c r="I3015" s="3" t="s">
        <v>76</v>
      </c>
      <c r="J3015" s="3" t="s">
        <v>77</v>
      </c>
      <c r="K3015" s="3" t="s">
        <v>78</v>
      </c>
      <c r="L3015" s="3" t="s">
        <v>472</v>
      </c>
      <c r="M3015" s="3" t="s">
        <v>473</v>
      </c>
      <c r="N3015" s="3" t="s">
        <v>1532</v>
      </c>
      <c r="O3015" s="3" t="s">
        <v>82</v>
      </c>
      <c r="P3015" s="3" t="str">
        <f>"1162954855                    "</f>
        <v xml:space="preserve">1162954855                    </v>
      </c>
      <c r="Q3015" s="3">
        <v>0</v>
      </c>
      <c r="R3015" s="3">
        <v>0</v>
      </c>
      <c r="S3015" s="3">
        <v>0</v>
      </c>
      <c r="T3015" s="3">
        <v>0</v>
      </c>
      <c r="U3015" s="3">
        <v>0</v>
      </c>
      <c r="V3015" s="3">
        <v>0</v>
      </c>
      <c r="W3015" s="3">
        <v>0</v>
      </c>
      <c r="X3015" s="3">
        <v>0</v>
      </c>
      <c r="Y3015" s="3">
        <v>0</v>
      </c>
      <c r="Z3015" s="3">
        <v>0</v>
      </c>
      <c r="AA3015" s="3">
        <v>0</v>
      </c>
      <c r="AB3015" s="3">
        <v>0</v>
      </c>
      <c r="AC3015" s="3">
        <v>0</v>
      </c>
      <c r="AD3015" s="3">
        <v>0</v>
      </c>
      <c r="AE3015" s="3">
        <v>0</v>
      </c>
      <c r="AF3015" s="3">
        <v>0</v>
      </c>
      <c r="AG3015" s="3">
        <v>0</v>
      </c>
      <c r="AH3015" s="3">
        <v>0</v>
      </c>
      <c r="AI3015" s="3">
        <v>0</v>
      </c>
      <c r="AJ3015" s="3">
        <v>0</v>
      </c>
      <c r="AK3015" s="3">
        <v>0</v>
      </c>
      <c r="AL3015" s="3">
        <v>0</v>
      </c>
      <c r="AM3015" s="3">
        <v>0</v>
      </c>
      <c r="AN3015" s="3">
        <v>0</v>
      </c>
      <c r="AO3015" s="3">
        <v>0</v>
      </c>
      <c r="AP3015" s="3">
        <v>0</v>
      </c>
      <c r="AQ3015" s="3">
        <v>29.54</v>
      </c>
      <c r="AR3015" s="3">
        <v>0</v>
      </c>
      <c r="AS3015" s="3">
        <v>0</v>
      </c>
      <c r="AT3015" s="3">
        <v>0</v>
      </c>
      <c r="AU3015" s="3">
        <v>0</v>
      </c>
      <c r="AV3015" s="3">
        <v>0</v>
      </c>
      <c r="AW3015" s="3">
        <v>0</v>
      </c>
      <c r="AX3015" s="3">
        <v>0</v>
      </c>
      <c r="AY3015" s="3">
        <v>0</v>
      </c>
      <c r="AZ3015" s="3">
        <v>0</v>
      </c>
      <c r="BA3015" s="3">
        <v>0</v>
      </c>
      <c r="BB3015" s="3">
        <v>0</v>
      </c>
      <c r="BC3015" s="3">
        <v>0</v>
      </c>
      <c r="BD3015" s="3">
        <v>0</v>
      </c>
      <c r="BE3015" s="3">
        <v>0</v>
      </c>
      <c r="BF3015" s="3">
        <v>0</v>
      </c>
      <c r="BG3015" s="3">
        <v>0</v>
      </c>
      <c r="BH3015" s="3">
        <v>1</v>
      </c>
      <c r="BI3015" s="3">
        <v>1</v>
      </c>
      <c r="BJ3015" s="3">
        <v>0.2</v>
      </c>
      <c r="BK3015" s="3">
        <v>1</v>
      </c>
      <c r="BL3015" s="3">
        <v>75.69</v>
      </c>
      <c r="BM3015" s="3">
        <v>11.35</v>
      </c>
      <c r="BN3015" s="3">
        <v>87.04</v>
      </c>
      <c r="BO3015" s="3">
        <v>87.04</v>
      </c>
      <c r="BQ3015" s="3" t="s">
        <v>1533</v>
      </c>
      <c r="BR3015" s="3" t="s">
        <v>84</v>
      </c>
      <c r="BS3015" s="4">
        <v>45233</v>
      </c>
      <c r="BT3015" s="5">
        <v>0.625</v>
      </c>
      <c r="BU3015" s="3" t="s">
        <v>3070</v>
      </c>
      <c r="BV3015" s="3" t="s">
        <v>86</v>
      </c>
      <c r="BW3015" s="3" t="s">
        <v>591</v>
      </c>
      <c r="BX3015" s="3" t="s">
        <v>3019</v>
      </c>
      <c r="BY3015" s="3">
        <v>1200</v>
      </c>
      <c r="CA3015" s="3" t="s">
        <v>136</v>
      </c>
      <c r="CC3015" s="3" t="s">
        <v>473</v>
      </c>
      <c r="CD3015" s="3">
        <v>6220</v>
      </c>
      <c r="CE3015" s="3" t="s">
        <v>90</v>
      </c>
      <c r="CF3015" s="4">
        <v>45233</v>
      </c>
      <c r="CI3015" s="3">
        <v>1</v>
      </c>
      <c r="CJ3015" s="3">
        <v>1</v>
      </c>
      <c r="CK3015" s="3">
        <v>21</v>
      </c>
      <c r="CL3015" s="3" t="s">
        <v>86</v>
      </c>
    </row>
    <row r="3016" spans="1:90" x14ac:dyDescent="0.3">
      <c r="A3016" s="3" t="s">
        <v>72</v>
      </c>
      <c r="B3016" s="3" t="s">
        <v>73</v>
      </c>
      <c r="C3016" s="3" t="s">
        <v>74</v>
      </c>
      <c r="E3016" s="3" t="str">
        <f>"080055664540"</f>
        <v>080055664540</v>
      </c>
      <c r="F3016" s="4">
        <v>45232</v>
      </c>
      <c r="G3016" s="3">
        <v>202408</v>
      </c>
      <c r="H3016" s="3" t="s">
        <v>75</v>
      </c>
      <c r="I3016" s="3" t="s">
        <v>76</v>
      </c>
      <c r="J3016" s="3" t="s">
        <v>77</v>
      </c>
      <c r="K3016" s="3" t="s">
        <v>78</v>
      </c>
      <c r="L3016" s="3" t="s">
        <v>314</v>
      </c>
      <c r="M3016" s="3" t="s">
        <v>315</v>
      </c>
      <c r="N3016" s="3" t="s">
        <v>1378</v>
      </c>
      <c r="O3016" s="3" t="s">
        <v>82</v>
      </c>
      <c r="P3016" s="3" t="str">
        <f>"1162954867                    "</f>
        <v xml:space="preserve">1162954867                    </v>
      </c>
      <c r="Q3016" s="3">
        <v>0</v>
      </c>
      <c r="R3016" s="3">
        <v>0</v>
      </c>
      <c r="S3016" s="3">
        <v>0</v>
      </c>
      <c r="T3016" s="3">
        <v>0</v>
      </c>
      <c r="U3016" s="3">
        <v>0</v>
      </c>
      <c r="V3016" s="3">
        <v>0</v>
      </c>
      <c r="W3016" s="3">
        <v>0</v>
      </c>
      <c r="X3016" s="3">
        <v>0</v>
      </c>
      <c r="Y3016" s="3">
        <v>0</v>
      </c>
      <c r="Z3016" s="3">
        <v>0</v>
      </c>
      <c r="AA3016" s="3">
        <v>0</v>
      </c>
      <c r="AB3016" s="3">
        <v>0</v>
      </c>
      <c r="AC3016" s="3">
        <v>0</v>
      </c>
      <c r="AD3016" s="3">
        <v>0</v>
      </c>
      <c r="AE3016" s="3">
        <v>0</v>
      </c>
      <c r="AF3016" s="3">
        <v>0</v>
      </c>
      <c r="AG3016" s="3">
        <v>0</v>
      </c>
      <c r="AH3016" s="3">
        <v>0</v>
      </c>
      <c r="AI3016" s="3">
        <v>0</v>
      </c>
      <c r="AJ3016" s="3">
        <v>0</v>
      </c>
      <c r="AK3016" s="3">
        <v>0</v>
      </c>
      <c r="AL3016" s="3">
        <v>0</v>
      </c>
      <c r="AM3016" s="3">
        <v>0</v>
      </c>
      <c r="AN3016" s="3">
        <v>0</v>
      </c>
      <c r="AO3016" s="3">
        <v>0</v>
      </c>
      <c r="AP3016" s="3">
        <v>0</v>
      </c>
      <c r="AQ3016" s="3">
        <v>29.54</v>
      </c>
      <c r="AR3016" s="3">
        <v>0</v>
      </c>
      <c r="AS3016" s="3">
        <v>0</v>
      </c>
      <c r="AT3016" s="3">
        <v>0</v>
      </c>
      <c r="AU3016" s="3">
        <v>0</v>
      </c>
      <c r="AV3016" s="3">
        <v>0</v>
      </c>
      <c r="AW3016" s="3">
        <v>0</v>
      </c>
      <c r="AX3016" s="3">
        <v>0</v>
      </c>
      <c r="AY3016" s="3">
        <v>0</v>
      </c>
      <c r="AZ3016" s="3">
        <v>0</v>
      </c>
      <c r="BA3016" s="3">
        <v>0</v>
      </c>
      <c r="BB3016" s="3">
        <v>0</v>
      </c>
      <c r="BC3016" s="3">
        <v>0</v>
      </c>
      <c r="BD3016" s="3">
        <v>0</v>
      </c>
      <c r="BE3016" s="3">
        <v>0</v>
      </c>
      <c r="BF3016" s="3">
        <v>0</v>
      </c>
      <c r="BG3016" s="3">
        <v>0</v>
      </c>
      <c r="BH3016" s="3">
        <v>1</v>
      </c>
      <c r="BI3016" s="3">
        <v>1</v>
      </c>
      <c r="BJ3016" s="3">
        <v>0.2</v>
      </c>
      <c r="BK3016" s="3">
        <v>1</v>
      </c>
      <c r="BL3016" s="3">
        <v>75.69</v>
      </c>
      <c r="BM3016" s="3">
        <v>11.35</v>
      </c>
      <c r="BN3016" s="3">
        <v>87.04</v>
      </c>
      <c r="BO3016" s="3">
        <v>87.04</v>
      </c>
      <c r="BQ3016" s="3" t="s">
        <v>1379</v>
      </c>
      <c r="BR3016" s="3" t="s">
        <v>84</v>
      </c>
      <c r="BS3016" s="4">
        <v>45233</v>
      </c>
      <c r="BT3016" s="5">
        <v>0.34930555555555554</v>
      </c>
      <c r="BU3016" s="3" t="s">
        <v>3255</v>
      </c>
      <c r="BV3016" s="3" t="s">
        <v>94</v>
      </c>
      <c r="BY3016" s="3">
        <v>1200</v>
      </c>
      <c r="BZ3016" s="3" t="s">
        <v>311</v>
      </c>
      <c r="CA3016" s="3" t="s">
        <v>2193</v>
      </c>
      <c r="CC3016" s="3" t="s">
        <v>315</v>
      </c>
      <c r="CD3016" s="3">
        <v>7600</v>
      </c>
      <c r="CE3016" s="3" t="s">
        <v>90</v>
      </c>
      <c r="CF3016" s="4">
        <v>45236</v>
      </c>
      <c r="CI3016" s="3">
        <v>1</v>
      </c>
      <c r="CJ3016" s="3">
        <v>1</v>
      </c>
      <c r="CK3016" s="3">
        <v>21</v>
      </c>
      <c r="CL3016" s="3" t="s">
        <v>86</v>
      </c>
    </row>
    <row r="3017" spans="1:90" x14ac:dyDescent="0.3">
      <c r="A3017" s="3" t="s">
        <v>72</v>
      </c>
      <c r="B3017" s="3" t="s">
        <v>73</v>
      </c>
      <c r="C3017" s="3" t="s">
        <v>74</v>
      </c>
      <c r="E3017" s="3" t="str">
        <f>"080055668536"</f>
        <v>080055668536</v>
      </c>
      <c r="F3017" s="4">
        <v>45232</v>
      </c>
      <c r="G3017" s="3">
        <v>202408</v>
      </c>
      <c r="H3017" s="3" t="s">
        <v>75</v>
      </c>
      <c r="I3017" s="3" t="s">
        <v>76</v>
      </c>
      <c r="J3017" s="3" t="s">
        <v>77</v>
      </c>
      <c r="K3017" s="3" t="s">
        <v>78</v>
      </c>
      <c r="L3017" s="3" t="s">
        <v>137</v>
      </c>
      <c r="M3017" s="3" t="s">
        <v>138</v>
      </c>
      <c r="N3017" s="3" t="s">
        <v>139</v>
      </c>
      <c r="O3017" s="3" t="s">
        <v>82</v>
      </c>
      <c r="P3017" s="3" t="str">
        <f>"1162954962                    "</f>
        <v xml:space="preserve">1162954962                    </v>
      </c>
      <c r="Q3017" s="3">
        <v>0</v>
      </c>
      <c r="R3017" s="3">
        <v>0</v>
      </c>
      <c r="S3017" s="3">
        <v>0</v>
      </c>
      <c r="T3017" s="3">
        <v>0</v>
      </c>
      <c r="U3017" s="3">
        <v>0</v>
      </c>
      <c r="V3017" s="3">
        <v>0</v>
      </c>
      <c r="W3017" s="3">
        <v>0</v>
      </c>
      <c r="X3017" s="3">
        <v>0</v>
      </c>
      <c r="Y3017" s="3">
        <v>0</v>
      </c>
      <c r="Z3017" s="3">
        <v>0</v>
      </c>
      <c r="AA3017" s="3">
        <v>0</v>
      </c>
      <c r="AB3017" s="3">
        <v>0</v>
      </c>
      <c r="AC3017" s="3">
        <v>0</v>
      </c>
      <c r="AD3017" s="3">
        <v>0</v>
      </c>
      <c r="AE3017" s="3">
        <v>0</v>
      </c>
      <c r="AF3017" s="3">
        <v>0</v>
      </c>
      <c r="AG3017" s="3">
        <v>0</v>
      </c>
      <c r="AH3017" s="3">
        <v>0</v>
      </c>
      <c r="AI3017" s="3">
        <v>0</v>
      </c>
      <c r="AJ3017" s="3">
        <v>0</v>
      </c>
      <c r="AK3017" s="3">
        <v>0</v>
      </c>
      <c r="AL3017" s="3">
        <v>0</v>
      </c>
      <c r="AM3017" s="3">
        <v>0</v>
      </c>
      <c r="AN3017" s="3">
        <v>0</v>
      </c>
      <c r="AO3017" s="3">
        <v>0</v>
      </c>
      <c r="AP3017" s="3">
        <v>0</v>
      </c>
      <c r="AQ3017" s="3">
        <v>29.54</v>
      </c>
      <c r="AR3017" s="3">
        <v>0</v>
      </c>
      <c r="AS3017" s="3">
        <v>0</v>
      </c>
      <c r="AT3017" s="3">
        <v>0</v>
      </c>
      <c r="AU3017" s="3">
        <v>0</v>
      </c>
      <c r="AV3017" s="3">
        <v>0</v>
      </c>
      <c r="AW3017" s="3">
        <v>0</v>
      </c>
      <c r="AX3017" s="3">
        <v>0</v>
      </c>
      <c r="AY3017" s="3">
        <v>0</v>
      </c>
      <c r="AZ3017" s="3">
        <v>0</v>
      </c>
      <c r="BA3017" s="3">
        <v>0</v>
      </c>
      <c r="BB3017" s="3">
        <v>0</v>
      </c>
      <c r="BC3017" s="3">
        <v>0</v>
      </c>
      <c r="BD3017" s="3">
        <v>0</v>
      </c>
      <c r="BE3017" s="3">
        <v>0</v>
      </c>
      <c r="BF3017" s="3">
        <v>0</v>
      </c>
      <c r="BG3017" s="3">
        <v>0</v>
      </c>
      <c r="BH3017" s="3">
        <v>1</v>
      </c>
      <c r="BI3017" s="3">
        <v>2</v>
      </c>
      <c r="BJ3017" s="3">
        <v>1.3</v>
      </c>
      <c r="BK3017" s="3">
        <v>2</v>
      </c>
      <c r="BL3017" s="3">
        <v>75.69</v>
      </c>
      <c r="BM3017" s="3">
        <v>11.35</v>
      </c>
      <c r="BN3017" s="3">
        <v>87.04</v>
      </c>
      <c r="BO3017" s="3">
        <v>87.04</v>
      </c>
      <c r="BQ3017" s="3" t="s">
        <v>140</v>
      </c>
      <c r="BR3017" s="3" t="s">
        <v>84</v>
      </c>
      <c r="BS3017" s="4">
        <v>45233</v>
      </c>
      <c r="BT3017" s="5">
        <v>0.43402777777777773</v>
      </c>
      <c r="BU3017" s="3" t="s">
        <v>3257</v>
      </c>
      <c r="BV3017" s="3" t="s">
        <v>94</v>
      </c>
      <c r="BY3017" s="3">
        <v>6555</v>
      </c>
      <c r="BZ3017" s="3" t="s">
        <v>311</v>
      </c>
      <c r="CA3017" s="3" t="s">
        <v>142</v>
      </c>
      <c r="CC3017" s="3" t="s">
        <v>138</v>
      </c>
      <c r="CD3017" s="3">
        <v>3201</v>
      </c>
      <c r="CE3017" s="3" t="s">
        <v>90</v>
      </c>
      <c r="CF3017" s="4">
        <v>45236</v>
      </c>
      <c r="CI3017" s="3">
        <v>1</v>
      </c>
      <c r="CJ3017" s="3">
        <v>1</v>
      </c>
      <c r="CK3017" s="3">
        <v>21</v>
      </c>
      <c r="CL3017" s="3" t="s">
        <v>86</v>
      </c>
    </row>
    <row r="3018" spans="1:90" x14ac:dyDescent="0.3">
      <c r="A3018" s="3" t="s">
        <v>72</v>
      </c>
      <c r="B3018" s="3" t="s">
        <v>73</v>
      </c>
      <c r="C3018" s="3" t="s">
        <v>74</v>
      </c>
      <c r="E3018" s="3" t="str">
        <f>"080055672099"</f>
        <v>080055672099</v>
      </c>
      <c r="F3018" s="4">
        <v>45232</v>
      </c>
      <c r="G3018" s="3">
        <v>202408</v>
      </c>
      <c r="H3018" s="3" t="s">
        <v>75</v>
      </c>
      <c r="I3018" s="3" t="s">
        <v>76</v>
      </c>
      <c r="J3018" s="3" t="s">
        <v>77</v>
      </c>
      <c r="K3018" s="3" t="s">
        <v>78</v>
      </c>
      <c r="L3018" s="3" t="s">
        <v>79</v>
      </c>
      <c r="M3018" s="3" t="s">
        <v>80</v>
      </c>
      <c r="N3018" s="3" t="s">
        <v>337</v>
      </c>
      <c r="O3018" s="3" t="s">
        <v>82</v>
      </c>
      <c r="P3018" s="3" t="str">
        <f>"1162955096                    "</f>
        <v xml:space="preserve">1162955096                    </v>
      </c>
      <c r="Q3018" s="3">
        <v>0</v>
      </c>
      <c r="R3018" s="3">
        <v>0</v>
      </c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0</v>
      </c>
      <c r="Z3018" s="3">
        <v>0</v>
      </c>
      <c r="AA3018" s="3">
        <v>0</v>
      </c>
      <c r="AB3018" s="3">
        <v>0</v>
      </c>
      <c r="AC3018" s="3">
        <v>0</v>
      </c>
      <c r="AD3018" s="3">
        <v>0</v>
      </c>
      <c r="AE3018" s="3">
        <v>0</v>
      </c>
      <c r="AF3018" s="3">
        <v>0</v>
      </c>
      <c r="AG3018" s="3">
        <v>0</v>
      </c>
      <c r="AH3018" s="3">
        <v>0</v>
      </c>
      <c r="AI3018" s="3">
        <v>0</v>
      </c>
      <c r="AJ3018" s="3">
        <v>0</v>
      </c>
      <c r="AK3018" s="3">
        <v>0</v>
      </c>
      <c r="AL3018" s="3">
        <v>0</v>
      </c>
      <c r="AM3018" s="3">
        <v>0</v>
      </c>
      <c r="AN3018" s="3">
        <v>0</v>
      </c>
      <c r="AO3018" s="3">
        <v>0</v>
      </c>
      <c r="AP3018" s="3">
        <v>0</v>
      </c>
      <c r="AQ3018" s="3">
        <v>29.54</v>
      </c>
      <c r="AR3018" s="3">
        <v>0</v>
      </c>
      <c r="AS3018" s="3">
        <v>0</v>
      </c>
      <c r="AT3018" s="3">
        <v>0</v>
      </c>
      <c r="AU3018" s="3">
        <v>0</v>
      </c>
      <c r="AV3018" s="3">
        <v>0</v>
      </c>
      <c r="AW3018" s="3">
        <v>0</v>
      </c>
      <c r="AX3018" s="3">
        <v>0</v>
      </c>
      <c r="AY3018" s="3">
        <v>0</v>
      </c>
      <c r="AZ3018" s="3">
        <v>0</v>
      </c>
      <c r="BA3018" s="3">
        <v>0</v>
      </c>
      <c r="BB3018" s="3">
        <v>0</v>
      </c>
      <c r="BC3018" s="3">
        <v>0</v>
      </c>
      <c r="BD3018" s="3">
        <v>0</v>
      </c>
      <c r="BE3018" s="3">
        <v>0</v>
      </c>
      <c r="BF3018" s="3">
        <v>0</v>
      </c>
      <c r="BG3018" s="3">
        <v>0</v>
      </c>
      <c r="BH3018" s="3">
        <v>1</v>
      </c>
      <c r="BI3018" s="3">
        <v>1</v>
      </c>
      <c r="BJ3018" s="3">
        <v>0.2</v>
      </c>
      <c r="BK3018" s="3">
        <v>1</v>
      </c>
      <c r="BL3018" s="3">
        <v>75.69</v>
      </c>
      <c r="BM3018" s="3">
        <v>11.35</v>
      </c>
      <c r="BN3018" s="3">
        <v>87.04</v>
      </c>
      <c r="BO3018" s="3">
        <v>87.04</v>
      </c>
      <c r="BQ3018" s="3" t="s">
        <v>338</v>
      </c>
      <c r="BR3018" s="3" t="s">
        <v>84</v>
      </c>
      <c r="BS3018" s="4">
        <v>45236</v>
      </c>
      <c r="BT3018" s="5">
        <v>0.49861111111111112</v>
      </c>
      <c r="BU3018" s="3" t="s">
        <v>850</v>
      </c>
      <c r="BV3018" s="3" t="s">
        <v>86</v>
      </c>
      <c r="BW3018" s="3" t="s">
        <v>1068</v>
      </c>
      <c r="BX3018" s="3" t="s">
        <v>88</v>
      </c>
      <c r="BY3018" s="3">
        <v>1200</v>
      </c>
      <c r="CA3018" s="3" t="s">
        <v>851</v>
      </c>
      <c r="CC3018" s="3" t="s">
        <v>80</v>
      </c>
      <c r="CD3018" s="3">
        <v>7975</v>
      </c>
      <c r="CE3018" s="3" t="s">
        <v>90</v>
      </c>
      <c r="CF3018" s="4">
        <v>45237</v>
      </c>
      <c r="CI3018" s="3">
        <v>1</v>
      </c>
      <c r="CJ3018" s="3">
        <v>2</v>
      </c>
      <c r="CK3018" s="3">
        <v>21</v>
      </c>
      <c r="CL3018" s="3" t="s">
        <v>86</v>
      </c>
    </row>
    <row r="3019" spans="1:90" x14ac:dyDescent="0.3">
      <c r="A3019" s="3" t="s">
        <v>72</v>
      </c>
      <c r="B3019" s="3" t="s">
        <v>73</v>
      </c>
      <c r="C3019" s="3" t="s">
        <v>74</v>
      </c>
      <c r="E3019" s="3" t="str">
        <f>"080055672202"</f>
        <v>080055672202</v>
      </c>
      <c r="F3019" s="4">
        <v>45232</v>
      </c>
      <c r="G3019" s="3">
        <v>202408</v>
      </c>
      <c r="H3019" s="3" t="s">
        <v>75</v>
      </c>
      <c r="I3019" s="3" t="s">
        <v>76</v>
      </c>
      <c r="J3019" s="3" t="s">
        <v>77</v>
      </c>
      <c r="K3019" s="3" t="s">
        <v>78</v>
      </c>
      <c r="L3019" s="3" t="s">
        <v>79</v>
      </c>
      <c r="M3019" s="3" t="s">
        <v>80</v>
      </c>
      <c r="N3019" s="3" t="s">
        <v>3086</v>
      </c>
      <c r="O3019" s="3" t="s">
        <v>82</v>
      </c>
      <c r="P3019" s="3" t="str">
        <f>"1162954923                    "</f>
        <v xml:space="preserve">1162954923                    </v>
      </c>
      <c r="Q3019" s="3">
        <v>0</v>
      </c>
      <c r="R3019" s="3">
        <v>0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0</v>
      </c>
      <c r="Z3019" s="3">
        <v>0</v>
      </c>
      <c r="AA3019" s="3">
        <v>0</v>
      </c>
      <c r="AB3019" s="3">
        <v>0</v>
      </c>
      <c r="AC3019" s="3">
        <v>0</v>
      </c>
      <c r="AD3019" s="3">
        <v>0</v>
      </c>
      <c r="AE3019" s="3">
        <v>0</v>
      </c>
      <c r="AF3019" s="3">
        <v>0</v>
      </c>
      <c r="AG3019" s="3">
        <v>0</v>
      </c>
      <c r="AH3019" s="3">
        <v>0</v>
      </c>
      <c r="AI3019" s="3">
        <v>0</v>
      </c>
      <c r="AJ3019" s="3">
        <v>0</v>
      </c>
      <c r="AK3019" s="3">
        <v>0</v>
      </c>
      <c r="AL3019" s="3">
        <v>0</v>
      </c>
      <c r="AM3019" s="3">
        <v>0</v>
      </c>
      <c r="AN3019" s="3">
        <v>0</v>
      </c>
      <c r="AO3019" s="3">
        <v>0</v>
      </c>
      <c r="AP3019" s="3">
        <v>0</v>
      </c>
      <c r="AQ3019" s="3">
        <v>51.67</v>
      </c>
      <c r="AR3019" s="3">
        <v>0</v>
      </c>
      <c r="AS3019" s="3">
        <v>0</v>
      </c>
      <c r="AT3019" s="3">
        <v>0</v>
      </c>
      <c r="AU3019" s="3">
        <v>0</v>
      </c>
      <c r="AV3019" s="3">
        <v>0</v>
      </c>
      <c r="AW3019" s="3">
        <v>15.9</v>
      </c>
      <c r="AX3019" s="3">
        <v>0</v>
      </c>
      <c r="AY3019" s="3">
        <v>0</v>
      </c>
      <c r="AZ3019" s="3">
        <v>0</v>
      </c>
      <c r="BA3019" s="3">
        <v>0</v>
      </c>
      <c r="BB3019" s="3">
        <v>0</v>
      </c>
      <c r="BC3019" s="3">
        <v>0</v>
      </c>
      <c r="BD3019" s="3">
        <v>0</v>
      </c>
      <c r="BE3019" s="3">
        <v>0</v>
      </c>
      <c r="BF3019" s="3">
        <v>0</v>
      </c>
      <c r="BG3019" s="3">
        <v>0</v>
      </c>
      <c r="BH3019" s="3">
        <v>1</v>
      </c>
      <c r="BI3019" s="3">
        <v>2</v>
      </c>
      <c r="BJ3019" s="3">
        <v>3.4</v>
      </c>
      <c r="BK3019" s="3">
        <v>3.5</v>
      </c>
      <c r="BL3019" s="3">
        <v>148.31</v>
      </c>
      <c r="BM3019" s="3">
        <v>22.25</v>
      </c>
      <c r="BN3019" s="3">
        <v>170.56</v>
      </c>
      <c r="BO3019" s="3">
        <v>170.56</v>
      </c>
      <c r="BQ3019" s="3" t="s">
        <v>3087</v>
      </c>
      <c r="BR3019" s="3" t="s">
        <v>84</v>
      </c>
      <c r="BS3019" s="4">
        <v>45233</v>
      </c>
      <c r="BT3019" s="5">
        <v>0.375</v>
      </c>
      <c r="BU3019" s="3" t="s">
        <v>3258</v>
      </c>
      <c r="BV3019" s="3" t="s">
        <v>94</v>
      </c>
      <c r="BY3019" s="3">
        <v>16965</v>
      </c>
      <c r="BZ3019" s="3" t="s">
        <v>2310</v>
      </c>
      <c r="CA3019" s="3" t="s">
        <v>3259</v>
      </c>
      <c r="CC3019" s="3" t="s">
        <v>80</v>
      </c>
      <c r="CD3019" s="3">
        <v>7781</v>
      </c>
      <c r="CE3019" s="3" t="s">
        <v>90</v>
      </c>
      <c r="CF3019" s="4">
        <v>45236</v>
      </c>
      <c r="CI3019" s="3">
        <v>5</v>
      </c>
      <c r="CJ3019" s="3">
        <v>1</v>
      </c>
      <c r="CK3019" s="3">
        <v>21</v>
      </c>
      <c r="CL3019" s="3" t="s">
        <v>86</v>
      </c>
    </row>
    <row r="3020" spans="1:90" x14ac:dyDescent="0.3">
      <c r="A3020" s="3" t="s">
        <v>72</v>
      </c>
      <c r="B3020" s="3" t="s">
        <v>73</v>
      </c>
      <c r="C3020" s="3" t="s">
        <v>74</v>
      </c>
      <c r="E3020" s="3" t="str">
        <f>"080055672434"</f>
        <v>080055672434</v>
      </c>
      <c r="F3020" s="4">
        <v>45232</v>
      </c>
      <c r="G3020" s="3">
        <v>202408</v>
      </c>
      <c r="H3020" s="3" t="s">
        <v>75</v>
      </c>
      <c r="I3020" s="3" t="s">
        <v>76</v>
      </c>
      <c r="J3020" s="3" t="s">
        <v>77</v>
      </c>
      <c r="K3020" s="3" t="s">
        <v>78</v>
      </c>
      <c r="L3020" s="3" t="s">
        <v>193</v>
      </c>
      <c r="M3020" s="3" t="s">
        <v>194</v>
      </c>
      <c r="N3020" s="3" t="s">
        <v>1245</v>
      </c>
      <c r="O3020" s="3" t="s">
        <v>150</v>
      </c>
      <c r="P3020" s="3" t="str">
        <f>"1162955169                    "</f>
        <v xml:space="preserve">1162955169                    </v>
      </c>
      <c r="Q3020" s="3">
        <v>0</v>
      </c>
      <c r="R3020" s="3">
        <v>0</v>
      </c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0</v>
      </c>
      <c r="Z3020" s="3">
        <v>0</v>
      </c>
      <c r="AA3020" s="3">
        <v>0</v>
      </c>
      <c r="AB3020" s="3">
        <v>0</v>
      </c>
      <c r="AC3020" s="3">
        <v>0</v>
      </c>
      <c r="AD3020" s="3">
        <v>0</v>
      </c>
      <c r="AE3020" s="3">
        <v>0</v>
      </c>
      <c r="AF3020" s="3">
        <v>0</v>
      </c>
      <c r="AG3020" s="3">
        <v>5.57</v>
      </c>
      <c r="AH3020" s="3">
        <v>0</v>
      </c>
      <c r="AI3020" s="3">
        <v>0</v>
      </c>
      <c r="AJ3020" s="3">
        <v>0</v>
      </c>
      <c r="AK3020" s="3">
        <v>0</v>
      </c>
      <c r="AL3020" s="3">
        <v>0</v>
      </c>
      <c r="AM3020" s="3">
        <v>0</v>
      </c>
      <c r="AN3020" s="3">
        <v>0</v>
      </c>
      <c r="AO3020" s="3">
        <v>0</v>
      </c>
      <c r="AP3020" s="3">
        <v>0</v>
      </c>
      <c r="AQ3020" s="3">
        <v>57.12</v>
      </c>
      <c r="AR3020" s="3">
        <v>0</v>
      </c>
      <c r="AS3020" s="3">
        <v>0</v>
      </c>
      <c r="AT3020" s="3">
        <v>0</v>
      </c>
      <c r="AU3020" s="3">
        <v>0</v>
      </c>
      <c r="AV3020" s="3">
        <v>0</v>
      </c>
      <c r="AW3020" s="3">
        <v>0</v>
      </c>
      <c r="AX3020" s="3">
        <v>0</v>
      </c>
      <c r="AY3020" s="3">
        <v>0</v>
      </c>
      <c r="AZ3020" s="3">
        <v>0</v>
      </c>
      <c r="BA3020" s="3">
        <v>0</v>
      </c>
      <c r="BB3020" s="3">
        <v>0</v>
      </c>
      <c r="BC3020" s="3">
        <v>0</v>
      </c>
      <c r="BD3020" s="3">
        <v>0</v>
      </c>
      <c r="BE3020" s="3">
        <v>0</v>
      </c>
      <c r="BF3020" s="3">
        <v>0</v>
      </c>
      <c r="BG3020" s="3">
        <v>0</v>
      </c>
      <c r="BH3020" s="3">
        <v>1</v>
      </c>
      <c r="BI3020" s="3">
        <v>8</v>
      </c>
      <c r="BJ3020" s="3">
        <v>8.8000000000000007</v>
      </c>
      <c r="BK3020" s="3">
        <v>9</v>
      </c>
      <c r="BL3020" s="3">
        <v>151.94</v>
      </c>
      <c r="BM3020" s="3">
        <v>22.79</v>
      </c>
      <c r="BN3020" s="3">
        <v>174.73</v>
      </c>
      <c r="BO3020" s="3">
        <v>174.73</v>
      </c>
      <c r="BQ3020" s="3" t="s">
        <v>1246</v>
      </c>
      <c r="BR3020" s="3" t="s">
        <v>84</v>
      </c>
      <c r="BS3020" s="4">
        <v>45236</v>
      </c>
      <c r="BT3020" s="5">
        <v>0.43333333333333335</v>
      </c>
      <c r="BU3020" s="3" t="s">
        <v>3260</v>
      </c>
      <c r="BV3020" s="3" t="s">
        <v>94</v>
      </c>
      <c r="BY3020" s="3">
        <v>44200</v>
      </c>
      <c r="CA3020" s="3" t="s">
        <v>198</v>
      </c>
      <c r="CC3020" s="3" t="s">
        <v>194</v>
      </c>
      <c r="CD3020" s="3">
        <v>6000</v>
      </c>
      <c r="CE3020" s="3" t="s">
        <v>90</v>
      </c>
      <c r="CF3020" s="4">
        <v>45236</v>
      </c>
      <c r="CI3020" s="3">
        <v>3</v>
      </c>
      <c r="CJ3020" s="3">
        <v>2</v>
      </c>
      <c r="CK3020" s="3">
        <v>41</v>
      </c>
      <c r="CL3020" s="3" t="s">
        <v>86</v>
      </c>
    </row>
    <row r="3021" spans="1:90" x14ac:dyDescent="0.3">
      <c r="A3021" s="3" t="s">
        <v>72</v>
      </c>
      <c r="B3021" s="3" t="s">
        <v>73</v>
      </c>
      <c r="C3021" s="3" t="s">
        <v>74</v>
      </c>
      <c r="E3021" s="3" t="str">
        <f>"080055669108"</f>
        <v>080055669108</v>
      </c>
      <c r="F3021" s="4">
        <v>45232</v>
      </c>
      <c r="G3021" s="3">
        <v>202408</v>
      </c>
      <c r="H3021" s="3" t="s">
        <v>75</v>
      </c>
      <c r="I3021" s="3" t="s">
        <v>76</v>
      </c>
      <c r="J3021" s="3" t="s">
        <v>77</v>
      </c>
      <c r="K3021" s="3" t="s">
        <v>78</v>
      </c>
      <c r="L3021" s="3" t="s">
        <v>193</v>
      </c>
      <c r="M3021" s="3" t="s">
        <v>194</v>
      </c>
      <c r="N3021" s="3" t="s">
        <v>729</v>
      </c>
      <c r="O3021" s="3" t="s">
        <v>82</v>
      </c>
      <c r="P3021" s="3" t="str">
        <f>"1162955029                    "</f>
        <v xml:space="preserve">1162955029                    </v>
      </c>
      <c r="Q3021" s="3">
        <v>0</v>
      </c>
      <c r="R3021" s="3">
        <v>0</v>
      </c>
      <c r="S3021" s="3">
        <v>0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0</v>
      </c>
      <c r="Z3021" s="3">
        <v>0</v>
      </c>
      <c r="AA3021" s="3">
        <v>0</v>
      </c>
      <c r="AB3021" s="3">
        <v>0</v>
      </c>
      <c r="AC3021" s="3">
        <v>0</v>
      </c>
      <c r="AD3021" s="3">
        <v>0</v>
      </c>
      <c r="AE3021" s="3">
        <v>0</v>
      </c>
      <c r="AF3021" s="3">
        <v>0</v>
      </c>
      <c r="AG3021" s="3">
        <v>0</v>
      </c>
      <c r="AH3021" s="3">
        <v>0</v>
      </c>
      <c r="AI3021" s="3">
        <v>0</v>
      </c>
      <c r="AJ3021" s="3">
        <v>0</v>
      </c>
      <c r="AK3021" s="3">
        <v>0</v>
      </c>
      <c r="AL3021" s="3">
        <v>0</v>
      </c>
      <c r="AM3021" s="3">
        <v>0</v>
      </c>
      <c r="AN3021" s="3">
        <v>0</v>
      </c>
      <c r="AO3021" s="3">
        <v>0</v>
      </c>
      <c r="AP3021" s="3">
        <v>0</v>
      </c>
      <c r="AQ3021" s="3">
        <v>29.54</v>
      </c>
      <c r="AR3021" s="3">
        <v>0</v>
      </c>
      <c r="AS3021" s="3">
        <v>0</v>
      </c>
      <c r="AT3021" s="3">
        <v>0</v>
      </c>
      <c r="AU3021" s="3">
        <v>0</v>
      </c>
      <c r="AV3021" s="3">
        <v>0</v>
      </c>
      <c r="AW3021" s="3">
        <v>0</v>
      </c>
      <c r="AX3021" s="3">
        <v>0</v>
      </c>
      <c r="AY3021" s="3">
        <v>0</v>
      </c>
      <c r="AZ3021" s="3">
        <v>0</v>
      </c>
      <c r="BA3021" s="3">
        <v>0</v>
      </c>
      <c r="BB3021" s="3">
        <v>0</v>
      </c>
      <c r="BC3021" s="3">
        <v>0</v>
      </c>
      <c r="BD3021" s="3">
        <v>0</v>
      </c>
      <c r="BE3021" s="3">
        <v>0</v>
      </c>
      <c r="BF3021" s="3">
        <v>0</v>
      </c>
      <c r="BG3021" s="3">
        <v>0</v>
      </c>
      <c r="BH3021" s="3">
        <v>1</v>
      </c>
      <c r="BI3021" s="3">
        <v>1</v>
      </c>
      <c r="BJ3021" s="3">
        <v>0.2</v>
      </c>
      <c r="BK3021" s="3">
        <v>1</v>
      </c>
      <c r="BL3021" s="3">
        <v>75.69</v>
      </c>
      <c r="BM3021" s="3">
        <v>11.35</v>
      </c>
      <c r="BN3021" s="3">
        <v>87.04</v>
      </c>
      <c r="BO3021" s="3">
        <v>87.04</v>
      </c>
      <c r="BQ3021" s="3" t="s">
        <v>3150</v>
      </c>
      <c r="BR3021" s="3" t="s">
        <v>84</v>
      </c>
      <c r="BS3021" s="4">
        <v>45233</v>
      </c>
      <c r="BT3021" s="5">
        <v>0.36041666666666666</v>
      </c>
      <c r="BU3021" s="3" t="s">
        <v>587</v>
      </c>
      <c r="BV3021" s="3" t="s">
        <v>94</v>
      </c>
      <c r="BY3021" s="3">
        <v>1200</v>
      </c>
      <c r="CA3021" s="3" t="s">
        <v>3075</v>
      </c>
      <c r="CC3021" s="3" t="s">
        <v>194</v>
      </c>
      <c r="CD3021" s="3">
        <v>6045</v>
      </c>
      <c r="CE3021" s="3" t="s">
        <v>90</v>
      </c>
      <c r="CF3021" s="4">
        <v>45233</v>
      </c>
      <c r="CI3021" s="3">
        <v>1</v>
      </c>
      <c r="CJ3021" s="3">
        <v>1</v>
      </c>
      <c r="CK3021" s="3">
        <v>21</v>
      </c>
      <c r="CL3021" s="3" t="s">
        <v>86</v>
      </c>
    </row>
    <row r="3022" spans="1:90" x14ac:dyDescent="0.3">
      <c r="A3022" s="3" t="s">
        <v>72</v>
      </c>
      <c r="B3022" s="3" t="s">
        <v>73</v>
      </c>
      <c r="C3022" s="3" t="s">
        <v>74</v>
      </c>
      <c r="E3022" s="3" t="str">
        <f>"080055671894"</f>
        <v>080055671894</v>
      </c>
      <c r="F3022" s="4">
        <v>45232</v>
      </c>
      <c r="G3022" s="3">
        <v>202408</v>
      </c>
      <c r="H3022" s="3" t="s">
        <v>75</v>
      </c>
      <c r="I3022" s="3" t="s">
        <v>76</v>
      </c>
      <c r="J3022" s="3" t="s">
        <v>77</v>
      </c>
      <c r="K3022" s="3" t="s">
        <v>78</v>
      </c>
      <c r="L3022" s="3" t="s">
        <v>193</v>
      </c>
      <c r="M3022" s="3" t="s">
        <v>194</v>
      </c>
      <c r="N3022" s="3" t="s">
        <v>736</v>
      </c>
      <c r="O3022" s="3" t="s">
        <v>150</v>
      </c>
      <c r="P3022" s="3" t="str">
        <f>"1162954960                    "</f>
        <v xml:space="preserve">1162954960                    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0</v>
      </c>
      <c r="AG3022" s="3">
        <v>5.57</v>
      </c>
      <c r="AH3022" s="3">
        <v>0</v>
      </c>
      <c r="AI3022" s="3">
        <v>0</v>
      </c>
      <c r="AJ3022" s="3">
        <v>0</v>
      </c>
      <c r="AK3022" s="3">
        <v>0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64.19</v>
      </c>
      <c r="AR3022" s="3">
        <v>0</v>
      </c>
      <c r="AS3022" s="3">
        <v>0</v>
      </c>
      <c r="AT3022" s="3">
        <v>0</v>
      </c>
      <c r="AU3022" s="3">
        <v>0</v>
      </c>
      <c r="AV3022" s="3">
        <v>0</v>
      </c>
      <c r="AW3022" s="3">
        <v>0</v>
      </c>
      <c r="AX3022" s="3">
        <v>0</v>
      </c>
      <c r="AY3022" s="3">
        <v>0</v>
      </c>
      <c r="AZ3022" s="3">
        <v>0</v>
      </c>
      <c r="BA3022" s="3">
        <v>0</v>
      </c>
      <c r="BB3022" s="3">
        <v>0</v>
      </c>
      <c r="BC3022" s="3">
        <v>0</v>
      </c>
      <c r="BD3022" s="3">
        <v>0</v>
      </c>
      <c r="BE3022" s="3">
        <v>0</v>
      </c>
      <c r="BF3022" s="3">
        <v>0</v>
      </c>
      <c r="BG3022" s="3">
        <v>0</v>
      </c>
      <c r="BH3022" s="3">
        <v>2</v>
      </c>
      <c r="BI3022" s="3">
        <v>16</v>
      </c>
      <c r="BJ3022" s="3">
        <v>17.8</v>
      </c>
      <c r="BK3022" s="3">
        <v>18</v>
      </c>
      <c r="BL3022" s="3">
        <v>170.05</v>
      </c>
      <c r="BM3022" s="3">
        <v>25.51</v>
      </c>
      <c r="BN3022" s="3">
        <v>195.56</v>
      </c>
      <c r="BO3022" s="3">
        <v>195.56</v>
      </c>
      <c r="BQ3022" s="3" t="s">
        <v>737</v>
      </c>
      <c r="BR3022" s="3" t="s">
        <v>84</v>
      </c>
      <c r="BS3022" s="4">
        <v>45236</v>
      </c>
      <c r="BT3022" s="5">
        <v>0.35902777777777778</v>
      </c>
      <c r="BU3022" s="3" t="s">
        <v>738</v>
      </c>
      <c r="BV3022" s="3" t="s">
        <v>94</v>
      </c>
      <c r="BY3022" s="3">
        <v>89215</v>
      </c>
      <c r="CA3022" s="3" t="s">
        <v>739</v>
      </c>
      <c r="CC3022" s="3" t="s">
        <v>194</v>
      </c>
      <c r="CD3022" s="3">
        <v>6000</v>
      </c>
      <c r="CE3022" s="3" t="s">
        <v>90</v>
      </c>
      <c r="CF3022" s="4">
        <v>45236</v>
      </c>
      <c r="CI3022" s="3">
        <v>3</v>
      </c>
      <c r="CJ3022" s="3">
        <v>2</v>
      </c>
      <c r="CK3022" s="3">
        <v>41</v>
      </c>
      <c r="CL3022" s="3" t="s">
        <v>86</v>
      </c>
    </row>
    <row r="3023" spans="1:90" x14ac:dyDescent="0.3">
      <c r="A3023" s="3" t="s">
        <v>72</v>
      </c>
      <c r="B3023" s="3" t="s">
        <v>73</v>
      </c>
      <c r="C3023" s="3" t="s">
        <v>74</v>
      </c>
      <c r="E3023" s="3" t="str">
        <f>"080055672533"</f>
        <v>080055672533</v>
      </c>
      <c r="F3023" s="4">
        <v>45232</v>
      </c>
      <c r="G3023" s="3">
        <v>202408</v>
      </c>
      <c r="H3023" s="3" t="s">
        <v>75</v>
      </c>
      <c r="I3023" s="3" t="s">
        <v>76</v>
      </c>
      <c r="J3023" s="3" t="s">
        <v>77</v>
      </c>
      <c r="K3023" s="3" t="s">
        <v>78</v>
      </c>
      <c r="L3023" s="3" t="s">
        <v>193</v>
      </c>
      <c r="M3023" s="3" t="s">
        <v>194</v>
      </c>
      <c r="N3023" s="3" t="s">
        <v>457</v>
      </c>
      <c r="O3023" s="3" t="s">
        <v>82</v>
      </c>
      <c r="P3023" s="3" t="str">
        <f>"1162955008                    "</f>
        <v xml:space="preserve">1162955008                    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  <c r="AD3023" s="3">
        <v>0</v>
      </c>
      <c r="AE3023" s="3">
        <v>0</v>
      </c>
      <c r="AF3023" s="3">
        <v>0</v>
      </c>
      <c r="AG3023" s="3">
        <v>0</v>
      </c>
      <c r="AH3023" s="3">
        <v>0</v>
      </c>
      <c r="AI3023" s="3">
        <v>0</v>
      </c>
      <c r="AJ3023" s="3">
        <v>0</v>
      </c>
      <c r="AK3023" s="3">
        <v>0</v>
      </c>
      <c r="AL3023" s="3">
        <v>0</v>
      </c>
      <c r="AM3023" s="3">
        <v>0</v>
      </c>
      <c r="AN3023" s="3">
        <v>0</v>
      </c>
      <c r="AO3023" s="3">
        <v>0</v>
      </c>
      <c r="AP3023" s="3">
        <v>0</v>
      </c>
      <c r="AQ3023" s="3">
        <v>29.54</v>
      </c>
      <c r="AR3023" s="3">
        <v>0</v>
      </c>
      <c r="AS3023" s="3">
        <v>0</v>
      </c>
      <c r="AT3023" s="3">
        <v>0</v>
      </c>
      <c r="AU3023" s="3">
        <v>0</v>
      </c>
      <c r="AV3023" s="3">
        <v>0</v>
      </c>
      <c r="AW3023" s="3">
        <v>0</v>
      </c>
      <c r="AX3023" s="3">
        <v>0</v>
      </c>
      <c r="AY3023" s="3">
        <v>0</v>
      </c>
      <c r="AZ3023" s="3">
        <v>0</v>
      </c>
      <c r="BA3023" s="3">
        <v>0</v>
      </c>
      <c r="BB3023" s="3">
        <v>0</v>
      </c>
      <c r="BC3023" s="3">
        <v>0</v>
      </c>
      <c r="BD3023" s="3">
        <v>0</v>
      </c>
      <c r="BE3023" s="3">
        <v>0</v>
      </c>
      <c r="BF3023" s="3">
        <v>0</v>
      </c>
      <c r="BG3023" s="3">
        <v>0</v>
      </c>
      <c r="BH3023" s="3">
        <v>1</v>
      </c>
      <c r="BI3023" s="3">
        <v>1</v>
      </c>
      <c r="BJ3023" s="3">
        <v>0.2</v>
      </c>
      <c r="BK3023" s="3">
        <v>1</v>
      </c>
      <c r="BL3023" s="3">
        <v>75.69</v>
      </c>
      <c r="BM3023" s="3">
        <v>11.35</v>
      </c>
      <c r="BN3023" s="3">
        <v>87.04</v>
      </c>
      <c r="BO3023" s="3">
        <v>87.04</v>
      </c>
      <c r="BQ3023" s="3" t="s">
        <v>458</v>
      </c>
      <c r="BR3023" s="3" t="s">
        <v>84</v>
      </c>
      <c r="BS3023" s="4">
        <v>45233</v>
      </c>
      <c r="BT3023" s="5">
        <v>0.33888888888888885</v>
      </c>
      <c r="BU3023" s="3" t="s">
        <v>1476</v>
      </c>
      <c r="BV3023" s="3" t="s">
        <v>94</v>
      </c>
      <c r="BY3023" s="3">
        <v>1200</v>
      </c>
      <c r="BZ3023" s="3" t="s">
        <v>311</v>
      </c>
      <c r="CA3023" s="3" t="s">
        <v>756</v>
      </c>
      <c r="CC3023" s="3" t="s">
        <v>194</v>
      </c>
      <c r="CD3023" s="3">
        <v>6001</v>
      </c>
      <c r="CE3023" s="3" t="s">
        <v>90</v>
      </c>
      <c r="CF3023" s="4">
        <v>45235</v>
      </c>
      <c r="CI3023" s="3">
        <v>1</v>
      </c>
      <c r="CJ3023" s="3">
        <v>1</v>
      </c>
      <c r="CK3023" s="3">
        <v>21</v>
      </c>
      <c r="CL3023" s="3" t="s">
        <v>86</v>
      </c>
    </row>
    <row r="3024" spans="1:90" x14ac:dyDescent="0.3">
      <c r="A3024" s="3" t="s">
        <v>72</v>
      </c>
      <c r="B3024" s="3" t="s">
        <v>73</v>
      </c>
      <c r="C3024" s="3" t="s">
        <v>74</v>
      </c>
      <c r="E3024" s="3" t="str">
        <f>"080055672652"</f>
        <v>080055672652</v>
      </c>
      <c r="F3024" s="4">
        <v>45232</v>
      </c>
      <c r="G3024" s="3">
        <v>202408</v>
      </c>
      <c r="H3024" s="3" t="s">
        <v>75</v>
      </c>
      <c r="I3024" s="3" t="s">
        <v>76</v>
      </c>
      <c r="J3024" s="3" t="s">
        <v>77</v>
      </c>
      <c r="K3024" s="3" t="s">
        <v>78</v>
      </c>
      <c r="L3024" s="3" t="s">
        <v>238</v>
      </c>
      <c r="M3024" s="3" t="s">
        <v>239</v>
      </c>
      <c r="N3024" s="3" t="s">
        <v>3261</v>
      </c>
      <c r="O3024" s="3" t="s">
        <v>82</v>
      </c>
      <c r="P3024" s="3" t="str">
        <f>"1162955033                    "</f>
        <v xml:space="preserve">1162955033                    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  <c r="AD3024" s="3">
        <v>0</v>
      </c>
      <c r="AE3024" s="3">
        <v>0</v>
      </c>
      <c r="AF3024" s="3">
        <v>0</v>
      </c>
      <c r="AG3024" s="3">
        <v>0</v>
      </c>
      <c r="AH3024" s="3">
        <v>0</v>
      </c>
      <c r="AI3024" s="3">
        <v>0</v>
      </c>
      <c r="AJ3024" s="3">
        <v>0</v>
      </c>
      <c r="AK3024" s="3">
        <v>0</v>
      </c>
      <c r="AL3024" s="3">
        <v>0</v>
      </c>
      <c r="AM3024" s="3">
        <v>0</v>
      </c>
      <c r="AN3024" s="3">
        <v>0</v>
      </c>
      <c r="AO3024" s="3">
        <v>0</v>
      </c>
      <c r="AP3024" s="3">
        <v>0</v>
      </c>
      <c r="AQ3024" s="3">
        <v>29.54</v>
      </c>
      <c r="AR3024" s="3">
        <v>0</v>
      </c>
      <c r="AS3024" s="3">
        <v>0</v>
      </c>
      <c r="AT3024" s="3">
        <v>0</v>
      </c>
      <c r="AU3024" s="3">
        <v>0</v>
      </c>
      <c r="AV3024" s="3">
        <v>0</v>
      </c>
      <c r="AW3024" s="3">
        <v>0</v>
      </c>
      <c r="AX3024" s="3">
        <v>0</v>
      </c>
      <c r="AY3024" s="3">
        <v>0</v>
      </c>
      <c r="AZ3024" s="3">
        <v>0</v>
      </c>
      <c r="BA3024" s="3">
        <v>0</v>
      </c>
      <c r="BB3024" s="3">
        <v>0</v>
      </c>
      <c r="BC3024" s="3">
        <v>0</v>
      </c>
      <c r="BD3024" s="3">
        <v>0</v>
      </c>
      <c r="BE3024" s="3">
        <v>0</v>
      </c>
      <c r="BF3024" s="3">
        <v>0</v>
      </c>
      <c r="BG3024" s="3">
        <v>0</v>
      </c>
      <c r="BH3024" s="3">
        <v>1</v>
      </c>
      <c r="BI3024" s="3">
        <v>1</v>
      </c>
      <c r="BJ3024" s="3">
        <v>0.2</v>
      </c>
      <c r="BK3024" s="3">
        <v>1</v>
      </c>
      <c r="BL3024" s="3">
        <v>75.69</v>
      </c>
      <c r="BM3024" s="3">
        <v>11.35</v>
      </c>
      <c r="BN3024" s="3">
        <v>87.04</v>
      </c>
      <c r="BO3024" s="3">
        <v>87.04</v>
      </c>
      <c r="BQ3024" s="3" t="s">
        <v>3262</v>
      </c>
      <c r="BR3024" s="3" t="s">
        <v>84</v>
      </c>
      <c r="BS3024" s="4">
        <v>45233</v>
      </c>
      <c r="BT3024" s="5">
        <v>0.4458333333333333</v>
      </c>
      <c r="BU3024" s="3" t="s">
        <v>3263</v>
      </c>
      <c r="BV3024" s="3" t="s">
        <v>86</v>
      </c>
      <c r="BY3024" s="3">
        <v>1200</v>
      </c>
      <c r="CA3024" s="3" t="s">
        <v>3038</v>
      </c>
      <c r="CC3024" s="3" t="s">
        <v>239</v>
      </c>
      <c r="CD3024" s="3">
        <v>5201</v>
      </c>
      <c r="CE3024" s="3" t="s">
        <v>90</v>
      </c>
      <c r="CF3024" s="4">
        <v>45233</v>
      </c>
      <c r="CI3024" s="3">
        <v>1</v>
      </c>
      <c r="CJ3024" s="3">
        <v>1</v>
      </c>
      <c r="CK3024" s="3">
        <v>21</v>
      </c>
      <c r="CL3024" s="3" t="s">
        <v>86</v>
      </c>
    </row>
    <row r="3025" spans="1:90" x14ac:dyDescent="0.3">
      <c r="A3025" s="3" t="s">
        <v>72</v>
      </c>
      <c r="B3025" s="3" t="s">
        <v>73</v>
      </c>
      <c r="C3025" s="3" t="s">
        <v>74</v>
      </c>
      <c r="E3025" s="3" t="str">
        <f>"080055672688"</f>
        <v>080055672688</v>
      </c>
      <c r="F3025" s="4">
        <v>45232</v>
      </c>
      <c r="G3025" s="3">
        <v>202408</v>
      </c>
      <c r="H3025" s="3" t="s">
        <v>75</v>
      </c>
      <c r="I3025" s="3" t="s">
        <v>76</v>
      </c>
      <c r="J3025" s="3" t="s">
        <v>77</v>
      </c>
      <c r="K3025" s="3" t="s">
        <v>78</v>
      </c>
      <c r="L3025" s="3" t="s">
        <v>154</v>
      </c>
      <c r="M3025" s="3" t="s">
        <v>155</v>
      </c>
      <c r="N3025" s="3" t="s">
        <v>1614</v>
      </c>
      <c r="O3025" s="3" t="s">
        <v>82</v>
      </c>
      <c r="P3025" s="3" t="str">
        <f>"1162954928                    "</f>
        <v xml:space="preserve">1162954928                    </v>
      </c>
      <c r="Q3025" s="3">
        <v>0</v>
      </c>
      <c r="R3025" s="3">
        <v>0</v>
      </c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0</v>
      </c>
      <c r="AD3025" s="3">
        <v>0</v>
      </c>
      <c r="AE3025" s="3">
        <v>0</v>
      </c>
      <c r="AF3025" s="3">
        <v>0</v>
      </c>
      <c r="AG3025" s="3">
        <v>0</v>
      </c>
      <c r="AH3025" s="3">
        <v>0</v>
      </c>
      <c r="AI3025" s="3">
        <v>0</v>
      </c>
      <c r="AJ3025" s="3">
        <v>0</v>
      </c>
      <c r="AK3025" s="3">
        <v>0</v>
      </c>
      <c r="AL3025" s="3">
        <v>0</v>
      </c>
      <c r="AM3025" s="3">
        <v>0</v>
      </c>
      <c r="AN3025" s="3">
        <v>0</v>
      </c>
      <c r="AO3025" s="3">
        <v>0</v>
      </c>
      <c r="AP3025" s="3">
        <v>0</v>
      </c>
      <c r="AQ3025" s="3">
        <v>23.07</v>
      </c>
      <c r="AR3025" s="3">
        <v>0</v>
      </c>
      <c r="AS3025" s="3">
        <v>0</v>
      </c>
      <c r="AT3025" s="3">
        <v>0</v>
      </c>
      <c r="AU3025" s="3">
        <v>0</v>
      </c>
      <c r="AV3025" s="3">
        <v>0</v>
      </c>
      <c r="AW3025" s="3">
        <v>0</v>
      </c>
      <c r="AX3025" s="3">
        <v>0</v>
      </c>
      <c r="AY3025" s="3">
        <v>0</v>
      </c>
      <c r="AZ3025" s="3">
        <v>0</v>
      </c>
      <c r="BA3025" s="3">
        <v>0</v>
      </c>
      <c r="BB3025" s="3">
        <v>0</v>
      </c>
      <c r="BC3025" s="3">
        <v>0</v>
      </c>
      <c r="BD3025" s="3">
        <v>0</v>
      </c>
      <c r="BE3025" s="3">
        <v>0</v>
      </c>
      <c r="BF3025" s="3">
        <v>0</v>
      </c>
      <c r="BG3025" s="3">
        <v>0</v>
      </c>
      <c r="BH3025" s="3">
        <v>1</v>
      </c>
      <c r="BI3025" s="3">
        <v>1</v>
      </c>
      <c r="BJ3025" s="3">
        <v>0.2</v>
      </c>
      <c r="BK3025" s="3">
        <v>1</v>
      </c>
      <c r="BL3025" s="3">
        <v>59.12</v>
      </c>
      <c r="BM3025" s="3">
        <v>8.8699999999999992</v>
      </c>
      <c r="BN3025" s="3">
        <v>67.989999999999995</v>
      </c>
      <c r="BO3025" s="3">
        <v>67.989999999999995</v>
      </c>
      <c r="BQ3025" s="3" t="s">
        <v>1615</v>
      </c>
      <c r="BR3025" s="3" t="s">
        <v>84</v>
      </c>
      <c r="BS3025" s="4">
        <v>45233</v>
      </c>
      <c r="BT3025" s="5">
        <v>0.45833333333333331</v>
      </c>
      <c r="BU3025" s="3" t="s">
        <v>3245</v>
      </c>
      <c r="BV3025" s="3" t="s">
        <v>86</v>
      </c>
      <c r="BW3025" s="3" t="s">
        <v>747</v>
      </c>
      <c r="BX3025" s="3" t="s">
        <v>1630</v>
      </c>
      <c r="BY3025" s="3">
        <v>1200</v>
      </c>
      <c r="CA3025" s="3" t="s">
        <v>202</v>
      </c>
      <c r="CC3025" s="3" t="s">
        <v>155</v>
      </c>
      <c r="CD3025" s="3">
        <v>1428</v>
      </c>
      <c r="CE3025" s="3" t="s">
        <v>90</v>
      </c>
      <c r="CF3025" s="4">
        <v>45233</v>
      </c>
      <c r="CI3025" s="3">
        <v>1</v>
      </c>
      <c r="CJ3025" s="3">
        <v>1</v>
      </c>
      <c r="CK3025" s="3">
        <v>22</v>
      </c>
      <c r="CL3025" s="3" t="s">
        <v>86</v>
      </c>
    </row>
    <row r="3026" spans="1:90" x14ac:dyDescent="0.3">
      <c r="A3026" s="3" t="s">
        <v>72</v>
      </c>
      <c r="B3026" s="3" t="s">
        <v>73</v>
      </c>
      <c r="C3026" s="3" t="s">
        <v>74</v>
      </c>
      <c r="E3026" s="3" t="str">
        <f>"080055672717"</f>
        <v>080055672717</v>
      </c>
      <c r="F3026" s="4">
        <v>45232</v>
      </c>
      <c r="G3026" s="3">
        <v>202408</v>
      </c>
      <c r="H3026" s="3" t="s">
        <v>75</v>
      </c>
      <c r="I3026" s="3" t="s">
        <v>76</v>
      </c>
      <c r="J3026" s="3" t="s">
        <v>77</v>
      </c>
      <c r="K3026" s="3" t="s">
        <v>78</v>
      </c>
      <c r="L3026" s="3" t="s">
        <v>75</v>
      </c>
      <c r="M3026" s="3" t="s">
        <v>76</v>
      </c>
      <c r="N3026" s="3" t="s">
        <v>312</v>
      </c>
      <c r="O3026" s="3" t="s">
        <v>82</v>
      </c>
      <c r="P3026" s="3" t="str">
        <f>"1162955151                    "</f>
        <v xml:space="preserve">1162955151                    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  <c r="AD3026" s="3">
        <v>0</v>
      </c>
      <c r="AE3026" s="3">
        <v>0</v>
      </c>
      <c r="AF3026" s="3">
        <v>0</v>
      </c>
      <c r="AG3026" s="3">
        <v>0</v>
      </c>
      <c r="AH3026" s="3">
        <v>0</v>
      </c>
      <c r="AI3026" s="3">
        <v>0</v>
      </c>
      <c r="AJ3026" s="3">
        <v>0</v>
      </c>
      <c r="AK3026" s="3">
        <v>0</v>
      </c>
      <c r="AL3026" s="3">
        <v>0</v>
      </c>
      <c r="AM3026" s="3">
        <v>0</v>
      </c>
      <c r="AN3026" s="3">
        <v>0</v>
      </c>
      <c r="AO3026" s="3">
        <v>0</v>
      </c>
      <c r="AP3026" s="3">
        <v>0</v>
      </c>
      <c r="AQ3026" s="3">
        <v>23.07</v>
      </c>
      <c r="AR3026" s="3">
        <v>0</v>
      </c>
      <c r="AS3026" s="3">
        <v>0</v>
      </c>
      <c r="AT3026" s="3">
        <v>0</v>
      </c>
      <c r="AU3026" s="3">
        <v>0</v>
      </c>
      <c r="AV3026" s="3">
        <v>0</v>
      </c>
      <c r="AW3026" s="3">
        <v>0</v>
      </c>
      <c r="AX3026" s="3">
        <v>0</v>
      </c>
      <c r="AY3026" s="3">
        <v>0</v>
      </c>
      <c r="AZ3026" s="3">
        <v>0</v>
      </c>
      <c r="BA3026" s="3">
        <v>0</v>
      </c>
      <c r="BB3026" s="3">
        <v>0</v>
      </c>
      <c r="BC3026" s="3">
        <v>0</v>
      </c>
      <c r="BD3026" s="3">
        <v>0</v>
      </c>
      <c r="BE3026" s="3">
        <v>0</v>
      </c>
      <c r="BF3026" s="3">
        <v>0</v>
      </c>
      <c r="BG3026" s="3">
        <v>0</v>
      </c>
      <c r="BH3026" s="3">
        <v>1</v>
      </c>
      <c r="BI3026" s="3">
        <v>1</v>
      </c>
      <c r="BJ3026" s="3">
        <v>0.2</v>
      </c>
      <c r="BK3026" s="3">
        <v>1</v>
      </c>
      <c r="BL3026" s="3">
        <v>59.12</v>
      </c>
      <c r="BM3026" s="3">
        <v>8.8699999999999992</v>
      </c>
      <c r="BN3026" s="3">
        <v>67.989999999999995</v>
      </c>
      <c r="BO3026" s="3">
        <v>67.989999999999995</v>
      </c>
      <c r="BQ3026" s="3" t="s">
        <v>910</v>
      </c>
      <c r="BR3026" s="3" t="s">
        <v>84</v>
      </c>
      <c r="BS3026" s="4">
        <v>45233</v>
      </c>
      <c r="BT3026" s="5">
        <v>0.39583333333333331</v>
      </c>
      <c r="BU3026" s="3" t="s">
        <v>3264</v>
      </c>
      <c r="BV3026" s="3" t="s">
        <v>94</v>
      </c>
      <c r="BY3026" s="3">
        <v>1200</v>
      </c>
      <c r="CA3026" s="3" t="s">
        <v>676</v>
      </c>
      <c r="CC3026" s="3" t="s">
        <v>76</v>
      </c>
      <c r="CD3026" s="3">
        <v>1645</v>
      </c>
      <c r="CE3026" s="3" t="s">
        <v>90</v>
      </c>
      <c r="CF3026" s="4">
        <v>45234</v>
      </c>
      <c r="CI3026" s="3">
        <v>1</v>
      </c>
      <c r="CJ3026" s="3">
        <v>1</v>
      </c>
      <c r="CK3026" s="3">
        <v>22</v>
      </c>
      <c r="CL3026" s="3" t="s">
        <v>86</v>
      </c>
    </row>
    <row r="3027" spans="1:90" x14ac:dyDescent="0.3">
      <c r="A3027" s="3" t="s">
        <v>72</v>
      </c>
      <c r="B3027" s="3" t="s">
        <v>73</v>
      </c>
      <c r="C3027" s="3" t="s">
        <v>74</v>
      </c>
      <c r="E3027" s="3" t="str">
        <f>"080055672739"</f>
        <v>080055672739</v>
      </c>
      <c r="F3027" s="4">
        <v>45232</v>
      </c>
      <c r="G3027" s="3">
        <v>202408</v>
      </c>
      <c r="H3027" s="3" t="s">
        <v>75</v>
      </c>
      <c r="I3027" s="3" t="s">
        <v>76</v>
      </c>
      <c r="J3027" s="3" t="s">
        <v>77</v>
      </c>
      <c r="K3027" s="3" t="s">
        <v>78</v>
      </c>
      <c r="L3027" s="3" t="s">
        <v>418</v>
      </c>
      <c r="M3027" s="3" t="s">
        <v>419</v>
      </c>
      <c r="N3027" s="3" t="s">
        <v>420</v>
      </c>
      <c r="O3027" s="3" t="s">
        <v>150</v>
      </c>
      <c r="P3027" s="3" t="str">
        <f>"1162954951                    "</f>
        <v xml:space="preserve">1162954951                    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  <c r="AD3027" s="3">
        <v>0</v>
      </c>
      <c r="AE3027" s="3">
        <v>0</v>
      </c>
      <c r="AF3027" s="3">
        <v>0</v>
      </c>
      <c r="AG3027" s="3">
        <v>5.57</v>
      </c>
      <c r="AH3027" s="3">
        <v>0</v>
      </c>
      <c r="AI3027" s="3">
        <v>0</v>
      </c>
      <c r="AJ3027" s="3">
        <v>0</v>
      </c>
      <c r="AK3027" s="3">
        <v>0</v>
      </c>
      <c r="AL3027" s="3">
        <v>0</v>
      </c>
      <c r="AM3027" s="3">
        <v>0</v>
      </c>
      <c r="AN3027" s="3">
        <v>0</v>
      </c>
      <c r="AO3027" s="3">
        <v>0</v>
      </c>
      <c r="AP3027" s="3">
        <v>0</v>
      </c>
      <c r="AQ3027" s="3">
        <v>92.91</v>
      </c>
      <c r="AR3027" s="3">
        <v>0</v>
      </c>
      <c r="AS3027" s="3">
        <v>0</v>
      </c>
      <c r="AT3027" s="3">
        <v>0</v>
      </c>
      <c r="AU3027" s="3">
        <v>0</v>
      </c>
      <c r="AV3027" s="3">
        <v>0</v>
      </c>
      <c r="AW3027" s="3">
        <v>0</v>
      </c>
      <c r="AX3027" s="3">
        <v>0</v>
      </c>
      <c r="AY3027" s="3">
        <v>0</v>
      </c>
      <c r="AZ3027" s="3">
        <v>0</v>
      </c>
      <c r="BA3027" s="3">
        <v>0</v>
      </c>
      <c r="BB3027" s="3">
        <v>0</v>
      </c>
      <c r="BC3027" s="3">
        <v>0</v>
      </c>
      <c r="BD3027" s="3">
        <v>0</v>
      </c>
      <c r="BE3027" s="3">
        <v>0</v>
      </c>
      <c r="BF3027" s="3">
        <v>0</v>
      </c>
      <c r="BG3027" s="3">
        <v>0</v>
      </c>
      <c r="BH3027" s="3">
        <v>1</v>
      </c>
      <c r="BI3027" s="3">
        <v>7</v>
      </c>
      <c r="BJ3027" s="3">
        <v>17.7</v>
      </c>
      <c r="BK3027" s="3">
        <v>18</v>
      </c>
      <c r="BL3027" s="3">
        <v>243.65</v>
      </c>
      <c r="BM3027" s="3">
        <v>36.549999999999997</v>
      </c>
      <c r="BN3027" s="3">
        <v>280.2</v>
      </c>
      <c r="BO3027" s="3">
        <v>280.2</v>
      </c>
      <c r="BQ3027" s="3" t="s">
        <v>421</v>
      </c>
      <c r="BR3027" s="3" t="s">
        <v>84</v>
      </c>
      <c r="BS3027" s="4">
        <v>45233</v>
      </c>
      <c r="BT3027" s="5">
        <v>0.54791666666666672</v>
      </c>
      <c r="BU3027" s="3" t="s">
        <v>3060</v>
      </c>
      <c r="BV3027" s="3" t="s">
        <v>94</v>
      </c>
      <c r="BY3027" s="3">
        <v>88320</v>
      </c>
      <c r="CA3027" s="3" t="s">
        <v>3061</v>
      </c>
      <c r="CC3027" s="3" t="s">
        <v>419</v>
      </c>
      <c r="CD3027" s="3">
        <v>2740</v>
      </c>
      <c r="CE3027" s="3" t="s">
        <v>90</v>
      </c>
      <c r="CF3027" s="4">
        <v>45233</v>
      </c>
      <c r="CI3027" s="3">
        <v>1</v>
      </c>
      <c r="CJ3027" s="3">
        <v>1</v>
      </c>
      <c r="CK3027" s="3">
        <v>43</v>
      </c>
      <c r="CL3027" s="3" t="s">
        <v>86</v>
      </c>
    </row>
    <row r="3028" spans="1:90" x14ac:dyDescent="0.3">
      <c r="A3028" s="3" t="s">
        <v>72</v>
      </c>
      <c r="B3028" s="3" t="s">
        <v>73</v>
      </c>
      <c r="C3028" s="3" t="s">
        <v>74</v>
      </c>
      <c r="E3028" s="3" t="str">
        <f>"080055672781"</f>
        <v>080055672781</v>
      </c>
      <c r="F3028" s="4">
        <v>45232</v>
      </c>
      <c r="G3028" s="3">
        <v>202408</v>
      </c>
      <c r="H3028" s="3" t="s">
        <v>75</v>
      </c>
      <c r="I3028" s="3" t="s">
        <v>76</v>
      </c>
      <c r="J3028" s="3" t="s">
        <v>77</v>
      </c>
      <c r="K3028" s="3" t="s">
        <v>78</v>
      </c>
      <c r="L3028" s="3" t="s">
        <v>75</v>
      </c>
      <c r="M3028" s="3" t="s">
        <v>76</v>
      </c>
      <c r="N3028" s="3" t="s">
        <v>1597</v>
      </c>
      <c r="O3028" s="3" t="s">
        <v>82</v>
      </c>
      <c r="P3028" s="3" t="str">
        <f>"1162955118                    "</f>
        <v xml:space="preserve">1162955118                    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0</v>
      </c>
      <c r="Z3028" s="3">
        <v>0</v>
      </c>
      <c r="AA3028" s="3">
        <v>0</v>
      </c>
      <c r="AB3028" s="3">
        <v>0</v>
      </c>
      <c r="AC3028" s="3">
        <v>0</v>
      </c>
      <c r="AD3028" s="3">
        <v>0</v>
      </c>
      <c r="AE3028" s="3">
        <v>0</v>
      </c>
      <c r="AF3028" s="3">
        <v>0</v>
      </c>
      <c r="AG3028" s="3">
        <v>0</v>
      </c>
      <c r="AH3028" s="3">
        <v>0</v>
      </c>
      <c r="AI3028" s="3">
        <v>0</v>
      </c>
      <c r="AJ3028" s="3">
        <v>0</v>
      </c>
      <c r="AK3028" s="3">
        <v>0</v>
      </c>
      <c r="AL3028" s="3">
        <v>0</v>
      </c>
      <c r="AM3028" s="3">
        <v>0</v>
      </c>
      <c r="AN3028" s="3">
        <v>0</v>
      </c>
      <c r="AO3028" s="3">
        <v>0</v>
      </c>
      <c r="AP3028" s="3">
        <v>0</v>
      </c>
      <c r="AQ3028" s="3">
        <v>23.07</v>
      </c>
      <c r="AR3028" s="3">
        <v>0</v>
      </c>
      <c r="AS3028" s="3">
        <v>0</v>
      </c>
      <c r="AT3028" s="3">
        <v>0</v>
      </c>
      <c r="AU3028" s="3">
        <v>0</v>
      </c>
      <c r="AV3028" s="3">
        <v>0</v>
      </c>
      <c r="AW3028" s="3">
        <v>0</v>
      </c>
      <c r="AX3028" s="3">
        <v>0</v>
      </c>
      <c r="AY3028" s="3">
        <v>0</v>
      </c>
      <c r="AZ3028" s="3">
        <v>0</v>
      </c>
      <c r="BA3028" s="3">
        <v>0</v>
      </c>
      <c r="BB3028" s="3">
        <v>0</v>
      </c>
      <c r="BC3028" s="3">
        <v>0</v>
      </c>
      <c r="BD3028" s="3">
        <v>0</v>
      </c>
      <c r="BE3028" s="3">
        <v>0</v>
      </c>
      <c r="BF3028" s="3">
        <v>0</v>
      </c>
      <c r="BG3028" s="3">
        <v>0</v>
      </c>
      <c r="BH3028" s="3">
        <v>1</v>
      </c>
      <c r="BI3028" s="3">
        <v>2</v>
      </c>
      <c r="BJ3028" s="3">
        <v>1.7</v>
      </c>
      <c r="BK3028" s="3">
        <v>2</v>
      </c>
      <c r="BL3028" s="3">
        <v>59.12</v>
      </c>
      <c r="BM3028" s="3">
        <v>8.8699999999999992</v>
      </c>
      <c r="BN3028" s="3">
        <v>67.989999999999995</v>
      </c>
      <c r="BO3028" s="3">
        <v>67.989999999999995</v>
      </c>
      <c r="BQ3028" s="3" t="s">
        <v>1598</v>
      </c>
      <c r="BR3028" s="3" t="s">
        <v>84</v>
      </c>
      <c r="BS3028" s="4">
        <v>45233</v>
      </c>
      <c r="BT3028" s="5">
        <v>0.30833333333333335</v>
      </c>
      <c r="BU3028" s="3" t="s">
        <v>1721</v>
      </c>
      <c r="BV3028" s="3" t="s">
        <v>94</v>
      </c>
      <c r="BY3028" s="3">
        <v>8512</v>
      </c>
      <c r="BZ3028" s="3" t="s">
        <v>311</v>
      </c>
      <c r="CA3028" s="3" t="s">
        <v>564</v>
      </c>
      <c r="CC3028" s="3" t="s">
        <v>76</v>
      </c>
      <c r="CD3028" s="3">
        <v>1600</v>
      </c>
      <c r="CE3028" s="3" t="s">
        <v>90</v>
      </c>
      <c r="CF3028" s="4">
        <v>45233</v>
      </c>
      <c r="CI3028" s="3">
        <v>1</v>
      </c>
      <c r="CJ3028" s="3">
        <v>1</v>
      </c>
      <c r="CK3028" s="3">
        <v>22</v>
      </c>
      <c r="CL3028" s="3" t="s">
        <v>86</v>
      </c>
    </row>
    <row r="3029" spans="1:90" x14ac:dyDescent="0.3">
      <c r="A3029" s="3" t="s">
        <v>72</v>
      </c>
      <c r="B3029" s="3" t="s">
        <v>73</v>
      </c>
      <c r="C3029" s="3" t="s">
        <v>74</v>
      </c>
      <c r="E3029" s="3" t="str">
        <f>"080055672919"</f>
        <v>080055672919</v>
      </c>
      <c r="F3029" s="4">
        <v>45232</v>
      </c>
      <c r="G3029" s="3">
        <v>202408</v>
      </c>
      <c r="H3029" s="3" t="s">
        <v>75</v>
      </c>
      <c r="I3029" s="3" t="s">
        <v>76</v>
      </c>
      <c r="J3029" s="3" t="s">
        <v>77</v>
      </c>
      <c r="K3029" s="3" t="s">
        <v>78</v>
      </c>
      <c r="L3029" s="3" t="s">
        <v>221</v>
      </c>
      <c r="M3029" s="3" t="s">
        <v>222</v>
      </c>
      <c r="N3029" s="3" t="s">
        <v>223</v>
      </c>
      <c r="O3029" s="3" t="s">
        <v>82</v>
      </c>
      <c r="P3029" s="3" t="str">
        <f>"1162955062                    "</f>
        <v xml:space="preserve">1162955062                    </v>
      </c>
      <c r="Q3029" s="3">
        <v>0</v>
      </c>
      <c r="R3029" s="3">
        <v>0</v>
      </c>
      <c r="S3029" s="3">
        <v>0</v>
      </c>
      <c r="T3029" s="3">
        <v>0</v>
      </c>
      <c r="U3029" s="3">
        <v>0</v>
      </c>
      <c r="V3029" s="3">
        <v>0</v>
      </c>
      <c r="W3029" s="3">
        <v>0</v>
      </c>
      <c r="X3029" s="3">
        <v>0</v>
      </c>
      <c r="Y3029" s="3">
        <v>0</v>
      </c>
      <c r="Z3029" s="3">
        <v>0</v>
      </c>
      <c r="AA3029" s="3">
        <v>0</v>
      </c>
      <c r="AB3029" s="3">
        <v>0</v>
      </c>
      <c r="AC3029" s="3">
        <v>0</v>
      </c>
      <c r="AD3029" s="3">
        <v>0</v>
      </c>
      <c r="AE3029" s="3">
        <v>0</v>
      </c>
      <c r="AF3029" s="3">
        <v>0</v>
      </c>
      <c r="AG3029" s="3">
        <v>0</v>
      </c>
      <c r="AH3029" s="3">
        <v>0</v>
      </c>
      <c r="AI3029" s="3">
        <v>0</v>
      </c>
      <c r="AJ3029" s="3">
        <v>0</v>
      </c>
      <c r="AK3029" s="3">
        <v>0</v>
      </c>
      <c r="AL3029" s="3">
        <v>0</v>
      </c>
      <c r="AM3029" s="3">
        <v>0</v>
      </c>
      <c r="AN3029" s="3">
        <v>0</v>
      </c>
      <c r="AO3029" s="3">
        <v>0</v>
      </c>
      <c r="AP3029" s="3">
        <v>0</v>
      </c>
      <c r="AQ3029" s="3">
        <v>23.07</v>
      </c>
      <c r="AR3029" s="3">
        <v>0</v>
      </c>
      <c r="AS3029" s="3">
        <v>0</v>
      </c>
      <c r="AT3029" s="3">
        <v>0</v>
      </c>
      <c r="AU3029" s="3">
        <v>0</v>
      </c>
      <c r="AV3029" s="3">
        <v>0</v>
      </c>
      <c r="AW3029" s="3">
        <v>0</v>
      </c>
      <c r="AX3029" s="3">
        <v>0</v>
      </c>
      <c r="AY3029" s="3">
        <v>0</v>
      </c>
      <c r="AZ3029" s="3">
        <v>0</v>
      </c>
      <c r="BA3029" s="3">
        <v>0</v>
      </c>
      <c r="BB3029" s="3">
        <v>0</v>
      </c>
      <c r="BC3029" s="3">
        <v>0</v>
      </c>
      <c r="BD3029" s="3">
        <v>0</v>
      </c>
      <c r="BE3029" s="3">
        <v>0</v>
      </c>
      <c r="BF3029" s="3">
        <v>0</v>
      </c>
      <c r="BG3029" s="3">
        <v>0</v>
      </c>
      <c r="BH3029" s="3">
        <v>1</v>
      </c>
      <c r="BI3029" s="3">
        <v>1</v>
      </c>
      <c r="BJ3029" s="3">
        <v>0.2</v>
      </c>
      <c r="BK3029" s="3">
        <v>1</v>
      </c>
      <c r="BL3029" s="3">
        <v>59.12</v>
      </c>
      <c r="BM3029" s="3">
        <v>8.8699999999999992</v>
      </c>
      <c r="BN3029" s="3">
        <v>67.989999999999995</v>
      </c>
      <c r="BO3029" s="3">
        <v>67.989999999999995</v>
      </c>
      <c r="BQ3029" s="3" t="s">
        <v>224</v>
      </c>
      <c r="BR3029" s="3" t="s">
        <v>84</v>
      </c>
      <c r="BS3029" s="4">
        <v>45233</v>
      </c>
      <c r="BT3029" s="5">
        <v>0.375</v>
      </c>
      <c r="BU3029" s="3" t="s">
        <v>2387</v>
      </c>
      <c r="BV3029" s="3" t="s">
        <v>94</v>
      </c>
      <c r="BY3029" s="3">
        <v>1200</v>
      </c>
      <c r="CA3029" s="3" t="s">
        <v>399</v>
      </c>
      <c r="CC3029" s="3" t="s">
        <v>222</v>
      </c>
      <c r="CD3029" s="3">
        <v>1459</v>
      </c>
      <c r="CE3029" s="3" t="s">
        <v>90</v>
      </c>
      <c r="CF3029" s="4">
        <v>45233</v>
      </c>
      <c r="CI3029" s="3">
        <v>1</v>
      </c>
      <c r="CJ3029" s="3">
        <v>1</v>
      </c>
      <c r="CK3029" s="3">
        <v>22</v>
      </c>
      <c r="CL3029" s="3" t="s">
        <v>86</v>
      </c>
    </row>
    <row r="3030" spans="1:90" x14ac:dyDescent="0.3">
      <c r="A3030" s="3" t="s">
        <v>72</v>
      </c>
      <c r="B3030" s="3" t="s">
        <v>73</v>
      </c>
      <c r="C3030" s="3" t="s">
        <v>74</v>
      </c>
      <c r="E3030" s="3" t="str">
        <f>"080055673009"</f>
        <v>080055673009</v>
      </c>
      <c r="F3030" s="4">
        <v>45232</v>
      </c>
      <c r="G3030" s="3">
        <v>202408</v>
      </c>
      <c r="H3030" s="3" t="s">
        <v>75</v>
      </c>
      <c r="I3030" s="3" t="s">
        <v>76</v>
      </c>
      <c r="J3030" s="3" t="s">
        <v>77</v>
      </c>
      <c r="K3030" s="3" t="s">
        <v>78</v>
      </c>
      <c r="L3030" s="3" t="s">
        <v>193</v>
      </c>
      <c r="M3030" s="3" t="s">
        <v>194</v>
      </c>
      <c r="N3030" s="3" t="s">
        <v>1032</v>
      </c>
      <c r="O3030" s="3" t="s">
        <v>82</v>
      </c>
      <c r="P3030" s="3" t="str">
        <f>"1162955077                    "</f>
        <v xml:space="preserve">1162955077                    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  <c r="AD3030" s="3">
        <v>0</v>
      </c>
      <c r="AE3030" s="3">
        <v>0</v>
      </c>
      <c r="AF3030" s="3">
        <v>0</v>
      </c>
      <c r="AG3030" s="3">
        <v>0</v>
      </c>
      <c r="AH3030" s="3">
        <v>0</v>
      </c>
      <c r="AI3030" s="3">
        <v>0</v>
      </c>
      <c r="AJ3030" s="3">
        <v>0</v>
      </c>
      <c r="AK3030" s="3">
        <v>0</v>
      </c>
      <c r="AL3030" s="3">
        <v>0</v>
      </c>
      <c r="AM3030" s="3">
        <v>0</v>
      </c>
      <c r="AN3030" s="3">
        <v>0</v>
      </c>
      <c r="AO3030" s="3">
        <v>0</v>
      </c>
      <c r="AP3030" s="3">
        <v>0</v>
      </c>
      <c r="AQ3030" s="3">
        <v>29.54</v>
      </c>
      <c r="AR3030" s="3">
        <v>0</v>
      </c>
      <c r="AS3030" s="3">
        <v>0</v>
      </c>
      <c r="AT3030" s="3">
        <v>0</v>
      </c>
      <c r="AU3030" s="3">
        <v>0</v>
      </c>
      <c r="AV3030" s="3">
        <v>0</v>
      </c>
      <c r="AW3030" s="3">
        <v>0</v>
      </c>
      <c r="AX3030" s="3">
        <v>0</v>
      </c>
      <c r="AY3030" s="3">
        <v>0</v>
      </c>
      <c r="AZ3030" s="3">
        <v>0</v>
      </c>
      <c r="BA3030" s="3">
        <v>0</v>
      </c>
      <c r="BB3030" s="3">
        <v>0</v>
      </c>
      <c r="BC3030" s="3">
        <v>0</v>
      </c>
      <c r="BD3030" s="3">
        <v>0</v>
      </c>
      <c r="BE3030" s="3">
        <v>0</v>
      </c>
      <c r="BF3030" s="3">
        <v>0</v>
      </c>
      <c r="BG3030" s="3">
        <v>0</v>
      </c>
      <c r="BH3030" s="3">
        <v>1</v>
      </c>
      <c r="BI3030" s="3">
        <v>1</v>
      </c>
      <c r="BJ3030" s="3">
        <v>0.2</v>
      </c>
      <c r="BK3030" s="3">
        <v>1</v>
      </c>
      <c r="BL3030" s="3">
        <v>75.69</v>
      </c>
      <c r="BM3030" s="3">
        <v>11.35</v>
      </c>
      <c r="BN3030" s="3">
        <v>87.04</v>
      </c>
      <c r="BO3030" s="3">
        <v>87.04</v>
      </c>
      <c r="BQ3030" s="3" t="s">
        <v>1033</v>
      </c>
      <c r="BR3030" s="3" t="s">
        <v>84</v>
      </c>
      <c r="BS3030" s="4">
        <v>45233</v>
      </c>
      <c r="BT3030" s="5">
        <v>0.39999999999999997</v>
      </c>
      <c r="BU3030" s="3" t="s">
        <v>1370</v>
      </c>
      <c r="BV3030" s="3" t="s">
        <v>94</v>
      </c>
      <c r="BY3030" s="3">
        <v>1200</v>
      </c>
      <c r="BZ3030" s="3" t="s">
        <v>311</v>
      </c>
      <c r="CA3030" s="3" t="s">
        <v>756</v>
      </c>
      <c r="CC3030" s="3" t="s">
        <v>194</v>
      </c>
      <c r="CD3030" s="3">
        <v>6056</v>
      </c>
      <c r="CE3030" s="3" t="s">
        <v>90</v>
      </c>
      <c r="CF3030" s="4">
        <v>45235</v>
      </c>
      <c r="CI3030" s="3">
        <v>1</v>
      </c>
      <c r="CJ3030" s="3">
        <v>1</v>
      </c>
      <c r="CK3030" s="3">
        <v>21</v>
      </c>
      <c r="CL3030" s="3" t="s">
        <v>86</v>
      </c>
    </row>
    <row r="3031" spans="1:90" x14ac:dyDescent="0.3">
      <c r="A3031" s="3" t="s">
        <v>72</v>
      </c>
      <c r="B3031" s="3" t="s">
        <v>73</v>
      </c>
      <c r="C3031" s="3" t="s">
        <v>74</v>
      </c>
      <c r="E3031" s="3" t="str">
        <f>"080055673146"</f>
        <v>080055673146</v>
      </c>
      <c r="F3031" s="4">
        <v>45232</v>
      </c>
      <c r="G3031" s="3">
        <v>202408</v>
      </c>
      <c r="H3031" s="3" t="s">
        <v>75</v>
      </c>
      <c r="I3031" s="3" t="s">
        <v>76</v>
      </c>
      <c r="J3031" s="3" t="s">
        <v>77</v>
      </c>
      <c r="K3031" s="3" t="s">
        <v>78</v>
      </c>
      <c r="L3031" s="3" t="s">
        <v>147</v>
      </c>
      <c r="M3031" s="3" t="s">
        <v>148</v>
      </c>
      <c r="N3031" s="3" t="s">
        <v>1396</v>
      </c>
      <c r="O3031" s="3" t="s">
        <v>82</v>
      </c>
      <c r="P3031" s="3" t="str">
        <f>"1162955101                    "</f>
        <v xml:space="preserve">1162955101                    </v>
      </c>
      <c r="Q3031" s="3">
        <v>0</v>
      </c>
      <c r="R3031" s="3">
        <v>0</v>
      </c>
      <c r="S3031" s="3">
        <v>0</v>
      </c>
      <c r="T3031" s="3">
        <v>0</v>
      </c>
      <c r="U3031" s="3">
        <v>0</v>
      </c>
      <c r="V3031" s="3">
        <v>0</v>
      </c>
      <c r="W3031" s="3">
        <v>0</v>
      </c>
      <c r="X3031" s="3">
        <v>0</v>
      </c>
      <c r="Y3031" s="3">
        <v>0</v>
      </c>
      <c r="Z3031" s="3">
        <v>0</v>
      </c>
      <c r="AA3031" s="3">
        <v>0</v>
      </c>
      <c r="AB3031" s="3">
        <v>0</v>
      </c>
      <c r="AC3031" s="3">
        <v>0</v>
      </c>
      <c r="AD3031" s="3">
        <v>0</v>
      </c>
      <c r="AE3031" s="3">
        <v>0</v>
      </c>
      <c r="AF3031" s="3">
        <v>0</v>
      </c>
      <c r="AG3031" s="3">
        <v>0</v>
      </c>
      <c r="AH3031" s="3">
        <v>0</v>
      </c>
      <c r="AI3031" s="3">
        <v>0</v>
      </c>
      <c r="AJ3031" s="3">
        <v>0</v>
      </c>
      <c r="AK3031" s="3">
        <v>0</v>
      </c>
      <c r="AL3031" s="3">
        <v>0</v>
      </c>
      <c r="AM3031" s="3">
        <v>0</v>
      </c>
      <c r="AN3031" s="3">
        <v>0</v>
      </c>
      <c r="AO3031" s="3">
        <v>0</v>
      </c>
      <c r="AP3031" s="3">
        <v>0</v>
      </c>
      <c r="AQ3031" s="3">
        <v>29.54</v>
      </c>
      <c r="AR3031" s="3">
        <v>0</v>
      </c>
      <c r="AS3031" s="3">
        <v>0</v>
      </c>
      <c r="AT3031" s="3">
        <v>0</v>
      </c>
      <c r="AU3031" s="3">
        <v>0</v>
      </c>
      <c r="AV3031" s="3">
        <v>0</v>
      </c>
      <c r="AW3031" s="3">
        <v>0</v>
      </c>
      <c r="AX3031" s="3">
        <v>0</v>
      </c>
      <c r="AY3031" s="3">
        <v>0</v>
      </c>
      <c r="AZ3031" s="3">
        <v>0</v>
      </c>
      <c r="BA3031" s="3">
        <v>0</v>
      </c>
      <c r="BB3031" s="3">
        <v>0</v>
      </c>
      <c r="BC3031" s="3">
        <v>0</v>
      </c>
      <c r="BD3031" s="3">
        <v>0</v>
      </c>
      <c r="BE3031" s="3">
        <v>0</v>
      </c>
      <c r="BF3031" s="3">
        <v>0</v>
      </c>
      <c r="BG3031" s="3">
        <v>0</v>
      </c>
      <c r="BH3031" s="3">
        <v>1</v>
      </c>
      <c r="BI3031" s="3">
        <v>1</v>
      </c>
      <c r="BJ3031" s="3">
        <v>0.2</v>
      </c>
      <c r="BK3031" s="3">
        <v>1</v>
      </c>
      <c r="BL3031" s="3">
        <v>75.69</v>
      </c>
      <c r="BM3031" s="3">
        <v>11.35</v>
      </c>
      <c r="BN3031" s="3">
        <v>87.04</v>
      </c>
      <c r="BO3031" s="3">
        <v>87.04</v>
      </c>
      <c r="BQ3031" s="3" t="s">
        <v>1397</v>
      </c>
      <c r="BR3031" s="3" t="s">
        <v>84</v>
      </c>
      <c r="BS3031" s="4">
        <v>45236</v>
      </c>
      <c r="BT3031" s="5">
        <v>0.53055555555555556</v>
      </c>
      <c r="BU3031" s="3" t="s">
        <v>3265</v>
      </c>
      <c r="BV3031" s="3" t="s">
        <v>86</v>
      </c>
      <c r="BW3031" s="3" t="s">
        <v>747</v>
      </c>
      <c r="BX3031" s="3" t="s">
        <v>1930</v>
      </c>
      <c r="BY3031" s="3">
        <v>1200</v>
      </c>
      <c r="CA3031" s="3" t="s">
        <v>768</v>
      </c>
      <c r="CC3031" s="3" t="s">
        <v>148</v>
      </c>
      <c r="CD3031" s="3">
        <v>183</v>
      </c>
      <c r="CE3031" s="3" t="s">
        <v>90</v>
      </c>
      <c r="CF3031" s="4">
        <v>45236</v>
      </c>
      <c r="CI3031" s="3">
        <v>1</v>
      </c>
      <c r="CJ3031" s="3">
        <v>2</v>
      </c>
      <c r="CK3031" s="3">
        <v>21</v>
      </c>
      <c r="CL3031" s="3" t="s">
        <v>86</v>
      </c>
    </row>
    <row r="3032" spans="1:90" x14ac:dyDescent="0.3">
      <c r="A3032" s="3" t="s">
        <v>72</v>
      </c>
      <c r="B3032" s="3" t="s">
        <v>73</v>
      </c>
      <c r="C3032" s="3" t="s">
        <v>74</v>
      </c>
      <c r="E3032" s="3" t="str">
        <f>"080055686077"</f>
        <v>080055686077</v>
      </c>
      <c r="F3032" s="4">
        <v>45233</v>
      </c>
      <c r="G3032" s="3">
        <v>202408</v>
      </c>
      <c r="H3032" s="3" t="s">
        <v>75</v>
      </c>
      <c r="I3032" s="3" t="s">
        <v>76</v>
      </c>
      <c r="J3032" s="3" t="s">
        <v>77</v>
      </c>
      <c r="K3032" s="3" t="s">
        <v>78</v>
      </c>
      <c r="L3032" s="3" t="s">
        <v>147</v>
      </c>
      <c r="M3032" s="3" t="s">
        <v>148</v>
      </c>
      <c r="N3032" s="3" t="s">
        <v>436</v>
      </c>
      <c r="O3032" s="3" t="s">
        <v>150</v>
      </c>
      <c r="P3032" s="3" t="str">
        <f>"1162955275                    "</f>
        <v xml:space="preserve">1162955275                    </v>
      </c>
      <c r="Q3032" s="3">
        <v>0</v>
      </c>
      <c r="R3032" s="3">
        <v>0</v>
      </c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0</v>
      </c>
      <c r="Z3032" s="3">
        <v>0</v>
      </c>
      <c r="AA3032" s="3">
        <v>0</v>
      </c>
      <c r="AB3032" s="3">
        <v>0</v>
      </c>
      <c r="AC3032" s="3">
        <v>0</v>
      </c>
      <c r="AD3032" s="3">
        <v>0</v>
      </c>
      <c r="AE3032" s="3">
        <v>0</v>
      </c>
      <c r="AF3032" s="3">
        <v>0</v>
      </c>
      <c r="AG3032" s="3">
        <v>5.57</v>
      </c>
      <c r="AH3032" s="3">
        <v>0</v>
      </c>
      <c r="AI3032" s="3">
        <v>0</v>
      </c>
      <c r="AJ3032" s="3">
        <v>0</v>
      </c>
      <c r="AK3032" s="3">
        <v>0</v>
      </c>
      <c r="AL3032" s="3">
        <v>0</v>
      </c>
      <c r="AM3032" s="3">
        <v>0</v>
      </c>
      <c r="AN3032" s="3">
        <v>0</v>
      </c>
      <c r="AO3032" s="3">
        <v>0</v>
      </c>
      <c r="AP3032" s="3">
        <v>0</v>
      </c>
      <c r="AQ3032" s="3">
        <v>66.540000000000006</v>
      </c>
      <c r="AR3032" s="3">
        <v>0</v>
      </c>
      <c r="AS3032" s="3">
        <v>0</v>
      </c>
      <c r="AT3032" s="3">
        <v>0</v>
      </c>
      <c r="AU3032" s="3">
        <v>0</v>
      </c>
      <c r="AV3032" s="3">
        <v>0</v>
      </c>
      <c r="AW3032" s="3">
        <v>0</v>
      </c>
      <c r="AX3032" s="3">
        <v>0</v>
      </c>
      <c r="AY3032" s="3">
        <v>0</v>
      </c>
      <c r="AZ3032" s="3">
        <v>0</v>
      </c>
      <c r="BA3032" s="3">
        <v>0</v>
      </c>
      <c r="BB3032" s="3">
        <v>0</v>
      </c>
      <c r="BC3032" s="3">
        <v>0</v>
      </c>
      <c r="BD3032" s="3">
        <v>0</v>
      </c>
      <c r="BE3032" s="3">
        <v>0</v>
      </c>
      <c r="BF3032" s="3">
        <v>0</v>
      </c>
      <c r="BG3032" s="3">
        <v>0</v>
      </c>
      <c r="BH3032" s="3">
        <v>1</v>
      </c>
      <c r="BI3032" s="3">
        <v>19</v>
      </c>
      <c r="BJ3032" s="3">
        <v>16.3</v>
      </c>
      <c r="BK3032" s="3">
        <v>19</v>
      </c>
      <c r="BL3032" s="3">
        <v>176.08</v>
      </c>
      <c r="BM3032" s="3">
        <v>26.41</v>
      </c>
      <c r="BN3032" s="3">
        <v>202.49</v>
      </c>
      <c r="BO3032" s="3">
        <v>202.49</v>
      </c>
      <c r="BQ3032" s="3" t="s">
        <v>437</v>
      </c>
      <c r="BR3032" s="3" t="s">
        <v>84</v>
      </c>
      <c r="BS3032" s="4">
        <v>45236</v>
      </c>
      <c r="BT3032" s="5">
        <v>0.37083333333333335</v>
      </c>
      <c r="BU3032" s="3" t="s">
        <v>438</v>
      </c>
      <c r="BV3032" s="3" t="s">
        <v>94</v>
      </c>
      <c r="BY3032" s="3">
        <v>81675</v>
      </c>
      <c r="CA3032" s="3" t="s">
        <v>439</v>
      </c>
      <c r="CC3032" s="3" t="s">
        <v>148</v>
      </c>
      <c r="CD3032" s="3">
        <v>2</v>
      </c>
      <c r="CE3032" s="3" t="s">
        <v>90</v>
      </c>
      <c r="CF3032" s="4">
        <v>45236</v>
      </c>
      <c r="CI3032" s="3">
        <v>1</v>
      </c>
      <c r="CJ3032" s="3">
        <v>1</v>
      </c>
      <c r="CK3032" s="3">
        <v>41</v>
      </c>
      <c r="CL3032" s="3" t="s">
        <v>86</v>
      </c>
    </row>
    <row r="3033" spans="1:90" x14ac:dyDescent="0.3">
      <c r="A3033" s="3" t="s">
        <v>72</v>
      </c>
      <c r="B3033" s="3" t="s">
        <v>73</v>
      </c>
      <c r="C3033" s="3" t="s">
        <v>74</v>
      </c>
      <c r="E3033" s="3" t="str">
        <f>"080055685687"</f>
        <v>080055685687</v>
      </c>
      <c r="F3033" s="4">
        <v>45233</v>
      </c>
      <c r="G3033" s="3">
        <v>202408</v>
      </c>
      <c r="H3033" s="3" t="s">
        <v>75</v>
      </c>
      <c r="I3033" s="3" t="s">
        <v>76</v>
      </c>
      <c r="J3033" s="3" t="s">
        <v>77</v>
      </c>
      <c r="K3033" s="3" t="s">
        <v>78</v>
      </c>
      <c r="L3033" s="3" t="s">
        <v>79</v>
      </c>
      <c r="M3033" s="3" t="s">
        <v>80</v>
      </c>
      <c r="N3033" s="3" t="s">
        <v>820</v>
      </c>
      <c r="O3033" s="3" t="s">
        <v>82</v>
      </c>
      <c r="P3033" s="3" t="str">
        <f>"1162955286                    "</f>
        <v xml:space="preserve">1162955286                    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  <c r="AD3033" s="3">
        <v>0</v>
      </c>
      <c r="AE3033" s="3">
        <v>0</v>
      </c>
      <c r="AF3033" s="3">
        <v>0</v>
      </c>
      <c r="AG3033" s="3">
        <v>0</v>
      </c>
      <c r="AH3033" s="3">
        <v>0</v>
      </c>
      <c r="AI3033" s="3">
        <v>0</v>
      </c>
      <c r="AJ3033" s="3">
        <v>0</v>
      </c>
      <c r="AK3033" s="3">
        <v>0</v>
      </c>
      <c r="AL3033" s="3">
        <v>0</v>
      </c>
      <c r="AM3033" s="3">
        <v>0</v>
      </c>
      <c r="AN3033" s="3">
        <v>0</v>
      </c>
      <c r="AO3033" s="3">
        <v>0</v>
      </c>
      <c r="AP3033" s="3">
        <v>0</v>
      </c>
      <c r="AQ3033" s="3">
        <v>59.05</v>
      </c>
      <c r="AR3033" s="3">
        <v>0</v>
      </c>
      <c r="AS3033" s="3">
        <v>0</v>
      </c>
      <c r="AT3033" s="3">
        <v>0</v>
      </c>
      <c r="AU3033" s="3">
        <v>0</v>
      </c>
      <c r="AV3033" s="3">
        <v>0</v>
      </c>
      <c r="AW3033" s="3">
        <v>0</v>
      </c>
      <c r="AX3033" s="3">
        <v>0</v>
      </c>
      <c r="AY3033" s="3">
        <v>0</v>
      </c>
      <c r="AZ3033" s="3">
        <v>0</v>
      </c>
      <c r="BA3033" s="3">
        <v>0</v>
      </c>
      <c r="BB3033" s="3">
        <v>0</v>
      </c>
      <c r="BC3033" s="3">
        <v>0</v>
      </c>
      <c r="BD3033" s="3">
        <v>0</v>
      </c>
      <c r="BE3033" s="3">
        <v>0</v>
      </c>
      <c r="BF3033" s="3">
        <v>0</v>
      </c>
      <c r="BG3033" s="3">
        <v>0</v>
      </c>
      <c r="BH3033" s="3">
        <v>1</v>
      </c>
      <c r="BI3033" s="3">
        <v>4</v>
      </c>
      <c r="BJ3033" s="3">
        <v>3.4</v>
      </c>
      <c r="BK3033" s="3">
        <v>4</v>
      </c>
      <c r="BL3033" s="3">
        <v>151.32</v>
      </c>
      <c r="BM3033" s="3">
        <v>22.7</v>
      </c>
      <c r="BN3033" s="3">
        <v>174.02</v>
      </c>
      <c r="BO3033" s="3">
        <v>174.02</v>
      </c>
      <c r="BQ3033" s="3" t="s">
        <v>821</v>
      </c>
      <c r="BR3033" s="3" t="s">
        <v>84</v>
      </c>
      <c r="BS3033" s="4">
        <v>45236</v>
      </c>
      <c r="BT3033" s="5">
        <v>0.41666666666666669</v>
      </c>
      <c r="BU3033" s="3" t="s">
        <v>1244</v>
      </c>
      <c r="BV3033" s="3" t="s">
        <v>94</v>
      </c>
      <c r="BY3033" s="3">
        <v>16965</v>
      </c>
      <c r="CA3033" s="3" t="s">
        <v>604</v>
      </c>
      <c r="CC3033" s="3" t="s">
        <v>80</v>
      </c>
      <c r="CD3033" s="3">
        <v>8001</v>
      </c>
      <c r="CE3033" s="3" t="s">
        <v>90</v>
      </c>
      <c r="CF3033" s="4">
        <v>45237</v>
      </c>
      <c r="CI3033" s="3">
        <v>1</v>
      </c>
      <c r="CJ3033" s="3">
        <v>1</v>
      </c>
      <c r="CK3033" s="3">
        <v>21</v>
      </c>
      <c r="CL3033" s="3" t="s">
        <v>86</v>
      </c>
    </row>
    <row r="3034" spans="1:90" x14ac:dyDescent="0.3">
      <c r="A3034" s="3" t="s">
        <v>72</v>
      </c>
      <c r="B3034" s="3" t="s">
        <v>73</v>
      </c>
      <c r="C3034" s="3" t="s">
        <v>74</v>
      </c>
      <c r="E3034" s="3" t="str">
        <f>"080055687030"</f>
        <v>080055687030</v>
      </c>
      <c r="F3034" s="4">
        <v>45233</v>
      </c>
      <c r="G3034" s="3">
        <v>202408</v>
      </c>
      <c r="H3034" s="3" t="s">
        <v>75</v>
      </c>
      <c r="I3034" s="3" t="s">
        <v>76</v>
      </c>
      <c r="J3034" s="3" t="s">
        <v>77</v>
      </c>
      <c r="K3034" s="3" t="s">
        <v>78</v>
      </c>
      <c r="L3034" s="3" t="s">
        <v>116</v>
      </c>
      <c r="M3034" s="3" t="s">
        <v>117</v>
      </c>
      <c r="N3034" s="3" t="s">
        <v>118</v>
      </c>
      <c r="O3034" s="3" t="s">
        <v>82</v>
      </c>
      <c r="P3034" s="3" t="str">
        <f>"1162955217                    "</f>
        <v xml:space="preserve">1162955217                    </v>
      </c>
      <c r="Q3034" s="3">
        <v>0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0</v>
      </c>
      <c r="Z3034" s="3">
        <v>0</v>
      </c>
      <c r="AA3034" s="3">
        <v>0</v>
      </c>
      <c r="AB3034" s="3">
        <v>0</v>
      </c>
      <c r="AC3034" s="3">
        <v>0</v>
      </c>
      <c r="AD3034" s="3">
        <v>0</v>
      </c>
      <c r="AE3034" s="3">
        <v>0</v>
      </c>
      <c r="AF3034" s="3">
        <v>0</v>
      </c>
      <c r="AG3034" s="3">
        <v>0</v>
      </c>
      <c r="AH3034" s="3">
        <v>0</v>
      </c>
      <c r="AI3034" s="3">
        <v>0</v>
      </c>
      <c r="AJ3034" s="3">
        <v>0</v>
      </c>
      <c r="AK3034" s="3">
        <v>0</v>
      </c>
      <c r="AL3034" s="3">
        <v>0</v>
      </c>
      <c r="AM3034" s="3">
        <v>0</v>
      </c>
      <c r="AN3034" s="3">
        <v>0</v>
      </c>
      <c r="AO3034" s="3">
        <v>0</v>
      </c>
      <c r="AP3034" s="3">
        <v>0</v>
      </c>
      <c r="AQ3034" s="3">
        <v>23.07</v>
      </c>
      <c r="AR3034" s="3">
        <v>0</v>
      </c>
      <c r="AS3034" s="3">
        <v>0</v>
      </c>
      <c r="AT3034" s="3">
        <v>0</v>
      </c>
      <c r="AU3034" s="3">
        <v>0</v>
      </c>
      <c r="AV3034" s="3">
        <v>0</v>
      </c>
      <c r="AW3034" s="3">
        <v>0</v>
      </c>
      <c r="AX3034" s="3">
        <v>0</v>
      </c>
      <c r="AY3034" s="3">
        <v>0</v>
      </c>
      <c r="AZ3034" s="3">
        <v>0</v>
      </c>
      <c r="BA3034" s="3">
        <v>0</v>
      </c>
      <c r="BB3034" s="3">
        <v>0</v>
      </c>
      <c r="BC3034" s="3">
        <v>0</v>
      </c>
      <c r="BD3034" s="3">
        <v>0</v>
      </c>
      <c r="BE3034" s="3">
        <v>0</v>
      </c>
      <c r="BF3034" s="3">
        <v>0</v>
      </c>
      <c r="BG3034" s="3">
        <v>0</v>
      </c>
      <c r="BH3034" s="3">
        <v>1</v>
      </c>
      <c r="BI3034" s="3">
        <v>1</v>
      </c>
      <c r="BJ3034" s="3">
        <v>0.2</v>
      </c>
      <c r="BK3034" s="3">
        <v>1</v>
      </c>
      <c r="BL3034" s="3">
        <v>59.12</v>
      </c>
      <c r="BM3034" s="3">
        <v>8.8699999999999992</v>
      </c>
      <c r="BN3034" s="3">
        <v>67.989999999999995</v>
      </c>
      <c r="BO3034" s="3">
        <v>67.989999999999995</v>
      </c>
      <c r="BQ3034" s="3" t="s">
        <v>119</v>
      </c>
      <c r="BR3034" s="3" t="s">
        <v>84</v>
      </c>
      <c r="BS3034" s="4">
        <v>45236</v>
      </c>
      <c r="BT3034" s="5">
        <v>0.42152777777777778</v>
      </c>
      <c r="BU3034" s="3" t="s">
        <v>3266</v>
      </c>
      <c r="BV3034" s="3" t="s">
        <v>94</v>
      </c>
      <c r="BY3034" s="3">
        <v>1200</v>
      </c>
      <c r="CA3034" s="3" t="s">
        <v>121</v>
      </c>
      <c r="CC3034" s="3" t="s">
        <v>117</v>
      </c>
      <c r="CD3034" s="3">
        <v>2125</v>
      </c>
      <c r="CE3034" s="3" t="s">
        <v>90</v>
      </c>
      <c r="CF3034" s="4">
        <v>45237</v>
      </c>
      <c r="CI3034" s="3">
        <v>1</v>
      </c>
      <c r="CJ3034" s="3">
        <v>1</v>
      </c>
      <c r="CK3034" s="3">
        <v>22</v>
      </c>
      <c r="CL3034" s="3" t="s">
        <v>86</v>
      </c>
    </row>
    <row r="3035" spans="1:90" x14ac:dyDescent="0.3">
      <c r="A3035" s="3" t="s">
        <v>72</v>
      </c>
      <c r="B3035" s="3" t="s">
        <v>73</v>
      </c>
      <c r="C3035" s="3" t="s">
        <v>74</v>
      </c>
      <c r="E3035" s="3" t="str">
        <f>"080055688862"</f>
        <v>080055688862</v>
      </c>
      <c r="F3035" s="4">
        <v>45233</v>
      </c>
      <c r="G3035" s="3">
        <v>202408</v>
      </c>
      <c r="H3035" s="3" t="s">
        <v>75</v>
      </c>
      <c r="I3035" s="3" t="s">
        <v>76</v>
      </c>
      <c r="J3035" s="3" t="s">
        <v>77</v>
      </c>
      <c r="K3035" s="3" t="s">
        <v>78</v>
      </c>
      <c r="L3035" s="3" t="s">
        <v>573</v>
      </c>
      <c r="M3035" s="3" t="s">
        <v>574</v>
      </c>
      <c r="N3035" s="3" t="s">
        <v>575</v>
      </c>
      <c r="O3035" s="3" t="s">
        <v>82</v>
      </c>
      <c r="P3035" s="3" t="str">
        <f>"1162955423                    "</f>
        <v xml:space="preserve">1162955423                    </v>
      </c>
      <c r="Q3035" s="3">
        <v>0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0</v>
      </c>
      <c r="Z3035" s="3">
        <v>0</v>
      </c>
      <c r="AA3035" s="3">
        <v>0</v>
      </c>
      <c r="AB3035" s="3">
        <v>0</v>
      </c>
      <c r="AC3035" s="3">
        <v>0</v>
      </c>
      <c r="AD3035" s="3">
        <v>0</v>
      </c>
      <c r="AE3035" s="3">
        <v>0</v>
      </c>
      <c r="AF3035" s="3">
        <v>0</v>
      </c>
      <c r="AG3035" s="3">
        <v>0</v>
      </c>
      <c r="AH3035" s="3">
        <v>0</v>
      </c>
      <c r="AI3035" s="3">
        <v>0</v>
      </c>
      <c r="AJ3035" s="3">
        <v>0</v>
      </c>
      <c r="AK3035" s="3">
        <v>0</v>
      </c>
      <c r="AL3035" s="3">
        <v>0</v>
      </c>
      <c r="AM3035" s="3">
        <v>0</v>
      </c>
      <c r="AN3035" s="3">
        <v>0</v>
      </c>
      <c r="AO3035" s="3">
        <v>0</v>
      </c>
      <c r="AP3035" s="3">
        <v>0</v>
      </c>
      <c r="AQ3035" s="3">
        <v>29.54</v>
      </c>
      <c r="AR3035" s="3">
        <v>0</v>
      </c>
      <c r="AS3035" s="3">
        <v>0</v>
      </c>
      <c r="AT3035" s="3">
        <v>0</v>
      </c>
      <c r="AU3035" s="3">
        <v>0</v>
      </c>
      <c r="AV3035" s="3">
        <v>0</v>
      </c>
      <c r="AW3035" s="3">
        <v>0</v>
      </c>
      <c r="AX3035" s="3">
        <v>0</v>
      </c>
      <c r="AY3035" s="3">
        <v>0</v>
      </c>
      <c r="AZ3035" s="3">
        <v>0</v>
      </c>
      <c r="BA3035" s="3">
        <v>0</v>
      </c>
      <c r="BB3035" s="3">
        <v>0</v>
      </c>
      <c r="BC3035" s="3">
        <v>0</v>
      </c>
      <c r="BD3035" s="3">
        <v>0</v>
      </c>
      <c r="BE3035" s="3">
        <v>0</v>
      </c>
      <c r="BF3035" s="3">
        <v>0</v>
      </c>
      <c r="BG3035" s="3">
        <v>0</v>
      </c>
      <c r="BH3035" s="3">
        <v>1</v>
      </c>
      <c r="BI3035" s="3">
        <v>1</v>
      </c>
      <c r="BJ3035" s="3">
        <v>0.2</v>
      </c>
      <c r="BK3035" s="3">
        <v>1</v>
      </c>
      <c r="BL3035" s="3">
        <v>75.69</v>
      </c>
      <c r="BM3035" s="3">
        <v>11.35</v>
      </c>
      <c r="BN3035" s="3">
        <v>87.04</v>
      </c>
      <c r="BO3035" s="3">
        <v>87.04</v>
      </c>
      <c r="BQ3035" s="3" t="s">
        <v>576</v>
      </c>
      <c r="BR3035" s="3" t="s">
        <v>84</v>
      </c>
      <c r="BS3035" s="4">
        <v>45236</v>
      </c>
      <c r="BT3035" s="5">
        <v>0.37916666666666665</v>
      </c>
      <c r="BU3035" s="3" t="s">
        <v>577</v>
      </c>
      <c r="BV3035" s="3" t="s">
        <v>94</v>
      </c>
      <c r="BY3035" s="3">
        <v>1200</v>
      </c>
      <c r="CA3035" s="3" t="s">
        <v>578</v>
      </c>
      <c r="CC3035" s="3" t="s">
        <v>574</v>
      </c>
      <c r="CD3035" s="3">
        <v>157</v>
      </c>
      <c r="CE3035" s="3" t="s">
        <v>90</v>
      </c>
      <c r="CF3035" s="4">
        <v>45236</v>
      </c>
      <c r="CI3035" s="3">
        <v>1</v>
      </c>
      <c r="CJ3035" s="3">
        <v>1</v>
      </c>
      <c r="CK3035" s="3">
        <v>21</v>
      </c>
      <c r="CL3035" s="3" t="s">
        <v>86</v>
      </c>
    </row>
    <row r="3036" spans="1:90" x14ac:dyDescent="0.3">
      <c r="A3036" s="3" t="s">
        <v>72</v>
      </c>
      <c r="B3036" s="3" t="s">
        <v>73</v>
      </c>
      <c r="C3036" s="3" t="s">
        <v>74</v>
      </c>
      <c r="E3036" s="3" t="str">
        <f>"080055691046"</f>
        <v>080055691046</v>
      </c>
      <c r="F3036" s="4">
        <v>45233</v>
      </c>
      <c r="G3036" s="3">
        <v>202408</v>
      </c>
      <c r="H3036" s="3" t="s">
        <v>75</v>
      </c>
      <c r="I3036" s="3" t="s">
        <v>76</v>
      </c>
      <c r="J3036" s="3" t="s">
        <v>77</v>
      </c>
      <c r="K3036" s="3" t="s">
        <v>78</v>
      </c>
      <c r="L3036" s="3" t="s">
        <v>137</v>
      </c>
      <c r="M3036" s="3" t="s">
        <v>138</v>
      </c>
      <c r="N3036" s="3" t="s">
        <v>139</v>
      </c>
      <c r="O3036" s="3" t="s">
        <v>82</v>
      </c>
      <c r="P3036" s="3" t="str">
        <f>"1162955392                    "</f>
        <v xml:space="preserve">1162955392                    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0</v>
      </c>
      <c r="AA3036" s="3">
        <v>0</v>
      </c>
      <c r="AB3036" s="3">
        <v>0</v>
      </c>
      <c r="AC3036" s="3">
        <v>0</v>
      </c>
      <c r="AD3036" s="3">
        <v>0</v>
      </c>
      <c r="AE3036" s="3">
        <v>0</v>
      </c>
      <c r="AF3036" s="3">
        <v>0</v>
      </c>
      <c r="AG3036" s="3">
        <v>0</v>
      </c>
      <c r="AH3036" s="3">
        <v>0</v>
      </c>
      <c r="AI3036" s="3">
        <v>0</v>
      </c>
      <c r="AJ3036" s="3">
        <v>0</v>
      </c>
      <c r="AK3036" s="3">
        <v>0</v>
      </c>
      <c r="AL3036" s="3">
        <v>0</v>
      </c>
      <c r="AM3036" s="3">
        <v>0</v>
      </c>
      <c r="AN3036" s="3">
        <v>0</v>
      </c>
      <c r="AO3036" s="3">
        <v>0</v>
      </c>
      <c r="AP3036" s="3">
        <v>0</v>
      </c>
      <c r="AQ3036" s="3">
        <v>29.54</v>
      </c>
      <c r="AR3036" s="3">
        <v>0</v>
      </c>
      <c r="AS3036" s="3">
        <v>0</v>
      </c>
      <c r="AT3036" s="3">
        <v>0</v>
      </c>
      <c r="AU3036" s="3">
        <v>0</v>
      </c>
      <c r="AV3036" s="3">
        <v>0</v>
      </c>
      <c r="AW3036" s="3">
        <v>0</v>
      </c>
      <c r="AX3036" s="3">
        <v>0</v>
      </c>
      <c r="AY3036" s="3">
        <v>0</v>
      </c>
      <c r="AZ3036" s="3">
        <v>0</v>
      </c>
      <c r="BA3036" s="3">
        <v>0</v>
      </c>
      <c r="BB3036" s="3">
        <v>0</v>
      </c>
      <c r="BC3036" s="3">
        <v>0</v>
      </c>
      <c r="BD3036" s="3">
        <v>0</v>
      </c>
      <c r="BE3036" s="3">
        <v>0</v>
      </c>
      <c r="BF3036" s="3">
        <v>0</v>
      </c>
      <c r="BG3036" s="3">
        <v>0</v>
      </c>
      <c r="BH3036" s="3">
        <v>1</v>
      </c>
      <c r="BI3036" s="3">
        <v>1</v>
      </c>
      <c r="BJ3036" s="3">
        <v>0.2</v>
      </c>
      <c r="BK3036" s="3">
        <v>1</v>
      </c>
      <c r="BL3036" s="3">
        <v>75.69</v>
      </c>
      <c r="BM3036" s="3">
        <v>11.35</v>
      </c>
      <c r="BN3036" s="3">
        <v>87.04</v>
      </c>
      <c r="BO3036" s="3">
        <v>87.04</v>
      </c>
      <c r="BQ3036" s="3" t="s">
        <v>140</v>
      </c>
      <c r="BR3036" s="3" t="s">
        <v>84</v>
      </c>
      <c r="BS3036" s="4">
        <v>45236</v>
      </c>
      <c r="BT3036" s="5">
        <v>0.41944444444444445</v>
      </c>
      <c r="BU3036" s="3" t="s">
        <v>141</v>
      </c>
      <c r="BV3036" s="3" t="s">
        <v>94</v>
      </c>
      <c r="BY3036" s="3">
        <v>1200</v>
      </c>
      <c r="CA3036" s="3" t="s">
        <v>142</v>
      </c>
      <c r="CC3036" s="3" t="s">
        <v>138</v>
      </c>
      <c r="CD3036" s="3">
        <v>3201</v>
      </c>
      <c r="CE3036" s="3" t="s">
        <v>90</v>
      </c>
      <c r="CF3036" s="4">
        <v>45237</v>
      </c>
      <c r="CI3036" s="3">
        <v>1</v>
      </c>
      <c r="CJ3036" s="3">
        <v>1</v>
      </c>
      <c r="CK3036" s="3">
        <v>21</v>
      </c>
      <c r="CL3036" s="3" t="s">
        <v>86</v>
      </c>
    </row>
    <row r="3037" spans="1:90" x14ac:dyDescent="0.3">
      <c r="A3037" s="3" t="s">
        <v>72</v>
      </c>
      <c r="B3037" s="3" t="s">
        <v>73</v>
      </c>
      <c r="C3037" s="3" t="s">
        <v>74</v>
      </c>
      <c r="E3037" s="3" t="str">
        <f>"080055691317"</f>
        <v>080055691317</v>
      </c>
      <c r="F3037" s="4">
        <v>45233</v>
      </c>
      <c r="G3037" s="3">
        <v>202408</v>
      </c>
      <c r="H3037" s="3" t="s">
        <v>75</v>
      </c>
      <c r="I3037" s="3" t="s">
        <v>76</v>
      </c>
      <c r="J3037" s="3" t="s">
        <v>77</v>
      </c>
      <c r="K3037" s="3" t="s">
        <v>78</v>
      </c>
      <c r="L3037" s="3" t="s">
        <v>160</v>
      </c>
      <c r="M3037" s="3" t="s">
        <v>161</v>
      </c>
      <c r="N3037" s="3" t="s">
        <v>162</v>
      </c>
      <c r="O3037" s="3" t="s">
        <v>82</v>
      </c>
      <c r="P3037" s="3" t="str">
        <f>"1162955209                    "</f>
        <v xml:space="preserve">1162955209                    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0</v>
      </c>
      <c r="AD3037" s="3">
        <v>0</v>
      </c>
      <c r="AE3037" s="3">
        <v>0</v>
      </c>
      <c r="AF3037" s="3">
        <v>0</v>
      </c>
      <c r="AG3037" s="3">
        <v>0</v>
      </c>
      <c r="AH3037" s="3">
        <v>0</v>
      </c>
      <c r="AI3037" s="3">
        <v>0</v>
      </c>
      <c r="AJ3037" s="3">
        <v>0</v>
      </c>
      <c r="AK3037" s="3">
        <v>0</v>
      </c>
      <c r="AL3037" s="3">
        <v>0</v>
      </c>
      <c r="AM3037" s="3">
        <v>0</v>
      </c>
      <c r="AN3037" s="3">
        <v>0</v>
      </c>
      <c r="AO3037" s="3">
        <v>0</v>
      </c>
      <c r="AP3037" s="3">
        <v>0</v>
      </c>
      <c r="AQ3037" s="3">
        <v>57.23</v>
      </c>
      <c r="AR3037" s="3">
        <v>0</v>
      </c>
      <c r="AS3037" s="3">
        <v>0</v>
      </c>
      <c r="AT3037" s="3">
        <v>0</v>
      </c>
      <c r="AU3037" s="3">
        <v>0</v>
      </c>
      <c r="AV3037" s="3">
        <v>0</v>
      </c>
      <c r="AW3037" s="3">
        <v>15.9</v>
      </c>
      <c r="AX3037" s="3">
        <v>0</v>
      </c>
      <c r="AY3037" s="3">
        <v>0</v>
      </c>
      <c r="AZ3037" s="3">
        <v>0</v>
      </c>
      <c r="BA3037" s="3">
        <v>0</v>
      </c>
      <c r="BB3037" s="3">
        <v>0</v>
      </c>
      <c r="BC3037" s="3">
        <v>0</v>
      </c>
      <c r="BD3037" s="3">
        <v>0</v>
      </c>
      <c r="BE3037" s="3">
        <v>0</v>
      </c>
      <c r="BF3037" s="3">
        <v>0</v>
      </c>
      <c r="BG3037" s="3">
        <v>0</v>
      </c>
      <c r="BH3037" s="3">
        <v>1</v>
      </c>
      <c r="BI3037" s="3">
        <v>2</v>
      </c>
      <c r="BJ3037" s="3">
        <v>0.6</v>
      </c>
      <c r="BK3037" s="3">
        <v>2</v>
      </c>
      <c r="BL3037" s="3">
        <v>162.55000000000001</v>
      </c>
      <c r="BM3037" s="3">
        <v>24.38</v>
      </c>
      <c r="BN3037" s="3">
        <v>186.93</v>
      </c>
      <c r="BO3037" s="3">
        <v>186.93</v>
      </c>
      <c r="BQ3037" s="3" t="s">
        <v>163</v>
      </c>
      <c r="BR3037" s="3" t="s">
        <v>84</v>
      </c>
      <c r="BS3037" s="4">
        <v>45236</v>
      </c>
      <c r="BT3037" s="5">
        <v>0.56666666666666665</v>
      </c>
      <c r="BU3037" s="3" t="s">
        <v>1192</v>
      </c>
      <c r="BV3037" s="3" t="s">
        <v>94</v>
      </c>
      <c r="BY3037" s="3">
        <v>3024</v>
      </c>
      <c r="BZ3037" s="3" t="s">
        <v>30</v>
      </c>
      <c r="CA3037" s="3" t="s">
        <v>1193</v>
      </c>
      <c r="CC3037" s="3" t="s">
        <v>161</v>
      </c>
      <c r="CD3037" s="3">
        <v>221</v>
      </c>
      <c r="CE3037" s="3" t="s">
        <v>90</v>
      </c>
      <c r="CF3037" s="4">
        <v>45236</v>
      </c>
      <c r="CI3037" s="3">
        <v>1</v>
      </c>
      <c r="CJ3037" s="3">
        <v>1</v>
      </c>
      <c r="CK3037" s="3">
        <v>23</v>
      </c>
      <c r="CL3037" s="3" t="s">
        <v>86</v>
      </c>
    </row>
    <row r="3038" spans="1:90" x14ac:dyDescent="0.3">
      <c r="A3038" s="3" t="s">
        <v>72</v>
      </c>
      <c r="B3038" s="3" t="s">
        <v>73</v>
      </c>
      <c r="C3038" s="3" t="s">
        <v>74</v>
      </c>
      <c r="E3038" s="3" t="str">
        <f>"080055690437"</f>
        <v>080055690437</v>
      </c>
      <c r="F3038" s="4">
        <v>45233</v>
      </c>
      <c r="G3038" s="3">
        <v>202408</v>
      </c>
      <c r="H3038" s="3" t="s">
        <v>75</v>
      </c>
      <c r="I3038" s="3" t="s">
        <v>76</v>
      </c>
      <c r="J3038" s="3" t="s">
        <v>77</v>
      </c>
      <c r="K3038" s="3" t="s">
        <v>78</v>
      </c>
      <c r="L3038" s="3" t="s">
        <v>977</v>
      </c>
      <c r="M3038" s="3" t="s">
        <v>978</v>
      </c>
      <c r="N3038" s="3" t="s">
        <v>979</v>
      </c>
      <c r="O3038" s="3" t="s">
        <v>82</v>
      </c>
      <c r="P3038" s="3" t="str">
        <f>"1162955449                    "</f>
        <v xml:space="preserve">1162955449                    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0</v>
      </c>
      <c r="AA3038" s="3">
        <v>0</v>
      </c>
      <c r="AB3038" s="3">
        <v>0</v>
      </c>
      <c r="AC3038" s="3">
        <v>0</v>
      </c>
      <c r="AD3038" s="3">
        <v>0</v>
      </c>
      <c r="AE3038" s="3">
        <v>0</v>
      </c>
      <c r="AF3038" s="3">
        <v>0</v>
      </c>
      <c r="AG3038" s="3">
        <v>0</v>
      </c>
      <c r="AH3038" s="3">
        <v>0</v>
      </c>
      <c r="AI3038" s="3">
        <v>0</v>
      </c>
      <c r="AJ3038" s="3">
        <v>0</v>
      </c>
      <c r="AK3038" s="3">
        <v>0</v>
      </c>
      <c r="AL3038" s="3">
        <v>0</v>
      </c>
      <c r="AM3038" s="3">
        <v>0</v>
      </c>
      <c r="AN3038" s="3">
        <v>0</v>
      </c>
      <c r="AO3038" s="3">
        <v>0</v>
      </c>
      <c r="AP3038" s="3">
        <v>0</v>
      </c>
      <c r="AQ3038" s="3">
        <v>57.23</v>
      </c>
      <c r="AR3038" s="3">
        <v>0</v>
      </c>
      <c r="AS3038" s="3">
        <v>0</v>
      </c>
      <c r="AT3038" s="3">
        <v>0</v>
      </c>
      <c r="AU3038" s="3">
        <v>0</v>
      </c>
      <c r="AV3038" s="3">
        <v>0</v>
      </c>
      <c r="AW3038" s="3">
        <v>0</v>
      </c>
      <c r="AX3038" s="3">
        <v>0</v>
      </c>
      <c r="AY3038" s="3">
        <v>0</v>
      </c>
      <c r="AZ3038" s="3">
        <v>0</v>
      </c>
      <c r="BA3038" s="3">
        <v>0</v>
      </c>
      <c r="BB3038" s="3">
        <v>0</v>
      </c>
      <c r="BC3038" s="3">
        <v>0</v>
      </c>
      <c r="BD3038" s="3">
        <v>0</v>
      </c>
      <c r="BE3038" s="3">
        <v>0</v>
      </c>
      <c r="BF3038" s="3">
        <v>0</v>
      </c>
      <c r="BG3038" s="3">
        <v>0</v>
      </c>
      <c r="BH3038" s="3">
        <v>1</v>
      </c>
      <c r="BI3038" s="3">
        <v>1</v>
      </c>
      <c r="BJ3038" s="3">
        <v>0.2</v>
      </c>
      <c r="BK3038" s="3">
        <v>1</v>
      </c>
      <c r="BL3038" s="3">
        <v>146.65</v>
      </c>
      <c r="BM3038" s="3">
        <v>22</v>
      </c>
      <c r="BN3038" s="3">
        <v>168.65</v>
      </c>
      <c r="BO3038" s="3">
        <v>168.65</v>
      </c>
      <c r="BQ3038" s="3" t="s">
        <v>2185</v>
      </c>
      <c r="BR3038" s="3" t="s">
        <v>84</v>
      </c>
      <c r="BS3038" s="3" t="s">
        <v>130</v>
      </c>
      <c r="BY3038" s="3">
        <v>1200</v>
      </c>
      <c r="CC3038" s="3" t="s">
        <v>978</v>
      </c>
      <c r="CD3038" s="3">
        <v>1947</v>
      </c>
      <c r="CE3038" s="3" t="s">
        <v>90</v>
      </c>
      <c r="CF3038" s="4">
        <v>45238</v>
      </c>
      <c r="CI3038" s="3">
        <v>1</v>
      </c>
      <c r="CJ3038" s="3" t="s">
        <v>130</v>
      </c>
      <c r="CK3038" s="3">
        <v>23</v>
      </c>
      <c r="CL3038" s="3" t="s">
        <v>86</v>
      </c>
    </row>
    <row r="3039" spans="1:90" x14ac:dyDescent="0.3">
      <c r="A3039" s="3" t="s">
        <v>72</v>
      </c>
      <c r="B3039" s="3" t="s">
        <v>73</v>
      </c>
      <c r="C3039" s="3" t="s">
        <v>74</v>
      </c>
      <c r="E3039" s="3" t="str">
        <f>"080055691004"</f>
        <v>080055691004</v>
      </c>
      <c r="F3039" s="4">
        <v>45233</v>
      </c>
      <c r="G3039" s="3">
        <v>202408</v>
      </c>
      <c r="H3039" s="3" t="s">
        <v>75</v>
      </c>
      <c r="I3039" s="3" t="s">
        <v>76</v>
      </c>
      <c r="J3039" s="3" t="s">
        <v>77</v>
      </c>
      <c r="K3039" s="3" t="s">
        <v>78</v>
      </c>
      <c r="L3039" s="3" t="s">
        <v>187</v>
      </c>
      <c r="M3039" s="3" t="s">
        <v>188</v>
      </c>
      <c r="N3039" s="3" t="s">
        <v>582</v>
      </c>
      <c r="O3039" s="3" t="s">
        <v>150</v>
      </c>
      <c r="P3039" s="3" t="str">
        <f>"1162955259                    "</f>
        <v xml:space="preserve">1162955259                    </v>
      </c>
      <c r="Q3039" s="3">
        <v>0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0</v>
      </c>
      <c r="AD3039" s="3">
        <v>0</v>
      </c>
      <c r="AE3039" s="3">
        <v>0</v>
      </c>
      <c r="AF3039" s="3">
        <v>0</v>
      </c>
      <c r="AG3039" s="3">
        <v>5.57</v>
      </c>
      <c r="AH3039" s="3">
        <v>0</v>
      </c>
      <c r="AI3039" s="3">
        <v>0</v>
      </c>
      <c r="AJ3039" s="3">
        <v>0</v>
      </c>
      <c r="AK3039" s="3">
        <v>0</v>
      </c>
      <c r="AL3039" s="3">
        <v>0</v>
      </c>
      <c r="AM3039" s="3">
        <v>0</v>
      </c>
      <c r="AN3039" s="3">
        <v>0</v>
      </c>
      <c r="AO3039" s="3">
        <v>0</v>
      </c>
      <c r="AP3039" s="3">
        <v>0</v>
      </c>
      <c r="AQ3039" s="3">
        <v>57.12</v>
      </c>
      <c r="AR3039" s="3">
        <v>0</v>
      </c>
      <c r="AS3039" s="3">
        <v>0</v>
      </c>
      <c r="AT3039" s="3">
        <v>0</v>
      </c>
      <c r="AU3039" s="3">
        <v>0</v>
      </c>
      <c r="AV3039" s="3">
        <v>0</v>
      </c>
      <c r="AW3039" s="3">
        <v>0</v>
      </c>
      <c r="AX3039" s="3">
        <v>0</v>
      </c>
      <c r="AY3039" s="3">
        <v>0</v>
      </c>
      <c r="AZ3039" s="3">
        <v>0</v>
      </c>
      <c r="BA3039" s="3">
        <v>0</v>
      </c>
      <c r="BB3039" s="3">
        <v>0</v>
      </c>
      <c r="BC3039" s="3">
        <v>0</v>
      </c>
      <c r="BD3039" s="3">
        <v>0</v>
      </c>
      <c r="BE3039" s="3">
        <v>0</v>
      </c>
      <c r="BF3039" s="3">
        <v>0</v>
      </c>
      <c r="BG3039" s="3">
        <v>0</v>
      </c>
      <c r="BH3039" s="3">
        <v>1</v>
      </c>
      <c r="BI3039" s="3">
        <v>9</v>
      </c>
      <c r="BJ3039" s="3">
        <v>1.1000000000000001</v>
      </c>
      <c r="BK3039" s="3">
        <v>9</v>
      </c>
      <c r="BL3039" s="3">
        <v>151.94</v>
      </c>
      <c r="BM3039" s="3">
        <v>22.79</v>
      </c>
      <c r="BN3039" s="3">
        <v>174.73</v>
      </c>
      <c r="BO3039" s="3">
        <v>174.73</v>
      </c>
      <c r="BQ3039" s="3" t="s">
        <v>583</v>
      </c>
      <c r="BR3039" s="3" t="s">
        <v>84</v>
      </c>
      <c r="BS3039" s="4">
        <v>45236</v>
      </c>
      <c r="BT3039" s="5">
        <v>0.41319444444444442</v>
      </c>
      <c r="BU3039" s="3" t="s">
        <v>584</v>
      </c>
      <c r="BV3039" s="3" t="s">
        <v>94</v>
      </c>
      <c r="BY3039" s="3">
        <v>5520</v>
      </c>
      <c r="CA3039" s="3" t="s">
        <v>366</v>
      </c>
      <c r="CC3039" s="3" t="s">
        <v>188</v>
      </c>
      <c r="CD3039" s="3">
        <v>3610</v>
      </c>
      <c r="CE3039" s="3" t="s">
        <v>90</v>
      </c>
      <c r="CF3039" s="4">
        <v>45237</v>
      </c>
      <c r="CI3039" s="3">
        <v>1</v>
      </c>
      <c r="CJ3039" s="3">
        <v>1</v>
      </c>
      <c r="CK3039" s="3">
        <v>41</v>
      </c>
      <c r="CL3039" s="3" t="s">
        <v>86</v>
      </c>
    </row>
    <row r="3040" spans="1:90" x14ac:dyDescent="0.3">
      <c r="A3040" s="3" t="s">
        <v>72</v>
      </c>
      <c r="B3040" s="3" t="s">
        <v>73</v>
      </c>
      <c r="C3040" s="3" t="s">
        <v>74</v>
      </c>
      <c r="E3040" s="3" t="str">
        <f>"080055691066"</f>
        <v>080055691066</v>
      </c>
      <c r="F3040" s="4">
        <v>45233</v>
      </c>
      <c r="G3040" s="3">
        <v>202408</v>
      </c>
      <c r="H3040" s="3" t="s">
        <v>75</v>
      </c>
      <c r="I3040" s="3" t="s">
        <v>76</v>
      </c>
      <c r="J3040" s="3" t="s">
        <v>77</v>
      </c>
      <c r="K3040" s="3" t="s">
        <v>78</v>
      </c>
      <c r="L3040" s="3" t="s">
        <v>79</v>
      </c>
      <c r="M3040" s="3" t="s">
        <v>80</v>
      </c>
      <c r="N3040" s="3" t="s">
        <v>449</v>
      </c>
      <c r="O3040" s="3" t="s">
        <v>82</v>
      </c>
      <c r="P3040" s="3" t="str">
        <f>"1162955256                    "</f>
        <v xml:space="preserve">1162955256                    </v>
      </c>
      <c r="Q3040" s="3">
        <v>0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0</v>
      </c>
      <c r="AB3040" s="3">
        <v>0</v>
      </c>
      <c r="AC3040" s="3">
        <v>0</v>
      </c>
      <c r="AD3040" s="3">
        <v>0</v>
      </c>
      <c r="AE3040" s="3">
        <v>0</v>
      </c>
      <c r="AF3040" s="3">
        <v>0</v>
      </c>
      <c r="AG3040" s="3">
        <v>0</v>
      </c>
      <c r="AH3040" s="3">
        <v>0</v>
      </c>
      <c r="AI3040" s="3">
        <v>0</v>
      </c>
      <c r="AJ3040" s="3">
        <v>0</v>
      </c>
      <c r="AK3040" s="3">
        <v>0</v>
      </c>
      <c r="AL3040" s="3">
        <v>0</v>
      </c>
      <c r="AM3040" s="3">
        <v>0</v>
      </c>
      <c r="AN3040" s="3">
        <v>0</v>
      </c>
      <c r="AO3040" s="3">
        <v>0</v>
      </c>
      <c r="AP3040" s="3">
        <v>0</v>
      </c>
      <c r="AQ3040" s="3">
        <v>29.54</v>
      </c>
      <c r="AR3040" s="3">
        <v>0</v>
      </c>
      <c r="AS3040" s="3">
        <v>0</v>
      </c>
      <c r="AT3040" s="3">
        <v>0</v>
      </c>
      <c r="AU3040" s="3">
        <v>0</v>
      </c>
      <c r="AV3040" s="3">
        <v>0</v>
      </c>
      <c r="AW3040" s="3">
        <v>0</v>
      </c>
      <c r="AX3040" s="3">
        <v>0</v>
      </c>
      <c r="AY3040" s="3">
        <v>0</v>
      </c>
      <c r="AZ3040" s="3">
        <v>0</v>
      </c>
      <c r="BA3040" s="3">
        <v>0</v>
      </c>
      <c r="BB3040" s="3">
        <v>0</v>
      </c>
      <c r="BC3040" s="3">
        <v>0</v>
      </c>
      <c r="BD3040" s="3">
        <v>0</v>
      </c>
      <c r="BE3040" s="3">
        <v>0</v>
      </c>
      <c r="BF3040" s="3">
        <v>0</v>
      </c>
      <c r="BG3040" s="3">
        <v>0</v>
      </c>
      <c r="BH3040" s="3">
        <v>1</v>
      </c>
      <c r="BI3040" s="3">
        <v>1</v>
      </c>
      <c r="BJ3040" s="3">
        <v>0.2</v>
      </c>
      <c r="BK3040" s="3">
        <v>1</v>
      </c>
      <c r="BL3040" s="3">
        <v>75.69</v>
      </c>
      <c r="BM3040" s="3">
        <v>11.35</v>
      </c>
      <c r="BN3040" s="3">
        <v>87.04</v>
      </c>
      <c r="BO3040" s="3">
        <v>87.04</v>
      </c>
      <c r="BQ3040" s="3" t="s">
        <v>450</v>
      </c>
      <c r="BR3040" s="3" t="s">
        <v>84</v>
      </c>
      <c r="BS3040" s="4">
        <v>45236</v>
      </c>
      <c r="BT3040" s="5">
        <v>0.35069444444444442</v>
      </c>
      <c r="BU3040" s="3" t="s">
        <v>603</v>
      </c>
      <c r="BV3040" s="3" t="s">
        <v>94</v>
      </c>
      <c r="BY3040" s="3">
        <v>1200</v>
      </c>
      <c r="CA3040" s="3" t="s">
        <v>604</v>
      </c>
      <c r="CC3040" s="3" t="s">
        <v>80</v>
      </c>
      <c r="CD3040" s="3">
        <v>7441</v>
      </c>
      <c r="CE3040" s="3" t="s">
        <v>90</v>
      </c>
      <c r="CF3040" s="4">
        <v>45237</v>
      </c>
      <c r="CI3040" s="3">
        <v>1</v>
      </c>
      <c r="CJ3040" s="3">
        <v>1</v>
      </c>
      <c r="CK3040" s="3">
        <v>21</v>
      </c>
      <c r="CL3040" s="3" t="s">
        <v>86</v>
      </c>
    </row>
    <row r="3041" spans="1:90" x14ac:dyDescent="0.3">
      <c r="A3041" s="3" t="s">
        <v>72</v>
      </c>
      <c r="B3041" s="3" t="s">
        <v>73</v>
      </c>
      <c r="C3041" s="3" t="s">
        <v>74</v>
      </c>
      <c r="E3041" s="3" t="str">
        <f>"080055684544"</f>
        <v>080055684544</v>
      </c>
      <c r="F3041" s="4">
        <v>45233</v>
      </c>
      <c r="G3041" s="3">
        <v>202408</v>
      </c>
      <c r="H3041" s="3" t="s">
        <v>75</v>
      </c>
      <c r="I3041" s="3" t="s">
        <v>76</v>
      </c>
      <c r="J3041" s="3" t="s">
        <v>77</v>
      </c>
      <c r="K3041" s="3" t="s">
        <v>78</v>
      </c>
      <c r="L3041" s="3" t="s">
        <v>154</v>
      </c>
      <c r="M3041" s="3" t="s">
        <v>155</v>
      </c>
      <c r="N3041" s="3" t="s">
        <v>3267</v>
      </c>
      <c r="O3041" s="3" t="s">
        <v>82</v>
      </c>
      <c r="P3041" s="3" t="str">
        <f>"1162955089                    "</f>
        <v xml:space="preserve">1162955089                    </v>
      </c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0</v>
      </c>
      <c r="AD3041" s="3">
        <v>0</v>
      </c>
      <c r="AE3041" s="3">
        <v>0</v>
      </c>
      <c r="AF3041" s="3">
        <v>0</v>
      </c>
      <c r="AG3041" s="3">
        <v>0</v>
      </c>
      <c r="AH3041" s="3">
        <v>0</v>
      </c>
      <c r="AI3041" s="3">
        <v>0</v>
      </c>
      <c r="AJ3041" s="3">
        <v>0</v>
      </c>
      <c r="AK3041" s="3">
        <v>0</v>
      </c>
      <c r="AL3041" s="3">
        <v>0</v>
      </c>
      <c r="AM3041" s="3">
        <v>0</v>
      </c>
      <c r="AN3041" s="3">
        <v>0</v>
      </c>
      <c r="AO3041" s="3">
        <v>0</v>
      </c>
      <c r="AP3041" s="3">
        <v>0</v>
      </c>
      <c r="AQ3041" s="3">
        <v>23.07</v>
      </c>
      <c r="AR3041" s="3">
        <v>0</v>
      </c>
      <c r="AS3041" s="3">
        <v>0</v>
      </c>
      <c r="AT3041" s="3">
        <v>0</v>
      </c>
      <c r="AU3041" s="3">
        <v>0</v>
      </c>
      <c r="AV3041" s="3">
        <v>0</v>
      </c>
      <c r="AW3041" s="3">
        <v>0</v>
      </c>
      <c r="AX3041" s="3">
        <v>0</v>
      </c>
      <c r="AY3041" s="3">
        <v>0</v>
      </c>
      <c r="AZ3041" s="3">
        <v>0</v>
      </c>
      <c r="BA3041" s="3">
        <v>0</v>
      </c>
      <c r="BB3041" s="3">
        <v>0</v>
      </c>
      <c r="BC3041" s="3">
        <v>0</v>
      </c>
      <c r="BD3041" s="3">
        <v>0</v>
      </c>
      <c r="BE3041" s="3">
        <v>0</v>
      </c>
      <c r="BF3041" s="3">
        <v>0</v>
      </c>
      <c r="BG3041" s="3">
        <v>0</v>
      </c>
      <c r="BH3041" s="3">
        <v>1</v>
      </c>
      <c r="BI3041" s="3">
        <v>3</v>
      </c>
      <c r="BJ3041" s="3">
        <v>3.4</v>
      </c>
      <c r="BK3041" s="3">
        <v>4</v>
      </c>
      <c r="BL3041" s="3">
        <v>59.12</v>
      </c>
      <c r="BM3041" s="3">
        <v>8.8699999999999992</v>
      </c>
      <c r="BN3041" s="3">
        <v>67.989999999999995</v>
      </c>
      <c r="BO3041" s="3">
        <v>67.989999999999995</v>
      </c>
      <c r="BQ3041" s="3" t="s">
        <v>3268</v>
      </c>
      <c r="BR3041" s="3" t="s">
        <v>84</v>
      </c>
      <c r="BS3041" s="4">
        <v>45236</v>
      </c>
      <c r="BT3041" s="5">
        <v>0.53472222222222221</v>
      </c>
      <c r="BU3041" s="3" t="s">
        <v>3269</v>
      </c>
      <c r="BV3041" s="3" t="s">
        <v>86</v>
      </c>
      <c r="BW3041" s="3" t="s">
        <v>747</v>
      </c>
      <c r="BX3041" s="3" t="s">
        <v>1630</v>
      </c>
      <c r="BY3041" s="3">
        <v>16965</v>
      </c>
      <c r="CA3041" s="3" t="s">
        <v>2990</v>
      </c>
      <c r="CC3041" s="3" t="s">
        <v>155</v>
      </c>
      <c r="CD3041" s="3">
        <v>1428</v>
      </c>
      <c r="CE3041" s="3" t="s">
        <v>90</v>
      </c>
      <c r="CF3041" s="4">
        <v>45237</v>
      </c>
      <c r="CI3041" s="3">
        <v>1</v>
      </c>
      <c r="CJ3041" s="3">
        <v>1</v>
      </c>
      <c r="CK3041" s="3">
        <v>22</v>
      </c>
      <c r="CL3041" s="3" t="s">
        <v>86</v>
      </c>
    </row>
    <row r="3042" spans="1:90" x14ac:dyDescent="0.3">
      <c r="A3042" s="3" t="s">
        <v>72</v>
      </c>
      <c r="B3042" s="3" t="s">
        <v>73</v>
      </c>
      <c r="C3042" s="3" t="s">
        <v>74</v>
      </c>
      <c r="E3042" s="3" t="str">
        <f>"080055668818"</f>
        <v>080055668818</v>
      </c>
      <c r="F3042" s="4">
        <v>45232</v>
      </c>
      <c r="G3042" s="3">
        <v>202408</v>
      </c>
      <c r="H3042" s="3" t="s">
        <v>75</v>
      </c>
      <c r="I3042" s="3" t="s">
        <v>76</v>
      </c>
      <c r="J3042" s="3" t="s">
        <v>77</v>
      </c>
      <c r="K3042" s="3" t="s">
        <v>78</v>
      </c>
      <c r="L3042" s="3" t="s">
        <v>187</v>
      </c>
      <c r="M3042" s="3" t="s">
        <v>188</v>
      </c>
      <c r="N3042" s="3" t="s">
        <v>861</v>
      </c>
      <c r="O3042" s="3" t="s">
        <v>82</v>
      </c>
      <c r="P3042" s="3" t="str">
        <f>"1162955012                    "</f>
        <v xml:space="preserve">1162955012                    </v>
      </c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  <c r="W3042" s="3">
        <v>0</v>
      </c>
      <c r="X3042" s="3">
        <v>0</v>
      </c>
      <c r="Y3042" s="3">
        <v>0</v>
      </c>
      <c r="Z3042" s="3">
        <v>0</v>
      </c>
      <c r="AA3042" s="3">
        <v>0</v>
      </c>
      <c r="AB3042" s="3">
        <v>0</v>
      </c>
      <c r="AC3042" s="3">
        <v>0</v>
      </c>
      <c r="AD3042" s="3">
        <v>0</v>
      </c>
      <c r="AE3042" s="3">
        <v>0</v>
      </c>
      <c r="AF3042" s="3">
        <v>0</v>
      </c>
      <c r="AG3042" s="3">
        <v>0</v>
      </c>
      <c r="AH3042" s="3">
        <v>0</v>
      </c>
      <c r="AI3042" s="3">
        <v>0</v>
      </c>
      <c r="AJ3042" s="3">
        <v>0</v>
      </c>
      <c r="AK3042" s="3">
        <v>0</v>
      </c>
      <c r="AL3042" s="3">
        <v>0</v>
      </c>
      <c r="AM3042" s="3">
        <v>0</v>
      </c>
      <c r="AN3042" s="3">
        <v>0</v>
      </c>
      <c r="AO3042" s="3">
        <v>0</v>
      </c>
      <c r="AP3042" s="3">
        <v>0</v>
      </c>
      <c r="AQ3042" s="3">
        <v>29.54</v>
      </c>
      <c r="AR3042" s="3">
        <v>0</v>
      </c>
      <c r="AS3042" s="3">
        <v>0</v>
      </c>
      <c r="AT3042" s="3">
        <v>0</v>
      </c>
      <c r="AU3042" s="3">
        <v>0</v>
      </c>
      <c r="AV3042" s="3">
        <v>0</v>
      </c>
      <c r="AW3042" s="3">
        <v>0</v>
      </c>
      <c r="AX3042" s="3">
        <v>0</v>
      </c>
      <c r="AY3042" s="3">
        <v>0</v>
      </c>
      <c r="AZ3042" s="3">
        <v>0</v>
      </c>
      <c r="BA3042" s="3">
        <v>0</v>
      </c>
      <c r="BB3042" s="3">
        <v>0</v>
      </c>
      <c r="BC3042" s="3">
        <v>0</v>
      </c>
      <c r="BD3042" s="3">
        <v>0</v>
      </c>
      <c r="BE3042" s="3">
        <v>0</v>
      </c>
      <c r="BF3042" s="3">
        <v>0</v>
      </c>
      <c r="BG3042" s="3">
        <v>0</v>
      </c>
      <c r="BH3042" s="3">
        <v>1</v>
      </c>
      <c r="BI3042" s="3">
        <v>2</v>
      </c>
      <c r="BJ3042" s="3">
        <v>1.7</v>
      </c>
      <c r="BK3042" s="3">
        <v>2</v>
      </c>
      <c r="BL3042" s="3">
        <v>75.69</v>
      </c>
      <c r="BM3042" s="3">
        <v>11.35</v>
      </c>
      <c r="BN3042" s="3">
        <v>87.04</v>
      </c>
      <c r="BO3042" s="3">
        <v>87.04</v>
      </c>
      <c r="BQ3042" s="3" t="s">
        <v>862</v>
      </c>
      <c r="BR3042" s="3" t="s">
        <v>84</v>
      </c>
      <c r="BS3042" s="4">
        <v>45233</v>
      </c>
      <c r="BT3042" s="5">
        <v>0.38541666666666669</v>
      </c>
      <c r="BU3042" s="3" t="s">
        <v>1243</v>
      </c>
      <c r="BV3042" s="3" t="s">
        <v>94</v>
      </c>
      <c r="BY3042" s="3">
        <v>8512</v>
      </c>
      <c r="BZ3042" s="3" t="s">
        <v>311</v>
      </c>
      <c r="CA3042" s="3" t="s">
        <v>366</v>
      </c>
      <c r="CC3042" s="3" t="s">
        <v>188</v>
      </c>
      <c r="CD3042" s="3">
        <v>3610</v>
      </c>
      <c r="CE3042" s="3" t="s">
        <v>90</v>
      </c>
      <c r="CF3042" s="4">
        <v>45236</v>
      </c>
      <c r="CI3042" s="3">
        <v>1</v>
      </c>
      <c r="CJ3042" s="3">
        <v>1</v>
      </c>
      <c r="CK3042" s="3">
        <v>21</v>
      </c>
      <c r="CL3042" s="3" t="s">
        <v>86</v>
      </c>
    </row>
    <row r="3043" spans="1:90" x14ac:dyDescent="0.3">
      <c r="A3043" s="3" t="s">
        <v>72</v>
      </c>
      <c r="B3043" s="3" t="s">
        <v>73</v>
      </c>
      <c r="C3043" s="3" t="s">
        <v>74</v>
      </c>
      <c r="E3043" s="3" t="str">
        <f>"080055668829"</f>
        <v>080055668829</v>
      </c>
      <c r="F3043" s="4">
        <v>45232</v>
      </c>
      <c r="G3043" s="3">
        <v>202408</v>
      </c>
      <c r="H3043" s="3" t="s">
        <v>75</v>
      </c>
      <c r="I3043" s="3" t="s">
        <v>76</v>
      </c>
      <c r="J3043" s="3" t="s">
        <v>77</v>
      </c>
      <c r="K3043" s="3" t="s">
        <v>78</v>
      </c>
      <c r="L3043" s="3" t="s">
        <v>354</v>
      </c>
      <c r="M3043" s="3" t="s">
        <v>355</v>
      </c>
      <c r="N3043" s="3" t="s">
        <v>1790</v>
      </c>
      <c r="O3043" s="3" t="s">
        <v>82</v>
      </c>
      <c r="P3043" s="3" t="str">
        <f>"1162954958                    "</f>
        <v xml:space="preserve">1162954958                    </v>
      </c>
      <c r="Q3043" s="3">
        <v>0</v>
      </c>
      <c r="R3043" s="3">
        <v>0</v>
      </c>
      <c r="S3043" s="3">
        <v>0</v>
      </c>
      <c r="T3043" s="3">
        <v>0</v>
      </c>
      <c r="U3043" s="3">
        <v>0</v>
      </c>
      <c r="V3043" s="3">
        <v>0</v>
      </c>
      <c r="W3043" s="3">
        <v>0</v>
      </c>
      <c r="X3043" s="3">
        <v>0</v>
      </c>
      <c r="Y3043" s="3">
        <v>0</v>
      </c>
      <c r="Z3043" s="3">
        <v>0</v>
      </c>
      <c r="AA3043" s="3">
        <v>0</v>
      </c>
      <c r="AB3043" s="3">
        <v>0</v>
      </c>
      <c r="AC3043" s="3">
        <v>0</v>
      </c>
      <c r="AD3043" s="3">
        <v>0</v>
      </c>
      <c r="AE3043" s="3">
        <v>0</v>
      </c>
      <c r="AF3043" s="3">
        <v>0</v>
      </c>
      <c r="AG3043" s="3">
        <v>0</v>
      </c>
      <c r="AH3043" s="3">
        <v>0</v>
      </c>
      <c r="AI3043" s="3">
        <v>0</v>
      </c>
      <c r="AJ3043" s="3">
        <v>0</v>
      </c>
      <c r="AK3043" s="3">
        <v>0</v>
      </c>
      <c r="AL3043" s="3">
        <v>0</v>
      </c>
      <c r="AM3043" s="3">
        <v>0</v>
      </c>
      <c r="AN3043" s="3">
        <v>0</v>
      </c>
      <c r="AO3043" s="3">
        <v>0</v>
      </c>
      <c r="AP3043" s="3">
        <v>0</v>
      </c>
      <c r="AQ3043" s="3">
        <v>41.54</v>
      </c>
      <c r="AR3043" s="3">
        <v>0</v>
      </c>
      <c r="AS3043" s="3">
        <v>0</v>
      </c>
      <c r="AT3043" s="3">
        <v>0</v>
      </c>
      <c r="AU3043" s="3">
        <v>0</v>
      </c>
      <c r="AV3043" s="3">
        <v>0</v>
      </c>
      <c r="AW3043" s="3">
        <v>0</v>
      </c>
      <c r="AX3043" s="3">
        <v>0</v>
      </c>
      <c r="AY3043" s="3">
        <v>0</v>
      </c>
      <c r="AZ3043" s="3">
        <v>0</v>
      </c>
      <c r="BA3043" s="3">
        <v>0</v>
      </c>
      <c r="BB3043" s="3">
        <v>0</v>
      </c>
      <c r="BC3043" s="3">
        <v>0</v>
      </c>
      <c r="BD3043" s="3">
        <v>0</v>
      </c>
      <c r="BE3043" s="3">
        <v>0</v>
      </c>
      <c r="BF3043" s="3">
        <v>0</v>
      </c>
      <c r="BG3043" s="3">
        <v>0</v>
      </c>
      <c r="BH3043" s="3">
        <v>1</v>
      </c>
      <c r="BI3043" s="3">
        <v>2</v>
      </c>
      <c r="BJ3043" s="3">
        <v>2</v>
      </c>
      <c r="BK3043" s="3">
        <v>2</v>
      </c>
      <c r="BL3043" s="3">
        <v>106.45</v>
      </c>
      <c r="BM3043" s="3">
        <v>15.97</v>
      </c>
      <c r="BN3043" s="3">
        <v>122.42</v>
      </c>
      <c r="BO3043" s="3">
        <v>122.42</v>
      </c>
      <c r="BQ3043" s="3" t="s">
        <v>1791</v>
      </c>
      <c r="BR3043" s="3" t="s">
        <v>84</v>
      </c>
      <c r="BS3043" s="4">
        <v>45236</v>
      </c>
      <c r="BT3043" s="5">
        <v>0.34722222222222227</v>
      </c>
      <c r="BU3043" s="3" t="s">
        <v>3270</v>
      </c>
      <c r="BV3043" s="3" t="s">
        <v>86</v>
      </c>
      <c r="BW3043" s="3" t="s">
        <v>621</v>
      </c>
      <c r="BX3043" s="3" t="s">
        <v>748</v>
      </c>
      <c r="BY3043" s="3">
        <v>9918</v>
      </c>
      <c r="CA3043" s="3" t="s">
        <v>937</v>
      </c>
      <c r="CC3043" s="3" t="s">
        <v>355</v>
      </c>
      <c r="CD3043" s="3">
        <v>2302</v>
      </c>
      <c r="CE3043" s="3" t="s">
        <v>90</v>
      </c>
      <c r="CF3043" s="4">
        <v>45237</v>
      </c>
      <c r="CI3043" s="3">
        <v>1</v>
      </c>
      <c r="CJ3043" s="3">
        <v>2</v>
      </c>
      <c r="CK3043" s="3">
        <v>24</v>
      </c>
      <c r="CL3043" s="3" t="s">
        <v>86</v>
      </c>
    </row>
    <row r="3044" spans="1:90" x14ac:dyDescent="0.3">
      <c r="A3044" s="3" t="s">
        <v>72</v>
      </c>
      <c r="B3044" s="3" t="s">
        <v>73</v>
      </c>
      <c r="C3044" s="3" t="s">
        <v>74</v>
      </c>
      <c r="E3044" s="3" t="str">
        <f>"080055673112"</f>
        <v>080055673112</v>
      </c>
      <c r="F3044" s="4">
        <v>45232</v>
      </c>
      <c r="G3044" s="3">
        <v>202408</v>
      </c>
      <c r="H3044" s="3" t="s">
        <v>75</v>
      </c>
      <c r="I3044" s="3" t="s">
        <v>76</v>
      </c>
      <c r="J3044" s="3" t="s">
        <v>77</v>
      </c>
      <c r="K3044" s="3" t="s">
        <v>78</v>
      </c>
      <c r="L3044" s="3" t="s">
        <v>332</v>
      </c>
      <c r="M3044" s="3" t="s">
        <v>332</v>
      </c>
      <c r="N3044" s="3" t="s">
        <v>651</v>
      </c>
      <c r="O3044" s="3" t="s">
        <v>82</v>
      </c>
      <c r="P3044" s="3" t="str">
        <f>"1162955065                    "</f>
        <v xml:space="preserve">1162955065                    </v>
      </c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0</v>
      </c>
      <c r="AD3044" s="3">
        <v>0</v>
      </c>
      <c r="AE3044" s="3">
        <v>0</v>
      </c>
      <c r="AF3044" s="3">
        <v>0</v>
      </c>
      <c r="AG3044" s="3">
        <v>0</v>
      </c>
      <c r="AH3044" s="3">
        <v>0</v>
      </c>
      <c r="AI3044" s="3">
        <v>0</v>
      </c>
      <c r="AJ3044" s="3">
        <v>0</v>
      </c>
      <c r="AK3044" s="3">
        <v>0</v>
      </c>
      <c r="AL3044" s="3">
        <v>0</v>
      </c>
      <c r="AM3044" s="3">
        <v>0</v>
      </c>
      <c r="AN3044" s="3">
        <v>0</v>
      </c>
      <c r="AO3044" s="3">
        <v>0</v>
      </c>
      <c r="AP3044" s="3">
        <v>0</v>
      </c>
      <c r="AQ3044" s="3">
        <v>57.23</v>
      </c>
      <c r="AR3044" s="3">
        <v>0</v>
      </c>
      <c r="AS3044" s="3">
        <v>0</v>
      </c>
      <c r="AT3044" s="3">
        <v>0</v>
      </c>
      <c r="AU3044" s="3">
        <v>0</v>
      </c>
      <c r="AV3044" s="3">
        <v>0</v>
      </c>
      <c r="AW3044" s="3">
        <v>0</v>
      </c>
      <c r="AX3044" s="3">
        <v>0</v>
      </c>
      <c r="AY3044" s="3">
        <v>0</v>
      </c>
      <c r="AZ3044" s="3">
        <v>0</v>
      </c>
      <c r="BA3044" s="3">
        <v>0</v>
      </c>
      <c r="BB3044" s="3">
        <v>0</v>
      </c>
      <c r="BC3044" s="3">
        <v>0</v>
      </c>
      <c r="BD3044" s="3">
        <v>0</v>
      </c>
      <c r="BE3044" s="3">
        <v>0</v>
      </c>
      <c r="BF3044" s="3">
        <v>0</v>
      </c>
      <c r="BG3044" s="3">
        <v>0</v>
      </c>
      <c r="BH3044" s="3">
        <v>1</v>
      </c>
      <c r="BI3044" s="3">
        <v>1</v>
      </c>
      <c r="BJ3044" s="3">
        <v>0.2</v>
      </c>
      <c r="BK3044" s="3">
        <v>1</v>
      </c>
      <c r="BL3044" s="3">
        <v>146.65</v>
      </c>
      <c r="BM3044" s="3">
        <v>22</v>
      </c>
      <c r="BN3044" s="3">
        <v>168.65</v>
      </c>
      <c r="BO3044" s="3">
        <v>168.65</v>
      </c>
      <c r="BQ3044" s="3" t="s">
        <v>872</v>
      </c>
      <c r="BR3044" s="3" t="s">
        <v>84</v>
      </c>
      <c r="BS3044" s="4">
        <v>45233</v>
      </c>
      <c r="BT3044" s="5">
        <v>0.48402777777777778</v>
      </c>
      <c r="BU3044" s="3" t="s">
        <v>1223</v>
      </c>
      <c r="BV3044" s="3" t="s">
        <v>94</v>
      </c>
      <c r="BY3044" s="3">
        <v>1200</v>
      </c>
      <c r="BZ3044" s="3" t="s">
        <v>311</v>
      </c>
      <c r="CA3044" s="3" t="s">
        <v>902</v>
      </c>
      <c r="CC3044" s="3" t="s">
        <v>332</v>
      </c>
      <c r="CD3044" s="3">
        <v>7646</v>
      </c>
      <c r="CE3044" s="3" t="s">
        <v>90</v>
      </c>
      <c r="CF3044" s="4">
        <v>45236</v>
      </c>
      <c r="CI3044" s="3">
        <v>1</v>
      </c>
      <c r="CJ3044" s="3">
        <v>1</v>
      </c>
      <c r="CK3044" s="3">
        <v>23</v>
      </c>
      <c r="CL3044" s="3" t="s">
        <v>86</v>
      </c>
    </row>
    <row r="3045" spans="1:90" x14ac:dyDescent="0.3">
      <c r="A3045" s="3" t="s">
        <v>72</v>
      </c>
      <c r="B3045" s="3" t="s">
        <v>73</v>
      </c>
      <c r="C3045" s="3" t="s">
        <v>74</v>
      </c>
      <c r="E3045" s="3" t="str">
        <f>"080055672077"</f>
        <v>080055672077</v>
      </c>
      <c r="F3045" s="4">
        <v>45232</v>
      </c>
      <c r="G3045" s="3">
        <v>202408</v>
      </c>
      <c r="H3045" s="3" t="s">
        <v>75</v>
      </c>
      <c r="I3045" s="3" t="s">
        <v>76</v>
      </c>
      <c r="J3045" s="3" t="s">
        <v>77</v>
      </c>
      <c r="K3045" s="3" t="s">
        <v>78</v>
      </c>
      <c r="L3045" s="3" t="s">
        <v>187</v>
      </c>
      <c r="M3045" s="3" t="s">
        <v>188</v>
      </c>
      <c r="N3045" s="3" t="s">
        <v>328</v>
      </c>
      <c r="O3045" s="3" t="s">
        <v>82</v>
      </c>
      <c r="P3045" s="3" t="str">
        <f>"1162955114                    "</f>
        <v xml:space="preserve">1162955114                    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  <c r="AH3045" s="3">
        <v>0</v>
      </c>
      <c r="AI3045" s="3">
        <v>0</v>
      </c>
      <c r="AJ3045" s="3">
        <v>0</v>
      </c>
      <c r="AK3045" s="3">
        <v>0</v>
      </c>
      <c r="AL3045" s="3">
        <v>0</v>
      </c>
      <c r="AM3045" s="3">
        <v>0</v>
      </c>
      <c r="AN3045" s="3">
        <v>0</v>
      </c>
      <c r="AO3045" s="3">
        <v>0</v>
      </c>
      <c r="AP3045" s="3">
        <v>0</v>
      </c>
      <c r="AQ3045" s="3">
        <v>29.54</v>
      </c>
      <c r="AR3045" s="3">
        <v>0</v>
      </c>
      <c r="AS3045" s="3">
        <v>0</v>
      </c>
      <c r="AT3045" s="3">
        <v>0</v>
      </c>
      <c r="AU3045" s="3">
        <v>0</v>
      </c>
      <c r="AV3045" s="3">
        <v>0</v>
      </c>
      <c r="AW3045" s="3">
        <v>0</v>
      </c>
      <c r="AX3045" s="3">
        <v>0</v>
      </c>
      <c r="AY3045" s="3">
        <v>0</v>
      </c>
      <c r="AZ3045" s="3">
        <v>0</v>
      </c>
      <c r="BA3045" s="3">
        <v>0</v>
      </c>
      <c r="BB3045" s="3">
        <v>0</v>
      </c>
      <c r="BC3045" s="3">
        <v>0</v>
      </c>
      <c r="BD3045" s="3">
        <v>0</v>
      </c>
      <c r="BE3045" s="3">
        <v>0</v>
      </c>
      <c r="BF3045" s="3">
        <v>0</v>
      </c>
      <c r="BG3045" s="3">
        <v>0</v>
      </c>
      <c r="BH3045" s="3">
        <v>1</v>
      </c>
      <c r="BI3045" s="3">
        <v>1</v>
      </c>
      <c r="BJ3045" s="3">
        <v>0.2</v>
      </c>
      <c r="BK3045" s="3">
        <v>1</v>
      </c>
      <c r="BL3045" s="3">
        <v>75.69</v>
      </c>
      <c r="BM3045" s="3">
        <v>11.35</v>
      </c>
      <c r="BN3045" s="3">
        <v>87.04</v>
      </c>
      <c r="BO3045" s="3">
        <v>87.04</v>
      </c>
      <c r="BQ3045" s="3" t="s">
        <v>329</v>
      </c>
      <c r="BR3045" s="3" t="s">
        <v>84</v>
      </c>
      <c r="BS3045" s="4">
        <v>45233</v>
      </c>
      <c r="BT3045" s="5">
        <v>0.40763888888888888</v>
      </c>
      <c r="BU3045" s="3" t="s">
        <v>330</v>
      </c>
      <c r="BV3045" s="3" t="s">
        <v>94</v>
      </c>
      <c r="BY3045" s="3">
        <v>1200</v>
      </c>
      <c r="CA3045" s="3" t="s">
        <v>331</v>
      </c>
      <c r="CC3045" s="3" t="s">
        <v>188</v>
      </c>
      <c r="CD3045" s="3">
        <v>3610</v>
      </c>
      <c r="CE3045" s="3" t="s">
        <v>90</v>
      </c>
      <c r="CF3045" s="4">
        <v>45236</v>
      </c>
      <c r="CI3045" s="3">
        <v>1</v>
      </c>
      <c r="CJ3045" s="3">
        <v>1</v>
      </c>
      <c r="CK3045" s="3">
        <v>21</v>
      </c>
      <c r="CL3045" s="3" t="s">
        <v>86</v>
      </c>
    </row>
    <row r="3046" spans="1:90" x14ac:dyDescent="0.3">
      <c r="A3046" s="3" t="s">
        <v>72</v>
      </c>
      <c r="B3046" s="3" t="s">
        <v>73</v>
      </c>
      <c r="C3046" s="3" t="s">
        <v>74</v>
      </c>
      <c r="E3046" s="3" t="str">
        <f>"080055673312"</f>
        <v>080055673312</v>
      </c>
      <c r="F3046" s="4">
        <v>45232</v>
      </c>
      <c r="G3046" s="3">
        <v>202408</v>
      </c>
      <c r="H3046" s="3" t="s">
        <v>75</v>
      </c>
      <c r="I3046" s="3" t="s">
        <v>76</v>
      </c>
      <c r="J3046" s="3" t="s">
        <v>77</v>
      </c>
      <c r="K3046" s="3" t="s">
        <v>78</v>
      </c>
      <c r="L3046" s="3" t="s">
        <v>193</v>
      </c>
      <c r="M3046" s="3" t="s">
        <v>194</v>
      </c>
      <c r="N3046" s="3" t="s">
        <v>736</v>
      </c>
      <c r="O3046" s="3" t="s">
        <v>150</v>
      </c>
      <c r="P3046" s="3" t="str">
        <f>"1162955026                    "</f>
        <v xml:space="preserve">1162955026                    </v>
      </c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0</v>
      </c>
      <c r="AB3046" s="3">
        <v>0</v>
      </c>
      <c r="AC3046" s="3">
        <v>0</v>
      </c>
      <c r="AD3046" s="3">
        <v>0</v>
      </c>
      <c r="AE3046" s="3">
        <v>0</v>
      </c>
      <c r="AF3046" s="3">
        <v>0</v>
      </c>
      <c r="AG3046" s="3">
        <v>5.57</v>
      </c>
      <c r="AH3046" s="3">
        <v>0</v>
      </c>
      <c r="AI3046" s="3">
        <v>0</v>
      </c>
      <c r="AJ3046" s="3">
        <v>0</v>
      </c>
      <c r="AK3046" s="3">
        <v>0</v>
      </c>
      <c r="AL3046" s="3">
        <v>0</v>
      </c>
      <c r="AM3046" s="3">
        <v>0</v>
      </c>
      <c r="AN3046" s="3">
        <v>0</v>
      </c>
      <c r="AO3046" s="3">
        <v>0</v>
      </c>
      <c r="AP3046" s="3">
        <v>0</v>
      </c>
      <c r="AQ3046" s="3">
        <v>83.03</v>
      </c>
      <c r="AR3046" s="3">
        <v>0</v>
      </c>
      <c r="AS3046" s="3">
        <v>0</v>
      </c>
      <c r="AT3046" s="3">
        <v>0</v>
      </c>
      <c r="AU3046" s="3">
        <v>0</v>
      </c>
      <c r="AV3046" s="3">
        <v>0</v>
      </c>
      <c r="AW3046" s="3">
        <v>0</v>
      </c>
      <c r="AX3046" s="3">
        <v>0</v>
      </c>
      <c r="AY3046" s="3">
        <v>0</v>
      </c>
      <c r="AZ3046" s="3">
        <v>0</v>
      </c>
      <c r="BA3046" s="3">
        <v>0</v>
      </c>
      <c r="BB3046" s="3">
        <v>0</v>
      </c>
      <c r="BC3046" s="3">
        <v>0</v>
      </c>
      <c r="BD3046" s="3">
        <v>0</v>
      </c>
      <c r="BE3046" s="3">
        <v>0</v>
      </c>
      <c r="BF3046" s="3">
        <v>0</v>
      </c>
      <c r="BG3046" s="3">
        <v>0</v>
      </c>
      <c r="BH3046" s="3">
        <v>1</v>
      </c>
      <c r="BI3046" s="3">
        <v>26</v>
      </c>
      <c r="BJ3046" s="3">
        <v>9.1</v>
      </c>
      <c r="BK3046" s="3">
        <v>26</v>
      </c>
      <c r="BL3046" s="3">
        <v>218.33</v>
      </c>
      <c r="BM3046" s="3">
        <v>32.75</v>
      </c>
      <c r="BN3046" s="3">
        <v>251.08</v>
      </c>
      <c r="BO3046" s="3">
        <v>251.08</v>
      </c>
      <c r="BQ3046" s="3" t="s">
        <v>737</v>
      </c>
      <c r="BR3046" s="3" t="s">
        <v>84</v>
      </c>
      <c r="BS3046" s="4">
        <v>45236</v>
      </c>
      <c r="BT3046" s="5">
        <v>0.35902777777777778</v>
      </c>
      <c r="BU3046" s="3" t="s">
        <v>738</v>
      </c>
      <c r="BV3046" s="3" t="s">
        <v>94</v>
      </c>
      <c r="BY3046" s="3">
        <v>45632</v>
      </c>
      <c r="CA3046" s="3" t="s">
        <v>739</v>
      </c>
      <c r="CC3046" s="3" t="s">
        <v>194</v>
      </c>
      <c r="CD3046" s="3">
        <v>6000</v>
      </c>
      <c r="CE3046" s="3" t="s">
        <v>90</v>
      </c>
      <c r="CF3046" s="4">
        <v>45236</v>
      </c>
      <c r="CI3046" s="3">
        <v>3</v>
      </c>
      <c r="CJ3046" s="3">
        <v>2</v>
      </c>
      <c r="CK3046" s="3">
        <v>41</v>
      </c>
      <c r="CL3046" s="3" t="s">
        <v>86</v>
      </c>
    </row>
    <row r="3047" spans="1:90" x14ac:dyDescent="0.3">
      <c r="A3047" s="3" t="s">
        <v>72</v>
      </c>
      <c r="B3047" s="3" t="s">
        <v>73</v>
      </c>
      <c r="C3047" s="3" t="s">
        <v>74</v>
      </c>
      <c r="E3047" s="3" t="str">
        <f>"080055661263"</f>
        <v>080055661263</v>
      </c>
      <c r="F3047" s="4">
        <v>45232</v>
      </c>
      <c r="G3047" s="3">
        <v>202408</v>
      </c>
      <c r="H3047" s="3" t="s">
        <v>75</v>
      </c>
      <c r="I3047" s="3" t="s">
        <v>76</v>
      </c>
      <c r="J3047" s="3" t="s">
        <v>77</v>
      </c>
      <c r="K3047" s="3" t="s">
        <v>78</v>
      </c>
      <c r="L3047" s="3" t="s">
        <v>442</v>
      </c>
      <c r="M3047" s="3" t="s">
        <v>443</v>
      </c>
      <c r="N3047" s="3" t="s">
        <v>480</v>
      </c>
      <c r="O3047" s="3" t="s">
        <v>82</v>
      </c>
      <c r="P3047" s="3" t="str">
        <f>"1162954954                    "</f>
        <v xml:space="preserve">1162954954                    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0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23.07</v>
      </c>
      <c r="AR3047" s="3">
        <v>0</v>
      </c>
      <c r="AS3047" s="3">
        <v>0</v>
      </c>
      <c r="AT3047" s="3">
        <v>0</v>
      </c>
      <c r="AU3047" s="3">
        <v>0</v>
      </c>
      <c r="AV3047" s="3">
        <v>0</v>
      </c>
      <c r="AW3047" s="3">
        <v>0</v>
      </c>
      <c r="AX3047" s="3">
        <v>0</v>
      </c>
      <c r="AY3047" s="3">
        <v>0</v>
      </c>
      <c r="AZ3047" s="3">
        <v>0</v>
      </c>
      <c r="BA3047" s="3">
        <v>0</v>
      </c>
      <c r="BB3047" s="3">
        <v>0</v>
      </c>
      <c r="BC3047" s="3">
        <v>0</v>
      </c>
      <c r="BD3047" s="3">
        <v>0</v>
      </c>
      <c r="BE3047" s="3">
        <v>0</v>
      </c>
      <c r="BF3047" s="3">
        <v>0</v>
      </c>
      <c r="BG3047" s="3">
        <v>0</v>
      </c>
      <c r="BH3047" s="3">
        <v>1</v>
      </c>
      <c r="BI3047" s="3">
        <v>1</v>
      </c>
      <c r="BJ3047" s="3">
        <v>0.2</v>
      </c>
      <c r="BK3047" s="3">
        <v>1</v>
      </c>
      <c r="BL3047" s="3">
        <v>59.12</v>
      </c>
      <c r="BM3047" s="3">
        <v>8.8699999999999992</v>
      </c>
      <c r="BN3047" s="3">
        <v>67.989999999999995</v>
      </c>
      <c r="BO3047" s="3">
        <v>67.989999999999995</v>
      </c>
      <c r="BQ3047" s="3" t="s">
        <v>481</v>
      </c>
      <c r="BR3047" s="3" t="s">
        <v>84</v>
      </c>
      <c r="BS3047" s="4">
        <v>45233</v>
      </c>
      <c r="BT3047" s="5">
        <v>0.37013888888888885</v>
      </c>
      <c r="BU3047" s="3" t="s">
        <v>3271</v>
      </c>
      <c r="BV3047" s="3" t="s">
        <v>94</v>
      </c>
      <c r="BY3047" s="3">
        <v>1200</v>
      </c>
      <c r="CA3047" s="3" t="s">
        <v>483</v>
      </c>
      <c r="CC3047" s="3" t="s">
        <v>443</v>
      </c>
      <c r="CD3047" s="3">
        <v>2094</v>
      </c>
      <c r="CE3047" s="3" t="s">
        <v>90</v>
      </c>
      <c r="CF3047" s="4">
        <v>45234</v>
      </c>
      <c r="CI3047" s="3">
        <v>1</v>
      </c>
      <c r="CJ3047" s="3">
        <v>1</v>
      </c>
      <c r="CK3047" s="3">
        <v>22</v>
      </c>
      <c r="CL3047" s="3" t="s">
        <v>86</v>
      </c>
    </row>
    <row r="3048" spans="1:90" x14ac:dyDescent="0.3">
      <c r="A3048" s="3" t="s">
        <v>72</v>
      </c>
      <c r="B3048" s="3" t="s">
        <v>73</v>
      </c>
      <c r="C3048" s="3" t="s">
        <v>74</v>
      </c>
      <c r="E3048" s="3" t="str">
        <f>"080055673379"</f>
        <v>080055673379</v>
      </c>
      <c r="F3048" s="4">
        <v>45232</v>
      </c>
      <c r="G3048" s="3">
        <v>202408</v>
      </c>
      <c r="H3048" s="3" t="s">
        <v>75</v>
      </c>
      <c r="I3048" s="3" t="s">
        <v>76</v>
      </c>
      <c r="J3048" s="3" t="s">
        <v>77</v>
      </c>
      <c r="K3048" s="3" t="s">
        <v>78</v>
      </c>
      <c r="L3048" s="3" t="s">
        <v>221</v>
      </c>
      <c r="M3048" s="3" t="s">
        <v>222</v>
      </c>
      <c r="N3048" s="3" t="s">
        <v>761</v>
      </c>
      <c r="O3048" s="3" t="s">
        <v>82</v>
      </c>
      <c r="P3048" s="3" t="str">
        <f>"1162955135                    "</f>
        <v xml:space="preserve">1162955135                    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G3048" s="3">
        <v>0</v>
      </c>
      <c r="AH3048" s="3">
        <v>0</v>
      </c>
      <c r="AI3048" s="3">
        <v>0</v>
      </c>
      <c r="AJ3048" s="3">
        <v>0</v>
      </c>
      <c r="AK3048" s="3">
        <v>0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23.07</v>
      </c>
      <c r="AR3048" s="3">
        <v>0</v>
      </c>
      <c r="AS3048" s="3">
        <v>0</v>
      </c>
      <c r="AT3048" s="3">
        <v>0</v>
      </c>
      <c r="AU3048" s="3">
        <v>0</v>
      </c>
      <c r="AV3048" s="3">
        <v>0</v>
      </c>
      <c r="AW3048" s="3">
        <v>0</v>
      </c>
      <c r="AX3048" s="3">
        <v>0</v>
      </c>
      <c r="AY3048" s="3">
        <v>0</v>
      </c>
      <c r="AZ3048" s="3">
        <v>0</v>
      </c>
      <c r="BA3048" s="3">
        <v>0</v>
      </c>
      <c r="BB3048" s="3">
        <v>0</v>
      </c>
      <c r="BC3048" s="3">
        <v>0</v>
      </c>
      <c r="BD3048" s="3">
        <v>0</v>
      </c>
      <c r="BE3048" s="3">
        <v>0</v>
      </c>
      <c r="BF3048" s="3">
        <v>0</v>
      </c>
      <c r="BG3048" s="3">
        <v>0</v>
      </c>
      <c r="BH3048" s="3">
        <v>1</v>
      </c>
      <c r="BI3048" s="3">
        <v>3</v>
      </c>
      <c r="BJ3048" s="3">
        <v>2</v>
      </c>
      <c r="BK3048" s="3">
        <v>3</v>
      </c>
      <c r="BL3048" s="3">
        <v>59.12</v>
      </c>
      <c r="BM3048" s="3">
        <v>8.8699999999999992</v>
      </c>
      <c r="BN3048" s="3">
        <v>67.989999999999995</v>
      </c>
      <c r="BO3048" s="3">
        <v>67.989999999999995</v>
      </c>
      <c r="BQ3048" s="3" t="s">
        <v>762</v>
      </c>
      <c r="BR3048" s="3" t="s">
        <v>84</v>
      </c>
      <c r="BS3048" s="4">
        <v>45233</v>
      </c>
      <c r="BT3048" s="5">
        <v>0.31527777777777777</v>
      </c>
      <c r="BU3048" s="3" t="s">
        <v>2391</v>
      </c>
      <c r="BV3048" s="3" t="s">
        <v>94</v>
      </c>
      <c r="BY3048" s="3">
        <v>9918</v>
      </c>
      <c r="CA3048" s="3" t="s">
        <v>399</v>
      </c>
      <c r="CC3048" s="3" t="s">
        <v>222</v>
      </c>
      <c r="CD3048" s="3">
        <v>1459</v>
      </c>
      <c r="CE3048" s="3" t="s">
        <v>90</v>
      </c>
      <c r="CF3048" s="4">
        <v>45233</v>
      </c>
      <c r="CI3048" s="3">
        <v>1</v>
      </c>
      <c r="CJ3048" s="3">
        <v>1</v>
      </c>
      <c r="CK3048" s="3">
        <v>22</v>
      </c>
      <c r="CL3048" s="3" t="s">
        <v>86</v>
      </c>
    </row>
    <row r="3049" spans="1:90" x14ac:dyDescent="0.3">
      <c r="A3049" s="3" t="s">
        <v>72</v>
      </c>
      <c r="B3049" s="3" t="s">
        <v>73</v>
      </c>
      <c r="C3049" s="3" t="s">
        <v>74</v>
      </c>
      <c r="E3049" s="3" t="str">
        <f>"080055673370"</f>
        <v>080055673370</v>
      </c>
      <c r="F3049" s="4">
        <v>45232</v>
      </c>
      <c r="G3049" s="3">
        <v>202408</v>
      </c>
      <c r="H3049" s="3" t="s">
        <v>75</v>
      </c>
      <c r="I3049" s="3" t="s">
        <v>76</v>
      </c>
      <c r="J3049" s="3" t="s">
        <v>77</v>
      </c>
      <c r="K3049" s="3" t="s">
        <v>78</v>
      </c>
      <c r="L3049" s="3" t="s">
        <v>137</v>
      </c>
      <c r="M3049" s="3" t="s">
        <v>138</v>
      </c>
      <c r="N3049" s="3" t="s">
        <v>1549</v>
      </c>
      <c r="O3049" s="3" t="s">
        <v>82</v>
      </c>
      <c r="P3049" s="3" t="str">
        <f>"1162955076                    "</f>
        <v xml:space="preserve">1162955076                    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G3049" s="3">
        <v>0</v>
      </c>
      <c r="AH3049" s="3">
        <v>0</v>
      </c>
      <c r="AI3049" s="3">
        <v>0</v>
      </c>
      <c r="AJ3049" s="3">
        <v>0</v>
      </c>
      <c r="AK3049" s="3">
        <v>0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29.54</v>
      </c>
      <c r="AR3049" s="3">
        <v>0</v>
      </c>
      <c r="AS3049" s="3">
        <v>0</v>
      </c>
      <c r="AT3049" s="3">
        <v>0</v>
      </c>
      <c r="AU3049" s="3">
        <v>0</v>
      </c>
      <c r="AV3049" s="3">
        <v>0</v>
      </c>
      <c r="AW3049" s="3">
        <v>15.9</v>
      </c>
      <c r="AX3049" s="3">
        <v>0</v>
      </c>
      <c r="AY3049" s="3">
        <v>0</v>
      </c>
      <c r="AZ3049" s="3">
        <v>0</v>
      </c>
      <c r="BA3049" s="3">
        <v>0</v>
      </c>
      <c r="BB3049" s="3">
        <v>0</v>
      </c>
      <c r="BC3049" s="3">
        <v>0</v>
      </c>
      <c r="BD3049" s="3">
        <v>0</v>
      </c>
      <c r="BE3049" s="3">
        <v>0</v>
      </c>
      <c r="BF3049" s="3">
        <v>0</v>
      </c>
      <c r="BG3049" s="3">
        <v>0</v>
      </c>
      <c r="BH3049" s="3">
        <v>1</v>
      </c>
      <c r="BI3049" s="3">
        <v>1</v>
      </c>
      <c r="BJ3049" s="3">
        <v>0.2</v>
      </c>
      <c r="BK3049" s="3">
        <v>1</v>
      </c>
      <c r="BL3049" s="3">
        <v>91.59</v>
      </c>
      <c r="BM3049" s="3">
        <v>13.74</v>
      </c>
      <c r="BN3049" s="3">
        <v>105.33</v>
      </c>
      <c r="BO3049" s="3">
        <v>105.33</v>
      </c>
      <c r="BQ3049" s="3" t="s">
        <v>1550</v>
      </c>
      <c r="BR3049" s="3" t="s">
        <v>84</v>
      </c>
      <c r="BS3049" s="4">
        <v>45233</v>
      </c>
      <c r="BT3049" s="5">
        <v>0.41666666666666669</v>
      </c>
      <c r="BU3049" s="3" t="s">
        <v>1551</v>
      </c>
      <c r="BV3049" s="3" t="s">
        <v>94</v>
      </c>
      <c r="BY3049" s="3">
        <v>1200</v>
      </c>
      <c r="BZ3049" s="3" t="s">
        <v>2310</v>
      </c>
      <c r="CA3049" s="3" t="s">
        <v>1442</v>
      </c>
      <c r="CC3049" s="3" t="s">
        <v>138</v>
      </c>
      <c r="CD3049" s="3">
        <v>3699</v>
      </c>
      <c r="CE3049" s="3" t="s">
        <v>90</v>
      </c>
      <c r="CF3049" s="4">
        <v>45236</v>
      </c>
      <c r="CI3049" s="3">
        <v>1</v>
      </c>
      <c r="CJ3049" s="3">
        <v>1</v>
      </c>
      <c r="CK3049" s="3">
        <v>21</v>
      </c>
      <c r="CL3049" s="3" t="s">
        <v>86</v>
      </c>
    </row>
    <row r="3050" spans="1:90" x14ac:dyDescent="0.3">
      <c r="A3050" s="3" t="s">
        <v>72</v>
      </c>
      <c r="B3050" s="3" t="s">
        <v>73</v>
      </c>
      <c r="C3050" s="3" t="s">
        <v>74</v>
      </c>
      <c r="E3050" s="3" t="str">
        <f>"080055672457"</f>
        <v>080055672457</v>
      </c>
      <c r="F3050" s="4">
        <v>45232</v>
      </c>
      <c r="G3050" s="3">
        <v>202408</v>
      </c>
      <c r="H3050" s="3" t="s">
        <v>75</v>
      </c>
      <c r="I3050" s="3" t="s">
        <v>76</v>
      </c>
      <c r="J3050" s="3" t="s">
        <v>77</v>
      </c>
      <c r="K3050" s="3" t="s">
        <v>78</v>
      </c>
      <c r="L3050" s="3" t="s">
        <v>256</v>
      </c>
      <c r="M3050" s="3" t="s">
        <v>257</v>
      </c>
      <c r="N3050" s="3" t="s">
        <v>258</v>
      </c>
      <c r="O3050" s="3" t="s">
        <v>82</v>
      </c>
      <c r="P3050" s="3" t="str">
        <f>"1162955097                    "</f>
        <v xml:space="preserve">1162955097                    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0</v>
      </c>
      <c r="AF3050" s="3">
        <v>0</v>
      </c>
      <c r="AG3050" s="3">
        <v>0</v>
      </c>
      <c r="AH3050" s="3">
        <v>0</v>
      </c>
      <c r="AI3050" s="3">
        <v>0</v>
      </c>
      <c r="AJ3050" s="3">
        <v>0</v>
      </c>
      <c r="AK3050" s="3">
        <v>0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29.54</v>
      </c>
      <c r="AR3050" s="3">
        <v>0</v>
      </c>
      <c r="AS3050" s="3">
        <v>0</v>
      </c>
      <c r="AT3050" s="3">
        <v>0</v>
      </c>
      <c r="AU3050" s="3">
        <v>0</v>
      </c>
      <c r="AV3050" s="3">
        <v>0</v>
      </c>
      <c r="AW3050" s="3">
        <v>0</v>
      </c>
      <c r="AX3050" s="3">
        <v>0</v>
      </c>
      <c r="AY3050" s="3">
        <v>0</v>
      </c>
      <c r="AZ3050" s="3">
        <v>0</v>
      </c>
      <c r="BA3050" s="3">
        <v>0</v>
      </c>
      <c r="BB3050" s="3">
        <v>0</v>
      </c>
      <c r="BC3050" s="3">
        <v>0</v>
      </c>
      <c r="BD3050" s="3">
        <v>0</v>
      </c>
      <c r="BE3050" s="3">
        <v>0</v>
      </c>
      <c r="BF3050" s="3">
        <v>0</v>
      </c>
      <c r="BG3050" s="3">
        <v>0</v>
      </c>
      <c r="BH3050" s="3">
        <v>1</v>
      </c>
      <c r="BI3050" s="3">
        <v>1</v>
      </c>
      <c r="BJ3050" s="3">
        <v>0.2</v>
      </c>
      <c r="BK3050" s="3">
        <v>1</v>
      </c>
      <c r="BL3050" s="3">
        <v>75.69</v>
      </c>
      <c r="BM3050" s="3">
        <v>11.35</v>
      </c>
      <c r="BN3050" s="3">
        <v>87.04</v>
      </c>
      <c r="BO3050" s="3">
        <v>87.04</v>
      </c>
      <c r="BQ3050" s="3" t="s">
        <v>259</v>
      </c>
      <c r="BR3050" s="3" t="s">
        <v>84</v>
      </c>
      <c r="BS3050" s="4">
        <v>45233</v>
      </c>
      <c r="BT3050" s="5">
        <v>0.34027777777777773</v>
      </c>
      <c r="BU3050" s="3" t="s">
        <v>743</v>
      </c>
      <c r="BV3050" s="3" t="s">
        <v>94</v>
      </c>
      <c r="BY3050" s="3">
        <v>1200</v>
      </c>
      <c r="CA3050" s="3" t="s">
        <v>723</v>
      </c>
      <c r="CC3050" s="3" t="s">
        <v>257</v>
      </c>
      <c r="CD3050" s="3">
        <v>6230</v>
      </c>
      <c r="CE3050" s="3" t="s">
        <v>90</v>
      </c>
      <c r="CF3050" s="4">
        <v>45233</v>
      </c>
      <c r="CI3050" s="3">
        <v>1</v>
      </c>
      <c r="CJ3050" s="3">
        <v>1</v>
      </c>
      <c r="CK3050" s="3">
        <v>21</v>
      </c>
      <c r="CL3050" s="3" t="s">
        <v>86</v>
      </c>
    </row>
    <row r="3051" spans="1:90" x14ac:dyDescent="0.3">
      <c r="A3051" s="3" t="s">
        <v>72</v>
      </c>
      <c r="B3051" s="3" t="s">
        <v>73</v>
      </c>
      <c r="C3051" s="3" t="s">
        <v>74</v>
      </c>
      <c r="E3051" s="3" t="str">
        <f>"080055664157"</f>
        <v>080055664157</v>
      </c>
      <c r="F3051" s="4">
        <v>45232</v>
      </c>
      <c r="G3051" s="3">
        <v>202408</v>
      </c>
      <c r="H3051" s="3" t="s">
        <v>75</v>
      </c>
      <c r="I3051" s="3" t="s">
        <v>76</v>
      </c>
      <c r="J3051" s="3" t="s">
        <v>77</v>
      </c>
      <c r="K3051" s="3" t="s">
        <v>78</v>
      </c>
      <c r="L3051" s="3" t="s">
        <v>193</v>
      </c>
      <c r="M3051" s="3" t="s">
        <v>194</v>
      </c>
      <c r="N3051" s="3" t="s">
        <v>286</v>
      </c>
      <c r="O3051" s="3" t="s">
        <v>82</v>
      </c>
      <c r="P3051" s="3" t="str">
        <f>"1162954856                    "</f>
        <v xml:space="preserve">1162954856                    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G3051" s="3">
        <v>0</v>
      </c>
      <c r="AH3051" s="3">
        <v>0</v>
      </c>
      <c r="AI3051" s="3">
        <v>0</v>
      </c>
      <c r="AJ3051" s="3">
        <v>0</v>
      </c>
      <c r="AK3051" s="3">
        <v>0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29.54</v>
      </c>
      <c r="AR3051" s="3">
        <v>0</v>
      </c>
      <c r="AS3051" s="3">
        <v>0</v>
      </c>
      <c r="AT3051" s="3">
        <v>0</v>
      </c>
      <c r="AU3051" s="3">
        <v>0</v>
      </c>
      <c r="AV3051" s="3">
        <v>0</v>
      </c>
      <c r="AW3051" s="3">
        <v>0</v>
      </c>
      <c r="AX3051" s="3">
        <v>0</v>
      </c>
      <c r="AY3051" s="3">
        <v>0</v>
      </c>
      <c r="AZ3051" s="3">
        <v>0</v>
      </c>
      <c r="BA3051" s="3">
        <v>0</v>
      </c>
      <c r="BB3051" s="3">
        <v>0</v>
      </c>
      <c r="BC3051" s="3">
        <v>0</v>
      </c>
      <c r="BD3051" s="3">
        <v>0</v>
      </c>
      <c r="BE3051" s="3">
        <v>0</v>
      </c>
      <c r="BF3051" s="3">
        <v>0</v>
      </c>
      <c r="BG3051" s="3">
        <v>0</v>
      </c>
      <c r="BH3051" s="3">
        <v>1</v>
      </c>
      <c r="BI3051" s="3">
        <v>1</v>
      </c>
      <c r="BJ3051" s="3">
        <v>0.2</v>
      </c>
      <c r="BK3051" s="3">
        <v>1</v>
      </c>
      <c r="BL3051" s="3">
        <v>75.69</v>
      </c>
      <c r="BM3051" s="3">
        <v>11.35</v>
      </c>
      <c r="BN3051" s="3">
        <v>87.04</v>
      </c>
      <c r="BO3051" s="3">
        <v>87.04</v>
      </c>
      <c r="BQ3051" s="3" t="s">
        <v>287</v>
      </c>
      <c r="BR3051" s="3" t="s">
        <v>84</v>
      </c>
      <c r="BS3051" s="4">
        <v>45233</v>
      </c>
      <c r="BT3051" s="5">
        <v>0.34097222222222223</v>
      </c>
      <c r="BU3051" s="3" t="s">
        <v>1437</v>
      </c>
      <c r="BV3051" s="3" t="s">
        <v>94</v>
      </c>
      <c r="BY3051" s="3">
        <v>1200</v>
      </c>
      <c r="BZ3051" s="3" t="s">
        <v>311</v>
      </c>
      <c r="CA3051" s="3" t="s">
        <v>671</v>
      </c>
      <c r="CC3051" s="3" t="s">
        <v>194</v>
      </c>
      <c r="CD3051" s="3">
        <v>6000</v>
      </c>
      <c r="CE3051" s="3" t="s">
        <v>90</v>
      </c>
      <c r="CF3051" s="4">
        <v>45235</v>
      </c>
      <c r="CI3051" s="3">
        <v>1</v>
      </c>
      <c r="CJ3051" s="3">
        <v>1</v>
      </c>
      <c r="CK3051" s="3">
        <v>21</v>
      </c>
      <c r="CL3051" s="3" t="s">
        <v>86</v>
      </c>
    </row>
    <row r="3052" spans="1:90" x14ac:dyDescent="0.3">
      <c r="A3052" s="3" t="s">
        <v>72</v>
      </c>
      <c r="B3052" s="3" t="s">
        <v>73</v>
      </c>
      <c r="C3052" s="3" t="s">
        <v>74</v>
      </c>
      <c r="E3052" s="3" t="str">
        <f>"080055672878"</f>
        <v>080055672878</v>
      </c>
      <c r="F3052" s="4">
        <v>45232</v>
      </c>
      <c r="G3052" s="3">
        <v>202408</v>
      </c>
      <c r="H3052" s="3" t="s">
        <v>75</v>
      </c>
      <c r="I3052" s="3" t="s">
        <v>76</v>
      </c>
      <c r="J3052" s="3" t="s">
        <v>77</v>
      </c>
      <c r="K3052" s="3" t="s">
        <v>78</v>
      </c>
      <c r="L3052" s="3" t="s">
        <v>238</v>
      </c>
      <c r="M3052" s="3" t="s">
        <v>239</v>
      </c>
      <c r="N3052" s="3" t="s">
        <v>3261</v>
      </c>
      <c r="O3052" s="3" t="s">
        <v>82</v>
      </c>
      <c r="P3052" s="3" t="str">
        <f>"1162955031                    "</f>
        <v xml:space="preserve">1162955031                    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0</v>
      </c>
      <c r="AF3052" s="3">
        <v>0</v>
      </c>
      <c r="AG3052" s="3">
        <v>0</v>
      </c>
      <c r="AH3052" s="3">
        <v>0</v>
      </c>
      <c r="AI3052" s="3">
        <v>0</v>
      </c>
      <c r="AJ3052" s="3">
        <v>0</v>
      </c>
      <c r="AK3052" s="3">
        <v>0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29.54</v>
      </c>
      <c r="AR3052" s="3">
        <v>0</v>
      </c>
      <c r="AS3052" s="3">
        <v>0</v>
      </c>
      <c r="AT3052" s="3">
        <v>0</v>
      </c>
      <c r="AU3052" s="3">
        <v>0</v>
      </c>
      <c r="AV3052" s="3">
        <v>0</v>
      </c>
      <c r="AW3052" s="3">
        <v>0</v>
      </c>
      <c r="AX3052" s="3">
        <v>0</v>
      </c>
      <c r="AY3052" s="3">
        <v>0</v>
      </c>
      <c r="AZ3052" s="3">
        <v>0</v>
      </c>
      <c r="BA3052" s="3">
        <v>0</v>
      </c>
      <c r="BB3052" s="3">
        <v>0</v>
      </c>
      <c r="BC3052" s="3">
        <v>0</v>
      </c>
      <c r="BD3052" s="3">
        <v>0</v>
      </c>
      <c r="BE3052" s="3">
        <v>0</v>
      </c>
      <c r="BF3052" s="3">
        <v>0</v>
      </c>
      <c r="BG3052" s="3">
        <v>0</v>
      </c>
      <c r="BH3052" s="3">
        <v>1</v>
      </c>
      <c r="BI3052" s="3">
        <v>1</v>
      </c>
      <c r="BJ3052" s="3">
        <v>0.2</v>
      </c>
      <c r="BK3052" s="3">
        <v>1</v>
      </c>
      <c r="BL3052" s="3">
        <v>75.69</v>
      </c>
      <c r="BM3052" s="3">
        <v>11.35</v>
      </c>
      <c r="BN3052" s="3">
        <v>87.04</v>
      </c>
      <c r="BO3052" s="3">
        <v>87.04</v>
      </c>
      <c r="BQ3052" s="3" t="s">
        <v>3262</v>
      </c>
      <c r="BR3052" s="3" t="s">
        <v>84</v>
      </c>
      <c r="BS3052" s="4">
        <v>45233</v>
      </c>
      <c r="BT3052" s="5">
        <v>0.4465277777777778</v>
      </c>
      <c r="BU3052" s="3" t="s">
        <v>3263</v>
      </c>
      <c r="BV3052" s="3" t="s">
        <v>86</v>
      </c>
      <c r="BY3052" s="3">
        <v>1200</v>
      </c>
      <c r="CA3052" s="3" t="s">
        <v>3038</v>
      </c>
      <c r="CC3052" s="3" t="s">
        <v>239</v>
      </c>
      <c r="CD3052" s="3">
        <v>5201</v>
      </c>
      <c r="CE3052" s="3" t="s">
        <v>90</v>
      </c>
      <c r="CF3052" s="4">
        <v>45233</v>
      </c>
      <c r="CI3052" s="3">
        <v>1</v>
      </c>
      <c r="CJ3052" s="3">
        <v>1</v>
      </c>
      <c r="CK3052" s="3">
        <v>21</v>
      </c>
      <c r="CL3052" s="3" t="s">
        <v>86</v>
      </c>
    </row>
    <row r="3053" spans="1:90" x14ac:dyDescent="0.3">
      <c r="A3053" s="3" t="s">
        <v>72</v>
      </c>
      <c r="B3053" s="3" t="s">
        <v>73</v>
      </c>
      <c r="C3053" s="3" t="s">
        <v>74</v>
      </c>
      <c r="E3053" s="3" t="str">
        <f>"080055673348"</f>
        <v>080055673348</v>
      </c>
      <c r="F3053" s="4">
        <v>45232</v>
      </c>
      <c r="G3053" s="3">
        <v>202408</v>
      </c>
      <c r="H3053" s="3" t="s">
        <v>75</v>
      </c>
      <c r="I3053" s="3" t="s">
        <v>76</v>
      </c>
      <c r="J3053" s="3" t="s">
        <v>77</v>
      </c>
      <c r="K3053" s="3" t="s">
        <v>78</v>
      </c>
      <c r="L3053" s="3" t="s">
        <v>147</v>
      </c>
      <c r="M3053" s="3" t="s">
        <v>148</v>
      </c>
      <c r="N3053" s="3" t="s">
        <v>1724</v>
      </c>
      <c r="O3053" s="3" t="s">
        <v>82</v>
      </c>
      <c r="P3053" s="3" t="str">
        <f>"1162955073                    "</f>
        <v xml:space="preserve">1162955073                    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G3053" s="3">
        <v>0</v>
      </c>
      <c r="AH3053" s="3">
        <v>0</v>
      </c>
      <c r="AI3053" s="3">
        <v>0</v>
      </c>
      <c r="AJ3053" s="3">
        <v>0</v>
      </c>
      <c r="AK3053" s="3">
        <v>0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29.54</v>
      </c>
      <c r="AR3053" s="3">
        <v>0</v>
      </c>
      <c r="AS3053" s="3">
        <v>0</v>
      </c>
      <c r="AT3053" s="3">
        <v>0</v>
      </c>
      <c r="AU3053" s="3">
        <v>0</v>
      </c>
      <c r="AV3053" s="3">
        <v>0</v>
      </c>
      <c r="AW3053" s="3">
        <v>0</v>
      </c>
      <c r="AX3053" s="3">
        <v>0</v>
      </c>
      <c r="AY3053" s="3">
        <v>0</v>
      </c>
      <c r="AZ3053" s="3">
        <v>0</v>
      </c>
      <c r="BA3053" s="3">
        <v>0</v>
      </c>
      <c r="BB3053" s="3">
        <v>0</v>
      </c>
      <c r="BC3053" s="3">
        <v>0</v>
      </c>
      <c r="BD3053" s="3">
        <v>0</v>
      </c>
      <c r="BE3053" s="3">
        <v>0</v>
      </c>
      <c r="BF3053" s="3">
        <v>0</v>
      </c>
      <c r="BG3053" s="3">
        <v>0</v>
      </c>
      <c r="BH3053" s="3">
        <v>1</v>
      </c>
      <c r="BI3053" s="3">
        <v>1</v>
      </c>
      <c r="BJ3053" s="3">
        <v>0.2</v>
      </c>
      <c r="BK3053" s="3">
        <v>1</v>
      </c>
      <c r="BL3053" s="3">
        <v>75.69</v>
      </c>
      <c r="BM3053" s="3">
        <v>11.35</v>
      </c>
      <c r="BN3053" s="3">
        <v>87.04</v>
      </c>
      <c r="BO3053" s="3">
        <v>87.04</v>
      </c>
      <c r="BQ3053" s="3" t="s">
        <v>1725</v>
      </c>
      <c r="BR3053" s="3" t="s">
        <v>84</v>
      </c>
      <c r="BS3053" s="4">
        <v>45233</v>
      </c>
      <c r="BT3053" s="5">
        <v>0.39652777777777781</v>
      </c>
      <c r="BU3053" s="3" t="s">
        <v>2765</v>
      </c>
      <c r="BV3053" s="3" t="s">
        <v>94</v>
      </c>
      <c r="BY3053" s="3">
        <v>1200</v>
      </c>
      <c r="CA3053" s="3" t="s">
        <v>429</v>
      </c>
      <c r="CC3053" s="3" t="s">
        <v>148</v>
      </c>
      <c r="CD3053" s="3">
        <v>200</v>
      </c>
      <c r="CE3053" s="3" t="s">
        <v>90</v>
      </c>
      <c r="CF3053" s="4">
        <v>45233</v>
      </c>
      <c r="CI3053" s="3">
        <v>1</v>
      </c>
      <c r="CJ3053" s="3">
        <v>1</v>
      </c>
      <c r="CK3053" s="3">
        <v>21</v>
      </c>
      <c r="CL3053" s="3" t="s">
        <v>86</v>
      </c>
    </row>
    <row r="3054" spans="1:90" x14ac:dyDescent="0.3">
      <c r="A3054" s="3" t="s">
        <v>72</v>
      </c>
      <c r="B3054" s="3" t="s">
        <v>73</v>
      </c>
      <c r="C3054" s="3" t="s">
        <v>74</v>
      </c>
      <c r="E3054" s="3" t="str">
        <f>"080055673406"</f>
        <v>080055673406</v>
      </c>
      <c r="F3054" s="4">
        <v>45232</v>
      </c>
      <c r="G3054" s="3">
        <v>202408</v>
      </c>
      <c r="H3054" s="3" t="s">
        <v>75</v>
      </c>
      <c r="I3054" s="3" t="s">
        <v>76</v>
      </c>
      <c r="J3054" s="3" t="s">
        <v>77</v>
      </c>
      <c r="K3054" s="3" t="s">
        <v>78</v>
      </c>
      <c r="L3054" s="3" t="s">
        <v>280</v>
      </c>
      <c r="M3054" s="3" t="s">
        <v>281</v>
      </c>
      <c r="N3054" s="3" t="s">
        <v>282</v>
      </c>
      <c r="O3054" s="3" t="s">
        <v>82</v>
      </c>
      <c r="P3054" s="3" t="str">
        <f>"1162954917                    "</f>
        <v xml:space="preserve">1162954917                    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G3054" s="3">
        <v>0</v>
      </c>
      <c r="AH3054" s="3">
        <v>0</v>
      </c>
      <c r="AI3054" s="3">
        <v>0</v>
      </c>
      <c r="AJ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238.13</v>
      </c>
      <c r="AR3054" s="3">
        <v>0</v>
      </c>
      <c r="AS3054" s="3">
        <v>0</v>
      </c>
      <c r="AT3054" s="3">
        <v>0</v>
      </c>
      <c r="AU3054" s="3">
        <v>0</v>
      </c>
      <c r="AV3054" s="3">
        <v>0</v>
      </c>
      <c r="AW3054" s="3">
        <v>0</v>
      </c>
      <c r="AX3054" s="3">
        <v>0</v>
      </c>
      <c r="AY3054" s="3">
        <v>0</v>
      </c>
      <c r="AZ3054" s="3">
        <v>0</v>
      </c>
      <c r="BA3054" s="3">
        <v>0</v>
      </c>
      <c r="BB3054" s="3">
        <v>0</v>
      </c>
      <c r="BC3054" s="3">
        <v>0</v>
      </c>
      <c r="BD3054" s="3">
        <v>0</v>
      </c>
      <c r="BE3054" s="3">
        <v>0</v>
      </c>
      <c r="BF3054" s="3">
        <v>0</v>
      </c>
      <c r="BG3054" s="3">
        <v>0</v>
      </c>
      <c r="BH3054" s="3">
        <v>1</v>
      </c>
      <c r="BI3054" s="3">
        <v>9</v>
      </c>
      <c r="BJ3054" s="3">
        <v>1.7</v>
      </c>
      <c r="BK3054" s="3">
        <v>9</v>
      </c>
      <c r="BL3054" s="3">
        <v>610.21</v>
      </c>
      <c r="BM3054" s="3">
        <v>91.53</v>
      </c>
      <c r="BN3054" s="3">
        <v>701.74</v>
      </c>
      <c r="BO3054" s="3">
        <v>701.74</v>
      </c>
      <c r="BQ3054" s="3" t="s">
        <v>283</v>
      </c>
      <c r="BR3054" s="3" t="s">
        <v>84</v>
      </c>
      <c r="BS3054" s="4">
        <v>45233</v>
      </c>
      <c r="BT3054" s="5">
        <v>0.46180555555555558</v>
      </c>
      <c r="BU3054" s="3" t="s">
        <v>1582</v>
      </c>
      <c r="BV3054" s="3" t="s">
        <v>94</v>
      </c>
      <c r="BY3054" s="3">
        <v>8512</v>
      </c>
      <c r="BZ3054" s="3" t="s">
        <v>311</v>
      </c>
      <c r="CA3054" s="3" t="s">
        <v>285</v>
      </c>
      <c r="CC3054" s="3" t="s">
        <v>281</v>
      </c>
      <c r="CD3054" s="3">
        <v>7130</v>
      </c>
      <c r="CE3054" s="3" t="s">
        <v>90</v>
      </c>
      <c r="CF3054" s="4">
        <v>45236</v>
      </c>
      <c r="CI3054" s="3">
        <v>1</v>
      </c>
      <c r="CJ3054" s="3">
        <v>1</v>
      </c>
      <c r="CK3054" s="3">
        <v>23</v>
      </c>
      <c r="CL3054" s="3" t="s">
        <v>86</v>
      </c>
    </row>
    <row r="3055" spans="1:90" x14ac:dyDescent="0.3">
      <c r="A3055" s="3" t="s">
        <v>72</v>
      </c>
      <c r="B3055" s="3" t="s">
        <v>73</v>
      </c>
      <c r="C3055" s="3" t="s">
        <v>74</v>
      </c>
      <c r="E3055" s="3" t="str">
        <f>"080055672135"</f>
        <v>080055672135</v>
      </c>
      <c r="F3055" s="4">
        <v>45232</v>
      </c>
      <c r="G3055" s="3">
        <v>202408</v>
      </c>
      <c r="H3055" s="3" t="s">
        <v>75</v>
      </c>
      <c r="I3055" s="3" t="s">
        <v>76</v>
      </c>
      <c r="J3055" s="3" t="s">
        <v>77</v>
      </c>
      <c r="K3055" s="3" t="s">
        <v>78</v>
      </c>
      <c r="L3055" s="3" t="s">
        <v>147</v>
      </c>
      <c r="M3055" s="3" t="s">
        <v>148</v>
      </c>
      <c r="N3055" s="3" t="s">
        <v>3160</v>
      </c>
      <c r="O3055" s="3" t="s">
        <v>82</v>
      </c>
      <c r="P3055" s="3" t="str">
        <f>"1162955105                    "</f>
        <v xml:space="preserve">1162955105                    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  <c r="AD3055" s="3">
        <v>0</v>
      </c>
      <c r="AE3055" s="3">
        <v>0</v>
      </c>
      <c r="AF3055" s="3">
        <v>0</v>
      </c>
      <c r="AG3055" s="3">
        <v>0</v>
      </c>
      <c r="AH3055" s="3">
        <v>0</v>
      </c>
      <c r="AI3055" s="3">
        <v>0</v>
      </c>
      <c r="AJ3055" s="3">
        <v>0</v>
      </c>
      <c r="AK3055" s="3">
        <v>0</v>
      </c>
      <c r="AL3055" s="3">
        <v>0</v>
      </c>
      <c r="AM3055" s="3">
        <v>0</v>
      </c>
      <c r="AN3055" s="3">
        <v>0</v>
      </c>
      <c r="AO3055" s="3">
        <v>0</v>
      </c>
      <c r="AP3055" s="3">
        <v>0</v>
      </c>
      <c r="AQ3055" s="3">
        <v>29.54</v>
      </c>
      <c r="AR3055" s="3">
        <v>0</v>
      </c>
      <c r="AS3055" s="3">
        <v>0</v>
      </c>
      <c r="AT3055" s="3">
        <v>0</v>
      </c>
      <c r="AU3055" s="3">
        <v>0</v>
      </c>
      <c r="AV3055" s="3">
        <v>0</v>
      </c>
      <c r="AW3055" s="3">
        <v>0</v>
      </c>
      <c r="AX3055" s="3">
        <v>0</v>
      </c>
      <c r="AY3055" s="3">
        <v>0</v>
      </c>
      <c r="AZ3055" s="3">
        <v>0</v>
      </c>
      <c r="BA3055" s="3">
        <v>0</v>
      </c>
      <c r="BB3055" s="3">
        <v>0</v>
      </c>
      <c r="BC3055" s="3">
        <v>0</v>
      </c>
      <c r="BD3055" s="3">
        <v>0</v>
      </c>
      <c r="BE3055" s="3">
        <v>0</v>
      </c>
      <c r="BF3055" s="3">
        <v>0</v>
      </c>
      <c r="BG3055" s="3">
        <v>0</v>
      </c>
      <c r="BH3055" s="3">
        <v>1</v>
      </c>
      <c r="BI3055" s="3">
        <v>1</v>
      </c>
      <c r="BJ3055" s="3">
        <v>0.2</v>
      </c>
      <c r="BK3055" s="3">
        <v>1</v>
      </c>
      <c r="BL3055" s="3">
        <v>75.69</v>
      </c>
      <c r="BM3055" s="3">
        <v>11.35</v>
      </c>
      <c r="BN3055" s="3">
        <v>87.04</v>
      </c>
      <c r="BO3055" s="3">
        <v>87.04</v>
      </c>
      <c r="BQ3055" s="3" t="s">
        <v>3161</v>
      </c>
      <c r="BR3055" s="3" t="s">
        <v>84</v>
      </c>
      <c r="BS3055" s="4">
        <v>45233</v>
      </c>
      <c r="BT3055" s="5">
        <v>0.40972222222222227</v>
      </c>
      <c r="BU3055" s="3" t="s">
        <v>3162</v>
      </c>
      <c r="BV3055" s="3" t="s">
        <v>94</v>
      </c>
      <c r="BY3055" s="3">
        <v>1200</v>
      </c>
      <c r="BZ3055" s="3" t="s">
        <v>311</v>
      </c>
      <c r="CA3055" s="3" t="s">
        <v>3163</v>
      </c>
      <c r="CC3055" s="3" t="s">
        <v>148</v>
      </c>
      <c r="CD3055" s="3">
        <v>30</v>
      </c>
      <c r="CE3055" s="3" t="s">
        <v>90</v>
      </c>
      <c r="CF3055" s="4">
        <v>45233</v>
      </c>
      <c r="CI3055" s="3">
        <v>1</v>
      </c>
      <c r="CJ3055" s="3">
        <v>1</v>
      </c>
      <c r="CK3055" s="3">
        <v>21</v>
      </c>
      <c r="CL3055" s="3" t="s">
        <v>86</v>
      </c>
    </row>
    <row r="3056" spans="1:90" x14ac:dyDescent="0.3">
      <c r="A3056" s="3" t="s">
        <v>72</v>
      </c>
      <c r="B3056" s="3" t="s">
        <v>73</v>
      </c>
      <c r="C3056" s="3" t="s">
        <v>74</v>
      </c>
      <c r="E3056" s="3" t="str">
        <f>"080055672616"</f>
        <v>080055672616</v>
      </c>
      <c r="F3056" s="4">
        <v>45232</v>
      </c>
      <c r="G3056" s="3">
        <v>202408</v>
      </c>
      <c r="H3056" s="3" t="s">
        <v>75</v>
      </c>
      <c r="I3056" s="3" t="s">
        <v>76</v>
      </c>
      <c r="J3056" s="3" t="s">
        <v>77</v>
      </c>
      <c r="K3056" s="3" t="s">
        <v>78</v>
      </c>
      <c r="L3056" s="3" t="s">
        <v>79</v>
      </c>
      <c r="M3056" s="3" t="s">
        <v>80</v>
      </c>
      <c r="N3056" s="3" t="s">
        <v>112</v>
      </c>
      <c r="O3056" s="3" t="s">
        <v>82</v>
      </c>
      <c r="P3056" s="3" t="str">
        <f>"1162955095                    "</f>
        <v xml:space="preserve">1162955095                    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0</v>
      </c>
      <c r="AA3056" s="3">
        <v>0</v>
      </c>
      <c r="AB3056" s="3">
        <v>0</v>
      </c>
      <c r="AC3056" s="3">
        <v>0</v>
      </c>
      <c r="AD3056" s="3">
        <v>0</v>
      </c>
      <c r="AE3056" s="3">
        <v>0</v>
      </c>
      <c r="AF3056" s="3">
        <v>0</v>
      </c>
      <c r="AG3056" s="3">
        <v>0</v>
      </c>
      <c r="AH3056" s="3">
        <v>0</v>
      </c>
      <c r="AI3056" s="3">
        <v>0</v>
      </c>
      <c r="AJ3056" s="3">
        <v>0</v>
      </c>
      <c r="AK3056" s="3">
        <v>0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29.54</v>
      </c>
      <c r="AR3056" s="3">
        <v>0</v>
      </c>
      <c r="AS3056" s="3">
        <v>0</v>
      </c>
      <c r="AT3056" s="3">
        <v>0</v>
      </c>
      <c r="AU3056" s="3">
        <v>0</v>
      </c>
      <c r="AV3056" s="3">
        <v>0</v>
      </c>
      <c r="AW3056" s="3">
        <v>0</v>
      </c>
      <c r="AX3056" s="3">
        <v>0</v>
      </c>
      <c r="AY3056" s="3">
        <v>0</v>
      </c>
      <c r="AZ3056" s="3">
        <v>0</v>
      </c>
      <c r="BA3056" s="3">
        <v>0</v>
      </c>
      <c r="BB3056" s="3">
        <v>0</v>
      </c>
      <c r="BC3056" s="3">
        <v>0</v>
      </c>
      <c r="BD3056" s="3">
        <v>0</v>
      </c>
      <c r="BE3056" s="3">
        <v>0</v>
      </c>
      <c r="BF3056" s="3">
        <v>0</v>
      </c>
      <c r="BG3056" s="3">
        <v>0</v>
      </c>
      <c r="BH3056" s="3">
        <v>1</v>
      </c>
      <c r="BI3056" s="3">
        <v>1</v>
      </c>
      <c r="BJ3056" s="3">
        <v>0.2</v>
      </c>
      <c r="BK3056" s="3">
        <v>1</v>
      </c>
      <c r="BL3056" s="3">
        <v>75.69</v>
      </c>
      <c r="BM3056" s="3">
        <v>11.35</v>
      </c>
      <c r="BN3056" s="3">
        <v>87.04</v>
      </c>
      <c r="BO3056" s="3">
        <v>87.04</v>
      </c>
      <c r="BQ3056" s="3" t="s">
        <v>113</v>
      </c>
      <c r="BR3056" s="3" t="s">
        <v>84</v>
      </c>
      <c r="BS3056" s="4">
        <v>45233</v>
      </c>
      <c r="BT3056" s="5">
        <v>0.38194444444444442</v>
      </c>
      <c r="BU3056" s="3" t="s">
        <v>114</v>
      </c>
      <c r="BV3056" s="3" t="s">
        <v>94</v>
      </c>
      <c r="BY3056" s="3">
        <v>1200</v>
      </c>
      <c r="BZ3056" s="3" t="s">
        <v>311</v>
      </c>
      <c r="CA3056" s="3" t="s">
        <v>115</v>
      </c>
      <c r="CC3056" s="3" t="s">
        <v>80</v>
      </c>
      <c r="CD3056" s="3">
        <v>7441</v>
      </c>
      <c r="CE3056" s="3" t="s">
        <v>90</v>
      </c>
      <c r="CF3056" s="4">
        <v>45236</v>
      </c>
      <c r="CI3056" s="3">
        <v>1</v>
      </c>
      <c r="CJ3056" s="3">
        <v>1</v>
      </c>
      <c r="CK3056" s="3">
        <v>21</v>
      </c>
      <c r="CL3056" s="3" t="s">
        <v>86</v>
      </c>
    </row>
    <row r="3057" spans="1:90" x14ac:dyDescent="0.3">
      <c r="A3057" s="3" t="s">
        <v>72</v>
      </c>
      <c r="B3057" s="3" t="s">
        <v>73</v>
      </c>
      <c r="C3057" s="3" t="s">
        <v>74</v>
      </c>
      <c r="E3057" s="3" t="str">
        <f>"080055670959"</f>
        <v>080055670959</v>
      </c>
      <c r="F3057" s="4">
        <v>45232</v>
      </c>
      <c r="G3057" s="3">
        <v>202408</v>
      </c>
      <c r="H3057" s="3" t="s">
        <v>75</v>
      </c>
      <c r="I3057" s="3" t="s">
        <v>76</v>
      </c>
      <c r="J3057" s="3" t="s">
        <v>77</v>
      </c>
      <c r="K3057" s="3" t="s">
        <v>78</v>
      </c>
      <c r="L3057" s="3" t="s">
        <v>154</v>
      </c>
      <c r="M3057" s="3" t="s">
        <v>155</v>
      </c>
      <c r="N3057" s="3" t="s">
        <v>2912</v>
      </c>
      <c r="O3057" s="3" t="s">
        <v>150</v>
      </c>
      <c r="P3057" s="3" t="str">
        <f>"1162954844                    "</f>
        <v xml:space="preserve">1162954844                    </v>
      </c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0</v>
      </c>
      <c r="AD3057" s="3">
        <v>0</v>
      </c>
      <c r="AE3057" s="3">
        <v>0</v>
      </c>
      <c r="AF3057" s="3">
        <v>0</v>
      </c>
      <c r="AG3057" s="3">
        <v>5.57</v>
      </c>
      <c r="AH3057" s="3">
        <v>0</v>
      </c>
      <c r="AI3057" s="3">
        <v>0</v>
      </c>
      <c r="AJ3057" s="3">
        <v>0</v>
      </c>
      <c r="AK3057" s="3">
        <v>0</v>
      </c>
      <c r="AL3057" s="3">
        <v>0</v>
      </c>
      <c r="AM3057" s="3">
        <v>0</v>
      </c>
      <c r="AN3057" s="3">
        <v>0</v>
      </c>
      <c r="AO3057" s="3">
        <v>0</v>
      </c>
      <c r="AP3057" s="3">
        <v>0</v>
      </c>
      <c r="AQ3057" s="3">
        <v>49.22</v>
      </c>
      <c r="AR3057" s="3">
        <v>0</v>
      </c>
      <c r="AS3057" s="3">
        <v>0</v>
      </c>
      <c r="AT3057" s="3">
        <v>0</v>
      </c>
      <c r="AU3057" s="3">
        <v>0</v>
      </c>
      <c r="AV3057" s="3">
        <v>0</v>
      </c>
      <c r="AW3057" s="3">
        <v>0</v>
      </c>
      <c r="AX3057" s="3">
        <v>0</v>
      </c>
      <c r="AY3057" s="3">
        <v>0</v>
      </c>
      <c r="AZ3057" s="3">
        <v>0</v>
      </c>
      <c r="BA3057" s="3">
        <v>0</v>
      </c>
      <c r="BB3057" s="3">
        <v>0</v>
      </c>
      <c r="BC3057" s="3">
        <v>0</v>
      </c>
      <c r="BD3057" s="3">
        <v>0</v>
      </c>
      <c r="BE3057" s="3">
        <v>0</v>
      </c>
      <c r="BF3057" s="3">
        <v>0</v>
      </c>
      <c r="BG3057" s="3">
        <v>0</v>
      </c>
      <c r="BH3057" s="3">
        <v>2</v>
      </c>
      <c r="BI3057" s="3">
        <v>19</v>
      </c>
      <c r="BJ3057" s="3">
        <v>7.6</v>
      </c>
      <c r="BK3057" s="3">
        <v>19</v>
      </c>
      <c r="BL3057" s="3">
        <v>131.69999999999999</v>
      </c>
      <c r="BM3057" s="3">
        <v>19.760000000000002</v>
      </c>
      <c r="BN3057" s="3">
        <v>151.46</v>
      </c>
      <c r="BO3057" s="3">
        <v>151.46</v>
      </c>
      <c r="BQ3057" s="3" t="s">
        <v>2913</v>
      </c>
      <c r="BR3057" s="3" t="s">
        <v>84</v>
      </c>
      <c r="BS3057" s="4">
        <v>45233</v>
      </c>
      <c r="BT3057" s="5">
        <v>0.47569444444444442</v>
      </c>
      <c r="BU3057" s="3" t="s">
        <v>3272</v>
      </c>
      <c r="BV3057" s="3" t="s">
        <v>94</v>
      </c>
      <c r="BY3057" s="3">
        <v>38085</v>
      </c>
      <c r="CA3057" s="3" t="s">
        <v>136</v>
      </c>
      <c r="CC3057" s="3" t="s">
        <v>155</v>
      </c>
      <c r="CD3057" s="3">
        <v>1428</v>
      </c>
      <c r="CE3057" s="3" t="s">
        <v>90</v>
      </c>
      <c r="CF3057" s="4">
        <v>45233</v>
      </c>
      <c r="CI3057" s="3">
        <v>1</v>
      </c>
      <c r="CJ3057" s="3">
        <v>1</v>
      </c>
      <c r="CK3057" s="3">
        <v>42</v>
      </c>
      <c r="CL3057" s="3" t="s">
        <v>86</v>
      </c>
    </row>
    <row r="3058" spans="1:90" x14ac:dyDescent="0.3">
      <c r="A3058" s="3" t="s">
        <v>72</v>
      </c>
      <c r="B3058" s="3" t="s">
        <v>73</v>
      </c>
      <c r="C3058" s="3" t="s">
        <v>74</v>
      </c>
      <c r="E3058" s="3" t="str">
        <f>"080055682266"</f>
        <v>080055682266</v>
      </c>
      <c r="F3058" s="4">
        <v>45233</v>
      </c>
      <c r="G3058" s="3">
        <v>202408</v>
      </c>
      <c r="H3058" s="3" t="s">
        <v>75</v>
      </c>
      <c r="I3058" s="3" t="s">
        <v>76</v>
      </c>
      <c r="J3058" s="3" t="s">
        <v>77</v>
      </c>
      <c r="K3058" s="3" t="s">
        <v>78</v>
      </c>
      <c r="L3058" s="3" t="s">
        <v>79</v>
      </c>
      <c r="M3058" s="3" t="s">
        <v>80</v>
      </c>
      <c r="N3058" s="3" t="s">
        <v>108</v>
      </c>
      <c r="O3058" s="3" t="s">
        <v>82</v>
      </c>
      <c r="P3058" s="3" t="str">
        <f>"1162955218                    "</f>
        <v xml:space="preserve">1162955218                    </v>
      </c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0</v>
      </c>
      <c r="AD3058" s="3">
        <v>0</v>
      </c>
      <c r="AE3058" s="3">
        <v>0</v>
      </c>
      <c r="AF3058" s="3">
        <v>0</v>
      </c>
      <c r="AG3058" s="3">
        <v>0</v>
      </c>
      <c r="AH3058" s="3">
        <v>0</v>
      </c>
      <c r="AI3058" s="3">
        <v>0</v>
      </c>
      <c r="AJ3058" s="3">
        <v>0</v>
      </c>
      <c r="AK3058" s="3">
        <v>0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103.33</v>
      </c>
      <c r="AR3058" s="3">
        <v>0</v>
      </c>
      <c r="AS3058" s="3">
        <v>0</v>
      </c>
      <c r="AT3058" s="3">
        <v>0</v>
      </c>
      <c r="AU3058" s="3">
        <v>0</v>
      </c>
      <c r="AV3058" s="3">
        <v>0</v>
      </c>
      <c r="AW3058" s="3">
        <v>0</v>
      </c>
      <c r="AX3058" s="3">
        <v>0</v>
      </c>
      <c r="AY3058" s="3">
        <v>0</v>
      </c>
      <c r="AZ3058" s="3">
        <v>0</v>
      </c>
      <c r="BA3058" s="3">
        <v>0</v>
      </c>
      <c r="BB3058" s="3">
        <v>0</v>
      </c>
      <c r="BC3058" s="3">
        <v>0</v>
      </c>
      <c r="BD3058" s="3">
        <v>0</v>
      </c>
      <c r="BE3058" s="3">
        <v>0</v>
      </c>
      <c r="BF3058" s="3">
        <v>0</v>
      </c>
      <c r="BG3058" s="3">
        <v>0</v>
      </c>
      <c r="BH3058" s="3">
        <v>1</v>
      </c>
      <c r="BI3058" s="3">
        <v>7</v>
      </c>
      <c r="BJ3058" s="3">
        <v>1.4</v>
      </c>
      <c r="BK3058" s="3">
        <v>7</v>
      </c>
      <c r="BL3058" s="3">
        <v>264.77999999999997</v>
      </c>
      <c r="BM3058" s="3">
        <v>39.72</v>
      </c>
      <c r="BN3058" s="3">
        <v>304.5</v>
      </c>
      <c r="BO3058" s="3">
        <v>304.5</v>
      </c>
      <c r="BQ3058" s="3" t="s">
        <v>109</v>
      </c>
      <c r="BR3058" s="3" t="s">
        <v>84</v>
      </c>
      <c r="BS3058" s="4">
        <v>45236</v>
      </c>
      <c r="BT3058" s="5">
        <v>0.30694444444444441</v>
      </c>
      <c r="BU3058" s="3" t="s">
        <v>3132</v>
      </c>
      <c r="BV3058" s="3" t="s">
        <v>94</v>
      </c>
      <c r="BY3058" s="3">
        <v>7000</v>
      </c>
      <c r="CA3058" s="3" t="s">
        <v>111</v>
      </c>
      <c r="CC3058" s="3" t="s">
        <v>80</v>
      </c>
      <c r="CD3058" s="3">
        <v>7530</v>
      </c>
      <c r="CE3058" s="3" t="s">
        <v>90</v>
      </c>
      <c r="CF3058" s="4">
        <v>45237</v>
      </c>
      <c r="CI3058" s="3">
        <v>1</v>
      </c>
      <c r="CJ3058" s="3">
        <v>1</v>
      </c>
      <c r="CK3058" s="3">
        <v>21</v>
      </c>
      <c r="CL3058" s="3" t="s">
        <v>86</v>
      </c>
    </row>
    <row r="3059" spans="1:90" x14ac:dyDescent="0.3">
      <c r="A3059" s="3" t="s">
        <v>72</v>
      </c>
      <c r="B3059" s="3" t="s">
        <v>73</v>
      </c>
      <c r="C3059" s="3" t="s">
        <v>74</v>
      </c>
      <c r="E3059" s="3" t="str">
        <f>"080055691262"</f>
        <v>080055691262</v>
      </c>
      <c r="F3059" s="4">
        <v>45233</v>
      </c>
      <c r="G3059" s="3">
        <v>202408</v>
      </c>
      <c r="H3059" s="3" t="s">
        <v>75</v>
      </c>
      <c r="I3059" s="3" t="s">
        <v>76</v>
      </c>
      <c r="J3059" s="3" t="s">
        <v>77</v>
      </c>
      <c r="K3059" s="3" t="s">
        <v>78</v>
      </c>
      <c r="L3059" s="3" t="s">
        <v>442</v>
      </c>
      <c r="M3059" s="3" t="s">
        <v>443</v>
      </c>
      <c r="N3059" s="3" t="s">
        <v>3067</v>
      </c>
      <c r="O3059" s="3" t="s">
        <v>82</v>
      </c>
      <c r="P3059" s="3" t="str">
        <f>"1162955198                    "</f>
        <v xml:space="preserve">1162955198                    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0</v>
      </c>
      <c r="X3059" s="3">
        <v>0</v>
      </c>
      <c r="Y3059" s="3">
        <v>0</v>
      </c>
      <c r="Z3059" s="3">
        <v>0</v>
      </c>
      <c r="AA3059" s="3">
        <v>0</v>
      </c>
      <c r="AB3059" s="3">
        <v>0</v>
      </c>
      <c r="AC3059" s="3">
        <v>0</v>
      </c>
      <c r="AD3059" s="3">
        <v>0</v>
      </c>
      <c r="AE3059" s="3">
        <v>0</v>
      </c>
      <c r="AF3059" s="3">
        <v>0</v>
      </c>
      <c r="AG3059" s="3">
        <v>0</v>
      </c>
      <c r="AH3059" s="3">
        <v>0</v>
      </c>
      <c r="AI3059" s="3">
        <v>0</v>
      </c>
      <c r="AJ3059" s="3">
        <v>0</v>
      </c>
      <c r="AK3059" s="3">
        <v>0</v>
      </c>
      <c r="AL3059" s="3">
        <v>0</v>
      </c>
      <c r="AM3059" s="3">
        <v>0</v>
      </c>
      <c r="AN3059" s="3">
        <v>0</v>
      </c>
      <c r="AO3059" s="3">
        <v>0</v>
      </c>
      <c r="AP3059" s="3">
        <v>0</v>
      </c>
      <c r="AQ3059" s="3">
        <v>23.07</v>
      </c>
      <c r="AR3059" s="3">
        <v>0</v>
      </c>
      <c r="AS3059" s="3">
        <v>0</v>
      </c>
      <c r="AT3059" s="3">
        <v>0</v>
      </c>
      <c r="AU3059" s="3">
        <v>0</v>
      </c>
      <c r="AV3059" s="3">
        <v>0</v>
      </c>
      <c r="AW3059" s="3">
        <v>0</v>
      </c>
      <c r="AX3059" s="3">
        <v>0</v>
      </c>
      <c r="AY3059" s="3">
        <v>0</v>
      </c>
      <c r="AZ3059" s="3">
        <v>0</v>
      </c>
      <c r="BA3059" s="3">
        <v>0</v>
      </c>
      <c r="BB3059" s="3">
        <v>0</v>
      </c>
      <c r="BC3059" s="3">
        <v>0</v>
      </c>
      <c r="BD3059" s="3">
        <v>0</v>
      </c>
      <c r="BE3059" s="3">
        <v>0</v>
      </c>
      <c r="BF3059" s="3">
        <v>0</v>
      </c>
      <c r="BG3059" s="3">
        <v>0</v>
      </c>
      <c r="BH3059" s="3">
        <v>1</v>
      </c>
      <c r="BI3059" s="3">
        <v>2</v>
      </c>
      <c r="BJ3059" s="3">
        <v>0.9</v>
      </c>
      <c r="BK3059" s="3">
        <v>2</v>
      </c>
      <c r="BL3059" s="3">
        <v>59.12</v>
      </c>
      <c r="BM3059" s="3">
        <v>8.8699999999999992</v>
      </c>
      <c r="BN3059" s="3">
        <v>67.989999999999995</v>
      </c>
      <c r="BO3059" s="3">
        <v>67.989999999999995</v>
      </c>
      <c r="BQ3059" s="3" t="s">
        <v>3068</v>
      </c>
      <c r="BR3059" s="3" t="s">
        <v>84</v>
      </c>
      <c r="BS3059" s="4">
        <v>45236</v>
      </c>
      <c r="BT3059" s="5">
        <v>0.55208333333333337</v>
      </c>
      <c r="BU3059" s="3" t="s">
        <v>3273</v>
      </c>
      <c r="BV3059" s="3" t="s">
        <v>86</v>
      </c>
      <c r="BW3059" s="3" t="s">
        <v>747</v>
      </c>
      <c r="BX3059" s="3" t="s">
        <v>748</v>
      </c>
      <c r="BY3059" s="3">
        <v>4275</v>
      </c>
      <c r="CA3059" s="3" t="s">
        <v>3274</v>
      </c>
      <c r="CC3059" s="3" t="s">
        <v>443</v>
      </c>
      <c r="CD3059" s="3">
        <v>2091</v>
      </c>
      <c r="CE3059" s="3" t="s">
        <v>90</v>
      </c>
      <c r="CF3059" s="4">
        <v>45237</v>
      </c>
      <c r="CI3059" s="3">
        <v>1</v>
      </c>
      <c r="CJ3059" s="3">
        <v>1</v>
      </c>
      <c r="CK3059" s="3">
        <v>22</v>
      </c>
      <c r="CL3059" s="3" t="s">
        <v>86</v>
      </c>
    </row>
    <row r="3060" spans="1:90" x14ac:dyDescent="0.3">
      <c r="A3060" s="3" t="s">
        <v>72</v>
      </c>
      <c r="B3060" s="3" t="s">
        <v>73</v>
      </c>
      <c r="C3060" s="3" t="s">
        <v>74</v>
      </c>
      <c r="E3060" s="3" t="str">
        <f>"080055689507"</f>
        <v>080055689507</v>
      </c>
      <c r="F3060" s="4">
        <v>45233</v>
      </c>
      <c r="G3060" s="3">
        <v>202408</v>
      </c>
      <c r="H3060" s="3" t="s">
        <v>75</v>
      </c>
      <c r="I3060" s="3" t="s">
        <v>76</v>
      </c>
      <c r="J3060" s="3" t="s">
        <v>77</v>
      </c>
      <c r="K3060" s="3" t="s">
        <v>78</v>
      </c>
      <c r="L3060" s="3" t="s">
        <v>205</v>
      </c>
      <c r="M3060" s="3" t="s">
        <v>206</v>
      </c>
      <c r="N3060" s="3" t="s">
        <v>3275</v>
      </c>
      <c r="O3060" s="3" t="s">
        <v>82</v>
      </c>
      <c r="P3060" s="3" t="str">
        <f>"1162955343                    "</f>
        <v xml:space="preserve">1162955343                    </v>
      </c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0</v>
      </c>
      <c r="AD3060" s="3">
        <v>0</v>
      </c>
      <c r="AE3060" s="3">
        <v>0</v>
      </c>
      <c r="AF3060" s="3">
        <v>0</v>
      </c>
      <c r="AG3060" s="3">
        <v>0</v>
      </c>
      <c r="AH3060" s="3">
        <v>0</v>
      </c>
      <c r="AI3060" s="3">
        <v>0</v>
      </c>
      <c r="AJ3060" s="3">
        <v>0</v>
      </c>
      <c r="AK3060" s="3">
        <v>0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59.05</v>
      </c>
      <c r="AR3060" s="3">
        <v>0</v>
      </c>
      <c r="AS3060" s="3">
        <v>0</v>
      </c>
      <c r="AT3060" s="3">
        <v>0</v>
      </c>
      <c r="AU3060" s="3">
        <v>0</v>
      </c>
      <c r="AV3060" s="3">
        <v>0</v>
      </c>
      <c r="AW3060" s="3">
        <v>0</v>
      </c>
      <c r="AX3060" s="3">
        <v>0</v>
      </c>
      <c r="AY3060" s="3">
        <v>0</v>
      </c>
      <c r="AZ3060" s="3">
        <v>0</v>
      </c>
      <c r="BA3060" s="3">
        <v>0</v>
      </c>
      <c r="BB3060" s="3">
        <v>0</v>
      </c>
      <c r="BC3060" s="3">
        <v>0</v>
      </c>
      <c r="BD3060" s="3">
        <v>0</v>
      </c>
      <c r="BE3060" s="3">
        <v>0</v>
      </c>
      <c r="BF3060" s="3">
        <v>0</v>
      </c>
      <c r="BG3060" s="3">
        <v>0</v>
      </c>
      <c r="BH3060" s="3">
        <v>1</v>
      </c>
      <c r="BI3060" s="3">
        <v>4</v>
      </c>
      <c r="BJ3060" s="3">
        <v>3.4</v>
      </c>
      <c r="BK3060" s="3">
        <v>4</v>
      </c>
      <c r="BL3060" s="3">
        <v>151.32</v>
      </c>
      <c r="BM3060" s="3">
        <v>22.7</v>
      </c>
      <c r="BN3060" s="3">
        <v>174.02</v>
      </c>
      <c r="BO3060" s="3">
        <v>174.02</v>
      </c>
      <c r="BQ3060" s="3" t="s">
        <v>3276</v>
      </c>
      <c r="BR3060" s="3" t="s">
        <v>84</v>
      </c>
      <c r="BS3060" s="4">
        <v>45237</v>
      </c>
      <c r="BT3060" s="5">
        <v>0.41944444444444445</v>
      </c>
      <c r="BU3060" s="3" t="s">
        <v>3277</v>
      </c>
      <c r="BV3060" s="3" t="s">
        <v>86</v>
      </c>
      <c r="BW3060" s="3" t="s">
        <v>87</v>
      </c>
      <c r="BX3060" s="3" t="s">
        <v>695</v>
      </c>
      <c r="BY3060" s="3">
        <v>16965</v>
      </c>
      <c r="CA3060" s="3" t="s">
        <v>696</v>
      </c>
      <c r="CC3060" s="3" t="s">
        <v>206</v>
      </c>
      <c r="CD3060" s="3">
        <v>4052</v>
      </c>
      <c r="CE3060" s="3" t="s">
        <v>90</v>
      </c>
      <c r="CF3060" s="4">
        <v>45238</v>
      </c>
      <c r="CI3060" s="3">
        <v>1</v>
      </c>
      <c r="CJ3060" s="3">
        <v>2</v>
      </c>
      <c r="CK3060" s="3">
        <v>21</v>
      </c>
      <c r="CL3060" s="3" t="s">
        <v>86</v>
      </c>
    </row>
    <row r="3061" spans="1:90" x14ac:dyDescent="0.3">
      <c r="A3061" s="3" t="s">
        <v>72</v>
      </c>
      <c r="B3061" s="3" t="s">
        <v>73</v>
      </c>
      <c r="C3061" s="3" t="s">
        <v>74</v>
      </c>
      <c r="E3061" s="3" t="str">
        <f>"080055690361"</f>
        <v>080055690361</v>
      </c>
      <c r="F3061" s="4">
        <v>45233</v>
      </c>
      <c r="G3061" s="3">
        <v>202408</v>
      </c>
      <c r="H3061" s="3" t="s">
        <v>75</v>
      </c>
      <c r="I3061" s="3" t="s">
        <v>76</v>
      </c>
      <c r="J3061" s="3" t="s">
        <v>77</v>
      </c>
      <c r="K3061" s="3" t="s">
        <v>78</v>
      </c>
      <c r="L3061" s="3" t="s">
        <v>193</v>
      </c>
      <c r="M3061" s="3" t="s">
        <v>194</v>
      </c>
      <c r="N3061" s="3" t="s">
        <v>195</v>
      </c>
      <c r="O3061" s="3" t="s">
        <v>82</v>
      </c>
      <c r="P3061" s="3" t="str">
        <f>"1162955443                    "</f>
        <v xml:space="preserve">1162955443                    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0</v>
      </c>
      <c r="AD3061" s="3">
        <v>0</v>
      </c>
      <c r="AE3061" s="3">
        <v>0</v>
      </c>
      <c r="AF3061" s="3">
        <v>0</v>
      </c>
      <c r="AG3061" s="3">
        <v>0</v>
      </c>
      <c r="AH3061" s="3">
        <v>0</v>
      </c>
      <c r="AI3061" s="3">
        <v>0</v>
      </c>
      <c r="AJ3061" s="3">
        <v>0</v>
      </c>
      <c r="AK3061" s="3">
        <v>0</v>
      </c>
      <c r="AL3061" s="3">
        <v>0</v>
      </c>
      <c r="AM3061" s="3">
        <v>0</v>
      </c>
      <c r="AN3061" s="3">
        <v>0</v>
      </c>
      <c r="AO3061" s="3">
        <v>0</v>
      </c>
      <c r="AP3061" s="3">
        <v>0</v>
      </c>
      <c r="AQ3061" s="3">
        <v>29.54</v>
      </c>
      <c r="AR3061" s="3">
        <v>0</v>
      </c>
      <c r="AS3061" s="3">
        <v>0</v>
      </c>
      <c r="AT3061" s="3">
        <v>0</v>
      </c>
      <c r="AU3061" s="3">
        <v>0</v>
      </c>
      <c r="AV3061" s="3">
        <v>0</v>
      </c>
      <c r="AW3061" s="3">
        <v>0</v>
      </c>
      <c r="AX3061" s="3">
        <v>0</v>
      </c>
      <c r="AY3061" s="3">
        <v>0</v>
      </c>
      <c r="AZ3061" s="3">
        <v>0</v>
      </c>
      <c r="BA3061" s="3">
        <v>0</v>
      </c>
      <c r="BB3061" s="3">
        <v>0</v>
      </c>
      <c r="BC3061" s="3">
        <v>0</v>
      </c>
      <c r="BD3061" s="3">
        <v>0</v>
      </c>
      <c r="BE3061" s="3">
        <v>0</v>
      </c>
      <c r="BF3061" s="3">
        <v>0</v>
      </c>
      <c r="BG3061" s="3">
        <v>0</v>
      </c>
      <c r="BH3061" s="3">
        <v>1</v>
      </c>
      <c r="BI3061" s="3">
        <v>1</v>
      </c>
      <c r="BJ3061" s="3">
        <v>0.2</v>
      </c>
      <c r="BK3061" s="3">
        <v>1</v>
      </c>
      <c r="BL3061" s="3">
        <v>75.69</v>
      </c>
      <c r="BM3061" s="3">
        <v>11.35</v>
      </c>
      <c r="BN3061" s="3">
        <v>87.04</v>
      </c>
      <c r="BO3061" s="3">
        <v>87.04</v>
      </c>
      <c r="BQ3061" s="3" t="s">
        <v>196</v>
      </c>
      <c r="BR3061" s="3" t="s">
        <v>84</v>
      </c>
      <c r="BS3061" s="4">
        <v>45236</v>
      </c>
      <c r="BT3061" s="5">
        <v>0.39374999999999999</v>
      </c>
      <c r="BU3061" s="3" t="s">
        <v>1052</v>
      </c>
      <c r="BV3061" s="3" t="s">
        <v>94</v>
      </c>
      <c r="BY3061" s="3">
        <v>1200</v>
      </c>
      <c r="CA3061" s="3" t="s">
        <v>198</v>
      </c>
      <c r="CC3061" s="3" t="s">
        <v>194</v>
      </c>
      <c r="CD3061" s="3">
        <v>6001</v>
      </c>
      <c r="CE3061" s="3" t="s">
        <v>90</v>
      </c>
      <c r="CF3061" s="4">
        <v>45236</v>
      </c>
      <c r="CI3061" s="3">
        <v>1</v>
      </c>
      <c r="CJ3061" s="3">
        <v>1</v>
      </c>
      <c r="CK3061" s="3">
        <v>21</v>
      </c>
      <c r="CL3061" s="3" t="s">
        <v>86</v>
      </c>
    </row>
    <row r="3062" spans="1:90" x14ac:dyDescent="0.3">
      <c r="A3062" s="3" t="s">
        <v>72</v>
      </c>
      <c r="B3062" s="3" t="s">
        <v>73</v>
      </c>
      <c r="C3062" s="3" t="s">
        <v>74</v>
      </c>
      <c r="E3062" s="3" t="str">
        <f>"080055691192"</f>
        <v>080055691192</v>
      </c>
      <c r="F3062" s="4">
        <v>45233</v>
      </c>
      <c r="G3062" s="3">
        <v>202408</v>
      </c>
      <c r="H3062" s="3" t="s">
        <v>75</v>
      </c>
      <c r="I3062" s="3" t="s">
        <v>76</v>
      </c>
      <c r="J3062" s="3" t="s">
        <v>77</v>
      </c>
      <c r="K3062" s="3" t="s">
        <v>78</v>
      </c>
      <c r="L3062" s="3" t="s">
        <v>79</v>
      </c>
      <c r="M3062" s="3" t="s">
        <v>80</v>
      </c>
      <c r="N3062" s="3" t="s">
        <v>449</v>
      </c>
      <c r="O3062" s="3" t="s">
        <v>82</v>
      </c>
      <c r="P3062" s="3" t="str">
        <f>"1162955381                    "</f>
        <v xml:space="preserve">1162955381                    </v>
      </c>
      <c r="Q3062" s="3">
        <v>0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3">
        <v>0</v>
      </c>
      <c r="Z3062" s="3">
        <v>0</v>
      </c>
      <c r="AA3062" s="3">
        <v>0</v>
      </c>
      <c r="AB3062" s="3">
        <v>0</v>
      </c>
      <c r="AC3062" s="3">
        <v>0</v>
      </c>
      <c r="AD3062" s="3">
        <v>0</v>
      </c>
      <c r="AE3062" s="3">
        <v>0</v>
      </c>
      <c r="AF3062" s="3">
        <v>0</v>
      </c>
      <c r="AG3062" s="3">
        <v>0</v>
      </c>
      <c r="AH3062" s="3">
        <v>0</v>
      </c>
      <c r="AI3062" s="3">
        <v>0</v>
      </c>
      <c r="AJ3062" s="3">
        <v>0</v>
      </c>
      <c r="AK3062" s="3">
        <v>0</v>
      </c>
      <c r="AL3062" s="3">
        <v>0</v>
      </c>
      <c r="AM3062" s="3">
        <v>0</v>
      </c>
      <c r="AN3062" s="3">
        <v>0</v>
      </c>
      <c r="AO3062" s="3">
        <v>0</v>
      </c>
      <c r="AP3062" s="3">
        <v>0</v>
      </c>
      <c r="AQ3062" s="3">
        <v>29.54</v>
      </c>
      <c r="AR3062" s="3">
        <v>0</v>
      </c>
      <c r="AS3062" s="3">
        <v>0</v>
      </c>
      <c r="AT3062" s="3">
        <v>0</v>
      </c>
      <c r="AU3062" s="3">
        <v>0</v>
      </c>
      <c r="AV3062" s="3">
        <v>0</v>
      </c>
      <c r="AW3062" s="3">
        <v>0</v>
      </c>
      <c r="AX3062" s="3">
        <v>0</v>
      </c>
      <c r="AY3062" s="3">
        <v>0</v>
      </c>
      <c r="AZ3062" s="3">
        <v>0</v>
      </c>
      <c r="BA3062" s="3">
        <v>0</v>
      </c>
      <c r="BB3062" s="3">
        <v>0</v>
      </c>
      <c r="BC3062" s="3">
        <v>0</v>
      </c>
      <c r="BD3062" s="3">
        <v>0</v>
      </c>
      <c r="BE3062" s="3">
        <v>0</v>
      </c>
      <c r="BF3062" s="3">
        <v>0</v>
      </c>
      <c r="BG3062" s="3">
        <v>0</v>
      </c>
      <c r="BH3062" s="3">
        <v>1</v>
      </c>
      <c r="BI3062" s="3">
        <v>1</v>
      </c>
      <c r="BJ3062" s="3">
        <v>0.2</v>
      </c>
      <c r="BK3062" s="3">
        <v>1</v>
      </c>
      <c r="BL3062" s="3">
        <v>75.69</v>
      </c>
      <c r="BM3062" s="3">
        <v>11.35</v>
      </c>
      <c r="BN3062" s="3">
        <v>87.04</v>
      </c>
      <c r="BO3062" s="3">
        <v>87.04</v>
      </c>
      <c r="BQ3062" s="3" t="s">
        <v>450</v>
      </c>
      <c r="BR3062" s="3" t="s">
        <v>84</v>
      </c>
      <c r="BS3062" s="4">
        <v>45236</v>
      </c>
      <c r="BT3062" s="5">
        <v>0.35069444444444442</v>
      </c>
      <c r="BU3062" s="3" t="s">
        <v>603</v>
      </c>
      <c r="BV3062" s="3" t="s">
        <v>94</v>
      </c>
      <c r="BY3062" s="3">
        <v>1200</v>
      </c>
      <c r="CA3062" s="3" t="s">
        <v>604</v>
      </c>
      <c r="CC3062" s="3" t="s">
        <v>80</v>
      </c>
      <c r="CD3062" s="3">
        <v>7441</v>
      </c>
      <c r="CE3062" s="3" t="s">
        <v>90</v>
      </c>
      <c r="CF3062" s="4">
        <v>45237</v>
      </c>
      <c r="CI3062" s="3">
        <v>1</v>
      </c>
      <c r="CJ3062" s="3">
        <v>1</v>
      </c>
      <c r="CK3062" s="3">
        <v>21</v>
      </c>
      <c r="CL3062" s="3" t="s">
        <v>86</v>
      </c>
    </row>
    <row r="3063" spans="1:90" x14ac:dyDescent="0.3">
      <c r="A3063" s="3" t="s">
        <v>72</v>
      </c>
      <c r="B3063" s="3" t="s">
        <v>73</v>
      </c>
      <c r="C3063" s="3" t="s">
        <v>74</v>
      </c>
      <c r="E3063" s="3" t="str">
        <f>"080055690415"</f>
        <v>080055690415</v>
      </c>
      <c r="F3063" s="4">
        <v>45233</v>
      </c>
      <c r="G3063" s="3">
        <v>202408</v>
      </c>
      <c r="H3063" s="3" t="s">
        <v>75</v>
      </c>
      <c r="I3063" s="3" t="s">
        <v>76</v>
      </c>
      <c r="J3063" s="3" t="s">
        <v>77</v>
      </c>
      <c r="K3063" s="3" t="s">
        <v>78</v>
      </c>
      <c r="L3063" s="3" t="s">
        <v>79</v>
      </c>
      <c r="M3063" s="3" t="s">
        <v>80</v>
      </c>
      <c r="N3063" s="3" t="s">
        <v>112</v>
      </c>
      <c r="O3063" s="3" t="s">
        <v>82</v>
      </c>
      <c r="P3063" s="3" t="str">
        <f>"1162955222                    "</f>
        <v xml:space="preserve">1162955222                    </v>
      </c>
      <c r="Q3063" s="3">
        <v>0</v>
      </c>
      <c r="R3063" s="3">
        <v>0</v>
      </c>
      <c r="S3063" s="3">
        <v>0</v>
      </c>
      <c r="T3063" s="3">
        <v>0</v>
      </c>
      <c r="U3063" s="3">
        <v>0</v>
      </c>
      <c r="V3063" s="3">
        <v>0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0</v>
      </c>
      <c r="AD3063" s="3">
        <v>0</v>
      </c>
      <c r="AE3063" s="3">
        <v>0</v>
      </c>
      <c r="AF3063" s="3">
        <v>0</v>
      </c>
      <c r="AG3063" s="3">
        <v>0</v>
      </c>
      <c r="AH3063" s="3">
        <v>0</v>
      </c>
      <c r="AI3063" s="3">
        <v>0</v>
      </c>
      <c r="AJ3063" s="3">
        <v>0</v>
      </c>
      <c r="AK3063" s="3">
        <v>0</v>
      </c>
      <c r="AL3063" s="3">
        <v>0</v>
      </c>
      <c r="AM3063" s="3">
        <v>0</v>
      </c>
      <c r="AN3063" s="3">
        <v>0</v>
      </c>
      <c r="AO3063" s="3">
        <v>0</v>
      </c>
      <c r="AP3063" s="3">
        <v>0</v>
      </c>
      <c r="AQ3063" s="3">
        <v>29.54</v>
      </c>
      <c r="AR3063" s="3">
        <v>0</v>
      </c>
      <c r="AS3063" s="3">
        <v>0</v>
      </c>
      <c r="AT3063" s="3">
        <v>0</v>
      </c>
      <c r="AU3063" s="3">
        <v>0</v>
      </c>
      <c r="AV3063" s="3">
        <v>0</v>
      </c>
      <c r="AW3063" s="3">
        <v>0</v>
      </c>
      <c r="AX3063" s="3">
        <v>0</v>
      </c>
      <c r="AY3063" s="3">
        <v>0</v>
      </c>
      <c r="AZ3063" s="3">
        <v>0</v>
      </c>
      <c r="BA3063" s="3">
        <v>0</v>
      </c>
      <c r="BB3063" s="3">
        <v>0</v>
      </c>
      <c r="BC3063" s="3">
        <v>0</v>
      </c>
      <c r="BD3063" s="3">
        <v>0</v>
      </c>
      <c r="BE3063" s="3">
        <v>0</v>
      </c>
      <c r="BF3063" s="3">
        <v>0</v>
      </c>
      <c r="BG3063" s="3">
        <v>0</v>
      </c>
      <c r="BH3063" s="3">
        <v>1</v>
      </c>
      <c r="BI3063" s="3">
        <v>1</v>
      </c>
      <c r="BJ3063" s="3">
        <v>0.2</v>
      </c>
      <c r="BK3063" s="3">
        <v>1</v>
      </c>
      <c r="BL3063" s="3">
        <v>75.69</v>
      </c>
      <c r="BM3063" s="3">
        <v>11.35</v>
      </c>
      <c r="BN3063" s="3">
        <v>87.04</v>
      </c>
      <c r="BO3063" s="3">
        <v>87.04</v>
      </c>
      <c r="BQ3063" s="3" t="s">
        <v>113</v>
      </c>
      <c r="BR3063" s="3" t="s">
        <v>84</v>
      </c>
      <c r="BS3063" s="4">
        <v>45236</v>
      </c>
      <c r="BT3063" s="5">
        <v>0.38541666666666669</v>
      </c>
      <c r="BU3063" s="3" t="s">
        <v>2062</v>
      </c>
      <c r="BV3063" s="3" t="s">
        <v>94</v>
      </c>
      <c r="BY3063" s="3">
        <v>1200</v>
      </c>
      <c r="CA3063" s="3" t="s">
        <v>659</v>
      </c>
      <c r="CC3063" s="3" t="s">
        <v>80</v>
      </c>
      <c r="CD3063" s="3">
        <v>7441</v>
      </c>
      <c r="CE3063" s="3" t="s">
        <v>90</v>
      </c>
      <c r="CF3063" s="4">
        <v>45237</v>
      </c>
      <c r="CI3063" s="3">
        <v>1</v>
      </c>
      <c r="CJ3063" s="3">
        <v>1</v>
      </c>
      <c r="CK3063" s="3">
        <v>21</v>
      </c>
      <c r="CL3063" s="3" t="s">
        <v>86</v>
      </c>
    </row>
    <row r="3064" spans="1:90" x14ac:dyDescent="0.3">
      <c r="A3064" s="3" t="s">
        <v>72</v>
      </c>
      <c r="B3064" s="3" t="s">
        <v>73</v>
      </c>
      <c r="C3064" s="3" t="s">
        <v>74</v>
      </c>
      <c r="E3064" s="3" t="str">
        <f>"080055688831"</f>
        <v>080055688831</v>
      </c>
      <c r="F3064" s="4">
        <v>45233</v>
      </c>
      <c r="G3064" s="3">
        <v>202408</v>
      </c>
      <c r="H3064" s="3" t="s">
        <v>75</v>
      </c>
      <c r="I3064" s="3" t="s">
        <v>76</v>
      </c>
      <c r="J3064" s="3" t="s">
        <v>77</v>
      </c>
      <c r="K3064" s="3" t="s">
        <v>78</v>
      </c>
      <c r="L3064" s="3" t="s">
        <v>193</v>
      </c>
      <c r="M3064" s="3" t="s">
        <v>194</v>
      </c>
      <c r="N3064" s="3" t="s">
        <v>272</v>
      </c>
      <c r="O3064" s="3" t="s">
        <v>82</v>
      </c>
      <c r="P3064" s="3" t="str">
        <f>"1162955413                    "</f>
        <v xml:space="preserve">1162955413                    </v>
      </c>
      <c r="Q3064" s="3">
        <v>0</v>
      </c>
      <c r="R3064" s="3">
        <v>0</v>
      </c>
      <c r="S3064" s="3">
        <v>0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0</v>
      </c>
      <c r="Z3064" s="3">
        <v>0</v>
      </c>
      <c r="AA3064" s="3">
        <v>0</v>
      </c>
      <c r="AB3064" s="3">
        <v>0</v>
      </c>
      <c r="AC3064" s="3">
        <v>0</v>
      </c>
      <c r="AD3064" s="3">
        <v>0</v>
      </c>
      <c r="AE3064" s="3">
        <v>0</v>
      </c>
      <c r="AF3064" s="3">
        <v>0</v>
      </c>
      <c r="AG3064" s="3">
        <v>0</v>
      </c>
      <c r="AH3064" s="3">
        <v>0</v>
      </c>
      <c r="AI3064" s="3">
        <v>0</v>
      </c>
      <c r="AJ3064" s="3">
        <v>0</v>
      </c>
      <c r="AK3064" s="3">
        <v>0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29.54</v>
      </c>
      <c r="AR3064" s="3">
        <v>0</v>
      </c>
      <c r="AS3064" s="3">
        <v>0</v>
      </c>
      <c r="AT3064" s="3">
        <v>0</v>
      </c>
      <c r="AU3064" s="3">
        <v>0</v>
      </c>
      <c r="AV3064" s="3">
        <v>0</v>
      </c>
      <c r="AW3064" s="3">
        <v>0</v>
      </c>
      <c r="AX3064" s="3">
        <v>0</v>
      </c>
      <c r="AY3064" s="3">
        <v>0</v>
      </c>
      <c r="AZ3064" s="3">
        <v>0</v>
      </c>
      <c r="BA3064" s="3">
        <v>0</v>
      </c>
      <c r="BB3064" s="3">
        <v>0</v>
      </c>
      <c r="BC3064" s="3">
        <v>0</v>
      </c>
      <c r="BD3064" s="3">
        <v>0</v>
      </c>
      <c r="BE3064" s="3">
        <v>0</v>
      </c>
      <c r="BF3064" s="3">
        <v>0</v>
      </c>
      <c r="BG3064" s="3">
        <v>0</v>
      </c>
      <c r="BH3064" s="3">
        <v>1</v>
      </c>
      <c r="BI3064" s="3">
        <v>1</v>
      </c>
      <c r="BJ3064" s="3">
        <v>0.2</v>
      </c>
      <c r="BK3064" s="3">
        <v>1</v>
      </c>
      <c r="BL3064" s="3">
        <v>75.69</v>
      </c>
      <c r="BM3064" s="3">
        <v>11.35</v>
      </c>
      <c r="BN3064" s="3">
        <v>87.04</v>
      </c>
      <c r="BO3064" s="3">
        <v>87.04</v>
      </c>
      <c r="BQ3064" s="3" t="s">
        <v>273</v>
      </c>
      <c r="BR3064" s="3" t="s">
        <v>84</v>
      </c>
      <c r="BS3064" s="4">
        <v>45236</v>
      </c>
      <c r="BT3064" s="5">
        <v>0.36388888888888887</v>
      </c>
      <c r="BU3064" s="3" t="s">
        <v>1207</v>
      </c>
      <c r="BV3064" s="3" t="s">
        <v>94</v>
      </c>
      <c r="BY3064" s="3">
        <v>1200</v>
      </c>
      <c r="CA3064" s="3" t="s">
        <v>739</v>
      </c>
      <c r="CC3064" s="3" t="s">
        <v>194</v>
      </c>
      <c r="CD3064" s="3">
        <v>6001</v>
      </c>
      <c r="CE3064" s="3" t="s">
        <v>90</v>
      </c>
      <c r="CF3064" s="4">
        <v>45236</v>
      </c>
      <c r="CI3064" s="3">
        <v>1</v>
      </c>
      <c r="CJ3064" s="3">
        <v>1</v>
      </c>
      <c r="CK3064" s="3">
        <v>21</v>
      </c>
      <c r="CL3064" s="3" t="s">
        <v>86</v>
      </c>
    </row>
    <row r="3065" spans="1:90" x14ac:dyDescent="0.3">
      <c r="A3065" s="3" t="s">
        <v>72</v>
      </c>
      <c r="B3065" s="3" t="s">
        <v>73</v>
      </c>
      <c r="C3065" s="3" t="s">
        <v>74</v>
      </c>
      <c r="E3065" s="3" t="str">
        <f>"080055691351"</f>
        <v>080055691351</v>
      </c>
      <c r="F3065" s="4">
        <v>45233</v>
      </c>
      <c r="G3065" s="3">
        <v>202408</v>
      </c>
      <c r="H3065" s="3" t="s">
        <v>75</v>
      </c>
      <c r="I3065" s="3" t="s">
        <v>76</v>
      </c>
      <c r="J3065" s="3" t="s">
        <v>77</v>
      </c>
      <c r="K3065" s="3" t="s">
        <v>78</v>
      </c>
      <c r="L3065" s="3" t="s">
        <v>215</v>
      </c>
      <c r="M3065" s="3" t="s">
        <v>216</v>
      </c>
      <c r="N3065" s="3" t="s">
        <v>605</v>
      </c>
      <c r="O3065" s="3" t="s">
        <v>82</v>
      </c>
      <c r="P3065" s="3" t="str">
        <f>"1162955361                    "</f>
        <v xml:space="preserve">1162955361                    </v>
      </c>
      <c r="Q3065" s="3">
        <v>0</v>
      </c>
      <c r="R3065" s="3">
        <v>0</v>
      </c>
      <c r="S3065" s="3">
        <v>0</v>
      </c>
      <c r="T3065" s="3">
        <v>0</v>
      </c>
      <c r="U3065" s="3">
        <v>0</v>
      </c>
      <c r="V3065" s="3">
        <v>0</v>
      </c>
      <c r="W3065" s="3">
        <v>0</v>
      </c>
      <c r="X3065" s="3">
        <v>0</v>
      </c>
      <c r="Y3065" s="3">
        <v>0</v>
      </c>
      <c r="Z3065" s="3">
        <v>0</v>
      </c>
      <c r="AA3065" s="3">
        <v>0</v>
      </c>
      <c r="AB3065" s="3">
        <v>0</v>
      </c>
      <c r="AC3065" s="3">
        <v>0</v>
      </c>
      <c r="AD3065" s="3">
        <v>0</v>
      </c>
      <c r="AE3065" s="3">
        <v>0</v>
      </c>
      <c r="AF3065" s="3">
        <v>0</v>
      </c>
      <c r="AG3065" s="3">
        <v>0</v>
      </c>
      <c r="AH3065" s="3">
        <v>0</v>
      </c>
      <c r="AI3065" s="3">
        <v>0</v>
      </c>
      <c r="AJ3065" s="3">
        <v>0</v>
      </c>
      <c r="AK3065" s="3">
        <v>0</v>
      </c>
      <c r="AL3065" s="3">
        <v>0</v>
      </c>
      <c r="AM3065" s="3">
        <v>0</v>
      </c>
      <c r="AN3065" s="3">
        <v>0</v>
      </c>
      <c r="AO3065" s="3">
        <v>0</v>
      </c>
      <c r="AP3065" s="3">
        <v>0</v>
      </c>
      <c r="AQ3065" s="3">
        <v>23.07</v>
      </c>
      <c r="AR3065" s="3">
        <v>0</v>
      </c>
      <c r="AS3065" s="3">
        <v>0</v>
      </c>
      <c r="AT3065" s="3">
        <v>0</v>
      </c>
      <c r="AU3065" s="3">
        <v>0</v>
      </c>
      <c r="AV3065" s="3">
        <v>0</v>
      </c>
      <c r="AW3065" s="3">
        <v>0</v>
      </c>
      <c r="AX3065" s="3">
        <v>0</v>
      </c>
      <c r="AY3065" s="3">
        <v>0</v>
      </c>
      <c r="AZ3065" s="3">
        <v>0</v>
      </c>
      <c r="BA3065" s="3">
        <v>0</v>
      </c>
      <c r="BB3065" s="3">
        <v>0</v>
      </c>
      <c r="BC3065" s="3">
        <v>0</v>
      </c>
      <c r="BD3065" s="3">
        <v>0</v>
      </c>
      <c r="BE3065" s="3">
        <v>0</v>
      </c>
      <c r="BF3065" s="3">
        <v>0</v>
      </c>
      <c r="BG3065" s="3">
        <v>0</v>
      </c>
      <c r="BH3065" s="3">
        <v>1</v>
      </c>
      <c r="BI3065" s="3">
        <v>2</v>
      </c>
      <c r="BJ3065" s="3">
        <v>0.9</v>
      </c>
      <c r="BK3065" s="3">
        <v>2</v>
      </c>
      <c r="BL3065" s="3">
        <v>59.12</v>
      </c>
      <c r="BM3065" s="3">
        <v>8.8699999999999992</v>
      </c>
      <c r="BN3065" s="3">
        <v>67.989999999999995</v>
      </c>
      <c r="BO3065" s="3">
        <v>67.989999999999995</v>
      </c>
      <c r="BQ3065" s="3" t="s">
        <v>606</v>
      </c>
      <c r="BR3065" s="3" t="s">
        <v>84</v>
      </c>
      <c r="BS3065" s="4">
        <v>45236</v>
      </c>
      <c r="BT3065" s="5">
        <v>0.41666666666666669</v>
      </c>
      <c r="BU3065" s="3" t="s">
        <v>1811</v>
      </c>
      <c r="BV3065" s="3" t="s">
        <v>94</v>
      </c>
      <c r="BY3065" s="3">
        <v>4608</v>
      </c>
      <c r="CA3065" s="3" t="s">
        <v>608</v>
      </c>
      <c r="CC3065" s="3" t="s">
        <v>216</v>
      </c>
      <c r="CD3065" s="3">
        <v>1559</v>
      </c>
      <c r="CE3065" s="3" t="s">
        <v>90</v>
      </c>
      <c r="CF3065" s="4">
        <v>45236</v>
      </c>
      <c r="CI3065" s="3">
        <v>1</v>
      </c>
      <c r="CJ3065" s="3">
        <v>1</v>
      </c>
      <c r="CK3065" s="3">
        <v>22</v>
      </c>
      <c r="CL3065" s="3" t="s">
        <v>86</v>
      </c>
    </row>
    <row r="3066" spans="1:90" x14ac:dyDescent="0.3">
      <c r="A3066" s="3" t="s">
        <v>72</v>
      </c>
      <c r="B3066" s="3" t="s">
        <v>73</v>
      </c>
      <c r="C3066" s="3" t="s">
        <v>74</v>
      </c>
      <c r="E3066" s="3" t="str">
        <f>"080055668083"</f>
        <v>080055668083</v>
      </c>
      <c r="F3066" s="4">
        <v>45232</v>
      </c>
      <c r="G3066" s="3">
        <v>202408</v>
      </c>
      <c r="H3066" s="3" t="s">
        <v>75</v>
      </c>
      <c r="I3066" s="3" t="s">
        <v>76</v>
      </c>
      <c r="J3066" s="3" t="s">
        <v>77</v>
      </c>
      <c r="K3066" s="3" t="s">
        <v>78</v>
      </c>
      <c r="L3066" s="3" t="s">
        <v>238</v>
      </c>
      <c r="M3066" s="3" t="s">
        <v>239</v>
      </c>
      <c r="N3066" s="3" t="s">
        <v>579</v>
      </c>
      <c r="O3066" s="3" t="s">
        <v>82</v>
      </c>
      <c r="P3066" s="3" t="str">
        <f>"1162955038                    "</f>
        <v xml:space="preserve">1162955038                    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0</v>
      </c>
      <c r="Z3066" s="3">
        <v>0</v>
      </c>
      <c r="AA3066" s="3">
        <v>0</v>
      </c>
      <c r="AB3066" s="3">
        <v>0</v>
      </c>
      <c r="AC3066" s="3">
        <v>0</v>
      </c>
      <c r="AD3066" s="3">
        <v>0</v>
      </c>
      <c r="AE3066" s="3">
        <v>0</v>
      </c>
      <c r="AF3066" s="3">
        <v>0</v>
      </c>
      <c r="AG3066" s="3">
        <v>0</v>
      </c>
      <c r="AH3066" s="3">
        <v>0</v>
      </c>
      <c r="AI3066" s="3">
        <v>0</v>
      </c>
      <c r="AJ3066" s="3">
        <v>0</v>
      </c>
      <c r="AK3066" s="3">
        <v>0</v>
      </c>
      <c r="AL3066" s="3">
        <v>0</v>
      </c>
      <c r="AM3066" s="3">
        <v>0</v>
      </c>
      <c r="AN3066" s="3">
        <v>0</v>
      </c>
      <c r="AO3066" s="3">
        <v>0</v>
      </c>
      <c r="AP3066" s="3">
        <v>0</v>
      </c>
      <c r="AQ3066" s="3">
        <v>29.54</v>
      </c>
      <c r="AR3066" s="3">
        <v>0</v>
      </c>
      <c r="AS3066" s="3">
        <v>0</v>
      </c>
      <c r="AT3066" s="3">
        <v>0</v>
      </c>
      <c r="AU3066" s="3">
        <v>0</v>
      </c>
      <c r="AV3066" s="3">
        <v>0</v>
      </c>
      <c r="AW3066" s="3">
        <v>0</v>
      </c>
      <c r="AX3066" s="3">
        <v>0</v>
      </c>
      <c r="AY3066" s="3">
        <v>0</v>
      </c>
      <c r="AZ3066" s="3">
        <v>0</v>
      </c>
      <c r="BA3066" s="3">
        <v>0</v>
      </c>
      <c r="BB3066" s="3">
        <v>0</v>
      </c>
      <c r="BC3066" s="3">
        <v>0</v>
      </c>
      <c r="BD3066" s="3">
        <v>0</v>
      </c>
      <c r="BE3066" s="3">
        <v>0</v>
      </c>
      <c r="BF3066" s="3">
        <v>0</v>
      </c>
      <c r="BG3066" s="3">
        <v>0</v>
      </c>
      <c r="BH3066" s="3">
        <v>1</v>
      </c>
      <c r="BI3066" s="3">
        <v>1</v>
      </c>
      <c r="BJ3066" s="3">
        <v>1.7</v>
      </c>
      <c r="BK3066" s="3">
        <v>2</v>
      </c>
      <c r="BL3066" s="3">
        <v>75.69</v>
      </c>
      <c r="BM3066" s="3">
        <v>11.35</v>
      </c>
      <c r="BN3066" s="3">
        <v>87.04</v>
      </c>
      <c r="BO3066" s="3">
        <v>87.04</v>
      </c>
      <c r="BQ3066" s="3" t="s">
        <v>580</v>
      </c>
      <c r="BR3066" s="3" t="s">
        <v>84</v>
      </c>
      <c r="BS3066" s="4">
        <v>45233</v>
      </c>
      <c r="BT3066" s="5">
        <v>0.61805555555555558</v>
      </c>
      <c r="BU3066" s="3" t="s">
        <v>3216</v>
      </c>
      <c r="BV3066" s="3" t="s">
        <v>94</v>
      </c>
      <c r="BY3066" s="3">
        <v>8512</v>
      </c>
      <c r="CA3066" s="3" t="s">
        <v>3038</v>
      </c>
      <c r="CC3066" s="3" t="s">
        <v>239</v>
      </c>
      <c r="CD3066" s="3">
        <v>5201</v>
      </c>
      <c r="CE3066" s="3" t="s">
        <v>90</v>
      </c>
      <c r="CF3066" s="4">
        <v>45233</v>
      </c>
      <c r="CI3066" s="3">
        <v>1</v>
      </c>
      <c r="CJ3066" s="3">
        <v>1</v>
      </c>
      <c r="CK3066" s="3">
        <v>21</v>
      </c>
      <c r="CL3066" s="3" t="s">
        <v>86</v>
      </c>
    </row>
    <row r="3067" spans="1:90" x14ac:dyDescent="0.3">
      <c r="A3067" s="3" t="s">
        <v>72</v>
      </c>
      <c r="B3067" s="3" t="s">
        <v>73</v>
      </c>
      <c r="C3067" s="3" t="s">
        <v>74</v>
      </c>
      <c r="E3067" s="3" t="str">
        <f>"080055668088"</f>
        <v>080055668088</v>
      </c>
      <c r="F3067" s="4">
        <v>45232</v>
      </c>
      <c r="G3067" s="3">
        <v>202408</v>
      </c>
      <c r="H3067" s="3" t="s">
        <v>75</v>
      </c>
      <c r="I3067" s="3" t="s">
        <v>76</v>
      </c>
      <c r="J3067" s="3" t="s">
        <v>77</v>
      </c>
      <c r="K3067" s="3" t="s">
        <v>78</v>
      </c>
      <c r="L3067" s="3" t="s">
        <v>472</v>
      </c>
      <c r="M3067" s="3" t="s">
        <v>473</v>
      </c>
      <c r="N3067" s="3" t="s">
        <v>1860</v>
      </c>
      <c r="O3067" s="3" t="s">
        <v>82</v>
      </c>
      <c r="P3067" s="3" t="str">
        <f>"1162954833                    "</f>
        <v xml:space="preserve">1162954833                    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0</v>
      </c>
      <c r="AD3067" s="3">
        <v>0</v>
      </c>
      <c r="AE3067" s="3">
        <v>0</v>
      </c>
      <c r="AF3067" s="3">
        <v>0</v>
      </c>
      <c r="AG3067" s="3">
        <v>0</v>
      </c>
      <c r="AH3067" s="3">
        <v>0</v>
      </c>
      <c r="AI3067" s="3">
        <v>0</v>
      </c>
      <c r="AJ3067" s="3">
        <v>0</v>
      </c>
      <c r="AK3067" s="3">
        <v>0</v>
      </c>
      <c r="AL3067" s="3">
        <v>0</v>
      </c>
      <c r="AM3067" s="3">
        <v>0</v>
      </c>
      <c r="AN3067" s="3">
        <v>0</v>
      </c>
      <c r="AO3067" s="3">
        <v>0</v>
      </c>
      <c r="AP3067" s="3">
        <v>0</v>
      </c>
      <c r="AQ3067" s="3">
        <v>29.54</v>
      </c>
      <c r="AR3067" s="3">
        <v>0</v>
      </c>
      <c r="AS3067" s="3">
        <v>0</v>
      </c>
      <c r="AT3067" s="3">
        <v>0</v>
      </c>
      <c r="AU3067" s="3">
        <v>0</v>
      </c>
      <c r="AV3067" s="3">
        <v>0</v>
      </c>
      <c r="AW3067" s="3">
        <v>0</v>
      </c>
      <c r="AX3067" s="3">
        <v>0</v>
      </c>
      <c r="AY3067" s="3">
        <v>0</v>
      </c>
      <c r="AZ3067" s="3">
        <v>0</v>
      </c>
      <c r="BA3067" s="3">
        <v>0</v>
      </c>
      <c r="BB3067" s="3">
        <v>0</v>
      </c>
      <c r="BC3067" s="3">
        <v>0</v>
      </c>
      <c r="BD3067" s="3">
        <v>0</v>
      </c>
      <c r="BE3067" s="3">
        <v>0</v>
      </c>
      <c r="BF3067" s="3">
        <v>0</v>
      </c>
      <c r="BG3067" s="3">
        <v>0</v>
      </c>
      <c r="BH3067" s="3">
        <v>1</v>
      </c>
      <c r="BI3067" s="3">
        <v>1</v>
      </c>
      <c r="BJ3067" s="3">
        <v>0.2</v>
      </c>
      <c r="BK3067" s="3">
        <v>1</v>
      </c>
      <c r="BL3067" s="3">
        <v>75.69</v>
      </c>
      <c r="BM3067" s="3">
        <v>11.35</v>
      </c>
      <c r="BN3067" s="3">
        <v>87.04</v>
      </c>
      <c r="BO3067" s="3">
        <v>87.04</v>
      </c>
      <c r="BQ3067" s="3" t="s">
        <v>1861</v>
      </c>
      <c r="BR3067" s="3" t="s">
        <v>84</v>
      </c>
      <c r="BS3067" s="4">
        <v>45233</v>
      </c>
      <c r="BT3067" s="5">
        <v>0.3527777777777778</v>
      </c>
      <c r="BU3067" s="3" t="s">
        <v>3098</v>
      </c>
      <c r="BV3067" s="3" t="s">
        <v>94</v>
      </c>
      <c r="BY3067" s="3">
        <v>1200</v>
      </c>
      <c r="CA3067" s="3" t="s">
        <v>723</v>
      </c>
      <c r="CC3067" s="3" t="s">
        <v>473</v>
      </c>
      <c r="CD3067" s="3">
        <v>6229</v>
      </c>
      <c r="CE3067" s="3" t="s">
        <v>90</v>
      </c>
      <c r="CF3067" s="4">
        <v>45233</v>
      </c>
      <c r="CI3067" s="3">
        <v>1</v>
      </c>
      <c r="CJ3067" s="3">
        <v>1</v>
      </c>
      <c r="CK3067" s="3">
        <v>21</v>
      </c>
      <c r="CL3067" s="3" t="s">
        <v>86</v>
      </c>
    </row>
    <row r="3068" spans="1:90" x14ac:dyDescent="0.3">
      <c r="A3068" s="3" t="s">
        <v>72</v>
      </c>
      <c r="B3068" s="3" t="s">
        <v>73</v>
      </c>
      <c r="C3068" s="3" t="s">
        <v>74</v>
      </c>
      <c r="E3068" s="3" t="str">
        <f>"080055671946"</f>
        <v>080055671946</v>
      </c>
      <c r="F3068" s="4">
        <v>45232</v>
      </c>
      <c r="G3068" s="3">
        <v>202408</v>
      </c>
      <c r="H3068" s="3" t="s">
        <v>75</v>
      </c>
      <c r="I3068" s="3" t="s">
        <v>76</v>
      </c>
      <c r="J3068" s="3" t="s">
        <v>77</v>
      </c>
      <c r="K3068" s="3" t="s">
        <v>78</v>
      </c>
      <c r="L3068" s="3" t="s">
        <v>187</v>
      </c>
      <c r="M3068" s="3" t="s">
        <v>188</v>
      </c>
      <c r="N3068" s="3" t="s">
        <v>1228</v>
      </c>
      <c r="O3068" s="3" t="s">
        <v>82</v>
      </c>
      <c r="P3068" s="3" t="str">
        <f>"1162955120                    "</f>
        <v xml:space="preserve">1162955120                    </v>
      </c>
      <c r="Q3068" s="3">
        <v>0</v>
      </c>
      <c r="R3068" s="3">
        <v>0</v>
      </c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0</v>
      </c>
      <c r="AD3068" s="3">
        <v>0</v>
      </c>
      <c r="AE3068" s="3">
        <v>0</v>
      </c>
      <c r="AF3068" s="3">
        <v>0</v>
      </c>
      <c r="AG3068" s="3">
        <v>0</v>
      </c>
      <c r="AH3068" s="3">
        <v>0</v>
      </c>
      <c r="AI3068" s="3">
        <v>0</v>
      </c>
      <c r="AJ3068" s="3">
        <v>0</v>
      </c>
      <c r="AK3068" s="3">
        <v>0</v>
      </c>
      <c r="AL3068" s="3">
        <v>0</v>
      </c>
      <c r="AM3068" s="3">
        <v>0</v>
      </c>
      <c r="AN3068" s="3">
        <v>0</v>
      </c>
      <c r="AO3068" s="3">
        <v>0</v>
      </c>
      <c r="AP3068" s="3">
        <v>0</v>
      </c>
      <c r="AQ3068" s="3">
        <v>29.54</v>
      </c>
      <c r="AR3068" s="3">
        <v>0</v>
      </c>
      <c r="AS3068" s="3">
        <v>0</v>
      </c>
      <c r="AT3068" s="3">
        <v>0</v>
      </c>
      <c r="AU3068" s="3">
        <v>0</v>
      </c>
      <c r="AV3068" s="3">
        <v>0</v>
      </c>
      <c r="AW3068" s="3">
        <v>0</v>
      </c>
      <c r="AX3068" s="3">
        <v>0</v>
      </c>
      <c r="AY3068" s="3">
        <v>0</v>
      </c>
      <c r="AZ3068" s="3">
        <v>0</v>
      </c>
      <c r="BA3068" s="3">
        <v>0</v>
      </c>
      <c r="BB3068" s="3">
        <v>0</v>
      </c>
      <c r="BC3068" s="3">
        <v>0</v>
      </c>
      <c r="BD3068" s="3">
        <v>0</v>
      </c>
      <c r="BE3068" s="3">
        <v>0</v>
      </c>
      <c r="BF3068" s="3">
        <v>0</v>
      </c>
      <c r="BG3068" s="3">
        <v>0</v>
      </c>
      <c r="BH3068" s="3">
        <v>1</v>
      </c>
      <c r="BI3068" s="3">
        <v>1</v>
      </c>
      <c r="BJ3068" s="3">
        <v>0.2</v>
      </c>
      <c r="BK3068" s="3">
        <v>1</v>
      </c>
      <c r="BL3068" s="3">
        <v>75.69</v>
      </c>
      <c r="BM3068" s="3">
        <v>11.35</v>
      </c>
      <c r="BN3068" s="3">
        <v>87.04</v>
      </c>
      <c r="BO3068" s="3">
        <v>87.04</v>
      </c>
      <c r="BQ3068" s="3" t="s">
        <v>1229</v>
      </c>
      <c r="BR3068" s="3" t="s">
        <v>84</v>
      </c>
      <c r="BS3068" s="4">
        <v>45233</v>
      </c>
      <c r="BT3068" s="5">
        <v>0.41875000000000001</v>
      </c>
      <c r="BU3068" s="3" t="s">
        <v>2346</v>
      </c>
      <c r="BV3068" s="3" t="s">
        <v>94</v>
      </c>
      <c r="BY3068" s="3">
        <v>1200</v>
      </c>
      <c r="CA3068" s="3" t="s">
        <v>331</v>
      </c>
      <c r="CC3068" s="3" t="s">
        <v>188</v>
      </c>
      <c r="CD3068" s="3">
        <v>3620</v>
      </c>
      <c r="CE3068" s="3" t="s">
        <v>90</v>
      </c>
      <c r="CF3068" s="4">
        <v>45236</v>
      </c>
      <c r="CI3068" s="3">
        <v>1</v>
      </c>
      <c r="CJ3068" s="3">
        <v>1</v>
      </c>
      <c r="CK3068" s="3">
        <v>21</v>
      </c>
      <c r="CL3068" s="3" t="s">
        <v>86</v>
      </c>
    </row>
    <row r="3069" spans="1:90" x14ac:dyDescent="0.3">
      <c r="A3069" s="3" t="s">
        <v>72</v>
      </c>
      <c r="B3069" s="3" t="s">
        <v>73</v>
      </c>
      <c r="C3069" s="3" t="s">
        <v>74</v>
      </c>
      <c r="E3069" s="3" t="str">
        <f>"080055672058"</f>
        <v>080055672058</v>
      </c>
      <c r="F3069" s="4">
        <v>45232</v>
      </c>
      <c r="G3069" s="3">
        <v>202408</v>
      </c>
      <c r="H3069" s="3" t="s">
        <v>75</v>
      </c>
      <c r="I3069" s="3" t="s">
        <v>76</v>
      </c>
      <c r="J3069" s="3" t="s">
        <v>77</v>
      </c>
      <c r="K3069" s="3" t="s">
        <v>78</v>
      </c>
      <c r="L3069" s="3" t="s">
        <v>332</v>
      </c>
      <c r="M3069" s="3" t="s">
        <v>332</v>
      </c>
      <c r="N3069" s="3" t="s">
        <v>651</v>
      </c>
      <c r="O3069" s="3" t="s">
        <v>82</v>
      </c>
      <c r="P3069" s="3" t="str">
        <f>"1162955140                    "</f>
        <v xml:space="preserve">1162955140                    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  <c r="AD3069" s="3">
        <v>0</v>
      </c>
      <c r="AE3069" s="3">
        <v>0</v>
      </c>
      <c r="AF3069" s="3">
        <v>0</v>
      </c>
      <c r="AG3069" s="3">
        <v>0</v>
      </c>
      <c r="AH3069" s="3">
        <v>0</v>
      </c>
      <c r="AI3069" s="3">
        <v>0</v>
      </c>
      <c r="AJ3069" s="3">
        <v>0</v>
      </c>
      <c r="AK3069" s="3">
        <v>0</v>
      </c>
      <c r="AL3069" s="3">
        <v>0</v>
      </c>
      <c r="AM3069" s="3">
        <v>0</v>
      </c>
      <c r="AN3069" s="3">
        <v>0</v>
      </c>
      <c r="AO3069" s="3">
        <v>0</v>
      </c>
      <c r="AP3069" s="3">
        <v>0</v>
      </c>
      <c r="AQ3069" s="3">
        <v>57.23</v>
      </c>
      <c r="AR3069" s="3">
        <v>0</v>
      </c>
      <c r="AS3069" s="3">
        <v>0</v>
      </c>
      <c r="AT3069" s="3">
        <v>0</v>
      </c>
      <c r="AU3069" s="3">
        <v>0</v>
      </c>
      <c r="AV3069" s="3">
        <v>0</v>
      </c>
      <c r="AW3069" s="3">
        <v>0</v>
      </c>
      <c r="AX3069" s="3">
        <v>0</v>
      </c>
      <c r="AY3069" s="3">
        <v>0</v>
      </c>
      <c r="AZ3069" s="3">
        <v>0</v>
      </c>
      <c r="BA3069" s="3">
        <v>0</v>
      </c>
      <c r="BB3069" s="3">
        <v>0</v>
      </c>
      <c r="BC3069" s="3">
        <v>0</v>
      </c>
      <c r="BD3069" s="3">
        <v>0</v>
      </c>
      <c r="BE3069" s="3">
        <v>0</v>
      </c>
      <c r="BF3069" s="3">
        <v>0</v>
      </c>
      <c r="BG3069" s="3">
        <v>0</v>
      </c>
      <c r="BH3069" s="3">
        <v>1</v>
      </c>
      <c r="BI3069" s="3">
        <v>1</v>
      </c>
      <c r="BJ3069" s="3">
        <v>0.2</v>
      </c>
      <c r="BK3069" s="3">
        <v>1</v>
      </c>
      <c r="BL3069" s="3">
        <v>146.65</v>
      </c>
      <c r="BM3069" s="3">
        <v>22</v>
      </c>
      <c r="BN3069" s="3">
        <v>168.65</v>
      </c>
      <c r="BO3069" s="3">
        <v>168.65</v>
      </c>
      <c r="BQ3069" s="3" t="s">
        <v>652</v>
      </c>
      <c r="BR3069" s="3" t="s">
        <v>84</v>
      </c>
      <c r="BS3069" s="4">
        <v>45233</v>
      </c>
      <c r="BT3069" s="5">
        <v>0.48402777777777778</v>
      </c>
      <c r="BU3069" s="3" t="s">
        <v>1223</v>
      </c>
      <c r="BV3069" s="3" t="s">
        <v>94</v>
      </c>
      <c r="BY3069" s="3">
        <v>1200</v>
      </c>
      <c r="BZ3069" s="3" t="s">
        <v>311</v>
      </c>
      <c r="CA3069" s="3" t="s">
        <v>902</v>
      </c>
      <c r="CC3069" s="3" t="s">
        <v>332</v>
      </c>
      <c r="CD3069" s="3">
        <v>7646</v>
      </c>
      <c r="CE3069" s="3" t="s">
        <v>90</v>
      </c>
      <c r="CF3069" s="4">
        <v>45236</v>
      </c>
      <c r="CI3069" s="3">
        <v>1</v>
      </c>
      <c r="CJ3069" s="3">
        <v>1</v>
      </c>
      <c r="CK3069" s="3">
        <v>23</v>
      </c>
      <c r="CL3069" s="3" t="s">
        <v>86</v>
      </c>
    </row>
    <row r="3070" spans="1:90" x14ac:dyDescent="0.3">
      <c r="A3070" s="3" t="s">
        <v>72</v>
      </c>
      <c r="B3070" s="3" t="s">
        <v>73</v>
      </c>
      <c r="C3070" s="3" t="s">
        <v>74</v>
      </c>
      <c r="E3070" s="3" t="str">
        <f>"080055664217"</f>
        <v>080055664217</v>
      </c>
      <c r="F3070" s="4">
        <v>45232</v>
      </c>
      <c r="G3070" s="3">
        <v>202408</v>
      </c>
      <c r="H3070" s="3" t="s">
        <v>75</v>
      </c>
      <c r="I3070" s="3" t="s">
        <v>76</v>
      </c>
      <c r="J3070" s="3" t="s">
        <v>77</v>
      </c>
      <c r="K3070" s="3" t="s">
        <v>78</v>
      </c>
      <c r="L3070" s="3" t="s">
        <v>193</v>
      </c>
      <c r="M3070" s="3" t="s">
        <v>194</v>
      </c>
      <c r="N3070" s="3" t="s">
        <v>457</v>
      </c>
      <c r="O3070" s="3" t="s">
        <v>82</v>
      </c>
      <c r="P3070" s="3" t="str">
        <f>"1162954894                    "</f>
        <v xml:space="preserve">1162954894                    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0</v>
      </c>
      <c r="AH3070" s="3">
        <v>0</v>
      </c>
      <c r="AI3070" s="3">
        <v>0</v>
      </c>
      <c r="AJ3070" s="3">
        <v>0</v>
      </c>
      <c r="AK3070" s="3">
        <v>0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29.54</v>
      </c>
      <c r="AR3070" s="3">
        <v>0</v>
      </c>
      <c r="AS3070" s="3">
        <v>0</v>
      </c>
      <c r="AT3070" s="3">
        <v>0</v>
      </c>
      <c r="AU3070" s="3">
        <v>0</v>
      </c>
      <c r="AV3070" s="3">
        <v>0</v>
      </c>
      <c r="AW3070" s="3">
        <v>0</v>
      </c>
      <c r="AX3070" s="3">
        <v>0</v>
      </c>
      <c r="AY3070" s="3">
        <v>0</v>
      </c>
      <c r="AZ3070" s="3">
        <v>0</v>
      </c>
      <c r="BA3070" s="3">
        <v>0</v>
      </c>
      <c r="BB3070" s="3">
        <v>0</v>
      </c>
      <c r="BC3070" s="3">
        <v>0</v>
      </c>
      <c r="BD3070" s="3">
        <v>0</v>
      </c>
      <c r="BE3070" s="3">
        <v>0</v>
      </c>
      <c r="BF3070" s="3">
        <v>0</v>
      </c>
      <c r="BG3070" s="3">
        <v>0</v>
      </c>
      <c r="BH3070" s="3">
        <v>1</v>
      </c>
      <c r="BI3070" s="3">
        <v>1</v>
      </c>
      <c r="BJ3070" s="3">
        <v>0.2</v>
      </c>
      <c r="BK3070" s="3">
        <v>1</v>
      </c>
      <c r="BL3070" s="3">
        <v>75.69</v>
      </c>
      <c r="BM3070" s="3">
        <v>11.35</v>
      </c>
      <c r="BN3070" s="3">
        <v>87.04</v>
      </c>
      <c r="BO3070" s="3">
        <v>87.04</v>
      </c>
      <c r="BQ3070" s="3" t="s">
        <v>458</v>
      </c>
      <c r="BR3070" s="3" t="s">
        <v>84</v>
      </c>
      <c r="BS3070" s="4">
        <v>45233</v>
      </c>
      <c r="BT3070" s="5">
        <v>0.33888888888888885</v>
      </c>
      <c r="BU3070" s="3" t="s">
        <v>1476</v>
      </c>
      <c r="BV3070" s="3" t="s">
        <v>94</v>
      </c>
      <c r="BY3070" s="3">
        <v>1200</v>
      </c>
      <c r="BZ3070" s="3" t="s">
        <v>311</v>
      </c>
      <c r="CA3070" s="3" t="s">
        <v>756</v>
      </c>
      <c r="CC3070" s="3" t="s">
        <v>194</v>
      </c>
      <c r="CD3070" s="3">
        <v>6001</v>
      </c>
      <c r="CE3070" s="3" t="s">
        <v>90</v>
      </c>
      <c r="CF3070" s="4">
        <v>45235</v>
      </c>
      <c r="CI3070" s="3">
        <v>1</v>
      </c>
      <c r="CJ3070" s="3">
        <v>1</v>
      </c>
      <c r="CK3070" s="3">
        <v>21</v>
      </c>
      <c r="CL3070" s="3" t="s">
        <v>86</v>
      </c>
    </row>
    <row r="3071" spans="1:90" x14ac:dyDescent="0.3">
      <c r="A3071" s="3" t="s">
        <v>72</v>
      </c>
      <c r="B3071" s="3" t="s">
        <v>73</v>
      </c>
      <c r="C3071" s="3" t="s">
        <v>74</v>
      </c>
      <c r="E3071" s="3" t="str">
        <f>"080055664270"</f>
        <v>080055664270</v>
      </c>
      <c r="F3071" s="4">
        <v>45232</v>
      </c>
      <c r="G3071" s="3">
        <v>202408</v>
      </c>
      <c r="H3071" s="3" t="s">
        <v>75</v>
      </c>
      <c r="I3071" s="3" t="s">
        <v>76</v>
      </c>
      <c r="J3071" s="3" t="s">
        <v>77</v>
      </c>
      <c r="K3071" s="3" t="s">
        <v>78</v>
      </c>
      <c r="L3071" s="3" t="s">
        <v>193</v>
      </c>
      <c r="M3071" s="3" t="s">
        <v>194</v>
      </c>
      <c r="N3071" s="3" t="s">
        <v>1591</v>
      </c>
      <c r="O3071" s="3" t="s">
        <v>82</v>
      </c>
      <c r="P3071" s="3" t="str">
        <f>"1162954924                    "</f>
        <v xml:space="preserve">1162954924                    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  <c r="AD3071" s="3">
        <v>0</v>
      </c>
      <c r="AE3071" s="3">
        <v>0</v>
      </c>
      <c r="AF3071" s="3">
        <v>0</v>
      </c>
      <c r="AG3071" s="3">
        <v>0</v>
      </c>
      <c r="AH3071" s="3">
        <v>0</v>
      </c>
      <c r="AI3071" s="3">
        <v>0</v>
      </c>
      <c r="AJ3071" s="3">
        <v>0</v>
      </c>
      <c r="AK3071" s="3">
        <v>0</v>
      </c>
      <c r="AL3071" s="3">
        <v>0</v>
      </c>
      <c r="AM3071" s="3">
        <v>0</v>
      </c>
      <c r="AN3071" s="3">
        <v>0</v>
      </c>
      <c r="AO3071" s="3">
        <v>0</v>
      </c>
      <c r="AP3071" s="3">
        <v>0</v>
      </c>
      <c r="AQ3071" s="3">
        <v>29.54</v>
      </c>
      <c r="AR3071" s="3">
        <v>0</v>
      </c>
      <c r="AS3071" s="3">
        <v>0</v>
      </c>
      <c r="AT3071" s="3">
        <v>0</v>
      </c>
      <c r="AU3071" s="3">
        <v>0</v>
      </c>
      <c r="AV3071" s="3">
        <v>0</v>
      </c>
      <c r="AW3071" s="3">
        <v>0</v>
      </c>
      <c r="AX3071" s="3">
        <v>0</v>
      </c>
      <c r="AY3071" s="3">
        <v>0</v>
      </c>
      <c r="AZ3071" s="3">
        <v>0</v>
      </c>
      <c r="BA3071" s="3">
        <v>0</v>
      </c>
      <c r="BB3071" s="3">
        <v>0</v>
      </c>
      <c r="BC3071" s="3">
        <v>0</v>
      </c>
      <c r="BD3071" s="3">
        <v>0</v>
      </c>
      <c r="BE3071" s="3">
        <v>0</v>
      </c>
      <c r="BF3071" s="3">
        <v>0</v>
      </c>
      <c r="BG3071" s="3">
        <v>0</v>
      </c>
      <c r="BH3071" s="3">
        <v>1</v>
      </c>
      <c r="BI3071" s="3">
        <v>1</v>
      </c>
      <c r="BJ3071" s="3">
        <v>0.2</v>
      </c>
      <c r="BK3071" s="3">
        <v>1</v>
      </c>
      <c r="BL3071" s="3">
        <v>75.69</v>
      </c>
      <c r="BM3071" s="3">
        <v>11.35</v>
      </c>
      <c r="BN3071" s="3">
        <v>87.04</v>
      </c>
      <c r="BO3071" s="3">
        <v>87.04</v>
      </c>
      <c r="BQ3071" s="3" t="s">
        <v>3278</v>
      </c>
      <c r="BR3071" s="3" t="s">
        <v>84</v>
      </c>
      <c r="BS3071" s="4">
        <v>45233</v>
      </c>
      <c r="BT3071" s="5">
        <v>0.3888888888888889</v>
      </c>
      <c r="BU3071" s="3" t="s">
        <v>3279</v>
      </c>
      <c r="BV3071" s="3" t="s">
        <v>94</v>
      </c>
      <c r="BY3071" s="3">
        <v>1200</v>
      </c>
      <c r="CA3071" s="3" t="s">
        <v>136</v>
      </c>
      <c r="CC3071" s="3" t="s">
        <v>194</v>
      </c>
      <c r="CD3071" s="3">
        <v>6001</v>
      </c>
      <c r="CE3071" s="3" t="s">
        <v>90</v>
      </c>
      <c r="CF3071" s="4">
        <v>45233</v>
      </c>
      <c r="CI3071" s="3">
        <v>1</v>
      </c>
      <c r="CJ3071" s="3">
        <v>1</v>
      </c>
      <c r="CK3071" s="3">
        <v>21</v>
      </c>
      <c r="CL3071" s="3" t="s">
        <v>86</v>
      </c>
    </row>
    <row r="3072" spans="1:90" x14ac:dyDescent="0.3">
      <c r="A3072" s="3" t="s">
        <v>72</v>
      </c>
      <c r="B3072" s="3" t="s">
        <v>73</v>
      </c>
      <c r="C3072" s="3" t="s">
        <v>74</v>
      </c>
      <c r="E3072" s="3" t="str">
        <f>"080055667012"</f>
        <v>080055667012</v>
      </c>
      <c r="F3072" s="4">
        <v>45232</v>
      </c>
      <c r="G3072" s="3">
        <v>202408</v>
      </c>
      <c r="H3072" s="3" t="s">
        <v>75</v>
      </c>
      <c r="I3072" s="3" t="s">
        <v>76</v>
      </c>
      <c r="J3072" s="3" t="s">
        <v>77</v>
      </c>
      <c r="K3072" s="3" t="s">
        <v>78</v>
      </c>
      <c r="L3072" s="3" t="s">
        <v>116</v>
      </c>
      <c r="M3072" s="3" t="s">
        <v>117</v>
      </c>
      <c r="N3072" s="3" t="s">
        <v>1171</v>
      </c>
      <c r="O3072" s="3" t="s">
        <v>150</v>
      </c>
      <c r="P3072" s="3" t="str">
        <f>"1162954839                    "</f>
        <v xml:space="preserve">1162954839                    </v>
      </c>
      <c r="Q3072" s="3">
        <v>0</v>
      </c>
      <c r="R3072" s="3">
        <v>0</v>
      </c>
      <c r="S3072" s="3">
        <v>0</v>
      </c>
      <c r="T3072" s="3">
        <v>0</v>
      </c>
      <c r="U3072" s="3">
        <v>0</v>
      </c>
      <c r="V3072" s="3">
        <v>0</v>
      </c>
      <c r="W3072" s="3">
        <v>0</v>
      </c>
      <c r="X3072" s="3">
        <v>0</v>
      </c>
      <c r="Y3072" s="3">
        <v>0</v>
      </c>
      <c r="Z3072" s="3">
        <v>0</v>
      </c>
      <c r="AA3072" s="3">
        <v>0</v>
      </c>
      <c r="AB3072" s="3">
        <v>0</v>
      </c>
      <c r="AC3072" s="3">
        <v>0</v>
      </c>
      <c r="AD3072" s="3">
        <v>0</v>
      </c>
      <c r="AE3072" s="3">
        <v>0</v>
      </c>
      <c r="AF3072" s="3">
        <v>0</v>
      </c>
      <c r="AG3072" s="3">
        <v>5.57</v>
      </c>
      <c r="AH3072" s="3">
        <v>0</v>
      </c>
      <c r="AI3072" s="3">
        <v>0</v>
      </c>
      <c r="AJ3072" s="3">
        <v>0</v>
      </c>
      <c r="AK3072" s="3">
        <v>0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65.95</v>
      </c>
      <c r="AR3072" s="3">
        <v>0</v>
      </c>
      <c r="AS3072" s="3">
        <v>0</v>
      </c>
      <c r="AT3072" s="3">
        <v>0</v>
      </c>
      <c r="AU3072" s="3">
        <v>0</v>
      </c>
      <c r="AV3072" s="3">
        <v>0</v>
      </c>
      <c r="AW3072" s="3">
        <v>15.9</v>
      </c>
      <c r="AX3072" s="3">
        <v>0</v>
      </c>
      <c r="AY3072" s="3">
        <v>0</v>
      </c>
      <c r="AZ3072" s="3">
        <v>0</v>
      </c>
      <c r="BA3072" s="3">
        <v>0</v>
      </c>
      <c r="BB3072" s="3">
        <v>0</v>
      </c>
      <c r="BC3072" s="3">
        <v>0</v>
      </c>
      <c r="BD3072" s="3">
        <v>0</v>
      </c>
      <c r="BE3072" s="3">
        <v>0</v>
      </c>
      <c r="BF3072" s="3">
        <v>0</v>
      </c>
      <c r="BG3072" s="3">
        <v>0</v>
      </c>
      <c r="BH3072" s="3">
        <v>2</v>
      </c>
      <c r="BI3072" s="3">
        <v>32</v>
      </c>
      <c r="BJ3072" s="3">
        <v>18.3</v>
      </c>
      <c r="BK3072" s="3">
        <v>32</v>
      </c>
      <c r="BL3072" s="3">
        <v>190.46</v>
      </c>
      <c r="BM3072" s="3">
        <v>28.57</v>
      </c>
      <c r="BN3072" s="3">
        <v>219.03</v>
      </c>
      <c r="BO3072" s="3">
        <v>219.03</v>
      </c>
      <c r="BQ3072" s="3" t="s">
        <v>1172</v>
      </c>
      <c r="BR3072" s="3" t="s">
        <v>84</v>
      </c>
      <c r="BS3072" s="4">
        <v>45233</v>
      </c>
      <c r="BT3072" s="5">
        <v>0.44236111111111115</v>
      </c>
      <c r="BU3072" s="3" t="s">
        <v>3280</v>
      </c>
      <c r="BV3072" s="3" t="s">
        <v>94</v>
      </c>
      <c r="BY3072" s="3">
        <v>45632</v>
      </c>
      <c r="BZ3072" s="3" t="s">
        <v>30</v>
      </c>
      <c r="CA3072" s="3" t="s">
        <v>949</v>
      </c>
      <c r="CC3072" s="3" t="s">
        <v>117</v>
      </c>
      <c r="CD3072" s="3">
        <v>2188</v>
      </c>
      <c r="CE3072" s="3" t="s">
        <v>90</v>
      </c>
      <c r="CF3072" s="4">
        <v>45233</v>
      </c>
      <c r="CI3072" s="3">
        <v>1</v>
      </c>
      <c r="CJ3072" s="3">
        <v>1</v>
      </c>
      <c r="CK3072" s="3">
        <v>42</v>
      </c>
      <c r="CL3072" s="3" t="s">
        <v>86</v>
      </c>
    </row>
    <row r="3073" spans="1:90" x14ac:dyDescent="0.3">
      <c r="A3073" s="3" t="s">
        <v>72</v>
      </c>
      <c r="B3073" s="3" t="s">
        <v>73</v>
      </c>
      <c r="C3073" s="3" t="s">
        <v>74</v>
      </c>
      <c r="E3073" s="3" t="str">
        <f>"080055667111"</f>
        <v>080055667111</v>
      </c>
      <c r="F3073" s="4">
        <v>45232</v>
      </c>
      <c r="G3073" s="3">
        <v>202408</v>
      </c>
      <c r="H3073" s="3" t="s">
        <v>75</v>
      </c>
      <c r="I3073" s="3" t="s">
        <v>76</v>
      </c>
      <c r="J3073" s="3" t="s">
        <v>77</v>
      </c>
      <c r="K3073" s="3" t="s">
        <v>78</v>
      </c>
      <c r="L3073" s="3" t="s">
        <v>3281</v>
      </c>
      <c r="M3073" s="3" t="s">
        <v>3282</v>
      </c>
      <c r="N3073" s="3" t="s">
        <v>3283</v>
      </c>
      <c r="O3073" s="3" t="s">
        <v>82</v>
      </c>
      <c r="P3073" s="3" t="str">
        <f>"1162954977                    "</f>
        <v xml:space="preserve">1162954977                    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0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57.23</v>
      </c>
      <c r="AR3073" s="3">
        <v>0</v>
      </c>
      <c r="AS3073" s="3">
        <v>0</v>
      </c>
      <c r="AT3073" s="3">
        <v>0</v>
      </c>
      <c r="AU3073" s="3">
        <v>0</v>
      </c>
      <c r="AV3073" s="3">
        <v>0</v>
      </c>
      <c r="AW3073" s="3">
        <v>0</v>
      </c>
      <c r="AX3073" s="3">
        <v>0</v>
      </c>
      <c r="AY3073" s="3">
        <v>0</v>
      </c>
      <c r="AZ3073" s="3">
        <v>0</v>
      </c>
      <c r="BA3073" s="3">
        <v>0</v>
      </c>
      <c r="BB3073" s="3">
        <v>0</v>
      </c>
      <c r="BC3073" s="3">
        <v>0</v>
      </c>
      <c r="BD3073" s="3">
        <v>0</v>
      </c>
      <c r="BE3073" s="3">
        <v>0</v>
      </c>
      <c r="BF3073" s="3">
        <v>0</v>
      </c>
      <c r="BG3073" s="3">
        <v>0</v>
      </c>
      <c r="BH3073" s="3">
        <v>1</v>
      </c>
      <c r="BI3073" s="3">
        <v>1</v>
      </c>
      <c r="BJ3073" s="3">
        <v>0.2</v>
      </c>
      <c r="BK3073" s="3">
        <v>1</v>
      </c>
      <c r="BL3073" s="3">
        <v>146.65</v>
      </c>
      <c r="BM3073" s="3">
        <v>22</v>
      </c>
      <c r="BN3073" s="3">
        <v>168.65</v>
      </c>
      <c r="BO3073" s="3">
        <v>168.65</v>
      </c>
      <c r="BQ3073" s="3" t="s">
        <v>3284</v>
      </c>
      <c r="BR3073" s="3" t="s">
        <v>84</v>
      </c>
      <c r="BS3073" s="4">
        <v>45233</v>
      </c>
      <c r="BT3073" s="5">
        <v>0.40138888888888885</v>
      </c>
      <c r="BU3073" s="3" t="s">
        <v>3285</v>
      </c>
      <c r="BV3073" s="3" t="s">
        <v>94</v>
      </c>
      <c r="BY3073" s="3">
        <v>1200</v>
      </c>
      <c r="BZ3073" s="3" t="s">
        <v>311</v>
      </c>
      <c r="CA3073" s="3" t="s">
        <v>3286</v>
      </c>
      <c r="CC3073" s="3" t="s">
        <v>3282</v>
      </c>
      <c r="CD3073" s="3">
        <v>1240</v>
      </c>
      <c r="CE3073" s="3" t="s">
        <v>90</v>
      </c>
      <c r="CF3073" s="4">
        <v>45236</v>
      </c>
      <c r="CI3073" s="3">
        <v>5</v>
      </c>
      <c r="CJ3073" s="3">
        <v>1</v>
      </c>
      <c r="CK3073" s="3">
        <v>23</v>
      </c>
      <c r="CL3073" s="3" t="s">
        <v>86</v>
      </c>
    </row>
    <row r="3074" spans="1:90" x14ac:dyDescent="0.3">
      <c r="A3074" s="3" t="s">
        <v>72</v>
      </c>
      <c r="B3074" s="3" t="s">
        <v>73</v>
      </c>
      <c r="C3074" s="3" t="s">
        <v>74</v>
      </c>
      <c r="E3074" s="3" t="str">
        <f>"080055667150"</f>
        <v>080055667150</v>
      </c>
      <c r="F3074" s="4">
        <v>45232</v>
      </c>
      <c r="G3074" s="3">
        <v>202408</v>
      </c>
      <c r="H3074" s="3" t="s">
        <v>75</v>
      </c>
      <c r="I3074" s="3" t="s">
        <v>76</v>
      </c>
      <c r="J3074" s="3" t="s">
        <v>77</v>
      </c>
      <c r="K3074" s="3" t="s">
        <v>78</v>
      </c>
      <c r="L3074" s="3" t="s">
        <v>442</v>
      </c>
      <c r="M3074" s="3" t="s">
        <v>443</v>
      </c>
      <c r="N3074" s="3" t="s">
        <v>505</v>
      </c>
      <c r="O3074" s="3" t="s">
        <v>82</v>
      </c>
      <c r="P3074" s="3" t="str">
        <f>"1162954830                    "</f>
        <v xml:space="preserve">1162954830                    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0</v>
      </c>
      <c r="AD3074" s="3">
        <v>0</v>
      </c>
      <c r="AE3074" s="3">
        <v>0</v>
      </c>
      <c r="AF3074" s="3">
        <v>0</v>
      </c>
      <c r="AG3074" s="3">
        <v>0</v>
      </c>
      <c r="AH3074" s="3">
        <v>0</v>
      </c>
      <c r="AI3074" s="3">
        <v>0</v>
      </c>
      <c r="AJ3074" s="3">
        <v>0</v>
      </c>
      <c r="AK3074" s="3">
        <v>0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23.07</v>
      </c>
      <c r="AR3074" s="3">
        <v>0</v>
      </c>
      <c r="AS3074" s="3">
        <v>0</v>
      </c>
      <c r="AT3074" s="3">
        <v>0</v>
      </c>
      <c r="AU3074" s="3">
        <v>0</v>
      </c>
      <c r="AV3074" s="3">
        <v>0</v>
      </c>
      <c r="AW3074" s="3">
        <v>0</v>
      </c>
      <c r="AX3074" s="3">
        <v>0</v>
      </c>
      <c r="AY3074" s="3">
        <v>0</v>
      </c>
      <c r="AZ3074" s="3">
        <v>0</v>
      </c>
      <c r="BA3074" s="3">
        <v>0</v>
      </c>
      <c r="BB3074" s="3">
        <v>0</v>
      </c>
      <c r="BC3074" s="3">
        <v>0</v>
      </c>
      <c r="BD3074" s="3">
        <v>0</v>
      </c>
      <c r="BE3074" s="3">
        <v>0</v>
      </c>
      <c r="BF3074" s="3">
        <v>0</v>
      </c>
      <c r="BG3074" s="3">
        <v>0</v>
      </c>
      <c r="BH3074" s="3">
        <v>1</v>
      </c>
      <c r="BI3074" s="3">
        <v>1</v>
      </c>
      <c r="BJ3074" s="3">
        <v>0.2</v>
      </c>
      <c r="BK3074" s="3">
        <v>1</v>
      </c>
      <c r="BL3074" s="3">
        <v>59.12</v>
      </c>
      <c r="BM3074" s="3">
        <v>8.8699999999999992</v>
      </c>
      <c r="BN3074" s="3">
        <v>67.989999999999995</v>
      </c>
      <c r="BO3074" s="3">
        <v>67.989999999999995</v>
      </c>
      <c r="BQ3074" s="3" t="s">
        <v>506</v>
      </c>
      <c r="BR3074" s="3" t="s">
        <v>84</v>
      </c>
      <c r="BS3074" s="4">
        <v>45233</v>
      </c>
      <c r="BT3074" s="5">
        <v>0.31041666666666667</v>
      </c>
      <c r="BU3074" s="3" t="s">
        <v>1142</v>
      </c>
      <c r="BV3074" s="3" t="s">
        <v>94</v>
      </c>
      <c r="BY3074" s="3">
        <v>1200</v>
      </c>
      <c r="CA3074" s="3" t="s">
        <v>508</v>
      </c>
      <c r="CC3074" s="3" t="s">
        <v>443</v>
      </c>
      <c r="CD3074" s="3">
        <v>2013</v>
      </c>
      <c r="CE3074" s="3" t="s">
        <v>90</v>
      </c>
      <c r="CF3074" s="4">
        <v>45233</v>
      </c>
      <c r="CI3074" s="3">
        <v>1</v>
      </c>
      <c r="CJ3074" s="3">
        <v>1</v>
      </c>
      <c r="CK3074" s="3">
        <v>22</v>
      </c>
      <c r="CL3074" s="3" t="s">
        <v>86</v>
      </c>
    </row>
    <row r="3075" spans="1:90" x14ac:dyDescent="0.3">
      <c r="A3075" s="3" t="s">
        <v>72</v>
      </c>
      <c r="B3075" s="3" t="s">
        <v>73</v>
      </c>
      <c r="C3075" s="3" t="s">
        <v>74</v>
      </c>
      <c r="E3075" s="3" t="str">
        <f>"080055637824"</f>
        <v>080055637824</v>
      </c>
      <c r="F3075" s="4">
        <v>45231</v>
      </c>
      <c r="G3075" s="3">
        <v>202408</v>
      </c>
      <c r="H3075" s="3" t="s">
        <v>75</v>
      </c>
      <c r="I3075" s="3" t="s">
        <v>76</v>
      </c>
      <c r="J3075" s="3" t="s">
        <v>77</v>
      </c>
      <c r="K3075" s="3" t="s">
        <v>78</v>
      </c>
      <c r="L3075" s="3" t="s">
        <v>187</v>
      </c>
      <c r="M3075" s="3" t="s">
        <v>188</v>
      </c>
      <c r="N3075" s="3" t="s">
        <v>861</v>
      </c>
      <c r="O3075" s="3" t="s">
        <v>82</v>
      </c>
      <c r="P3075" s="3" t="str">
        <f>"1162954625                    "</f>
        <v xml:space="preserve">1162954625                    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0</v>
      </c>
      <c r="AD3075" s="3">
        <v>0</v>
      </c>
      <c r="AE3075" s="3">
        <v>0</v>
      </c>
      <c r="AF3075" s="3">
        <v>0</v>
      </c>
      <c r="AG3075" s="3">
        <v>0</v>
      </c>
      <c r="AH3075" s="3">
        <v>0</v>
      </c>
      <c r="AI3075" s="3">
        <v>0</v>
      </c>
      <c r="AJ3075" s="3">
        <v>0</v>
      </c>
      <c r="AK3075" s="3">
        <v>0</v>
      </c>
      <c r="AL3075" s="3">
        <v>0</v>
      </c>
      <c r="AM3075" s="3">
        <v>0</v>
      </c>
      <c r="AN3075" s="3">
        <v>0</v>
      </c>
      <c r="AO3075" s="3">
        <v>0</v>
      </c>
      <c r="AP3075" s="3">
        <v>0</v>
      </c>
      <c r="AQ3075" s="3">
        <v>29.54</v>
      </c>
      <c r="AR3075" s="3">
        <v>0</v>
      </c>
      <c r="AS3075" s="3">
        <v>0</v>
      </c>
      <c r="AT3075" s="3">
        <v>0</v>
      </c>
      <c r="AU3075" s="3">
        <v>0</v>
      </c>
      <c r="AV3075" s="3">
        <v>0</v>
      </c>
      <c r="AW3075" s="3">
        <v>0</v>
      </c>
      <c r="AX3075" s="3">
        <v>0</v>
      </c>
      <c r="AY3075" s="3">
        <v>0</v>
      </c>
      <c r="AZ3075" s="3">
        <v>0</v>
      </c>
      <c r="BA3075" s="3">
        <v>0</v>
      </c>
      <c r="BB3075" s="3">
        <v>0</v>
      </c>
      <c r="BC3075" s="3">
        <v>0</v>
      </c>
      <c r="BD3075" s="3">
        <v>0</v>
      </c>
      <c r="BE3075" s="3">
        <v>0</v>
      </c>
      <c r="BF3075" s="3">
        <v>0</v>
      </c>
      <c r="BG3075" s="3">
        <v>0</v>
      </c>
      <c r="BH3075" s="3">
        <v>1</v>
      </c>
      <c r="BI3075" s="3">
        <v>1</v>
      </c>
      <c r="BJ3075" s="3">
        <v>0.2</v>
      </c>
      <c r="BK3075" s="3">
        <v>1</v>
      </c>
      <c r="BL3075" s="3">
        <v>75.69</v>
      </c>
      <c r="BM3075" s="3">
        <v>11.35</v>
      </c>
      <c r="BN3075" s="3">
        <v>87.04</v>
      </c>
      <c r="BO3075" s="3">
        <v>87.04</v>
      </c>
      <c r="BQ3075" s="3" t="s">
        <v>862</v>
      </c>
      <c r="BR3075" s="3" t="s">
        <v>84</v>
      </c>
      <c r="BS3075" s="4">
        <v>45232</v>
      </c>
      <c r="BT3075" s="5">
        <v>0.38194444444444442</v>
      </c>
      <c r="BU3075" s="3" t="s">
        <v>2439</v>
      </c>
      <c r="BV3075" s="3" t="s">
        <v>94</v>
      </c>
      <c r="BY3075" s="3">
        <v>1200</v>
      </c>
      <c r="BZ3075" s="3" t="s">
        <v>311</v>
      </c>
      <c r="CA3075" s="3" t="s">
        <v>366</v>
      </c>
      <c r="CC3075" s="3" t="s">
        <v>188</v>
      </c>
      <c r="CD3075" s="3">
        <v>3610</v>
      </c>
      <c r="CE3075" s="3" t="s">
        <v>90</v>
      </c>
      <c r="CF3075" s="4">
        <v>45234</v>
      </c>
      <c r="CI3075" s="3">
        <v>1</v>
      </c>
      <c r="CJ3075" s="3">
        <v>1</v>
      </c>
      <c r="CK3075" s="3">
        <v>21</v>
      </c>
      <c r="CL3075" s="3" t="s">
        <v>86</v>
      </c>
    </row>
    <row r="3076" spans="1:90" x14ac:dyDescent="0.3">
      <c r="A3076" s="3" t="s">
        <v>72</v>
      </c>
      <c r="B3076" s="3" t="s">
        <v>73</v>
      </c>
      <c r="C3076" s="3" t="s">
        <v>74</v>
      </c>
      <c r="E3076" s="3" t="str">
        <f>"080055644189"</f>
        <v>080055644189</v>
      </c>
      <c r="F3076" s="4">
        <v>45231</v>
      </c>
      <c r="G3076" s="3">
        <v>202408</v>
      </c>
      <c r="H3076" s="3" t="s">
        <v>75</v>
      </c>
      <c r="I3076" s="3" t="s">
        <v>76</v>
      </c>
      <c r="J3076" s="3" t="s">
        <v>77</v>
      </c>
      <c r="K3076" s="3" t="s">
        <v>78</v>
      </c>
      <c r="L3076" s="3" t="s">
        <v>137</v>
      </c>
      <c r="M3076" s="3" t="s">
        <v>138</v>
      </c>
      <c r="N3076" s="3" t="s">
        <v>3287</v>
      </c>
      <c r="O3076" s="3" t="s">
        <v>82</v>
      </c>
      <c r="P3076" s="3" t="str">
        <f>"1162954774                    "</f>
        <v xml:space="preserve">1162954774                    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0</v>
      </c>
      <c r="AB3076" s="3">
        <v>0</v>
      </c>
      <c r="AC3076" s="3">
        <v>0</v>
      </c>
      <c r="AD3076" s="3">
        <v>0</v>
      </c>
      <c r="AE3076" s="3">
        <v>0</v>
      </c>
      <c r="AF3076" s="3">
        <v>0</v>
      </c>
      <c r="AG3076" s="3">
        <v>0</v>
      </c>
      <c r="AH3076" s="3">
        <v>0</v>
      </c>
      <c r="AI3076" s="3">
        <v>0</v>
      </c>
      <c r="AJ3076" s="3">
        <v>0</v>
      </c>
      <c r="AK3076" s="3">
        <v>0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29.54</v>
      </c>
      <c r="AR3076" s="3">
        <v>0</v>
      </c>
      <c r="AS3076" s="3">
        <v>0</v>
      </c>
      <c r="AT3076" s="3">
        <v>0</v>
      </c>
      <c r="AU3076" s="3">
        <v>0</v>
      </c>
      <c r="AV3076" s="3">
        <v>0</v>
      </c>
      <c r="AW3076" s="3">
        <v>0</v>
      </c>
      <c r="AX3076" s="3">
        <v>0</v>
      </c>
      <c r="AY3076" s="3">
        <v>0</v>
      </c>
      <c r="AZ3076" s="3">
        <v>0</v>
      </c>
      <c r="BA3076" s="3">
        <v>0</v>
      </c>
      <c r="BB3076" s="3">
        <v>0</v>
      </c>
      <c r="BC3076" s="3">
        <v>0</v>
      </c>
      <c r="BD3076" s="3">
        <v>0</v>
      </c>
      <c r="BE3076" s="3">
        <v>0</v>
      </c>
      <c r="BF3076" s="3">
        <v>0</v>
      </c>
      <c r="BG3076" s="3">
        <v>0</v>
      </c>
      <c r="BH3076" s="3">
        <v>1</v>
      </c>
      <c r="BI3076" s="3">
        <v>2</v>
      </c>
      <c r="BJ3076" s="3">
        <v>1.4</v>
      </c>
      <c r="BK3076" s="3">
        <v>2</v>
      </c>
      <c r="BL3076" s="3">
        <v>75.69</v>
      </c>
      <c r="BM3076" s="3">
        <v>11.35</v>
      </c>
      <c r="BN3076" s="3">
        <v>87.04</v>
      </c>
      <c r="BO3076" s="3">
        <v>87.04</v>
      </c>
      <c r="BQ3076" s="3" t="s">
        <v>3288</v>
      </c>
      <c r="BR3076" s="3" t="s">
        <v>84</v>
      </c>
      <c r="BS3076" s="3" t="s">
        <v>130</v>
      </c>
      <c r="BY3076" s="3">
        <v>7000</v>
      </c>
      <c r="BZ3076" s="3" t="s">
        <v>311</v>
      </c>
      <c r="CC3076" s="3" t="s">
        <v>138</v>
      </c>
      <c r="CD3076" s="3">
        <v>3201</v>
      </c>
      <c r="CE3076" s="3" t="s">
        <v>90</v>
      </c>
      <c r="CF3076" s="4">
        <v>45233</v>
      </c>
      <c r="CI3076" s="3">
        <v>1</v>
      </c>
      <c r="CJ3076" s="3" t="s">
        <v>130</v>
      </c>
      <c r="CK3076" s="3">
        <v>21</v>
      </c>
      <c r="CL3076" s="3" t="s">
        <v>86</v>
      </c>
    </row>
    <row r="3077" spans="1:90" x14ac:dyDescent="0.3">
      <c r="A3077" s="3" t="s">
        <v>72</v>
      </c>
      <c r="B3077" s="3" t="s">
        <v>73</v>
      </c>
      <c r="C3077" s="3" t="s">
        <v>74</v>
      </c>
      <c r="E3077" s="3" t="str">
        <f>"080055644237"</f>
        <v>080055644237</v>
      </c>
      <c r="F3077" s="4">
        <v>45231</v>
      </c>
      <c r="G3077" s="3">
        <v>202408</v>
      </c>
      <c r="H3077" s="3" t="s">
        <v>75</v>
      </c>
      <c r="I3077" s="3" t="s">
        <v>76</v>
      </c>
      <c r="J3077" s="3" t="s">
        <v>77</v>
      </c>
      <c r="K3077" s="3" t="s">
        <v>78</v>
      </c>
      <c r="L3077" s="3" t="s">
        <v>187</v>
      </c>
      <c r="M3077" s="3" t="s">
        <v>188</v>
      </c>
      <c r="N3077" s="3" t="s">
        <v>328</v>
      </c>
      <c r="O3077" s="3" t="s">
        <v>150</v>
      </c>
      <c r="P3077" s="3" t="str">
        <f>"1162954750                    "</f>
        <v xml:space="preserve">1162954750                    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5.57</v>
      </c>
      <c r="AH3077" s="3">
        <v>0</v>
      </c>
      <c r="AI3077" s="3">
        <v>0</v>
      </c>
      <c r="AJ3077" s="3">
        <v>0</v>
      </c>
      <c r="AK3077" s="3">
        <v>0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64.19</v>
      </c>
      <c r="AR3077" s="3">
        <v>0</v>
      </c>
      <c r="AS3077" s="3">
        <v>0</v>
      </c>
      <c r="AT3077" s="3">
        <v>0</v>
      </c>
      <c r="AU3077" s="3">
        <v>0</v>
      </c>
      <c r="AV3077" s="3">
        <v>0</v>
      </c>
      <c r="AW3077" s="3">
        <v>0</v>
      </c>
      <c r="AX3077" s="3">
        <v>0</v>
      </c>
      <c r="AY3077" s="3">
        <v>0</v>
      </c>
      <c r="AZ3077" s="3">
        <v>0</v>
      </c>
      <c r="BA3077" s="3">
        <v>0</v>
      </c>
      <c r="BB3077" s="3">
        <v>0</v>
      </c>
      <c r="BC3077" s="3">
        <v>0</v>
      </c>
      <c r="BD3077" s="3">
        <v>0</v>
      </c>
      <c r="BE3077" s="3">
        <v>0</v>
      </c>
      <c r="BF3077" s="3">
        <v>0</v>
      </c>
      <c r="BG3077" s="3">
        <v>0</v>
      </c>
      <c r="BH3077" s="3">
        <v>2</v>
      </c>
      <c r="BI3077" s="3">
        <v>16</v>
      </c>
      <c r="BJ3077" s="3">
        <v>17.5</v>
      </c>
      <c r="BK3077" s="3">
        <v>18</v>
      </c>
      <c r="BL3077" s="3">
        <v>170.05</v>
      </c>
      <c r="BM3077" s="3">
        <v>25.51</v>
      </c>
      <c r="BN3077" s="3">
        <v>195.56</v>
      </c>
      <c r="BO3077" s="3">
        <v>195.56</v>
      </c>
      <c r="BQ3077" s="3" t="s">
        <v>329</v>
      </c>
      <c r="BR3077" s="3" t="s">
        <v>84</v>
      </c>
      <c r="BS3077" s="4">
        <v>45232</v>
      </c>
      <c r="BT3077" s="5">
        <v>0.42083333333333334</v>
      </c>
      <c r="BU3077" s="3" t="s">
        <v>330</v>
      </c>
      <c r="BV3077" s="3" t="s">
        <v>94</v>
      </c>
      <c r="BY3077" s="3">
        <v>43740</v>
      </c>
      <c r="BZ3077" s="3" t="s">
        <v>563</v>
      </c>
      <c r="CA3077" s="3" t="s">
        <v>331</v>
      </c>
      <c r="CC3077" s="3" t="s">
        <v>188</v>
      </c>
      <c r="CD3077" s="3">
        <v>3610</v>
      </c>
      <c r="CE3077" s="3" t="s">
        <v>90</v>
      </c>
      <c r="CF3077" s="4">
        <v>45234</v>
      </c>
      <c r="CI3077" s="3">
        <v>1</v>
      </c>
      <c r="CJ3077" s="3">
        <v>1</v>
      </c>
      <c r="CK3077" s="3">
        <v>41</v>
      </c>
      <c r="CL3077" s="3" t="s">
        <v>86</v>
      </c>
    </row>
    <row r="3078" spans="1:90" x14ac:dyDescent="0.3">
      <c r="A3078" s="3" t="s">
        <v>72</v>
      </c>
      <c r="B3078" s="3" t="s">
        <v>73</v>
      </c>
      <c r="C3078" s="3" t="s">
        <v>74</v>
      </c>
      <c r="E3078" s="3" t="str">
        <f>"080055644686"</f>
        <v>080055644686</v>
      </c>
      <c r="F3078" s="4">
        <v>45231</v>
      </c>
      <c r="G3078" s="3">
        <v>202408</v>
      </c>
      <c r="H3078" s="3" t="s">
        <v>75</v>
      </c>
      <c r="I3078" s="3" t="s">
        <v>76</v>
      </c>
      <c r="J3078" s="3" t="s">
        <v>77</v>
      </c>
      <c r="K3078" s="3" t="s">
        <v>78</v>
      </c>
      <c r="L3078" s="3" t="s">
        <v>79</v>
      </c>
      <c r="M3078" s="3" t="s">
        <v>80</v>
      </c>
      <c r="N3078" s="3" t="s">
        <v>112</v>
      </c>
      <c r="O3078" s="3" t="s">
        <v>82</v>
      </c>
      <c r="P3078" s="3" t="str">
        <f>"1162954656                    "</f>
        <v xml:space="preserve">1162954656                    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  <c r="AH3078" s="3">
        <v>0</v>
      </c>
      <c r="AI3078" s="3">
        <v>0</v>
      </c>
      <c r="AJ3078" s="3">
        <v>0</v>
      </c>
      <c r="AK3078" s="3">
        <v>0</v>
      </c>
      <c r="AL3078" s="3">
        <v>0</v>
      </c>
      <c r="AM3078" s="3">
        <v>0</v>
      </c>
      <c r="AN3078" s="3">
        <v>0</v>
      </c>
      <c r="AO3078" s="3">
        <v>0</v>
      </c>
      <c r="AP3078" s="3">
        <v>0</v>
      </c>
      <c r="AQ3078" s="3">
        <v>29.54</v>
      </c>
      <c r="AR3078" s="3">
        <v>0</v>
      </c>
      <c r="AS3078" s="3">
        <v>0</v>
      </c>
      <c r="AT3078" s="3">
        <v>0</v>
      </c>
      <c r="AU3078" s="3">
        <v>0</v>
      </c>
      <c r="AV3078" s="3">
        <v>0</v>
      </c>
      <c r="AW3078" s="3">
        <v>0</v>
      </c>
      <c r="AX3078" s="3">
        <v>0</v>
      </c>
      <c r="AY3078" s="3">
        <v>0</v>
      </c>
      <c r="AZ3078" s="3">
        <v>0</v>
      </c>
      <c r="BA3078" s="3">
        <v>0</v>
      </c>
      <c r="BB3078" s="3">
        <v>0</v>
      </c>
      <c r="BC3078" s="3">
        <v>0</v>
      </c>
      <c r="BD3078" s="3">
        <v>0</v>
      </c>
      <c r="BE3078" s="3">
        <v>0</v>
      </c>
      <c r="BF3078" s="3">
        <v>0</v>
      </c>
      <c r="BG3078" s="3">
        <v>0</v>
      </c>
      <c r="BH3078" s="3">
        <v>1</v>
      </c>
      <c r="BI3078" s="3">
        <v>1</v>
      </c>
      <c r="BJ3078" s="3">
        <v>0.2</v>
      </c>
      <c r="BK3078" s="3">
        <v>1</v>
      </c>
      <c r="BL3078" s="3">
        <v>75.69</v>
      </c>
      <c r="BM3078" s="3">
        <v>11.35</v>
      </c>
      <c r="BN3078" s="3">
        <v>87.04</v>
      </c>
      <c r="BO3078" s="3">
        <v>87.04</v>
      </c>
      <c r="BQ3078" s="3" t="s">
        <v>113</v>
      </c>
      <c r="BR3078" s="3" t="s">
        <v>84</v>
      </c>
      <c r="BS3078" s="4">
        <v>45232</v>
      </c>
      <c r="BT3078" s="5">
        <v>0.36736111111111108</v>
      </c>
      <c r="BU3078" s="3" t="s">
        <v>3009</v>
      </c>
      <c r="BV3078" s="3" t="s">
        <v>94</v>
      </c>
      <c r="BY3078" s="3">
        <v>1200</v>
      </c>
      <c r="BZ3078" s="3" t="s">
        <v>311</v>
      </c>
      <c r="CA3078" s="3" t="s">
        <v>659</v>
      </c>
      <c r="CC3078" s="3" t="s">
        <v>80</v>
      </c>
      <c r="CD3078" s="3">
        <v>7441</v>
      </c>
      <c r="CE3078" s="3" t="s">
        <v>90</v>
      </c>
      <c r="CF3078" s="4">
        <v>45233</v>
      </c>
      <c r="CI3078" s="3">
        <v>1</v>
      </c>
      <c r="CJ3078" s="3">
        <v>1</v>
      </c>
      <c r="CK3078" s="3">
        <v>21</v>
      </c>
      <c r="CL3078" s="3" t="s">
        <v>86</v>
      </c>
    </row>
    <row r="3079" spans="1:90" x14ac:dyDescent="0.3">
      <c r="A3079" s="3" t="s">
        <v>72</v>
      </c>
      <c r="B3079" s="3" t="s">
        <v>73</v>
      </c>
      <c r="C3079" s="3" t="s">
        <v>74</v>
      </c>
      <c r="E3079" s="3" t="str">
        <f>"080055689436"</f>
        <v>080055689436</v>
      </c>
      <c r="F3079" s="4">
        <v>45233</v>
      </c>
      <c r="G3079" s="3">
        <v>202408</v>
      </c>
      <c r="H3079" s="3" t="s">
        <v>75</v>
      </c>
      <c r="I3079" s="3" t="s">
        <v>76</v>
      </c>
      <c r="J3079" s="3" t="s">
        <v>77</v>
      </c>
      <c r="K3079" s="3" t="s">
        <v>78</v>
      </c>
      <c r="L3079" s="3" t="s">
        <v>79</v>
      </c>
      <c r="M3079" s="3" t="s">
        <v>80</v>
      </c>
      <c r="N3079" s="3" t="s">
        <v>1263</v>
      </c>
      <c r="O3079" s="3" t="s">
        <v>82</v>
      </c>
      <c r="P3079" s="3" t="str">
        <f>"1162955322                    "</f>
        <v xml:space="preserve">1162955322                    </v>
      </c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</v>
      </c>
      <c r="W3079" s="3">
        <v>0</v>
      </c>
      <c r="X3079" s="3">
        <v>0</v>
      </c>
      <c r="Y3079" s="3">
        <v>0</v>
      </c>
      <c r="Z3079" s="3">
        <v>0</v>
      </c>
      <c r="AA3079" s="3">
        <v>0</v>
      </c>
      <c r="AB3079" s="3">
        <v>0</v>
      </c>
      <c r="AC3079" s="3">
        <v>0</v>
      </c>
      <c r="AD3079" s="3">
        <v>0</v>
      </c>
      <c r="AE3079" s="3">
        <v>0</v>
      </c>
      <c r="AF3079" s="3">
        <v>0</v>
      </c>
      <c r="AG3079" s="3">
        <v>0</v>
      </c>
      <c r="AH3079" s="3">
        <v>0</v>
      </c>
      <c r="AI3079" s="3">
        <v>0</v>
      </c>
      <c r="AJ3079" s="3">
        <v>0</v>
      </c>
      <c r="AK3079" s="3">
        <v>0</v>
      </c>
      <c r="AL3079" s="3">
        <v>0</v>
      </c>
      <c r="AM3079" s="3">
        <v>0</v>
      </c>
      <c r="AN3079" s="3">
        <v>0</v>
      </c>
      <c r="AO3079" s="3">
        <v>0</v>
      </c>
      <c r="AP3079" s="3">
        <v>0</v>
      </c>
      <c r="AQ3079" s="3">
        <v>44.29</v>
      </c>
      <c r="AR3079" s="3">
        <v>0</v>
      </c>
      <c r="AS3079" s="3">
        <v>0</v>
      </c>
      <c r="AT3079" s="3">
        <v>0</v>
      </c>
      <c r="AU3079" s="3">
        <v>0</v>
      </c>
      <c r="AV3079" s="3">
        <v>0</v>
      </c>
      <c r="AW3079" s="3">
        <v>0</v>
      </c>
      <c r="AX3079" s="3">
        <v>0</v>
      </c>
      <c r="AY3079" s="3">
        <v>0</v>
      </c>
      <c r="AZ3079" s="3">
        <v>0</v>
      </c>
      <c r="BA3079" s="3">
        <v>0</v>
      </c>
      <c r="BB3079" s="3">
        <v>0</v>
      </c>
      <c r="BC3079" s="3">
        <v>0</v>
      </c>
      <c r="BD3079" s="3">
        <v>0</v>
      </c>
      <c r="BE3079" s="3">
        <v>0</v>
      </c>
      <c r="BF3079" s="3">
        <v>0</v>
      </c>
      <c r="BG3079" s="3">
        <v>0</v>
      </c>
      <c r="BH3079" s="3">
        <v>1</v>
      </c>
      <c r="BI3079" s="3">
        <v>1</v>
      </c>
      <c r="BJ3079" s="3">
        <v>2.9</v>
      </c>
      <c r="BK3079" s="3">
        <v>3</v>
      </c>
      <c r="BL3079" s="3">
        <v>113.5</v>
      </c>
      <c r="BM3079" s="3">
        <v>17.03</v>
      </c>
      <c r="BN3079" s="3">
        <v>130.53</v>
      </c>
      <c r="BO3079" s="3">
        <v>130.53</v>
      </c>
      <c r="BQ3079" s="3" t="s">
        <v>1264</v>
      </c>
      <c r="BR3079" s="3" t="s">
        <v>84</v>
      </c>
      <c r="BS3079" s="4">
        <v>45236</v>
      </c>
      <c r="BT3079" s="5">
        <v>0.40625</v>
      </c>
      <c r="BU3079" s="3" t="s">
        <v>438</v>
      </c>
      <c r="BV3079" s="3" t="s">
        <v>94</v>
      </c>
      <c r="BY3079" s="3">
        <v>14400</v>
      </c>
      <c r="CA3079" s="3" t="s">
        <v>1838</v>
      </c>
      <c r="CC3079" s="3" t="s">
        <v>80</v>
      </c>
      <c r="CD3079" s="3">
        <v>7480</v>
      </c>
      <c r="CE3079" s="3" t="s">
        <v>90</v>
      </c>
      <c r="CF3079" s="4">
        <v>45237</v>
      </c>
      <c r="CI3079" s="3">
        <v>1</v>
      </c>
      <c r="CJ3079" s="3">
        <v>1</v>
      </c>
      <c r="CK3079" s="3">
        <v>21</v>
      </c>
      <c r="CL3079" s="3" t="s">
        <v>86</v>
      </c>
    </row>
    <row r="3080" spans="1:90" x14ac:dyDescent="0.3">
      <c r="A3080" s="3" t="s">
        <v>72</v>
      </c>
      <c r="B3080" s="3" t="s">
        <v>73</v>
      </c>
      <c r="C3080" s="3" t="s">
        <v>74</v>
      </c>
      <c r="E3080" s="3" t="str">
        <f>"080055640508"</f>
        <v>080055640508</v>
      </c>
      <c r="F3080" s="4">
        <v>45231</v>
      </c>
      <c r="G3080" s="3">
        <v>202408</v>
      </c>
      <c r="H3080" s="3" t="s">
        <v>75</v>
      </c>
      <c r="I3080" s="3" t="s">
        <v>76</v>
      </c>
      <c r="J3080" s="3" t="s">
        <v>77</v>
      </c>
      <c r="K3080" s="3" t="s">
        <v>78</v>
      </c>
      <c r="L3080" s="3" t="s">
        <v>187</v>
      </c>
      <c r="M3080" s="3" t="s">
        <v>188</v>
      </c>
      <c r="N3080" s="3" t="s">
        <v>861</v>
      </c>
      <c r="O3080" s="3" t="s">
        <v>82</v>
      </c>
      <c r="P3080" s="3" t="str">
        <f>"1162954699                    "</f>
        <v xml:space="preserve">1162954699                    </v>
      </c>
      <c r="Q3080" s="3">
        <v>0</v>
      </c>
      <c r="R3080" s="3">
        <v>0</v>
      </c>
      <c r="S3080" s="3">
        <v>0</v>
      </c>
      <c r="T3080" s="3">
        <v>0</v>
      </c>
      <c r="U3080" s="3">
        <v>0</v>
      </c>
      <c r="V3080" s="3">
        <v>0</v>
      </c>
      <c r="W3080" s="3">
        <v>0</v>
      </c>
      <c r="X3080" s="3">
        <v>0</v>
      </c>
      <c r="Y3080" s="3">
        <v>0</v>
      </c>
      <c r="Z3080" s="3">
        <v>0</v>
      </c>
      <c r="AA3080" s="3">
        <v>0</v>
      </c>
      <c r="AB3080" s="3">
        <v>0</v>
      </c>
      <c r="AC3080" s="3">
        <v>0</v>
      </c>
      <c r="AD3080" s="3">
        <v>0</v>
      </c>
      <c r="AE3080" s="3">
        <v>0</v>
      </c>
      <c r="AF3080" s="3">
        <v>0</v>
      </c>
      <c r="AG3080" s="3">
        <v>0</v>
      </c>
      <c r="AH3080" s="3">
        <v>0</v>
      </c>
      <c r="AI3080" s="3">
        <v>0</v>
      </c>
      <c r="AJ3080" s="3">
        <v>0</v>
      </c>
      <c r="AK3080" s="3">
        <v>0</v>
      </c>
      <c r="AL3080" s="3">
        <v>0</v>
      </c>
      <c r="AM3080" s="3">
        <v>0</v>
      </c>
      <c r="AN3080" s="3">
        <v>0</v>
      </c>
      <c r="AO3080" s="3">
        <v>0</v>
      </c>
      <c r="AP3080" s="3">
        <v>0</v>
      </c>
      <c r="AQ3080" s="3">
        <v>118.09</v>
      </c>
      <c r="AR3080" s="3">
        <v>0</v>
      </c>
      <c r="AS3080" s="3">
        <v>0</v>
      </c>
      <c r="AT3080" s="3">
        <v>0</v>
      </c>
      <c r="AU3080" s="3">
        <v>0</v>
      </c>
      <c r="AV3080" s="3">
        <v>0</v>
      </c>
      <c r="AW3080" s="3">
        <v>0</v>
      </c>
      <c r="AX3080" s="3">
        <v>0</v>
      </c>
      <c r="AY3080" s="3">
        <v>0</v>
      </c>
      <c r="AZ3080" s="3">
        <v>0</v>
      </c>
      <c r="BA3080" s="3">
        <v>0</v>
      </c>
      <c r="BB3080" s="3">
        <v>0</v>
      </c>
      <c r="BC3080" s="3">
        <v>0</v>
      </c>
      <c r="BD3080" s="3">
        <v>0</v>
      </c>
      <c r="BE3080" s="3">
        <v>0</v>
      </c>
      <c r="BF3080" s="3">
        <v>0</v>
      </c>
      <c r="BG3080" s="3">
        <v>0</v>
      </c>
      <c r="BH3080" s="3">
        <v>1</v>
      </c>
      <c r="BI3080" s="3">
        <v>8</v>
      </c>
      <c r="BJ3080" s="3">
        <v>3.4</v>
      </c>
      <c r="BK3080" s="3">
        <v>8</v>
      </c>
      <c r="BL3080" s="3">
        <v>302.60000000000002</v>
      </c>
      <c r="BM3080" s="3">
        <v>45.39</v>
      </c>
      <c r="BN3080" s="3">
        <v>347.99</v>
      </c>
      <c r="BO3080" s="3">
        <v>347.99</v>
      </c>
      <c r="BQ3080" s="3" t="s">
        <v>862</v>
      </c>
      <c r="BR3080" s="3" t="s">
        <v>84</v>
      </c>
      <c r="BS3080" s="4">
        <v>45232</v>
      </c>
      <c r="BT3080" s="5">
        <v>0.38194444444444442</v>
      </c>
      <c r="BU3080" s="3" t="s">
        <v>2439</v>
      </c>
      <c r="BV3080" s="3" t="s">
        <v>94</v>
      </c>
      <c r="BY3080" s="3">
        <v>16965</v>
      </c>
      <c r="BZ3080" s="3" t="s">
        <v>311</v>
      </c>
      <c r="CA3080" s="3" t="s">
        <v>366</v>
      </c>
      <c r="CC3080" s="3" t="s">
        <v>188</v>
      </c>
      <c r="CD3080" s="3">
        <v>3610</v>
      </c>
      <c r="CE3080" s="3" t="s">
        <v>90</v>
      </c>
      <c r="CF3080" s="4">
        <v>45234</v>
      </c>
      <c r="CI3080" s="3">
        <v>1</v>
      </c>
      <c r="CJ3080" s="3">
        <v>1</v>
      </c>
      <c r="CK3080" s="3">
        <v>21</v>
      </c>
      <c r="CL3080" s="3" t="s">
        <v>86</v>
      </c>
    </row>
    <row r="3081" spans="1:90" x14ac:dyDescent="0.3">
      <c r="A3081" s="3" t="s">
        <v>72</v>
      </c>
      <c r="B3081" s="3" t="s">
        <v>73</v>
      </c>
      <c r="C3081" s="3" t="s">
        <v>74</v>
      </c>
      <c r="E3081" s="3" t="str">
        <f>"080055639585"</f>
        <v>080055639585</v>
      </c>
      <c r="F3081" s="4">
        <v>45231</v>
      </c>
      <c r="G3081" s="3">
        <v>202408</v>
      </c>
      <c r="H3081" s="3" t="s">
        <v>75</v>
      </c>
      <c r="I3081" s="3" t="s">
        <v>76</v>
      </c>
      <c r="J3081" s="3" t="s">
        <v>77</v>
      </c>
      <c r="K3081" s="3" t="s">
        <v>78</v>
      </c>
      <c r="L3081" s="3" t="s">
        <v>75</v>
      </c>
      <c r="M3081" s="3" t="s">
        <v>76</v>
      </c>
      <c r="N3081" s="3" t="s">
        <v>290</v>
      </c>
      <c r="O3081" s="3" t="s">
        <v>82</v>
      </c>
      <c r="P3081" s="3" t="str">
        <f>"1162954718                    "</f>
        <v xml:space="preserve">1162954718                    </v>
      </c>
      <c r="Q3081" s="3">
        <v>0</v>
      </c>
      <c r="R3081" s="3">
        <v>0</v>
      </c>
      <c r="S3081" s="3">
        <v>0</v>
      </c>
      <c r="T3081" s="3">
        <v>0</v>
      </c>
      <c r="U3081" s="3">
        <v>0</v>
      </c>
      <c r="V3081" s="3">
        <v>0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0</v>
      </c>
      <c r="AD3081" s="3">
        <v>0</v>
      </c>
      <c r="AE3081" s="3">
        <v>0</v>
      </c>
      <c r="AF3081" s="3">
        <v>0</v>
      </c>
      <c r="AG3081" s="3">
        <v>0</v>
      </c>
      <c r="AH3081" s="3">
        <v>0</v>
      </c>
      <c r="AI3081" s="3">
        <v>0</v>
      </c>
      <c r="AJ3081" s="3">
        <v>0</v>
      </c>
      <c r="AK3081" s="3">
        <v>0</v>
      </c>
      <c r="AL3081" s="3">
        <v>0</v>
      </c>
      <c r="AM3081" s="3">
        <v>0</v>
      </c>
      <c r="AN3081" s="3">
        <v>0</v>
      </c>
      <c r="AO3081" s="3">
        <v>0</v>
      </c>
      <c r="AP3081" s="3">
        <v>0</v>
      </c>
      <c r="AQ3081" s="3">
        <v>23.07</v>
      </c>
      <c r="AR3081" s="3">
        <v>0</v>
      </c>
      <c r="AS3081" s="3">
        <v>0</v>
      </c>
      <c r="AT3081" s="3">
        <v>0</v>
      </c>
      <c r="AU3081" s="3">
        <v>0</v>
      </c>
      <c r="AV3081" s="3">
        <v>0</v>
      </c>
      <c r="AW3081" s="3">
        <v>0</v>
      </c>
      <c r="AX3081" s="3">
        <v>0</v>
      </c>
      <c r="AY3081" s="3">
        <v>0</v>
      </c>
      <c r="AZ3081" s="3">
        <v>0</v>
      </c>
      <c r="BA3081" s="3">
        <v>0</v>
      </c>
      <c r="BB3081" s="3">
        <v>0</v>
      </c>
      <c r="BC3081" s="3">
        <v>0</v>
      </c>
      <c r="BD3081" s="3">
        <v>0</v>
      </c>
      <c r="BE3081" s="3">
        <v>0</v>
      </c>
      <c r="BF3081" s="3">
        <v>0</v>
      </c>
      <c r="BG3081" s="3">
        <v>0</v>
      </c>
      <c r="BH3081" s="3">
        <v>1</v>
      </c>
      <c r="BI3081" s="3">
        <v>5</v>
      </c>
      <c r="BJ3081" s="3">
        <v>3.4</v>
      </c>
      <c r="BK3081" s="3">
        <v>5</v>
      </c>
      <c r="BL3081" s="3">
        <v>59.12</v>
      </c>
      <c r="BM3081" s="3">
        <v>8.8699999999999992</v>
      </c>
      <c r="BN3081" s="3">
        <v>67.989999999999995</v>
      </c>
      <c r="BO3081" s="3">
        <v>67.989999999999995</v>
      </c>
      <c r="BQ3081" s="3" t="s">
        <v>291</v>
      </c>
      <c r="BR3081" s="3" t="s">
        <v>84</v>
      </c>
      <c r="BS3081" s="4">
        <v>45232</v>
      </c>
      <c r="BT3081" s="5">
        <v>0.3430555555555555</v>
      </c>
      <c r="BU3081" s="3" t="s">
        <v>2999</v>
      </c>
      <c r="BV3081" s="3" t="s">
        <v>94</v>
      </c>
      <c r="BY3081" s="3">
        <v>16965</v>
      </c>
      <c r="BZ3081" s="3" t="s">
        <v>311</v>
      </c>
      <c r="CA3081" s="3" t="s">
        <v>125</v>
      </c>
      <c r="CC3081" s="3" t="s">
        <v>76</v>
      </c>
      <c r="CD3081" s="3">
        <v>1600</v>
      </c>
      <c r="CE3081" s="3" t="s">
        <v>90</v>
      </c>
      <c r="CF3081" s="4">
        <v>45233</v>
      </c>
      <c r="CI3081" s="3">
        <v>1</v>
      </c>
      <c r="CJ3081" s="3">
        <v>1</v>
      </c>
      <c r="CK3081" s="3">
        <v>22</v>
      </c>
      <c r="CL3081" s="3" t="s">
        <v>86</v>
      </c>
    </row>
    <row r="3082" spans="1:90" x14ac:dyDescent="0.3">
      <c r="A3082" s="3" t="s">
        <v>72</v>
      </c>
      <c r="B3082" s="3" t="s">
        <v>73</v>
      </c>
      <c r="C3082" s="3" t="s">
        <v>74</v>
      </c>
      <c r="E3082" s="3" t="str">
        <f>"080055639293"</f>
        <v>080055639293</v>
      </c>
      <c r="F3082" s="4">
        <v>45231</v>
      </c>
      <c r="G3082" s="3">
        <v>202408</v>
      </c>
      <c r="H3082" s="3" t="s">
        <v>75</v>
      </c>
      <c r="I3082" s="3" t="s">
        <v>76</v>
      </c>
      <c r="J3082" s="3" t="s">
        <v>77</v>
      </c>
      <c r="K3082" s="3" t="s">
        <v>78</v>
      </c>
      <c r="L3082" s="3" t="s">
        <v>137</v>
      </c>
      <c r="M3082" s="3" t="s">
        <v>138</v>
      </c>
      <c r="N3082" s="3" t="s">
        <v>1126</v>
      </c>
      <c r="O3082" s="3" t="s">
        <v>82</v>
      </c>
      <c r="P3082" s="3" t="str">
        <f>"1162954683                    "</f>
        <v xml:space="preserve">1162954683                    </v>
      </c>
      <c r="Q3082" s="3">
        <v>0</v>
      </c>
      <c r="R3082" s="3">
        <v>0</v>
      </c>
      <c r="S3082" s="3">
        <v>0</v>
      </c>
      <c r="T3082" s="3">
        <v>0</v>
      </c>
      <c r="U3082" s="3">
        <v>0</v>
      </c>
      <c r="V3082" s="3">
        <v>0</v>
      </c>
      <c r="W3082" s="3">
        <v>0</v>
      </c>
      <c r="X3082" s="3">
        <v>0</v>
      </c>
      <c r="Y3082" s="3">
        <v>0</v>
      </c>
      <c r="Z3082" s="3">
        <v>0</v>
      </c>
      <c r="AA3082" s="3">
        <v>0</v>
      </c>
      <c r="AB3082" s="3">
        <v>0</v>
      </c>
      <c r="AC3082" s="3">
        <v>0</v>
      </c>
      <c r="AD3082" s="3">
        <v>0</v>
      </c>
      <c r="AE3082" s="3">
        <v>0</v>
      </c>
      <c r="AF3082" s="3">
        <v>0</v>
      </c>
      <c r="AG3082" s="3">
        <v>0</v>
      </c>
      <c r="AH3082" s="3">
        <v>0</v>
      </c>
      <c r="AI3082" s="3">
        <v>0</v>
      </c>
      <c r="AJ3082" s="3">
        <v>0</v>
      </c>
      <c r="AK3082" s="3">
        <v>0</v>
      </c>
      <c r="AL3082" s="3">
        <v>0</v>
      </c>
      <c r="AM3082" s="3">
        <v>0</v>
      </c>
      <c r="AN3082" s="3">
        <v>0</v>
      </c>
      <c r="AO3082" s="3">
        <v>0</v>
      </c>
      <c r="AP3082" s="3">
        <v>0</v>
      </c>
      <c r="AQ3082" s="3">
        <v>29.54</v>
      </c>
      <c r="AR3082" s="3">
        <v>0</v>
      </c>
      <c r="AS3082" s="3">
        <v>0</v>
      </c>
      <c r="AT3082" s="3">
        <v>0</v>
      </c>
      <c r="AU3082" s="3">
        <v>0</v>
      </c>
      <c r="AV3082" s="3">
        <v>0</v>
      </c>
      <c r="AW3082" s="3">
        <v>0</v>
      </c>
      <c r="AX3082" s="3">
        <v>0</v>
      </c>
      <c r="AY3082" s="3">
        <v>0</v>
      </c>
      <c r="AZ3082" s="3">
        <v>0</v>
      </c>
      <c r="BA3082" s="3">
        <v>0</v>
      </c>
      <c r="BB3082" s="3">
        <v>0</v>
      </c>
      <c r="BC3082" s="3">
        <v>0</v>
      </c>
      <c r="BD3082" s="3">
        <v>0</v>
      </c>
      <c r="BE3082" s="3">
        <v>0</v>
      </c>
      <c r="BF3082" s="3">
        <v>0</v>
      </c>
      <c r="BG3082" s="3">
        <v>0</v>
      </c>
      <c r="BH3082" s="3">
        <v>1</v>
      </c>
      <c r="BI3082" s="3">
        <v>1</v>
      </c>
      <c r="BJ3082" s="3">
        <v>0.8</v>
      </c>
      <c r="BK3082" s="3">
        <v>1</v>
      </c>
      <c r="BL3082" s="3">
        <v>75.69</v>
      </c>
      <c r="BM3082" s="3">
        <v>11.35</v>
      </c>
      <c r="BN3082" s="3">
        <v>87.04</v>
      </c>
      <c r="BO3082" s="3">
        <v>87.04</v>
      </c>
      <c r="BQ3082" s="3" t="s">
        <v>1127</v>
      </c>
      <c r="BR3082" s="3" t="s">
        <v>84</v>
      </c>
      <c r="BS3082" s="4">
        <v>45232</v>
      </c>
      <c r="BT3082" s="5">
        <v>0.45277777777777778</v>
      </c>
      <c r="BU3082" s="3" t="s">
        <v>2603</v>
      </c>
      <c r="BV3082" s="3" t="s">
        <v>94</v>
      </c>
      <c r="BY3082" s="3">
        <v>4200</v>
      </c>
      <c r="BZ3082" s="3" t="s">
        <v>311</v>
      </c>
      <c r="CA3082" s="3" t="s">
        <v>142</v>
      </c>
      <c r="CC3082" s="3" t="s">
        <v>138</v>
      </c>
      <c r="CD3082" s="3">
        <v>3212</v>
      </c>
      <c r="CE3082" s="3" t="s">
        <v>90</v>
      </c>
      <c r="CF3082" s="4">
        <v>45233</v>
      </c>
      <c r="CI3082" s="3">
        <v>1</v>
      </c>
      <c r="CJ3082" s="3">
        <v>1</v>
      </c>
      <c r="CK3082" s="3">
        <v>21</v>
      </c>
      <c r="CL3082" s="3" t="s">
        <v>86</v>
      </c>
    </row>
    <row r="3083" spans="1:90" x14ac:dyDescent="0.3">
      <c r="A3083" s="3" t="s">
        <v>72</v>
      </c>
      <c r="B3083" s="3" t="s">
        <v>73</v>
      </c>
      <c r="C3083" s="3" t="s">
        <v>74</v>
      </c>
      <c r="E3083" s="3" t="str">
        <f>"080055637755"</f>
        <v>080055637755</v>
      </c>
      <c r="F3083" s="4">
        <v>45231</v>
      </c>
      <c r="G3083" s="3">
        <v>202408</v>
      </c>
      <c r="H3083" s="3" t="s">
        <v>75</v>
      </c>
      <c r="I3083" s="3" t="s">
        <v>76</v>
      </c>
      <c r="J3083" s="3" t="s">
        <v>77</v>
      </c>
      <c r="K3083" s="3" t="s">
        <v>78</v>
      </c>
      <c r="L3083" s="3" t="s">
        <v>332</v>
      </c>
      <c r="M3083" s="3" t="s">
        <v>332</v>
      </c>
      <c r="N3083" s="3" t="s">
        <v>651</v>
      </c>
      <c r="O3083" s="3" t="s">
        <v>82</v>
      </c>
      <c r="P3083" s="3" t="str">
        <f>"1162954634                    "</f>
        <v xml:space="preserve">1162954634                    </v>
      </c>
      <c r="Q3083" s="3">
        <v>0</v>
      </c>
      <c r="R3083" s="3">
        <v>0</v>
      </c>
      <c r="S3083" s="3">
        <v>0</v>
      </c>
      <c r="T3083" s="3">
        <v>0</v>
      </c>
      <c r="U3083" s="3">
        <v>0</v>
      </c>
      <c r="V3083" s="3">
        <v>0</v>
      </c>
      <c r="W3083" s="3">
        <v>0</v>
      </c>
      <c r="X3083" s="3">
        <v>0</v>
      </c>
      <c r="Y3083" s="3">
        <v>0</v>
      </c>
      <c r="Z3083" s="3">
        <v>0</v>
      </c>
      <c r="AA3083" s="3">
        <v>0</v>
      </c>
      <c r="AB3083" s="3">
        <v>0</v>
      </c>
      <c r="AC3083" s="3">
        <v>0</v>
      </c>
      <c r="AD3083" s="3">
        <v>0</v>
      </c>
      <c r="AE3083" s="3">
        <v>0</v>
      </c>
      <c r="AF3083" s="3">
        <v>0</v>
      </c>
      <c r="AG3083" s="3">
        <v>0</v>
      </c>
      <c r="AH3083" s="3">
        <v>0</v>
      </c>
      <c r="AI3083" s="3">
        <v>0</v>
      </c>
      <c r="AJ3083" s="3">
        <v>0</v>
      </c>
      <c r="AK3083" s="3">
        <v>0</v>
      </c>
      <c r="AL3083" s="3">
        <v>0</v>
      </c>
      <c r="AM3083" s="3">
        <v>0</v>
      </c>
      <c r="AN3083" s="3">
        <v>0</v>
      </c>
      <c r="AO3083" s="3">
        <v>0</v>
      </c>
      <c r="AP3083" s="3">
        <v>0</v>
      </c>
      <c r="AQ3083" s="3">
        <v>57.23</v>
      </c>
      <c r="AR3083" s="3">
        <v>0</v>
      </c>
      <c r="AS3083" s="3">
        <v>0</v>
      </c>
      <c r="AT3083" s="3">
        <v>0</v>
      </c>
      <c r="AU3083" s="3">
        <v>0</v>
      </c>
      <c r="AV3083" s="3">
        <v>0</v>
      </c>
      <c r="AW3083" s="3">
        <v>0</v>
      </c>
      <c r="AX3083" s="3">
        <v>0</v>
      </c>
      <c r="AY3083" s="3">
        <v>0</v>
      </c>
      <c r="AZ3083" s="3">
        <v>0</v>
      </c>
      <c r="BA3083" s="3">
        <v>0</v>
      </c>
      <c r="BB3083" s="3">
        <v>0</v>
      </c>
      <c r="BC3083" s="3">
        <v>0</v>
      </c>
      <c r="BD3083" s="3">
        <v>0</v>
      </c>
      <c r="BE3083" s="3">
        <v>0</v>
      </c>
      <c r="BF3083" s="3">
        <v>0</v>
      </c>
      <c r="BG3083" s="3">
        <v>0</v>
      </c>
      <c r="BH3083" s="3">
        <v>1</v>
      </c>
      <c r="BI3083" s="3">
        <v>1</v>
      </c>
      <c r="BJ3083" s="3">
        <v>0.2</v>
      </c>
      <c r="BK3083" s="3">
        <v>1</v>
      </c>
      <c r="BL3083" s="3">
        <v>146.65</v>
      </c>
      <c r="BM3083" s="3">
        <v>22</v>
      </c>
      <c r="BN3083" s="3">
        <v>168.65</v>
      </c>
      <c r="BO3083" s="3">
        <v>168.65</v>
      </c>
      <c r="BQ3083" s="3" t="s">
        <v>652</v>
      </c>
      <c r="BR3083" s="3" t="s">
        <v>84</v>
      </c>
      <c r="BS3083" s="4">
        <v>45232</v>
      </c>
      <c r="BT3083" s="5">
        <v>0.45069444444444445</v>
      </c>
      <c r="BU3083" s="3" t="s">
        <v>1223</v>
      </c>
      <c r="BV3083" s="3" t="s">
        <v>94</v>
      </c>
      <c r="BY3083" s="3">
        <v>1200</v>
      </c>
      <c r="BZ3083" s="3" t="s">
        <v>311</v>
      </c>
      <c r="CA3083" s="3" t="s">
        <v>902</v>
      </c>
      <c r="CC3083" s="3" t="s">
        <v>332</v>
      </c>
      <c r="CD3083" s="3">
        <v>7646</v>
      </c>
      <c r="CE3083" s="3" t="s">
        <v>90</v>
      </c>
      <c r="CF3083" s="4">
        <v>45233</v>
      </c>
      <c r="CI3083" s="3">
        <v>1</v>
      </c>
      <c r="CJ3083" s="3">
        <v>1</v>
      </c>
      <c r="CK3083" s="3">
        <v>23</v>
      </c>
      <c r="CL3083" s="3" t="s">
        <v>86</v>
      </c>
    </row>
    <row r="3084" spans="1:90" x14ac:dyDescent="0.3">
      <c r="A3084" s="3" t="s">
        <v>72</v>
      </c>
      <c r="B3084" s="3" t="s">
        <v>73</v>
      </c>
      <c r="C3084" s="3" t="s">
        <v>74</v>
      </c>
      <c r="E3084" s="3" t="str">
        <f>"080055639968"</f>
        <v>080055639968</v>
      </c>
      <c r="F3084" s="4">
        <v>45231</v>
      </c>
      <c r="G3084" s="3">
        <v>202408</v>
      </c>
      <c r="H3084" s="3" t="s">
        <v>75</v>
      </c>
      <c r="I3084" s="3" t="s">
        <v>76</v>
      </c>
      <c r="J3084" s="3" t="s">
        <v>77</v>
      </c>
      <c r="K3084" s="3" t="s">
        <v>78</v>
      </c>
      <c r="L3084" s="3" t="s">
        <v>79</v>
      </c>
      <c r="M3084" s="3" t="s">
        <v>80</v>
      </c>
      <c r="N3084" s="3" t="s">
        <v>752</v>
      </c>
      <c r="O3084" s="3" t="s">
        <v>82</v>
      </c>
      <c r="P3084" s="3" t="str">
        <f>"1162954714                    "</f>
        <v xml:space="preserve">1162954714                    </v>
      </c>
      <c r="Q3084" s="3">
        <v>0</v>
      </c>
      <c r="R3084" s="3">
        <v>0</v>
      </c>
      <c r="S3084" s="3">
        <v>0</v>
      </c>
      <c r="T3084" s="3">
        <v>0</v>
      </c>
      <c r="U3084" s="3">
        <v>0</v>
      </c>
      <c r="V3084" s="3">
        <v>0</v>
      </c>
      <c r="W3084" s="3">
        <v>0</v>
      </c>
      <c r="X3084" s="3">
        <v>0</v>
      </c>
      <c r="Y3084" s="3">
        <v>0</v>
      </c>
      <c r="Z3084" s="3">
        <v>0</v>
      </c>
      <c r="AA3084" s="3">
        <v>0</v>
      </c>
      <c r="AB3084" s="3">
        <v>0</v>
      </c>
      <c r="AC3084" s="3">
        <v>0</v>
      </c>
      <c r="AD3084" s="3">
        <v>0</v>
      </c>
      <c r="AE3084" s="3">
        <v>0</v>
      </c>
      <c r="AF3084" s="3">
        <v>0</v>
      </c>
      <c r="AG3084" s="3">
        <v>0</v>
      </c>
      <c r="AH3084" s="3">
        <v>0</v>
      </c>
      <c r="AI3084" s="3">
        <v>0</v>
      </c>
      <c r="AJ3084" s="3">
        <v>0</v>
      </c>
      <c r="AK3084" s="3">
        <v>0</v>
      </c>
      <c r="AL3084" s="3">
        <v>0</v>
      </c>
      <c r="AM3084" s="3">
        <v>0</v>
      </c>
      <c r="AN3084" s="3">
        <v>0</v>
      </c>
      <c r="AO3084" s="3">
        <v>0</v>
      </c>
      <c r="AP3084" s="3">
        <v>0</v>
      </c>
      <c r="AQ3084" s="3">
        <v>29.54</v>
      </c>
      <c r="AR3084" s="3">
        <v>0</v>
      </c>
      <c r="AS3084" s="3">
        <v>0</v>
      </c>
      <c r="AT3084" s="3">
        <v>0</v>
      </c>
      <c r="AU3084" s="3">
        <v>0</v>
      </c>
      <c r="AV3084" s="3">
        <v>0</v>
      </c>
      <c r="AW3084" s="3">
        <v>0</v>
      </c>
      <c r="AX3084" s="3">
        <v>0</v>
      </c>
      <c r="AY3084" s="3">
        <v>0</v>
      </c>
      <c r="AZ3084" s="3">
        <v>0</v>
      </c>
      <c r="BA3084" s="3">
        <v>0</v>
      </c>
      <c r="BB3084" s="3">
        <v>0</v>
      </c>
      <c r="BC3084" s="3">
        <v>0</v>
      </c>
      <c r="BD3084" s="3">
        <v>0</v>
      </c>
      <c r="BE3084" s="3">
        <v>0</v>
      </c>
      <c r="BF3084" s="3">
        <v>0</v>
      </c>
      <c r="BG3084" s="3">
        <v>0</v>
      </c>
      <c r="BH3084" s="3">
        <v>1</v>
      </c>
      <c r="BI3084" s="3">
        <v>1</v>
      </c>
      <c r="BJ3084" s="3">
        <v>0.2</v>
      </c>
      <c r="BK3084" s="3">
        <v>1</v>
      </c>
      <c r="BL3084" s="3">
        <v>75.69</v>
      </c>
      <c r="BM3084" s="3">
        <v>11.35</v>
      </c>
      <c r="BN3084" s="3">
        <v>87.04</v>
      </c>
      <c r="BO3084" s="3">
        <v>87.04</v>
      </c>
      <c r="BQ3084" s="3" t="s">
        <v>753</v>
      </c>
      <c r="BR3084" s="3" t="s">
        <v>84</v>
      </c>
      <c r="BS3084" s="4">
        <v>45232</v>
      </c>
      <c r="BT3084" s="5">
        <v>0.40138888888888885</v>
      </c>
      <c r="BU3084" s="3" t="s">
        <v>1244</v>
      </c>
      <c r="BV3084" s="3" t="s">
        <v>94</v>
      </c>
      <c r="BY3084" s="3">
        <v>1200</v>
      </c>
      <c r="BZ3084" s="3" t="s">
        <v>311</v>
      </c>
      <c r="CA3084" s="3" t="s">
        <v>604</v>
      </c>
      <c r="CC3084" s="3" t="s">
        <v>80</v>
      </c>
      <c r="CD3084" s="3">
        <v>8001</v>
      </c>
      <c r="CE3084" s="3" t="s">
        <v>90</v>
      </c>
      <c r="CF3084" s="4">
        <v>45233</v>
      </c>
      <c r="CI3084" s="3">
        <v>1</v>
      </c>
      <c r="CJ3084" s="3">
        <v>1</v>
      </c>
      <c r="CK3084" s="3">
        <v>21</v>
      </c>
      <c r="CL3084" s="3" t="s">
        <v>86</v>
      </c>
    </row>
    <row r="3085" spans="1:90" x14ac:dyDescent="0.3">
      <c r="A3085" s="3" t="s">
        <v>72</v>
      </c>
      <c r="B3085" s="3" t="s">
        <v>73</v>
      </c>
      <c r="C3085" s="3" t="s">
        <v>74</v>
      </c>
      <c r="E3085" s="3" t="str">
        <f>"080055637730"</f>
        <v>080055637730</v>
      </c>
      <c r="F3085" s="4">
        <v>45231</v>
      </c>
      <c r="G3085" s="3">
        <v>202408</v>
      </c>
      <c r="H3085" s="3" t="s">
        <v>75</v>
      </c>
      <c r="I3085" s="3" t="s">
        <v>76</v>
      </c>
      <c r="J3085" s="3" t="s">
        <v>77</v>
      </c>
      <c r="K3085" s="3" t="s">
        <v>78</v>
      </c>
      <c r="L3085" s="3" t="s">
        <v>79</v>
      </c>
      <c r="M3085" s="3" t="s">
        <v>80</v>
      </c>
      <c r="N3085" s="3" t="s">
        <v>108</v>
      </c>
      <c r="O3085" s="3" t="s">
        <v>82</v>
      </c>
      <c r="P3085" s="3" t="str">
        <f>"1162954638                    "</f>
        <v xml:space="preserve">1162954638                    </v>
      </c>
      <c r="Q3085" s="3">
        <v>0</v>
      </c>
      <c r="R3085" s="3">
        <v>0</v>
      </c>
      <c r="S3085" s="3">
        <v>0</v>
      </c>
      <c r="T3085" s="3">
        <v>0</v>
      </c>
      <c r="U3085" s="3">
        <v>0</v>
      </c>
      <c r="V3085" s="3">
        <v>0</v>
      </c>
      <c r="W3085" s="3">
        <v>0</v>
      </c>
      <c r="X3085" s="3">
        <v>0</v>
      </c>
      <c r="Y3085" s="3">
        <v>0</v>
      </c>
      <c r="Z3085" s="3">
        <v>0</v>
      </c>
      <c r="AA3085" s="3">
        <v>0</v>
      </c>
      <c r="AB3085" s="3">
        <v>0</v>
      </c>
      <c r="AC3085" s="3">
        <v>0</v>
      </c>
      <c r="AD3085" s="3">
        <v>0</v>
      </c>
      <c r="AE3085" s="3">
        <v>0</v>
      </c>
      <c r="AF3085" s="3">
        <v>0</v>
      </c>
      <c r="AG3085" s="3">
        <v>0</v>
      </c>
      <c r="AH3085" s="3">
        <v>0</v>
      </c>
      <c r="AI3085" s="3">
        <v>0</v>
      </c>
      <c r="AJ3085" s="3">
        <v>0</v>
      </c>
      <c r="AK3085" s="3">
        <v>0</v>
      </c>
      <c r="AL3085" s="3">
        <v>0</v>
      </c>
      <c r="AM3085" s="3">
        <v>0</v>
      </c>
      <c r="AN3085" s="3">
        <v>0</v>
      </c>
      <c r="AO3085" s="3">
        <v>0</v>
      </c>
      <c r="AP3085" s="3">
        <v>0</v>
      </c>
      <c r="AQ3085" s="3">
        <v>29.54</v>
      </c>
      <c r="AR3085" s="3">
        <v>0</v>
      </c>
      <c r="AS3085" s="3">
        <v>0</v>
      </c>
      <c r="AT3085" s="3">
        <v>0</v>
      </c>
      <c r="AU3085" s="3">
        <v>0</v>
      </c>
      <c r="AV3085" s="3">
        <v>0</v>
      </c>
      <c r="AW3085" s="3">
        <v>0</v>
      </c>
      <c r="AX3085" s="3">
        <v>0</v>
      </c>
      <c r="AY3085" s="3">
        <v>0</v>
      </c>
      <c r="AZ3085" s="3">
        <v>0</v>
      </c>
      <c r="BA3085" s="3">
        <v>0</v>
      </c>
      <c r="BB3085" s="3">
        <v>0</v>
      </c>
      <c r="BC3085" s="3">
        <v>0</v>
      </c>
      <c r="BD3085" s="3">
        <v>0</v>
      </c>
      <c r="BE3085" s="3">
        <v>0</v>
      </c>
      <c r="BF3085" s="3">
        <v>0</v>
      </c>
      <c r="BG3085" s="3">
        <v>0</v>
      </c>
      <c r="BH3085" s="3">
        <v>1</v>
      </c>
      <c r="BI3085" s="3">
        <v>1</v>
      </c>
      <c r="BJ3085" s="3">
        <v>0.2</v>
      </c>
      <c r="BK3085" s="3">
        <v>1</v>
      </c>
      <c r="BL3085" s="3">
        <v>75.69</v>
      </c>
      <c r="BM3085" s="3">
        <v>11.35</v>
      </c>
      <c r="BN3085" s="3">
        <v>87.04</v>
      </c>
      <c r="BO3085" s="3">
        <v>87.04</v>
      </c>
      <c r="BQ3085" s="3" t="s">
        <v>109</v>
      </c>
      <c r="BR3085" s="3" t="s">
        <v>84</v>
      </c>
      <c r="BS3085" s="4">
        <v>45232</v>
      </c>
      <c r="BT3085" s="5">
        <v>0.33194444444444443</v>
      </c>
      <c r="BU3085" s="3" t="s">
        <v>1073</v>
      </c>
      <c r="BV3085" s="3" t="s">
        <v>94</v>
      </c>
      <c r="BY3085" s="3">
        <v>1200</v>
      </c>
      <c r="BZ3085" s="3" t="s">
        <v>311</v>
      </c>
      <c r="CA3085" s="3" t="s">
        <v>1074</v>
      </c>
      <c r="CC3085" s="3" t="s">
        <v>80</v>
      </c>
      <c r="CD3085" s="3">
        <v>7530</v>
      </c>
      <c r="CE3085" s="3" t="s">
        <v>90</v>
      </c>
      <c r="CF3085" s="4">
        <v>45233</v>
      </c>
      <c r="CI3085" s="3">
        <v>1</v>
      </c>
      <c r="CJ3085" s="3">
        <v>1</v>
      </c>
      <c r="CK3085" s="3">
        <v>21</v>
      </c>
      <c r="CL3085" s="3" t="s">
        <v>86</v>
      </c>
    </row>
    <row r="3086" spans="1:90" x14ac:dyDescent="0.3">
      <c r="A3086" s="3" t="s">
        <v>72</v>
      </c>
      <c r="B3086" s="3" t="s">
        <v>73</v>
      </c>
      <c r="C3086" s="3" t="s">
        <v>74</v>
      </c>
      <c r="E3086" s="3" t="str">
        <f>"080055638413"</f>
        <v>080055638413</v>
      </c>
      <c r="F3086" s="4">
        <v>45231</v>
      </c>
      <c r="G3086" s="3">
        <v>202408</v>
      </c>
      <c r="H3086" s="3" t="s">
        <v>75</v>
      </c>
      <c r="I3086" s="3" t="s">
        <v>76</v>
      </c>
      <c r="J3086" s="3" t="s">
        <v>77</v>
      </c>
      <c r="K3086" s="3" t="s">
        <v>78</v>
      </c>
      <c r="L3086" s="3" t="s">
        <v>205</v>
      </c>
      <c r="M3086" s="3" t="s">
        <v>206</v>
      </c>
      <c r="N3086" s="3" t="s">
        <v>609</v>
      </c>
      <c r="O3086" s="3" t="s">
        <v>82</v>
      </c>
      <c r="P3086" s="3" t="str">
        <f>"1162954663                    "</f>
        <v xml:space="preserve">1162954663                    </v>
      </c>
      <c r="Q3086" s="3">
        <v>0</v>
      </c>
      <c r="R3086" s="3">
        <v>0</v>
      </c>
      <c r="S3086" s="3">
        <v>0</v>
      </c>
      <c r="T3086" s="3">
        <v>0</v>
      </c>
      <c r="U3086" s="3">
        <v>0</v>
      </c>
      <c r="V3086" s="3">
        <v>0</v>
      </c>
      <c r="W3086" s="3">
        <v>0</v>
      </c>
      <c r="X3086" s="3">
        <v>0</v>
      </c>
      <c r="Y3086" s="3">
        <v>0</v>
      </c>
      <c r="Z3086" s="3">
        <v>0</v>
      </c>
      <c r="AA3086" s="3">
        <v>0</v>
      </c>
      <c r="AB3086" s="3">
        <v>0</v>
      </c>
      <c r="AC3086" s="3">
        <v>0</v>
      </c>
      <c r="AD3086" s="3">
        <v>0</v>
      </c>
      <c r="AE3086" s="3">
        <v>0</v>
      </c>
      <c r="AF3086" s="3">
        <v>0</v>
      </c>
      <c r="AG3086" s="3">
        <v>0</v>
      </c>
      <c r="AH3086" s="3">
        <v>0</v>
      </c>
      <c r="AI3086" s="3">
        <v>0</v>
      </c>
      <c r="AJ3086" s="3">
        <v>0</v>
      </c>
      <c r="AK3086" s="3">
        <v>0</v>
      </c>
      <c r="AL3086" s="3">
        <v>0</v>
      </c>
      <c r="AM3086" s="3">
        <v>0</v>
      </c>
      <c r="AN3086" s="3">
        <v>0</v>
      </c>
      <c r="AO3086" s="3">
        <v>0</v>
      </c>
      <c r="AP3086" s="3">
        <v>0</v>
      </c>
      <c r="AQ3086" s="3">
        <v>29.54</v>
      </c>
      <c r="AR3086" s="3">
        <v>0</v>
      </c>
      <c r="AS3086" s="3">
        <v>0</v>
      </c>
      <c r="AT3086" s="3">
        <v>0</v>
      </c>
      <c r="AU3086" s="3">
        <v>0</v>
      </c>
      <c r="AV3086" s="3">
        <v>0</v>
      </c>
      <c r="AW3086" s="3">
        <v>0</v>
      </c>
      <c r="AX3086" s="3">
        <v>0</v>
      </c>
      <c r="AY3086" s="3">
        <v>0</v>
      </c>
      <c r="AZ3086" s="3">
        <v>0</v>
      </c>
      <c r="BA3086" s="3">
        <v>0</v>
      </c>
      <c r="BB3086" s="3">
        <v>0</v>
      </c>
      <c r="BC3086" s="3">
        <v>0</v>
      </c>
      <c r="BD3086" s="3">
        <v>0</v>
      </c>
      <c r="BE3086" s="3">
        <v>0</v>
      </c>
      <c r="BF3086" s="3">
        <v>0</v>
      </c>
      <c r="BG3086" s="3">
        <v>0</v>
      </c>
      <c r="BH3086" s="3">
        <v>1</v>
      </c>
      <c r="BI3086" s="3">
        <v>1</v>
      </c>
      <c r="BJ3086" s="3">
        <v>0.2</v>
      </c>
      <c r="BK3086" s="3">
        <v>1</v>
      </c>
      <c r="BL3086" s="3">
        <v>75.69</v>
      </c>
      <c r="BM3086" s="3">
        <v>11.35</v>
      </c>
      <c r="BN3086" s="3">
        <v>87.04</v>
      </c>
      <c r="BO3086" s="3">
        <v>87.04</v>
      </c>
      <c r="BQ3086" s="3" t="s">
        <v>610</v>
      </c>
      <c r="BR3086" s="3" t="s">
        <v>84</v>
      </c>
      <c r="BS3086" s="4">
        <v>45232</v>
      </c>
      <c r="BT3086" s="5">
        <v>0.39513888888888887</v>
      </c>
      <c r="BU3086" s="3" t="s">
        <v>611</v>
      </c>
      <c r="BV3086" s="3" t="s">
        <v>94</v>
      </c>
      <c r="BY3086" s="3">
        <v>1200</v>
      </c>
      <c r="BZ3086" s="3" t="s">
        <v>311</v>
      </c>
      <c r="CA3086" s="3" t="s">
        <v>2809</v>
      </c>
      <c r="CC3086" s="3" t="s">
        <v>206</v>
      </c>
      <c r="CD3086" s="3">
        <v>4052</v>
      </c>
      <c r="CE3086" s="3" t="s">
        <v>90</v>
      </c>
      <c r="CF3086" s="4">
        <v>45233</v>
      </c>
      <c r="CI3086" s="3">
        <v>1</v>
      </c>
      <c r="CJ3086" s="3">
        <v>1</v>
      </c>
      <c r="CK3086" s="3">
        <v>21</v>
      </c>
      <c r="CL3086" s="3" t="s">
        <v>86</v>
      </c>
    </row>
    <row r="3087" spans="1:90" x14ac:dyDescent="0.3">
      <c r="A3087" s="3" t="s">
        <v>72</v>
      </c>
      <c r="B3087" s="3" t="s">
        <v>73</v>
      </c>
      <c r="C3087" s="3" t="s">
        <v>74</v>
      </c>
      <c r="E3087" s="3" t="str">
        <f>"080055638321"</f>
        <v>080055638321</v>
      </c>
      <c r="F3087" s="4">
        <v>45231</v>
      </c>
      <c r="G3087" s="3">
        <v>202408</v>
      </c>
      <c r="H3087" s="3" t="s">
        <v>75</v>
      </c>
      <c r="I3087" s="3" t="s">
        <v>76</v>
      </c>
      <c r="J3087" s="3" t="s">
        <v>77</v>
      </c>
      <c r="K3087" s="3" t="s">
        <v>78</v>
      </c>
      <c r="L3087" s="3" t="s">
        <v>79</v>
      </c>
      <c r="M3087" s="3" t="s">
        <v>80</v>
      </c>
      <c r="N3087" s="3" t="s">
        <v>108</v>
      </c>
      <c r="O3087" s="3" t="s">
        <v>82</v>
      </c>
      <c r="P3087" s="3" t="str">
        <f>"1162954632                    "</f>
        <v xml:space="preserve">1162954632                    </v>
      </c>
      <c r="Q3087" s="3">
        <v>0</v>
      </c>
      <c r="R3087" s="3">
        <v>0</v>
      </c>
      <c r="S3087" s="3">
        <v>0</v>
      </c>
      <c r="T3087" s="3">
        <v>0</v>
      </c>
      <c r="U3087" s="3">
        <v>0</v>
      </c>
      <c r="V3087" s="3">
        <v>0</v>
      </c>
      <c r="W3087" s="3">
        <v>0</v>
      </c>
      <c r="X3087" s="3">
        <v>0</v>
      </c>
      <c r="Y3087" s="3">
        <v>0</v>
      </c>
      <c r="Z3087" s="3">
        <v>0</v>
      </c>
      <c r="AA3087" s="3">
        <v>0</v>
      </c>
      <c r="AB3087" s="3">
        <v>0</v>
      </c>
      <c r="AC3087" s="3">
        <v>0</v>
      </c>
      <c r="AD3087" s="3">
        <v>0</v>
      </c>
      <c r="AE3087" s="3">
        <v>0</v>
      </c>
      <c r="AF3087" s="3">
        <v>0</v>
      </c>
      <c r="AG3087" s="3">
        <v>0</v>
      </c>
      <c r="AH3087" s="3">
        <v>0</v>
      </c>
      <c r="AI3087" s="3">
        <v>0</v>
      </c>
      <c r="AJ3087" s="3">
        <v>0</v>
      </c>
      <c r="AK3087" s="3">
        <v>0</v>
      </c>
      <c r="AL3087" s="3">
        <v>0</v>
      </c>
      <c r="AM3087" s="3">
        <v>0</v>
      </c>
      <c r="AN3087" s="3">
        <v>0</v>
      </c>
      <c r="AO3087" s="3">
        <v>0</v>
      </c>
      <c r="AP3087" s="3">
        <v>0</v>
      </c>
      <c r="AQ3087" s="3">
        <v>29.54</v>
      </c>
      <c r="AR3087" s="3">
        <v>0</v>
      </c>
      <c r="AS3087" s="3">
        <v>0</v>
      </c>
      <c r="AT3087" s="3">
        <v>0</v>
      </c>
      <c r="AU3087" s="3">
        <v>0</v>
      </c>
      <c r="AV3087" s="3">
        <v>0</v>
      </c>
      <c r="AW3087" s="3">
        <v>0</v>
      </c>
      <c r="AX3087" s="3">
        <v>0</v>
      </c>
      <c r="AY3087" s="3">
        <v>0</v>
      </c>
      <c r="AZ3087" s="3">
        <v>0</v>
      </c>
      <c r="BA3087" s="3">
        <v>0</v>
      </c>
      <c r="BB3087" s="3">
        <v>0</v>
      </c>
      <c r="BC3087" s="3">
        <v>0</v>
      </c>
      <c r="BD3087" s="3">
        <v>0</v>
      </c>
      <c r="BE3087" s="3">
        <v>0</v>
      </c>
      <c r="BF3087" s="3">
        <v>0</v>
      </c>
      <c r="BG3087" s="3">
        <v>0</v>
      </c>
      <c r="BH3087" s="3">
        <v>1</v>
      </c>
      <c r="BI3087" s="3">
        <v>1</v>
      </c>
      <c r="BJ3087" s="3">
        <v>0.2</v>
      </c>
      <c r="BK3087" s="3">
        <v>1</v>
      </c>
      <c r="BL3087" s="3">
        <v>75.69</v>
      </c>
      <c r="BM3087" s="3">
        <v>11.35</v>
      </c>
      <c r="BN3087" s="3">
        <v>87.04</v>
      </c>
      <c r="BO3087" s="3">
        <v>87.04</v>
      </c>
      <c r="BQ3087" s="3" t="s">
        <v>109</v>
      </c>
      <c r="BR3087" s="3" t="s">
        <v>84</v>
      </c>
      <c r="BS3087" s="4">
        <v>45232</v>
      </c>
      <c r="BT3087" s="5">
        <v>0.33194444444444443</v>
      </c>
      <c r="BU3087" s="3" t="s">
        <v>1073</v>
      </c>
      <c r="BV3087" s="3" t="s">
        <v>94</v>
      </c>
      <c r="BY3087" s="3">
        <v>1200</v>
      </c>
      <c r="BZ3087" s="3" t="s">
        <v>311</v>
      </c>
      <c r="CA3087" s="3" t="s">
        <v>1074</v>
      </c>
      <c r="CC3087" s="3" t="s">
        <v>80</v>
      </c>
      <c r="CD3087" s="3">
        <v>7530</v>
      </c>
      <c r="CE3087" s="3" t="s">
        <v>90</v>
      </c>
      <c r="CF3087" s="4">
        <v>45233</v>
      </c>
      <c r="CI3087" s="3">
        <v>1</v>
      </c>
      <c r="CJ3087" s="3">
        <v>1</v>
      </c>
      <c r="CK3087" s="3">
        <v>21</v>
      </c>
      <c r="CL3087" s="3" t="s">
        <v>86</v>
      </c>
    </row>
    <row r="3088" spans="1:90" x14ac:dyDescent="0.3">
      <c r="A3088" s="3" t="s">
        <v>72</v>
      </c>
      <c r="B3088" s="3" t="s">
        <v>73</v>
      </c>
      <c r="C3088" s="3" t="s">
        <v>74</v>
      </c>
      <c r="E3088" s="3" t="str">
        <f>"080055641627"</f>
        <v>080055641627</v>
      </c>
      <c r="F3088" s="4">
        <v>45231</v>
      </c>
      <c r="G3088" s="3">
        <v>202408</v>
      </c>
      <c r="H3088" s="3" t="s">
        <v>75</v>
      </c>
      <c r="I3088" s="3" t="s">
        <v>76</v>
      </c>
      <c r="J3088" s="3" t="s">
        <v>77</v>
      </c>
      <c r="K3088" s="3" t="s">
        <v>78</v>
      </c>
      <c r="L3088" s="3" t="s">
        <v>75</v>
      </c>
      <c r="M3088" s="3" t="s">
        <v>76</v>
      </c>
      <c r="N3088" s="3" t="s">
        <v>347</v>
      </c>
      <c r="O3088" s="3" t="s">
        <v>82</v>
      </c>
      <c r="P3088" s="3" t="str">
        <f>"1162954674                    "</f>
        <v xml:space="preserve">1162954674                    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  <c r="AD3088" s="3">
        <v>0</v>
      </c>
      <c r="AE3088" s="3">
        <v>0</v>
      </c>
      <c r="AF3088" s="3">
        <v>0</v>
      </c>
      <c r="AG3088" s="3">
        <v>0</v>
      </c>
      <c r="AH3088" s="3">
        <v>0</v>
      </c>
      <c r="AI3088" s="3">
        <v>0</v>
      </c>
      <c r="AJ3088" s="3">
        <v>0</v>
      </c>
      <c r="AK3088" s="3">
        <v>0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23.07</v>
      </c>
      <c r="AR3088" s="3">
        <v>0</v>
      </c>
      <c r="AS3088" s="3">
        <v>0</v>
      </c>
      <c r="AT3088" s="3">
        <v>0</v>
      </c>
      <c r="AU3088" s="3">
        <v>0</v>
      </c>
      <c r="AV3088" s="3">
        <v>0</v>
      </c>
      <c r="AW3088" s="3">
        <v>0</v>
      </c>
      <c r="AX3088" s="3">
        <v>0</v>
      </c>
      <c r="AY3088" s="3">
        <v>0</v>
      </c>
      <c r="AZ3088" s="3">
        <v>0</v>
      </c>
      <c r="BA3088" s="3">
        <v>0</v>
      </c>
      <c r="BB3088" s="3">
        <v>0</v>
      </c>
      <c r="BC3088" s="3">
        <v>0</v>
      </c>
      <c r="BD3088" s="3">
        <v>0</v>
      </c>
      <c r="BE3088" s="3">
        <v>0</v>
      </c>
      <c r="BF3088" s="3">
        <v>0</v>
      </c>
      <c r="BG3088" s="3">
        <v>0</v>
      </c>
      <c r="BH3088" s="3">
        <v>1</v>
      </c>
      <c r="BI3088" s="3">
        <v>1</v>
      </c>
      <c r="BJ3088" s="3">
        <v>0.2</v>
      </c>
      <c r="BK3088" s="3">
        <v>1</v>
      </c>
      <c r="BL3088" s="3">
        <v>59.12</v>
      </c>
      <c r="BM3088" s="3">
        <v>8.8699999999999992</v>
      </c>
      <c r="BN3088" s="3">
        <v>67.989999999999995</v>
      </c>
      <c r="BO3088" s="3">
        <v>67.989999999999995</v>
      </c>
      <c r="BQ3088" s="3" t="s">
        <v>348</v>
      </c>
      <c r="BR3088" s="3" t="s">
        <v>84</v>
      </c>
      <c r="BS3088" s="4">
        <v>45232</v>
      </c>
      <c r="BT3088" s="5">
        <v>0.27499999999999997</v>
      </c>
      <c r="BU3088" s="3" t="s">
        <v>3000</v>
      </c>
      <c r="BV3088" s="3" t="s">
        <v>94</v>
      </c>
      <c r="BY3088" s="3">
        <v>1200</v>
      </c>
      <c r="BZ3088" s="3" t="s">
        <v>311</v>
      </c>
      <c r="CA3088" s="3" t="s">
        <v>125</v>
      </c>
      <c r="CC3088" s="3" t="s">
        <v>76</v>
      </c>
      <c r="CD3088" s="3">
        <v>1620</v>
      </c>
      <c r="CE3088" s="3" t="s">
        <v>90</v>
      </c>
      <c r="CF3088" s="4">
        <v>45233</v>
      </c>
      <c r="CI3088" s="3">
        <v>1</v>
      </c>
      <c r="CJ3088" s="3">
        <v>1</v>
      </c>
      <c r="CK3088" s="3">
        <v>22</v>
      </c>
      <c r="CL3088" s="3" t="s">
        <v>86</v>
      </c>
    </row>
    <row r="3089" spans="1:90" x14ac:dyDescent="0.3">
      <c r="A3089" s="3" t="s">
        <v>72</v>
      </c>
      <c r="B3089" s="3" t="s">
        <v>73</v>
      </c>
      <c r="C3089" s="3" t="s">
        <v>74</v>
      </c>
      <c r="E3089" s="3" t="str">
        <f>"080055680434"</f>
        <v>080055680434</v>
      </c>
      <c r="F3089" s="4">
        <v>45233</v>
      </c>
      <c r="G3089" s="3">
        <v>202408</v>
      </c>
      <c r="H3089" s="3" t="s">
        <v>75</v>
      </c>
      <c r="I3089" s="3" t="s">
        <v>76</v>
      </c>
      <c r="J3089" s="3" t="s">
        <v>77</v>
      </c>
      <c r="K3089" s="3" t="s">
        <v>78</v>
      </c>
      <c r="L3089" s="3" t="s">
        <v>280</v>
      </c>
      <c r="M3089" s="3" t="s">
        <v>281</v>
      </c>
      <c r="N3089" s="3" t="s">
        <v>282</v>
      </c>
      <c r="O3089" s="3" t="s">
        <v>82</v>
      </c>
      <c r="P3089" s="3" t="str">
        <f>"1162955180                    "</f>
        <v xml:space="preserve">1162955180                    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0</v>
      </c>
      <c r="X3089" s="3">
        <v>0</v>
      </c>
      <c r="Y3089" s="3">
        <v>0</v>
      </c>
      <c r="Z3089" s="3">
        <v>0</v>
      </c>
      <c r="AA3089" s="3">
        <v>0</v>
      </c>
      <c r="AB3089" s="3">
        <v>0</v>
      </c>
      <c r="AC3089" s="3">
        <v>0</v>
      </c>
      <c r="AD3089" s="3">
        <v>0</v>
      </c>
      <c r="AE3089" s="3">
        <v>0</v>
      </c>
      <c r="AF3089" s="3">
        <v>0</v>
      </c>
      <c r="AG3089" s="3">
        <v>0</v>
      </c>
      <c r="AH3089" s="3">
        <v>0</v>
      </c>
      <c r="AI3089" s="3">
        <v>0</v>
      </c>
      <c r="AJ3089" s="3">
        <v>0</v>
      </c>
      <c r="AK3089" s="3">
        <v>0</v>
      </c>
      <c r="AL3089" s="3">
        <v>0</v>
      </c>
      <c r="AM3089" s="3">
        <v>0</v>
      </c>
      <c r="AN3089" s="3">
        <v>0</v>
      </c>
      <c r="AO3089" s="3">
        <v>0</v>
      </c>
      <c r="AP3089" s="3">
        <v>0</v>
      </c>
      <c r="AQ3089" s="3">
        <v>108.92</v>
      </c>
      <c r="AR3089" s="3">
        <v>0</v>
      </c>
      <c r="AS3089" s="3">
        <v>0</v>
      </c>
      <c r="AT3089" s="3">
        <v>0</v>
      </c>
      <c r="AU3089" s="3">
        <v>0</v>
      </c>
      <c r="AV3089" s="3">
        <v>0</v>
      </c>
      <c r="AW3089" s="3">
        <v>0</v>
      </c>
      <c r="AX3089" s="3">
        <v>0</v>
      </c>
      <c r="AY3089" s="3">
        <v>0</v>
      </c>
      <c r="AZ3089" s="3">
        <v>0</v>
      </c>
      <c r="BA3089" s="3">
        <v>0</v>
      </c>
      <c r="BB3089" s="3">
        <v>0</v>
      </c>
      <c r="BC3089" s="3">
        <v>0</v>
      </c>
      <c r="BD3089" s="3">
        <v>0</v>
      </c>
      <c r="BE3089" s="3">
        <v>0</v>
      </c>
      <c r="BF3089" s="3">
        <v>0</v>
      </c>
      <c r="BG3089" s="3">
        <v>0</v>
      </c>
      <c r="BH3089" s="3">
        <v>1</v>
      </c>
      <c r="BI3089" s="3">
        <v>4</v>
      </c>
      <c r="BJ3089" s="3">
        <v>3.4</v>
      </c>
      <c r="BK3089" s="3">
        <v>4</v>
      </c>
      <c r="BL3089" s="3">
        <v>279.10000000000002</v>
      </c>
      <c r="BM3089" s="3">
        <v>41.87</v>
      </c>
      <c r="BN3089" s="3">
        <v>320.97000000000003</v>
      </c>
      <c r="BO3089" s="3">
        <v>320.97000000000003</v>
      </c>
      <c r="BQ3089" s="3" t="s">
        <v>283</v>
      </c>
      <c r="BR3089" s="3" t="s">
        <v>84</v>
      </c>
      <c r="BS3089" s="4">
        <v>45236</v>
      </c>
      <c r="BT3089" s="5">
        <v>0.43055555555555558</v>
      </c>
      <c r="BU3089" s="3" t="s">
        <v>284</v>
      </c>
      <c r="BV3089" s="3" t="s">
        <v>94</v>
      </c>
      <c r="BY3089" s="3">
        <v>16965</v>
      </c>
      <c r="CA3089" s="3" t="s">
        <v>285</v>
      </c>
      <c r="CC3089" s="3" t="s">
        <v>281</v>
      </c>
      <c r="CD3089" s="3">
        <v>7130</v>
      </c>
      <c r="CE3089" s="3" t="s">
        <v>90</v>
      </c>
      <c r="CF3089" s="4">
        <v>45237</v>
      </c>
      <c r="CI3089" s="3">
        <v>1</v>
      </c>
      <c r="CJ3089" s="3">
        <v>1</v>
      </c>
      <c r="CK3089" s="3">
        <v>23</v>
      </c>
      <c r="CL3089" s="3" t="s">
        <v>86</v>
      </c>
    </row>
    <row r="3090" spans="1:90" x14ac:dyDescent="0.3">
      <c r="A3090" s="3" t="s">
        <v>72</v>
      </c>
      <c r="B3090" s="3" t="s">
        <v>73</v>
      </c>
      <c r="C3090" s="3" t="s">
        <v>74</v>
      </c>
      <c r="E3090" s="3" t="str">
        <f>"080055684956"</f>
        <v>080055684956</v>
      </c>
      <c r="F3090" s="4">
        <v>45233</v>
      </c>
      <c r="G3090" s="3">
        <v>202408</v>
      </c>
      <c r="H3090" s="3" t="s">
        <v>75</v>
      </c>
      <c r="I3090" s="3" t="s">
        <v>76</v>
      </c>
      <c r="J3090" s="3" t="s">
        <v>77</v>
      </c>
      <c r="K3090" s="3" t="s">
        <v>78</v>
      </c>
      <c r="L3090" s="3" t="s">
        <v>79</v>
      </c>
      <c r="M3090" s="3" t="s">
        <v>80</v>
      </c>
      <c r="N3090" s="3" t="s">
        <v>820</v>
      </c>
      <c r="O3090" s="3" t="s">
        <v>82</v>
      </c>
      <c r="P3090" s="3" t="str">
        <f>"1162955298                    "</f>
        <v xml:space="preserve">1162955298                    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0</v>
      </c>
      <c r="X3090" s="3">
        <v>0</v>
      </c>
      <c r="Y3090" s="3">
        <v>0</v>
      </c>
      <c r="Z3090" s="3">
        <v>0</v>
      </c>
      <c r="AA3090" s="3">
        <v>0</v>
      </c>
      <c r="AB3090" s="3">
        <v>0</v>
      </c>
      <c r="AC3090" s="3">
        <v>0</v>
      </c>
      <c r="AD3090" s="3">
        <v>0</v>
      </c>
      <c r="AE3090" s="3">
        <v>0</v>
      </c>
      <c r="AF3090" s="3">
        <v>0</v>
      </c>
      <c r="AG3090" s="3">
        <v>0</v>
      </c>
      <c r="AH3090" s="3">
        <v>0</v>
      </c>
      <c r="AI3090" s="3">
        <v>0</v>
      </c>
      <c r="AJ3090" s="3">
        <v>0</v>
      </c>
      <c r="AK3090" s="3">
        <v>0</v>
      </c>
      <c r="AL3090" s="3">
        <v>0</v>
      </c>
      <c r="AM3090" s="3">
        <v>0</v>
      </c>
      <c r="AN3090" s="3">
        <v>0</v>
      </c>
      <c r="AO3090" s="3">
        <v>0</v>
      </c>
      <c r="AP3090" s="3">
        <v>0</v>
      </c>
      <c r="AQ3090" s="3">
        <v>29.54</v>
      </c>
      <c r="AR3090" s="3">
        <v>0</v>
      </c>
      <c r="AS3090" s="3">
        <v>0</v>
      </c>
      <c r="AT3090" s="3">
        <v>0</v>
      </c>
      <c r="AU3090" s="3">
        <v>0</v>
      </c>
      <c r="AV3090" s="3">
        <v>0</v>
      </c>
      <c r="AW3090" s="3">
        <v>0</v>
      </c>
      <c r="AX3090" s="3">
        <v>0</v>
      </c>
      <c r="AY3090" s="3">
        <v>0</v>
      </c>
      <c r="AZ3090" s="3">
        <v>0</v>
      </c>
      <c r="BA3090" s="3">
        <v>0</v>
      </c>
      <c r="BB3090" s="3">
        <v>0</v>
      </c>
      <c r="BC3090" s="3">
        <v>0</v>
      </c>
      <c r="BD3090" s="3">
        <v>0</v>
      </c>
      <c r="BE3090" s="3">
        <v>0</v>
      </c>
      <c r="BF3090" s="3">
        <v>0</v>
      </c>
      <c r="BG3090" s="3">
        <v>0</v>
      </c>
      <c r="BH3090" s="3">
        <v>1</v>
      </c>
      <c r="BI3090" s="3">
        <v>1</v>
      </c>
      <c r="BJ3090" s="3">
        <v>0.2</v>
      </c>
      <c r="BK3090" s="3">
        <v>1</v>
      </c>
      <c r="BL3090" s="3">
        <v>75.69</v>
      </c>
      <c r="BM3090" s="3">
        <v>11.35</v>
      </c>
      <c r="BN3090" s="3">
        <v>87.04</v>
      </c>
      <c r="BO3090" s="3">
        <v>87.04</v>
      </c>
      <c r="BQ3090" s="3" t="s">
        <v>821</v>
      </c>
      <c r="BR3090" s="3" t="s">
        <v>84</v>
      </c>
      <c r="BS3090" s="4">
        <v>45236</v>
      </c>
      <c r="BT3090" s="5">
        <v>0.41666666666666669</v>
      </c>
      <c r="BU3090" s="3" t="s">
        <v>1244</v>
      </c>
      <c r="BV3090" s="3" t="s">
        <v>94</v>
      </c>
      <c r="BY3090" s="3">
        <v>1200</v>
      </c>
      <c r="CA3090" s="3" t="s">
        <v>604</v>
      </c>
      <c r="CC3090" s="3" t="s">
        <v>80</v>
      </c>
      <c r="CD3090" s="3">
        <v>8001</v>
      </c>
      <c r="CE3090" s="3" t="s">
        <v>90</v>
      </c>
      <c r="CF3090" s="4">
        <v>45237</v>
      </c>
      <c r="CI3090" s="3">
        <v>1</v>
      </c>
      <c r="CJ3090" s="3">
        <v>1</v>
      </c>
      <c r="CK3090" s="3">
        <v>21</v>
      </c>
      <c r="CL3090" s="3" t="s">
        <v>86</v>
      </c>
    </row>
    <row r="3091" spans="1:90" x14ac:dyDescent="0.3">
      <c r="A3091" s="3" t="s">
        <v>72</v>
      </c>
      <c r="B3091" s="3" t="s">
        <v>73</v>
      </c>
      <c r="C3091" s="3" t="s">
        <v>74</v>
      </c>
      <c r="E3091" s="3" t="str">
        <f>"080055685580"</f>
        <v>080055685580</v>
      </c>
      <c r="F3091" s="4">
        <v>45233</v>
      </c>
      <c r="G3091" s="3">
        <v>202408</v>
      </c>
      <c r="H3091" s="3" t="s">
        <v>75</v>
      </c>
      <c r="I3091" s="3" t="s">
        <v>76</v>
      </c>
      <c r="J3091" s="3" t="s">
        <v>77</v>
      </c>
      <c r="K3091" s="3" t="s">
        <v>78</v>
      </c>
      <c r="L3091" s="3" t="s">
        <v>665</v>
      </c>
      <c r="M3091" s="3" t="s">
        <v>666</v>
      </c>
      <c r="N3091" s="3" t="s">
        <v>733</v>
      </c>
      <c r="O3091" s="3" t="s">
        <v>82</v>
      </c>
      <c r="P3091" s="3" t="str">
        <f>"1162955229                    "</f>
        <v xml:space="preserve">1162955229                    </v>
      </c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0</v>
      </c>
      <c r="W3091" s="3">
        <v>0</v>
      </c>
      <c r="X3091" s="3">
        <v>0</v>
      </c>
      <c r="Y3091" s="3">
        <v>0</v>
      </c>
      <c r="Z3091" s="3">
        <v>0</v>
      </c>
      <c r="AA3091" s="3">
        <v>0</v>
      </c>
      <c r="AB3091" s="3">
        <v>0</v>
      </c>
      <c r="AC3091" s="3">
        <v>0</v>
      </c>
      <c r="AD3091" s="3">
        <v>0</v>
      </c>
      <c r="AE3091" s="3">
        <v>0</v>
      </c>
      <c r="AF3091" s="3">
        <v>0</v>
      </c>
      <c r="AG3091" s="3">
        <v>0</v>
      </c>
      <c r="AH3091" s="3">
        <v>0</v>
      </c>
      <c r="AI3091" s="3">
        <v>0</v>
      </c>
      <c r="AJ3091" s="3">
        <v>0</v>
      </c>
      <c r="AK3091" s="3">
        <v>0</v>
      </c>
      <c r="AL3091" s="3">
        <v>0</v>
      </c>
      <c r="AM3091" s="3">
        <v>0</v>
      </c>
      <c r="AN3091" s="3">
        <v>0</v>
      </c>
      <c r="AO3091" s="3">
        <v>0</v>
      </c>
      <c r="AP3091" s="3">
        <v>0</v>
      </c>
      <c r="AQ3091" s="3">
        <v>29.54</v>
      </c>
      <c r="AR3091" s="3">
        <v>0</v>
      </c>
      <c r="AS3091" s="3">
        <v>0</v>
      </c>
      <c r="AT3091" s="3">
        <v>0</v>
      </c>
      <c r="AU3091" s="3">
        <v>0</v>
      </c>
      <c r="AV3091" s="3">
        <v>0</v>
      </c>
      <c r="AW3091" s="3">
        <v>0</v>
      </c>
      <c r="AX3091" s="3">
        <v>0</v>
      </c>
      <c r="AY3091" s="3">
        <v>0</v>
      </c>
      <c r="AZ3091" s="3">
        <v>0</v>
      </c>
      <c r="BA3091" s="3">
        <v>0</v>
      </c>
      <c r="BB3091" s="3">
        <v>0</v>
      </c>
      <c r="BC3091" s="3">
        <v>0</v>
      </c>
      <c r="BD3091" s="3">
        <v>0</v>
      </c>
      <c r="BE3091" s="3">
        <v>0</v>
      </c>
      <c r="BF3091" s="3">
        <v>0</v>
      </c>
      <c r="BG3091" s="3">
        <v>0</v>
      </c>
      <c r="BH3091" s="3">
        <v>1</v>
      </c>
      <c r="BI3091" s="3">
        <v>1</v>
      </c>
      <c r="BJ3091" s="3">
        <v>1.7</v>
      </c>
      <c r="BK3091" s="3">
        <v>2</v>
      </c>
      <c r="BL3091" s="3">
        <v>75.69</v>
      </c>
      <c r="BM3091" s="3">
        <v>11.35</v>
      </c>
      <c r="BN3091" s="3">
        <v>87.04</v>
      </c>
      <c r="BO3091" s="3">
        <v>87.04</v>
      </c>
      <c r="BQ3091" s="3" t="s">
        <v>734</v>
      </c>
      <c r="BR3091" s="3" t="s">
        <v>84</v>
      </c>
      <c r="BS3091" s="4">
        <v>45236</v>
      </c>
      <c r="BT3091" s="5">
        <v>0.3756944444444445</v>
      </c>
      <c r="BU3091" s="3" t="s">
        <v>2314</v>
      </c>
      <c r="BV3091" s="3" t="s">
        <v>94</v>
      </c>
      <c r="BY3091" s="3">
        <v>8512</v>
      </c>
      <c r="CA3091" s="3" t="s">
        <v>518</v>
      </c>
      <c r="CC3091" s="3" t="s">
        <v>666</v>
      </c>
      <c r="CD3091" s="3">
        <v>4302</v>
      </c>
      <c r="CE3091" s="3" t="s">
        <v>90</v>
      </c>
      <c r="CF3091" s="4">
        <v>45237</v>
      </c>
      <c r="CI3091" s="3">
        <v>1</v>
      </c>
      <c r="CJ3091" s="3">
        <v>1</v>
      </c>
      <c r="CK3091" s="3">
        <v>21</v>
      </c>
      <c r="CL3091" s="3" t="s">
        <v>86</v>
      </c>
    </row>
    <row r="3092" spans="1:90" x14ac:dyDescent="0.3">
      <c r="A3092" s="3" t="s">
        <v>72</v>
      </c>
      <c r="B3092" s="3" t="s">
        <v>73</v>
      </c>
      <c r="C3092" s="3" t="s">
        <v>74</v>
      </c>
      <c r="E3092" s="3" t="str">
        <f>"080055691380"</f>
        <v>080055691380</v>
      </c>
      <c r="F3092" s="4">
        <v>45233</v>
      </c>
      <c r="G3092" s="3">
        <v>202408</v>
      </c>
      <c r="H3092" s="3" t="s">
        <v>75</v>
      </c>
      <c r="I3092" s="3" t="s">
        <v>76</v>
      </c>
      <c r="J3092" s="3" t="s">
        <v>77</v>
      </c>
      <c r="K3092" s="3" t="s">
        <v>78</v>
      </c>
      <c r="L3092" s="3" t="s">
        <v>137</v>
      </c>
      <c r="M3092" s="3" t="s">
        <v>138</v>
      </c>
      <c r="N3092" s="3" t="s">
        <v>1126</v>
      </c>
      <c r="O3092" s="3" t="s">
        <v>82</v>
      </c>
      <c r="P3092" s="3" t="str">
        <f>"1162955199                    "</f>
        <v xml:space="preserve">1162955199                    </v>
      </c>
      <c r="Q3092" s="3">
        <v>0</v>
      </c>
      <c r="R3092" s="3">
        <v>0</v>
      </c>
      <c r="S3092" s="3">
        <v>0</v>
      </c>
      <c r="T3092" s="3">
        <v>0</v>
      </c>
      <c r="U3092" s="3">
        <v>0</v>
      </c>
      <c r="V3092" s="3">
        <v>0</v>
      </c>
      <c r="W3092" s="3">
        <v>0</v>
      </c>
      <c r="X3092" s="3">
        <v>0</v>
      </c>
      <c r="Y3092" s="3">
        <v>0</v>
      </c>
      <c r="Z3092" s="3">
        <v>0</v>
      </c>
      <c r="AA3092" s="3">
        <v>0</v>
      </c>
      <c r="AB3092" s="3">
        <v>0</v>
      </c>
      <c r="AC3092" s="3">
        <v>0</v>
      </c>
      <c r="AD3092" s="3">
        <v>0</v>
      </c>
      <c r="AE3092" s="3">
        <v>0</v>
      </c>
      <c r="AF3092" s="3">
        <v>0</v>
      </c>
      <c r="AG3092" s="3">
        <v>0</v>
      </c>
      <c r="AH3092" s="3">
        <v>0</v>
      </c>
      <c r="AI3092" s="3">
        <v>0</v>
      </c>
      <c r="AJ3092" s="3">
        <v>0</v>
      </c>
      <c r="AK3092" s="3">
        <v>0</v>
      </c>
      <c r="AL3092" s="3">
        <v>0</v>
      </c>
      <c r="AM3092" s="3">
        <v>0</v>
      </c>
      <c r="AN3092" s="3">
        <v>0</v>
      </c>
      <c r="AO3092" s="3">
        <v>0</v>
      </c>
      <c r="AP3092" s="3">
        <v>0</v>
      </c>
      <c r="AQ3092" s="3">
        <v>103.33</v>
      </c>
      <c r="AR3092" s="3">
        <v>0</v>
      </c>
      <c r="AS3092" s="3">
        <v>0</v>
      </c>
      <c r="AT3092" s="3">
        <v>0</v>
      </c>
      <c r="AU3092" s="3">
        <v>0</v>
      </c>
      <c r="AV3092" s="3">
        <v>0</v>
      </c>
      <c r="AW3092" s="3">
        <v>0</v>
      </c>
      <c r="AX3092" s="3">
        <v>0</v>
      </c>
      <c r="AY3092" s="3">
        <v>0</v>
      </c>
      <c r="AZ3092" s="3">
        <v>0</v>
      </c>
      <c r="BA3092" s="3">
        <v>0</v>
      </c>
      <c r="BB3092" s="3">
        <v>0</v>
      </c>
      <c r="BC3092" s="3">
        <v>0</v>
      </c>
      <c r="BD3092" s="3">
        <v>0</v>
      </c>
      <c r="BE3092" s="3">
        <v>0</v>
      </c>
      <c r="BF3092" s="3">
        <v>0</v>
      </c>
      <c r="BG3092" s="3">
        <v>0</v>
      </c>
      <c r="BH3092" s="3">
        <v>1</v>
      </c>
      <c r="BI3092" s="3">
        <v>7</v>
      </c>
      <c r="BJ3092" s="3">
        <v>2.8</v>
      </c>
      <c r="BK3092" s="3">
        <v>7</v>
      </c>
      <c r="BL3092" s="3">
        <v>264.77999999999997</v>
      </c>
      <c r="BM3092" s="3">
        <v>39.72</v>
      </c>
      <c r="BN3092" s="3">
        <v>304.5</v>
      </c>
      <c r="BO3092" s="3">
        <v>304.5</v>
      </c>
      <c r="BQ3092" s="3" t="s">
        <v>1127</v>
      </c>
      <c r="BR3092" s="3" t="s">
        <v>84</v>
      </c>
      <c r="BS3092" s="4">
        <v>45237</v>
      </c>
      <c r="BT3092" s="5">
        <v>0.43124999999999997</v>
      </c>
      <c r="BU3092" s="3" t="s">
        <v>2603</v>
      </c>
      <c r="BV3092" s="3" t="s">
        <v>86</v>
      </c>
      <c r="BY3092" s="3">
        <v>14112</v>
      </c>
      <c r="CA3092" s="3" t="s">
        <v>142</v>
      </c>
      <c r="CC3092" s="3" t="s">
        <v>138</v>
      </c>
      <c r="CD3092" s="3">
        <v>3212</v>
      </c>
      <c r="CE3092" s="3" t="s">
        <v>90</v>
      </c>
      <c r="CF3092" s="4">
        <v>45238</v>
      </c>
      <c r="CI3092" s="3">
        <v>1</v>
      </c>
      <c r="CJ3092" s="3">
        <v>2</v>
      </c>
      <c r="CK3092" s="3">
        <v>21</v>
      </c>
      <c r="CL3092" s="3" t="s">
        <v>86</v>
      </c>
    </row>
    <row r="3093" spans="1:90" x14ac:dyDescent="0.3">
      <c r="A3093" s="3" t="s">
        <v>72</v>
      </c>
      <c r="B3093" s="3" t="s">
        <v>73</v>
      </c>
      <c r="C3093" s="3" t="s">
        <v>74</v>
      </c>
      <c r="E3093" s="3" t="str">
        <f>"080055682299"</f>
        <v>080055682299</v>
      </c>
      <c r="F3093" s="4">
        <v>45233</v>
      </c>
      <c r="G3093" s="3">
        <v>202408</v>
      </c>
      <c r="H3093" s="3" t="s">
        <v>75</v>
      </c>
      <c r="I3093" s="3" t="s">
        <v>76</v>
      </c>
      <c r="J3093" s="3" t="s">
        <v>77</v>
      </c>
      <c r="K3093" s="3" t="s">
        <v>78</v>
      </c>
      <c r="L3093" s="3" t="s">
        <v>154</v>
      </c>
      <c r="M3093" s="3" t="s">
        <v>155</v>
      </c>
      <c r="N3093" s="3" t="s">
        <v>1799</v>
      </c>
      <c r="O3093" s="3" t="s">
        <v>82</v>
      </c>
      <c r="P3093" s="3" t="str">
        <f>"1162955098                    "</f>
        <v xml:space="preserve">1162955098                    </v>
      </c>
      <c r="Q3093" s="3">
        <v>0</v>
      </c>
      <c r="R3093" s="3">
        <v>0</v>
      </c>
      <c r="S3093" s="3">
        <v>0</v>
      </c>
      <c r="T3093" s="3">
        <v>0</v>
      </c>
      <c r="U3093" s="3">
        <v>0</v>
      </c>
      <c r="V3093" s="3">
        <v>0</v>
      </c>
      <c r="W3093" s="3">
        <v>0</v>
      </c>
      <c r="X3093" s="3">
        <v>0</v>
      </c>
      <c r="Y3093" s="3">
        <v>0</v>
      </c>
      <c r="Z3093" s="3">
        <v>0</v>
      </c>
      <c r="AA3093" s="3">
        <v>0</v>
      </c>
      <c r="AB3093" s="3">
        <v>0</v>
      </c>
      <c r="AC3093" s="3">
        <v>0</v>
      </c>
      <c r="AD3093" s="3">
        <v>0</v>
      </c>
      <c r="AE3093" s="3">
        <v>0</v>
      </c>
      <c r="AF3093" s="3">
        <v>0</v>
      </c>
      <c r="AG3093" s="3">
        <v>0</v>
      </c>
      <c r="AH3093" s="3">
        <v>0</v>
      </c>
      <c r="AI3093" s="3">
        <v>0</v>
      </c>
      <c r="AJ3093" s="3">
        <v>0</v>
      </c>
      <c r="AK3093" s="3">
        <v>0</v>
      </c>
      <c r="AL3093" s="3">
        <v>0</v>
      </c>
      <c r="AM3093" s="3">
        <v>0</v>
      </c>
      <c r="AN3093" s="3">
        <v>0</v>
      </c>
      <c r="AO3093" s="3">
        <v>0</v>
      </c>
      <c r="AP3093" s="3">
        <v>0</v>
      </c>
      <c r="AQ3093" s="3">
        <v>23.07</v>
      </c>
      <c r="AR3093" s="3">
        <v>0</v>
      </c>
      <c r="AS3093" s="3">
        <v>0</v>
      </c>
      <c r="AT3093" s="3">
        <v>0</v>
      </c>
      <c r="AU3093" s="3">
        <v>0</v>
      </c>
      <c r="AV3093" s="3">
        <v>0</v>
      </c>
      <c r="AW3093" s="3">
        <v>0</v>
      </c>
      <c r="AX3093" s="3">
        <v>0</v>
      </c>
      <c r="AY3093" s="3">
        <v>0</v>
      </c>
      <c r="AZ3093" s="3">
        <v>0</v>
      </c>
      <c r="BA3093" s="3">
        <v>0</v>
      </c>
      <c r="BB3093" s="3">
        <v>0</v>
      </c>
      <c r="BC3093" s="3">
        <v>0</v>
      </c>
      <c r="BD3093" s="3">
        <v>0</v>
      </c>
      <c r="BE3093" s="3">
        <v>0</v>
      </c>
      <c r="BF3093" s="3">
        <v>0</v>
      </c>
      <c r="BG3093" s="3">
        <v>0</v>
      </c>
      <c r="BH3093" s="3">
        <v>1</v>
      </c>
      <c r="BI3093" s="3">
        <v>2</v>
      </c>
      <c r="BJ3093" s="3">
        <v>0.9</v>
      </c>
      <c r="BK3093" s="3">
        <v>2</v>
      </c>
      <c r="BL3093" s="3">
        <v>59.12</v>
      </c>
      <c r="BM3093" s="3">
        <v>8.8699999999999992</v>
      </c>
      <c r="BN3093" s="3">
        <v>67.989999999999995</v>
      </c>
      <c r="BO3093" s="3">
        <v>67.989999999999995</v>
      </c>
      <c r="BQ3093" s="3" t="s">
        <v>1800</v>
      </c>
      <c r="BR3093" s="3" t="s">
        <v>84</v>
      </c>
      <c r="BS3093" s="4">
        <v>45236</v>
      </c>
      <c r="BT3093" s="5">
        <v>0.40972222222222227</v>
      </c>
      <c r="BU3093" s="3" t="s">
        <v>3289</v>
      </c>
      <c r="BV3093" s="3" t="s">
        <v>94</v>
      </c>
      <c r="BY3093" s="3">
        <v>4560</v>
      </c>
      <c r="CA3093" s="3" t="s">
        <v>3290</v>
      </c>
      <c r="CC3093" s="3" t="s">
        <v>155</v>
      </c>
      <c r="CD3093" s="3">
        <v>1401</v>
      </c>
      <c r="CE3093" s="3" t="s">
        <v>90</v>
      </c>
      <c r="CF3093" s="4">
        <v>45237</v>
      </c>
      <c r="CI3093" s="3">
        <v>1</v>
      </c>
      <c r="CJ3093" s="3">
        <v>1</v>
      </c>
      <c r="CK3093" s="3">
        <v>22</v>
      </c>
      <c r="CL3093" s="3" t="s">
        <v>86</v>
      </c>
    </row>
    <row r="3094" spans="1:90" x14ac:dyDescent="0.3">
      <c r="A3094" s="3" t="s">
        <v>72</v>
      </c>
      <c r="B3094" s="3" t="s">
        <v>73</v>
      </c>
      <c r="C3094" s="3" t="s">
        <v>74</v>
      </c>
      <c r="E3094" s="3" t="str">
        <f>"080055684179"</f>
        <v>080055684179</v>
      </c>
      <c r="F3094" s="4">
        <v>45233</v>
      </c>
      <c r="G3094" s="3">
        <v>202408</v>
      </c>
      <c r="H3094" s="3" t="s">
        <v>75</v>
      </c>
      <c r="I3094" s="3" t="s">
        <v>76</v>
      </c>
      <c r="J3094" s="3" t="s">
        <v>77</v>
      </c>
      <c r="K3094" s="3" t="s">
        <v>78</v>
      </c>
      <c r="L3094" s="3" t="s">
        <v>209</v>
      </c>
      <c r="M3094" s="3" t="s">
        <v>210</v>
      </c>
      <c r="N3094" s="3" t="s">
        <v>211</v>
      </c>
      <c r="O3094" s="3" t="s">
        <v>82</v>
      </c>
      <c r="P3094" s="3" t="str">
        <f>"1162955265                    "</f>
        <v xml:space="preserve">1162955265                    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  <c r="AD3094" s="3">
        <v>0</v>
      </c>
      <c r="AE3094" s="3">
        <v>0</v>
      </c>
      <c r="AF3094" s="3">
        <v>0</v>
      </c>
      <c r="AG3094" s="3">
        <v>0</v>
      </c>
      <c r="AH3094" s="3">
        <v>0</v>
      </c>
      <c r="AI3094" s="3">
        <v>0</v>
      </c>
      <c r="AJ3094" s="3">
        <v>0</v>
      </c>
      <c r="AK3094" s="3">
        <v>0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57.23</v>
      </c>
      <c r="AR3094" s="3">
        <v>0</v>
      </c>
      <c r="AS3094" s="3">
        <v>0</v>
      </c>
      <c r="AT3094" s="3">
        <v>0</v>
      </c>
      <c r="AU3094" s="3">
        <v>0</v>
      </c>
      <c r="AV3094" s="3">
        <v>0</v>
      </c>
      <c r="AW3094" s="3">
        <v>0</v>
      </c>
      <c r="AX3094" s="3">
        <v>0</v>
      </c>
      <c r="AY3094" s="3">
        <v>0</v>
      </c>
      <c r="AZ3094" s="3">
        <v>0</v>
      </c>
      <c r="BA3094" s="3">
        <v>0</v>
      </c>
      <c r="BB3094" s="3">
        <v>0</v>
      </c>
      <c r="BC3094" s="3">
        <v>0</v>
      </c>
      <c r="BD3094" s="3">
        <v>0</v>
      </c>
      <c r="BE3094" s="3">
        <v>0</v>
      </c>
      <c r="BF3094" s="3">
        <v>0</v>
      </c>
      <c r="BG3094" s="3">
        <v>0</v>
      </c>
      <c r="BH3094" s="3">
        <v>1</v>
      </c>
      <c r="BI3094" s="3">
        <v>1</v>
      </c>
      <c r="BJ3094" s="3">
        <v>1.4</v>
      </c>
      <c r="BK3094" s="3">
        <v>1.5</v>
      </c>
      <c r="BL3094" s="3">
        <v>146.65</v>
      </c>
      <c r="BM3094" s="3">
        <v>22</v>
      </c>
      <c r="BN3094" s="3">
        <v>168.65</v>
      </c>
      <c r="BO3094" s="3">
        <v>168.65</v>
      </c>
      <c r="BQ3094" s="3" t="s">
        <v>212</v>
      </c>
      <c r="BR3094" s="3" t="s">
        <v>84</v>
      </c>
      <c r="BS3094" s="4">
        <v>45236</v>
      </c>
      <c r="BT3094" s="5">
        <v>0.52777777777777779</v>
      </c>
      <c r="BU3094" s="3" t="s">
        <v>2347</v>
      </c>
      <c r="BV3094" s="3" t="s">
        <v>94</v>
      </c>
      <c r="BY3094" s="3">
        <v>7000</v>
      </c>
      <c r="CA3094" s="3" t="s">
        <v>1466</v>
      </c>
      <c r="CC3094" s="3" t="s">
        <v>210</v>
      </c>
      <c r="CD3094" s="3">
        <v>7300</v>
      </c>
      <c r="CE3094" s="3" t="s">
        <v>90</v>
      </c>
      <c r="CF3094" s="4">
        <v>45237</v>
      </c>
      <c r="CI3094" s="3">
        <v>1</v>
      </c>
      <c r="CJ3094" s="3">
        <v>1</v>
      </c>
      <c r="CK3094" s="3">
        <v>23</v>
      </c>
      <c r="CL3094" s="3" t="s">
        <v>86</v>
      </c>
    </row>
    <row r="3095" spans="1:90" x14ac:dyDescent="0.3">
      <c r="A3095" s="3" t="s">
        <v>72</v>
      </c>
      <c r="B3095" s="3" t="s">
        <v>73</v>
      </c>
      <c r="C3095" s="3" t="s">
        <v>74</v>
      </c>
      <c r="E3095" s="3" t="str">
        <f>"080055684228"</f>
        <v>080055684228</v>
      </c>
      <c r="F3095" s="4">
        <v>45233</v>
      </c>
      <c r="G3095" s="3">
        <v>202408</v>
      </c>
      <c r="H3095" s="3" t="s">
        <v>75</v>
      </c>
      <c r="I3095" s="3" t="s">
        <v>76</v>
      </c>
      <c r="J3095" s="3" t="s">
        <v>77</v>
      </c>
      <c r="K3095" s="3" t="s">
        <v>78</v>
      </c>
      <c r="L3095" s="3" t="s">
        <v>147</v>
      </c>
      <c r="M3095" s="3" t="s">
        <v>148</v>
      </c>
      <c r="N3095" s="3" t="s">
        <v>654</v>
      </c>
      <c r="O3095" s="3" t="s">
        <v>82</v>
      </c>
      <c r="P3095" s="3" t="str">
        <f>"1162955014                    "</f>
        <v xml:space="preserve">1162955014                    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0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  <c r="AD3095" s="3">
        <v>0</v>
      </c>
      <c r="AE3095" s="3">
        <v>0</v>
      </c>
      <c r="AF3095" s="3">
        <v>0</v>
      </c>
      <c r="AG3095" s="3">
        <v>0</v>
      </c>
      <c r="AH3095" s="3">
        <v>0</v>
      </c>
      <c r="AI3095" s="3">
        <v>0</v>
      </c>
      <c r="AJ3095" s="3">
        <v>0</v>
      </c>
      <c r="AK3095" s="3">
        <v>0</v>
      </c>
      <c r="AL3095" s="3">
        <v>0</v>
      </c>
      <c r="AM3095" s="3">
        <v>0</v>
      </c>
      <c r="AN3095" s="3">
        <v>0</v>
      </c>
      <c r="AO3095" s="3">
        <v>0</v>
      </c>
      <c r="AP3095" s="3">
        <v>0</v>
      </c>
      <c r="AQ3095" s="3">
        <v>29.54</v>
      </c>
      <c r="AR3095" s="3">
        <v>0</v>
      </c>
      <c r="AS3095" s="3">
        <v>0</v>
      </c>
      <c r="AT3095" s="3">
        <v>0</v>
      </c>
      <c r="AU3095" s="3">
        <v>0</v>
      </c>
      <c r="AV3095" s="3">
        <v>0</v>
      </c>
      <c r="AW3095" s="3">
        <v>0</v>
      </c>
      <c r="AX3095" s="3">
        <v>0</v>
      </c>
      <c r="AY3095" s="3">
        <v>0</v>
      </c>
      <c r="AZ3095" s="3">
        <v>0</v>
      </c>
      <c r="BA3095" s="3">
        <v>0</v>
      </c>
      <c r="BB3095" s="3">
        <v>0</v>
      </c>
      <c r="BC3095" s="3">
        <v>0</v>
      </c>
      <c r="BD3095" s="3">
        <v>0</v>
      </c>
      <c r="BE3095" s="3">
        <v>0</v>
      </c>
      <c r="BF3095" s="3">
        <v>0</v>
      </c>
      <c r="BG3095" s="3">
        <v>0</v>
      </c>
      <c r="BH3095" s="3">
        <v>1</v>
      </c>
      <c r="BI3095" s="3">
        <v>2</v>
      </c>
      <c r="BJ3095" s="3">
        <v>1.4</v>
      </c>
      <c r="BK3095" s="3">
        <v>2</v>
      </c>
      <c r="BL3095" s="3">
        <v>75.69</v>
      </c>
      <c r="BM3095" s="3">
        <v>11.35</v>
      </c>
      <c r="BN3095" s="3">
        <v>87.04</v>
      </c>
      <c r="BO3095" s="3">
        <v>87.04</v>
      </c>
      <c r="BQ3095" s="3" t="s">
        <v>655</v>
      </c>
      <c r="BR3095" s="3" t="s">
        <v>84</v>
      </c>
      <c r="BS3095" s="4">
        <v>45236</v>
      </c>
      <c r="BT3095" s="5">
        <v>0.39513888888888887</v>
      </c>
      <c r="BU3095" s="3" t="s">
        <v>656</v>
      </c>
      <c r="BV3095" s="3" t="s">
        <v>94</v>
      </c>
      <c r="BY3095" s="3">
        <v>7000</v>
      </c>
      <c r="CA3095" s="3" t="s">
        <v>657</v>
      </c>
      <c r="CC3095" s="3" t="s">
        <v>148</v>
      </c>
      <c r="CD3095" s="3">
        <v>2</v>
      </c>
      <c r="CE3095" s="3" t="s">
        <v>90</v>
      </c>
      <c r="CF3095" s="4">
        <v>45236</v>
      </c>
      <c r="CI3095" s="3">
        <v>1</v>
      </c>
      <c r="CJ3095" s="3">
        <v>1</v>
      </c>
      <c r="CK3095" s="3">
        <v>21</v>
      </c>
      <c r="CL3095" s="3" t="s">
        <v>86</v>
      </c>
    </row>
    <row r="3096" spans="1:90" x14ac:dyDescent="0.3">
      <c r="A3096" s="3" t="s">
        <v>72</v>
      </c>
      <c r="B3096" s="3" t="s">
        <v>73</v>
      </c>
      <c r="C3096" s="3" t="s">
        <v>74</v>
      </c>
      <c r="E3096" s="3" t="str">
        <f>"080055684017"</f>
        <v>080055684017</v>
      </c>
      <c r="F3096" s="4">
        <v>45233</v>
      </c>
      <c r="G3096" s="3">
        <v>202408</v>
      </c>
      <c r="H3096" s="3" t="s">
        <v>75</v>
      </c>
      <c r="I3096" s="3" t="s">
        <v>76</v>
      </c>
      <c r="J3096" s="3" t="s">
        <v>77</v>
      </c>
      <c r="K3096" s="3" t="s">
        <v>78</v>
      </c>
      <c r="L3096" s="3" t="s">
        <v>367</v>
      </c>
      <c r="M3096" s="3" t="s">
        <v>368</v>
      </c>
      <c r="N3096" s="3" t="s">
        <v>369</v>
      </c>
      <c r="O3096" s="3" t="s">
        <v>82</v>
      </c>
      <c r="P3096" s="3" t="str">
        <f>"1162955297                    "</f>
        <v xml:space="preserve">1162955297                    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  <c r="AD3096" s="3">
        <v>0</v>
      </c>
      <c r="AE3096" s="3">
        <v>0</v>
      </c>
      <c r="AF3096" s="3">
        <v>0</v>
      </c>
      <c r="AG3096" s="3">
        <v>0</v>
      </c>
      <c r="AH3096" s="3">
        <v>0</v>
      </c>
      <c r="AI3096" s="3">
        <v>0</v>
      </c>
      <c r="AJ3096" s="3">
        <v>0</v>
      </c>
      <c r="AK3096" s="3">
        <v>0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29.54</v>
      </c>
      <c r="AR3096" s="3">
        <v>0</v>
      </c>
      <c r="AS3096" s="3">
        <v>0</v>
      </c>
      <c r="AT3096" s="3">
        <v>0</v>
      </c>
      <c r="AU3096" s="3">
        <v>0</v>
      </c>
      <c r="AV3096" s="3">
        <v>0</v>
      </c>
      <c r="AW3096" s="3">
        <v>0</v>
      </c>
      <c r="AX3096" s="3">
        <v>0</v>
      </c>
      <c r="AY3096" s="3">
        <v>0</v>
      </c>
      <c r="AZ3096" s="3">
        <v>0</v>
      </c>
      <c r="BA3096" s="3">
        <v>0</v>
      </c>
      <c r="BB3096" s="3">
        <v>0</v>
      </c>
      <c r="BC3096" s="3">
        <v>0</v>
      </c>
      <c r="BD3096" s="3">
        <v>0</v>
      </c>
      <c r="BE3096" s="3">
        <v>0</v>
      </c>
      <c r="BF3096" s="3">
        <v>0</v>
      </c>
      <c r="BG3096" s="3">
        <v>0</v>
      </c>
      <c r="BH3096" s="3">
        <v>1</v>
      </c>
      <c r="BI3096" s="3">
        <v>1</v>
      </c>
      <c r="BJ3096" s="3">
        <v>0.2</v>
      </c>
      <c r="BK3096" s="3">
        <v>1</v>
      </c>
      <c r="BL3096" s="3">
        <v>75.69</v>
      </c>
      <c r="BM3096" s="3">
        <v>11.35</v>
      </c>
      <c r="BN3096" s="3">
        <v>87.04</v>
      </c>
      <c r="BO3096" s="3">
        <v>87.04</v>
      </c>
      <c r="BQ3096" s="3" t="s">
        <v>370</v>
      </c>
      <c r="BR3096" s="3" t="s">
        <v>84</v>
      </c>
      <c r="BS3096" s="4">
        <v>45237</v>
      </c>
      <c r="BT3096" s="5">
        <v>0.57013888888888886</v>
      </c>
      <c r="BU3096" s="3" t="s">
        <v>3291</v>
      </c>
      <c r="BV3096" s="3" t="s">
        <v>86</v>
      </c>
      <c r="BW3096" s="3" t="s">
        <v>87</v>
      </c>
      <c r="BX3096" s="3" t="s">
        <v>695</v>
      </c>
      <c r="BY3096" s="3">
        <v>1200</v>
      </c>
      <c r="CA3096" s="3" t="s">
        <v>2942</v>
      </c>
      <c r="CC3096" s="3" t="s">
        <v>368</v>
      </c>
      <c r="CD3096" s="3">
        <v>4026</v>
      </c>
      <c r="CE3096" s="3" t="s">
        <v>90</v>
      </c>
      <c r="CF3096" s="4">
        <v>45238</v>
      </c>
      <c r="CI3096" s="3">
        <v>1</v>
      </c>
      <c r="CJ3096" s="3">
        <v>2</v>
      </c>
      <c r="CK3096" s="3">
        <v>21</v>
      </c>
      <c r="CL3096" s="3" t="s">
        <v>86</v>
      </c>
    </row>
    <row r="3097" spans="1:90" x14ac:dyDescent="0.3">
      <c r="A3097" s="3" t="s">
        <v>72</v>
      </c>
      <c r="B3097" s="3" t="s">
        <v>73</v>
      </c>
      <c r="C3097" s="3" t="s">
        <v>74</v>
      </c>
      <c r="E3097" s="3" t="str">
        <f>"080055683049"</f>
        <v>080055683049</v>
      </c>
      <c r="F3097" s="4">
        <v>45233</v>
      </c>
      <c r="G3097" s="3">
        <v>202408</v>
      </c>
      <c r="H3097" s="3" t="s">
        <v>75</v>
      </c>
      <c r="I3097" s="3" t="s">
        <v>76</v>
      </c>
      <c r="J3097" s="3" t="s">
        <v>77</v>
      </c>
      <c r="K3097" s="3" t="s">
        <v>78</v>
      </c>
      <c r="L3097" s="3" t="s">
        <v>522</v>
      </c>
      <c r="M3097" s="3" t="s">
        <v>523</v>
      </c>
      <c r="N3097" s="3" t="s">
        <v>1336</v>
      </c>
      <c r="O3097" s="3" t="s">
        <v>82</v>
      </c>
      <c r="P3097" s="3" t="str">
        <f>"1162955306                    "</f>
        <v xml:space="preserve">1162955306                    </v>
      </c>
      <c r="Q3097" s="3">
        <v>0</v>
      </c>
      <c r="R3097" s="3">
        <v>0</v>
      </c>
      <c r="S3097" s="3">
        <v>0</v>
      </c>
      <c r="T3097" s="3">
        <v>0</v>
      </c>
      <c r="U3097" s="3">
        <v>0</v>
      </c>
      <c r="V3097" s="3">
        <v>0</v>
      </c>
      <c r="W3097" s="3">
        <v>0</v>
      </c>
      <c r="X3097" s="3">
        <v>0</v>
      </c>
      <c r="Y3097" s="3">
        <v>0</v>
      </c>
      <c r="Z3097" s="3">
        <v>0</v>
      </c>
      <c r="AA3097" s="3">
        <v>0</v>
      </c>
      <c r="AB3097" s="3">
        <v>0</v>
      </c>
      <c r="AC3097" s="3">
        <v>0</v>
      </c>
      <c r="AD3097" s="3">
        <v>0</v>
      </c>
      <c r="AE3097" s="3">
        <v>0</v>
      </c>
      <c r="AF3097" s="3">
        <v>0</v>
      </c>
      <c r="AG3097" s="3">
        <v>0</v>
      </c>
      <c r="AH3097" s="3">
        <v>0</v>
      </c>
      <c r="AI3097" s="3">
        <v>0</v>
      </c>
      <c r="AJ3097" s="3">
        <v>0</v>
      </c>
      <c r="AK3097" s="3">
        <v>0</v>
      </c>
      <c r="AL3097" s="3">
        <v>0</v>
      </c>
      <c r="AM3097" s="3">
        <v>0</v>
      </c>
      <c r="AN3097" s="3">
        <v>0</v>
      </c>
      <c r="AO3097" s="3">
        <v>0</v>
      </c>
      <c r="AP3097" s="3">
        <v>0</v>
      </c>
      <c r="AQ3097" s="3">
        <v>367.35</v>
      </c>
      <c r="AR3097" s="3">
        <v>0</v>
      </c>
      <c r="AS3097" s="3">
        <v>0</v>
      </c>
      <c r="AT3097" s="3">
        <v>0</v>
      </c>
      <c r="AU3097" s="3">
        <v>0</v>
      </c>
      <c r="AV3097" s="3">
        <v>0</v>
      </c>
      <c r="AW3097" s="3">
        <v>0</v>
      </c>
      <c r="AX3097" s="3">
        <v>0</v>
      </c>
      <c r="AY3097" s="3">
        <v>0</v>
      </c>
      <c r="AZ3097" s="3">
        <v>0</v>
      </c>
      <c r="BA3097" s="3">
        <v>0</v>
      </c>
      <c r="BB3097" s="3">
        <v>0</v>
      </c>
      <c r="BC3097" s="3">
        <v>0</v>
      </c>
      <c r="BD3097" s="3">
        <v>0</v>
      </c>
      <c r="BE3097" s="3">
        <v>0</v>
      </c>
      <c r="BF3097" s="3">
        <v>0</v>
      </c>
      <c r="BG3097" s="3">
        <v>0</v>
      </c>
      <c r="BH3097" s="3">
        <v>2</v>
      </c>
      <c r="BI3097" s="3">
        <v>14</v>
      </c>
      <c r="BJ3097" s="3">
        <v>12.8</v>
      </c>
      <c r="BK3097" s="3">
        <v>14</v>
      </c>
      <c r="BL3097" s="3">
        <v>941.33</v>
      </c>
      <c r="BM3097" s="3">
        <v>141.19999999999999</v>
      </c>
      <c r="BN3097" s="3">
        <v>1082.53</v>
      </c>
      <c r="BO3097" s="3">
        <v>1082.53</v>
      </c>
      <c r="BQ3097" s="3" t="s">
        <v>1337</v>
      </c>
      <c r="BR3097" s="3" t="s">
        <v>84</v>
      </c>
      <c r="BS3097" s="4">
        <v>45236</v>
      </c>
      <c r="BT3097" s="5">
        <v>0.53402777777777777</v>
      </c>
      <c r="BU3097" s="3" t="s">
        <v>3292</v>
      </c>
      <c r="BV3097" s="3" t="s">
        <v>94</v>
      </c>
      <c r="BY3097" s="3">
        <v>63776</v>
      </c>
      <c r="CA3097" s="3" t="s">
        <v>1486</v>
      </c>
      <c r="CC3097" s="3" t="s">
        <v>523</v>
      </c>
      <c r="CD3097" s="3">
        <v>4400</v>
      </c>
      <c r="CE3097" s="3" t="s">
        <v>90</v>
      </c>
      <c r="CF3097" s="4">
        <v>45237</v>
      </c>
      <c r="CI3097" s="3">
        <v>1</v>
      </c>
      <c r="CJ3097" s="3">
        <v>1</v>
      </c>
      <c r="CK3097" s="3">
        <v>23</v>
      </c>
      <c r="CL3097" s="3" t="s">
        <v>86</v>
      </c>
    </row>
    <row r="3098" spans="1:90" x14ac:dyDescent="0.3">
      <c r="A3098" s="3" t="s">
        <v>72</v>
      </c>
      <c r="B3098" s="3" t="s">
        <v>73</v>
      </c>
      <c r="C3098" s="3" t="s">
        <v>74</v>
      </c>
      <c r="E3098" s="3" t="str">
        <f>"080055683839"</f>
        <v>080055683839</v>
      </c>
      <c r="F3098" s="4">
        <v>45233</v>
      </c>
      <c r="G3098" s="3">
        <v>202408</v>
      </c>
      <c r="H3098" s="3" t="s">
        <v>75</v>
      </c>
      <c r="I3098" s="3" t="s">
        <v>76</v>
      </c>
      <c r="J3098" s="3" t="s">
        <v>77</v>
      </c>
      <c r="K3098" s="3" t="s">
        <v>78</v>
      </c>
      <c r="L3098" s="3" t="s">
        <v>79</v>
      </c>
      <c r="M3098" s="3" t="s">
        <v>80</v>
      </c>
      <c r="N3098" s="3" t="s">
        <v>449</v>
      </c>
      <c r="O3098" s="3" t="s">
        <v>82</v>
      </c>
      <c r="P3098" s="3" t="str">
        <f>"1162955269                    "</f>
        <v xml:space="preserve">1162955269                    </v>
      </c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0</v>
      </c>
      <c r="AE3098" s="3">
        <v>0</v>
      </c>
      <c r="AF3098" s="3">
        <v>0</v>
      </c>
      <c r="AG3098" s="3">
        <v>0</v>
      </c>
      <c r="AH3098" s="3">
        <v>0</v>
      </c>
      <c r="AI3098" s="3">
        <v>0</v>
      </c>
      <c r="AJ3098" s="3">
        <v>0</v>
      </c>
      <c r="AK3098" s="3">
        <v>0</v>
      </c>
      <c r="AL3098" s="3">
        <v>0</v>
      </c>
      <c r="AM3098" s="3">
        <v>0</v>
      </c>
      <c r="AN3098" s="3">
        <v>0</v>
      </c>
      <c r="AO3098" s="3">
        <v>0</v>
      </c>
      <c r="AP3098" s="3">
        <v>0</v>
      </c>
      <c r="AQ3098" s="3">
        <v>29.54</v>
      </c>
      <c r="AR3098" s="3">
        <v>0</v>
      </c>
      <c r="AS3098" s="3">
        <v>0</v>
      </c>
      <c r="AT3098" s="3">
        <v>0</v>
      </c>
      <c r="AU3098" s="3">
        <v>0</v>
      </c>
      <c r="AV3098" s="3">
        <v>0</v>
      </c>
      <c r="AW3098" s="3">
        <v>0</v>
      </c>
      <c r="AX3098" s="3">
        <v>0</v>
      </c>
      <c r="AY3098" s="3">
        <v>0</v>
      </c>
      <c r="AZ3098" s="3">
        <v>0</v>
      </c>
      <c r="BA3098" s="3">
        <v>0</v>
      </c>
      <c r="BB3098" s="3">
        <v>0</v>
      </c>
      <c r="BC3098" s="3">
        <v>0</v>
      </c>
      <c r="BD3098" s="3">
        <v>0</v>
      </c>
      <c r="BE3098" s="3">
        <v>0</v>
      </c>
      <c r="BF3098" s="3">
        <v>0</v>
      </c>
      <c r="BG3098" s="3">
        <v>0</v>
      </c>
      <c r="BH3098" s="3">
        <v>1</v>
      </c>
      <c r="BI3098" s="3">
        <v>1</v>
      </c>
      <c r="BJ3098" s="3">
        <v>0.2</v>
      </c>
      <c r="BK3098" s="3">
        <v>1</v>
      </c>
      <c r="BL3098" s="3">
        <v>75.69</v>
      </c>
      <c r="BM3098" s="3">
        <v>11.35</v>
      </c>
      <c r="BN3098" s="3">
        <v>87.04</v>
      </c>
      <c r="BO3098" s="3">
        <v>87.04</v>
      </c>
      <c r="BQ3098" s="3" t="s">
        <v>450</v>
      </c>
      <c r="BR3098" s="3" t="s">
        <v>84</v>
      </c>
      <c r="BS3098" s="4">
        <v>45236</v>
      </c>
      <c r="BT3098" s="5">
        <v>0.35069444444444442</v>
      </c>
      <c r="BU3098" s="3" t="s">
        <v>603</v>
      </c>
      <c r="BV3098" s="3" t="s">
        <v>94</v>
      </c>
      <c r="BY3098" s="3">
        <v>1200</v>
      </c>
      <c r="CA3098" s="3" t="s">
        <v>604</v>
      </c>
      <c r="CC3098" s="3" t="s">
        <v>80</v>
      </c>
      <c r="CD3098" s="3">
        <v>7441</v>
      </c>
      <c r="CE3098" s="3" t="s">
        <v>90</v>
      </c>
      <c r="CF3098" s="4">
        <v>45237</v>
      </c>
      <c r="CI3098" s="3">
        <v>1</v>
      </c>
      <c r="CJ3098" s="3">
        <v>1</v>
      </c>
      <c r="CK3098" s="3">
        <v>21</v>
      </c>
      <c r="CL3098" s="3" t="s">
        <v>86</v>
      </c>
    </row>
    <row r="3099" spans="1:90" x14ac:dyDescent="0.3">
      <c r="A3099" s="3" t="s">
        <v>72</v>
      </c>
      <c r="B3099" s="3" t="s">
        <v>73</v>
      </c>
      <c r="C3099" s="3" t="s">
        <v>74</v>
      </c>
      <c r="E3099" s="3" t="str">
        <f>"080055683931"</f>
        <v>080055683931</v>
      </c>
      <c r="F3099" s="4">
        <v>45233</v>
      </c>
      <c r="G3099" s="3">
        <v>202408</v>
      </c>
      <c r="H3099" s="3" t="s">
        <v>75</v>
      </c>
      <c r="I3099" s="3" t="s">
        <v>76</v>
      </c>
      <c r="J3099" s="3" t="s">
        <v>77</v>
      </c>
      <c r="K3099" s="3" t="s">
        <v>78</v>
      </c>
      <c r="L3099" s="3" t="s">
        <v>79</v>
      </c>
      <c r="M3099" s="3" t="s">
        <v>80</v>
      </c>
      <c r="N3099" s="3" t="s">
        <v>309</v>
      </c>
      <c r="O3099" s="3" t="s">
        <v>82</v>
      </c>
      <c r="P3099" s="3" t="str">
        <f>"1162955264                    "</f>
        <v xml:space="preserve">1162955264                    </v>
      </c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0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0</v>
      </c>
      <c r="AD3099" s="3">
        <v>0</v>
      </c>
      <c r="AE3099" s="3">
        <v>0</v>
      </c>
      <c r="AF3099" s="3">
        <v>0</v>
      </c>
      <c r="AG3099" s="3">
        <v>0</v>
      </c>
      <c r="AH3099" s="3">
        <v>0</v>
      </c>
      <c r="AI3099" s="3">
        <v>0</v>
      </c>
      <c r="AJ3099" s="3">
        <v>0</v>
      </c>
      <c r="AK3099" s="3">
        <v>0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29.54</v>
      </c>
      <c r="AR3099" s="3">
        <v>0</v>
      </c>
      <c r="AS3099" s="3">
        <v>0</v>
      </c>
      <c r="AT3099" s="3">
        <v>0</v>
      </c>
      <c r="AU3099" s="3">
        <v>0</v>
      </c>
      <c r="AV3099" s="3">
        <v>0</v>
      </c>
      <c r="AW3099" s="3">
        <v>0</v>
      </c>
      <c r="AX3099" s="3">
        <v>0</v>
      </c>
      <c r="AY3099" s="3">
        <v>0</v>
      </c>
      <c r="AZ3099" s="3">
        <v>0</v>
      </c>
      <c r="BA3099" s="3">
        <v>0</v>
      </c>
      <c r="BB3099" s="3">
        <v>0</v>
      </c>
      <c r="BC3099" s="3">
        <v>0</v>
      </c>
      <c r="BD3099" s="3">
        <v>0</v>
      </c>
      <c r="BE3099" s="3">
        <v>0</v>
      </c>
      <c r="BF3099" s="3">
        <v>0</v>
      </c>
      <c r="BG3099" s="3">
        <v>0</v>
      </c>
      <c r="BH3099" s="3">
        <v>1</v>
      </c>
      <c r="BI3099" s="3">
        <v>1</v>
      </c>
      <c r="BJ3099" s="3">
        <v>0.2</v>
      </c>
      <c r="BK3099" s="3">
        <v>1</v>
      </c>
      <c r="BL3099" s="3">
        <v>75.69</v>
      </c>
      <c r="BM3099" s="3">
        <v>11.35</v>
      </c>
      <c r="BN3099" s="3">
        <v>87.04</v>
      </c>
      <c r="BO3099" s="3">
        <v>87.04</v>
      </c>
      <c r="BQ3099" s="3" t="s">
        <v>310</v>
      </c>
      <c r="BR3099" s="3" t="s">
        <v>84</v>
      </c>
      <c r="BS3099" s="4">
        <v>45236</v>
      </c>
      <c r="BT3099" s="5">
        <v>0.3576388888888889</v>
      </c>
      <c r="BU3099" s="3" t="s">
        <v>3083</v>
      </c>
      <c r="BV3099" s="3" t="s">
        <v>94</v>
      </c>
      <c r="BY3099" s="3">
        <v>1200</v>
      </c>
      <c r="CC3099" s="3" t="s">
        <v>80</v>
      </c>
      <c r="CD3099" s="3">
        <v>7493</v>
      </c>
      <c r="CE3099" s="3" t="s">
        <v>90</v>
      </c>
      <c r="CF3099" s="4">
        <v>45237</v>
      </c>
      <c r="CI3099" s="3">
        <v>1</v>
      </c>
      <c r="CJ3099" s="3">
        <v>1</v>
      </c>
      <c r="CK3099" s="3">
        <v>21</v>
      </c>
      <c r="CL3099" s="3" t="s">
        <v>86</v>
      </c>
    </row>
    <row r="3100" spans="1:90" x14ac:dyDescent="0.3">
      <c r="A3100" s="3" t="s">
        <v>72</v>
      </c>
      <c r="B3100" s="3" t="s">
        <v>73</v>
      </c>
      <c r="C3100" s="3" t="s">
        <v>74</v>
      </c>
      <c r="E3100" s="3" t="str">
        <f>"080055683870"</f>
        <v>080055683870</v>
      </c>
      <c r="F3100" s="4">
        <v>45233</v>
      </c>
      <c r="G3100" s="3">
        <v>202408</v>
      </c>
      <c r="H3100" s="3" t="s">
        <v>75</v>
      </c>
      <c r="I3100" s="3" t="s">
        <v>76</v>
      </c>
      <c r="J3100" s="3" t="s">
        <v>77</v>
      </c>
      <c r="K3100" s="3" t="s">
        <v>78</v>
      </c>
      <c r="L3100" s="3" t="s">
        <v>612</v>
      </c>
      <c r="M3100" s="3" t="s">
        <v>613</v>
      </c>
      <c r="N3100" s="3" t="s">
        <v>1253</v>
      </c>
      <c r="O3100" s="3" t="s">
        <v>82</v>
      </c>
      <c r="P3100" s="3" t="str">
        <f>"1162955309                    "</f>
        <v xml:space="preserve">1162955309                    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  <c r="AD3100" s="3">
        <v>0</v>
      </c>
      <c r="AE3100" s="3">
        <v>0</v>
      </c>
      <c r="AF3100" s="3">
        <v>0</v>
      </c>
      <c r="AG3100" s="3">
        <v>0</v>
      </c>
      <c r="AH3100" s="3">
        <v>0</v>
      </c>
      <c r="AI3100" s="3">
        <v>0</v>
      </c>
      <c r="AJ3100" s="3">
        <v>0</v>
      </c>
      <c r="AK3100" s="3">
        <v>0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57.23</v>
      </c>
      <c r="AR3100" s="3">
        <v>0</v>
      </c>
      <c r="AS3100" s="3">
        <v>0</v>
      </c>
      <c r="AT3100" s="3">
        <v>0</v>
      </c>
      <c r="AU3100" s="3">
        <v>0</v>
      </c>
      <c r="AV3100" s="3">
        <v>0</v>
      </c>
      <c r="AW3100" s="3">
        <v>0</v>
      </c>
      <c r="AX3100" s="3">
        <v>0</v>
      </c>
      <c r="AY3100" s="3">
        <v>0</v>
      </c>
      <c r="AZ3100" s="3">
        <v>0</v>
      </c>
      <c r="BA3100" s="3">
        <v>0</v>
      </c>
      <c r="BB3100" s="3">
        <v>0</v>
      </c>
      <c r="BC3100" s="3">
        <v>0</v>
      </c>
      <c r="BD3100" s="3">
        <v>0</v>
      </c>
      <c r="BE3100" s="3">
        <v>0</v>
      </c>
      <c r="BF3100" s="3">
        <v>0</v>
      </c>
      <c r="BG3100" s="3">
        <v>0</v>
      </c>
      <c r="BH3100" s="3">
        <v>1</v>
      </c>
      <c r="BI3100" s="3">
        <v>1</v>
      </c>
      <c r="BJ3100" s="3">
        <v>0.2</v>
      </c>
      <c r="BK3100" s="3">
        <v>1</v>
      </c>
      <c r="BL3100" s="3">
        <v>146.65</v>
      </c>
      <c r="BM3100" s="3">
        <v>22</v>
      </c>
      <c r="BN3100" s="3">
        <v>168.65</v>
      </c>
      <c r="BO3100" s="3">
        <v>168.65</v>
      </c>
      <c r="BQ3100" s="3" t="s">
        <v>1254</v>
      </c>
      <c r="BR3100" s="3" t="s">
        <v>84</v>
      </c>
      <c r="BS3100" s="4">
        <v>45236</v>
      </c>
      <c r="BT3100" s="5">
        <v>0.58611111111111114</v>
      </c>
      <c r="BU3100" s="3" t="s">
        <v>1255</v>
      </c>
      <c r="BV3100" s="3" t="s">
        <v>94</v>
      </c>
      <c r="BY3100" s="3">
        <v>1200</v>
      </c>
      <c r="CA3100" s="3" t="s">
        <v>617</v>
      </c>
      <c r="CC3100" s="3" t="s">
        <v>613</v>
      </c>
      <c r="CD3100" s="3">
        <v>6850</v>
      </c>
      <c r="CE3100" s="3" t="s">
        <v>90</v>
      </c>
      <c r="CF3100" s="4">
        <v>45237</v>
      </c>
      <c r="CI3100" s="3">
        <v>2</v>
      </c>
      <c r="CJ3100" s="3">
        <v>1</v>
      </c>
      <c r="CK3100" s="3">
        <v>23</v>
      </c>
      <c r="CL3100" s="3" t="s">
        <v>86</v>
      </c>
    </row>
    <row r="3101" spans="1:90" x14ac:dyDescent="0.3">
      <c r="A3101" s="3" t="s">
        <v>72</v>
      </c>
      <c r="B3101" s="3" t="s">
        <v>73</v>
      </c>
      <c r="C3101" s="3" t="s">
        <v>74</v>
      </c>
      <c r="E3101" s="3" t="str">
        <f>"080055683976"</f>
        <v>080055683976</v>
      </c>
      <c r="F3101" s="4">
        <v>45233</v>
      </c>
      <c r="G3101" s="3">
        <v>202408</v>
      </c>
      <c r="H3101" s="3" t="s">
        <v>75</v>
      </c>
      <c r="I3101" s="3" t="s">
        <v>76</v>
      </c>
      <c r="J3101" s="3" t="s">
        <v>77</v>
      </c>
      <c r="K3101" s="3" t="s">
        <v>78</v>
      </c>
      <c r="L3101" s="3" t="s">
        <v>442</v>
      </c>
      <c r="M3101" s="3" t="s">
        <v>443</v>
      </c>
      <c r="N3101" s="3" t="s">
        <v>505</v>
      </c>
      <c r="O3101" s="3" t="s">
        <v>82</v>
      </c>
      <c r="P3101" s="3" t="str">
        <f>"1162955276                    "</f>
        <v xml:space="preserve">1162955276                    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0</v>
      </c>
      <c r="Z3101" s="3">
        <v>0</v>
      </c>
      <c r="AA3101" s="3">
        <v>0</v>
      </c>
      <c r="AB3101" s="3">
        <v>0</v>
      </c>
      <c r="AC3101" s="3">
        <v>0</v>
      </c>
      <c r="AD3101" s="3">
        <v>0</v>
      </c>
      <c r="AE3101" s="3">
        <v>0</v>
      </c>
      <c r="AF3101" s="3">
        <v>0</v>
      </c>
      <c r="AG3101" s="3">
        <v>0</v>
      </c>
      <c r="AH3101" s="3">
        <v>0</v>
      </c>
      <c r="AI3101" s="3">
        <v>0</v>
      </c>
      <c r="AJ3101" s="3">
        <v>0</v>
      </c>
      <c r="AK3101" s="3">
        <v>0</v>
      </c>
      <c r="AL3101" s="3">
        <v>0</v>
      </c>
      <c r="AM3101" s="3">
        <v>0</v>
      </c>
      <c r="AN3101" s="3">
        <v>0</v>
      </c>
      <c r="AO3101" s="3">
        <v>0</v>
      </c>
      <c r="AP3101" s="3">
        <v>0</v>
      </c>
      <c r="AQ3101" s="3">
        <v>23.07</v>
      </c>
      <c r="AR3101" s="3">
        <v>0</v>
      </c>
      <c r="AS3101" s="3">
        <v>0</v>
      </c>
      <c r="AT3101" s="3">
        <v>0</v>
      </c>
      <c r="AU3101" s="3">
        <v>0</v>
      </c>
      <c r="AV3101" s="3">
        <v>0</v>
      </c>
      <c r="AW3101" s="3">
        <v>0</v>
      </c>
      <c r="AX3101" s="3">
        <v>0</v>
      </c>
      <c r="AY3101" s="3">
        <v>0</v>
      </c>
      <c r="AZ3101" s="3">
        <v>0</v>
      </c>
      <c r="BA3101" s="3">
        <v>0</v>
      </c>
      <c r="BB3101" s="3">
        <v>0</v>
      </c>
      <c r="BC3101" s="3">
        <v>0</v>
      </c>
      <c r="BD3101" s="3">
        <v>0</v>
      </c>
      <c r="BE3101" s="3">
        <v>0</v>
      </c>
      <c r="BF3101" s="3">
        <v>0</v>
      </c>
      <c r="BG3101" s="3">
        <v>0</v>
      </c>
      <c r="BH3101" s="3">
        <v>1</v>
      </c>
      <c r="BI3101" s="3">
        <v>1</v>
      </c>
      <c r="BJ3101" s="3">
        <v>0.2</v>
      </c>
      <c r="BK3101" s="3">
        <v>1</v>
      </c>
      <c r="BL3101" s="3">
        <v>59.12</v>
      </c>
      <c r="BM3101" s="3">
        <v>8.8699999999999992</v>
      </c>
      <c r="BN3101" s="3">
        <v>67.989999999999995</v>
      </c>
      <c r="BO3101" s="3">
        <v>67.989999999999995</v>
      </c>
      <c r="BQ3101" s="3" t="s">
        <v>506</v>
      </c>
      <c r="BR3101" s="3" t="s">
        <v>84</v>
      </c>
      <c r="BS3101" s="4">
        <v>45236</v>
      </c>
      <c r="BT3101" s="5">
        <v>0.32430555555555557</v>
      </c>
      <c r="BU3101" s="3" t="s">
        <v>3109</v>
      </c>
      <c r="BV3101" s="3" t="s">
        <v>94</v>
      </c>
      <c r="BY3101" s="3">
        <v>1200</v>
      </c>
      <c r="CA3101" s="3" t="s">
        <v>448</v>
      </c>
      <c r="CC3101" s="3" t="s">
        <v>443</v>
      </c>
      <c r="CD3101" s="3">
        <v>2013</v>
      </c>
      <c r="CE3101" s="3" t="s">
        <v>90</v>
      </c>
      <c r="CF3101" s="4">
        <v>45236</v>
      </c>
      <c r="CI3101" s="3">
        <v>1</v>
      </c>
      <c r="CJ3101" s="3">
        <v>1</v>
      </c>
      <c r="CK3101" s="3">
        <v>22</v>
      </c>
      <c r="CL3101" s="3" t="s">
        <v>86</v>
      </c>
    </row>
    <row r="3102" spans="1:90" x14ac:dyDescent="0.3">
      <c r="A3102" s="3" t="s">
        <v>72</v>
      </c>
      <c r="B3102" s="3" t="s">
        <v>73</v>
      </c>
      <c r="C3102" s="3" t="s">
        <v>74</v>
      </c>
      <c r="E3102" s="3" t="str">
        <f>"080055684052"</f>
        <v>080055684052</v>
      </c>
      <c r="F3102" s="4">
        <v>45233</v>
      </c>
      <c r="G3102" s="3">
        <v>202408</v>
      </c>
      <c r="H3102" s="3" t="s">
        <v>75</v>
      </c>
      <c r="I3102" s="3" t="s">
        <v>76</v>
      </c>
      <c r="J3102" s="3" t="s">
        <v>77</v>
      </c>
      <c r="K3102" s="3" t="s">
        <v>78</v>
      </c>
      <c r="L3102" s="3" t="s">
        <v>221</v>
      </c>
      <c r="M3102" s="3" t="s">
        <v>222</v>
      </c>
      <c r="N3102" s="3" t="s">
        <v>223</v>
      </c>
      <c r="O3102" s="3" t="s">
        <v>82</v>
      </c>
      <c r="P3102" s="3" t="str">
        <f>"1162955050                    "</f>
        <v xml:space="preserve">1162955050                    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  <c r="AD3102" s="3">
        <v>0</v>
      </c>
      <c r="AE3102" s="3">
        <v>0</v>
      </c>
      <c r="AF3102" s="3">
        <v>0</v>
      </c>
      <c r="AG3102" s="3">
        <v>0</v>
      </c>
      <c r="AH3102" s="3">
        <v>0</v>
      </c>
      <c r="AI3102" s="3">
        <v>0</v>
      </c>
      <c r="AJ3102" s="3">
        <v>0</v>
      </c>
      <c r="AK3102" s="3">
        <v>0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23.07</v>
      </c>
      <c r="AR3102" s="3">
        <v>0</v>
      </c>
      <c r="AS3102" s="3">
        <v>0</v>
      </c>
      <c r="AT3102" s="3">
        <v>0</v>
      </c>
      <c r="AU3102" s="3">
        <v>0</v>
      </c>
      <c r="AV3102" s="3">
        <v>0</v>
      </c>
      <c r="AW3102" s="3">
        <v>0</v>
      </c>
      <c r="AX3102" s="3">
        <v>0</v>
      </c>
      <c r="AY3102" s="3">
        <v>0</v>
      </c>
      <c r="AZ3102" s="3">
        <v>0</v>
      </c>
      <c r="BA3102" s="3">
        <v>0</v>
      </c>
      <c r="BB3102" s="3">
        <v>0</v>
      </c>
      <c r="BC3102" s="3">
        <v>0</v>
      </c>
      <c r="BD3102" s="3">
        <v>0</v>
      </c>
      <c r="BE3102" s="3">
        <v>0</v>
      </c>
      <c r="BF3102" s="3">
        <v>0</v>
      </c>
      <c r="BG3102" s="3">
        <v>0</v>
      </c>
      <c r="BH3102" s="3">
        <v>1</v>
      </c>
      <c r="BI3102" s="3">
        <v>1</v>
      </c>
      <c r="BJ3102" s="3">
        <v>0.2</v>
      </c>
      <c r="BK3102" s="3">
        <v>1</v>
      </c>
      <c r="BL3102" s="3">
        <v>59.12</v>
      </c>
      <c r="BM3102" s="3">
        <v>8.8699999999999992</v>
      </c>
      <c r="BN3102" s="3">
        <v>67.989999999999995</v>
      </c>
      <c r="BO3102" s="3">
        <v>67.989999999999995</v>
      </c>
      <c r="BQ3102" s="3" t="s">
        <v>224</v>
      </c>
      <c r="BR3102" s="3" t="s">
        <v>84</v>
      </c>
      <c r="BS3102" s="4">
        <v>45236</v>
      </c>
      <c r="BT3102" s="5">
        <v>0.30416666666666664</v>
      </c>
      <c r="BU3102" s="3" t="s">
        <v>1070</v>
      </c>
      <c r="BV3102" s="3" t="s">
        <v>94</v>
      </c>
      <c r="BY3102" s="3">
        <v>1200</v>
      </c>
      <c r="CA3102" s="3" t="s">
        <v>399</v>
      </c>
      <c r="CC3102" s="3" t="s">
        <v>222</v>
      </c>
      <c r="CD3102" s="3">
        <v>1459</v>
      </c>
      <c r="CE3102" s="3" t="s">
        <v>90</v>
      </c>
      <c r="CF3102" s="4">
        <v>45253</v>
      </c>
      <c r="CI3102" s="3">
        <v>1</v>
      </c>
      <c r="CJ3102" s="3">
        <v>1</v>
      </c>
      <c r="CK3102" s="3">
        <v>22</v>
      </c>
      <c r="CL3102" s="3" t="s">
        <v>86</v>
      </c>
    </row>
    <row r="3103" spans="1:90" x14ac:dyDescent="0.3">
      <c r="A3103" s="3" t="s">
        <v>72</v>
      </c>
      <c r="B3103" s="3" t="s">
        <v>73</v>
      </c>
      <c r="C3103" s="3" t="s">
        <v>74</v>
      </c>
      <c r="E3103" s="3" t="str">
        <f>"080055678210"</f>
        <v>080055678210</v>
      </c>
      <c r="F3103" s="4">
        <v>45233</v>
      </c>
      <c r="G3103" s="3">
        <v>202408</v>
      </c>
      <c r="H3103" s="3" t="s">
        <v>75</v>
      </c>
      <c r="I3103" s="3" t="s">
        <v>76</v>
      </c>
      <c r="J3103" s="3" t="s">
        <v>77</v>
      </c>
      <c r="K3103" s="3" t="s">
        <v>78</v>
      </c>
      <c r="L3103" s="3" t="s">
        <v>221</v>
      </c>
      <c r="M3103" s="3" t="s">
        <v>222</v>
      </c>
      <c r="N3103" s="3" t="s">
        <v>3293</v>
      </c>
      <c r="O3103" s="3" t="s">
        <v>445</v>
      </c>
      <c r="P3103" s="3" t="str">
        <f>"1162955168                    "</f>
        <v xml:space="preserve">1162955168                    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</v>
      </c>
      <c r="W3103" s="3">
        <v>0</v>
      </c>
      <c r="X3103" s="3">
        <v>0</v>
      </c>
      <c r="Y3103" s="3">
        <v>0</v>
      </c>
      <c r="Z3103" s="3">
        <v>0</v>
      </c>
      <c r="AA3103" s="3">
        <v>0</v>
      </c>
      <c r="AB3103" s="3">
        <v>0</v>
      </c>
      <c r="AC3103" s="3">
        <v>0</v>
      </c>
      <c r="AD3103" s="3">
        <v>0</v>
      </c>
      <c r="AE3103" s="3">
        <v>0</v>
      </c>
      <c r="AF3103" s="3">
        <v>0</v>
      </c>
      <c r="AG3103" s="3">
        <v>0</v>
      </c>
      <c r="AH3103" s="3">
        <v>0</v>
      </c>
      <c r="AI3103" s="3">
        <v>0</v>
      </c>
      <c r="AJ3103" s="3">
        <v>0</v>
      </c>
      <c r="AK3103" s="3">
        <v>0</v>
      </c>
      <c r="AL3103" s="3">
        <v>0</v>
      </c>
      <c r="AM3103" s="3">
        <v>0</v>
      </c>
      <c r="AN3103" s="3">
        <v>0</v>
      </c>
      <c r="AO3103" s="3">
        <v>0</v>
      </c>
      <c r="AP3103" s="3">
        <v>0</v>
      </c>
      <c r="AQ3103" s="3">
        <v>38.630000000000003</v>
      </c>
      <c r="AR3103" s="3">
        <v>0</v>
      </c>
      <c r="AS3103" s="3">
        <v>0</v>
      </c>
      <c r="AT3103" s="3">
        <v>0</v>
      </c>
      <c r="AU3103" s="3">
        <v>0</v>
      </c>
      <c r="AV3103" s="3">
        <v>0</v>
      </c>
      <c r="AW3103" s="3">
        <v>0</v>
      </c>
      <c r="AX3103" s="3">
        <v>0</v>
      </c>
      <c r="AY3103" s="3">
        <v>0</v>
      </c>
      <c r="AZ3103" s="3">
        <v>0</v>
      </c>
      <c r="BA3103" s="3">
        <v>0</v>
      </c>
      <c r="BB3103" s="3">
        <v>0</v>
      </c>
      <c r="BC3103" s="3">
        <v>0</v>
      </c>
      <c r="BD3103" s="3">
        <v>0</v>
      </c>
      <c r="BE3103" s="3">
        <v>0</v>
      </c>
      <c r="BF3103" s="3">
        <v>0</v>
      </c>
      <c r="BG3103" s="3">
        <v>0</v>
      </c>
      <c r="BH3103" s="3">
        <v>1</v>
      </c>
      <c r="BI3103" s="3">
        <v>14</v>
      </c>
      <c r="BJ3103" s="3">
        <v>6.1</v>
      </c>
      <c r="BK3103" s="3">
        <v>14</v>
      </c>
      <c r="BL3103" s="3">
        <v>98.99</v>
      </c>
      <c r="BM3103" s="3">
        <v>14.85</v>
      </c>
      <c r="BN3103" s="3">
        <v>113.84</v>
      </c>
      <c r="BO3103" s="3">
        <v>113.84</v>
      </c>
      <c r="BQ3103" s="3" t="s">
        <v>3294</v>
      </c>
      <c r="BR3103" s="3" t="s">
        <v>84</v>
      </c>
      <c r="BS3103" s="4">
        <v>45236</v>
      </c>
      <c r="BT3103" s="5">
        <v>0.45833333333333331</v>
      </c>
      <c r="BU3103" s="3" t="s">
        <v>3295</v>
      </c>
      <c r="BV3103" s="3" t="s">
        <v>94</v>
      </c>
      <c r="BY3103" s="3">
        <v>30464</v>
      </c>
      <c r="CA3103" s="3" t="s">
        <v>399</v>
      </c>
      <c r="CC3103" s="3" t="s">
        <v>222</v>
      </c>
      <c r="CD3103" s="3">
        <v>1459</v>
      </c>
      <c r="CE3103" s="3" t="s">
        <v>90</v>
      </c>
      <c r="CF3103" s="4">
        <v>45236</v>
      </c>
      <c r="CI3103" s="3">
        <v>1</v>
      </c>
      <c r="CJ3103" s="3">
        <v>1</v>
      </c>
      <c r="CK3103" s="3">
        <v>32</v>
      </c>
      <c r="CL3103" s="3" t="s">
        <v>86</v>
      </c>
    </row>
    <row r="3104" spans="1:90" x14ac:dyDescent="0.3">
      <c r="A3104" s="3" t="s">
        <v>72</v>
      </c>
      <c r="B3104" s="3" t="s">
        <v>73</v>
      </c>
      <c r="C3104" s="3" t="s">
        <v>74</v>
      </c>
      <c r="E3104" s="3" t="str">
        <f>"080055678237"</f>
        <v>080055678237</v>
      </c>
      <c r="F3104" s="4">
        <v>45233</v>
      </c>
      <c r="G3104" s="3">
        <v>202408</v>
      </c>
      <c r="H3104" s="3" t="s">
        <v>75</v>
      </c>
      <c r="I3104" s="3" t="s">
        <v>76</v>
      </c>
      <c r="J3104" s="3" t="s">
        <v>77</v>
      </c>
      <c r="K3104" s="3" t="s">
        <v>78</v>
      </c>
      <c r="L3104" s="3" t="s">
        <v>75</v>
      </c>
      <c r="M3104" s="3" t="s">
        <v>76</v>
      </c>
      <c r="N3104" s="3" t="s">
        <v>1279</v>
      </c>
      <c r="O3104" s="3" t="s">
        <v>82</v>
      </c>
      <c r="P3104" s="3" t="str">
        <f>"1162955126                    "</f>
        <v xml:space="preserve">1162955126                    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0</v>
      </c>
      <c r="W3104" s="3">
        <v>0</v>
      </c>
      <c r="X3104" s="3">
        <v>0</v>
      </c>
      <c r="Y3104" s="3">
        <v>0</v>
      </c>
      <c r="Z3104" s="3">
        <v>0</v>
      </c>
      <c r="AA3104" s="3">
        <v>0</v>
      </c>
      <c r="AB3104" s="3">
        <v>0</v>
      </c>
      <c r="AC3104" s="3">
        <v>0</v>
      </c>
      <c r="AD3104" s="3">
        <v>0</v>
      </c>
      <c r="AE3104" s="3">
        <v>0</v>
      </c>
      <c r="AF3104" s="3">
        <v>0</v>
      </c>
      <c r="AG3104" s="3">
        <v>0</v>
      </c>
      <c r="AH3104" s="3">
        <v>0</v>
      </c>
      <c r="AI3104" s="3">
        <v>0</v>
      </c>
      <c r="AJ3104" s="3">
        <v>0</v>
      </c>
      <c r="AK3104" s="3">
        <v>0</v>
      </c>
      <c r="AL3104" s="3">
        <v>0</v>
      </c>
      <c r="AM3104" s="3">
        <v>0</v>
      </c>
      <c r="AN3104" s="3">
        <v>0</v>
      </c>
      <c r="AO3104" s="3">
        <v>0</v>
      </c>
      <c r="AP3104" s="3">
        <v>0</v>
      </c>
      <c r="AQ3104" s="3">
        <v>23.07</v>
      </c>
      <c r="AR3104" s="3">
        <v>0</v>
      </c>
      <c r="AS3104" s="3">
        <v>0</v>
      </c>
      <c r="AT3104" s="3">
        <v>0</v>
      </c>
      <c r="AU3104" s="3">
        <v>0</v>
      </c>
      <c r="AV3104" s="3">
        <v>0</v>
      </c>
      <c r="AW3104" s="3">
        <v>0</v>
      </c>
      <c r="AX3104" s="3">
        <v>0</v>
      </c>
      <c r="AY3104" s="3">
        <v>0</v>
      </c>
      <c r="AZ3104" s="3">
        <v>0</v>
      </c>
      <c r="BA3104" s="3">
        <v>0</v>
      </c>
      <c r="BB3104" s="3">
        <v>0</v>
      </c>
      <c r="BC3104" s="3">
        <v>0</v>
      </c>
      <c r="BD3104" s="3">
        <v>0</v>
      </c>
      <c r="BE3104" s="3">
        <v>0</v>
      </c>
      <c r="BF3104" s="3">
        <v>0</v>
      </c>
      <c r="BG3104" s="3">
        <v>0</v>
      </c>
      <c r="BH3104" s="3">
        <v>1</v>
      </c>
      <c r="BI3104" s="3">
        <v>1</v>
      </c>
      <c r="BJ3104" s="3">
        <v>0.2</v>
      </c>
      <c r="BK3104" s="3">
        <v>1</v>
      </c>
      <c r="BL3104" s="3">
        <v>59.12</v>
      </c>
      <c r="BM3104" s="3">
        <v>8.8699999999999992</v>
      </c>
      <c r="BN3104" s="3">
        <v>67.989999999999995</v>
      </c>
      <c r="BO3104" s="3">
        <v>67.989999999999995</v>
      </c>
      <c r="BQ3104" s="3" t="s">
        <v>1280</v>
      </c>
      <c r="BR3104" s="3" t="s">
        <v>84</v>
      </c>
      <c r="BS3104" s="4">
        <v>45236</v>
      </c>
      <c r="BT3104" s="5">
        <v>0.28263888888888888</v>
      </c>
      <c r="BU3104" s="3" t="s">
        <v>1316</v>
      </c>
      <c r="BV3104" s="3" t="s">
        <v>94</v>
      </c>
      <c r="BY3104" s="3">
        <v>1200</v>
      </c>
      <c r="CA3104" s="3" t="s">
        <v>95</v>
      </c>
      <c r="CC3104" s="3" t="s">
        <v>76</v>
      </c>
      <c r="CD3104" s="3">
        <v>1619</v>
      </c>
      <c r="CE3104" s="3" t="s">
        <v>90</v>
      </c>
      <c r="CF3104" s="4">
        <v>45237</v>
      </c>
      <c r="CI3104" s="3">
        <v>1</v>
      </c>
      <c r="CJ3104" s="3">
        <v>1</v>
      </c>
      <c r="CK3104" s="3">
        <v>22</v>
      </c>
      <c r="CL3104" s="3" t="s">
        <v>86</v>
      </c>
    </row>
    <row r="3105" spans="1:90" x14ac:dyDescent="0.3">
      <c r="A3105" s="3" t="s">
        <v>72</v>
      </c>
      <c r="B3105" s="3" t="s">
        <v>73</v>
      </c>
      <c r="C3105" s="3" t="s">
        <v>74</v>
      </c>
      <c r="E3105" s="3" t="str">
        <f>"080055678263"</f>
        <v>080055678263</v>
      </c>
      <c r="F3105" s="4">
        <v>45233</v>
      </c>
      <c r="G3105" s="3">
        <v>202408</v>
      </c>
      <c r="H3105" s="3" t="s">
        <v>75</v>
      </c>
      <c r="I3105" s="3" t="s">
        <v>76</v>
      </c>
      <c r="J3105" s="3" t="s">
        <v>77</v>
      </c>
      <c r="K3105" s="3" t="s">
        <v>78</v>
      </c>
      <c r="L3105" s="3" t="s">
        <v>238</v>
      </c>
      <c r="M3105" s="3" t="s">
        <v>239</v>
      </c>
      <c r="N3105" s="3" t="s">
        <v>240</v>
      </c>
      <c r="O3105" s="3" t="s">
        <v>82</v>
      </c>
      <c r="P3105" s="3" t="str">
        <f>"1162955161                    "</f>
        <v xml:space="preserve">1162955161                    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0</v>
      </c>
      <c r="W3105" s="3">
        <v>0</v>
      </c>
      <c r="X3105" s="3">
        <v>0</v>
      </c>
      <c r="Y3105" s="3">
        <v>0</v>
      </c>
      <c r="Z3105" s="3">
        <v>0</v>
      </c>
      <c r="AA3105" s="3">
        <v>0</v>
      </c>
      <c r="AB3105" s="3">
        <v>0</v>
      </c>
      <c r="AC3105" s="3">
        <v>0</v>
      </c>
      <c r="AD3105" s="3">
        <v>0</v>
      </c>
      <c r="AE3105" s="3">
        <v>0</v>
      </c>
      <c r="AF3105" s="3">
        <v>0</v>
      </c>
      <c r="AG3105" s="3">
        <v>0</v>
      </c>
      <c r="AH3105" s="3">
        <v>0</v>
      </c>
      <c r="AI3105" s="3">
        <v>0</v>
      </c>
      <c r="AJ3105" s="3">
        <v>0</v>
      </c>
      <c r="AK3105" s="3">
        <v>0</v>
      </c>
      <c r="AL3105" s="3">
        <v>0</v>
      </c>
      <c r="AM3105" s="3">
        <v>0</v>
      </c>
      <c r="AN3105" s="3">
        <v>0</v>
      </c>
      <c r="AO3105" s="3">
        <v>0</v>
      </c>
      <c r="AP3105" s="3">
        <v>0</v>
      </c>
      <c r="AQ3105" s="3">
        <v>29.54</v>
      </c>
      <c r="AR3105" s="3">
        <v>0</v>
      </c>
      <c r="AS3105" s="3">
        <v>0</v>
      </c>
      <c r="AT3105" s="3">
        <v>0</v>
      </c>
      <c r="AU3105" s="3">
        <v>0</v>
      </c>
      <c r="AV3105" s="3">
        <v>0</v>
      </c>
      <c r="AW3105" s="3">
        <v>0</v>
      </c>
      <c r="AX3105" s="3">
        <v>0</v>
      </c>
      <c r="AY3105" s="3">
        <v>0</v>
      </c>
      <c r="AZ3105" s="3">
        <v>0</v>
      </c>
      <c r="BA3105" s="3">
        <v>0</v>
      </c>
      <c r="BB3105" s="3">
        <v>0</v>
      </c>
      <c r="BC3105" s="3">
        <v>0</v>
      </c>
      <c r="BD3105" s="3">
        <v>0</v>
      </c>
      <c r="BE3105" s="3">
        <v>0</v>
      </c>
      <c r="BF3105" s="3">
        <v>0</v>
      </c>
      <c r="BG3105" s="3">
        <v>0</v>
      </c>
      <c r="BH3105" s="3">
        <v>1</v>
      </c>
      <c r="BI3105" s="3">
        <v>1</v>
      </c>
      <c r="BJ3105" s="3">
        <v>0.6</v>
      </c>
      <c r="BK3105" s="3">
        <v>1</v>
      </c>
      <c r="BL3105" s="3">
        <v>75.69</v>
      </c>
      <c r="BM3105" s="3">
        <v>11.35</v>
      </c>
      <c r="BN3105" s="3">
        <v>87.04</v>
      </c>
      <c r="BO3105" s="3">
        <v>87.04</v>
      </c>
      <c r="BQ3105" s="3" t="s">
        <v>241</v>
      </c>
      <c r="BR3105" s="3" t="s">
        <v>84</v>
      </c>
      <c r="BS3105" s="4">
        <v>45236</v>
      </c>
      <c r="BT3105" s="5">
        <v>0.4375</v>
      </c>
      <c r="BU3105" s="3" t="s">
        <v>242</v>
      </c>
      <c r="BV3105" s="3" t="s">
        <v>94</v>
      </c>
      <c r="BY3105" s="3">
        <v>3024</v>
      </c>
      <c r="CA3105" s="3" t="s">
        <v>468</v>
      </c>
      <c r="CC3105" s="3" t="s">
        <v>239</v>
      </c>
      <c r="CD3105" s="3">
        <v>5201</v>
      </c>
      <c r="CE3105" s="3" t="s">
        <v>90</v>
      </c>
      <c r="CF3105" s="4">
        <v>45236</v>
      </c>
      <c r="CI3105" s="3">
        <v>1</v>
      </c>
      <c r="CJ3105" s="3">
        <v>1</v>
      </c>
      <c r="CK3105" s="3">
        <v>21</v>
      </c>
      <c r="CL3105" s="3" t="s">
        <v>86</v>
      </c>
    </row>
    <row r="3106" spans="1:90" x14ac:dyDescent="0.3">
      <c r="A3106" s="3" t="s">
        <v>72</v>
      </c>
      <c r="B3106" s="3" t="s">
        <v>73</v>
      </c>
      <c r="C3106" s="3" t="s">
        <v>74</v>
      </c>
      <c r="E3106" s="3" t="str">
        <f>"080055645138"</f>
        <v>080055645138</v>
      </c>
      <c r="F3106" s="4">
        <v>45231</v>
      </c>
      <c r="G3106" s="3">
        <v>202408</v>
      </c>
      <c r="H3106" s="3" t="s">
        <v>75</v>
      </c>
      <c r="I3106" s="3" t="s">
        <v>76</v>
      </c>
      <c r="J3106" s="3" t="s">
        <v>77</v>
      </c>
      <c r="K3106" s="3" t="s">
        <v>78</v>
      </c>
      <c r="L3106" s="3" t="s">
        <v>187</v>
      </c>
      <c r="M3106" s="3" t="s">
        <v>188</v>
      </c>
      <c r="N3106" s="3" t="s">
        <v>343</v>
      </c>
      <c r="O3106" s="3" t="s">
        <v>82</v>
      </c>
      <c r="P3106" s="3" t="str">
        <f>"1162954670                    "</f>
        <v xml:space="preserve">1162954670                    </v>
      </c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0</v>
      </c>
      <c r="X3106" s="3">
        <v>0</v>
      </c>
      <c r="Y3106" s="3">
        <v>0</v>
      </c>
      <c r="Z3106" s="3">
        <v>0</v>
      </c>
      <c r="AA3106" s="3">
        <v>0</v>
      </c>
      <c r="AB3106" s="3">
        <v>0</v>
      </c>
      <c r="AC3106" s="3">
        <v>0</v>
      </c>
      <c r="AD3106" s="3">
        <v>0</v>
      </c>
      <c r="AE3106" s="3">
        <v>0</v>
      </c>
      <c r="AF3106" s="3">
        <v>0</v>
      </c>
      <c r="AG3106" s="3">
        <v>0</v>
      </c>
      <c r="AH3106" s="3">
        <v>0</v>
      </c>
      <c r="AI3106" s="3">
        <v>0</v>
      </c>
      <c r="AJ3106" s="3">
        <v>0</v>
      </c>
      <c r="AK3106" s="3">
        <v>0</v>
      </c>
      <c r="AL3106" s="3">
        <v>0</v>
      </c>
      <c r="AM3106" s="3">
        <v>0</v>
      </c>
      <c r="AN3106" s="3">
        <v>0</v>
      </c>
      <c r="AO3106" s="3">
        <v>0</v>
      </c>
      <c r="AP3106" s="3">
        <v>0</v>
      </c>
      <c r="AQ3106" s="3">
        <v>73.81</v>
      </c>
      <c r="AR3106" s="3">
        <v>0</v>
      </c>
      <c r="AS3106" s="3">
        <v>0</v>
      </c>
      <c r="AT3106" s="3">
        <v>0</v>
      </c>
      <c r="AU3106" s="3">
        <v>0</v>
      </c>
      <c r="AV3106" s="3">
        <v>0</v>
      </c>
      <c r="AW3106" s="3">
        <v>0</v>
      </c>
      <c r="AX3106" s="3">
        <v>0</v>
      </c>
      <c r="AY3106" s="3">
        <v>0</v>
      </c>
      <c r="AZ3106" s="3">
        <v>0</v>
      </c>
      <c r="BA3106" s="3">
        <v>0</v>
      </c>
      <c r="BB3106" s="3">
        <v>0</v>
      </c>
      <c r="BC3106" s="3">
        <v>0</v>
      </c>
      <c r="BD3106" s="3">
        <v>0</v>
      </c>
      <c r="BE3106" s="3">
        <v>0</v>
      </c>
      <c r="BF3106" s="3">
        <v>0</v>
      </c>
      <c r="BG3106" s="3">
        <v>0</v>
      </c>
      <c r="BH3106" s="3">
        <v>1</v>
      </c>
      <c r="BI3106" s="3">
        <v>5</v>
      </c>
      <c r="BJ3106" s="3">
        <v>1.7</v>
      </c>
      <c r="BK3106" s="3">
        <v>5</v>
      </c>
      <c r="BL3106" s="3">
        <v>189.14</v>
      </c>
      <c r="BM3106" s="3">
        <v>28.37</v>
      </c>
      <c r="BN3106" s="3">
        <v>217.51</v>
      </c>
      <c r="BO3106" s="3">
        <v>217.51</v>
      </c>
      <c r="BQ3106" s="3" t="s">
        <v>344</v>
      </c>
      <c r="BR3106" s="3" t="s">
        <v>84</v>
      </c>
      <c r="BS3106" s="4">
        <v>45232</v>
      </c>
      <c r="BT3106" s="5">
        <v>0.38680555555555557</v>
      </c>
      <c r="BU3106" s="3" t="s">
        <v>1413</v>
      </c>
      <c r="BV3106" s="3" t="s">
        <v>94</v>
      </c>
      <c r="BY3106" s="3">
        <v>8512</v>
      </c>
      <c r="BZ3106" s="3" t="s">
        <v>311</v>
      </c>
      <c r="CA3106" s="3" t="s">
        <v>331</v>
      </c>
      <c r="CC3106" s="3" t="s">
        <v>188</v>
      </c>
      <c r="CD3106" s="3">
        <v>3600</v>
      </c>
      <c r="CE3106" s="3" t="s">
        <v>90</v>
      </c>
      <c r="CF3106" s="4">
        <v>45234</v>
      </c>
      <c r="CI3106" s="3">
        <v>1</v>
      </c>
      <c r="CJ3106" s="3">
        <v>1</v>
      </c>
      <c r="CK3106" s="3">
        <v>21</v>
      </c>
      <c r="CL3106" s="3" t="s">
        <v>86</v>
      </c>
    </row>
    <row r="3107" spans="1:90" x14ac:dyDescent="0.3">
      <c r="A3107" s="3" t="s">
        <v>72</v>
      </c>
      <c r="B3107" s="3" t="s">
        <v>73</v>
      </c>
      <c r="C3107" s="3" t="s">
        <v>74</v>
      </c>
      <c r="E3107" s="3" t="str">
        <f>"080055645978"</f>
        <v>080055645978</v>
      </c>
      <c r="F3107" s="4">
        <v>45231</v>
      </c>
      <c r="G3107" s="3">
        <v>202408</v>
      </c>
      <c r="H3107" s="3" t="s">
        <v>75</v>
      </c>
      <c r="I3107" s="3" t="s">
        <v>76</v>
      </c>
      <c r="J3107" s="3" t="s">
        <v>77</v>
      </c>
      <c r="K3107" s="3" t="s">
        <v>78</v>
      </c>
      <c r="L3107" s="3" t="s">
        <v>215</v>
      </c>
      <c r="M3107" s="3" t="s">
        <v>216</v>
      </c>
      <c r="N3107" s="3" t="s">
        <v>847</v>
      </c>
      <c r="O3107" s="3" t="s">
        <v>82</v>
      </c>
      <c r="P3107" s="3" t="str">
        <f>"1162954769                    "</f>
        <v xml:space="preserve">1162954769                    </v>
      </c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0</v>
      </c>
      <c r="X3107" s="3">
        <v>0</v>
      </c>
      <c r="Y3107" s="3">
        <v>0</v>
      </c>
      <c r="Z3107" s="3">
        <v>0</v>
      </c>
      <c r="AA3107" s="3">
        <v>0</v>
      </c>
      <c r="AB3107" s="3">
        <v>0</v>
      </c>
      <c r="AC3107" s="3">
        <v>0</v>
      </c>
      <c r="AD3107" s="3">
        <v>0</v>
      </c>
      <c r="AE3107" s="3">
        <v>0</v>
      </c>
      <c r="AF3107" s="3">
        <v>0</v>
      </c>
      <c r="AG3107" s="3">
        <v>0</v>
      </c>
      <c r="AH3107" s="3">
        <v>0</v>
      </c>
      <c r="AI3107" s="3">
        <v>0</v>
      </c>
      <c r="AJ3107" s="3">
        <v>0</v>
      </c>
      <c r="AK3107" s="3">
        <v>0</v>
      </c>
      <c r="AL3107" s="3">
        <v>0</v>
      </c>
      <c r="AM3107" s="3">
        <v>0</v>
      </c>
      <c r="AN3107" s="3">
        <v>0</v>
      </c>
      <c r="AO3107" s="3">
        <v>0</v>
      </c>
      <c r="AP3107" s="3">
        <v>0</v>
      </c>
      <c r="AQ3107" s="3">
        <v>23.07</v>
      </c>
      <c r="AR3107" s="3">
        <v>0</v>
      </c>
      <c r="AS3107" s="3">
        <v>0</v>
      </c>
      <c r="AT3107" s="3">
        <v>0</v>
      </c>
      <c r="AU3107" s="3">
        <v>0</v>
      </c>
      <c r="AV3107" s="3">
        <v>0</v>
      </c>
      <c r="AW3107" s="3">
        <v>0</v>
      </c>
      <c r="AX3107" s="3">
        <v>0</v>
      </c>
      <c r="AY3107" s="3">
        <v>0</v>
      </c>
      <c r="AZ3107" s="3">
        <v>0</v>
      </c>
      <c r="BA3107" s="3">
        <v>0</v>
      </c>
      <c r="BB3107" s="3">
        <v>0</v>
      </c>
      <c r="BC3107" s="3">
        <v>0</v>
      </c>
      <c r="BD3107" s="3">
        <v>0</v>
      </c>
      <c r="BE3107" s="3">
        <v>0</v>
      </c>
      <c r="BF3107" s="3">
        <v>0</v>
      </c>
      <c r="BG3107" s="3">
        <v>0</v>
      </c>
      <c r="BH3107" s="3">
        <v>1</v>
      </c>
      <c r="BI3107" s="3">
        <v>3</v>
      </c>
      <c r="BJ3107" s="3">
        <v>2.9</v>
      </c>
      <c r="BK3107" s="3">
        <v>3</v>
      </c>
      <c r="BL3107" s="3">
        <v>59.12</v>
      </c>
      <c r="BM3107" s="3">
        <v>8.8699999999999992</v>
      </c>
      <c r="BN3107" s="3">
        <v>67.989999999999995</v>
      </c>
      <c r="BO3107" s="3">
        <v>67.989999999999995</v>
      </c>
      <c r="BQ3107" s="3" t="s">
        <v>848</v>
      </c>
      <c r="BR3107" s="3" t="s">
        <v>84</v>
      </c>
      <c r="BS3107" s="4">
        <v>45232</v>
      </c>
      <c r="BT3107" s="5">
        <v>0.38055555555555554</v>
      </c>
      <c r="BU3107" s="3" t="s">
        <v>2233</v>
      </c>
      <c r="BV3107" s="3" t="s">
        <v>94</v>
      </c>
      <c r="BY3107" s="3">
        <v>14400</v>
      </c>
      <c r="BZ3107" s="3" t="s">
        <v>311</v>
      </c>
      <c r="CA3107" s="3" t="s">
        <v>608</v>
      </c>
      <c r="CC3107" s="3" t="s">
        <v>216</v>
      </c>
      <c r="CD3107" s="3">
        <v>1559</v>
      </c>
      <c r="CE3107" s="3" t="s">
        <v>90</v>
      </c>
      <c r="CF3107" s="4">
        <v>45233</v>
      </c>
      <c r="CI3107" s="3">
        <v>1</v>
      </c>
      <c r="CJ3107" s="3">
        <v>1</v>
      </c>
      <c r="CK3107" s="3">
        <v>22</v>
      </c>
      <c r="CL3107" s="3" t="s">
        <v>86</v>
      </c>
    </row>
    <row r="3108" spans="1:90" x14ac:dyDescent="0.3">
      <c r="A3108" s="3" t="s">
        <v>72</v>
      </c>
      <c r="B3108" s="3" t="s">
        <v>73</v>
      </c>
      <c r="C3108" s="3" t="s">
        <v>74</v>
      </c>
      <c r="E3108" s="3" t="str">
        <f>"080055646253"</f>
        <v>080055646253</v>
      </c>
      <c r="F3108" s="4">
        <v>45231</v>
      </c>
      <c r="G3108" s="3">
        <v>202408</v>
      </c>
      <c r="H3108" s="3" t="s">
        <v>75</v>
      </c>
      <c r="I3108" s="3" t="s">
        <v>76</v>
      </c>
      <c r="J3108" s="3" t="s">
        <v>77</v>
      </c>
      <c r="K3108" s="3" t="s">
        <v>78</v>
      </c>
      <c r="L3108" s="3" t="s">
        <v>193</v>
      </c>
      <c r="M3108" s="3" t="s">
        <v>194</v>
      </c>
      <c r="N3108" s="3" t="s">
        <v>3296</v>
      </c>
      <c r="O3108" s="3" t="s">
        <v>82</v>
      </c>
      <c r="P3108" s="3" t="str">
        <f>"1162954761                    "</f>
        <v xml:space="preserve">1162954761                    </v>
      </c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0</v>
      </c>
      <c r="W3108" s="3">
        <v>0</v>
      </c>
      <c r="X3108" s="3">
        <v>0</v>
      </c>
      <c r="Y3108" s="3">
        <v>0</v>
      </c>
      <c r="Z3108" s="3">
        <v>0</v>
      </c>
      <c r="AA3108" s="3">
        <v>0</v>
      </c>
      <c r="AB3108" s="3">
        <v>0</v>
      </c>
      <c r="AC3108" s="3">
        <v>0</v>
      </c>
      <c r="AD3108" s="3">
        <v>0</v>
      </c>
      <c r="AE3108" s="3">
        <v>0</v>
      </c>
      <c r="AF3108" s="3">
        <v>0</v>
      </c>
      <c r="AG3108" s="3">
        <v>0</v>
      </c>
      <c r="AH3108" s="3">
        <v>0</v>
      </c>
      <c r="AI3108" s="3">
        <v>0</v>
      </c>
      <c r="AJ3108" s="3">
        <v>0</v>
      </c>
      <c r="AK3108" s="3">
        <v>0</v>
      </c>
      <c r="AL3108" s="3">
        <v>0</v>
      </c>
      <c r="AM3108" s="3">
        <v>0</v>
      </c>
      <c r="AN3108" s="3">
        <v>0</v>
      </c>
      <c r="AO3108" s="3">
        <v>0</v>
      </c>
      <c r="AP3108" s="3">
        <v>0</v>
      </c>
      <c r="AQ3108" s="3">
        <v>147.6</v>
      </c>
      <c r="AR3108" s="3">
        <v>0</v>
      </c>
      <c r="AS3108" s="3">
        <v>0</v>
      </c>
      <c r="AT3108" s="3">
        <v>0</v>
      </c>
      <c r="AU3108" s="3">
        <v>0</v>
      </c>
      <c r="AV3108" s="3">
        <v>0</v>
      </c>
      <c r="AW3108" s="3">
        <v>0</v>
      </c>
      <c r="AX3108" s="3">
        <v>0</v>
      </c>
      <c r="AY3108" s="3">
        <v>0</v>
      </c>
      <c r="AZ3108" s="3">
        <v>0</v>
      </c>
      <c r="BA3108" s="3">
        <v>0</v>
      </c>
      <c r="BB3108" s="3">
        <v>0</v>
      </c>
      <c r="BC3108" s="3">
        <v>0</v>
      </c>
      <c r="BD3108" s="3">
        <v>0</v>
      </c>
      <c r="BE3108" s="3">
        <v>0</v>
      </c>
      <c r="BF3108" s="3">
        <v>0</v>
      </c>
      <c r="BG3108" s="3">
        <v>0</v>
      </c>
      <c r="BH3108" s="3">
        <v>1</v>
      </c>
      <c r="BI3108" s="3">
        <v>10</v>
      </c>
      <c r="BJ3108" s="3">
        <v>4.5</v>
      </c>
      <c r="BK3108" s="3">
        <v>10</v>
      </c>
      <c r="BL3108" s="3">
        <v>378.23</v>
      </c>
      <c r="BM3108" s="3">
        <v>56.73</v>
      </c>
      <c r="BN3108" s="3">
        <v>434.96</v>
      </c>
      <c r="BO3108" s="3">
        <v>434.96</v>
      </c>
      <c r="BQ3108" s="3" t="s">
        <v>3297</v>
      </c>
      <c r="BR3108" s="3" t="s">
        <v>84</v>
      </c>
      <c r="BS3108" s="4">
        <v>45232</v>
      </c>
      <c r="BT3108" s="5">
        <v>0.4375</v>
      </c>
      <c r="BU3108" s="3" t="s">
        <v>3298</v>
      </c>
      <c r="BV3108" s="3" t="s">
        <v>94</v>
      </c>
      <c r="BY3108" s="3">
        <v>22620</v>
      </c>
      <c r="BZ3108" s="3" t="s">
        <v>311</v>
      </c>
      <c r="CC3108" s="3" t="s">
        <v>194</v>
      </c>
      <c r="CD3108" s="3">
        <v>6000</v>
      </c>
      <c r="CE3108" s="3" t="s">
        <v>90</v>
      </c>
      <c r="CF3108" s="4">
        <v>45232</v>
      </c>
      <c r="CI3108" s="3">
        <v>1</v>
      </c>
      <c r="CJ3108" s="3">
        <v>1</v>
      </c>
      <c r="CK3108" s="3">
        <v>21</v>
      </c>
      <c r="CL3108" s="3" t="s">
        <v>86</v>
      </c>
    </row>
    <row r="3109" spans="1:90" x14ac:dyDescent="0.3">
      <c r="A3109" s="3" t="s">
        <v>72</v>
      </c>
      <c r="B3109" s="3" t="s">
        <v>73</v>
      </c>
      <c r="C3109" s="3" t="s">
        <v>74</v>
      </c>
      <c r="E3109" s="3" t="str">
        <f>"080055646769"</f>
        <v>080055646769</v>
      </c>
      <c r="F3109" s="4">
        <v>45231</v>
      </c>
      <c r="G3109" s="3">
        <v>202408</v>
      </c>
      <c r="H3109" s="3" t="s">
        <v>75</v>
      </c>
      <c r="I3109" s="3" t="s">
        <v>76</v>
      </c>
      <c r="J3109" s="3" t="s">
        <v>77</v>
      </c>
      <c r="K3109" s="3" t="s">
        <v>78</v>
      </c>
      <c r="L3109" s="3" t="s">
        <v>147</v>
      </c>
      <c r="M3109" s="3" t="s">
        <v>148</v>
      </c>
      <c r="N3109" s="3" t="s">
        <v>1393</v>
      </c>
      <c r="O3109" s="3" t="s">
        <v>82</v>
      </c>
      <c r="P3109" s="3" t="str">
        <f>"1162954739                    "</f>
        <v xml:space="preserve">1162954739                    </v>
      </c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0</v>
      </c>
      <c r="W3109" s="3">
        <v>0</v>
      </c>
      <c r="X3109" s="3">
        <v>0</v>
      </c>
      <c r="Y3109" s="3">
        <v>0</v>
      </c>
      <c r="Z3109" s="3">
        <v>0</v>
      </c>
      <c r="AA3109" s="3">
        <v>0</v>
      </c>
      <c r="AB3109" s="3">
        <v>0</v>
      </c>
      <c r="AC3109" s="3">
        <v>0</v>
      </c>
      <c r="AD3109" s="3">
        <v>0</v>
      </c>
      <c r="AE3109" s="3">
        <v>0</v>
      </c>
      <c r="AF3109" s="3">
        <v>0</v>
      </c>
      <c r="AG3109" s="3">
        <v>0</v>
      </c>
      <c r="AH3109" s="3">
        <v>0</v>
      </c>
      <c r="AI3109" s="3">
        <v>0</v>
      </c>
      <c r="AJ3109" s="3">
        <v>0</v>
      </c>
      <c r="AK3109" s="3">
        <v>0</v>
      </c>
      <c r="AL3109" s="3">
        <v>0</v>
      </c>
      <c r="AM3109" s="3">
        <v>0</v>
      </c>
      <c r="AN3109" s="3">
        <v>0</v>
      </c>
      <c r="AO3109" s="3">
        <v>0</v>
      </c>
      <c r="AP3109" s="3">
        <v>0</v>
      </c>
      <c r="AQ3109" s="3">
        <v>29.54</v>
      </c>
      <c r="AR3109" s="3">
        <v>0</v>
      </c>
      <c r="AS3109" s="3">
        <v>0</v>
      </c>
      <c r="AT3109" s="3">
        <v>0</v>
      </c>
      <c r="AU3109" s="3">
        <v>0</v>
      </c>
      <c r="AV3109" s="3">
        <v>0</v>
      </c>
      <c r="AW3109" s="3">
        <v>0</v>
      </c>
      <c r="AX3109" s="3">
        <v>0</v>
      </c>
      <c r="AY3109" s="3">
        <v>0</v>
      </c>
      <c r="AZ3109" s="3">
        <v>0</v>
      </c>
      <c r="BA3109" s="3">
        <v>0</v>
      </c>
      <c r="BB3109" s="3">
        <v>0</v>
      </c>
      <c r="BC3109" s="3">
        <v>0</v>
      </c>
      <c r="BD3109" s="3">
        <v>0</v>
      </c>
      <c r="BE3109" s="3">
        <v>0</v>
      </c>
      <c r="BF3109" s="3">
        <v>0</v>
      </c>
      <c r="BG3109" s="3">
        <v>0</v>
      </c>
      <c r="BH3109" s="3">
        <v>1</v>
      </c>
      <c r="BI3109" s="3">
        <v>2</v>
      </c>
      <c r="BJ3109" s="3">
        <v>0.6</v>
      </c>
      <c r="BK3109" s="3">
        <v>2</v>
      </c>
      <c r="BL3109" s="3">
        <v>75.69</v>
      </c>
      <c r="BM3109" s="3">
        <v>11.35</v>
      </c>
      <c r="BN3109" s="3">
        <v>87.04</v>
      </c>
      <c r="BO3109" s="3">
        <v>87.04</v>
      </c>
      <c r="BQ3109" s="3" t="s">
        <v>1394</v>
      </c>
      <c r="BR3109" s="3" t="s">
        <v>84</v>
      </c>
      <c r="BS3109" s="4">
        <v>45232</v>
      </c>
      <c r="BT3109" s="5">
        <v>0.3666666666666667</v>
      </c>
      <c r="BU3109" s="3" t="s">
        <v>3016</v>
      </c>
      <c r="BV3109" s="3" t="s">
        <v>94</v>
      </c>
      <c r="BY3109" s="3">
        <v>3024</v>
      </c>
      <c r="BZ3109" s="3" t="s">
        <v>311</v>
      </c>
      <c r="CA3109" s="3" t="s">
        <v>1548</v>
      </c>
      <c r="CC3109" s="3" t="s">
        <v>148</v>
      </c>
      <c r="CD3109" s="3">
        <v>117</v>
      </c>
      <c r="CE3109" s="3" t="s">
        <v>90</v>
      </c>
      <c r="CF3109" s="4">
        <v>45232</v>
      </c>
      <c r="CI3109" s="3">
        <v>1</v>
      </c>
      <c r="CJ3109" s="3">
        <v>1</v>
      </c>
      <c r="CK3109" s="3">
        <v>21</v>
      </c>
      <c r="CL3109" s="3" t="s">
        <v>86</v>
      </c>
    </row>
    <row r="3110" spans="1:90" x14ac:dyDescent="0.3">
      <c r="A3110" s="3" t="s">
        <v>72</v>
      </c>
      <c r="B3110" s="3" t="s">
        <v>73</v>
      </c>
      <c r="C3110" s="3" t="s">
        <v>74</v>
      </c>
      <c r="E3110" s="3" t="str">
        <f>"080055646791"</f>
        <v>080055646791</v>
      </c>
      <c r="F3110" s="4">
        <v>45231</v>
      </c>
      <c r="G3110" s="3">
        <v>202408</v>
      </c>
      <c r="H3110" s="3" t="s">
        <v>75</v>
      </c>
      <c r="I3110" s="3" t="s">
        <v>76</v>
      </c>
      <c r="J3110" s="3" t="s">
        <v>77</v>
      </c>
      <c r="K3110" s="3" t="s">
        <v>78</v>
      </c>
      <c r="L3110" s="3" t="s">
        <v>205</v>
      </c>
      <c r="M3110" s="3" t="s">
        <v>206</v>
      </c>
      <c r="N3110" s="3" t="s">
        <v>1205</v>
      </c>
      <c r="O3110" s="3" t="s">
        <v>82</v>
      </c>
      <c r="P3110" s="3" t="str">
        <f>"1162954791                    "</f>
        <v xml:space="preserve">1162954791                    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0</v>
      </c>
      <c r="W3110" s="3">
        <v>0</v>
      </c>
      <c r="X3110" s="3">
        <v>0</v>
      </c>
      <c r="Y3110" s="3">
        <v>0</v>
      </c>
      <c r="Z3110" s="3">
        <v>0</v>
      </c>
      <c r="AA3110" s="3">
        <v>0</v>
      </c>
      <c r="AB3110" s="3">
        <v>0</v>
      </c>
      <c r="AC3110" s="3">
        <v>0</v>
      </c>
      <c r="AD3110" s="3">
        <v>0</v>
      </c>
      <c r="AE3110" s="3">
        <v>0</v>
      </c>
      <c r="AF3110" s="3">
        <v>0</v>
      </c>
      <c r="AG3110" s="3">
        <v>0</v>
      </c>
      <c r="AH3110" s="3">
        <v>0</v>
      </c>
      <c r="AI3110" s="3">
        <v>0</v>
      </c>
      <c r="AJ3110" s="3">
        <v>0</v>
      </c>
      <c r="AK3110" s="3">
        <v>0</v>
      </c>
      <c r="AL3110" s="3">
        <v>0</v>
      </c>
      <c r="AM3110" s="3">
        <v>0</v>
      </c>
      <c r="AN3110" s="3">
        <v>0</v>
      </c>
      <c r="AO3110" s="3">
        <v>0</v>
      </c>
      <c r="AP3110" s="3">
        <v>0</v>
      </c>
      <c r="AQ3110" s="3">
        <v>29.54</v>
      </c>
      <c r="AR3110" s="3">
        <v>0</v>
      </c>
      <c r="AS3110" s="3">
        <v>0</v>
      </c>
      <c r="AT3110" s="3">
        <v>0</v>
      </c>
      <c r="AU3110" s="3">
        <v>0</v>
      </c>
      <c r="AV3110" s="3">
        <v>0</v>
      </c>
      <c r="AW3110" s="3">
        <v>0</v>
      </c>
      <c r="AX3110" s="3">
        <v>0</v>
      </c>
      <c r="AY3110" s="3">
        <v>0</v>
      </c>
      <c r="AZ3110" s="3">
        <v>0</v>
      </c>
      <c r="BA3110" s="3">
        <v>0</v>
      </c>
      <c r="BB3110" s="3">
        <v>0</v>
      </c>
      <c r="BC3110" s="3">
        <v>0</v>
      </c>
      <c r="BD3110" s="3">
        <v>0</v>
      </c>
      <c r="BE3110" s="3">
        <v>0</v>
      </c>
      <c r="BF3110" s="3">
        <v>0</v>
      </c>
      <c r="BG3110" s="3">
        <v>0</v>
      </c>
      <c r="BH3110" s="3">
        <v>1</v>
      </c>
      <c r="BI3110" s="3">
        <v>1</v>
      </c>
      <c r="BJ3110" s="3">
        <v>0.2</v>
      </c>
      <c r="BK3110" s="3">
        <v>1</v>
      </c>
      <c r="BL3110" s="3">
        <v>75.69</v>
      </c>
      <c r="BM3110" s="3">
        <v>11.35</v>
      </c>
      <c r="BN3110" s="3">
        <v>87.04</v>
      </c>
      <c r="BO3110" s="3">
        <v>87.04</v>
      </c>
      <c r="BQ3110" s="3" t="s">
        <v>319</v>
      </c>
      <c r="BR3110" s="3" t="s">
        <v>84</v>
      </c>
      <c r="BS3110" s="4">
        <v>45232</v>
      </c>
      <c r="BT3110" s="5">
        <v>0.4152777777777778</v>
      </c>
      <c r="BU3110" s="3" t="s">
        <v>3247</v>
      </c>
      <c r="BV3110" s="3" t="s">
        <v>94</v>
      </c>
      <c r="BY3110" s="3">
        <v>1200</v>
      </c>
      <c r="BZ3110" s="3" t="s">
        <v>311</v>
      </c>
      <c r="CA3110" s="3" t="s">
        <v>1114</v>
      </c>
      <c r="CC3110" s="3" t="s">
        <v>206</v>
      </c>
      <c r="CD3110" s="3">
        <v>4000</v>
      </c>
      <c r="CE3110" s="3" t="s">
        <v>90</v>
      </c>
      <c r="CF3110" s="4">
        <v>45234</v>
      </c>
      <c r="CI3110" s="3">
        <v>1</v>
      </c>
      <c r="CJ3110" s="3">
        <v>1</v>
      </c>
      <c r="CK3110" s="3">
        <v>21</v>
      </c>
      <c r="CL3110" s="3" t="s">
        <v>86</v>
      </c>
    </row>
    <row r="3111" spans="1:90" x14ac:dyDescent="0.3">
      <c r="A3111" s="3" t="s">
        <v>72</v>
      </c>
      <c r="B3111" s="3" t="s">
        <v>73</v>
      </c>
      <c r="C3111" s="3" t="s">
        <v>74</v>
      </c>
      <c r="E3111" s="3" t="str">
        <f>"080055646736"</f>
        <v>080055646736</v>
      </c>
      <c r="F3111" s="4">
        <v>45231</v>
      </c>
      <c r="G3111" s="3">
        <v>202408</v>
      </c>
      <c r="H3111" s="3" t="s">
        <v>75</v>
      </c>
      <c r="I3111" s="3" t="s">
        <v>76</v>
      </c>
      <c r="J3111" s="3" t="s">
        <v>77</v>
      </c>
      <c r="K3111" s="3" t="s">
        <v>78</v>
      </c>
      <c r="L3111" s="3" t="s">
        <v>79</v>
      </c>
      <c r="M3111" s="3" t="s">
        <v>80</v>
      </c>
      <c r="N3111" s="3" t="s">
        <v>108</v>
      </c>
      <c r="O3111" s="3" t="s">
        <v>82</v>
      </c>
      <c r="P3111" s="3" t="str">
        <f>"1162954802                    "</f>
        <v xml:space="preserve">1162954802                    </v>
      </c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</v>
      </c>
      <c r="W3111" s="3">
        <v>0</v>
      </c>
      <c r="X3111" s="3">
        <v>0</v>
      </c>
      <c r="Y3111" s="3">
        <v>0</v>
      </c>
      <c r="Z3111" s="3">
        <v>0</v>
      </c>
      <c r="AA3111" s="3">
        <v>0</v>
      </c>
      <c r="AB3111" s="3">
        <v>0</v>
      </c>
      <c r="AC3111" s="3">
        <v>0</v>
      </c>
      <c r="AD3111" s="3">
        <v>0</v>
      </c>
      <c r="AE3111" s="3">
        <v>0</v>
      </c>
      <c r="AF3111" s="3">
        <v>0</v>
      </c>
      <c r="AG3111" s="3">
        <v>0</v>
      </c>
      <c r="AH3111" s="3">
        <v>0</v>
      </c>
      <c r="AI3111" s="3">
        <v>0</v>
      </c>
      <c r="AJ3111" s="3">
        <v>0</v>
      </c>
      <c r="AK3111" s="3">
        <v>0</v>
      </c>
      <c r="AL3111" s="3">
        <v>0</v>
      </c>
      <c r="AM3111" s="3">
        <v>0</v>
      </c>
      <c r="AN3111" s="3">
        <v>0</v>
      </c>
      <c r="AO3111" s="3">
        <v>0</v>
      </c>
      <c r="AP3111" s="3">
        <v>0</v>
      </c>
      <c r="AQ3111" s="3">
        <v>29.54</v>
      </c>
      <c r="AR3111" s="3">
        <v>0</v>
      </c>
      <c r="AS3111" s="3">
        <v>0</v>
      </c>
      <c r="AT3111" s="3">
        <v>0</v>
      </c>
      <c r="AU3111" s="3">
        <v>0</v>
      </c>
      <c r="AV3111" s="3">
        <v>0</v>
      </c>
      <c r="AW3111" s="3">
        <v>0</v>
      </c>
      <c r="AX3111" s="3">
        <v>0</v>
      </c>
      <c r="AY3111" s="3">
        <v>0</v>
      </c>
      <c r="AZ3111" s="3">
        <v>0</v>
      </c>
      <c r="BA3111" s="3">
        <v>0</v>
      </c>
      <c r="BB3111" s="3">
        <v>0</v>
      </c>
      <c r="BC3111" s="3">
        <v>0</v>
      </c>
      <c r="BD3111" s="3">
        <v>0</v>
      </c>
      <c r="BE3111" s="3">
        <v>0</v>
      </c>
      <c r="BF3111" s="3">
        <v>0</v>
      </c>
      <c r="BG3111" s="3">
        <v>0</v>
      </c>
      <c r="BH3111" s="3">
        <v>1</v>
      </c>
      <c r="BI3111" s="3">
        <v>1</v>
      </c>
      <c r="BJ3111" s="3">
        <v>0.2</v>
      </c>
      <c r="BK3111" s="3">
        <v>1</v>
      </c>
      <c r="BL3111" s="3">
        <v>75.69</v>
      </c>
      <c r="BM3111" s="3">
        <v>11.35</v>
      </c>
      <c r="BN3111" s="3">
        <v>87.04</v>
      </c>
      <c r="BO3111" s="3">
        <v>87.04</v>
      </c>
      <c r="BQ3111" s="3" t="s">
        <v>109</v>
      </c>
      <c r="BR3111" s="3" t="s">
        <v>84</v>
      </c>
      <c r="BS3111" s="4">
        <v>45232</v>
      </c>
      <c r="BT3111" s="5">
        <v>0.33194444444444443</v>
      </c>
      <c r="BU3111" s="3" t="s">
        <v>1073</v>
      </c>
      <c r="BV3111" s="3" t="s">
        <v>94</v>
      </c>
      <c r="BY3111" s="3">
        <v>1200</v>
      </c>
      <c r="BZ3111" s="3" t="s">
        <v>311</v>
      </c>
      <c r="CA3111" s="3" t="s">
        <v>1074</v>
      </c>
      <c r="CC3111" s="3" t="s">
        <v>80</v>
      </c>
      <c r="CD3111" s="3">
        <v>7530</v>
      </c>
      <c r="CE3111" s="3" t="s">
        <v>90</v>
      </c>
      <c r="CF3111" s="4">
        <v>45233</v>
      </c>
      <c r="CI3111" s="3">
        <v>1</v>
      </c>
      <c r="CJ3111" s="3">
        <v>1</v>
      </c>
      <c r="CK3111" s="3">
        <v>21</v>
      </c>
      <c r="CL3111" s="3" t="s">
        <v>86</v>
      </c>
    </row>
    <row r="3112" spans="1:90" x14ac:dyDescent="0.3">
      <c r="A3112" s="3" t="s">
        <v>72</v>
      </c>
      <c r="B3112" s="3" t="s">
        <v>73</v>
      </c>
      <c r="C3112" s="3" t="s">
        <v>74</v>
      </c>
      <c r="E3112" s="3" t="str">
        <f>"080055647017"</f>
        <v>080055647017</v>
      </c>
      <c r="F3112" s="4">
        <v>45231</v>
      </c>
      <c r="G3112" s="3">
        <v>202408</v>
      </c>
      <c r="H3112" s="3" t="s">
        <v>75</v>
      </c>
      <c r="I3112" s="3" t="s">
        <v>76</v>
      </c>
      <c r="J3112" s="3" t="s">
        <v>77</v>
      </c>
      <c r="K3112" s="3" t="s">
        <v>78</v>
      </c>
      <c r="L3112" s="3" t="s">
        <v>221</v>
      </c>
      <c r="M3112" s="3" t="s">
        <v>222</v>
      </c>
      <c r="N3112" s="3" t="s">
        <v>404</v>
      </c>
      <c r="O3112" s="3" t="s">
        <v>445</v>
      </c>
      <c r="P3112" s="3" t="str">
        <f>"1162954795                    "</f>
        <v xml:space="preserve">1162954795                    </v>
      </c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0</v>
      </c>
      <c r="W3112" s="3">
        <v>0</v>
      </c>
      <c r="X3112" s="3">
        <v>0</v>
      </c>
      <c r="Y3112" s="3">
        <v>0</v>
      </c>
      <c r="Z3112" s="3">
        <v>0</v>
      </c>
      <c r="AA3112" s="3">
        <v>0</v>
      </c>
      <c r="AB3112" s="3">
        <v>0</v>
      </c>
      <c r="AC3112" s="3">
        <v>0</v>
      </c>
      <c r="AD3112" s="3">
        <v>0</v>
      </c>
      <c r="AE3112" s="3">
        <v>0</v>
      </c>
      <c r="AF3112" s="3">
        <v>0</v>
      </c>
      <c r="AG3112" s="3">
        <v>0</v>
      </c>
      <c r="AH3112" s="3">
        <v>0</v>
      </c>
      <c r="AI3112" s="3">
        <v>0</v>
      </c>
      <c r="AJ3112" s="3">
        <v>0</v>
      </c>
      <c r="AK3112" s="3">
        <v>0</v>
      </c>
      <c r="AL3112" s="3">
        <v>0</v>
      </c>
      <c r="AM3112" s="3">
        <v>0</v>
      </c>
      <c r="AN3112" s="3">
        <v>0</v>
      </c>
      <c r="AO3112" s="3">
        <v>0</v>
      </c>
      <c r="AP3112" s="3">
        <v>0</v>
      </c>
      <c r="AQ3112" s="3">
        <v>25.67</v>
      </c>
      <c r="AR3112" s="3">
        <v>0</v>
      </c>
      <c r="AS3112" s="3">
        <v>0</v>
      </c>
      <c r="AT3112" s="3">
        <v>0</v>
      </c>
      <c r="AU3112" s="3">
        <v>0</v>
      </c>
      <c r="AV3112" s="3">
        <v>0</v>
      </c>
      <c r="AW3112" s="3">
        <v>0</v>
      </c>
      <c r="AX3112" s="3">
        <v>0</v>
      </c>
      <c r="AY3112" s="3">
        <v>0</v>
      </c>
      <c r="AZ3112" s="3">
        <v>0</v>
      </c>
      <c r="BA3112" s="3">
        <v>0</v>
      </c>
      <c r="BB3112" s="3">
        <v>0</v>
      </c>
      <c r="BC3112" s="3">
        <v>0</v>
      </c>
      <c r="BD3112" s="3">
        <v>0</v>
      </c>
      <c r="BE3112" s="3">
        <v>0</v>
      </c>
      <c r="BF3112" s="3">
        <v>0</v>
      </c>
      <c r="BG3112" s="3">
        <v>0</v>
      </c>
      <c r="BH3112" s="3">
        <v>1</v>
      </c>
      <c r="BI3112" s="3">
        <v>7</v>
      </c>
      <c r="BJ3112" s="3">
        <v>9</v>
      </c>
      <c r="BK3112" s="3">
        <v>9</v>
      </c>
      <c r="BL3112" s="3">
        <v>65.78</v>
      </c>
      <c r="BM3112" s="3">
        <v>9.8699999999999992</v>
      </c>
      <c r="BN3112" s="3">
        <v>75.650000000000006</v>
      </c>
      <c r="BO3112" s="3">
        <v>75.650000000000006</v>
      </c>
      <c r="BQ3112" s="3" t="s">
        <v>405</v>
      </c>
      <c r="BR3112" s="3" t="s">
        <v>84</v>
      </c>
      <c r="BS3112" s="4">
        <v>45232</v>
      </c>
      <c r="BT3112" s="5">
        <v>0.3263888888888889</v>
      </c>
      <c r="BU3112" s="3" t="s">
        <v>3299</v>
      </c>
      <c r="BV3112" s="3" t="s">
        <v>94</v>
      </c>
      <c r="BY3112" s="3">
        <v>45000</v>
      </c>
      <c r="BZ3112" s="3" t="s">
        <v>563</v>
      </c>
      <c r="CA3112" s="3" t="s">
        <v>226</v>
      </c>
      <c r="CC3112" s="3" t="s">
        <v>222</v>
      </c>
      <c r="CD3112" s="3">
        <v>1459</v>
      </c>
      <c r="CE3112" s="3" t="s">
        <v>90</v>
      </c>
      <c r="CF3112" s="4">
        <v>45233</v>
      </c>
      <c r="CI3112" s="3">
        <v>1</v>
      </c>
      <c r="CJ3112" s="3">
        <v>1</v>
      </c>
      <c r="CK3112" s="3">
        <v>32</v>
      </c>
      <c r="CL3112" s="3" t="s">
        <v>86</v>
      </c>
    </row>
    <row r="3113" spans="1:90" x14ac:dyDescent="0.3">
      <c r="A3113" s="3" t="s">
        <v>72</v>
      </c>
      <c r="B3113" s="3" t="s">
        <v>73</v>
      </c>
      <c r="C3113" s="3" t="s">
        <v>74</v>
      </c>
      <c r="E3113" s="3" t="str">
        <f>"080055644973"</f>
        <v>080055644973</v>
      </c>
      <c r="F3113" s="4">
        <v>45231</v>
      </c>
      <c r="G3113" s="3">
        <v>202408</v>
      </c>
      <c r="H3113" s="3" t="s">
        <v>75</v>
      </c>
      <c r="I3113" s="3" t="s">
        <v>76</v>
      </c>
      <c r="J3113" s="3" t="s">
        <v>77</v>
      </c>
      <c r="K3113" s="3" t="s">
        <v>78</v>
      </c>
      <c r="L3113" s="3" t="s">
        <v>280</v>
      </c>
      <c r="M3113" s="3" t="s">
        <v>281</v>
      </c>
      <c r="N3113" s="3" t="s">
        <v>282</v>
      </c>
      <c r="O3113" s="3" t="s">
        <v>82</v>
      </c>
      <c r="P3113" s="3" t="str">
        <f>"1162954740                    "</f>
        <v xml:space="preserve">1162954740                    </v>
      </c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0</v>
      </c>
      <c r="W3113" s="3">
        <v>0</v>
      </c>
      <c r="X3113" s="3">
        <v>0</v>
      </c>
      <c r="Y3113" s="3">
        <v>0</v>
      </c>
      <c r="Z3113" s="3">
        <v>0</v>
      </c>
      <c r="AA3113" s="3">
        <v>0</v>
      </c>
      <c r="AB3113" s="3">
        <v>0</v>
      </c>
      <c r="AC3113" s="3">
        <v>0</v>
      </c>
      <c r="AD3113" s="3">
        <v>0</v>
      </c>
      <c r="AE3113" s="3">
        <v>0</v>
      </c>
      <c r="AF3113" s="3">
        <v>0</v>
      </c>
      <c r="AG3113" s="3">
        <v>0</v>
      </c>
      <c r="AH3113" s="3">
        <v>0</v>
      </c>
      <c r="AI3113" s="3">
        <v>0</v>
      </c>
      <c r="AJ3113" s="3">
        <v>0</v>
      </c>
      <c r="AK3113" s="3">
        <v>0</v>
      </c>
      <c r="AL3113" s="3">
        <v>0</v>
      </c>
      <c r="AM3113" s="3">
        <v>0</v>
      </c>
      <c r="AN3113" s="3">
        <v>0</v>
      </c>
      <c r="AO3113" s="3">
        <v>0</v>
      </c>
      <c r="AP3113" s="3">
        <v>0</v>
      </c>
      <c r="AQ3113" s="3">
        <v>57.23</v>
      </c>
      <c r="AR3113" s="3">
        <v>0</v>
      </c>
      <c r="AS3113" s="3">
        <v>0</v>
      </c>
      <c r="AT3113" s="3">
        <v>0</v>
      </c>
      <c r="AU3113" s="3">
        <v>0</v>
      </c>
      <c r="AV3113" s="3">
        <v>0</v>
      </c>
      <c r="AW3113" s="3">
        <v>0</v>
      </c>
      <c r="AX3113" s="3">
        <v>0</v>
      </c>
      <c r="AY3113" s="3">
        <v>0</v>
      </c>
      <c r="AZ3113" s="3">
        <v>0</v>
      </c>
      <c r="BA3113" s="3">
        <v>0</v>
      </c>
      <c r="BB3113" s="3">
        <v>0</v>
      </c>
      <c r="BC3113" s="3">
        <v>0</v>
      </c>
      <c r="BD3113" s="3">
        <v>0</v>
      </c>
      <c r="BE3113" s="3">
        <v>0</v>
      </c>
      <c r="BF3113" s="3">
        <v>0</v>
      </c>
      <c r="BG3113" s="3">
        <v>0</v>
      </c>
      <c r="BH3113" s="3">
        <v>1</v>
      </c>
      <c r="BI3113" s="3">
        <v>2</v>
      </c>
      <c r="BJ3113" s="3">
        <v>1.7</v>
      </c>
      <c r="BK3113" s="3">
        <v>2</v>
      </c>
      <c r="BL3113" s="3">
        <v>146.65</v>
      </c>
      <c r="BM3113" s="3">
        <v>22</v>
      </c>
      <c r="BN3113" s="3">
        <v>168.65</v>
      </c>
      <c r="BO3113" s="3">
        <v>168.65</v>
      </c>
      <c r="BQ3113" s="3" t="s">
        <v>283</v>
      </c>
      <c r="BR3113" s="3" t="s">
        <v>84</v>
      </c>
      <c r="BS3113" s="4">
        <v>45232</v>
      </c>
      <c r="BT3113" s="5">
        <v>0.41944444444444445</v>
      </c>
      <c r="BU3113" s="3" t="s">
        <v>284</v>
      </c>
      <c r="BV3113" s="3" t="s">
        <v>94</v>
      </c>
      <c r="BY3113" s="3">
        <v>8512</v>
      </c>
      <c r="BZ3113" s="3" t="s">
        <v>311</v>
      </c>
      <c r="CA3113" s="3" t="s">
        <v>285</v>
      </c>
      <c r="CC3113" s="3" t="s">
        <v>281</v>
      </c>
      <c r="CD3113" s="3">
        <v>7130</v>
      </c>
      <c r="CE3113" s="3" t="s">
        <v>90</v>
      </c>
      <c r="CF3113" s="4">
        <v>45233</v>
      </c>
      <c r="CI3113" s="3">
        <v>1</v>
      </c>
      <c r="CJ3113" s="3">
        <v>1</v>
      </c>
      <c r="CK3113" s="3">
        <v>23</v>
      </c>
      <c r="CL3113" s="3" t="s">
        <v>86</v>
      </c>
    </row>
    <row r="3114" spans="1:90" x14ac:dyDescent="0.3">
      <c r="A3114" s="3" t="s">
        <v>72</v>
      </c>
      <c r="B3114" s="3" t="s">
        <v>73</v>
      </c>
      <c r="C3114" s="3" t="s">
        <v>74</v>
      </c>
      <c r="E3114" s="3" t="str">
        <f>"080055646186"</f>
        <v>080055646186</v>
      </c>
      <c r="F3114" s="4">
        <v>45231</v>
      </c>
      <c r="G3114" s="3">
        <v>202408</v>
      </c>
      <c r="H3114" s="3" t="s">
        <v>75</v>
      </c>
      <c r="I3114" s="3" t="s">
        <v>76</v>
      </c>
      <c r="J3114" s="3" t="s">
        <v>77</v>
      </c>
      <c r="K3114" s="3" t="s">
        <v>78</v>
      </c>
      <c r="L3114" s="3" t="s">
        <v>116</v>
      </c>
      <c r="M3114" s="3" t="s">
        <v>117</v>
      </c>
      <c r="N3114" s="3" t="s">
        <v>1166</v>
      </c>
      <c r="O3114" s="3" t="s">
        <v>150</v>
      </c>
      <c r="P3114" s="3" t="str">
        <f>"1162954773                    "</f>
        <v xml:space="preserve">1162954773                    </v>
      </c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</v>
      </c>
      <c r="W3114" s="3">
        <v>0</v>
      </c>
      <c r="X3114" s="3">
        <v>0</v>
      </c>
      <c r="Y3114" s="3">
        <v>0</v>
      </c>
      <c r="Z3114" s="3">
        <v>0</v>
      </c>
      <c r="AA3114" s="3">
        <v>0</v>
      </c>
      <c r="AB3114" s="3">
        <v>0</v>
      </c>
      <c r="AC3114" s="3">
        <v>0</v>
      </c>
      <c r="AD3114" s="3">
        <v>0</v>
      </c>
      <c r="AE3114" s="3">
        <v>0</v>
      </c>
      <c r="AF3114" s="3">
        <v>0</v>
      </c>
      <c r="AG3114" s="3">
        <v>5.57</v>
      </c>
      <c r="AH3114" s="3">
        <v>0</v>
      </c>
      <c r="AI3114" s="3">
        <v>0</v>
      </c>
      <c r="AJ3114" s="3">
        <v>0</v>
      </c>
      <c r="AK3114" s="3">
        <v>0</v>
      </c>
      <c r="AL3114" s="3">
        <v>0</v>
      </c>
      <c r="AM3114" s="3">
        <v>0</v>
      </c>
      <c r="AN3114" s="3">
        <v>0</v>
      </c>
      <c r="AO3114" s="3">
        <v>0</v>
      </c>
      <c r="AP3114" s="3">
        <v>0</v>
      </c>
      <c r="AQ3114" s="3">
        <v>73.66</v>
      </c>
      <c r="AR3114" s="3">
        <v>0</v>
      </c>
      <c r="AS3114" s="3">
        <v>0</v>
      </c>
      <c r="AT3114" s="3">
        <v>0</v>
      </c>
      <c r="AU3114" s="3">
        <v>0</v>
      </c>
      <c r="AV3114" s="3">
        <v>0</v>
      </c>
      <c r="AW3114" s="3">
        <v>0</v>
      </c>
      <c r="AX3114" s="3">
        <v>0</v>
      </c>
      <c r="AY3114" s="3">
        <v>0</v>
      </c>
      <c r="AZ3114" s="3">
        <v>0</v>
      </c>
      <c r="BA3114" s="3">
        <v>0</v>
      </c>
      <c r="BB3114" s="3">
        <v>0</v>
      </c>
      <c r="BC3114" s="3">
        <v>0</v>
      </c>
      <c r="BD3114" s="3">
        <v>0</v>
      </c>
      <c r="BE3114" s="3">
        <v>0</v>
      </c>
      <c r="BF3114" s="3">
        <v>0</v>
      </c>
      <c r="BG3114" s="3">
        <v>0</v>
      </c>
      <c r="BH3114" s="3">
        <v>2</v>
      </c>
      <c r="BI3114" s="3">
        <v>38</v>
      </c>
      <c r="BJ3114" s="3">
        <v>19.7</v>
      </c>
      <c r="BK3114" s="3">
        <v>38</v>
      </c>
      <c r="BL3114" s="3">
        <v>194.33</v>
      </c>
      <c r="BM3114" s="3">
        <v>29.15</v>
      </c>
      <c r="BN3114" s="3">
        <v>223.48</v>
      </c>
      <c r="BO3114" s="3">
        <v>223.48</v>
      </c>
      <c r="BQ3114" s="3" t="s">
        <v>2265</v>
      </c>
      <c r="BR3114" s="3" t="s">
        <v>84</v>
      </c>
      <c r="BS3114" s="4">
        <v>45232</v>
      </c>
      <c r="BT3114" s="5">
        <v>0.52083333333333337</v>
      </c>
      <c r="BU3114" s="3" t="s">
        <v>1168</v>
      </c>
      <c r="BV3114" s="3" t="s">
        <v>94</v>
      </c>
      <c r="BY3114" s="3">
        <v>49128</v>
      </c>
      <c r="BZ3114" s="3" t="s">
        <v>563</v>
      </c>
      <c r="CA3114" s="3" t="s">
        <v>949</v>
      </c>
      <c r="CC3114" s="3" t="s">
        <v>117</v>
      </c>
      <c r="CD3114" s="3">
        <v>2163</v>
      </c>
      <c r="CE3114" s="3" t="s">
        <v>90</v>
      </c>
      <c r="CF3114" s="4">
        <v>45232</v>
      </c>
      <c r="CI3114" s="3">
        <v>1</v>
      </c>
      <c r="CJ3114" s="3">
        <v>1</v>
      </c>
      <c r="CK3114" s="3">
        <v>42</v>
      </c>
      <c r="CL3114" s="3" t="s">
        <v>86</v>
      </c>
    </row>
    <row r="3115" spans="1:90" x14ac:dyDescent="0.3">
      <c r="A3115" s="3" t="s">
        <v>72</v>
      </c>
      <c r="B3115" s="3" t="s">
        <v>73</v>
      </c>
      <c r="C3115" s="3" t="s">
        <v>74</v>
      </c>
      <c r="E3115" s="3" t="str">
        <f>"080055647586"</f>
        <v>080055647586</v>
      </c>
      <c r="F3115" s="4">
        <v>45231</v>
      </c>
      <c r="G3115" s="3">
        <v>202408</v>
      </c>
      <c r="H3115" s="3" t="s">
        <v>75</v>
      </c>
      <c r="I3115" s="3" t="s">
        <v>76</v>
      </c>
      <c r="J3115" s="3" t="s">
        <v>77</v>
      </c>
      <c r="K3115" s="3" t="s">
        <v>78</v>
      </c>
      <c r="L3115" s="3" t="s">
        <v>154</v>
      </c>
      <c r="M3115" s="3" t="s">
        <v>155</v>
      </c>
      <c r="N3115" s="3" t="s">
        <v>2486</v>
      </c>
      <c r="O3115" s="3" t="s">
        <v>150</v>
      </c>
      <c r="P3115" s="3" t="str">
        <f>"1162954766                    "</f>
        <v xml:space="preserve">1162954766                    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  <c r="AD3115" s="3">
        <v>0</v>
      </c>
      <c r="AE3115" s="3">
        <v>0</v>
      </c>
      <c r="AF3115" s="3">
        <v>0</v>
      </c>
      <c r="AG3115" s="3">
        <v>5.57</v>
      </c>
      <c r="AH3115" s="3">
        <v>0</v>
      </c>
      <c r="AI3115" s="3">
        <v>0</v>
      </c>
      <c r="AJ3115" s="3">
        <v>0</v>
      </c>
      <c r="AK3115" s="3">
        <v>0</v>
      </c>
      <c r="AL3115" s="3">
        <v>0</v>
      </c>
      <c r="AM3115" s="3">
        <v>0</v>
      </c>
      <c r="AN3115" s="3">
        <v>0</v>
      </c>
      <c r="AO3115" s="3">
        <v>0</v>
      </c>
      <c r="AP3115" s="3">
        <v>0</v>
      </c>
      <c r="AQ3115" s="3">
        <v>49.22</v>
      </c>
      <c r="AR3115" s="3">
        <v>0</v>
      </c>
      <c r="AS3115" s="3">
        <v>0</v>
      </c>
      <c r="AT3115" s="3">
        <v>0</v>
      </c>
      <c r="AU3115" s="3">
        <v>0</v>
      </c>
      <c r="AV3115" s="3">
        <v>0</v>
      </c>
      <c r="AW3115" s="3">
        <v>0</v>
      </c>
      <c r="AX3115" s="3">
        <v>0</v>
      </c>
      <c r="AY3115" s="3">
        <v>0</v>
      </c>
      <c r="AZ3115" s="3">
        <v>0</v>
      </c>
      <c r="BA3115" s="3">
        <v>0</v>
      </c>
      <c r="BB3115" s="3">
        <v>0</v>
      </c>
      <c r="BC3115" s="3">
        <v>0</v>
      </c>
      <c r="BD3115" s="3">
        <v>0</v>
      </c>
      <c r="BE3115" s="3">
        <v>0</v>
      </c>
      <c r="BF3115" s="3">
        <v>0</v>
      </c>
      <c r="BG3115" s="3">
        <v>0</v>
      </c>
      <c r="BH3115" s="3">
        <v>1</v>
      </c>
      <c r="BI3115" s="3">
        <v>19</v>
      </c>
      <c r="BJ3115" s="3">
        <v>12</v>
      </c>
      <c r="BK3115" s="3">
        <v>19</v>
      </c>
      <c r="BL3115" s="3">
        <v>131.69999999999999</v>
      </c>
      <c r="BM3115" s="3">
        <v>19.760000000000002</v>
      </c>
      <c r="BN3115" s="3">
        <v>151.46</v>
      </c>
      <c r="BO3115" s="3">
        <v>151.46</v>
      </c>
      <c r="BQ3115" s="3" t="s">
        <v>2487</v>
      </c>
      <c r="BR3115" s="3" t="s">
        <v>84</v>
      </c>
      <c r="BS3115" s="4">
        <v>45232</v>
      </c>
      <c r="BT3115" s="5">
        <v>0.6166666666666667</v>
      </c>
      <c r="BU3115" s="3" t="s">
        <v>731</v>
      </c>
      <c r="BV3115" s="3" t="s">
        <v>94</v>
      </c>
      <c r="BY3115" s="3">
        <v>60000</v>
      </c>
      <c r="BZ3115" s="3" t="s">
        <v>563</v>
      </c>
      <c r="CA3115" s="3" t="s">
        <v>1017</v>
      </c>
      <c r="CC3115" s="3" t="s">
        <v>155</v>
      </c>
      <c r="CD3115" s="3">
        <v>1401</v>
      </c>
      <c r="CE3115" s="3" t="s">
        <v>90</v>
      </c>
      <c r="CF3115" s="4">
        <v>45233</v>
      </c>
      <c r="CI3115" s="3">
        <v>1</v>
      </c>
      <c r="CJ3115" s="3">
        <v>1</v>
      </c>
      <c r="CK3115" s="3">
        <v>42</v>
      </c>
      <c r="CL3115" s="3" t="s">
        <v>86</v>
      </c>
    </row>
    <row r="3116" spans="1:90" x14ac:dyDescent="0.3">
      <c r="A3116" s="3" t="s">
        <v>72</v>
      </c>
      <c r="B3116" s="3" t="s">
        <v>73</v>
      </c>
      <c r="C3116" s="3" t="s">
        <v>74</v>
      </c>
      <c r="E3116" s="3" t="str">
        <f>"080055647729"</f>
        <v>080055647729</v>
      </c>
      <c r="F3116" s="4">
        <v>45231</v>
      </c>
      <c r="G3116" s="3">
        <v>202408</v>
      </c>
      <c r="H3116" s="3" t="s">
        <v>75</v>
      </c>
      <c r="I3116" s="3" t="s">
        <v>76</v>
      </c>
      <c r="J3116" s="3" t="s">
        <v>77</v>
      </c>
      <c r="K3116" s="3" t="s">
        <v>78</v>
      </c>
      <c r="L3116" s="3" t="s">
        <v>193</v>
      </c>
      <c r="M3116" s="3" t="s">
        <v>194</v>
      </c>
      <c r="N3116" s="3" t="s">
        <v>736</v>
      </c>
      <c r="O3116" s="3" t="s">
        <v>82</v>
      </c>
      <c r="P3116" s="3" t="str">
        <f>"1162954789                    "</f>
        <v xml:space="preserve">1162954789                    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0</v>
      </c>
      <c r="AD3116" s="3">
        <v>0</v>
      </c>
      <c r="AE3116" s="3">
        <v>0</v>
      </c>
      <c r="AF3116" s="3">
        <v>0</v>
      </c>
      <c r="AG3116" s="3">
        <v>0</v>
      </c>
      <c r="AH3116" s="3">
        <v>0</v>
      </c>
      <c r="AI3116" s="3">
        <v>0</v>
      </c>
      <c r="AJ3116" s="3">
        <v>0</v>
      </c>
      <c r="AK3116" s="3">
        <v>0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88.57</v>
      </c>
      <c r="AR3116" s="3">
        <v>0</v>
      </c>
      <c r="AS3116" s="3">
        <v>0</v>
      </c>
      <c r="AT3116" s="3">
        <v>0</v>
      </c>
      <c r="AU3116" s="3">
        <v>0</v>
      </c>
      <c r="AV3116" s="3">
        <v>0</v>
      </c>
      <c r="AW3116" s="3">
        <v>0</v>
      </c>
      <c r="AX3116" s="3">
        <v>0</v>
      </c>
      <c r="AY3116" s="3">
        <v>0</v>
      </c>
      <c r="AZ3116" s="3">
        <v>0</v>
      </c>
      <c r="BA3116" s="3">
        <v>0</v>
      </c>
      <c r="BB3116" s="3">
        <v>0</v>
      </c>
      <c r="BC3116" s="3">
        <v>0</v>
      </c>
      <c r="BD3116" s="3">
        <v>0</v>
      </c>
      <c r="BE3116" s="3">
        <v>0</v>
      </c>
      <c r="BF3116" s="3">
        <v>0</v>
      </c>
      <c r="BG3116" s="3">
        <v>0</v>
      </c>
      <c r="BH3116" s="3">
        <v>1</v>
      </c>
      <c r="BI3116" s="3">
        <v>6</v>
      </c>
      <c r="BJ3116" s="3">
        <v>2.9</v>
      </c>
      <c r="BK3116" s="3">
        <v>6</v>
      </c>
      <c r="BL3116" s="3">
        <v>226.96</v>
      </c>
      <c r="BM3116" s="3">
        <v>34.04</v>
      </c>
      <c r="BN3116" s="3">
        <v>261</v>
      </c>
      <c r="BO3116" s="3">
        <v>261</v>
      </c>
      <c r="BQ3116" s="3" t="s">
        <v>1237</v>
      </c>
      <c r="BR3116" s="3" t="s">
        <v>84</v>
      </c>
      <c r="BS3116" s="4">
        <v>45232</v>
      </c>
      <c r="BT3116" s="5">
        <v>0.3576388888888889</v>
      </c>
      <c r="BU3116" s="3" t="s">
        <v>738</v>
      </c>
      <c r="BV3116" s="3" t="s">
        <v>94</v>
      </c>
      <c r="BY3116" s="3">
        <v>14400</v>
      </c>
      <c r="BZ3116" s="3" t="s">
        <v>311</v>
      </c>
      <c r="CA3116" s="3" t="s">
        <v>739</v>
      </c>
      <c r="CC3116" s="3" t="s">
        <v>194</v>
      </c>
      <c r="CD3116" s="3">
        <v>6001</v>
      </c>
      <c r="CE3116" s="3" t="s">
        <v>90</v>
      </c>
      <c r="CF3116" s="4">
        <v>45232</v>
      </c>
      <c r="CI3116" s="3">
        <v>1</v>
      </c>
      <c r="CJ3116" s="3">
        <v>1</v>
      </c>
      <c r="CK3116" s="3">
        <v>21</v>
      </c>
      <c r="CL3116" s="3" t="s">
        <v>86</v>
      </c>
    </row>
    <row r="3117" spans="1:90" x14ac:dyDescent="0.3">
      <c r="A3117" s="3" t="s">
        <v>72</v>
      </c>
      <c r="B3117" s="3" t="s">
        <v>73</v>
      </c>
      <c r="C3117" s="3" t="s">
        <v>74</v>
      </c>
      <c r="E3117" s="3" t="str">
        <f>"080055646966"</f>
        <v>080055646966</v>
      </c>
      <c r="F3117" s="4">
        <v>45231</v>
      </c>
      <c r="G3117" s="3">
        <v>202408</v>
      </c>
      <c r="H3117" s="3" t="s">
        <v>75</v>
      </c>
      <c r="I3117" s="3" t="s">
        <v>76</v>
      </c>
      <c r="J3117" s="3" t="s">
        <v>77</v>
      </c>
      <c r="K3117" s="3" t="s">
        <v>78</v>
      </c>
      <c r="L3117" s="3" t="s">
        <v>472</v>
      </c>
      <c r="M3117" s="3" t="s">
        <v>473</v>
      </c>
      <c r="N3117" s="3" t="s">
        <v>1860</v>
      </c>
      <c r="O3117" s="3" t="s">
        <v>82</v>
      </c>
      <c r="P3117" s="3" t="str">
        <f>"1162954762                    "</f>
        <v xml:space="preserve">1162954762                    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0</v>
      </c>
      <c r="Z3117" s="3">
        <v>0</v>
      </c>
      <c r="AA3117" s="3">
        <v>0</v>
      </c>
      <c r="AB3117" s="3">
        <v>0</v>
      </c>
      <c r="AC3117" s="3">
        <v>0</v>
      </c>
      <c r="AD3117" s="3">
        <v>0</v>
      </c>
      <c r="AE3117" s="3">
        <v>0</v>
      </c>
      <c r="AF3117" s="3">
        <v>0</v>
      </c>
      <c r="AG3117" s="3">
        <v>0</v>
      </c>
      <c r="AH3117" s="3">
        <v>0</v>
      </c>
      <c r="AI3117" s="3">
        <v>0</v>
      </c>
      <c r="AJ3117" s="3">
        <v>0</v>
      </c>
      <c r="AK3117" s="3">
        <v>0</v>
      </c>
      <c r="AL3117" s="3">
        <v>0</v>
      </c>
      <c r="AM3117" s="3">
        <v>0</v>
      </c>
      <c r="AN3117" s="3">
        <v>0</v>
      </c>
      <c r="AO3117" s="3">
        <v>0</v>
      </c>
      <c r="AP3117" s="3">
        <v>0</v>
      </c>
      <c r="AQ3117" s="3">
        <v>66.430000000000007</v>
      </c>
      <c r="AR3117" s="3">
        <v>0</v>
      </c>
      <c r="AS3117" s="3">
        <v>0</v>
      </c>
      <c r="AT3117" s="3">
        <v>0</v>
      </c>
      <c r="AU3117" s="3">
        <v>0</v>
      </c>
      <c r="AV3117" s="3">
        <v>0</v>
      </c>
      <c r="AW3117" s="3">
        <v>0</v>
      </c>
      <c r="AX3117" s="3">
        <v>0</v>
      </c>
      <c r="AY3117" s="3">
        <v>0</v>
      </c>
      <c r="AZ3117" s="3">
        <v>0</v>
      </c>
      <c r="BA3117" s="3">
        <v>0</v>
      </c>
      <c r="BB3117" s="3">
        <v>0</v>
      </c>
      <c r="BC3117" s="3">
        <v>0</v>
      </c>
      <c r="BD3117" s="3">
        <v>0</v>
      </c>
      <c r="BE3117" s="3">
        <v>0</v>
      </c>
      <c r="BF3117" s="3">
        <v>0</v>
      </c>
      <c r="BG3117" s="3">
        <v>0</v>
      </c>
      <c r="BH3117" s="3">
        <v>1</v>
      </c>
      <c r="BI3117" s="3">
        <v>1</v>
      </c>
      <c r="BJ3117" s="3">
        <v>4.3</v>
      </c>
      <c r="BK3117" s="3">
        <v>4.5</v>
      </c>
      <c r="BL3117" s="3">
        <v>170.23</v>
      </c>
      <c r="BM3117" s="3">
        <v>25.53</v>
      </c>
      <c r="BN3117" s="3">
        <v>195.76</v>
      </c>
      <c r="BO3117" s="3">
        <v>195.76</v>
      </c>
      <c r="BQ3117" s="3" t="s">
        <v>1861</v>
      </c>
      <c r="BR3117" s="3" t="s">
        <v>84</v>
      </c>
      <c r="BS3117" s="4">
        <v>45232</v>
      </c>
      <c r="BT3117" s="5">
        <v>0.34236111111111112</v>
      </c>
      <c r="BU3117" s="3" t="s">
        <v>3098</v>
      </c>
      <c r="BV3117" s="3" t="s">
        <v>94</v>
      </c>
      <c r="BY3117" s="3">
        <v>21600</v>
      </c>
      <c r="BZ3117" s="3" t="s">
        <v>311</v>
      </c>
      <c r="CA3117" s="3" t="s">
        <v>723</v>
      </c>
      <c r="CC3117" s="3" t="s">
        <v>473</v>
      </c>
      <c r="CD3117" s="3">
        <v>6229</v>
      </c>
      <c r="CE3117" s="3" t="s">
        <v>90</v>
      </c>
      <c r="CF3117" s="4">
        <v>45232</v>
      </c>
      <c r="CI3117" s="3">
        <v>1</v>
      </c>
      <c r="CJ3117" s="3">
        <v>1</v>
      </c>
      <c r="CK3117" s="3">
        <v>21</v>
      </c>
      <c r="CL3117" s="3" t="s">
        <v>86</v>
      </c>
    </row>
    <row r="3118" spans="1:90" x14ac:dyDescent="0.3">
      <c r="A3118" s="3" t="s">
        <v>72</v>
      </c>
      <c r="B3118" s="3" t="s">
        <v>73</v>
      </c>
      <c r="C3118" s="3" t="s">
        <v>74</v>
      </c>
      <c r="E3118" s="3" t="str">
        <f>"080055646826"</f>
        <v>080055646826</v>
      </c>
      <c r="F3118" s="4">
        <v>45231</v>
      </c>
      <c r="G3118" s="3">
        <v>202408</v>
      </c>
      <c r="H3118" s="3" t="s">
        <v>75</v>
      </c>
      <c r="I3118" s="3" t="s">
        <v>76</v>
      </c>
      <c r="J3118" s="3" t="s">
        <v>77</v>
      </c>
      <c r="K3118" s="3" t="s">
        <v>78</v>
      </c>
      <c r="L3118" s="3" t="s">
        <v>280</v>
      </c>
      <c r="M3118" s="3" t="s">
        <v>281</v>
      </c>
      <c r="N3118" s="3" t="s">
        <v>282</v>
      </c>
      <c r="O3118" s="3" t="s">
        <v>82</v>
      </c>
      <c r="P3118" s="3" t="str">
        <f>"1162954724                    "</f>
        <v xml:space="preserve">1162954724                    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0</v>
      </c>
      <c r="Z3118" s="3">
        <v>0</v>
      </c>
      <c r="AA3118" s="3">
        <v>0</v>
      </c>
      <c r="AB3118" s="3">
        <v>0</v>
      </c>
      <c r="AC3118" s="3">
        <v>0</v>
      </c>
      <c r="AD3118" s="3">
        <v>0</v>
      </c>
      <c r="AE3118" s="3">
        <v>0</v>
      </c>
      <c r="AF3118" s="3">
        <v>0</v>
      </c>
      <c r="AG3118" s="3">
        <v>0</v>
      </c>
      <c r="AH3118" s="3">
        <v>0</v>
      </c>
      <c r="AI3118" s="3">
        <v>0</v>
      </c>
      <c r="AJ3118" s="3">
        <v>0</v>
      </c>
      <c r="AK3118" s="3">
        <v>0</v>
      </c>
      <c r="AL3118" s="3">
        <v>0</v>
      </c>
      <c r="AM3118" s="3">
        <v>0</v>
      </c>
      <c r="AN3118" s="3">
        <v>0</v>
      </c>
      <c r="AO3118" s="3">
        <v>0</v>
      </c>
      <c r="AP3118" s="3">
        <v>0</v>
      </c>
      <c r="AQ3118" s="3">
        <v>95.99</v>
      </c>
      <c r="AR3118" s="3">
        <v>0</v>
      </c>
      <c r="AS3118" s="3">
        <v>0</v>
      </c>
      <c r="AT3118" s="3">
        <v>0</v>
      </c>
      <c r="AU3118" s="3">
        <v>0</v>
      </c>
      <c r="AV3118" s="3">
        <v>0</v>
      </c>
      <c r="AW3118" s="3">
        <v>0</v>
      </c>
      <c r="AX3118" s="3">
        <v>0</v>
      </c>
      <c r="AY3118" s="3">
        <v>0</v>
      </c>
      <c r="AZ3118" s="3">
        <v>0</v>
      </c>
      <c r="BA3118" s="3">
        <v>0</v>
      </c>
      <c r="BB3118" s="3">
        <v>0</v>
      </c>
      <c r="BC3118" s="3">
        <v>0</v>
      </c>
      <c r="BD3118" s="3">
        <v>0</v>
      </c>
      <c r="BE3118" s="3">
        <v>0</v>
      </c>
      <c r="BF3118" s="3">
        <v>0</v>
      </c>
      <c r="BG3118" s="3">
        <v>0</v>
      </c>
      <c r="BH3118" s="3">
        <v>1</v>
      </c>
      <c r="BI3118" s="3">
        <v>3</v>
      </c>
      <c r="BJ3118" s="3">
        <v>3.4</v>
      </c>
      <c r="BK3118" s="3">
        <v>3.5</v>
      </c>
      <c r="BL3118" s="3">
        <v>245.98</v>
      </c>
      <c r="BM3118" s="3">
        <v>36.9</v>
      </c>
      <c r="BN3118" s="3">
        <v>282.88</v>
      </c>
      <c r="BO3118" s="3">
        <v>282.88</v>
      </c>
      <c r="BQ3118" s="3" t="s">
        <v>283</v>
      </c>
      <c r="BR3118" s="3" t="s">
        <v>84</v>
      </c>
      <c r="BS3118" s="4">
        <v>45232</v>
      </c>
      <c r="BT3118" s="5">
        <v>0.41944444444444445</v>
      </c>
      <c r="BU3118" s="3" t="s">
        <v>284</v>
      </c>
      <c r="BV3118" s="3" t="s">
        <v>94</v>
      </c>
      <c r="BY3118" s="3">
        <v>16965</v>
      </c>
      <c r="BZ3118" s="3" t="s">
        <v>311</v>
      </c>
      <c r="CA3118" s="3" t="s">
        <v>285</v>
      </c>
      <c r="CC3118" s="3" t="s">
        <v>281</v>
      </c>
      <c r="CD3118" s="3">
        <v>7130</v>
      </c>
      <c r="CE3118" s="3" t="s">
        <v>90</v>
      </c>
      <c r="CF3118" s="4">
        <v>45233</v>
      </c>
      <c r="CI3118" s="3">
        <v>1</v>
      </c>
      <c r="CJ3118" s="3">
        <v>1</v>
      </c>
      <c r="CK3118" s="3">
        <v>23</v>
      </c>
      <c r="CL3118" s="3" t="s">
        <v>86</v>
      </c>
    </row>
    <row r="3119" spans="1:90" x14ac:dyDescent="0.3">
      <c r="A3119" s="3" t="s">
        <v>72</v>
      </c>
      <c r="B3119" s="3" t="s">
        <v>73</v>
      </c>
      <c r="C3119" s="3" t="s">
        <v>74</v>
      </c>
      <c r="E3119" s="3" t="str">
        <f>"080055647891"</f>
        <v>080055647891</v>
      </c>
      <c r="F3119" s="4">
        <v>45231</v>
      </c>
      <c r="G3119" s="3">
        <v>202408</v>
      </c>
      <c r="H3119" s="3" t="s">
        <v>75</v>
      </c>
      <c r="I3119" s="3" t="s">
        <v>76</v>
      </c>
      <c r="J3119" s="3" t="s">
        <v>77</v>
      </c>
      <c r="K3119" s="3" t="s">
        <v>78</v>
      </c>
      <c r="L3119" s="3" t="s">
        <v>256</v>
      </c>
      <c r="M3119" s="3" t="s">
        <v>257</v>
      </c>
      <c r="N3119" s="3" t="s">
        <v>1306</v>
      </c>
      <c r="O3119" s="3" t="s">
        <v>150</v>
      </c>
      <c r="P3119" s="3" t="str">
        <f>"1162954748                    "</f>
        <v xml:space="preserve">1162954748                    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0</v>
      </c>
      <c r="Z3119" s="3">
        <v>0</v>
      </c>
      <c r="AA3119" s="3">
        <v>0</v>
      </c>
      <c r="AB3119" s="3">
        <v>0</v>
      </c>
      <c r="AC3119" s="3">
        <v>0</v>
      </c>
      <c r="AD3119" s="3">
        <v>0</v>
      </c>
      <c r="AE3119" s="3">
        <v>0</v>
      </c>
      <c r="AF3119" s="3">
        <v>0</v>
      </c>
      <c r="AG3119" s="3">
        <v>5.57</v>
      </c>
      <c r="AH3119" s="3">
        <v>0</v>
      </c>
      <c r="AI3119" s="3">
        <v>0</v>
      </c>
      <c r="AJ3119" s="3">
        <v>0</v>
      </c>
      <c r="AK3119" s="3">
        <v>0</v>
      </c>
      <c r="AL3119" s="3">
        <v>0</v>
      </c>
      <c r="AM3119" s="3">
        <v>0</v>
      </c>
      <c r="AN3119" s="3">
        <v>0</v>
      </c>
      <c r="AO3119" s="3">
        <v>0</v>
      </c>
      <c r="AP3119" s="3">
        <v>0</v>
      </c>
      <c r="AQ3119" s="3">
        <v>66.540000000000006</v>
      </c>
      <c r="AR3119" s="3">
        <v>0</v>
      </c>
      <c r="AS3119" s="3">
        <v>0</v>
      </c>
      <c r="AT3119" s="3">
        <v>0</v>
      </c>
      <c r="AU3119" s="3">
        <v>0</v>
      </c>
      <c r="AV3119" s="3">
        <v>0</v>
      </c>
      <c r="AW3119" s="3">
        <v>0</v>
      </c>
      <c r="AX3119" s="3">
        <v>0</v>
      </c>
      <c r="AY3119" s="3">
        <v>0</v>
      </c>
      <c r="AZ3119" s="3">
        <v>0</v>
      </c>
      <c r="BA3119" s="3">
        <v>0</v>
      </c>
      <c r="BB3119" s="3">
        <v>0</v>
      </c>
      <c r="BC3119" s="3">
        <v>0</v>
      </c>
      <c r="BD3119" s="3">
        <v>0</v>
      </c>
      <c r="BE3119" s="3">
        <v>0</v>
      </c>
      <c r="BF3119" s="3">
        <v>0</v>
      </c>
      <c r="BG3119" s="3">
        <v>0</v>
      </c>
      <c r="BH3119" s="3">
        <v>1</v>
      </c>
      <c r="BI3119" s="3">
        <v>9</v>
      </c>
      <c r="BJ3119" s="3">
        <v>18.3</v>
      </c>
      <c r="BK3119" s="3">
        <v>19</v>
      </c>
      <c r="BL3119" s="3">
        <v>176.08</v>
      </c>
      <c r="BM3119" s="3">
        <v>26.41</v>
      </c>
      <c r="BN3119" s="3">
        <v>202.49</v>
      </c>
      <c r="BO3119" s="3">
        <v>202.49</v>
      </c>
      <c r="BQ3119" s="3" t="s">
        <v>1307</v>
      </c>
      <c r="BR3119" s="3" t="s">
        <v>84</v>
      </c>
      <c r="BS3119" s="4">
        <v>45233</v>
      </c>
      <c r="BT3119" s="5">
        <v>0.41388888888888892</v>
      </c>
      <c r="BU3119" s="3" t="s">
        <v>1736</v>
      </c>
      <c r="BV3119" s="3" t="s">
        <v>94</v>
      </c>
      <c r="BY3119" s="3">
        <v>91264</v>
      </c>
      <c r="CA3119" s="3" t="s">
        <v>723</v>
      </c>
      <c r="CC3119" s="3" t="s">
        <v>257</v>
      </c>
      <c r="CD3119" s="3">
        <v>6230</v>
      </c>
      <c r="CE3119" s="3" t="s">
        <v>90</v>
      </c>
      <c r="CF3119" s="4">
        <v>45233</v>
      </c>
      <c r="CI3119" s="3">
        <v>3</v>
      </c>
      <c r="CJ3119" s="3">
        <v>2</v>
      </c>
      <c r="CK3119" s="3">
        <v>41</v>
      </c>
      <c r="CL3119" s="3" t="s">
        <v>86</v>
      </c>
    </row>
    <row r="3120" spans="1:90" x14ac:dyDescent="0.3">
      <c r="A3120" s="3" t="s">
        <v>72</v>
      </c>
      <c r="B3120" s="3" t="s">
        <v>73</v>
      </c>
      <c r="C3120" s="3" t="s">
        <v>74</v>
      </c>
      <c r="E3120" s="3" t="str">
        <f>"080055648143"</f>
        <v>080055648143</v>
      </c>
      <c r="F3120" s="4">
        <v>45231</v>
      </c>
      <c r="G3120" s="3">
        <v>202408</v>
      </c>
      <c r="H3120" s="3" t="s">
        <v>75</v>
      </c>
      <c r="I3120" s="3" t="s">
        <v>76</v>
      </c>
      <c r="J3120" s="3" t="s">
        <v>77</v>
      </c>
      <c r="K3120" s="3" t="s">
        <v>78</v>
      </c>
      <c r="L3120" s="3" t="s">
        <v>612</v>
      </c>
      <c r="M3120" s="3" t="s">
        <v>613</v>
      </c>
      <c r="N3120" s="3" t="s">
        <v>614</v>
      </c>
      <c r="O3120" s="3" t="s">
        <v>82</v>
      </c>
      <c r="P3120" s="3" t="str">
        <f>"1162954810                    "</f>
        <v xml:space="preserve">1162954810                    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0</v>
      </c>
      <c r="AD3120" s="3">
        <v>0</v>
      </c>
      <c r="AE3120" s="3">
        <v>0</v>
      </c>
      <c r="AF3120" s="3">
        <v>0</v>
      </c>
      <c r="AG3120" s="3">
        <v>0</v>
      </c>
      <c r="AH3120" s="3">
        <v>0</v>
      </c>
      <c r="AI3120" s="3">
        <v>0</v>
      </c>
      <c r="AJ3120" s="3">
        <v>0</v>
      </c>
      <c r="AK3120" s="3">
        <v>0</v>
      </c>
      <c r="AL3120" s="3">
        <v>0</v>
      </c>
      <c r="AM3120" s="3">
        <v>0</v>
      </c>
      <c r="AN3120" s="3">
        <v>0</v>
      </c>
      <c r="AO3120" s="3">
        <v>0</v>
      </c>
      <c r="AP3120" s="3">
        <v>0</v>
      </c>
      <c r="AQ3120" s="3">
        <v>95.99</v>
      </c>
      <c r="AR3120" s="3">
        <v>0</v>
      </c>
      <c r="AS3120" s="3">
        <v>0</v>
      </c>
      <c r="AT3120" s="3">
        <v>0</v>
      </c>
      <c r="AU3120" s="3">
        <v>0</v>
      </c>
      <c r="AV3120" s="3">
        <v>0</v>
      </c>
      <c r="AW3120" s="3">
        <v>0</v>
      </c>
      <c r="AX3120" s="3">
        <v>0</v>
      </c>
      <c r="AY3120" s="3">
        <v>0</v>
      </c>
      <c r="AZ3120" s="3">
        <v>0</v>
      </c>
      <c r="BA3120" s="3">
        <v>0</v>
      </c>
      <c r="BB3120" s="3">
        <v>0</v>
      </c>
      <c r="BC3120" s="3">
        <v>0</v>
      </c>
      <c r="BD3120" s="3">
        <v>0</v>
      </c>
      <c r="BE3120" s="3">
        <v>0</v>
      </c>
      <c r="BF3120" s="3">
        <v>0</v>
      </c>
      <c r="BG3120" s="3">
        <v>0</v>
      </c>
      <c r="BH3120" s="3">
        <v>1</v>
      </c>
      <c r="BI3120" s="3">
        <v>3</v>
      </c>
      <c r="BJ3120" s="3">
        <v>3.4</v>
      </c>
      <c r="BK3120" s="3">
        <v>3.5</v>
      </c>
      <c r="BL3120" s="3">
        <v>245.98</v>
      </c>
      <c r="BM3120" s="3">
        <v>36.9</v>
      </c>
      <c r="BN3120" s="3">
        <v>282.88</v>
      </c>
      <c r="BO3120" s="3">
        <v>282.88</v>
      </c>
      <c r="BQ3120" s="3" t="s">
        <v>615</v>
      </c>
      <c r="BR3120" s="3" t="s">
        <v>84</v>
      </c>
      <c r="BS3120" s="4">
        <v>45232</v>
      </c>
      <c r="BT3120" s="5">
        <v>0.53125</v>
      </c>
      <c r="BU3120" s="3" t="s">
        <v>3300</v>
      </c>
      <c r="BV3120" s="3" t="s">
        <v>94</v>
      </c>
      <c r="BY3120" s="3">
        <v>16965</v>
      </c>
      <c r="BZ3120" s="3" t="s">
        <v>311</v>
      </c>
      <c r="CA3120" s="3" t="s">
        <v>1420</v>
      </c>
      <c r="CC3120" s="3" t="s">
        <v>613</v>
      </c>
      <c r="CD3120" s="3">
        <v>6850</v>
      </c>
      <c r="CE3120" s="3" t="s">
        <v>90</v>
      </c>
      <c r="CF3120" s="4">
        <v>45233</v>
      </c>
      <c r="CI3120" s="3">
        <v>2</v>
      </c>
      <c r="CJ3120" s="3">
        <v>1</v>
      </c>
      <c r="CK3120" s="3">
        <v>23</v>
      </c>
      <c r="CL3120" s="3" t="s">
        <v>86</v>
      </c>
    </row>
    <row r="3121" spans="1:90" x14ac:dyDescent="0.3">
      <c r="A3121" s="3" t="s">
        <v>72</v>
      </c>
      <c r="B3121" s="3" t="s">
        <v>73</v>
      </c>
      <c r="C3121" s="3" t="s">
        <v>74</v>
      </c>
      <c r="E3121" s="3" t="str">
        <f>"080055648182"</f>
        <v>080055648182</v>
      </c>
      <c r="F3121" s="4">
        <v>45231</v>
      </c>
      <c r="G3121" s="3">
        <v>202408</v>
      </c>
      <c r="H3121" s="3" t="s">
        <v>75</v>
      </c>
      <c r="I3121" s="3" t="s">
        <v>76</v>
      </c>
      <c r="J3121" s="3" t="s">
        <v>77</v>
      </c>
      <c r="K3121" s="3" t="s">
        <v>78</v>
      </c>
      <c r="L3121" s="3" t="s">
        <v>75</v>
      </c>
      <c r="M3121" s="3" t="s">
        <v>76</v>
      </c>
      <c r="N3121" s="3" t="s">
        <v>347</v>
      </c>
      <c r="O3121" s="3" t="s">
        <v>82</v>
      </c>
      <c r="P3121" s="3" t="str">
        <f>"1162954819                    "</f>
        <v xml:space="preserve">1162954819                    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0</v>
      </c>
      <c r="AL3121" s="3">
        <v>0</v>
      </c>
      <c r="AM3121" s="3">
        <v>0</v>
      </c>
      <c r="AN3121" s="3">
        <v>0</v>
      </c>
      <c r="AO3121" s="3">
        <v>0</v>
      </c>
      <c r="AP3121" s="3">
        <v>0</v>
      </c>
      <c r="AQ3121" s="3">
        <v>23.07</v>
      </c>
      <c r="AR3121" s="3">
        <v>0</v>
      </c>
      <c r="AS3121" s="3">
        <v>0</v>
      </c>
      <c r="AT3121" s="3">
        <v>0</v>
      </c>
      <c r="AU3121" s="3">
        <v>0</v>
      </c>
      <c r="AV3121" s="3">
        <v>0</v>
      </c>
      <c r="AW3121" s="3">
        <v>0</v>
      </c>
      <c r="AX3121" s="3">
        <v>0</v>
      </c>
      <c r="AY3121" s="3">
        <v>0</v>
      </c>
      <c r="AZ3121" s="3">
        <v>0</v>
      </c>
      <c r="BA3121" s="3">
        <v>0</v>
      </c>
      <c r="BB3121" s="3">
        <v>0</v>
      </c>
      <c r="BC3121" s="3">
        <v>0</v>
      </c>
      <c r="BD3121" s="3">
        <v>0</v>
      </c>
      <c r="BE3121" s="3">
        <v>0</v>
      </c>
      <c r="BF3121" s="3">
        <v>0</v>
      </c>
      <c r="BG3121" s="3">
        <v>0</v>
      </c>
      <c r="BH3121" s="3">
        <v>1</v>
      </c>
      <c r="BI3121" s="3">
        <v>1</v>
      </c>
      <c r="BJ3121" s="3">
        <v>0.2</v>
      </c>
      <c r="BK3121" s="3">
        <v>1</v>
      </c>
      <c r="BL3121" s="3">
        <v>59.12</v>
      </c>
      <c r="BM3121" s="3">
        <v>8.8699999999999992</v>
      </c>
      <c r="BN3121" s="3">
        <v>67.989999999999995</v>
      </c>
      <c r="BO3121" s="3">
        <v>67.989999999999995</v>
      </c>
      <c r="BQ3121" s="3" t="s">
        <v>348</v>
      </c>
      <c r="BR3121" s="3" t="s">
        <v>84</v>
      </c>
      <c r="BS3121" s="4">
        <v>45232</v>
      </c>
      <c r="BT3121" s="5">
        <v>0.27499999999999997</v>
      </c>
      <c r="BU3121" s="3" t="s">
        <v>3000</v>
      </c>
      <c r="BV3121" s="3" t="s">
        <v>94</v>
      </c>
      <c r="BY3121" s="3">
        <v>1200</v>
      </c>
      <c r="BZ3121" s="3" t="s">
        <v>311</v>
      </c>
      <c r="CA3121" s="3" t="s">
        <v>125</v>
      </c>
      <c r="CC3121" s="3" t="s">
        <v>76</v>
      </c>
      <c r="CD3121" s="3">
        <v>1620</v>
      </c>
      <c r="CE3121" s="3" t="s">
        <v>90</v>
      </c>
      <c r="CF3121" s="4">
        <v>45233</v>
      </c>
      <c r="CI3121" s="3">
        <v>1</v>
      </c>
      <c r="CJ3121" s="3">
        <v>1</v>
      </c>
      <c r="CK3121" s="3">
        <v>22</v>
      </c>
      <c r="CL3121" s="3" t="s">
        <v>86</v>
      </c>
    </row>
    <row r="3122" spans="1:90" x14ac:dyDescent="0.3">
      <c r="A3122" s="3" t="s">
        <v>72</v>
      </c>
      <c r="B3122" s="3" t="s">
        <v>73</v>
      </c>
      <c r="C3122" s="3" t="s">
        <v>74</v>
      </c>
      <c r="E3122" s="3" t="str">
        <f>"080055648185"</f>
        <v>080055648185</v>
      </c>
      <c r="F3122" s="4">
        <v>45231</v>
      </c>
      <c r="G3122" s="3">
        <v>202408</v>
      </c>
      <c r="H3122" s="3" t="s">
        <v>75</v>
      </c>
      <c r="I3122" s="3" t="s">
        <v>76</v>
      </c>
      <c r="J3122" s="3" t="s">
        <v>77</v>
      </c>
      <c r="K3122" s="3" t="s">
        <v>78</v>
      </c>
      <c r="L3122" s="3" t="s">
        <v>193</v>
      </c>
      <c r="M3122" s="3" t="s">
        <v>194</v>
      </c>
      <c r="N3122" s="3" t="s">
        <v>407</v>
      </c>
      <c r="O3122" s="3" t="s">
        <v>82</v>
      </c>
      <c r="P3122" s="3" t="str">
        <f>"1162954807                    "</f>
        <v xml:space="preserve">1162954807                    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0</v>
      </c>
      <c r="Z3122" s="3">
        <v>0</v>
      </c>
      <c r="AA3122" s="3">
        <v>0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  <c r="AH3122" s="3">
        <v>0</v>
      </c>
      <c r="AI3122" s="3">
        <v>0</v>
      </c>
      <c r="AJ3122" s="3">
        <v>0</v>
      </c>
      <c r="AK3122" s="3">
        <v>0</v>
      </c>
      <c r="AL3122" s="3">
        <v>0</v>
      </c>
      <c r="AM3122" s="3">
        <v>0</v>
      </c>
      <c r="AN3122" s="3">
        <v>0</v>
      </c>
      <c r="AO3122" s="3">
        <v>0</v>
      </c>
      <c r="AP3122" s="3">
        <v>0</v>
      </c>
      <c r="AQ3122" s="3">
        <v>29.54</v>
      </c>
      <c r="AR3122" s="3">
        <v>0</v>
      </c>
      <c r="AS3122" s="3">
        <v>0</v>
      </c>
      <c r="AT3122" s="3">
        <v>0</v>
      </c>
      <c r="AU3122" s="3">
        <v>0</v>
      </c>
      <c r="AV3122" s="3">
        <v>0</v>
      </c>
      <c r="AW3122" s="3">
        <v>0</v>
      </c>
      <c r="AX3122" s="3">
        <v>0</v>
      </c>
      <c r="AY3122" s="3">
        <v>0</v>
      </c>
      <c r="AZ3122" s="3">
        <v>0</v>
      </c>
      <c r="BA3122" s="3">
        <v>0</v>
      </c>
      <c r="BB3122" s="3">
        <v>0</v>
      </c>
      <c r="BC3122" s="3">
        <v>0</v>
      </c>
      <c r="BD3122" s="3">
        <v>0</v>
      </c>
      <c r="BE3122" s="3">
        <v>0</v>
      </c>
      <c r="BF3122" s="3">
        <v>0</v>
      </c>
      <c r="BG3122" s="3">
        <v>0</v>
      </c>
      <c r="BH3122" s="3">
        <v>1</v>
      </c>
      <c r="BI3122" s="3">
        <v>1</v>
      </c>
      <c r="BJ3122" s="3">
        <v>0.2</v>
      </c>
      <c r="BK3122" s="3">
        <v>1</v>
      </c>
      <c r="BL3122" s="3">
        <v>75.69</v>
      </c>
      <c r="BM3122" s="3">
        <v>11.35</v>
      </c>
      <c r="BN3122" s="3">
        <v>87.04</v>
      </c>
      <c r="BO3122" s="3">
        <v>87.04</v>
      </c>
      <c r="BQ3122" s="3" t="s">
        <v>408</v>
      </c>
      <c r="BR3122" s="3" t="s">
        <v>84</v>
      </c>
      <c r="BS3122" s="4">
        <v>45232</v>
      </c>
      <c r="BT3122" s="5">
        <v>0.375</v>
      </c>
      <c r="BU3122" s="3" t="s">
        <v>1544</v>
      </c>
      <c r="BV3122" s="3" t="s">
        <v>94</v>
      </c>
      <c r="BY3122" s="3">
        <v>1200</v>
      </c>
      <c r="BZ3122" s="3" t="s">
        <v>311</v>
      </c>
      <c r="CA3122" s="3" t="s">
        <v>756</v>
      </c>
      <c r="CC3122" s="3" t="s">
        <v>194</v>
      </c>
      <c r="CD3122" s="3">
        <v>6001</v>
      </c>
      <c r="CE3122" s="3" t="s">
        <v>90</v>
      </c>
      <c r="CF3122" s="4">
        <v>45232</v>
      </c>
      <c r="CI3122" s="3">
        <v>1</v>
      </c>
      <c r="CJ3122" s="3">
        <v>1</v>
      </c>
      <c r="CK3122" s="3">
        <v>21</v>
      </c>
      <c r="CL3122" s="3" t="s">
        <v>86</v>
      </c>
    </row>
    <row r="3123" spans="1:90" x14ac:dyDescent="0.3">
      <c r="A3123" s="3" t="s">
        <v>72</v>
      </c>
      <c r="B3123" s="3" t="s">
        <v>73</v>
      </c>
      <c r="C3123" s="3" t="s">
        <v>74</v>
      </c>
      <c r="E3123" s="3" t="str">
        <f>"080055648204"</f>
        <v>080055648204</v>
      </c>
      <c r="F3123" s="4">
        <v>45231</v>
      </c>
      <c r="G3123" s="3">
        <v>202408</v>
      </c>
      <c r="H3123" s="3" t="s">
        <v>75</v>
      </c>
      <c r="I3123" s="3" t="s">
        <v>76</v>
      </c>
      <c r="J3123" s="3" t="s">
        <v>77</v>
      </c>
      <c r="K3123" s="3" t="s">
        <v>78</v>
      </c>
      <c r="L3123" s="3" t="s">
        <v>332</v>
      </c>
      <c r="M3123" s="3" t="s">
        <v>332</v>
      </c>
      <c r="N3123" s="3" t="s">
        <v>899</v>
      </c>
      <c r="O3123" s="3" t="s">
        <v>82</v>
      </c>
      <c r="P3123" s="3" t="str">
        <f>"1162954797                    "</f>
        <v xml:space="preserve">1162954797                    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0</v>
      </c>
      <c r="Z3123" s="3">
        <v>0</v>
      </c>
      <c r="AA3123" s="3">
        <v>0</v>
      </c>
      <c r="AB3123" s="3">
        <v>0</v>
      </c>
      <c r="AC3123" s="3">
        <v>0</v>
      </c>
      <c r="AD3123" s="3">
        <v>0</v>
      </c>
      <c r="AE3123" s="3">
        <v>0</v>
      </c>
      <c r="AF3123" s="3">
        <v>0</v>
      </c>
      <c r="AG3123" s="3">
        <v>0</v>
      </c>
      <c r="AH3123" s="3">
        <v>0</v>
      </c>
      <c r="AI3123" s="3">
        <v>0</v>
      </c>
      <c r="AJ3123" s="3">
        <v>0</v>
      </c>
      <c r="AK3123" s="3">
        <v>0</v>
      </c>
      <c r="AL3123" s="3">
        <v>0</v>
      </c>
      <c r="AM3123" s="3">
        <v>0</v>
      </c>
      <c r="AN3123" s="3">
        <v>0</v>
      </c>
      <c r="AO3123" s="3">
        <v>0</v>
      </c>
      <c r="AP3123" s="3">
        <v>0</v>
      </c>
      <c r="AQ3123" s="3">
        <v>57.23</v>
      </c>
      <c r="AR3123" s="3">
        <v>0</v>
      </c>
      <c r="AS3123" s="3">
        <v>0</v>
      </c>
      <c r="AT3123" s="3">
        <v>0</v>
      </c>
      <c r="AU3123" s="3">
        <v>0</v>
      </c>
      <c r="AV3123" s="3">
        <v>0</v>
      </c>
      <c r="AW3123" s="3">
        <v>0</v>
      </c>
      <c r="AX3123" s="3">
        <v>0</v>
      </c>
      <c r="AY3123" s="3">
        <v>0</v>
      </c>
      <c r="AZ3123" s="3">
        <v>0</v>
      </c>
      <c r="BA3123" s="3">
        <v>0</v>
      </c>
      <c r="BB3123" s="3">
        <v>0</v>
      </c>
      <c r="BC3123" s="3">
        <v>0</v>
      </c>
      <c r="BD3123" s="3">
        <v>0</v>
      </c>
      <c r="BE3123" s="3">
        <v>0</v>
      </c>
      <c r="BF3123" s="3">
        <v>0</v>
      </c>
      <c r="BG3123" s="3">
        <v>0</v>
      </c>
      <c r="BH3123" s="3">
        <v>1</v>
      </c>
      <c r="BI3123" s="3">
        <v>1</v>
      </c>
      <c r="BJ3123" s="3">
        <v>0.2</v>
      </c>
      <c r="BK3123" s="3">
        <v>1</v>
      </c>
      <c r="BL3123" s="3">
        <v>146.65</v>
      </c>
      <c r="BM3123" s="3">
        <v>22</v>
      </c>
      <c r="BN3123" s="3">
        <v>168.65</v>
      </c>
      <c r="BO3123" s="3">
        <v>168.65</v>
      </c>
      <c r="BQ3123" s="3" t="s">
        <v>900</v>
      </c>
      <c r="BR3123" s="3" t="s">
        <v>84</v>
      </c>
      <c r="BS3123" s="4">
        <v>45232</v>
      </c>
      <c r="BT3123" s="5">
        <v>0.46527777777777773</v>
      </c>
      <c r="BU3123" s="3" t="s">
        <v>3175</v>
      </c>
      <c r="BV3123" s="3" t="s">
        <v>94</v>
      </c>
      <c r="BY3123" s="3">
        <v>1200</v>
      </c>
      <c r="BZ3123" s="3" t="s">
        <v>311</v>
      </c>
      <c r="CA3123" s="3" t="s">
        <v>902</v>
      </c>
      <c r="CC3123" s="3" t="s">
        <v>332</v>
      </c>
      <c r="CD3123" s="3">
        <v>7646</v>
      </c>
      <c r="CE3123" s="3" t="s">
        <v>90</v>
      </c>
      <c r="CF3123" s="4">
        <v>45233</v>
      </c>
      <c r="CI3123" s="3">
        <v>1</v>
      </c>
      <c r="CJ3123" s="3">
        <v>1</v>
      </c>
      <c r="CK3123" s="3">
        <v>23</v>
      </c>
      <c r="CL3123" s="3" t="s">
        <v>86</v>
      </c>
    </row>
    <row r="3124" spans="1:90" x14ac:dyDescent="0.3">
      <c r="A3124" s="3" t="s">
        <v>72</v>
      </c>
      <c r="B3124" s="3" t="s">
        <v>73</v>
      </c>
      <c r="C3124" s="3" t="s">
        <v>74</v>
      </c>
      <c r="E3124" s="3" t="str">
        <f>"080055648048"</f>
        <v>080055648048</v>
      </c>
      <c r="F3124" s="4">
        <v>45231</v>
      </c>
      <c r="G3124" s="3">
        <v>202408</v>
      </c>
      <c r="H3124" s="3" t="s">
        <v>75</v>
      </c>
      <c r="I3124" s="3" t="s">
        <v>76</v>
      </c>
      <c r="J3124" s="3" t="s">
        <v>77</v>
      </c>
      <c r="K3124" s="3" t="s">
        <v>78</v>
      </c>
      <c r="L3124" s="3" t="s">
        <v>193</v>
      </c>
      <c r="M3124" s="3" t="s">
        <v>194</v>
      </c>
      <c r="N3124" s="3" t="s">
        <v>457</v>
      </c>
      <c r="O3124" s="3" t="s">
        <v>82</v>
      </c>
      <c r="P3124" s="3" t="str">
        <f>"1162954801                    "</f>
        <v xml:space="preserve">1162954801                    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0</v>
      </c>
      <c r="Z3124" s="3">
        <v>0</v>
      </c>
      <c r="AA3124" s="3">
        <v>0</v>
      </c>
      <c r="AB3124" s="3">
        <v>0</v>
      </c>
      <c r="AC3124" s="3">
        <v>0</v>
      </c>
      <c r="AD3124" s="3">
        <v>0</v>
      </c>
      <c r="AE3124" s="3">
        <v>0</v>
      </c>
      <c r="AF3124" s="3">
        <v>0</v>
      </c>
      <c r="AG3124" s="3">
        <v>0</v>
      </c>
      <c r="AH3124" s="3">
        <v>0</v>
      </c>
      <c r="AI3124" s="3">
        <v>0</v>
      </c>
      <c r="AJ3124" s="3">
        <v>0</v>
      </c>
      <c r="AK3124" s="3">
        <v>0</v>
      </c>
      <c r="AL3124" s="3">
        <v>0</v>
      </c>
      <c r="AM3124" s="3">
        <v>0</v>
      </c>
      <c r="AN3124" s="3">
        <v>0</v>
      </c>
      <c r="AO3124" s="3">
        <v>0</v>
      </c>
      <c r="AP3124" s="3">
        <v>0</v>
      </c>
      <c r="AQ3124" s="3">
        <v>29.54</v>
      </c>
      <c r="AR3124" s="3">
        <v>0</v>
      </c>
      <c r="AS3124" s="3">
        <v>0</v>
      </c>
      <c r="AT3124" s="3">
        <v>0</v>
      </c>
      <c r="AU3124" s="3">
        <v>0</v>
      </c>
      <c r="AV3124" s="3">
        <v>0</v>
      </c>
      <c r="AW3124" s="3">
        <v>0</v>
      </c>
      <c r="AX3124" s="3">
        <v>0</v>
      </c>
      <c r="AY3124" s="3">
        <v>0</v>
      </c>
      <c r="AZ3124" s="3">
        <v>0</v>
      </c>
      <c r="BA3124" s="3">
        <v>0</v>
      </c>
      <c r="BB3124" s="3">
        <v>0</v>
      </c>
      <c r="BC3124" s="3">
        <v>0</v>
      </c>
      <c r="BD3124" s="3">
        <v>0</v>
      </c>
      <c r="BE3124" s="3">
        <v>0</v>
      </c>
      <c r="BF3124" s="3">
        <v>0</v>
      </c>
      <c r="BG3124" s="3">
        <v>0</v>
      </c>
      <c r="BH3124" s="3">
        <v>1</v>
      </c>
      <c r="BI3124" s="3">
        <v>1</v>
      </c>
      <c r="BJ3124" s="3">
        <v>1.4</v>
      </c>
      <c r="BK3124" s="3">
        <v>1.5</v>
      </c>
      <c r="BL3124" s="3">
        <v>75.69</v>
      </c>
      <c r="BM3124" s="3">
        <v>11.35</v>
      </c>
      <c r="BN3124" s="3">
        <v>87.04</v>
      </c>
      <c r="BO3124" s="3">
        <v>87.04</v>
      </c>
      <c r="BQ3124" s="3" t="s">
        <v>458</v>
      </c>
      <c r="BR3124" s="3" t="s">
        <v>84</v>
      </c>
      <c r="BS3124" s="4">
        <v>45232</v>
      </c>
      <c r="BT3124" s="5">
        <v>0.34097222222222223</v>
      </c>
      <c r="BU3124" s="3" t="s">
        <v>1476</v>
      </c>
      <c r="BV3124" s="3" t="s">
        <v>94</v>
      </c>
      <c r="BY3124" s="3">
        <v>7000</v>
      </c>
      <c r="BZ3124" s="3" t="s">
        <v>311</v>
      </c>
      <c r="CA3124" s="3" t="s">
        <v>756</v>
      </c>
      <c r="CC3124" s="3" t="s">
        <v>194</v>
      </c>
      <c r="CD3124" s="3">
        <v>6001</v>
      </c>
      <c r="CE3124" s="3" t="s">
        <v>90</v>
      </c>
      <c r="CF3124" s="4">
        <v>45232</v>
      </c>
      <c r="CI3124" s="3">
        <v>1</v>
      </c>
      <c r="CJ3124" s="3">
        <v>1</v>
      </c>
      <c r="CK3124" s="3">
        <v>21</v>
      </c>
      <c r="CL3124" s="3" t="s">
        <v>86</v>
      </c>
    </row>
    <row r="3125" spans="1:90" x14ac:dyDescent="0.3">
      <c r="A3125" s="3" t="s">
        <v>72</v>
      </c>
      <c r="B3125" s="3" t="s">
        <v>73</v>
      </c>
      <c r="C3125" s="3" t="s">
        <v>74</v>
      </c>
      <c r="E3125" s="3" t="str">
        <f>"080055648253"</f>
        <v>080055648253</v>
      </c>
      <c r="F3125" s="4">
        <v>45231</v>
      </c>
      <c r="G3125" s="3">
        <v>202408</v>
      </c>
      <c r="H3125" s="3" t="s">
        <v>75</v>
      </c>
      <c r="I3125" s="3" t="s">
        <v>76</v>
      </c>
      <c r="J3125" s="3" t="s">
        <v>77</v>
      </c>
      <c r="K3125" s="3" t="s">
        <v>78</v>
      </c>
      <c r="L3125" s="3" t="s">
        <v>131</v>
      </c>
      <c r="M3125" s="3" t="s">
        <v>132</v>
      </c>
      <c r="N3125" s="3" t="s">
        <v>133</v>
      </c>
      <c r="O3125" s="3" t="s">
        <v>82</v>
      </c>
      <c r="P3125" s="3" t="str">
        <f>"1162954813                    "</f>
        <v xml:space="preserve">1162954813                    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  <c r="AD3125" s="3">
        <v>0</v>
      </c>
      <c r="AE3125" s="3">
        <v>0</v>
      </c>
      <c r="AF3125" s="3">
        <v>0</v>
      </c>
      <c r="AG3125" s="3">
        <v>0</v>
      </c>
      <c r="AH3125" s="3">
        <v>0</v>
      </c>
      <c r="AI3125" s="3">
        <v>0</v>
      </c>
      <c r="AJ3125" s="3">
        <v>0</v>
      </c>
      <c r="AK3125" s="3">
        <v>0</v>
      </c>
      <c r="AL3125" s="3">
        <v>0</v>
      </c>
      <c r="AM3125" s="3">
        <v>0</v>
      </c>
      <c r="AN3125" s="3">
        <v>0</v>
      </c>
      <c r="AO3125" s="3">
        <v>0</v>
      </c>
      <c r="AP3125" s="3">
        <v>0</v>
      </c>
      <c r="AQ3125" s="3">
        <v>57.23</v>
      </c>
      <c r="AR3125" s="3">
        <v>0</v>
      </c>
      <c r="AS3125" s="3">
        <v>0</v>
      </c>
      <c r="AT3125" s="3">
        <v>0</v>
      </c>
      <c r="AU3125" s="3">
        <v>0</v>
      </c>
      <c r="AV3125" s="3">
        <v>0</v>
      </c>
      <c r="AW3125" s="3">
        <v>0</v>
      </c>
      <c r="AX3125" s="3">
        <v>0</v>
      </c>
      <c r="AY3125" s="3">
        <v>0</v>
      </c>
      <c r="AZ3125" s="3">
        <v>0</v>
      </c>
      <c r="BA3125" s="3">
        <v>0</v>
      </c>
      <c r="BB3125" s="3">
        <v>0</v>
      </c>
      <c r="BC3125" s="3">
        <v>0</v>
      </c>
      <c r="BD3125" s="3">
        <v>0</v>
      </c>
      <c r="BE3125" s="3">
        <v>0</v>
      </c>
      <c r="BF3125" s="3">
        <v>0</v>
      </c>
      <c r="BG3125" s="3">
        <v>0</v>
      </c>
      <c r="BH3125" s="3">
        <v>1</v>
      </c>
      <c r="BI3125" s="3">
        <v>1</v>
      </c>
      <c r="BJ3125" s="3">
        <v>0.2</v>
      </c>
      <c r="BK3125" s="3">
        <v>1</v>
      </c>
      <c r="BL3125" s="3">
        <v>146.65</v>
      </c>
      <c r="BM3125" s="3">
        <v>22</v>
      </c>
      <c r="BN3125" s="3">
        <v>168.65</v>
      </c>
      <c r="BO3125" s="3">
        <v>168.65</v>
      </c>
      <c r="BQ3125" s="3" t="s">
        <v>134</v>
      </c>
      <c r="BR3125" s="3" t="s">
        <v>84</v>
      </c>
      <c r="BS3125" s="4">
        <v>45232</v>
      </c>
      <c r="BT3125" s="5">
        <v>0.40069444444444446</v>
      </c>
      <c r="BU3125" s="3" t="s">
        <v>692</v>
      </c>
      <c r="BV3125" s="3" t="s">
        <v>94</v>
      </c>
      <c r="BY3125" s="3">
        <v>1200</v>
      </c>
      <c r="CA3125" s="3" t="s">
        <v>693</v>
      </c>
      <c r="CC3125" s="3" t="s">
        <v>132</v>
      </c>
      <c r="CD3125" s="3">
        <v>2531</v>
      </c>
      <c r="CE3125" s="3" t="s">
        <v>90</v>
      </c>
      <c r="CF3125" s="4">
        <v>45233</v>
      </c>
      <c r="CI3125" s="3">
        <v>1</v>
      </c>
      <c r="CJ3125" s="3">
        <v>1</v>
      </c>
      <c r="CK3125" s="3">
        <v>23</v>
      </c>
      <c r="CL3125" s="3" t="s">
        <v>86</v>
      </c>
    </row>
    <row r="3126" spans="1:90" x14ac:dyDescent="0.3">
      <c r="A3126" s="3" t="s">
        <v>72</v>
      </c>
      <c r="B3126" s="3" t="s">
        <v>73</v>
      </c>
      <c r="C3126" s="3" t="s">
        <v>74</v>
      </c>
      <c r="E3126" s="3" t="str">
        <f>"080055648302"</f>
        <v>080055648302</v>
      </c>
      <c r="F3126" s="4">
        <v>45231</v>
      </c>
      <c r="G3126" s="3">
        <v>202408</v>
      </c>
      <c r="H3126" s="3" t="s">
        <v>75</v>
      </c>
      <c r="I3126" s="3" t="s">
        <v>76</v>
      </c>
      <c r="J3126" s="3" t="s">
        <v>77</v>
      </c>
      <c r="K3126" s="3" t="s">
        <v>78</v>
      </c>
      <c r="L3126" s="3" t="s">
        <v>79</v>
      </c>
      <c r="M3126" s="3" t="s">
        <v>80</v>
      </c>
      <c r="N3126" s="3" t="s">
        <v>449</v>
      </c>
      <c r="O3126" s="3" t="s">
        <v>82</v>
      </c>
      <c r="P3126" s="3" t="str">
        <f>"1162954752                    "</f>
        <v xml:space="preserve">1162954752                    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0</v>
      </c>
      <c r="AD3126" s="3">
        <v>0</v>
      </c>
      <c r="AE3126" s="3">
        <v>0</v>
      </c>
      <c r="AF3126" s="3">
        <v>0</v>
      </c>
      <c r="AG3126" s="3">
        <v>0</v>
      </c>
      <c r="AH3126" s="3">
        <v>0</v>
      </c>
      <c r="AI3126" s="3">
        <v>0</v>
      </c>
      <c r="AJ3126" s="3">
        <v>0</v>
      </c>
      <c r="AK3126" s="3">
        <v>0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59.05</v>
      </c>
      <c r="AR3126" s="3">
        <v>0</v>
      </c>
      <c r="AS3126" s="3">
        <v>0</v>
      </c>
      <c r="AT3126" s="3">
        <v>0</v>
      </c>
      <c r="AU3126" s="3">
        <v>0</v>
      </c>
      <c r="AV3126" s="3">
        <v>0</v>
      </c>
      <c r="AW3126" s="3">
        <v>0</v>
      </c>
      <c r="AX3126" s="3">
        <v>0</v>
      </c>
      <c r="AY3126" s="3">
        <v>0</v>
      </c>
      <c r="AZ3126" s="3">
        <v>0</v>
      </c>
      <c r="BA3126" s="3">
        <v>0</v>
      </c>
      <c r="BB3126" s="3">
        <v>0</v>
      </c>
      <c r="BC3126" s="3">
        <v>0</v>
      </c>
      <c r="BD3126" s="3">
        <v>0</v>
      </c>
      <c r="BE3126" s="3">
        <v>0</v>
      </c>
      <c r="BF3126" s="3">
        <v>0</v>
      </c>
      <c r="BG3126" s="3">
        <v>0</v>
      </c>
      <c r="BH3126" s="3">
        <v>1</v>
      </c>
      <c r="BI3126" s="3">
        <v>1</v>
      </c>
      <c r="BJ3126" s="3">
        <v>3.7</v>
      </c>
      <c r="BK3126" s="3">
        <v>4</v>
      </c>
      <c r="BL3126" s="3">
        <v>151.32</v>
      </c>
      <c r="BM3126" s="3">
        <v>22.7</v>
      </c>
      <c r="BN3126" s="3">
        <v>174.02</v>
      </c>
      <c r="BO3126" s="3">
        <v>174.02</v>
      </c>
      <c r="BQ3126" s="3" t="s">
        <v>450</v>
      </c>
      <c r="BR3126" s="3" t="s">
        <v>84</v>
      </c>
      <c r="BS3126" s="4">
        <v>45232</v>
      </c>
      <c r="BT3126" s="5">
        <v>0.34027777777777773</v>
      </c>
      <c r="BU3126" s="3" t="s">
        <v>603</v>
      </c>
      <c r="BV3126" s="3" t="s">
        <v>94</v>
      </c>
      <c r="BY3126" s="3">
        <v>18432</v>
      </c>
      <c r="BZ3126" s="3" t="s">
        <v>311</v>
      </c>
      <c r="CA3126" s="3" t="s">
        <v>604</v>
      </c>
      <c r="CC3126" s="3" t="s">
        <v>80</v>
      </c>
      <c r="CD3126" s="3">
        <v>7441</v>
      </c>
      <c r="CE3126" s="3" t="s">
        <v>90</v>
      </c>
      <c r="CF3126" s="4">
        <v>45233</v>
      </c>
      <c r="CI3126" s="3">
        <v>1</v>
      </c>
      <c r="CJ3126" s="3">
        <v>1</v>
      </c>
      <c r="CK3126" s="3">
        <v>21</v>
      </c>
      <c r="CL3126" s="3" t="s">
        <v>86</v>
      </c>
    </row>
    <row r="3127" spans="1:90" x14ac:dyDescent="0.3">
      <c r="A3127" s="3" t="s">
        <v>72</v>
      </c>
      <c r="B3127" s="3" t="s">
        <v>73</v>
      </c>
      <c r="C3127" s="3" t="s">
        <v>74</v>
      </c>
      <c r="E3127" s="3" t="str">
        <f>"080055647672"</f>
        <v>080055647672</v>
      </c>
      <c r="F3127" s="4">
        <v>45231</v>
      </c>
      <c r="G3127" s="3">
        <v>202408</v>
      </c>
      <c r="H3127" s="3" t="s">
        <v>75</v>
      </c>
      <c r="I3127" s="3" t="s">
        <v>76</v>
      </c>
      <c r="J3127" s="3" t="s">
        <v>77</v>
      </c>
      <c r="K3127" s="3" t="s">
        <v>78</v>
      </c>
      <c r="L3127" s="3" t="s">
        <v>280</v>
      </c>
      <c r="M3127" s="3" t="s">
        <v>281</v>
      </c>
      <c r="N3127" s="3" t="s">
        <v>282</v>
      </c>
      <c r="O3127" s="3" t="s">
        <v>82</v>
      </c>
      <c r="P3127" s="3" t="str">
        <f>"1162954799                    "</f>
        <v xml:space="preserve">1162954799                    </v>
      </c>
      <c r="Q3127" s="3">
        <v>0</v>
      </c>
      <c r="R3127" s="3">
        <v>0</v>
      </c>
      <c r="S3127" s="3">
        <v>0</v>
      </c>
      <c r="T3127" s="3">
        <v>0</v>
      </c>
      <c r="U3127" s="3">
        <v>0</v>
      </c>
      <c r="V3127" s="3">
        <v>0</v>
      </c>
      <c r="W3127" s="3">
        <v>0</v>
      </c>
      <c r="X3127" s="3">
        <v>0</v>
      </c>
      <c r="Y3127" s="3">
        <v>0</v>
      </c>
      <c r="Z3127" s="3">
        <v>0</v>
      </c>
      <c r="AA3127" s="3">
        <v>0</v>
      </c>
      <c r="AB3127" s="3">
        <v>0</v>
      </c>
      <c r="AC3127" s="3">
        <v>0</v>
      </c>
      <c r="AD3127" s="3">
        <v>0</v>
      </c>
      <c r="AE3127" s="3">
        <v>0</v>
      </c>
      <c r="AF3127" s="3">
        <v>0</v>
      </c>
      <c r="AG3127" s="3">
        <v>0</v>
      </c>
      <c r="AH3127" s="3">
        <v>0</v>
      </c>
      <c r="AI3127" s="3">
        <v>0</v>
      </c>
      <c r="AJ3127" s="3">
        <v>0</v>
      </c>
      <c r="AK3127" s="3">
        <v>0</v>
      </c>
      <c r="AL3127" s="3">
        <v>0</v>
      </c>
      <c r="AM3127" s="3">
        <v>0</v>
      </c>
      <c r="AN3127" s="3">
        <v>0</v>
      </c>
      <c r="AO3127" s="3">
        <v>0</v>
      </c>
      <c r="AP3127" s="3">
        <v>0</v>
      </c>
      <c r="AQ3127" s="3">
        <v>160.6</v>
      </c>
      <c r="AR3127" s="3">
        <v>0</v>
      </c>
      <c r="AS3127" s="3">
        <v>0</v>
      </c>
      <c r="AT3127" s="3">
        <v>0</v>
      </c>
      <c r="AU3127" s="3">
        <v>0</v>
      </c>
      <c r="AV3127" s="3">
        <v>0</v>
      </c>
      <c r="AW3127" s="3">
        <v>0</v>
      </c>
      <c r="AX3127" s="3">
        <v>0</v>
      </c>
      <c r="AY3127" s="3">
        <v>0</v>
      </c>
      <c r="AZ3127" s="3">
        <v>0</v>
      </c>
      <c r="BA3127" s="3">
        <v>0</v>
      </c>
      <c r="BB3127" s="3">
        <v>0</v>
      </c>
      <c r="BC3127" s="3">
        <v>0</v>
      </c>
      <c r="BD3127" s="3">
        <v>0</v>
      </c>
      <c r="BE3127" s="3">
        <v>0</v>
      </c>
      <c r="BF3127" s="3">
        <v>0</v>
      </c>
      <c r="BG3127" s="3">
        <v>0</v>
      </c>
      <c r="BH3127" s="3">
        <v>1</v>
      </c>
      <c r="BI3127" s="3">
        <v>6</v>
      </c>
      <c r="BJ3127" s="3">
        <v>3.4</v>
      </c>
      <c r="BK3127" s="3">
        <v>6</v>
      </c>
      <c r="BL3127" s="3">
        <v>411.54</v>
      </c>
      <c r="BM3127" s="3">
        <v>61.73</v>
      </c>
      <c r="BN3127" s="3">
        <v>473.27</v>
      </c>
      <c r="BO3127" s="3">
        <v>473.27</v>
      </c>
      <c r="BQ3127" s="3" t="s">
        <v>283</v>
      </c>
      <c r="BR3127" s="3" t="s">
        <v>84</v>
      </c>
      <c r="BS3127" s="4">
        <v>45232</v>
      </c>
      <c r="BT3127" s="5">
        <v>0.41944444444444445</v>
      </c>
      <c r="BU3127" s="3" t="s">
        <v>284</v>
      </c>
      <c r="BV3127" s="3" t="s">
        <v>94</v>
      </c>
      <c r="BY3127" s="3">
        <v>16965</v>
      </c>
      <c r="BZ3127" s="3" t="s">
        <v>311</v>
      </c>
      <c r="CA3127" s="3" t="s">
        <v>285</v>
      </c>
      <c r="CC3127" s="3" t="s">
        <v>281</v>
      </c>
      <c r="CD3127" s="3">
        <v>7130</v>
      </c>
      <c r="CE3127" s="3" t="s">
        <v>90</v>
      </c>
      <c r="CF3127" s="4">
        <v>45233</v>
      </c>
      <c r="CI3127" s="3">
        <v>1</v>
      </c>
      <c r="CJ3127" s="3">
        <v>1</v>
      </c>
      <c r="CK3127" s="3">
        <v>23</v>
      </c>
      <c r="CL3127" s="3" t="s">
        <v>86</v>
      </c>
    </row>
    <row r="3128" spans="1:90" x14ac:dyDescent="0.3">
      <c r="A3128" s="3" t="s">
        <v>72</v>
      </c>
      <c r="B3128" s="3" t="s">
        <v>73</v>
      </c>
      <c r="C3128" s="3" t="s">
        <v>74</v>
      </c>
      <c r="E3128" s="3" t="str">
        <f>"080055648335"</f>
        <v>080055648335</v>
      </c>
      <c r="F3128" s="4">
        <v>45231</v>
      </c>
      <c r="G3128" s="3">
        <v>202408</v>
      </c>
      <c r="H3128" s="3" t="s">
        <v>75</v>
      </c>
      <c r="I3128" s="3" t="s">
        <v>76</v>
      </c>
      <c r="J3128" s="3" t="s">
        <v>77</v>
      </c>
      <c r="K3128" s="3" t="s">
        <v>78</v>
      </c>
      <c r="L3128" s="3" t="s">
        <v>193</v>
      </c>
      <c r="M3128" s="3" t="s">
        <v>194</v>
      </c>
      <c r="N3128" s="3" t="s">
        <v>286</v>
      </c>
      <c r="O3128" s="3" t="s">
        <v>82</v>
      </c>
      <c r="P3128" s="3" t="str">
        <f>"1162954792                    "</f>
        <v xml:space="preserve">1162954792                    </v>
      </c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</v>
      </c>
      <c r="W3128" s="3">
        <v>0</v>
      </c>
      <c r="X3128" s="3">
        <v>0</v>
      </c>
      <c r="Y3128" s="3">
        <v>0</v>
      </c>
      <c r="Z3128" s="3">
        <v>0</v>
      </c>
      <c r="AA3128" s="3">
        <v>0</v>
      </c>
      <c r="AB3128" s="3">
        <v>0</v>
      </c>
      <c r="AC3128" s="3">
        <v>0</v>
      </c>
      <c r="AD3128" s="3">
        <v>0</v>
      </c>
      <c r="AE3128" s="3">
        <v>0</v>
      </c>
      <c r="AF3128" s="3">
        <v>0</v>
      </c>
      <c r="AG3128" s="3">
        <v>0</v>
      </c>
      <c r="AH3128" s="3">
        <v>0</v>
      </c>
      <c r="AI3128" s="3">
        <v>0</v>
      </c>
      <c r="AJ3128" s="3">
        <v>0</v>
      </c>
      <c r="AK3128" s="3">
        <v>0</v>
      </c>
      <c r="AL3128" s="3">
        <v>0</v>
      </c>
      <c r="AM3128" s="3">
        <v>0</v>
      </c>
      <c r="AN3128" s="3">
        <v>0</v>
      </c>
      <c r="AO3128" s="3">
        <v>0</v>
      </c>
      <c r="AP3128" s="3">
        <v>0</v>
      </c>
      <c r="AQ3128" s="3">
        <v>29.54</v>
      </c>
      <c r="AR3128" s="3">
        <v>0</v>
      </c>
      <c r="AS3128" s="3">
        <v>0</v>
      </c>
      <c r="AT3128" s="3">
        <v>0</v>
      </c>
      <c r="AU3128" s="3">
        <v>0</v>
      </c>
      <c r="AV3128" s="3">
        <v>0</v>
      </c>
      <c r="AW3128" s="3">
        <v>0</v>
      </c>
      <c r="AX3128" s="3">
        <v>0</v>
      </c>
      <c r="AY3128" s="3">
        <v>0</v>
      </c>
      <c r="AZ3128" s="3">
        <v>0</v>
      </c>
      <c r="BA3128" s="3">
        <v>0</v>
      </c>
      <c r="BB3128" s="3">
        <v>0</v>
      </c>
      <c r="BC3128" s="3">
        <v>0</v>
      </c>
      <c r="BD3128" s="3">
        <v>0</v>
      </c>
      <c r="BE3128" s="3">
        <v>0</v>
      </c>
      <c r="BF3128" s="3">
        <v>0</v>
      </c>
      <c r="BG3128" s="3">
        <v>0</v>
      </c>
      <c r="BH3128" s="3">
        <v>1</v>
      </c>
      <c r="BI3128" s="3">
        <v>1</v>
      </c>
      <c r="BJ3128" s="3">
        <v>0.2</v>
      </c>
      <c r="BK3128" s="3">
        <v>1</v>
      </c>
      <c r="BL3128" s="3">
        <v>75.69</v>
      </c>
      <c r="BM3128" s="3">
        <v>11.35</v>
      </c>
      <c r="BN3128" s="3">
        <v>87.04</v>
      </c>
      <c r="BO3128" s="3">
        <v>87.04</v>
      </c>
      <c r="BQ3128" s="3" t="s">
        <v>287</v>
      </c>
      <c r="BR3128" s="3" t="s">
        <v>84</v>
      </c>
      <c r="BS3128" s="4">
        <v>45232</v>
      </c>
      <c r="BT3128" s="5">
        <v>0.33888888888888885</v>
      </c>
      <c r="BU3128" s="3" t="s">
        <v>1437</v>
      </c>
      <c r="BV3128" s="3" t="s">
        <v>94</v>
      </c>
      <c r="BY3128" s="3">
        <v>1200</v>
      </c>
      <c r="BZ3128" s="3" t="s">
        <v>311</v>
      </c>
      <c r="CA3128" s="3" t="s">
        <v>671</v>
      </c>
      <c r="CC3128" s="3" t="s">
        <v>194</v>
      </c>
      <c r="CD3128" s="3">
        <v>6001</v>
      </c>
      <c r="CE3128" s="3" t="s">
        <v>90</v>
      </c>
      <c r="CF3128" s="4">
        <v>45232</v>
      </c>
      <c r="CI3128" s="3">
        <v>1</v>
      </c>
      <c r="CJ3128" s="3">
        <v>1</v>
      </c>
      <c r="CK3128" s="3">
        <v>21</v>
      </c>
      <c r="CL3128" s="3" t="s">
        <v>86</v>
      </c>
    </row>
    <row r="3129" spans="1:90" x14ac:dyDescent="0.3">
      <c r="A3129" s="3" t="s">
        <v>72</v>
      </c>
      <c r="B3129" s="3" t="s">
        <v>73</v>
      </c>
      <c r="C3129" s="3" t="s">
        <v>74</v>
      </c>
      <c r="E3129" s="3" t="str">
        <f>"080055648355"</f>
        <v>080055648355</v>
      </c>
      <c r="F3129" s="4">
        <v>45231</v>
      </c>
      <c r="G3129" s="3">
        <v>202408</v>
      </c>
      <c r="H3129" s="3" t="s">
        <v>75</v>
      </c>
      <c r="I3129" s="3" t="s">
        <v>76</v>
      </c>
      <c r="J3129" s="3" t="s">
        <v>77</v>
      </c>
      <c r="K3129" s="3" t="s">
        <v>78</v>
      </c>
      <c r="L3129" s="3" t="s">
        <v>193</v>
      </c>
      <c r="M3129" s="3" t="s">
        <v>194</v>
      </c>
      <c r="N3129" s="3" t="s">
        <v>425</v>
      </c>
      <c r="O3129" s="3" t="s">
        <v>82</v>
      </c>
      <c r="P3129" s="3" t="str">
        <f>"1162954804                    "</f>
        <v xml:space="preserve">1162954804                    </v>
      </c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0</v>
      </c>
      <c r="Z3129" s="3">
        <v>0</v>
      </c>
      <c r="AA3129" s="3">
        <v>0</v>
      </c>
      <c r="AB3129" s="3">
        <v>0</v>
      </c>
      <c r="AC3129" s="3">
        <v>0</v>
      </c>
      <c r="AD3129" s="3">
        <v>0</v>
      </c>
      <c r="AE3129" s="3">
        <v>0</v>
      </c>
      <c r="AF3129" s="3">
        <v>0</v>
      </c>
      <c r="AG3129" s="3">
        <v>0</v>
      </c>
      <c r="AH3129" s="3">
        <v>0</v>
      </c>
      <c r="AI3129" s="3">
        <v>0</v>
      </c>
      <c r="AJ3129" s="3">
        <v>0</v>
      </c>
      <c r="AK3129" s="3">
        <v>0</v>
      </c>
      <c r="AL3129" s="3">
        <v>0</v>
      </c>
      <c r="AM3129" s="3">
        <v>0</v>
      </c>
      <c r="AN3129" s="3">
        <v>0</v>
      </c>
      <c r="AO3129" s="3">
        <v>0</v>
      </c>
      <c r="AP3129" s="3">
        <v>0</v>
      </c>
      <c r="AQ3129" s="3">
        <v>29.54</v>
      </c>
      <c r="AR3129" s="3">
        <v>0</v>
      </c>
      <c r="AS3129" s="3">
        <v>0</v>
      </c>
      <c r="AT3129" s="3">
        <v>0</v>
      </c>
      <c r="AU3129" s="3">
        <v>0</v>
      </c>
      <c r="AV3129" s="3">
        <v>0</v>
      </c>
      <c r="AW3129" s="3">
        <v>0</v>
      </c>
      <c r="AX3129" s="3">
        <v>0</v>
      </c>
      <c r="AY3129" s="3">
        <v>0</v>
      </c>
      <c r="AZ3129" s="3">
        <v>0</v>
      </c>
      <c r="BA3129" s="3">
        <v>0</v>
      </c>
      <c r="BB3129" s="3">
        <v>0</v>
      </c>
      <c r="BC3129" s="3">
        <v>0</v>
      </c>
      <c r="BD3129" s="3">
        <v>0</v>
      </c>
      <c r="BE3129" s="3">
        <v>0</v>
      </c>
      <c r="BF3129" s="3">
        <v>0</v>
      </c>
      <c r="BG3129" s="3">
        <v>0</v>
      </c>
      <c r="BH3129" s="3">
        <v>1</v>
      </c>
      <c r="BI3129" s="3">
        <v>1</v>
      </c>
      <c r="BJ3129" s="3">
        <v>0.2</v>
      </c>
      <c r="BK3129" s="3">
        <v>1</v>
      </c>
      <c r="BL3129" s="3">
        <v>75.69</v>
      </c>
      <c r="BM3129" s="3">
        <v>11.35</v>
      </c>
      <c r="BN3129" s="3">
        <v>87.04</v>
      </c>
      <c r="BO3129" s="3">
        <v>87.04</v>
      </c>
      <c r="BQ3129" s="3" t="s">
        <v>426</v>
      </c>
      <c r="BR3129" s="3" t="s">
        <v>84</v>
      </c>
      <c r="BS3129" s="4">
        <v>45232</v>
      </c>
      <c r="BT3129" s="5">
        <v>0.39305555555555555</v>
      </c>
      <c r="BU3129" s="3" t="s">
        <v>3301</v>
      </c>
      <c r="BV3129" s="3" t="s">
        <v>94</v>
      </c>
      <c r="BY3129" s="3">
        <v>1200</v>
      </c>
      <c r="BZ3129" s="3" t="s">
        <v>311</v>
      </c>
      <c r="CA3129" s="3" t="s">
        <v>198</v>
      </c>
      <c r="CC3129" s="3" t="s">
        <v>194</v>
      </c>
      <c r="CD3129" s="3">
        <v>6001</v>
      </c>
      <c r="CE3129" s="3" t="s">
        <v>90</v>
      </c>
      <c r="CF3129" s="4">
        <v>45232</v>
      </c>
      <c r="CI3129" s="3">
        <v>1</v>
      </c>
      <c r="CJ3129" s="3">
        <v>1</v>
      </c>
      <c r="CK3129" s="3">
        <v>21</v>
      </c>
      <c r="CL3129" s="3" t="s">
        <v>86</v>
      </c>
    </row>
    <row r="3130" spans="1:90" x14ac:dyDescent="0.3">
      <c r="A3130" s="3" t="s">
        <v>72</v>
      </c>
      <c r="B3130" s="3" t="s">
        <v>73</v>
      </c>
      <c r="C3130" s="3" t="s">
        <v>74</v>
      </c>
      <c r="E3130" s="3" t="str">
        <f>"080055648276"</f>
        <v>080055648276</v>
      </c>
      <c r="F3130" s="4">
        <v>45231</v>
      </c>
      <c r="G3130" s="3">
        <v>202408</v>
      </c>
      <c r="H3130" s="3" t="s">
        <v>75</v>
      </c>
      <c r="I3130" s="3" t="s">
        <v>76</v>
      </c>
      <c r="J3130" s="3" t="s">
        <v>77</v>
      </c>
      <c r="K3130" s="3" t="s">
        <v>78</v>
      </c>
      <c r="L3130" s="3" t="s">
        <v>296</v>
      </c>
      <c r="M3130" s="3" t="s">
        <v>297</v>
      </c>
      <c r="N3130" s="3" t="s">
        <v>298</v>
      </c>
      <c r="O3130" s="3" t="s">
        <v>82</v>
      </c>
      <c r="P3130" s="3" t="str">
        <f>"1162954803                    "</f>
        <v xml:space="preserve">1162954803                    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0</v>
      </c>
      <c r="W3130" s="3">
        <v>0</v>
      </c>
      <c r="X3130" s="3">
        <v>0</v>
      </c>
      <c r="Y3130" s="3">
        <v>0</v>
      </c>
      <c r="Z3130" s="3">
        <v>0</v>
      </c>
      <c r="AA3130" s="3">
        <v>0</v>
      </c>
      <c r="AB3130" s="3">
        <v>0</v>
      </c>
      <c r="AC3130" s="3">
        <v>0</v>
      </c>
      <c r="AD3130" s="3">
        <v>0</v>
      </c>
      <c r="AE3130" s="3">
        <v>0</v>
      </c>
      <c r="AF3130" s="3">
        <v>0</v>
      </c>
      <c r="AG3130" s="3">
        <v>0</v>
      </c>
      <c r="AH3130" s="3">
        <v>0</v>
      </c>
      <c r="AI3130" s="3">
        <v>0</v>
      </c>
      <c r="AJ3130" s="3">
        <v>0</v>
      </c>
      <c r="AK3130" s="3">
        <v>0</v>
      </c>
      <c r="AL3130" s="3">
        <v>0</v>
      </c>
      <c r="AM3130" s="3">
        <v>0</v>
      </c>
      <c r="AN3130" s="3">
        <v>0</v>
      </c>
      <c r="AO3130" s="3">
        <v>0</v>
      </c>
      <c r="AP3130" s="3">
        <v>0</v>
      </c>
      <c r="AQ3130" s="3">
        <v>23.07</v>
      </c>
      <c r="AR3130" s="3">
        <v>0</v>
      </c>
      <c r="AS3130" s="3">
        <v>0</v>
      </c>
      <c r="AT3130" s="3">
        <v>0</v>
      </c>
      <c r="AU3130" s="3">
        <v>0</v>
      </c>
      <c r="AV3130" s="3">
        <v>0</v>
      </c>
      <c r="AW3130" s="3">
        <v>0</v>
      </c>
      <c r="AX3130" s="3">
        <v>0</v>
      </c>
      <c r="AY3130" s="3">
        <v>0</v>
      </c>
      <c r="AZ3130" s="3">
        <v>0</v>
      </c>
      <c r="BA3130" s="3">
        <v>0</v>
      </c>
      <c r="BB3130" s="3">
        <v>0</v>
      </c>
      <c r="BC3130" s="3">
        <v>0</v>
      </c>
      <c r="BD3130" s="3">
        <v>0</v>
      </c>
      <c r="BE3130" s="3">
        <v>0</v>
      </c>
      <c r="BF3130" s="3">
        <v>0</v>
      </c>
      <c r="BG3130" s="3">
        <v>0</v>
      </c>
      <c r="BH3130" s="3">
        <v>1</v>
      </c>
      <c r="BI3130" s="3">
        <v>3</v>
      </c>
      <c r="BJ3130" s="3">
        <v>4.2</v>
      </c>
      <c r="BK3130" s="3">
        <v>5</v>
      </c>
      <c r="BL3130" s="3">
        <v>59.12</v>
      </c>
      <c r="BM3130" s="3">
        <v>8.8699999999999992</v>
      </c>
      <c r="BN3130" s="3">
        <v>67.989999999999995</v>
      </c>
      <c r="BO3130" s="3">
        <v>67.989999999999995</v>
      </c>
      <c r="BQ3130" s="3" t="s">
        <v>299</v>
      </c>
      <c r="BR3130" s="3" t="s">
        <v>84</v>
      </c>
      <c r="BS3130" s="4">
        <v>45232</v>
      </c>
      <c r="BT3130" s="5">
        <v>0.33680555555555558</v>
      </c>
      <c r="BU3130" s="3" t="s">
        <v>300</v>
      </c>
      <c r="BV3130" s="3" t="s">
        <v>94</v>
      </c>
      <c r="BY3130" s="3">
        <v>20808</v>
      </c>
      <c r="BZ3130" s="3" t="s">
        <v>311</v>
      </c>
      <c r="CA3130" s="3" t="s">
        <v>1030</v>
      </c>
      <c r="CC3130" s="3" t="s">
        <v>297</v>
      </c>
      <c r="CD3130" s="3">
        <v>1451</v>
      </c>
      <c r="CE3130" s="3" t="s">
        <v>90</v>
      </c>
      <c r="CF3130" s="4">
        <v>45232</v>
      </c>
      <c r="CI3130" s="3">
        <v>1</v>
      </c>
      <c r="CJ3130" s="3">
        <v>1</v>
      </c>
      <c r="CK3130" s="3">
        <v>22</v>
      </c>
      <c r="CL3130" s="3" t="s">
        <v>86</v>
      </c>
    </row>
    <row r="3131" spans="1:90" x14ac:dyDescent="0.3">
      <c r="A3131" s="3" t="s">
        <v>72</v>
      </c>
      <c r="B3131" s="3" t="s">
        <v>73</v>
      </c>
      <c r="C3131" s="3" t="s">
        <v>74</v>
      </c>
      <c r="E3131" s="3" t="str">
        <f>"080055648403"</f>
        <v>080055648403</v>
      </c>
      <c r="F3131" s="4">
        <v>45231</v>
      </c>
      <c r="G3131" s="3">
        <v>202408</v>
      </c>
      <c r="H3131" s="3" t="s">
        <v>75</v>
      </c>
      <c r="I3131" s="3" t="s">
        <v>76</v>
      </c>
      <c r="J3131" s="3" t="s">
        <v>77</v>
      </c>
      <c r="K3131" s="3" t="s">
        <v>78</v>
      </c>
      <c r="L3131" s="3" t="s">
        <v>193</v>
      </c>
      <c r="M3131" s="3" t="s">
        <v>194</v>
      </c>
      <c r="N3131" s="3" t="s">
        <v>457</v>
      </c>
      <c r="O3131" s="3" t="s">
        <v>82</v>
      </c>
      <c r="P3131" s="3" t="str">
        <f>"1162954805                    "</f>
        <v xml:space="preserve">1162954805                    </v>
      </c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0</v>
      </c>
      <c r="W3131" s="3">
        <v>0</v>
      </c>
      <c r="X3131" s="3">
        <v>0</v>
      </c>
      <c r="Y3131" s="3">
        <v>0</v>
      </c>
      <c r="Z3131" s="3">
        <v>0</v>
      </c>
      <c r="AA3131" s="3">
        <v>0</v>
      </c>
      <c r="AB3131" s="3">
        <v>0</v>
      </c>
      <c r="AC3131" s="3">
        <v>0</v>
      </c>
      <c r="AD3131" s="3">
        <v>0</v>
      </c>
      <c r="AE3131" s="3">
        <v>0</v>
      </c>
      <c r="AF3131" s="3">
        <v>0</v>
      </c>
      <c r="AG3131" s="3">
        <v>0</v>
      </c>
      <c r="AH3131" s="3">
        <v>0</v>
      </c>
      <c r="AI3131" s="3">
        <v>0</v>
      </c>
      <c r="AJ3131" s="3">
        <v>0</v>
      </c>
      <c r="AK3131" s="3">
        <v>0</v>
      </c>
      <c r="AL3131" s="3">
        <v>0</v>
      </c>
      <c r="AM3131" s="3">
        <v>0</v>
      </c>
      <c r="AN3131" s="3">
        <v>0</v>
      </c>
      <c r="AO3131" s="3">
        <v>0</v>
      </c>
      <c r="AP3131" s="3">
        <v>0</v>
      </c>
      <c r="AQ3131" s="3">
        <v>29.54</v>
      </c>
      <c r="AR3131" s="3">
        <v>0</v>
      </c>
      <c r="AS3131" s="3">
        <v>0</v>
      </c>
      <c r="AT3131" s="3">
        <v>0</v>
      </c>
      <c r="AU3131" s="3">
        <v>0</v>
      </c>
      <c r="AV3131" s="3">
        <v>0</v>
      </c>
      <c r="AW3131" s="3">
        <v>0</v>
      </c>
      <c r="AX3131" s="3">
        <v>0</v>
      </c>
      <c r="AY3131" s="3">
        <v>0</v>
      </c>
      <c r="AZ3131" s="3">
        <v>0</v>
      </c>
      <c r="BA3131" s="3">
        <v>0</v>
      </c>
      <c r="BB3131" s="3">
        <v>0</v>
      </c>
      <c r="BC3131" s="3">
        <v>0</v>
      </c>
      <c r="BD3131" s="3">
        <v>0</v>
      </c>
      <c r="BE3131" s="3">
        <v>0</v>
      </c>
      <c r="BF3131" s="3">
        <v>0</v>
      </c>
      <c r="BG3131" s="3">
        <v>0</v>
      </c>
      <c r="BH3131" s="3">
        <v>1</v>
      </c>
      <c r="BI3131" s="3">
        <v>1</v>
      </c>
      <c r="BJ3131" s="3">
        <v>0.2</v>
      </c>
      <c r="BK3131" s="3">
        <v>1</v>
      </c>
      <c r="BL3131" s="3">
        <v>75.69</v>
      </c>
      <c r="BM3131" s="3">
        <v>11.35</v>
      </c>
      <c r="BN3131" s="3">
        <v>87.04</v>
      </c>
      <c r="BO3131" s="3">
        <v>87.04</v>
      </c>
      <c r="BQ3131" s="3" t="s">
        <v>458</v>
      </c>
      <c r="BR3131" s="3" t="s">
        <v>84</v>
      </c>
      <c r="BS3131" s="4">
        <v>45232</v>
      </c>
      <c r="BT3131" s="5">
        <v>0.34097222222222223</v>
      </c>
      <c r="BU3131" s="3" t="s">
        <v>1476</v>
      </c>
      <c r="BV3131" s="3" t="s">
        <v>94</v>
      </c>
      <c r="BY3131" s="3">
        <v>1200</v>
      </c>
      <c r="BZ3131" s="3" t="s">
        <v>311</v>
      </c>
      <c r="CA3131" s="3" t="s">
        <v>756</v>
      </c>
      <c r="CC3131" s="3" t="s">
        <v>194</v>
      </c>
      <c r="CD3131" s="3">
        <v>6001</v>
      </c>
      <c r="CE3131" s="3" t="s">
        <v>90</v>
      </c>
      <c r="CF3131" s="4">
        <v>45232</v>
      </c>
      <c r="CI3131" s="3">
        <v>1</v>
      </c>
      <c r="CJ3131" s="3">
        <v>1</v>
      </c>
      <c r="CK3131" s="3">
        <v>21</v>
      </c>
      <c r="CL3131" s="3" t="s">
        <v>86</v>
      </c>
    </row>
    <row r="3132" spans="1:90" x14ac:dyDescent="0.3">
      <c r="A3132" s="3" t="s">
        <v>72</v>
      </c>
      <c r="B3132" s="3" t="s">
        <v>73</v>
      </c>
      <c r="C3132" s="3" t="s">
        <v>74</v>
      </c>
      <c r="E3132" s="3" t="str">
        <f>"080055648429"</f>
        <v>080055648429</v>
      </c>
      <c r="F3132" s="4">
        <v>45231</v>
      </c>
      <c r="G3132" s="3">
        <v>202408</v>
      </c>
      <c r="H3132" s="3" t="s">
        <v>75</v>
      </c>
      <c r="I3132" s="3" t="s">
        <v>76</v>
      </c>
      <c r="J3132" s="3" t="s">
        <v>77</v>
      </c>
      <c r="K3132" s="3" t="s">
        <v>78</v>
      </c>
      <c r="L3132" s="3" t="s">
        <v>205</v>
      </c>
      <c r="M3132" s="3" t="s">
        <v>206</v>
      </c>
      <c r="N3132" s="3" t="s">
        <v>376</v>
      </c>
      <c r="O3132" s="3" t="s">
        <v>82</v>
      </c>
      <c r="P3132" s="3" t="str">
        <f>"1162954747                    "</f>
        <v xml:space="preserve">1162954747                    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</v>
      </c>
      <c r="W3132" s="3">
        <v>0</v>
      </c>
      <c r="X3132" s="3">
        <v>0</v>
      </c>
      <c r="Y3132" s="3">
        <v>0</v>
      </c>
      <c r="Z3132" s="3">
        <v>0</v>
      </c>
      <c r="AA3132" s="3">
        <v>0</v>
      </c>
      <c r="AB3132" s="3">
        <v>0</v>
      </c>
      <c r="AC3132" s="3">
        <v>0</v>
      </c>
      <c r="AD3132" s="3">
        <v>0</v>
      </c>
      <c r="AE3132" s="3">
        <v>0</v>
      </c>
      <c r="AF3132" s="3">
        <v>0</v>
      </c>
      <c r="AG3132" s="3">
        <v>0</v>
      </c>
      <c r="AH3132" s="3">
        <v>0</v>
      </c>
      <c r="AI3132" s="3">
        <v>0</v>
      </c>
      <c r="AJ3132" s="3">
        <v>0</v>
      </c>
      <c r="AK3132" s="3">
        <v>0</v>
      </c>
      <c r="AL3132" s="3">
        <v>0</v>
      </c>
      <c r="AM3132" s="3">
        <v>0</v>
      </c>
      <c r="AN3132" s="3">
        <v>0</v>
      </c>
      <c r="AO3132" s="3">
        <v>0</v>
      </c>
      <c r="AP3132" s="3">
        <v>0</v>
      </c>
      <c r="AQ3132" s="3">
        <v>36.92</v>
      </c>
      <c r="AR3132" s="3">
        <v>0</v>
      </c>
      <c r="AS3132" s="3">
        <v>0</v>
      </c>
      <c r="AT3132" s="3">
        <v>0</v>
      </c>
      <c r="AU3132" s="3">
        <v>0</v>
      </c>
      <c r="AV3132" s="3">
        <v>0</v>
      </c>
      <c r="AW3132" s="3">
        <v>0</v>
      </c>
      <c r="AX3132" s="3">
        <v>0</v>
      </c>
      <c r="AY3132" s="3">
        <v>0</v>
      </c>
      <c r="AZ3132" s="3">
        <v>0</v>
      </c>
      <c r="BA3132" s="3">
        <v>0</v>
      </c>
      <c r="BB3132" s="3">
        <v>0</v>
      </c>
      <c r="BC3132" s="3">
        <v>0</v>
      </c>
      <c r="BD3132" s="3">
        <v>0</v>
      </c>
      <c r="BE3132" s="3">
        <v>0</v>
      </c>
      <c r="BF3132" s="3">
        <v>0</v>
      </c>
      <c r="BG3132" s="3">
        <v>0</v>
      </c>
      <c r="BH3132" s="3">
        <v>1</v>
      </c>
      <c r="BI3132" s="3">
        <v>2</v>
      </c>
      <c r="BJ3132" s="3">
        <v>2.2000000000000002</v>
      </c>
      <c r="BK3132" s="3">
        <v>2.5</v>
      </c>
      <c r="BL3132" s="3">
        <v>94.6</v>
      </c>
      <c r="BM3132" s="3">
        <v>14.19</v>
      </c>
      <c r="BN3132" s="3">
        <v>108.79</v>
      </c>
      <c r="BO3132" s="3">
        <v>108.79</v>
      </c>
      <c r="BQ3132" s="3" t="s">
        <v>377</v>
      </c>
      <c r="BR3132" s="3" t="s">
        <v>84</v>
      </c>
      <c r="BS3132" s="4">
        <v>45232</v>
      </c>
      <c r="BT3132" s="5">
        <v>0.36805555555555558</v>
      </c>
      <c r="BU3132" s="3" t="s">
        <v>694</v>
      </c>
      <c r="BV3132" s="3" t="s">
        <v>94</v>
      </c>
      <c r="BY3132" s="3">
        <v>10830</v>
      </c>
      <c r="BZ3132" s="3" t="s">
        <v>311</v>
      </c>
      <c r="CA3132" s="3" t="s">
        <v>696</v>
      </c>
      <c r="CC3132" s="3" t="s">
        <v>206</v>
      </c>
      <c r="CD3132" s="3">
        <v>4052</v>
      </c>
      <c r="CE3132" s="3" t="s">
        <v>90</v>
      </c>
      <c r="CF3132" s="4">
        <v>45234</v>
      </c>
      <c r="CI3132" s="3">
        <v>1</v>
      </c>
      <c r="CJ3132" s="3">
        <v>1</v>
      </c>
      <c r="CK3132" s="3">
        <v>21</v>
      </c>
      <c r="CL3132" s="3" t="s">
        <v>86</v>
      </c>
    </row>
    <row r="3133" spans="1:90" x14ac:dyDescent="0.3">
      <c r="A3133" s="3" t="s">
        <v>72</v>
      </c>
      <c r="B3133" s="3" t="s">
        <v>73</v>
      </c>
      <c r="C3133" s="3" t="s">
        <v>74</v>
      </c>
      <c r="E3133" s="3" t="str">
        <f>"080055671418"</f>
        <v>080055671418</v>
      </c>
      <c r="F3133" s="4">
        <v>45232</v>
      </c>
      <c r="G3133" s="3">
        <v>202408</v>
      </c>
      <c r="H3133" s="3" t="s">
        <v>75</v>
      </c>
      <c r="I3133" s="3" t="s">
        <v>76</v>
      </c>
      <c r="J3133" s="3" t="s">
        <v>77</v>
      </c>
      <c r="K3133" s="3" t="s">
        <v>78</v>
      </c>
      <c r="L3133" s="3" t="s">
        <v>79</v>
      </c>
      <c r="M3133" s="3" t="s">
        <v>80</v>
      </c>
      <c r="N3133" s="3" t="s">
        <v>869</v>
      </c>
      <c r="O3133" s="3" t="s">
        <v>82</v>
      </c>
      <c r="P3133" s="3" t="str">
        <f>"1162954998                    "</f>
        <v xml:space="preserve">1162954998                    </v>
      </c>
      <c r="Q3133" s="3">
        <v>0</v>
      </c>
      <c r="R3133" s="3">
        <v>0</v>
      </c>
      <c r="S3133" s="3">
        <v>0</v>
      </c>
      <c r="T3133" s="3">
        <v>0</v>
      </c>
      <c r="U3133" s="3">
        <v>0</v>
      </c>
      <c r="V3133" s="3">
        <v>0</v>
      </c>
      <c r="W3133" s="3">
        <v>0</v>
      </c>
      <c r="X3133" s="3">
        <v>0</v>
      </c>
      <c r="Y3133" s="3">
        <v>0</v>
      </c>
      <c r="Z3133" s="3">
        <v>0</v>
      </c>
      <c r="AA3133" s="3">
        <v>0</v>
      </c>
      <c r="AB3133" s="3">
        <v>0</v>
      </c>
      <c r="AC3133" s="3">
        <v>0</v>
      </c>
      <c r="AD3133" s="3">
        <v>0</v>
      </c>
      <c r="AE3133" s="3">
        <v>0</v>
      </c>
      <c r="AF3133" s="3">
        <v>0</v>
      </c>
      <c r="AG3133" s="3">
        <v>0</v>
      </c>
      <c r="AH3133" s="3">
        <v>0</v>
      </c>
      <c r="AI3133" s="3">
        <v>0</v>
      </c>
      <c r="AJ3133" s="3">
        <v>0</v>
      </c>
      <c r="AK3133" s="3">
        <v>0</v>
      </c>
      <c r="AL3133" s="3">
        <v>0</v>
      </c>
      <c r="AM3133" s="3">
        <v>0</v>
      </c>
      <c r="AN3133" s="3">
        <v>0</v>
      </c>
      <c r="AO3133" s="3">
        <v>0</v>
      </c>
      <c r="AP3133" s="3">
        <v>0</v>
      </c>
      <c r="AQ3133" s="3">
        <v>29.54</v>
      </c>
      <c r="AR3133" s="3">
        <v>0</v>
      </c>
      <c r="AS3133" s="3">
        <v>0</v>
      </c>
      <c r="AT3133" s="3">
        <v>0</v>
      </c>
      <c r="AU3133" s="3">
        <v>0</v>
      </c>
      <c r="AV3133" s="3">
        <v>0</v>
      </c>
      <c r="AW3133" s="3">
        <v>0</v>
      </c>
      <c r="AX3133" s="3">
        <v>0</v>
      </c>
      <c r="AY3133" s="3">
        <v>0</v>
      </c>
      <c r="AZ3133" s="3">
        <v>0</v>
      </c>
      <c r="BA3133" s="3">
        <v>0</v>
      </c>
      <c r="BB3133" s="3">
        <v>0</v>
      </c>
      <c r="BC3133" s="3">
        <v>0</v>
      </c>
      <c r="BD3133" s="3">
        <v>0</v>
      </c>
      <c r="BE3133" s="3">
        <v>0</v>
      </c>
      <c r="BF3133" s="3">
        <v>0</v>
      </c>
      <c r="BG3133" s="3">
        <v>0</v>
      </c>
      <c r="BH3133" s="3">
        <v>1</v>
      </c>
      <c r="BI3133" s="3">
        <v>1</v>
      </c>
      <c r="BJ3133" s="3">
        <v>0.2</v>
      </c>
      <c r="BK3133" s="3">
        <v>1</v>
      </c>
      <c r="BL3133" s="3">
        <v>75.69</v>
      </c>
      <c r="BM3133" s="3">
        <v>11.35</v>
      </c>
      <c r="BN3133" s="3">
        <v>87.04</v>
      </c>
      <c r="BO3133" s="3">
        <v>87.04</v>
      </c>
      <c r="BQ3133" s="3" t="s">
        <v>870</v>
      </c>
      <c r="BR3133" s="3" t="s">
        <v>84</v>
      </c>
      <c r="BS3133" s="4">
        <v>45233</v>
      </c>
      <c r="BT3133" s="5">
        <v>0.37847222222222227</v>
      </c>
      <c r="BU3133" s="3" t="s">
        <v>1328</v>
      </c>
      <c r="BV3133" s="3" t="s">
        <v>94</v>
      </c>
      <c r="BY3133" s="3">
        <v>1200</v>
      </c>
      <c r="BZ3133" s="3" t="s">
        <v>311</v>
      </c>
      <c r="CA3133" s="3" t="s">
        <v>529</v>
      </c>
      <c r="CC3133" s="3" t="s">
        <v>80</v>
      </c>
      <c r="CD3133" s="3">
        <v>7441</v>
      </c>
      <c r="CE3133" s="3" t="s">
        <v>90</v>
      </c>
      <c r="CF3133" s="4">
        <v>45236</v>
      </c>
      <c r="CI3133" s="3">
        <v>1</v>
      </c>
      <c r="CJ3133" s="3">
        <v>1</v>
      </c>
      <c r="CK3133" s="3">
        <v>21</v>
      </c>
      <c r="CL3133" s="3" t="s">
        <v>86</v>
      </c>
    </row>
    <row r="3134" spans="1:90" x14ac:dyDescent="0.3">
      <c r="A3134" s="3" t="s">
        <v>72</v>
      </c>
      <c r="B3134" s="3" t="s">
        <v>73</v>
      </c>
      <c r="C3134" s="3" t="s">
        <v>74</v>
      </c>
      <c r="E3134" s="3" t="str">
        <f>"080055664205"</f>
        <v>080055664205</v>
      </c>
      <c r="F3134" s="4">
        <v>45232</v>
      </c>
      <c r="G3134" s="3">
        <v>202408</v>
      </c>
      <c r="H3134" s="3" t="s">
        <v>75</v>
      </c>
      <c r="I3134" s="3" t="s">
        <v>76</v>
      </c>
      <c r="J3134" s="3" t="s">
        <v>77</v>
      </c>
      <c r="K3134" s="3" t="s">
        <v>78</v>
      </c>
      <c r="L3134" s="3" t="s">
        <v>147</v>
      </c>
      <c r="M3134" s="3" t="s">
        <v>148</v>
      </c>
      <c r="N3134" s="3" t="s">
        <v>654</v>
      </c>
      <c r="O3134" s="3" t="s">
        <v>82</v>
      </c>
      <c r="P3134" s="3" t="str">
        <f>"1162954908                    "</f>
        <v xml:space="preserve">1162954908                    </v>
      </c>
      <c r="Q3134" s="3">
        <v>0</v>
      </c>
      <c r="R3134" s="3">
        <v>0</v>
      </c>
      <c r="S3134" s="3">
        <v>0</v>
      </c>
      <c r="T3134" s="3">
        <v>0</v>
      </c>
      <c r="U3134" s="3">
        <v>0</v>
      </c>
      <c r="V3134" s="3">
        <v>0</v>
      </c>
      <c r="W3134" s="3">
        <v>0</v>
      </c>
      <c r="X3134" s="3">
        <v>0</v>
      </c>
      <c r="Y3134" s="3">
        <v>0</v>
      </c>
      <c r="Z3134" s="3">
        <v>0</v>
      </c>
      <c r="AA3134" s="3">
        <v>0</v>
      </c>
      <c r="AB3134" s="3">
        <v>0</v>
      </c>
      <c r="AC3134" s="3">
        <v>0</v>
      </c>
      <c r="AD3134" s="3">
        <v>0</v>
      </c>
      <c r="AE3134" s="3">
        <v>0</v>
      </c>
      <c r="AF3134" s="3">
        <v>0</v>
      </c>
      <c r="AG3134" s="3">
        <v>0</v>
      </c>
      <c r="AH3134" s="3">
        <v>0</v>
      </c>
      <c r="AI3134" s="3">
        <v>0</v>
      </c>
      <c r="AJ3134" s="3">
        <v>0</v>
      </c>
      <c r="AK3134" s="3">
        <v>0</v>
      </c>
      <c r="AL3134" s="3">
        <v>0</v>
      </c>
      <c r="AM3134" s="3">
        <v>0</v>
      </c>
      <c r="AN3134" s="3">
        <v>0</v>
      </c>
      <c r="AO3134" s="3">
        <v>0</v>
      </c>
      <c r="AP3134" s="3">
        <v>0</v>
      </c>
      <c r="AQ3134" s="3">
        <v>29.54</v>
      </c>
      <c r="AR3134" s="3">
        <v>0</v>
      </c>
      <c r="AS3134" s="3">
        <v>0</v>
      </c>
      <c r="AT3134" s="3">
        <v>0</v>
      </c>
      <c r="AU3134" s="3">
        <v>0</v>
      </c>
      <c r="AV3134" s="3">
        <v>0</v>
      </c>
      <c r="AW3134" s="3">
        <v>0</v>
      </c>
      <c r="AX3134" s="3">
        <v>0</v>
      </c>
      <c r="AY3134" s="3">
        <v>0</v>
      </c>
      <c r="AZ3134" s="3">
        <v>0</v>
      </c>
      <c r="BA3134" s="3">
        <v>0</v>
      </c>
      <c r="BB3134" s="3">
        <v>0</v>
      </c>
      <c r="BC3134" s="3">
        <v>0</v>
      </c>
      <c r="BD3134" s="3">
        <v>0</v>
      </c>
      <c r="BE3134" s="3">
        <v>0</v>
      </c>
      <c r="BF3134" s="3">
        <v>0</v>
      </c>
      <c r="BG3134" s="3">
        <v>0</v>
      </c>
      <c r="BH3134" s="3">
        <v>1</v>
      </c>
      <c r="BI3134" s="3">
        <v>1</v>
      </c>
      <c r="BJ3134" s="3">
        <v>0.2</v>
      </c>
      <c r="BK3134" s="3">
        <v>1</v>
      </c>
      <c r="BL3134" s="3">
        <v>75.69</v>
      </c>
      <c r="BM3134" s="3">
        <v>11.35</v>
      </c>
      <c r="BN3134" s="3">
        <v>87.04</v>
      </c>
      <c r="BO3134" s="3">
        <v>87.04</v>
      </c>
      <c r="BQ3134" s="3" t="s">
        <v>655</v>
      </c>
      <c r="BR3134" s="3" t="s">
        <v>84</v>
      </c>
      <c r="BS3134" s="4">
        <v>45233</v>
      </c>
      <c r="BT3134" s="5">
        <v>0.4236111111111111</v>
      </c>
      <c r="BU3134" s="3" t="s">
        <v>1274</v>
      </c>
      <c r="BV3134" s="3" t="s">
        <v>94</v>
      </c>
      <c r="BY3134" s="3">
        <v>1200</v>
      </c>
      <c r="CA3134" s="3" t="s">
        <v>1275</v>
      </c>
      <c r="CC3134" s="3" t="s">
        <v>148</v>
      </c>
      <c r="CD3134" s="3">
        <v>2</v>
      </c>
      <c r="CE3134" s="3" t="s">
        <v>90</v>
      </c>
      <c r="CF3134" s="4">
        <v>45233</v>
      </c>
      <c r="CI3134" s="3">
        <v>1</v>
      </c>
      <c r="CJ3134" s="3">
        <v>1</v>
      </c>
      <c r="CK3134" s="3">
        <v>21</v>
      </c>
      <c r="CL3134" s="3" t="s">
        <v>86</v>
      </c>
    </row>
    <row r="3135" spans="1:90" x14ac:dyDescent="0.3">
      <c r="A3135" s="3" t="s">
        <v>72</v>
      </c>
      <c r="B3135" s="3" t="s">
        <v>73</v>
      </c>
      <c r="C3135" s="3" t="s">
        <v>74</v>
      </c>
      <c r="E3135" s="3" t="str">
        <f>"080055670045"</f>
        <v>080055670045</v>
      </c>
      <c r="F3135" s="4">
        <v>45232</v>
      </c>
      <c r="G3135" s="3">
        <v>202408</v>
      </c>
      <c r="H3135" s="3" t="s">
        <v>75</v>
      </c>
      <c r="I3135" s="3" t="s">
        <v>76</v>
      </c>
      <c r="J3135" s="3" t="s">
        <v>77</v>
      </c>
      <c r="K3135" s="3" t="s">
        <v>78</v>
      </c>
      <c r="L3135" s="3" t="s">
        <v>137</v>
      </c>
      <c r="M3135" s="3" t="s">
        <v>138</v>
      </c>
      <c r="N3135" s="3" t="s">
        <v>1126</v>
      </c>
      <c r="O3135" s="3" t="s">
        <v>82</v>
      </c>
      <c r="P3135" s="3" t="str">
        <f>"1162954986                    "</f>
        <v xml:space="preserve">1162954986                    </v>
      </c>
      <c r="Q3135" s="3">
        <v>0</v>
      </c>
      <c r="R3135" s="3">
        <v>0</v>
      </c>
      <c r="S3135" s="3">
        <v>0</v>
      </c>
      <c r="T3135" s="3">
        <v>0</v>
      </c>
      <c r="U3135" s="3">
        <v>0</v>
      </c>
      <c r="V3135" s="3">
        <v>0</v>
      </c>
      <c r="W3135" s="3">
        <v>0</v>
      </c>
      <c r="X3135" s="3">
        <v>0</v>
      </c>
      <c r="Y3135" s="3">
        <v>0</v>
      </c>
      <c r="Z3135" s="3">
        <v>0</v>
      </c>
      <c r="AA3135" s="3">
        <v>0</v>
      </c>
      <c r="AB3135" s="3">
        <v>0</v>
      </c>
      <c r="AC3135" s="3">
        <v>0</v>
      </c>
      <c r="AD3135" s="3">
        <v>0</v>
      </c>
      <c r="AE3135" s="3">
        <v>0</v>
      </c>
      <c r="AF3135" s="3">
        <v>0</v>
      </c>
      <c r="AG3135" s="3">
        <v>0</v>
      </c>
      <c r="AH3135" s="3">
        <v>0</v>
      </c>
      <c r="AI3135" s="3">
        <v>0</v>
      </c>
      <c r="AJ3135" s="3">
        <v>0</v>
      </c>
      <c r="AK3135" s="3">
        <v>0</v>
      </c>
      <c r="AL3135" s="3">
        <v>0</v>
      </c>
      <c r="AM3135" s="3">
        <v>0</v>
      </c>
      <c r="AN3135" s="3">
        <v>0</v>
      </c>
      <c r="AO3135" s="3">
        <v>0</v>
      </c>
      <c r="AP3135" s="3">
        <v>0</v>
      </c>
      <c r="AQ3135" s="3">
        <v>29.54</v>
      </c>
      <c r="AR3135" s="3">
        <v>0</v>
      </c>
      <c r="AS3135" s="3">
        <v>0</v>
      </c>
      <c r="AT3135" s="3">
        <v>0</v>
      </c>
      <c r="AU3135" s="3">
        <v>0</v>
      </c>
      <c r="AV3135" s="3">
        <v>0</v>
      </c>
      <c r="AW3135" s="3">
        <v>0</v>
      </c>
      <c r="AX3135" s="3">
        <v>0</v>
      </c>
      <c r="AY3135" s="3">
        <v>0</v>
      </c>
      <c r="AZ3135" s="3">
        <v>0</v>
      </c>
      <c r="BA3135" s="3">
        <v>0</v>
      </c>
      <c r="BB3135" s="3">
        <v>0</v>
      </c>
      <c r="BC3135" s="3">
        <v>0</v>
      </c>
      <c r="BD3135" s="3">
        <v>0</v>
      </c>
      <c r="BE3135" s="3">
        <v>0</v>
      </c>
      <c r="BF3135" s="3">
        <v>0</v>
      </c>
      <c r="BG3135" s="3">
        <v>0</v>
      </c>
      <c r="BH3135" s="3">
        <v>1</v>
      </c>
      <c r="BI3135" s="3">
        <v>1</v>
      </c>
      <c r="BJ3135" s="3">
        <v>0.9</v>
      </c>
      <c r="BK3135" s="3">
        <v>1</v>
      </c>
      <c r="BL3135" s="3">
        <v>75.69</v>
      </c>
      <c r="BM3135" s="3">
        <v>11.35</v>
      </c>
      <c r="BN3135" s="3">
        <v>87.04</v>
      </c>
      <c r="BO3135" s="3">
        <v>87.04</v>
      </c>
      <c r="BQ3135" s="3" t="s">
        <v>1127</v>
      </c>
      <c r="BR3135" s="3" t="s">
        <v>84</v>
      </c>
      <c r="BS3135" s="4">
        <v>45233</v>
      </c>
      <c r="BT3135" s="5">
        <v>0.42430555555555555</v>
      </c>
      <c r="BU3135" s="3" t="s">
        <v>3192</v>
      </c>
      <c r="BV3135" s="3" t="s">
        <v>94</v>
      </c>
      <c r="BY3135" s="3">
        <v>4560</v>
      </c>
      <c r="BZ3135" s="3" t="s">
        <v>311</v>
      </c>
      <c r="CA3135" s="3" t="s">
        <v>142</v>
      </c>
      <c r="CC3135" s="3" t="s">
        <v>138</v>
      </c>
      <c r="CD3135" s="3">
        <v>3212</v>
      </c>
      <c r="CE3135" s="3" t="s">
        <v>90</v>
      </c>
      <c r="CF3135" s="4">
        <v>45236</v>
      </c>
      <c r="CI3135" s="3">
        <v>1</v>
      </c>
      <c r="CJ3135" s="3">
        <v>1</v>
      </c>
      <c r="CK3135" s="3">
        <v>21</v>
      </c>
      <c r="CL3135" s="3" t="s">
        <v>86</v>
      </c>
    </row>
    <row r="3136" spans="1:90" x14ac:dyDescent="0.3">
      <c r="A3136" s="3" t="s">
        <v>72</v>
      </c>
      <c r="B3136" s="3" t="s">
        <v>73</v>
      </c>
      <c r="C3136" s="3" t="s">
        <v>74</v>
      </c>
      <c r="E3136" s="3" t="str">
        <f>"009943945424"</f>
        <v>009943945424</v>
      </c>
      <c r="F3136" s="4">
        <v>45232</v>
      </c>
      <c r="G3136" s="3">
        <v>202408</v>
      </c>
      <c r="H3136" s="3" t="s">
        <v>75</v>
      </c>
      <c r="I3136" s="3" t="s">
        <v>76</v>
      </c>
      <c r="J3136" s="3" t="s">
        <v>559</v>
      </c>
      <c r="K3136" s="3" t="s">
        <v>78</v>
      </c>
      <c r="L3136" s="3" t="s">
        <v>205</v>
      </c>
      <c r="M3136" s="3" t="s">
        <v>206</v>
      </c>
      <c r="N3136" s="3" t="s">
        <v>3302</v>
      </c>
      <c r="O3136" s="3" t="s">
        <v>150</v>
      </c>
      <c r="P3136" s="3" t="str">
        <f>"1162955188                    "</f>
        <v xml:space="preserve">1162955188                    </v>
      </c>
      <c r="Q3136" s="3">
        <v>0</v>
      </c>
      <c r="R3136" s="3">
        <v>0</v>
      </c>
      <c r="S3136" s="3">
        <v>0</v>
      </c>
      <c r="T3136" s="3">
        <v>0</v>
      </c>
      <c r="U3136" s="3">
        <v>0</v>
      </c>
      <c r="V3136" s="3">
        <v>0</v>
      </c>
      <c r="W3136" s="3">
        <v>0</v>
      </c>
      <c r="X3136" s="3">
        <v>0</v>
      </c>
      <c r="Y3136" s="3">
        <v>0</v>
      </c>
      <c r="Z3136" s="3">
        <v>0</v>
      </c>
      <c r="AA3136" s="3">
        <v>0</v>
      </c>
      <c r="AB3136" s="3">
        <v>0</v>
      </c>
      <c r="AC3136" s="3">
        <v>0</v>
      </c>
      <c r="AD3136" s="3">
        <v>0</v>
      </c>
      <c r="AE3136" s="3">
        <v>0</v>
      </c>
      <c r="AF3136" s="3">
        <v>0</v>
      </c>
      <c r="AG3136" s="3">
        <v>5.57</v>
      </c>
      <c r="AH3136" s="3">
        <v>0</v>
      </c>
      <c r="AI3136" s="3">
        <v>0</v>
      </c>
      <c r="AJ3136" s="3">
        <v>0</v>
      </c>
      <c r="AK3136" s="3">
        <v>0</v>
      </c>
      <c r="AL3136" s="3">
        <v>0</v>
      </c>
      <c r="AM3136" s="3">
        <v>0</v>
      </c>
      <c r="AN3136" s="3">
        <v>0</v>
      </c>
      <c r="AO3136" s="3">
        <v>0</v>
      </c>
      <c r="AP3136" s="3">
        <v>0</v>
      </c>
      <c r="AQ3136" s="3">
        <v>101.87</v>
      </c>
      <c r="AR3136" s="3">
        <v>0</v>
      </c>
      <c r="AS3136" s="3">
        <v>0</v>
      </c>
      <c r="AT3136" s="3">
        <v>0</v>
      </c>
      <c r="AU3136" s="3">
        <v>0</v>
      </c>
      <c r="AV3136" s="3">
        <v>0</v>
      </c>
      <c r="AW3136" s="3">
        <v>0</v>
      </c>
      <c r="AX3136" s="3">
        <v>0</v>
      </c>
      <c r="AY3136" s="3">
        <v>0</v>
      </c>
      <c r="AZ3136" s="3">
        <v>0</v>
      </c>
      <c r="BA3136" s="3">
        <v>0</v>
      </c>
      <c r="BB3136" s="3">
        <v>0</v>
      </c>
      <c r="BC3136" s="3">
        <v>0</v>
      </c>
      <c r="BD3136" s="3">
        <v>0</v>
      </c>
      <c r="BE3136" s="3">
        <v>0</v>
      </c>
      <c r="BF3136" s="3">
        <v>0</v>
      </c>
      <c r="BG3136" s="3">
        <v>0</v>
      </c>
      <c r="BH3136" s="3">
        <v>1</v>
      </c>
      <c r="BI3136" s="3">
        <v>11.1</v>
      </c>
      <c r="BJ3136" s="3">
        <v>33.1</v>
      </c>
      <c r="BK3136" s="3">
        <v>34</v>
      </c>
      <c r="BL3136" s="3">
        <v>266.61</v>
      </c>
      <c r="BM3136" s="3">
        <v>39.99</v>
      </c>
      <c r="BN3136" s="3">
        <v>306.60000000000002</v>
      </c>
      <c r="BO3136" s="3">
        <v>306.60000000000002</v>
      </c>
      <c r="BQ3136" s="3" t="s">
        <v>560</v>
      </c>
      <c r="BR3136" s="3" t="s">
        <v>906</v>
      </c>
      <c r="BS3136" s="4">
        <v>45233</v>
      </c>
      <c r="BT3136" s="5">
        <v>0.5625</v>
      </c>
      <c r="BU3136" s="3" t="s">
        <v>3303</v>
      </c>
      <c r="BV3136" s="3" t="s">
        <v>94</v>
      </c>
      <c r="BY3136" s="3">
        <v>165334.39999999999</v>
      </c>
      <c r="BZ3136" s="3" t="s">
        <v>563</v>
      </c>
      <c r="CC3136" s="3" t="s">
        <v>206</v>
      </c>
      <c r="CD3136" s="3">
        <v>4017</v>
      </c>
      <c r="CE3136" s="3" t="s">
        <v>90</v>
      </c>
      <c r="CF3136" s="4">
        <v>45236</v>
      </c>
      <c r="CI3136" s="3">
        <v>1</v>
      </c>
      <c r="CJ3136" s="3">
        <v>1</v>
      </c>
      <c r="CK3136" s="3">
        <v>41</v>
      </c>
      <c r="CL3136" s="3" t="s">
        <v>86</v>
      </c>
    </row>
    <row r="3137" spans="1:90" x14ac:dyDescent="0.3">
      <c r="A3137" s="3" t="s">
        <v>72</v>
      </c>
      <c r="B3137" s="3" t="s">
        <v>73</v>
      </c>
      <c r="C3137" s="3" t="s">
        <v>74</v>
      </c>
      <c r="E3137" s="3" t="str">
        <f>"080055667952"</f>
        <v>080055667952</v>
      </c>
      <c r="F3137" s="4">
        <v>45232</v>
      </c>
      <c r="G3137" s="3">
        <v>202408</v>
      </c>
      <c r="H3137" s="3" t="s">
        <v>75</v>
      </c>
      <c r="I3137" s="3" t="s">
        <v>76</v>
      </c>
      <c r="J3137" s="3" t="s">
        <v>77</v>
      </c>
      <c r="K3137" s="3" t="s">
        <v>78</v>
      </c>
      <c r="L3137" s="3" t="s">
        <v>205</v>
      </c>
      <c r="M3137" s="3" t="s">
        <v>206</v>
      </c>
      <c r="N3137" s="3" t="s">
        <v>3304</v>
      </c>
      <c r="O3137" s="3" t="s">
        <v>82</v>
      </c>
      <c r="P3137" s="3" t="str">
        <f>"1162954943                    "</f>
        <v xml:space="preserve">1162954943                    </v>
      </c>
      <c r="Q3137" s="3">
        <v>0</v>
      </c>
      <c r="R3137" s="3">
        <v>0</v>
      </c>
      <c r="S3137" s="3">
        <v>0</v>
      </c>
      <c r="T3137" s="3">
        <v>0</v>
      </c>
      <c r="U3137" s="3">
        <v>0</v>
      </c>
      <c r="V3137" s="3">
        <v>0</v>
      </c>
      <c r="W3137" s="3">
        <v>0</v>
      </c>
      <c r="X3137" s="3">
        <v>0</v>
      </c>
      <c r="Y3137" s="3">
        <v>0</v>
      </c>
      <c r="Z3137" s="3">
        <v>0</v>
      </c>
      <c r="AA3137" s="3">
        <v>0</v>
      </c>
      <c r="AB3137" s="3">
        <v>0</v>
      </c>
      <c r="AC3137" s="3">
        <v>0</v>
      </c>
      <c r="AD3137" s="3">
        <v>0</v>
      </c>
      <c r="AE3137" s="3">
        <v>0</v>
      </c>
      <c r="AF3137" s="3">
        <v>0</v>
      </c>
      <c r="AG3137" s="3">
        <v>0</v>
      </c>
      <c r="AH3137" s="3">
        <v>0</v>
      </c>
      <c r="AI3137" s="3">
        <v>0</v>
      </c>
      <c r="AJ3137" s="3">
        <v>0</v>
      </c>
      <c r="AK3137" s="3">
        <v>0</v>
      </c>
      <c r="AL3137" s="3">
        <v>0</v>
      </c>
      <c r="AM3137" s="3">
        <v>0</v>
      </c>
      <c r="AN3137" s="3">
        <v>0</v>
      </c>
      <c r="AO3137" s="3">
        <v>0</v>
      </c>
      <c r="AP3137" s="3">
        <v>0</v>
      </c>
      <c r="AQ3137" s="3">
        <v>29.54</v>
      </c>
      <c r="AR3137" s="3">
        <v>0</v>
      </c>
      <c r="AS3137" s="3">
        <v>0</v>
      </c>
      <c r="AT3137" s="3">
        <v>0</v>
      </c>
      <c r="AU3137" s="3">
        <v>0</v>
      </c>
      <c r="AV3137" s="3">
        <v>0</v>
      </c>
      <c r="AW3137" s="3">
        <v>0</v>
      </c>
      <c r="AX3137" s="3">
        <v>0</v>
      </c>
      <c r="AY3137" s="3">
        <v>0</v>
      </c>
      <c r="AZ3137" s="3">
        <v>0</v>
      </c>
      <c r="BA3137" s="3">
        <v>0</v>
      </c>
      <c r="BB3137" s="3">
        <v>0</v>
      </c>
      <c r="BC3137" s="3">
        <v>0</v>
      </c>
      <c r="BD3137" s="3">
        <v>0</v>
      </c>
      <c r="BE3137" s="3">
        <v>0</v>
      </c>
      <c r="BF3137" s="3">
        <v>0</v>
      </c>
      <c r="BG3137" s="3">
        <v>0</v>
      </c>
      <c r="BH3137" s="3">
        <v>1</v>
      </c>
      <c r="BI3137" s="3">
        <v>1</v>
      </c>
      <c r="BJ3137" s="3">
        <v>0.2</v>
      </c>
      <c r="BK3137" s="3">
        <v>1</v>
      </c>
      <c r="BL3137" s="3">
        <v>75.69</v>
      </c>
      <c r="BM3137" s="3">
        <v>11.35</v>
      </c>
      <c r="BN3137" s="3">
        <v>87.04</v>
      </c>
      <c r="BO3137" s="3">
        <v>87.04</v>
      </c>
      <c r="BQ3137" s="3" t="s">
        <v>3305</v>
      </c>
      <c r="BR3137" s="3" t="s">
        <v>84</v>
      </c>
      <c r="BS3137" s="4">
        <v>45233</v>
      </c>
      <c r="BT3137" s="5">
        <v>0.39374999999999999</v>
      </c>
      <c r="BU3137" s="3" t="s">
        <v>3306</v>
      </c>
      <c r="BV3137" s="3" t="s">
        <v>94</v>
      </c>
      <c r="BY3137" s="3">
        <v>1200</v>
      </c>
      <c r="CA3137" s="3" t="s">
        <v>269</v>
      </c>
      <c r="CC3137" s="3" t="s">
        <v>206</v>
      </c>
      <c r="CD3137" s="3">
        <v>4064</v>
      </c>
      <c r="CE3137" s="3" t="s">
        <v>90</v>
      </c>
      <c r="CF3137" s="4">
        <v>45236</v>
      </c>
      <c r="CI3137" s="3">
        <v>1</v>
      </c>
      <c r="CJ3137" s="3">
        <v>1</v>
      </c>
      <c r="CK3137" s="3">
        <v>21</v>
      </c>
      <c r="CL3137" s="3" t="s">
        <v>86</v>
      </c>
    </row>
    <row r="3138" spans="1:90" x14ac:dyDescent="0.3">
      <c r="A3138" s="3" t="s">
        <v>72</v>
      </c>
      <c r="B3138" s="3" t="s">
        <v>73</v>
      </c>
      <c r="C3138" s="3" t="s">
        <v>74</v>
      </c>
      <c r="E3138" s="3" t="str">
        <f>"080055664371"</f>
        <v>080055664371</v>
      </c>
      <c r="F3138" s="4">
        <v>45232</v>
      </c>
      <c r="G3138" s="3">
        <v>202408</v>
      </c>
      <c r="H3138" s="3" t="s">
        <v>75</v>
      </c>
      <c r="I3138" s="3" t="s">
        <v>76</v>
      </c>
      <c r="J3138" s="3" t="s">
        <v>77</v>
      </c>
      <c r="K3138" s="3" t="s">
        <v>78</v>
      </c>
      <c r="L3138" s="3" t="s">
        <v>314</v>
      </c>
      <c r="M3138" s="3" t="s">
        <v>315</v>
      </c>
      <c r="N3138" s="3" t="s">
        <v>1378</v>
      </c>
      <c r="O3138" s="3" t="s">
        <v>82</v>
      </c>
      <c r="P3138" s="3" t="str">
        <f>"1162954851                    "</f>
        <v xml:space="preserve">1162954851                    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0</v>
      </c>
      <c r="Z3138" s="3">
        <v>0</v>
      </c>
      <c r="AA3138" s="3">
        <v>0</v>
      </c>
      <c r="AB3138" s="3">
        <v>0</v>
      </c>
      <c r="AC3138" s="3">
        <v>0</v>
      </c>
      <c r="AD3138" s="3">
        <v>0</v>
      </c>
      <c r="AE3138" s="3">
        <v>0</v>
      </c>
      <c r="AF3138" s="3">
        <v>0</v>
      </c>
      <c r="AG3138" s="3">
        <v>0</v>
      </c>
      <c r="AH3138" s="3">
        <v>0</v>
      </c>
      <c r="AI3138" s="3">
        <v>0</v>
      </c>
      <c r="AJ3138" s="3">
        <v>0</v>
      </c>
      <c r="AK3138" s="3">
        <v>0</v>
      </c>
      <c r="AL3138" s="3">
        <v>0</v>
      </c>
      <c r="AM3138" s="3">
        <v>0</v>
      </c>
      <c r="AN3138" s="3">
        <v>0</v>
      </c>
      <c r="AO3138" s="3">
        <v>0</v>
      </c>
      <c r="AP3138" s="3">
        <v>0</v>
      </c>
      <c r="AQ3138" s="3">
        <v>29.54</v>
      </c>
      <c r="AR3138" s="3">
        <v>0</v>
      </c>
      <c r="AS3138" s="3">
        <v>0</v>
      </c>
      <c r="AT3138" s="3">
        <v>0</v>
      </c>
      <c r="AU3138" s="3">
        <v>0</v>
      </c>
      <c r="AV3138" s="3">
        <v>0</v>
      </c>
      <c r="AW3138" s="3">
        <v>0</v>
      </c>
      <c r="AX3138" s="3">
        <v>0</v>
      </c>
      <c r="AY3138" s="3">
        <v>0</v>
      </c>
      <c r="AZ3138" s="3">
        <v>0</v>
      </c>
      <c r="BA3138" s="3">
        <v>0</v>
      </c>
      <c r="BB3138" s="3">
        <v>0</v>
      </c>
      <c r="BC3138" s="3">
        <v>0</v>
      </c>
      <c r="BD3138" s="3">
        <v>0</v>
      </c>
      <c r="BE3138" s="3">
        <v>0</v>
      </c>
      <c r="BF3138" s="3">
        <v>0</v>
      </c>
      <c r="BG3138" s="3">
        <v>0</v>
      </c>
      <c r="BH3138" s="3">
        <v>1</v>
      </c>
      <c r="BI3138" s="3">
        <v>1</v>
      </c>
      <c r="BJ3138" s="3">
        <v>0.2</v>
      </c>
      <c r="BK3138" s="3">
        <v>1</v>
      </c>
      <c r="BL3138" s="3">
        <v>75.69</v>
      </c>
      <c r="BM3138" s="3">
        <v>11.35</v>
      </c>
      <c r="BN3138" s="3">
        <v>87.04</v>
      </c>
      <c r="BO3138" s="3">
        <v>87.04</v>
      </c>
      <c r="BQ3138" s="3" t="s">
        <v>1379</v>
      </c>
      <c r="BR3138" s="3" t="s">
        <v>84</v>
      </c>
      <c r="BS3138" s="4">
        <v>45233</v>
      </c>
      <c r="BT3138" s="5">
        <v>0.34930555555555554</v>
      </c>
      <c r="BU3138" s="3" t="s">
        <v>3307</v>
      </c>
      <c r="BV3138" s="3" t="s">
        <v>94</v>
      </c>
      <c r="BY3138" s="3">
        <v>1200</v>
      </c>
      <c r="BZ3138" s="3" t="s">
        <v>311</v>
      </c>
      <c r="CA3138" s="3" t="s">
        <v>2193</v>
      </c>
      <c r="CC3138" s="3" t="s">
        <v>315</v>
      </c>
      <c r="CD3138" s="3">
        <v>7600</v>
      </c>
      <c r="CE3138" s="3" t="s">
        <v>90</v>
      </c>
      <c r="CF3138" s="4">
        <v>45236</v>
      </c>
      <c r="CI3138" s="3">
        <v>1</v>
      </c>
      <c r="CJ3138" s="3">
        <v>1</v>
      </c>
      <c r="CK3138" s="3">
        <v>21</v>
      </c>
      <c r="CL3138" s="3" t="s">
        <v>86</v>
      </c>
    </row>
    <row r="3139" spans="1:90" x14ac:dyDescent="0.3">
      <c r="A3139" s="3" t="s">
        <v>72</v>
      </c>
      <c r="B3139" s="3" t="s">
        <v>73</v>
      </c>
      <c r="C3139" s="3" t="s">
        <v>74</v>
      </c>
      <c r="E3139" s="3" t="str">
        <f>"080055668854"</f>
        <v>080055668854</v>
      </c>
      <c r="F3139" s="4">
        <v>45232</v>
      </c>
      <c r="G3139" s="3">
        <v>202408</v>
      </c>
      <c r="H3139" s="3" t="s">
        <v>75</v>
      </c>
      <c r="I3139" s="3" t="s">
        <v>76</v>
      </c>
      <c r="J3139" s="3" t="s">
        <v>77</v>
      </c>
      <c r="K3139" s="3" t="s">
        <v>78</v>
      </c>
      <c r="L3139" s="3" t="s">
        <v>75</v>
      </c>
      <c r="M3139" s="3" t="s">
        <v>76</v>
      </c>
      <c r="N3139" s="3" t="s">
        <v>290</v>
      </c>
      <c r="O3139" s="3" t="s">
        <v>82</v>
      </c>
      <c r="P3139" s="3" t="str">
        <f>"1162954978                    "</f>
        <v xml:space="preserve">1162954978                    </v>
      </c>
      <c r="Q3139" s="3">
        <v>0</v>
      </c>
      <c r="R3139" s="3">
        <v>0</v>
      </c>
      <c r="S3139" s="3">
        <v>0</v>
      </c>
      <c r="T3139" s="3">
        <v>0</v>
      </c>
      <c r="U3139" s="3">
        <v>0</v>
      </c>
      <c r="V3139" s="3">
        <v>0</v>
      </c>
      <c r="W3139" s="3">
        <v>0</v>
      </c>
      <c r="X3139" s="3">
        <v>0</v>
      </c>
      <c r="Y3139" s="3">
        <v>0</v>
      </c>
      <c r="Z3139" s="3">
        <v>0</v>
      </c>
      <c r="AA3139" s="3">
        <v>0</v>
      </c>
      <c r="AB3139" s="3">
        <v>0</v>
      </c>
      <c r="AC3139" s="3">
        <v>0</v>
      </c>
      <c r="AD3139" s="3">
        <v>0</v>
      </c>
      <c r="AE3139" s="3">
        <v>0</v>
      </c>
      <c r="AF3139" s="3">
        <v>0</v>
      </c>
      <c r="AG3139" s="3">
        <v>0</v>
      </c>
      <c r="AH3139" s="3">
        <v>0</v>
      </c>
      <c r="AI3139" s="3">
        <v>0</v>
      </c>
      <c r="AJ3139" s="3">
        <v>0</v>
      </c>
      <c r="AK3139" s="3">
        <v>0</v>
      </c>
      <c r="AL3139" s="3">
        <v>0</v>
      </c>
      <c r="AM3139" s="3">
        <v>0</v>
      </c>
      <c r="AN3139" s="3">
        <v>0</v>
      </c>
      <c r="AO3139" s="3">
        <v>0</v>
      </c>
      <c r="AP3139" s="3">
        <v>0</v>
      </c>
      <c r="AQ3139" s="3">
        <v>23.07</v>
      </c>
      <c r="AR3139" s="3">
        <v>0</v>
      </c>
      <c r="AS3139" s="3">
        <v>0</v>
      </c>
      <c r="AT3139" s="3">
        <v>0</v>
      </c>
      <c r="AU3139" s="3">
        <v>0</v>
      </c>
      <c r="AV3139" s="3">
        <v>0</v>
      </c>
      <c r="AW3139" s="3">
        <v>0</v>
      </c>
      <c r="AX3139" s="3">
        <v>0</v>
      </c>
      <c r="AY3139" s="3">
        <v>0</v>
      </c>
      <c r="AZ3139" s="3">
        <v>0</v>
      </c>
      <c r="BA3139" s="3">
        <v>0</v>
      </c>
      <c r="BB3139" s="3">
        <v>0</v>
      </c>
      <c r="BC3139" s="3">
        <v>0</v>
      </c>
      <c r="BD3139" s="3">
        <v>0</v>
      </c>
      <c r="BE3139" s="3">
        <v>0</v>
      </c>
      <c r="BF3139" s="3">
        <v>0</v>
      </c>
      <c r="BG3139" s="3">
        <v>0</v>
      </c>
      <c r="BH3139" s="3">
        <v>1</v>
      </c>
      <c r="BI3139" s="3">
        <v>4</v>
      </c>
      <c r="BJ3139" s="3">
        <v>1.7</v>
      </c>
      <c r="BK3139" s="3">
        <v>4</v>
      </c>
      <c r="BL3139" s="3">
        <v>59.12</v>
      </c>
      <c r="BM3139" s="3">
        <v>8.8699999999999992</v>
      </c>
      <c r="BN3139" s="3">
        <v>67.989999999999995</v>
      </c>
      <c r="BO3139" s="3">
        <v>67.989999999999995</v>
      </c>
      <c r="BQ3139" s="3" t="s">
        <v>291</v>
      </c>
      <c r="BR3139" s="3" t="s">
        <v>84</v>
      </c>
      <c r="BS3139" s="4">
        <v>45233</v>
      </c>
      <c r="BT3139" s="5">
        <v>0.3611111111111111</v>
      </c>
      <c r="BU3139" s="3" t="s">
        <v>640</v>
      </c>
      <c r="BV3139" s="3" t="s">
        <v>94</v>
      </c>
      <c r="BY3139" s="3">
        <v>8512</v>
      </c>
      <c r="CA3139" s="3" t="s">
        <v>95</v>
      </c>
      <c r="CC3139" s="3" t="s">
        <v>76</v>
      </c>
      <c r="CD3139" s="3">
        <v>1600</v>
      </c>
      <c r="CE3139" s="3" t="s">
        <v>90</v>
      </c>
      <c r="CF3139" s="4">
        <v>45234</v>
      </c>
      <c r="CI3139" s="3">
        <v>1</v>
      </c>
      <c r="CJ3139" s="3">
        <v>1</v>
      </c>
      <c r="CK3139" s="3">
        <v>22</v>
      </c>
      <c r="CL3139" s="3" t="s">
        <v>86</v>
      </c>
    </row>
    <row r="3140" spans="1:90" x14ac:dyDescent="0.3">
      <c r="A3140" s="3" t="s">
        <v>72</v>
      </c>
      <c r="B3140" s="3" t="s">
        <v>73</v>
      </c>
      <c r="C3140" s="3" t="s">
        <v>74</v>
      </c>
      <c r="E3140" s="3" t="str">
        <f>"080055672566"</f>
        <v>080055672566</v>
      </c>
      <c r="F3140" s="4">
        <v>45232</v>
      </c>
      <c r="G3140" s="3">
        <v>202408</v>
      </c>
      <c r="H3140" s="3" t="s">
        <v>75</v>
      </c>
      <c r="I3140" s="3" t="s">
        <v>76</v>
      </c>
      <c r="J3140" s="3" t="s">
        <v>77</v>
      </c>
      <c r="K3140" s="3" t="s">
        <v>78</v>
      </c>
      <c r="L3140" s="3" t="s">
        <v>75</v>
      </c>
      <c r="M3140" s="3" t="s">
        <v>76</v>
      </c>
      <c r="N3140" s="3" t="s">
        <v>515</v>
      </c>
      <c r="O3140" s="3" t="s">
        <v>82</v>
      </c>
      <c r="P3140" s="3" t="str">
        <f>"1162955136                    "</f>
        <v xml:space="preserve">1162955136                    </v>
      </c>
      <c r="Q3140" s="3">
        <v>0</v>
      </c>
      <c r="R3140" s="3">
        <v>0</v>
      </c>
      <c r="S3140" s="3">
        <v>0</v>
      </c>
      <c r="T3140" s="3">
        <v>0</v>
      </c>
      <c r="U3140" s="3">
        <v>0</v>
      </c>
      <c r="V3140" s="3">
        <v>0</v>
      </c>
      <c r="W3140" s="3">
        <v>0</v>
      </c>
      <c r="X3140" s="3">
        <v>0</v>
      </c>
      <c r="Y3140" s="3">
        <v>0</v>
      </c>
      <c r="Z3140" s="3">
        <v>0</v>
      </c>
      <c r="AA3140" s="3">
        <v>0</v>
      </c>
      <c r="AB3140" s="3">
        <v>0</v>
      </c>
      <c r="AC3140" s="3">
        <v>0</v>
      </c>
      <c r="AD3140" s="3">
        <v>0</v>
      </c>
      <c r="AE3140" s="3">
        <v>0</v>
      </c>
      <c r="AF3140" s="3">
        <v>0</v>
      </c>
      <c r="AG3140" s="3">
        <v>0</v>
      </c>
      <c r="AH3140" s="3">
        <v>0</v>
      </c>
      <c r="AI3140" s="3">
        <v>0</v>
      </c>
      <c r="AJ3140" s="3">
        <v>0</v>
      </c>
      <c r="AK3140" s="3">
        <v>0</v>
      </c>
      <c r="AL3140" s="3">
        <v>0</v>
      </c>
      <c r="AM3140" s="3">
        <v>0</v>
      </c>
      <c r="AN3140" s="3">
        <v>0</v>
      </c>
      <c r="AO3140" s="3">
        <v>0</v>
      </c>
      <c r="AP3140" s="3">
        <v>0</v>
      </c>
      <c r="AQ3140" s="3">
        <v>23.07</v>
      </c>
      <c r="AR3140" s="3">
        <v>0</v>
      </c>
      <c r="AS3140" s="3">
        <v>0</v>
      </c>
      <c r="AT3140" s="3">
        <v>0</v>
      </c>
      <c r="AU3140" s="3">
        <v>0</v>
      </c>
      <c r="AV3140" s="3">
        <v>0</v>
      </c>
      <c r="AW3140" s="3">
        <v>0</v>
      </c>
      <c r="AX3140" s="3">
        <v>0</v>
      </c>
      <c r="AY3140" s="3">
        <v>0</v>
      </c>
      <c r="AZ3140" s="3">
        <v>0</v>
      </c>
      <c r="BA3140" s="3">
        <v>0</v>
      </c>
      <c r="BB3140" s="3">
        <v>0</v>
      </c>
      <c r="BC3140" s="3">
        <v>0</v>
      </c>
      <c r="BD3140" s="3">
        <v>0</v>
      </c>
      <c r="BE3140" s="3">
        <v>0</v>
      </c>
      <c r="BF3140" s="3">
        <v>0</v>
      </c>
      <c r="BG3140" s="3">
        <v>0</v>
      </c>
      <c r="BH3140" s="3">
        <v>1</v>
      </c>
      <c r="BI3140" s="3">
        <v>1</v>
      </c>
      <c r="BJ3140" s="3">
        <v>0.2</v>
      </c>
      <c r="BK3140" s="3">
        <v>1</v>
      </c>
      <c r="BL3140" s="3">
        <v>59.12</v>
      </c>
      <c r="BM3140" s="3">
        <v>8.8699999999999992</v>
      </c>
      <c r="BN3140" s="3">
        <v>67.989999999999995</v>
      </c>
      <c r="BO3140" s="3">
        <v>67.989999999999995</v>
      </c>
      <c r="BQ3140" s="3" t="s">
        <v>516</v>
      </c>
      <c r="BR3140" s="3" t="s">
        <v>84</v>
      </c>
      <c r="BS3140" s="4">
        <v>45233</v>
      </c>
      <c r="BT3140" s="5">
        <v>0.32361111111111113</v>
      </c>
      <c r="BU3140" s="3" t="s">
        <v>3308</v>
      </c>
      <c r="BV3140" s="3" t="s">
        <v>94</v>
      </c>
      <c r="BY3140" s="3">
        <v>1200</v>
      </c>
      <c r="CA3140" s="3" t="s">
        <v>1212</v>
      </c>
      <c r="CC3140" s="3" t="s">
        <v>76</v>
      </c>
      <c r="CD3140" s="3">
        <v>1665</v>
      </c>
      <c r="CE3140" s="3" t="s">
        <v>90</v>
      </c>
      <c r="CF3140" s="4">
        <v>45234</v>
      </c>
      <c r="CI3140" s="3">
        <v>1</v>
      </c>
      <c r="CJ3140" s="3">
        <v>1</v>
      </c>
      <c r="CK3140" s="3">
        <v>22</v>
      </c>
      <c r="CL3140" s="3" t="s">
        <v>86</v>
      </c>
    </row>
    <row r="3141" spans="1:90" x14ac:dyDescent="0.3">
      <c r="A3141" s="3" t="s">
        <v>72</v>
      </c>
      <c r="B3141" s="3" t="s">
        <v>73</v>
      </c>
      <c r="C3141" s="3" t="s">
        <v>74</v>
      </c>
      <c r="E3141" s="3" t="str">
        <f>"080055665505"</f>
        <v>080055665505</v>
      </c>
      <c r="F3141" s="4">
        <v>45232</v>
      </c>
      <c r="G3141" s="3">
        <v>202408</v>
      </c>
      <c r="H3141" s="3" t="s">
        <v>75</v>
      </c>
      <c r="I3141" s="3" t="s">
        <v>76</v>
      </c>
      <c r="J3141" s="3" t="s">
        <v>77</v>
      </c>
      <c r="K3141" s="3" t="s">
        <v>78</v>
      </c>
      <c r="L3141" s="3" t="s">
        <v>612</v>
      </c>
      <c r="M3141" s="3" t="s">
        <v>613</v>
      </c>
      <c r="N3141" s="3" t="s">
        <v>614</v>
      </c>
      <c r="O3141" s="3" t="s">
        <v>82</v>
      </c>
      <c r="P3141" s="3" t="str">
        <f>"1162954891                    "</f>
        <v xml:space="preserve">1162954891                    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0</v>
      </c>
      <c r="AD3141" s="3">
        <v>0</v>
      </c>
      <c r="AE3141" s="3">
        <v>0</v>
      </c>
      <c r="AF3141" s="3">
        <v>0</v>
      </c>
      <c r="AG3141" s="3">
        <v>0</v>
      </c>
      <c r="AH3141" s="3">
        <v>0</v>
      </c>
      <c r="AI3141" s="3">
        <v>0</v>
      </c>
      <c r="AJ3141" s="3">
        <v>0</v>
      </c>
      <c r="AK3141" s="3">
        <v>0</v>
      </c>
      <c r="AL3141" s="3">
        <v>0</v>
      </c>
      <c r="AM3141" s="3">
        <v>0</v>
      </c>
      <c r="AN3141" s="3">
        <v>0</v>
      </c>
      <c r="AO3141" s="3">
        <v>0</v>
      </c>
      <c r="AP3141" s="3">
        <v>0</v>
      </c>
      <c r="AQ3141" s="3">
        <v>70.150000000000006</v>
      </c>
      <c r="AR3141" s="3">
        <v>0</v>
      </c>
      <c r="AS3141" s="3">
        <v>0</v>
      </c>
      <c r="AT3141" s="3">
        <v>0</v>
      </c>
      <c r="AU3141" s="3">
        <v>0</v>
      </c>
      <c r="AV3141" s="3">
        <v>0</v>
      </c>
      <c r="AW3141" s="3">
        <v>0</v>
      </c>
      <c r="AX3141" s="3">
        <v>0</v>
      </c>
      <c r="AY3141" s="3">
        <v>0</v>
      </c>
      <c r="AZ3141" s="3">
        <v>0</v>
      </c>
      <c r="BA3141" s="3">
        <v>0</v>
      </c>
      <c r="BB3141" s="3">
        <v>0</v>
      </c>
      <c r="BC3141" s="3">
        <v>0</v>
      </c>
      <c r="BD3141" s="3">
        <v>0</v>
      </c>
      <c r="BE3141" s="3">
        <v>0</v>
      </c>
      <c r="BF3141" s="3">
        <v>0</v>
      </c>
      <c r="BG3141" s="3">
        <v>0</v>
      </c>
      <c r="BH3141" s="3">
        <v>1</v>
      </c>
      <c r="BI3141" s="3">
        <v>2</v>
      </c>
      <c r="BJ3141" s="3">
        <v>2.1</v>
      </c>
      <c r="BK3141" s="3">
        <v>2.5</v>
      </c>
      <c r="BL3141" s="3">
        <v>179.76</v>
      </c>
      <c r="BM3141" s="3">
        <v>26.96</v>
      </c>
      <c r="BN3141" s="3">
        <v>206.72</v>
      </c>
      <c r="BO3141" s="3">
        <v>206.72</v>
      </c>
      <c r="BQ3141" s="3" t="s">
        <v>615</v>
      </c>
      <c r="BR3141" s="3" t="s">
        <v>84</v>
      </c>
      <c r="BS3141" s="4">
        <v>45233</v>
      </c>
      <c r="BT3141" s="5">
        <v>0.56944444444444442</v>
      </c>
      <c r="BU3141" s="3" t="s">
        <v>3191</v>
      </c>
      <c r="BV3141" s="3" t="s">
        <v>94</v>
      </c>
      <c r="BY3141" s="3">
        <v>10584</v>
      </c>
      <c r="CA3141" s="3" t="s">
        <v>1420</v>
      </c>
      <c r="CC3141" s="3" t="s">
        <v>613</v>
      </c>
      <c r="CD3141" s="3">
        <v>6850</v>
      </c>
      <c r="CE3141" s="3" t="s">
        <v>90</v>
      </c>
      <c r="CF3141" s="4">
        <v>45236</v>
      </c>
      <c r="CI3141" s="3">
        <v>2</v>
      </c>
      <c r="CJ3141" s="3">
        <v>1</v>
      </c>
      <c r="CK3141" s="3">
        <v>23</v>
      </c>
      <c r="CL3141" s="3" t="s">
        <v>86</v>
      </c>
    </row>
    <row r="3142" spans="1:90" x14ac:dyDescent="0.3">
      <c r="A3142" s="3" t="s">
        <v>72</v>
      </c>
      <c r="B3142" s="3" t="s">
        <v>73</v>
      </c>
      <c r="C3142" s="3" t="s">
        <v>74</v>
      </c>
      <c r="E3142" s="3" t="str">
        <f>"080055664609"</f>
        <v>080055664609</v>
      </c>
      <c r="F3142" s="4">
        <v>45232</v>
      </c>
      <c r="G3142" s="3">
        <v>202408</v>
      </c>
      <c r="H3142" s="3" t="s">
        <v>75</v>
      </c>
      <c r="I3142" s="3" t="s">
        <v>76</v>
      </c>
      <c r="J3142" s="3" t="s">
        <v>77</v>
      </c>
      <c r="K3142" s="3" t="s">
        <v>78</v>
      </c>
      <c r="L3142" s="3" t="s">
        <v>75</v>
      </c>
      <c r="M3142" s="3" t="s">
        <v>76</v>
      </c>
      <c r="N3142" s="3" t="s">
        <v>290</v>
      </c>
      <c r="O3142" s="3" t="s">
        <v>82</v>
      </c>
      <c r="P3142" s="3" t="str">
        <f>"1162954850                    "</f>
        <v xml:space="preserve">1162954850                    </v>
      </c>
      <c r="Q3142" s="3">
        <v>0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0</v>
      </c>
      <c r="AD3142" s="3">
        <v>0</v>
      </c>
      <c r="AE3142" s="3">
        <v>0</v>
      </c>
      <c r="AF3142" s="3">
        <v>0</v>
      </c>
      <c r="AG3142" s="3">
        <v>0</v>
      </c>
      <c r="AH3142" s="3">
        <v>0</v>
      </c>
      <c r="AI3142" s="3">
        <v>0</v>
      </c>
      <c r="AJ3142" s="3">
        <v>0</v>
      </c>
      <c r="AK3142" s="3">
        <v>0</v>
      </c>
      <c r="AL3142" s="3">
        <v>0</v>
      </c>
      <c r="AM3142" s="3">
        <v>0</v>
      </c>
      <c r="AN3142" s="3">
        <v>0</v>
      </c>
      <c r="AO3142" s="3">
        <v>0</v>
      </c>
      <c r="AP3142" s="3">
        <v>0</v>
      </c>
      <c r="AQ3142" s="3">
        <v>23.07</v>
      </c>
      <c r="AR3142" s="3">
        <v>0</v>
      </c>
      <c r="AS3142" s="3">
        <v>0</v>
      </c>
      <c r="AT3142" s="3">
        <v>0</v>
      </c>
      <c r="AU3142" s="3">
        <v>0</v>
      </c>
      <c r="AV3142" s="3">
        <v>0</v>
      </c>
      <c r="AW3142" s="3">
        <v>0</v>
      </c>
      <c r="AX3142" s="3">
        <v>0</v>
      </c>
      <c r="AY3142" s="3">
        <v>0</v>
      </c>
      <c r="AZ3142" s="3">
        <v>0</v>
      </c>
      <c r="BA3142" s="3">
        <v>0</v>
      </c>
      <c r="BB3142" s="3">
        <v>0</v>
      </c>
      <c r="BC3142" s="3">
        <v>0</v>
      </c>
      <c r="BD3142" s="3">
        <v>0</v>
      </c>
      <c r="BE3142" s="3">
        <v>0</v>
      </c>
      <c r="BF3142" s="3">
        <v>0</v>
      </c>
      <c r="BG3142" s="3">
        <v>0</v>
      </c>
      <c r="BH3142" s="3">
        <v>1</v>
      </c>
      <c r="BI3142" s="3">
        <v>1</v>
      </c>
      <c r="BJ3142" s="3">
        <v>0.2</v>
      </c>
      <c r="BK3142" s="3">
        <v>1</v>
      </c>
      <c r="BL3142" s="3">
        <v>59.12</v>
      </c>
      <c r="BM3142" s="3">
        <v>8.8699999999999992</v>
      </c>
      <c r="BN3142" s="3">
        <v>67.989999999999995</v>
      </c>
      <c r="BO3142" s="3">
        <v>67.989999999999995</v>
      </c>
      <c r="BQ3142" s="3" t="s">
        <v>291</v>
      </c>
      <c r="BR3142" s="3" t="s">
        <v>84</v>
      </c>
      <c r="BS3142" s="4">
        <v>45233</v>
      </c>
      <c r="BT3142" s="5">
        <v>0.3611111111111111</v>
      </c>
      <c r="BU3142" s="3" t="s">
        <v>640</v>
      </c>
      <c r="BV3142" s="3" t="s">
        <v>94</v>
      </c>
      <c r="BY3142" s="3">
        <v>1200</v>
      </c>
      <c r="CA3142" s="3" t="s">
        <v>95</v>
      </c>
      <c r="CC3142" s="3" t="s">
        <v>76</v>
      </c>
      <c r="CD3142" s="3">
        <v>1600</v>
      </c>
      <c r="CE3142" s="3" t="s">
        <v>90</v>
      </c>
      <c r="CF3142" s="4">
        <v>45234</v>
      </c>
      <c r="CI3142" s="3">
        <v>1</v>
      </c>
      <c r="CJ3142" s="3">
        <v>1</v>
      </c>
      <c r="CK3142" s="3">
        <v>22</v>
      </c>
      <c r="CL3142" s="3" t="s">
        <v>86</v>
      </c>
    </row>
    <row r="3143" spans="1:90" x14ac:dyDescent="0.3">
      <c r="A3143" s="3" t="s">
        <v>72</v>
      </c>
      <c r="B3143" s="3" t="s">
        <v>73</v>
      </c>
      <c r="C3143" s="3" t="s">
        <v>74</v>
      </c>
      <c r="E3143" s="3" t="str">
        <f>"080055673233"</f>
        <v>080055673233</v>
      </c>
      <c r="F3143" s="4">
        <v>45232</v>
      </c>
      <c r="G3143" s="3">
        <v>202408</v>
      </c>
      <c r="H3143" s="3" t="s">
        <v>75</v>
      </c>
      <c r="I3143" s="3" t="s">
        <v>76</v>
      </c>
      <c r="J3143" s="3" t="s">
        <v>77</v>
      </c>
      <c r="K3143" s="3" t="s">
        <v>78</v>
      </c>
      <c r="L3143" s="3" t="s">
        <v>79</v>
      </c>
      <c r="M3143" s="3" t="s">
        <v>80</v>
      </c>
      <c r="N3143" s="3" t="s">
        <v>112</v>
      </c>
      <c r="O3143" s="3" t="s">
        <v>82</v>
      </c>
      <c r="P3143" s="3" t="str">
        <f>"1162955103                    "</f>
        <v xml:space="preserve">1162955103                    </v>
      </c>
      <c r="Q3143" s="3">
        <v>0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0</v>
      </c>
      <c r="AD3143" s="3">
        <v>0</v>
      </c>
      <c r="AE3143" s="3">
        <v>0</v>
      </c>
      <c r="AF3143" s="3">
        <v>0</v>
      </c>
      <c r="AG3143" s="3">
        <v>0</v>
      </c>
      <c r="AH3143" s="3">
        <v>0</v>
      </c>
      <c r="AI3143" s="3">
        <v>0</v>
      </c>
      <c r="AJ3143" s="3">
        <v>0</v>
      </c>
      <c r="AK3143" s="3">
        <v>0</v>
      </c>
      <c r="AL3143" s="3">
        <v>0</v>
      </c>
      <c r="AM3143" s="3">
        <v>0</v>
      </c>
      <c r="AN3143" s="3">
        <v>0</v>
      </c>
      <c r="AO3143" s="3">
        <v>0</v>
      </c>
      <c r="AP3143" s="3">
        <v>0</v>
      </c>
      <c r="AQ3143" s="3">
        <v>59.05</v>
      </c>
      <c r="AR3143" s="3">
        <v>0</v>
      </c>
      <c r="AS3143" s="3">
        <v>0</v>
      </c>
      <c r="AT3143" s="3">
        <v>0</v>
      </c>
      <c r="AU3143" s="3">
        <v>0</v>
      </c>
      <c r="AV3143" s="3">
        <v>0</v>
      </c>
      <c r="AW3143" s="3">
        <v>0</v>
      </c>
      <c r="AX3143" s="3">
        <v>0</v>
      </c>
      <c r="AY3143" s="3">
        <v>0</v>
      </c>
      <c r="AZ3143" s="3">
        <v>0</v>
      </c>
      <c r="BA3143" s="3">
        <v>0</v>
      </c>
      <c r="BB3143" s="3">
        <v>0</v>
      </c>
      <c r="BC3143" s="3">
        <v>0</v>
      </c>
      <c r="BD3143" s="3">
        <v>0</v>
      </c>
      <c r="BE3143" s="3">
        <v>0</v>
      </c>
      <c r="BF3143" s="3">
        <v>0</v>
      </c>
      <c r="BG3143" s="3">
        <v>0</v>
      </c>
      <c r="BH3143" s="3">
        <v>1</v>
      </c>
      <c r="BI3143" s="3">
        <v>3</v>
      </c>
      <c r="BJ3143" s="3">
        <v>3.7</v>
      </c>
      <c r="BK3143" s="3">
        <v>4</v>
      </c>
      <c r="BL3143" s="3">
        <v>151.32</v>
      </c>
      <c r="BM3143" s="3">
        <v>22.7</v>
      </c>
      <c r="BN3143" s="3">
        <v>174.02</v>
      </c>
      <c r="BO3143" s="3">
        <v>174.02</v>
      </c>
      <c r="BQ3143" s="3" t="s">
        <v>113</v>
      </c>
      <c r="BR3143" s="3" t="s">
        <v>84</v>
      </c>
      <c r="BS3143" s="4">
        <v>45233</v>
      </c>
      <c r="BT3143" s="5">
        <v>0.38194444444444442</v>
      </c>
      <c r="BU3143" s="3" t="s">
        <v>114</v>
      </c>
      <c r="BV3143" s="3" t="s">
        <v>94</v>
      </c>
      <c r="BY3143" s="3">
        <v>18432</v>
      </c>
      <c r="BZ3143" s="3" t="s">
        <v>311</v>
      </c>
      <c r="CA3143" s="3" t="s">
        <v>115</v>
      </c>
      <c r="CC3143" s="3" t="s">
        <v>80</v>
      </c>
      <c r="CD3143" s="3">
        <v>7441</v>
      </c>
      <c r="CE3143" s="3" t="s">
        <v>90</v>
      </c>
      <c r="CF3143" s="4">
        <v>45236</v>
      </c>
      <c r="CI3143" s="3">
        <v>1</v>
      </c>
      <c r="CJ3143" s="3">
        <v>1</v>
      </c>
      <c r="CK3143" s="3">
        <v>21</v>
      </c>
      <c r="CL3143" s="3" t="s">
        <v>86</v>
      </c>
    </row>
    <row r="3144" spans="1:90" x14ac:dyDescent="0.3">
      <c r="A3144" s="3" t="s">
        <v>72</v>
      </c>
      <c r="B3144" s="3" t="s">
        <v>73</v>
      </c>
      <c r="C3144" s="3" t="s">
        <v>74</v>
      </c>
      <c r="E3144" s="3" t="str">
        <f>"080055673235"</f>
        <v>080055673235</v>
      </c>
      <c r="F3144" s="4">
        <v>45232</v>
      </c>
      <c r="G3144" s="3">
        <v>202408</v>
      </c>
      <c r="H3144" s="3" t="s">
        <v>75</v>
      </c>
      <c r="I3144" s="3" t="s">
        <v>76</v>
      </c>
      <c r="J3144" s="3" t="s">
        <v>77</v>
      </c>
      <c r="K3144" s="3" t="s">
        <v>78</v>
      </c>
      <c r="L3144" s="3" t="s">
        <v>193</v>
      </c>
      <c r="M3144" s="3" t="s">
        <v>194</v>
      </c>
      <c r="N3144" s="3" t="s">
        <v>272</v>
      </c>
      <c r="O3144" s="3" t="s">
        <v>82</v>
      </c>
      <c r="P3144" s="3" t="str">
        <f>"1162955081                    "</f>
        <v xml:space="preserve">1162955081                    </v>
      </c>
      <c r="Q3144" s="3">
        <v>0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0</v>
      </c>
      <c r="AD3144" s="3">
        <v>0</v>
      </c>
      <c r="AE3144" s="3">
        <v>0</v>
      </c>
      <c r="AF3144" s="3">
        <v>0</v>
      </c>
      <c r="AG3144" s="3">
        <v>0</v>
      </c>
      <c r="AH3144" s="3">
        <v>0</v>
      </c>
      <c r="AI3144" s="3">
        <v>0</v>
      </c>
      <c r="AJ3144" s="3">
        <v>0</v>
      </c>
      <c r="AK3144" s="3">
        <v>0</v>
      </c>
      <c r="AL3144" s="3">
        <v>0</v>
      </c>
      <c r="AM3144" s="3">
        <v>0</v>
      </c>
      <c r="AN3144" s="3">
        <v>0</v>
      </c>
      <c r="AO3144" s="3">
        <v>0</v>
      </c>
      <c r="AP3144" s="3">
        <v>0</v>
      </c>
      <c r="AQ3144" s="3">
        <v>29.54</v>
      </c>
      <c r="AR3144" s="3">
        <v>0</v>
      </c>
      <c r="AS3144" s="3">
        <v>0</v>
      </c>
      <c r="AT3144" s="3">
        <v>0</v>
      </c>
      <c r="AU3144" s="3">
        <v>0</v>
      </c>
      <c r="AV3144" s="3">
        <v>0</v>
      </c>
      <c r="AW3144" s="3">
        <v>0</v>
      </c>
      <c r="AX3144" s="3">
        <v>0</v>
      </c>
      <c r="AY3144" s="3">
        <v>0</v>
      </c>
      <c r="AZ3144" s="3">
        <v>0</v>
      </c>
      <c r="BA3144" s="3">
        <v>0</v>
      </c>
      <c r="BB3144" s="3">
        <v>0</v>
      </c>
      <c r="BC3144" s="3">
        <v>0</v>
      </c>
      <c r="BD3144" s="3">
        <v>0</v>
      </c>
      <c r="BE3144" s="3">
        <v>0</v>
      </c>
      <c r="BF3144" s="3">
        <v>0</v>
      </c>
      <c r="BG3144" s="3">
        <v>0</v>
      </c>
      <c r="BH3144" s="3">
        <v>1</v>
      </c>
      <c r="BI3144" s="3">
        <v>1</v>
      </c>
      <c r="BJ3144" s="3">
        <v>0.2</v>
      </c>
      <c r="BK3144" s="3">
        <v>1</v>
      </c>
      <c r="BL3144" s="3">
        <v>75.69</v>
      </c>
      <c r="BM3144" s="3">
        <v>11.35</v>
      </c>
      <c r="BN3144" s="3">
        <v>87.04</v>
      </c>
      <c r="BO3144" s="3">
        <v>87.04</v>
      </c>
      <c r="BQ3144" s="3" t="s">
        <v>273</v>
      </c>
      <c r="BR3144" s="3" t="s">
        <v>84</v>
      </c>
      <c r="BS3144" s="4">
        <v>45233</v>
      </c>
      <c r="BT3144" s="5">
        <v>0.36388888888888887</v>
      </c>
      <c r="BU3144" s="3" t="s">
        <v>3218</v>
      </c>
      <c r="BV3144" s="3" t="s">
        <v>94</v>
      </c>
      <c r="BY3144" s="3">
        <v>1200</v>
      </c>
      <c r="CA3144" s="3" t="s">
        <v>275</v>
      </c>
      <c r="CC3144" s="3" t="s">
        <v>194</v>
      </c>
      <c r="CD3144" s="3">
        <v>6001</v>
      </c>
      <c r="CE3144" s="3" t="s">
        <v>90</v>
      </c>
      <c r="CF3144" s="4">
        <v>45233</v>
      </c>
      <c r="CI3144" s="3">
        <v>1</v>
      </c>
      <c r="CJ3144" s="3">
        <v>1</v>
      </c>
      <c r="CK3144" s="3">
        <v>21</v>
      </c>
      <c r="CL3144" s="3" t="s">
        <v>86</v>
      </c>
    </row>
    <row r="3145" spans="1:90" x14ac:dyDescent="0.3">
      <c r="A3145" s="3" t="s">
        <v>72</v>
      </c>
      <c r="B3145" s="3" t="s">
        <v>73</v>
      </c>
      <c r="C3145" s="3" t="s">
        <v>74</v>
      </c>
      <c r="E3145" s="3" t="str">
        <f>"080055669458"</f>
        <v>080055669458</v>
      </c>
      <c r="F3145" s="4">
        <v>45232</v>
      </c>
      <c r="G3145" s="3">
        <v>202408</v>
      </c>
      <c r="H3145" s="3" t="s">
        <v>75</v>
      </c>
      <c r="I3145" s="3" t="s">
        <v>76</v>
      </c>
      <c r="J3145" s="3" t="s">
        <v>77</v>
      </c>
      <c r="K3145" s="3" t="s">
        <v>78</v>
      </c>
      <c r="L3145" s="3" t="s">
        <v>193</v>
      </c>
      <c r="M3145" s="3" t="s">
        <v>194</v>
      </c>
      <c r="N3145" s="3" t="s">
        <v>407</v>
      </c>
      <c r="O3145" s="3" t="s">
        <v>150</v>
      </c>
      <c r="P3145" s="3" t="str">
        <f>"1162954837                    "</f>
        <v xml:space="preserve">1162954837                    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0</v>
      </c>
      <c r="X3145" s="3">
        <v>0</v>
      </c>
      <c r="Y3145" s="3">
        <v>0</v>
      </c>
      <c r="Z3145" s="3">
        <v>0</v>
      </c>
      <c r="AA3145" s="3">
        <v>0</v>
      </c>
      <c r="AB3145" s="3">
        <v>0</v>
      </c>
      <c r="AC3145" s="3">
        <v>0</v>
      </c>
      <c r="AD3145" s="3">
        <v>0</v>
      </c>
      <c r="AE3145" s="3">
        <v>0</v>
      </c>
      <c r="AF3145" s="3">
        <v>0</v>
      </c>
      <c r="AG3145" s="3">
        <v>5.57</v>
      </c>
      <c r="AH3145" s="3">
        <v>0</v>
      </c>
      <c r="AI3145" s="3">
        <v>0</v>
      </c>
      <c r="AJ3145" s="3">
        <v>0</v>
      </c>
      <c r="AK3145" s="3">
        <v>0</v>
      </c>
      <c r="AL3145" s="3">
        <v>0</v>
      </c>
      <c r="AM3145" s="3">
        <v>0</v>
      </c>
      <c r="AN3145" s="3">
        <v>0</v>
      </c>
      <c r="AO3145" s="3">
        <v>0</v>
      </c>
      <c r="AP3145" s="3">
        <v>0</v>
      </c>
      <c r="AQ3145" s="3">
        <v>85.38</v>
      </c>
      <c r="AR3145" s="3">
        <v>0</v>
      </c>
      <c r="AS3145" s="3">
        <v>0</v>
      </c>
      <c r="AT3145" s="3">
        <v>0</v>
      </c>
      <c r="AU3145" s="3">
        <v>0</v>
      </c>
      <c r="AV3145" s="3">
        <v>0</v>
      </c>
      <c r="AW3145" s="3">
        <v>0</v>
      </c>
      <c r="AX3145" s="3">
        <v>0</v>
      </c>
      <c r="AY3145" s="3">
        <v>0</v>
      </c>
      <c r="AZ3145" s="3">
        <v>0</v>
      </c>
      <c r="BA3145" s="3">
        <v>0</v>
      </c>
      <c r="BB3145" s="3">
        <v>0</v>
      </c>
      <c r="BC3145" s="3">
        <v>0</v>
      </c>
      <c r="BD3145" s="3">
        <v>0</v>
      </c>
      <c r="BE3145" s="3">
        <v>0</v>
      </c>
      <c r="BF3145" s="3">
        <v>0</v>
      </c>
      <c r="BG3145" s="3">
        <v>0</v>
      </c>
      <c r="BH3145" s="3">
        <v>2</v>
      </c>
      <c r="BI3145" s="3">
        <v>27</v>
      </c>
      <c r="BJ3145" s="3">
        <v>26.8</v>
      </c>
      <c r="BK3145" s="3">
        <v>27</v>
      </c>
      <c r="BL3145" s="3">
        <v>224.36</v>
      </c>
      <c r="BM3145" s="3">
        <v>33.65</v>
      </c>
      <c r="BN3145" s="3">
        <v>258.01</v>
      </c>
      <c r="BO3145" s="3">
        <v>258.01</v>
      </c>
      <c r="BQ3145" s="3" t="s">
        <v>408</v>
      </c>
      <c r="BR3145" s="3" t="s">
        <v>84</v>
      </c>
      <c r="BS3145" s="4">
        <v>45236</v>
      </c>
      <c r="BT3145" s="5">
        <v>0.43472222222222223</v>
      </c>
      <c r="BU3145" s="3" t="s">
        <v>2815</v>
      </c>
      <c r="BV3145" s="3" t="s">
        <v>94</v>
      </c>
      <c r="BY3145" s="3">
        <v>133952</v>
      </c>
      <c r="CA3145" s="3" t="s">
        <v>410</v>
      </c>
      <c r="CC3145" s="3" t="s">
        <v>194</v>
      </c>
      <c r="CD3145" s="3">
        <v>6001</v>
      </c>
      <c r="CE3145" s="3" t="s">
        <v>90</v>
      </c>
      <c r="CF3145" s="4">
        <v>45236</v>
      </c>
      <c r="CI3145" s="3">
        <v>3</v>
      </c>
      <c r="CJ3145" s="3">
        <v>2</v>
      </c>
      <c r="CK3145" s="3">
        <v>41</v>
      </c>
      <c r="CL3145" s="3" t="s">
        <v>86</v>
      </c>
    </row>
    <row r="3146" spans="1:90" x14ac:dyDescent="0.3">
      <c r="A3146" s="3" t="s">
        <v>72</v>
      </c>
      <c r="B3146" s="3" t="s">
        <v>73</v>
      </c>
      <c r="C3146" s="3" t="s">
        <v>74</v>
      </c>
      <c r="E3146" s="3" t="str">
        <f>"080055668920"</f>
        <v>080055668920</v>
      </c>
      <c r="F3146" s="4">
        <v>45232</v>
      </c>
      <c r="G3146" s="3">
        <v>202408</v>
      </c>
      <c r="H3146" s="3" t="s">
        <v>75</v>
      </c>
      <c r="I3146" s="3" t="s">
        <v>76</v>
      </c>
      <c r="J3146" s="3" t="s">
        <v>77</v>
      </c>
      <c r="K3146" s="3" t="s">
        <v>78</v>
      </c>
      <c r="L3146" s="3" t="s">
        <v>534</v>
      </c>
      <c r="M3146" s="3" t="s">
        <v>535</v>
      </c>
      <c r="N3146" s="3" t="s">
        <v>536</v>
      </c>
      <c r="O3146" s="3" t="s">
        <v>82</v>
      </c>
      <c r="P3146" s="3" t="str">
        <f>"1162955045                    "</f>
        <v xml:space="preserve">1162955045                    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0</v>
      </c>
      <c r="X3146" s="3">
        <v>0</v>
      </c>
      <c r="Y3146" s="3">
        <v>0</v>
      </c>
      <c r="Z3146" s="3">
        <v>0</v>
      </c>
      <c r="AA3146" s="3">
        <v>0</v>
      </c>
      <c r="AB3146" s="3">
        <v>0</v>
      </c>
      <c r="AC3146" s="3">
        <v>0</v>
      </c>
      <c r="AD3146" s="3">
        <v>0</v>
      </c>
      <c r="AE3146" s="3">
        <v>0</v>
      </c>
      <c r="AF3146" s="3">
        <v>0</v>
      </c>
      <c r="AG3146" s="3">
        <v>0</v>
      </c>
      <c r="AH3146" s="3">
        <v>0</v>
      </c>
      <c r="AI3146" s="3">
        <v>0</v>
      </c>
      <c r="AJ3146" s="3">
        <v>0</v>
      </c>
      <c r="AK3146" s="3">
        <v>0</v>
      </c>
      <c r="AL3146" s="3">
        <v>0</v>
      </c>
      <c r="AM3146" s="3">
        <v>0</v>
      </c>
      <c r="AN3146" s="3">
        <v>0</v>
      </c>
      <c r="AO3146" s="3">
        <v>0</v>
      </c>
      <c r="AP3146" s="3">
        <v>0</v>
      </c>
      <c r="AQ3146" s="3">
        <v>173.52</v>
      </c>
      <c r="AR3146" s="3">
        <v>0</v>
      </c>
      <c r="AS3146" s="3">
        <v>0</v>
      </c>
      <c r="AT3146" s="3">
        <v>0</v>
      </c>
      <c r="AU3146" s="3">
        <v>0</v>
      </c>
      <c r="AV3146" s="3">
        <v>0</v>
      </c>
      <c r="AW3146" s="3">
        <v>0</v>
      </c>
      <c r="AX3146" s="3">
        <v>0</v>
      </c>
      <c r="AY3146" s="3">
        <v>0</v>
      </c>
      <c r="AZ3146" s="3">
        <v>0</v>
      </c>
      <c r="BA3146" s="3">
        <v>0</v>
      </c>
      <c r="BB3146" s="3">
        <v>0</v>
      </c>
      <c r="BC3146" s="3">
        <v>0</v>
      </c>
      <c r="BD3146" s="3">
        <v>0</v>
      </c>
      <c r="BE3146" s="3">
        <v>0</v>
      </c>
      <c r="BF3146" s="3">
        <v>0</v>
      </c>
      <c r="BG3146" s="3">
        <v>0</v>
      </c>
      <c r="BH3146" s="3">
        <v>1</v>
      </c>
      <c r="BI3146" s="3">
        <v>3</v>
      </c>
      <c r="BJ3146" s="3">
        <v>6.5</v>
      </c>
      <c r="BK3146" s="3">
        <v>6.5</v>
      </c>
      <c r="BL3146" s="3">
        <v>444.65</v>
      </c>
      <c r="BM3146" s="3">
        <v>66.7</v>
      </c>
      <c r="BN3146" s="3">
        <v>511.35</v>
      </c>
      <c r="BO3146" s="3">
        <v>511.35</v>
      </c>
      <c r="BQ3146" s="3" t="s">
        <v>537</v>
      </c>
      <c r="BR3146" s="3" t="s">
        <v>84</v>
      </c>
      <c r="BS3146" s="4">
        <v>45233</v>
      </c>
      <c r="BT3146" s="5">
        <v>0.58472222222222225</v>
      </c>
      <c r="BU3146" s="3" t="s">
        <v>3063</v>
      </c>
      <c r="BV3146" s="3" t="s">
        <v>94</v>
      </c>
      <c r="BY3146" s="3">
        <v>32256</v>
      </c>
      <c r="CA3146" s="3" t="s">
        <v>539</v>
      </c>
      <c r="CC3146" s="3" t="s">
        <v>535</v>
      </c>
      <c r="CD3146" s="3">
        <v>6715</v>
      </c>
      <c r="CE3146" s="3" t="s">
        <v>90</v>
      </c>
      <c r="CF3146" s="4">
        <v>45236</v>
      </c>
      <c r="CI3146" s="3">
        <v>2</v>
      </c>
      <c r="CJ3146" s="3">
        <v>1</v>
      </c>
      <c r="CK3146" s="3">
        <v>23</v>
      </c>
      <c r="CL3146" s="3" t="s">
        <v>86</v>
      </c>
    </row>
    <row r="3147" spans="1:90" x14ac:dyDescent="0.3">
      <c r="A3147" s="3" t="s">
        <v>72</v>
      </c>
      <c r="B3147" s="3" t="s">
        <v>73</v>
      </c>
      <c r="C3147" s="3" t="s">
        <v>74</v>
      </c>
      <c r="E3147" s="3" t="str">
        <f>"080055776687"</f>
        <v>080055776687</v>
      </c>
      <c r="F3147" s="4">
        <v>45238</v>
      </c>
      <c r="G3147" s="3">
        <v>202408</v>
      </c>
      <c r="H3147" s="3" t="s">
        <v>75</v>
      </c>
      <c r="I3147" s="3" t="s">
        <v>76</v>
      </c>
      <c r="J3147" s="3" t="s">
        <v>77</v>
      </c>
      <c r="K3147" s="3" t="s">
        <v>78</v>
      </c>
      <c r="L3147" s="3" t="s">
        <v>332</v>
      </c>
      <c r="M3147" s="3" t="s">
        <v>332</v>
      </c>
      <c r="N3147" s="3" t="s">
        <v>899</v>
      </c>
      <c r="O3147" s="3" t="s">
        <v>82</v>
      </c>
      <c r="P3147" s="3" t="str">
        <f>"1162956059                    "</f>
        <v xml:space="preserve">1162956059                    </v>
      </c>
      <c r="Q3147" s="3">
        <v>0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0</v>
      </c>
      <c r="AD3147" s="3">
        <v>0</v>
      </c>
      <c r="AE3147" s="3">
        <v>0</v>
      </c>
      <c r="AF3147" s="3">
        <v>0</v>
      </c>
      <c r="AG3147" s="3">
        <v>0</v>
      </c>
      <c r="AH3147" s="3">
        <v>0</v>
      </c>
      <c r="AI3147" s="3">
        <v>0</v>
      </c>
      <c r="AJ3147" s="3">
        <v>0</v>
      </c>
      <c r="AK3147" s="3">
        <v>0</v>
      </c>
      <c r="AL3147" s="3">
        <v>0</v>
      </c>
      <c r="AM3147" s="3">
        <v>0</v>
      </c>
      <c r="AN3147" s="3">
        <v>0</v>
      </c>
      <c r="AO3147" s="3">
        <v>0</v>
      </c>
      <c r="AP3147" s="3">
        <v>0</v>
      </c>
      <c r="AQ3147" s="3">
        <v>57.23</v>
      </c>
      <c r="AR3147" s="3">
        <v>0</v>
      </c>
      <c r="AS3147" s="3">
        <v>0</v>
      </c>
      <c r="AT3147" s="3">
        <v>0</v>
      </c>
      <c r="AU3147" s="3">
        <v>0</v>
      </c>
      <c r="AV3147" s="3">
        <v>0</v>
      </c>
      <c r="AW3147" s="3">
        <v>0</v>
      </c>
      <c r="AX3147" s="3">
        <v>0</v>
      </c>
      <c r="AY3147" s="3">
        <v>0</v>
      </c>
      <c r="AZ3147" s="3">
        <v>0</v>
      </c>
      <c r="BA3147" s="3">
        <v>0</v>
      </c>
      <c r="BB3147" s="3">
        <v>0</v>
      </c>
      <c r="BC3147" s="3">
        <v>0</v>
      </c>
      <c r="BD3147" s="3">
        <v>0</v>
      </c>
      <c r="BE3147" s="3">
        <v>0</v>
      </c>
      <c r="BF3147" s="3">
        <v>0</v>
      </c>
      <c r="BG3147" s="3">
        <v>0</v>
      </c>
      <c r="BH3147" s="3">
        <v>1</v>
      </c>
      <c r="BI3147" s="3">
        <v>1</v>
      </c>
      <c r="BJ3147" s="3">
        <v>0.2</v>
      </c>
      <c r="BK3147" s="3">
        <v>1</v>
      </c>
      <c r="BL3147" s="3">
        <v>146.65</v>
      </c>
      <c r="BM3147" s="3">
        <v>22</v>
      </c>
      <c r="BN3147" s="3">
        <v>168.65</v>
      </c>
      <c r="BO3147" s="3">
        <v>168.65</v>
      </c>
      <c r="BQ3147" s="3" t="s">
        <v>900</v>
      </c>
      <c r="BR3147" s="3" t="s">
        <v>84</v>
      </c>
      <c r="BS3147" s="4">
        <v>45239</v>
      </c>
      <c r="BT3147" s="5">
        <v>0.55208333333333337</v>
      </c>
      <c r="BU3147" s="3" t="s">
        <v>3309</v>
      </c>
      <c r="BV3147" s="3" t="s">
        <v>86</v>
      </c>
      <c r="BW3147" s="3" t="s">
        <v>503</v>
      </c>
      <c r="BX3147" s="3" t="s">
        <v>2274</v>
      </c>
      <c r="BY3147" s="3">
        <v>1200</v>
      </c>
      <c r="CA3147" s="3" t="s">
        <v>136</v>
      </c>
      <c r="CC3147" s="3" t="s">
        <v>332</v>
      </c>
      <c r="CD3147" s="3">
        <v>7646</v>
      </c>
      <c r="CE3147" s="3" t="s">
        <v>90</v>
      </c>
      <c r="CF3147" s="4">
        <v>45240</v>
      </c>
      <c r="CI3147" s="3">
        <v>1</v>
      </c>
      <c r="CJ3147" s="3">
        <v>1</v>
      </c>
      <c r="CK3147" s="3">
        <v>23</v>
      </c>
      <c r="CL3147" s="3" t="s">
        <v>86</v>
      </c>
    </row>
    <row r="3148" spans="1:90" x14ac:dyDescent="0.3">
      <c r="A3148" s="3" t="s">
        <v>72</v>
      </c>
      <c r="B3148" s="3" t="s">
        <v>73</v>
      </c>
      <c r="C3148" s="3" t="s">
        <v>74</v>
      </c>
      <c r="E3148" s="3" t="str">
        <f>"080055774264"</f>
        <v>080055774264</v>
      </c>
      <c r="F3148" s="4">
        <v>45238</v>
      </c>
      <c r="G3148" s="3">
        <v>202408</v>
      </c>
      <c r="H3148" s="3" t="s">
        <v>75</v>
      </c>
      <c r="I3148" s="3" t="s">
        <v>76</v>
      </c>
      <c r="J3148" s="3" t="s">
        <v>77</v>
      </c>
      <c r="K3148" s="3" t="s">
        <v>78</v>
      </c>
      <c r="L3148" s="3" t="s">
        <v>221</v>
      </c>
      <c r="M3148" s="3" t="s">
        <v>222</v>
      </c>
      <c r="N3148" s="3" t="s">
        <v>1594</v>
      </c>
      <c r="O3148" s="3" t="s">
        <v>82</v>
      </c>
      <c r="P3148" s="3" t="str">
        <f>"1162956005                    "</f>
        <v xml:space="preserve">1162956005                    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0</v>
      </c>
      <c r="X3148" s="3">
        <v>0</v>
      </c>
      <c r="Y3148" s="3">
        <v>0</v>
      </c>
      <c r="Z3148" s="3">
        <v>0</v>
      </c>
      <c r="AA3148" s="3">
        <v>0</v>
      </c>
      <c r="AB3148" s="3">
        <v>0</v>
      </c>
      <c r="AC3148" s="3">
        <v>0</v>
      </c>
      <c r="AD3148" s="3">
        <v>0</v>
      </c>
      <c r="AE3148" s="3">
        <v>0</v>
      </c>
      <c r="AF3148" s="3">
        <v>0</v>
      </c>
      <c r="AG3148" s="3">
        <v>0</v>
      </c>
      <c r="AH3148" s="3">
        <v>0</v>
      </c>
      <c r="AI3148" s="3">
        <v>0</v>
      </c>
      <c r="AJ3148" s="3">
        <v>0</v>
      </c>
      <c r="AK3148" s="3">
        <v>0</v>
      </c>
      <c r="AL3148" s="3">
        <v>0</v>
      </c>
      <c r="AM3148" s="3">
        <v>0</v>
      </c>
      <c r="AN3148" s="3">
        <v>0</v>
      </c>
      <c r="AO3148" s="3">
        <v>0</v>
      </c>
      <c r="AP3148" s="3">
        <v>0</v>
      </c>
      <c r="AQ3148" s="3">
        <v>23.07</v>
      </c>
      <c r="AR3148" s="3">
        <v>0</v>
      </c>
      <c r="AS3148" s="3">
        <v>0</v>
      </c>
      <c r="AT3148" s="3">
        <v>0</v>
      </c>
      <c r="AU3148" s="3">
        <v>0</v>
      </c>
      <c r="AV3148" s="3">
        <v>0</v>
      </c>
      <c r="AW3148" s="3">
        <v>0</v>
      </c>
      <c r="AX3148" s="3">
        <v>0</v>
      </c>
      <c r="AY3148" s="3">
        <v>0</v>
      </c>
      <c r="AZ3148" s="3">
        <v>0</v>
      </c>
      <c r="BA3148" s="3">
        <v>0</v>
      </c>
      <c r="BB3148" s="3">
        <v>0</v>
      </c>
      <c r="BC3148" s="3">
        <v>0</v>
      </c>
      <c r="BD3148" s="3">
        <v>0</v>
      </c>
      <c r="BE3148" s="3">
        <v>0</v>
      </c>
      <c r="BF3148" s="3">
        <v>0</v>
      </c>
      <c r="BG3148" s="3">
        <v>0</v>
      </c>
      <c r="BH3148" s="3">
        <v>1</v>
      </c>
      <c r="BI3148" s="3">
        <v>6</v>
      </c>
      <c r="BJ3148" s="3">
        <v>3.4</v>
      </c>
      <c r="BK3148" s="3">
        <v>6</v>
      </c>
      <c r="BL3148" s="3">
        <v>59.12</v>
      </c>
      <c r="BM3148" s="3">
        <v>8.8699999999999992</v>
      </c>
      <c r="BN3148" s="3">
        <v>67.989999999999995</v>
      </c>
      <c r="BO3148" s="3">
        <v>67.989999999999995</v>
      </c>
      <c r="BQ3148" s="3" t="s">
        <v>1595</v>
      </c>
      <c r="BR3148" s="3" t="s">
        <v>84</v>
      </c>
      <c r="BS3148" s="4">
        <v>45239</v>
      </c>
      <c r="BT3148" s="5">
        <v>0.32222222222222224</v>
      </c>
      <c r="BU3148" s="3" t="s">
        <v>3310</v>
      </c>
      <c r="BV3148" s="3" t="s">
        <v>94</v>
      </c>
      <c r="BY3148" s="3">
        <v>16965</v>
      </c>
      <c r="CA3148" s="3" t="s">
        <v>914</v>
      </c>
      <c r="CC3148" s="3" t="s">
        <v>222</v>
      </c>
      <c r="CD3148" s="3">
        <v>1469</v>
      </c>
      <c r="CE3148" s="3" t="s">
        <v>90</v>
      </c>
      <c r="CF3148" s="4">
        <v>45239</v>
      </c>
      <c r="CI3148" s="3">
        <v>1</v>
      </c>
      <c r="CJ3148" s="3">
        <v>1</v>
      </c>
      <c r="CK3148" s="3">
        <v>22</v>
      </c>
      <c r="CL3148" s="3" t="s">
        <v>86</v>
      </c>
    </row>
    <row r="3149" spans="1:90" x14ac:dyDescent="0.3">
      <c r="A3149" s="3" t="s">
        <v>72</v>
      </c>
      <c r="B3149" s="3" t="s">
        <v>73</v>
      </c>
      <c r="C3149" s="3" t="s">
        <v>74</v>
      </c>
      <c r="E3149" s="3" t="str">
        <f>"080055774278"</f>
        <v>080055774278</v>
      </c>
      <c r="F3149" s="4">
        <v>45238</v>
      </c>
      <c r="G3149" s="3">
        <v>202408</v>
      </c>
      <c r="H3149" s="3" t="s">
        <v>75</v>
      </c>
      <c r="I3149" s="3" t="s">
        <v>76</v>
      </c>
      <c r="J3149" s="3" t="s">
        <v>77</v>
      </c>
      <c r="K3149" s="3" t="s">
        <v>78</v>
      </c>
      <c r="L3149" s="3" t="s">
        <v>75</v>
      </c>
      <c r="M3149" s="3" t="s">
        <v>76</v>
      </c>
      <c r="N3149" s="3" t="s">
        <v>1279</v>
      </c>
      <c r="O3149" s="3" t="s">
        <v>445</v>
      </c>
      <c r="P3149" s="3" t="str">
        <f>"1162956029                    "</f>
        <v xml:space="preserve">1162956029                    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  <c r="AD3149" s="3">
        <v>0</v>
      </c>
      <c r="AE3149" s="3">
        <v>0</v>
      </c>
      <c r="AF3149" s="3">
        <v>0</v>
      </c>
      <c r="AG3149" s="3">
        <v>0</v>
      </c>
      <c r="AH3149" s="3">
        <v>0</v>
      </c>
      <c r="AI3149" s="3">
        <v>0</v>
      </c>
      <c r="AJ3149" s="3">
        <v>0</v>
      </c>
      <c r="AK3149" s="3">
        <v>0</v>
      </c>
      <c r="AL3149" s="3">
        <v>0</v>
      </c>
      <c r="AM3149" s="3">
        <v>0</v>
      </c>
      <c r="AN3149" s="3">
        <v>0</v>
      </c>
      <c r="AO3149" s="3">
        <v>0</v>
      </c>
      <c r="AP3149" s="3">
        <v>0</v>
      </c>
      <c r="AQ3149" s="3">
        <v>33.450000000000003</v>
      </c>
      <c r="AR3149" s="3">
        <v>0</v>
      </c>
      <c r="AS3149" s="3">
        <v>0</v>
      </c>
      <c r="AT3149" s="3">
        <v>0</v>
      </c>
      <c r="AU3149" s="3">
        <v>0</v>
      </c>
      <c r="AV3149" s="3">
        <v>0</v>
      </c>
      <c r="AW3149" s="3">
        <v>0</v>
      </c>
      <c r="AX3149" s="3">
        <v>0</v>
      </c>
      <c r="AY3149" s="3">
        <v>0</v>
      </c>
      <c r="AZ3149" s="3">
        <v>0</v>
      </c>
      <c r="BA3149" s="3">
        <v>0</v>
      </c>
      <c r="BB3149" s="3">
        <v>0</v>
      </c>
      <c r="BC3149" s="3">
        <v>0</v>
      </c>
      <c r="BD3149" s="3">
        <v>0</v>
      </c>
      <c r="BE3149" s="3">
        <v>0</v>
      </c>
      <c r="BF3149" s="3">
        <v>0</v>
      </c>
      <c r="BG3149" s="3">
        <v>0</v>
      </c>
      <c r="BH3149" s="3">
        <v>1</v>
      </c>
      <c r="BI3149" s="3">
        <v>4</v>
      </c>
      <c r="BJ3149" s="3">
        <v>11.3</v>
      </c>
      <c r="BK3149" s="3">
        <v>12</v>
      </c>
      <c r="BL3149" s="3">
        <v>85.71</v>
      </c>
      <c r="BM3149" s="3">
        <v>12.86</v>
      </c>
      <c r="BN3149" s="3">
        <v>98.57</v>
      </c>
      <c r="BO3149" s="3">
        <v>98.57</v>
      </c>
      <c r="BQ3149" s="3" t="s">
        <v>1280</v>
      </c>
      <c r="BR3149" s="3" t="s">
        <v>84</v>
      </c>
      <c r="BS3149" s="4">
        <v>45239</v>
      </c>
      <c r="BT3149" s="5">
        <v>0.46180555555555558</v>
      </c>
      <c r="BU3149" s="3" t="s">
        <v>3311</v>
      </c>
      <c r="BV3149" s="3" t="s">
        <v>94</v>
      </c>
      <c r="BY3149" s="3">
        <v>56320</v>
      </c>
      <c r="CA3149" s="3" t="s">
        <v>2492</v>
      </c>
      <c r="CC3149" s="3" t="s">
        <v>76</v>
      </c>
      <c r="CD3149" s="3">
        <v>1619</v>
      </c>
      <c r="CE3149" s="3" t="s">
        <v>90</v>
      </c>
      <c r="CF3149" s="4">
        <v>45239</v>
      </c>
      <c r="CI3149" s="3">
        <v>1</v>
      </c>
      <c r="CJ3149" s="3">
        <v>1</v>
      </c>
      <c r="CK3149" s="3">
        <v>32</v>
      </c>
      <c r="CL3149" s="3" t="s">
        <v>86</v>
      </c>
    </row>
    <row r="3150" spans="1:90" x14ac:dyDescent="0.3">
      <c r="A3150" s="3" t="s">
        <v>72</v>
      </c>
      <c r="B3150" s="3" t="s">
        <v>73</v>
      </c>
      <c r="C3150" s="3" t="s">
        <v>74</v>
      </c>
      <c r="E3150" s="3" t="str">
        <f>"080055774320"</f>
        <v>080055774320</v>
      </c>
      <c r="F3150" s="4">
        <v>45238</v>
      </c>
      <c r="G3150" s="3">
        <v>202408</v>
      </c>
      <c r="H3150" s="3" t="s">
        <v>75</v>
      </c>
      <c r="I3150" s="3" t="s">
        <v>76</v>
      </c>
      <c r="J3150" s="3" t="s">
        <v>77</v>
      </c>
      <c r="K3150" s="3" t="s">
        <v>78</v>
      </c>
      <c r="L3150" s="3" t="s">
        <v>193</v>
      </c>
      <c r="M3150" s="3" t="s">
        <v>194</v>
      </c>
      <c r="N3150" s="3" t="s">
        <v>195</v>
      </c>
      <c r="O3150" s="3" t="s">
        <v>82</v>
      </c>
      <c r="P3150" s="3" t="str">
        <f>"1162956034                    "</f>
        <v xml:space="preserve">1162956034                    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0</v>
      </c>
      <c r="AD3150" s="3">
        <v>0</v>
      </c>
      <c r="AE3150" s="3">
        <v>0</v>
      </c>
      <c r="AF3150" s="3">
        <v>0</v>
      </c>
      <c r="AG3150" s="3">
        <v>0</v>
      </c>
      <c r="AH3150" s="3">
        <v>0</v>
      </c>
      <c r="AI3150" s="3">
        <v>0</v>
      </c>
      <c r="AJ3150" s="3">
        <v>0</v>
      </c>
      <c r="AK3150" s="3">
        <v>0</v>
      </c>
      <c r="AL3150" s="3">
        <v>0</v>
      </c>
      <c r="AM3150" s="3">
        <v>0</v>
      </c>
      <c r="AN3150" s="3">
        <v>0</v>
      </c>
      <c r="AO3150" s="3">
        <v>0</v>
      </c>
      <c r="AP3150" s="3">
        <v>0</v>
      </c>
      <c r="AQ3150" s="3">
        <v>29.54</v>
      </c>
      <c r="AR3150" s="3">
        <v>0</v>
      </c>
      <c r="AS3150" s="3">
        <v>0</v>
      </c>
      <c r="AT3150" s="3">
        <v>0</v>
      </c>
      <c r="AU3150" s="3">
        <v>0</v>
      </c>
      <c r="AV3150" s="3">
        <v>0</v>
      </c>
      <c r="AW3150" s="3">
        <v>0</v>
      </c>
      <c r="AX3150" s="3">
        <v>0</v>
      </c>
      <c r="AY3150" s="3">
        <v>0</v>
      </c>
      <c r="AZ3150" s="3">
        <v>0</v>
      </c>
      <c r="BA3150" s="3">
        <v>0</v>
      </c>
      <c r="BB3150" s="3">
        <v>0</v>
      </c>
      <c r="BC3150" s="3">
        <v>0</v>
      </c>
      <c r="BD3150" s="3">
        <v>0</v>
      </c>
      <c r="BE3150" s="3">
        <v>0</v>
      </c>
      <c r="BF3150" s="3">
        <v>0</v>
      </c>
      <c r="BG3150" s="3">
        <v>0</v>
      </c>
      <c r="BH3150" s="3">
        <v>1</v>
      </c>
      <c r="BI3150" s="3">
        <v>1</v>
      </c>
      <c r="BJ3150" s="3">
        <v>0.2</v>
      </c>
      <c r="BK3150" s="3">
        <v>1</v>
      </c>
      <c r="BL3150" s="3">
        <v>75.69</v>
      </c>
      <c r="BM3150" s="3">
        <v>11.35</v>
      </c>
      <c r="BN3150" s="3">
        <v>87.04</v>
      </c>
      <c r="BO3150" s="3">
        <v>87.04</v>
      </c>
      <c r="BQ3150" s="3" t="s">
        <v>196</v>
      </c>
      <c r="BR3150" s="3" t="s">
        <v>84</v>
      </c>
      <c r="BS3150" s="4">
        <v>45243</v>
      </c>
      <c r="BT3150" s="5">
        <v>0.40972222222222227</v>
      </c>
      <c r="BU3150" s="3" t="s">
        <v>197</v>
      </c>
      <c r="BV3150" s="3" t="s">
        <v>86</v>
      </c>
      <c r="BW3150" s="3" t="s">
        <v>591</v>
      </c>
      <c r="BX3150" s="3" t="s">
        <v>1648</v>
      </c>
      <c r="BY3150" s="3">
        <v>1200</v>
      </c>
      <c r="CA3150" s="3" t="s">
        <v>198</v>
      </c>
      <c r="CC3150" s="3" t="s">
        <v>194</v>
      </c>
      <c r="CD3150" s="3">
        <v>6001</v>
      </c>
      <c r="CE3150" s="3" t="s">
        <v>90</v>
      </c>
      <c r="CF3150" s="4">
        <v>45243</v>
      </c>
      <c r="CI3150" s="3">
        <v>1</v>
      </c>
      <c r="CJ3150" s="3">
        <v>3</v>
      </c>
      <c r="CK3150" s="3">
        <v>21</v>
      </c>
      <c r="CL3150" s="3" t="s">
        <v>86</v>
      </c>
    </row>
    <row r="3151" spans="1:90" x14ac:dyDescent="0.3">
      <c r="A3151" s="3" t="s">
        <v>72</v>
      </c>
      <c r="B3151" s="3" t="s">
        <v>73</v>
      </c>
      <c r="C3151" s="3" t="s">
        <v>74</v>
      </c>
      <c r="E3151" s="3" t="str">
        <f>"080055774464"</f>
        <v>080055774464</v>
      </c>
      <c r="F3151" s="4">
        <v>45238</v>
      </c>
      <c r="G3151" s="3">
        <v>202408</v>
      </c>
      <c r="H3151" s="3" t="s">
        <v>75</v>
      </c>
      <c r="I3151" s="3" t="s">
        <v>76</v>
      </c>
      <c r="J3151" s="3" t="s">
        <v>77</v>
      </c>
      <c r="K3151" s="3" t="s">
        <v>78</v>
      </c>
      <c r="L3151" s="3" t="s">
        <v>221</v>
      </c>
      <c r="M3151" s="3" t="s">
        <v>222</v>
      </c>
      <c r="N3151" s="3" t="s">
        <v>911</v>
      </c>
      <c r="O3151" s="3" t="s">
        <v>82</v>
      </c>
      <c r="P3151" s="3" t="str">
        <f>"1162956028                    "</f>
        <v xml:space="preserve">1162956028                    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0</v>
      </c>
      <c r="Z3151" s="3">
        <v>0</v>
      </c>
      <c r="AA3151" s="3">
        <v>0</v>
      </c>
      <c r="AB3151" s="3">
        <v>0</v>
      </c>
      <c r="AC3151" s="3">
        <v>0</v>
      </c>
      <c r="AD3151" s="3">
        <v>0</v>
      </c>
      <c r="AE3151" s="3">
        <v>0</v>
      </c>
      <c r="AF3151" s="3">
        <v>0</v>
      </c>
      <c r="AG3151" s="3">
        <v>0</v>
      </c>
      <c r="AH3151" s="3">
        <v>0</v>
      </c>
      <c r="AI3151" s="3">
        <v>0</v>
      </c>
      <c r="AJ3151" s="3">
        <v>0</v>
      </c>
      <c r="AK3151" s="3">
        <v>0</v>
      </c>
      <c r="AL3151" s="3">
        <v>0</v>
      </c>
      <c r="AM3151" s="3">
        <v>0</v>
      </c>
      <c r="AN3151" s="3">
        <v>0</v>
      </c>
      <c r="AO3151" s="3">
        <v>0</v>
      </c>
      <c r="AP3151" s="3">
        <v>0</v>
      </c>
      <c r="AQ3151" s="3">
        <v>23.07</v>
      </c>
      <c r="AR3151" s="3">
        <v>0</v>
      </c>
      <c r="AS3151" s="3">
        <v>0</v>
      </c>
      <c r="AT3151" s="3">
        <v>0</v>
      </c>
      <c r="AU3151" s="3">
        <v>0</v>
      </c>
      <c r="AV3151" s="3">
        <v>0</v>
      </c>
      <c r="AW3151" s="3">
        <v>0</v>
      </c>
      <c r="AX3151" s="3">
        <v>0</v>
      </c>
      <c r="AY3151" s="3">
        <v>0</v>
      </c>
      <c r="AZ3151" s="3">
        <v>0</v>
      </c>
      <c r="BA3151" s="3">
        <v>0</v>
      </c>
      <c r="BB3151" s="3">
        <v>0</v>
      </c>
      <c r="BC3151" s="3">
        <v>0</v>
      </c>
      <c r="BD3151" s="3">
        <v>0</v>
      </c>
      <c r="BE3151" s="3">
        <v>0</v>
      </c>
      <c r="BF3151" s="3">
        <v>0</v>
      </c>
      <c r="BG3151" s="3">
        <v>0</v>
      </c>
      <c r="BH3151" s="3">
        <v>1</v>
      </c>
      <c r="BI3151" s="3">
        <v>2</v>
      </c>
      <c r="BJ3151" s="3">
        <v>5.5</v>
      </c>
      <c r="BK3151" s="3">
        <v>6</v>
      </c>
      <c r="BL3151" s="3">
        <v>59.12</v>
      </c>
      <c r="BM3151" s="3">
        <v>8.8699999999999992</v>
      </c>
      <c r="BN3151" s="3">
        <v>67.989999999999995</v>
      </c>
      <c r="BO3151" s="3">
        <v>67.989999999999995</v>
      </c>
      <c r="BQ3151" s="3" t="s">
        <v>1433</v>
      </c>
      <c r="BR3151" s="3" t="s">
        <v>84</v>
      </c>
      <c r="BS3151" s="4">
        <v>45239</v>
      </c>
      <c r="BT3151" s="5">
        <v>0.37152777777777773</v>
      </c>
      <c r="BU3151" s="3" t="s">
        <v>3312</v>
      </c>
      <c r="BV3151" s="3" t="s">
        <v>94</v>
      </c>
      <c r="BY3151" s="3">
        <v>27744</v>
      </c>
      <c r="CA3151" s="3" t="s">
        <v>914</v>
      </c>
      <c r="CC3151" s="3" t="s">
        <v>222</v>
      </c>
      <c r="CD3151" s="3">
        <v>1459</v>
      </c>
      <c r="CE3151" s="3" t="s">
        <v>90</v>
      </c>
      <c r="CF3151" s="4">
        <v>45239</v>
      </c>
      <c r="CI3151" s="3">
        <v>1</v>
      </c>
      <c r="CJ3151" s="3">
        <v>1</v>
      </c>
      <c r="CK3151" s="3">
        <v>22</v>
      </c>
      <c r="CL3151" s="3" t="s">
        <v>86</v>
      </c>
    </row>
    <row r="3152" spans="1:90" x14ac:dyDescent="0.3">
      <c r="A3152" s="3" t="s">
        <v>72</v>
      </c>
      <c r="B3152" s="3" t="s">
        <v>73</v>
      </c>
      <c r="C3152" s="3" t="s">
        <v>74</v>
      </c>
      <c r="E3152" s="3" t="str">
        <f>"080055775572"</f>
        <v>080055775572</v>
      </c>
      <c r="F3152" s="4">
        <v>45238</v>
      </c>
      <c r="G3152" s="3">
        <v>202408</v>
      </c>
      <c r="H3152" s="3" t="s">
        <v>75</v>
      </c>
      <c r="I3152" s="3" t="s">
        <v>76</v>
      </c>
      <c r="J3152" s="3" t="s">
        <v>77</v>
      </c>
      <c r="K3152" s="3" t="s">
        <v>78</v>
      </c>
      <c r="L3152" s="3" t="s">
        <v>221</v>
      </c>
      <c r="M3152" s="3" t="s">
        <v>222</v>
      </c>
      <c r="N3152" s="3" t="s">
        <v>761</v>
      </c>
      <c r="O3152" s="3" t="s">
        <v>82</v>
      </c>
      <c r="P3152" s="3" t="str">
        <f>"1162956047                    "</f>
        <v xml:space="preserve">1162956047                    </v>
      </c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0</v>
      </c>
      <c r="Z3152" s="3">
        <v>0</v>
      </c>
      <c r="AA3152" s="3">
        <v>0</v>
      </c>
      <c r="AB3152" s="3">
        <v>0</v>
      </c>
      <c r="AC3152" s="3">
        <v>0</v>
      </c>
      <c r="AD3152" s="3">
        <v>0</v>
      </c>
      <c r="AE3152" s="3">
        <v>0</v>
      </c>
      <c r="AF3152" s="3">
        <v>0</v>
      </c>
      <c r="AG3152" s="3">
        <v>0</v>
      </c>
      <c r="AH3152" s="3">
        <v>0</v>
      </c>
      <c r="AI3152" s="3">
        <v>0</v>
      </c>
      <c r="AJ3152" s="3">
        <v>0</v>
      </c>
      <c r="AK3152" s="3">
        <v>0</v>
      </c>
      <c r="AL3152" s="3">
        <v>0</v>
      </c>
      <c r="AM3152" s="3">
        <v>0</v>
      </c>
      <c r="AN3152" s="3">
        <v>0</v>
      </c>
      <c r="AO3152" s="3">
        <v>0</v>
      </c>
      <c r="AP3152" s="3">
        <v>0</v>
      </c>
      <c r="AQ3152" s="3">
        <v>23.07</v>
      </c>
      <c r="AR3152" s="3">
        <v>0</v>
      </c>
      <c r="AS3152" s="3">
        <v>0</v>
      </c>
      <c r="AT3152" s="3">
        <v>0</v>
      </c>
      <c r="AU3152" s="3">
        <v>0</v>
      </c>
      <c r="AV3152" s="3">
        <v>0</v>
      </c>
      <c r="AW3152" s="3">
        <v>0</v>
      </c>
      <c r="AX3152" s="3">
        <v>0</v>
      </c>
      <c r="AY3152" s="3">
        <v>0</v>
      </c>
      <c r="AZ3152" s="3">
        <v>0</v>
      </c>
      <c r="BA3152" s="3">
        <v>0</v>
      </c>
      <c r="BB3152" s="3">
        <v>0</v>
      </c>
      <c r="BC3152" s="3">
        <v>0</v>
      </c>
      <c r="BD3152" s="3">
        <v>0</v>
      </c>
      <c r="BE3152" s="3">
        <v>0</v>
      </c>
      <c r="BF3152" s="3">
        <v>0</v>
      </c>
      <c r="BG3152" s="3">
        <v>0</v>
      </c>
      <c r="BH3152" s="3">
        <v>1</v>
      </c>
      <c r="BI3152" s="3">
        <v>1</v>
      </c>
      <c r="BJ3152" s="3">
        <v>0.2</v>
      </c>
      <c r="BK3152" s="3">
        <v>1</v>
      </c>
      <c r="BL3152" s="3">
        <v>59.12</v>
      </c>
      <c r="BM3152" s="3">
        <v>8.8699999999999992</v>
      </c>
      <c r="BN3152" s="3">
        <v>67.989999999999995</v>
      </c>
      <c r="BO3152" s="3">
        <v>67.989999999999995</v>
      </c>
      <c r="BQ3152" s="3" t="s">
        <v>762</v>
      </c>
      <c r="BR3152" s="3" t="s">
        <v>84</v>
      </c>
      <c r="BS3152" s="4">
        <v>45239</v>
      </c>
      <c r="BT3152" s="5">
        <v>0.3</v>
      </c>
      <c r="BU3152" s="3" t="s">
        <v>2152</v>
      </c>
      <c r="BV3152" s="3" t="s">
        <v>94</v>
      </c>
      <c r="BY3152" s="3">
        <v>1200</v>
      </c>
      <c r="CA3152" s="3" t="s">
        <v>399</v>
      </c>
      <c r="CC3152" s="3" t="s">
        <v>222</v>
      </c>
      <c r="CD3152" s="3">
        <v>1459</v>
      </c>
      <c r="CE3152" s="3" t="s">
        <v>90</v>
      </c>
      <c r="CF3152" s="4">
        <v>45239</v>
      </c>
      <c r="CI3152" s="3">
        <v>1</v>
      </c>
      <c r="CJ3152" s="3">
        <v>1</v>
      </c>
      <c r="CK3152" s="3">
        <v>22</v>
      </c>
      <c r="CL3152" s="3" t="s">
        <v>86</v>
      </c>
    </row>
    <row r="3153" spans="1:90" x14ac:dyDescent="0.3">
      <c r="A3153" s="3" t="s">
        <v>72</v>
      </c>
      <c r="B3153" s="3" t="s">
        <v>73</v>
      </c>
      <c r="C3153" s="3" t="s">
        <v>74</v>
      </c>
      <c r="E3153" s="3" t="str">
        <f>"080055776559"</f>
        <v>080055776559</v>
      </c>
      <c r="F3153" s="4">
        <v>45238</v>
      </c>
      <c r="G3153" s="3">
        <v>202408</v>
      </c>
      <c r="H3153" s="3" t="s">
        <v>75</v>
      </c>
      <c r="I3153" s="3" t="s">
        <v>76</v>
      </c>
      <c r="J3153" s="3" t="s">
        <v>77</v>
      </c>
      <c r="K3153" s="3" t="s">
        <v>78</v>
      </c>
      <c r="L3153" s="3" t="s">
        <v>147</v>
      </c>
      <c r="M3153" s="3" t="s">
        <v>148</v>
      </c>
      <c r="N3153" s="3" t="s">
        <v>2772</v>
      </c>
      <c r="O3153" s="3" t="s">
        <v>150</v>
      </c>
      <c r="P3153" s="3" t="str">
        <f>"1162956050                    "</f>
        <v xml:space="preserve">1162956050                    </v>
      </c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0</v>
      </c>
      <c r="Z3153" s="3">
        <v>0</v>
      </c>
      <c r="AA3153" s="3">
        <v>0</v>
      </c>
      <c r="AB3153" s="3">
        <v>0</v>
      </c>
      <c r="AC3153" s="3">
        <v>0</v>
      </c>
      <c r="AD3153" s="3">
        <v>0</v>
      </c>
      <c r="AE3153" s="3">
        <v>0</v>
      </c>
      <c r="AF3153" s="3">
        <v>0</v>
      </c>
      <c r="AG3153" s="3">
        <v>5.57</v>
      </c>
      <c r="AH3153" s="3">
        <v>0</v>
      </c>
      <c r="AI3153" s="3">
        <v>0</v>
      </c>
      <c r="AJ3153" s="3">
        <v>0</v>
      </c>
      <c r="AK3153" s="3">
        <v>0</v>
      </c>
      <c r="AL3153" s="3">
        <v>0</v>
      </c>
      <c r="AM3153" s="3">
        <v>0</v>
      </c>
      <c r="AN3153" s="3">
        <v>0</v>
      </c>
      <c r="AO3153" s="3">
        <v>0</v>
      </c>
      <c r="AP3153" s="3">
        <v>0</v>
      </c>
      <c r="AQ3153" s="3">
        <v>57.12</v>
      </c>
      <c r="AR3153" s="3">
        <v>0</v>
      </c>
      <c r="AS3153" s="3">
        <v>0</v>
      </c>
      <c r="AT3153" s="3">
        <v>0</v>
      </c>
      <c r="AU3153" s="3">
        <v>0</v>
      </c>
      <c r="AV3153" s="3">
        <v>0</v>
      </c>
      <c r="AW3153" s="3">
        <v>0</v>
      </c>
      <c r="AX3153" s="3">
        <v>0</v>
      </c>
      <c r="AY3153" s="3">
        <v>0</v>
      </c>
      <c r="AZ3153" s="3">
        <v>0</v>
      </c>
      <c r="BA3153" s="3">
        <v>0</v>
      </c>
      <c r="BB3153" s="3">
        <v>0</v>
      </c>
      <c r="BC3153" s="3">
        <v>0</v>
      </c>
      <c r="BD3153" s="3">
        <v>0</v>
      </c>
      <c r="BE3153" s="3">
        <v>0</v>
      </c>
      <c r="BF3153" s="3">
        <v>0</v>
      </c>
      <c r="BG3153" s="3">
        <v>0</v>
      </c>
      <c r="BH3153" s="3">
        <v>1</v>
      </c>
      <c r="BI3153" s="3">
        <v>10</v>
      </c>
      <c r="BJ3153" s="3">
        <v>5.6</v>
      </c>
      <c r="BK3153" s="3">
        <v>10</v>
      </c>
      <c r="BL3153" s="3">
        <v>151.94</v>
      </c>
      <c r="BM3153" s="3">
        <v>22.79</v>
      </c>
      <c r="BN3153" s="3">
        <v>174.73</v>
      </c>
      <c r="BO3153" s="3">
        <v>174.73</v>
      </c>
      <c r="BQ3153" s="3" t="s">
        <v>2773</v>
      </c>
      <c r="BR3153" s="3" t="s">
        <v>84</v>
      </c>
      <c r="BS3153" s="4">
        <v>45239</v>
      </c>
      <c r="BT3153" s="5">
        <v>0.54652777777777783</v>
      </c>
      <c r="BU3153" s="3" t="s">
        <v>3313</v>
      </c>
      <c r="BV3153" s="3" t="s">
        <v>94</v>
      </c>
      <c r="BY3153" s="3">
        <v>28080</v>
      </c>
      <c r="CA3153" s="3" t="s">
        <v>3314</v>
      </c>
      <c r="CC3153" s="3" t="s">
        <v>148</v>
      </c>
      <c r="CD3153" s="3">
        <v>186</v>
      </c>
      <c r="CE3153" s="3" t="s">
        <v>90</v>
      </c>
      <c r="CF3153" s="4">
        <v>45239</v>
      </c>
      <c r="CI3153" s="3">
        <v>1</v>
      </c>
      <c r="CJ3153" s="3">
        <v>1</v>
      </c>
      <c r="CK3153" s="3">
        <v>41</v>
      </c>
      <c r="CL3153" s="3" t="s">
        <v>86</v>
      </c>
    </row>
    <row r="3154" spans="1:90" x14ac:dyDescent="0.3">
      <c r="A3154" s="3" t="s">
        <v>72</v>
      </c>
      <c r="B3154" s="3" t="s">
        <v>73</v>
      </c>
      <c r="C3154" s="3" t="s">
        <v>74</v>
      </c>
      <c r="E3154" s="3" t="str">
        <f>"080055776579"</f>
        <v>080055776579</v>
      </c>
      <c r="F3154" s="4">
        <v>45238</v>
      </c>
      <c r="G3154" s="3">
        <v>202408</v>
      </c>
      <c r="H3154" s="3" t="s">
        <v>75</v>
      </c>
      <c r="I3154" s="3" t="s">
        <v>76</v>
      </c>
      <c r="J3154" s="3" t="s">
        <v>77</v>
      </c>
      <c r="K3154" s="3" t="s">
        <v>78</v>
      </c>
      <c r="L3154" s="3" t="s">
        <v>172</v>
      </c>
      <c r="M3154" s="3" t="s">
        <v>173</v>
      </c>
      <c r="N3154" s="3" t="s">
        <v>149</v>
      </c>
      <c r="O3154" s="3" t="s">
        <v>82</v>
      </c>
      <c r="P3154" s="3" t="str">
        <f>"1162956053                    "</f>
        <v xml:space="preserve">1162956053                    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0</v>
      </c>
      <c r="X3154" s="3">
        <v>0</v>
      </c>
      <c r="Y3154" s="3">
        <v>0</v>
      </c>
      <c r="Z3154" s="3">
        <v>0</v>
      </c>
      <c r="AA3154" s="3">
        <v>0</v>
      </c>
      <c r="AB3154" s="3">
        <v>0</v>
      </c>
      <c r="AC3154" s="3">
        <v>0</v>
      </c>
      <c r="AD3154" s="3">
        <v>0</v>
      </c>
      <c r="AE3154" s="3">
        <v>0</v>
      </c>
      <c r="AF3154" s="3">
        <v>0</v>
      </c>
      <c r="AG3154" s="3">
        <v>0</v>
      </c>
      <c r="AH3154" s="3">
        <v>0</v>
      </c>
      <c r="AI3154" s="3">
        <v>0</v>
      </c>
      <c r="AJ3154" s="3">
        <v>0</v>
      </c>
      <c r="AK3154" s="3">
        <v>0</v>
      </c>
      <c r="AL3154" s="3">
        <v>0</v>
      </c>
      <c r="AM3154" s="3">
        <v>0</v>
      </c>
      <c r="AN3154" s="3">
        <v>0</v>
      </c>
      <c r="AO3154" s="3">
        <v>0</v>
      </c>
      <c r="AP3154" s="3">
        <v>0</v>
      </c>
      <c r="AQ3154" s="3">
        <v>29.54</v>
      </c>
      <c r="AR3154" s="3">
        <v>0</v>
      </c>
      <c r="AS3154" s="3">
        <v>0</v>
      </c>
      <c r="AT3154" s="3">
        <v>0</v>
      </c>
      <c r="AU3154" s="3">
        <v>0</v>
      </c>
      <c r="AV3154" s="3">
        <v>0</v>
      </c>
      <c r="AW3154" s="3">
        <v>0</v>
      </c>
      <c r="AX3154" s="3">
        <v>0</v>
      </c>
      <c r="AY3154" s="3">
        <v>0</v>
      </c>
      <c r="AZ3154" s="3">
        <v>0</v>
      </c>
      <c r="BA3154" s="3">
        <v>0</v>
      </c>
      <c r="BB3154" s="3">
        <v>0</v>
      </c>
      <c r="BC3154" s="3">
        <v>0</v>
      </c>
      <c r="BD3154" s="3">
        <v>0</v>
      </c>
      <c r="BE3154" s="3">
        <v>0</v>
      </c>
      <c r="BF3154" s="3">
        <v>0</v>
      </c>
      <c r="BG3154" s="3">
        <v>0</v>
      </c>
      <c r="BH3154" s="3">
        <v>1</v>
      </c>
      <c r="BI3154" s="3">
        <v>1</v>
      </c>
      <c r="BJ3154" s="3">
        <v>0.2</v>
      </c>
      <c r="BK3154" s="3">
        <v>1</v>
      </c>
      <c r="BL3154" s="3">
        <v>75.69</v>
      </c>
      <c r="BM3154" s="3">
        <v>11.35</v>
      </c>
      <c r="BN3154" s="3">
        <v>87.04</v>
      </c>
      <c r="BO3154" s="3">
        <v>87.04</v>
      </c>
      <c r="BQ3154" s="3" t="s">
        <v>151</v>
      </c>
      <c r="BR3154" s="3" t="s">
        <v>84</v>
      </c>
      <c r="BS3154" s="4">
        <v>45239</v>
      </c>
      <c r="BT3154" s="5">
        <v>0.35000000000000003</v>
      </c>
      <c r="BU3154" s="3" t="s">
        <v>1222</v>
      </c>
      <c r="BV3154" s="3" t="s">
        <v>94</v>
      </c>
      <c r="BY3154" s="3">
        <v>1200</v>
      </c>
      <c r="CA3154" s="3" t="s">
        <v>2809</v>
      </c>
      <c r="CC3154" s="3" t="s">
        <v>173</v>
      </c>
      <c r="CD3154" s="3">
        <v>4133</v>
      </c>
      <c r="CE3154" s="3" t="s">
        <v>90</v>
      </c>
      <c r="CF3154" s="4">
        <v>45240</v>
      </c>
      <c r="CI3154" s="3">
        <v>1</v>
      </c>
      <c r="CJ3154" s="3">
        <v>1</v>
      </c>
      <c r="CK3154" s="3">
        <v>21</v>
      </c>
      <c r="CL3154" s="3" t="s">
        <v>86</v>
      </c>
    </row>
    <row r="3155" spans="1:90" x14ac:dyDescent="0.3">
      <c r="A3155" s="3" t="s">
        <v>72</v>
      </c>
      <c r="B3155" s="3" t="s">
        <v>73</v>
      </c>
      <c r="C3155" s="3" t="s">
        <v>74</v>
      </c>
      <c r="E3155" s="3" t="str">
        <f>"080055776597"</f>
        <v>080055776597</v>
      </c>
      <c r="F3155" s="4">
        <v>45238</v>
      </c>
      <c r="G3155" s="3">
        <v>202408</v>
      </c>
      <c r="H3155" s="3" t="s">
        <v>75</v>
      </c>
      <c r="I3155" s="3" t="s">
        <v>76</v>
      </c>
      <c r="J3155" s="3" t="s">
        <v>77</v>
      </c>
      <c r="K3155" s="3" t="s">
        <v>78</v>
      </c>
      <c r="L3155" s="3" t="s">
        <v>137</v>
      </c>
      <c r="M3155" s="3" t="s">
        <v>138</v>
      </c>
      <c r="N3155" s="3" t="s">
        <v>139</v>
      </c>
      <c r="O3155" s="3" t="s">
        <v>82</v>
      </c>
      <c r="P3155" s="3" t="str">
        <f>"1162956052                    "</f>
        <v xml:space="preserve">1162956052                    </v>
      </c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  <c r="W3155" s="3">
        <v>0</v>
      </c>
      <c r="X3155" s="3">
        <v>0</v>
      </c>
      <c r="Y3155" s="3">
        <v>0</v>
      </c>
      <c r="Z3155" s="3">
        <v>0</v>
      </c>
      <c r="AA3155" s="3">
        <v>0</v>
      </c>
      <c r="AB3155" s="3">
        <v>0</v>
      </c>
      <c r="AC3155" s="3">
        <v>0</v>
      </c>
      <c r="AD3155" s="3">
        <v>0</v>
      </c>
      <c r="AE3155" s="3">
        <v>0</v>
      </c>
      <c r="AF3155" s="3">
        <v>0</v>
      </c>
      <c r="AG3155" s="3">
        <v>0</v>
      </c>
      <c r="AH3155" s="3">
        <v>0</v>
      </c>
      <c r="AI3155" s="3">
        <v>0</v>
      </c>
      <c r="AJ3155" s="3">
        <v>0</v>
      </c>
      <c r="AK3155" s="3">
        <v>0</v>
      </c>
      <c r="AL3155" s="3">
        <v>0</v>
      </c>
      <c r="AM3155" s="3">
        <v>0</v>
      </c>
      <c r="AN3155" s="3">
        <v>0</v>
      </c>
      <c r="AO3155" s="3">
        <v>0</v>
      </c>
      <c r="AP3155" s="3">
        <v>0</v>
      </c>
      <c r="AQ3155" s="3">
        <v>36.92</v>
      </c>
      <c r="AR3155" s="3">
        <v>0</v>
      </c>
      <c r="AS3155" s="3">
        <v>0</v>
      </c>
      <c r="AT3155" s="3">
        <v>0</v>
      </c>
      <c r="AU3155" s="3">
        <v>0</v>
      </c>
      <c r="AV3155" s="3">
        <v>0</v>
      </c>
      <c r="AW3155" s="3">
        <v>0</v>
      </c>
      <c r="AX3155" s="3">
        <v>0</v>
      </c>
      <c r="AY3155" s="3">
        <v>0</v>
      </c>
      <c r="AZ3155" s="3">
        <v>0</v>
      </c>
      <c r="BA3155" s="3">
        <v>0</v>
      </c>
      <c r="BB3155" s="3">
        <v>0</v>
      </c>
      <c r="BC3155" s="3">
        <v>0</v>
      </c>
      <c r="BD3155" s="3">
        <v>0</v>
      </c>
      <c r="BE3155" s="3">
        <v>0</v>
      </c>
      <c r="BF3155" s="3">
        <v>0</v>
      </c>
      <c r="BG3155" s="3">
        <v>0</v>
      </c>
      <c r="BH3155" s="3">
        <v>1</v>
      </c>
      <c r="BI3155" s="3">
        <v>1</v>
      </c>
      <c r="BJ3155" s="3">
        <v>2.4</v>
      </c>
      <c r="BK3155" s="3">
        <v>2.5</v>
      </c>
      <c r="BL3155" s="3">
        <v>94.6</v>
      </c>
      <c r="BM3155" s="3">
        <v>14.19</v>
      </c>
      <c r="BN3155" s="3">
        <v>108.79</v>
      </c>
      <c r="BO3155" s="3">
        <v>108.79</v>
      </c>
      <c r="BQ3155" s="3" t="s">
        <v>140</v>
      </c>
      <c r="BR3155" s="3" t="s">
        <v>84</v>
      </c>
      <c r="BS3155" s="4">
        <v>45239</v>
      </c>
      <c r="BT3155" s="5">
        <v>0.42708333333333331</v>
      </c>
      <c r="BU3155" s="3" t="s">
        <v>141</v>
      </c>
      <c r="BV3155" s="3" t="s">
        <v>94</v>
      </c>
      <c r="BY3155" s="3">
        <v>12000</v>
      </c>
      <c r="CA3155" s="3" t="s">
        <v>142</v>
      </c>
      <c r="CC3155" s="3" t="s">
        <v>138</v>
      </c>
      <c r="CD3155" s="3">
        <v>3201</v>
      </c>
      <c r="CE3155" s="3" t="s">
        <v>90</v>
      </c>
      <c r="CF3155" s="4">
        <v>45240</v>
      </c>
      <c r="CI3155" s="3">
        <v>1</v>
      </c>
      <c r="CJ3155" s="3">
        <v>1</v>
      </c>
      <c r="CK3155" s="3">
        <v>21</v>
      </c>
      <c r="CL3155" s="3" t="s">
        <v>86</v>
      </c>
    </row>
    <row r="3156" spans="1:90" x14ac:dyDescent="0.3">
      <c r="A3156" s="3" t="s">
        <v>72</v>
      </c>
      <c r="B3156" s="3" t="s">
        <v>73</v>
      </c>
      <c r="C3156" s="3" t="s">
        <v>74</v>
      </c>
      <c r="E3156" s="3" t="str">
        <f>"009942373517"</f>
        <v>009942373517</v>
      </c>
      <c r="F3156" s="4">
        <v>45238</v>
      </c>
      <c r="G3156" s="3">
        <v>202408</v>
      </c>
      <c r="H3156" s="3" t="s">
        <v>79</v>
      </c>
      <c r="I3156" s="3" t="s">
        <v>80</v>
      </c>
      <c r="J3156" s="3" t="s">
        <v>559</v>
      </c>
      <c r="K3156" s="3" t="s">
        <v>78</v>
      </c>
      <c r="L3156" s="3" t="s">
        <v>193</v>
      </c>
      <c r="M3156" s="3" t="s">
        <v>194</v>
      </c>
      <c r="N3156" s="3" t="s">
        <v>559</v>
      </c>
      <c r="O3156" s="3" t="s">
        <v>82</v>
      </c>
      <c r="P3156" s="3" t="str">
        <f>"1703                          "</f>
        <v xml:space="preserve">1703                          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0</v>
      </c>
      <c r="Z3156" s="3">
        <v>0</v>
      </c>
      <c r="AA3156" s="3">
        <v>0</v>
      </c>
      <c r="AB3156" s="3">
        <v>0</v>
      </c>
      <c r="AC3156" s="3">
        <v>0</v>
      </c>
      <c r="AD3156" s="3">
        <v>0</v>
      </c>
      <c r="AE3156" s="3">
        <v>0</v>
      </c>
      <c r="AF3156" s="3">
        <v>0</v>
      </c>
      <c r="AG3156" s="3">
        <v>0</v>
      </c>
      <c r="AH3156" s="3">
        <v>0</v>
      </c>
      <c r="AI3156" s="3">
        <v>0</v>
      </c>
      <c r="AJ3156" s="3">
        <v>0</v>
      </c>
      <c r="AK3156" s="3">
        <v>0</v>
      </c>
      <c r="AL3156" s="3">
        <v>0</v>
      </c>
      <c r="AM3156" s="3">
        <v>0</v>
      </c>
      <c r="AN3156" s="3">
        <v>0</v>
      </c>
      <c r="AO3156" s="3">
        <v>0</v>
      </c>
      <c r="AP3156" s="3">
        <v>0</v>
      </c>
      <c r="AQ3156" s="3">
        <v>29.54</v>
      </c>
      <c r="AR3156" s="3">
        <v>0</v>
      </c>
      <c r="AS3156" s="3">
        <v>0</v>
      </c>
      <c r="AT3156" s="3">
        <v>0</v>
      </c>
      <c r="AU3156" s="3">
        <v>0</v>
      </c>
      <c r="AV3156" s="3">
        <v>0</v>
      </c>
      <c r="AW3156" s="3">
        <v>0</v>
      </c>
      <c r="AX3156" s="3">
        <v>0</v>
      </c>
      <c r="AY3156" s="3">
        <v>0</v>
      </c>
      <c r="AZ3156" s="3">
        <v>0</v>
      </c>
      <c r="BA3156" s="3">
        <v>0</v>
      </c>
      <c r="BB3156" s="3">
        <v>0</v>
      </c>
      <c r="BC3156" s="3">
        <v>0</v>
      </c>
      <c r="BD3156" s="3">
        <v>0</v>
      </c>
      <c r="BE3156" s="3">
        <v>0</v>
      </c>
      <c r="BF3156" s="3">
        <v>0</v>
      </c>
      <c r="BG3156" s="3">
        <v>0</v>
      </c>
      <c r="BH3156" s="3">
        <v>1</v>
      </c>
      <c r="BI3156" s="3">
        <v>0.3</v>
      </c>
      <c r="BJ3156" s="3">
        <v>1.6</v>
      </c>
      <c r="BK3156" s="3">
        <v>2</v>
      </c>
      <c r="BL3156" s="3">
        <v>75.69</v>
      </c>
      <c r="BM3156" s="3">
        <v>11.35</v>
      </c>
      <c r="BN3156" s="3">
        <v>87.04</v>
      </c>
      <c r="BO3156" s="3">
        <v>87.04</v>
      </c>
      <c r="BQ3156" s="3" t="s">
        <v>3315</v>
      </c>
      <c r="BR3156" s="3" t="s">
        <v>2654</v>
      </c>
      <c r="BS3156" s="4">
        <v>45240</v>
      </c>
      <c r="BT3156" s="5">
        <v>0.33958333333333335</v>
      </c>
      <c r="BU3156" s="3" t="s">
        <v>731</v>
      </c>
      <c r="BV3156" s="3" t="s">
        <v>94</v>
      </c>
      <c r="BY3156" s="3">
        <v>8151.66</v>
      </c>
      <c r="BZ3156" s="3" t="s">
        <v>311</v>
      </c>
      <c r="CA3156" s="3" t="s">
        <v>732</v>
      </c>
      <c r="CC3156" s="3" t="s">
        <v>194</v>
      </c>
      <c r="CD3156" s="3">
        <v>6045</v>
      </c>
      <c r="CE3156" s="3" t="s">
        <v>90</v>
      </c>
      <c r="CF3156" s="4">
        <v>45240</v>
      </c>
      <c r="CI3156" s="3">
        <v>2</v>
      </c>
      <c r="CJ3156" s="3">
        <v>2</v>
      </c>
      <c r="CK3156" s="3">
        <v>21</v>
      </c>
      <c r="CL3156" s="3" t="s">
        <v>86</v>
      </c>
    </row>
    <row r="3157" spans="1:90" x14ac:dyDescent="0.3">
      <c r="A3157" s="3" t="s">
        <v>72</v>
      </c>
      <c r="B3157" s="3" t="s">
        <v>73</v>
      </c>
      <c r="C3157" s="3" t="s">
        <v>74</v>
      </c>
      <c r="E3157" s="3" t="str">
        <f>"080055777651"</f>
        <v>080055777651</v>
      </c>
      <c r="F3157" s="4">
        <v>45238</v>
      </c>
      <c r="G3157" s="3">
        <v>202408</v>
      </c>
      <c r="H3157" s="3" t="s">
        <v>75</v>
      </c>
      <c r="I3157" s="3" t="s">
        <v>76</v>
      </c>
      <c r="J3157" s="3" t="s">
        <v>77</v>
      </c>
      <c r="K3157" s="3" t="s">
        <v>78</v>
      </c>
      <c r="L3157" s="3" t="s">
        <v>79</v>
      </c>
      <c r="M3157" s="3" t="s">
        <v>80</v>
      </c>
      <c r="N3157" s="3" t="s">
        <v>112</v>
      </c>
      <c r="O3157" s="3" t="s">
        <v>82</v>
      </c>
      <c r="P3157" s="3" t="str">
        <f>"1162955894                    "</f>
        <v xml:space="preserve">1162955894                    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0</v>
      </c>
      <c r="Z3157" s="3">
        <v>0</v>
      </c>
      <c r="AA3157" s="3">
        <v>0</v>
      </c>
      <c r="AB3157" s="3">
        <v>0</v>
      </c>
      <c r="AC3157" s="3">
        <v>0</v>
      </c>
      <c r="AD3157" s="3">
        <v>0</v>
      </c>
      <c r="AE3157" s="3">
        <v>0</v>
      </c>
      <c r="AF3157" s="3">
        <v>0</v>
      </c>
      <c r="AG3157" s="3">
        <v>0</v>
      </c>
      <c r="AH3157" s="3">
        <v>0</v>
      </c>
      <c r="AI3157" s="3">
        <v>0</v>
      </c>
      <c r="AJ3157" s="3">
        <v>0</v>
      </c>
      <c r="AK3157" s="3">
        <v>0</v>
      </c>
      <c r="AL3157" s="3">
        <v>0</v>
      </c>
      <c r="AM3157" s="3">
        <v>0</v>
      </c>
      <c r="AN3157" s="3">
        <v>0</v>
      </c>
      <c r="AO3157" s="3">
        <v>0</v>
      </c>
      <c r="AP3157" s="3">
        <v>0</v>
      </c>
      <c r="AQ3157" s="3">
        <v>81.19</v>
      </c>
      <c r="AR3157" s="3">
        <v>0</v>
      </c>
      <c r="AS3157" s="3">
        <v>0</v>
      </c>
      <c r="AT3157" s="3">
        <v>0</v>
      </c>
      <c r="AU3157" s="3">
        <v>0</v>
      </c>
      <c r="AV3157" s="3">
        <v>0</v>
      </c>
      <c r="AW3157" s="3">
        <v>0</v>
      </c>
      <c r="AX3157" s="3">
        <v>0</v>
      </c>
      <c r="AY3157" s="3">
        <v>0</v>
      </c>
      <c r="AZ3157" s="3">
        <v>0</v>
      </c>
      <c r="BA3157" s="3">
        <v>0</v>
      </c>
      <c r="BB3157" s="3">
        <v>0</v>
      </c>
      <c r="BC3157" s="3">
        <v>0</v>
      </c>
      <c r="BD3157" s="3">
        <v>0</v>
      </c>
      <c r="BE3157" s="3">
        <v>0</v>
      </c>
      <c r="BF3157" s="3">
        <v>0</v>
      </c>
      <c r="BG3157" s="3">
        <v>0</v>
      </c>
      <c r="BH3157" s="3">
        <v>1</v>
      </c>
      <c r="BI3157" s="3">
        <v>3</v>
      </c>
      <c r="BJ3157" s="3">
        <v>5.2</v>
      </c>
      <c r="BK3157" s="3">
        <v>5.5</v>
      </c>
      <c r="BL3157" s="3">
        <v>208.05</v>
      </c>
      <c r="BM3157" s="3">
        <v>31.21</v>
      </c>
      <c r="BN3157" s="3">
        <v>239.26</v>
      </c>
      <c r="BO3157" s="3">
        <v>239.26</v>
      </c>
      <c r="BQ3157" s="3" t="s">
        <v>113</v>
      </c>
      <c r="BR3157" s="3" t="s">
        <v>84</v>
      </c>
      <c r="BS3157" s="4">
        <v>45239</v>
      </c>
      <c r="BT3157" s="5">
        <v>0.39374999999999999</v>
      </c>
      <c r="BU3157" s="3" t="s">
        <v>182</v>
      </c>
      <c r="BV3157" s="3" t="s">
        <v>94</v>
      </c>
      <c r="BY3157" s="3">
        <v>26000</v>
      </c>
      <c r="CA3157" s="3" t="s">
        <v>115</v>
      </c>
      <c r="CC3157" s="3" t="s">
        <v>80</v>
      </c>
      <c r="CD3157" s="3">
        <v>7441</v>
      </c>
      <c r="CE3157" s="3" t="s">
        <v>90</v>
      </c>
      <c r="CF3157" s="4">
        <v>45240</v>
      </c>
      <c r="CI3157" s="3">
        <v>1</v>
      </c>
      <c r="CJ3157" s="3">
        <v>1</v>
      </c>
      <c r="CK3157" s="3">
        <v>21</v>
      </c>
      <c r="CL3157" s="3" t="s">
        <v>86</v>
      </c>
    </row>
    <row r="3158" spans="1:90" x14ac:dyDescent="0.3">
      <c r="A3158" s="3" t="s">
        <v>72</v>
      </c>
      <c r="B3158" s="3" t="s">
        <v>73</v>
      </c>
      <c r="C3158" s="3" t="s">
        <v>74</v>
      </c>
      <c r="E3158" s="3" t="str">
        <f>"080055776620"</f>
        <v>080055776620</v>
      </c>
      <c r="F3158" s="4">
        <v>45238</v>
      </c>
      <c r="G3158" s="3">
        <v>202408</v>
      </c>
      <c r="H3158" s="3" t="s">
        <v>75</v>
      </c>
      <c r="I3158" s="3" t="s">
        <v>76</v>
      </c>
      <c r="J3158" s="3" t="s">
        <v>77</v>
      </c>
      <c r="K3158" s="3" t="s">
        <v>78</v>
      </c>
      <c r="L3158" s="3" t="s">
        <v>75</v>
      </c>
      <c r="M3158" s="3" t="s">
        <v>76</v>
      </c>
      <c r="N3158" s="3" t="s">
        <v>3316</v>
      </c>
      <c r="O3158" s="3" t="s">
        <v>82</v>
      </c>
      <c r="P3158" s="3" t="str">
        <f>"1162956055                    "</f>
        <v xml:space="preserve">1162956055                    </v>
      </c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0</v>
      </c>
      <c r="AD3158" s="3">
        <v>0</v>
      </c>
      <c r="AE3158" s="3">
        <v>0</v>
      </c>
      <c r="AF3158" s="3">
        <v>0</v>
      </c>
      <c r="AG3158" s="3">
        <v>0</v>
      </c>
      <c r="AH3158" s="3">
        <v>0</v>
      </c>
      <c r="AI3158" s="3">
        <v>0</v>
      </c>
      <c r="AJ3158" s="3">
        <v>0</v>
      </c>
      <c r="AK3158" s="3">
        <v>0</v>
      </c>
      <c r="AL3158" s="3">
        <v>0</v>
      </c>
      <c r="AM3158" s="3">
        <v>0</v>
      </c>
      <c r="AN3158" s="3">
        <v>0</v>
      </c>
      <c r="AO3158" s="3">
        <v>0</v>
      </c>
      <c r="AP3158" s="3">
        <v>0</v>
      </c>
      <c r="AQ3158" s="3">
        <v>23.07</v>
      </c>
      <c r="AR3158" s="3">
        <v>0</v>
      </c>
      <c r="AS3158" s="3">
        <v>0</v>
      </c>
      <c r="AT3158" s="3">
        <v>0</v>
      </c>
      <c r="AU3158" s="3">
        <v>0</v>
      </c>
      <c r="AV3158" s="3">
        <v>0</v>
      </c>
      <c r="AW3158" s="3">
        <v>0</v>
      </c>
      <c r="AX3158" s="3">
        <v>0</v>
      </c>
      <c r="AY3158" s="3">
        <v>0</v>
      </c>
      <c r="AZ3158" s="3">
        <v>0</v>
      </c>
      <c r="BA3158" s="3">
        <v>0</v>
      </c>
      <c r="BB3158" s="3">
        <v>0</v>
      </c>
      <c r="BC3158" s="3">
        <v>0</v>
      </c>
      <c r="BD3158" s="3">
        <v>0</v>
      </c>
      <c r="BE3158" s="3">
        <v>0</v>
      </c>
      <c r="BF3158" s="3">
        <v>0</v>
      </c>
      <c r="BG3158" s="3">
        <v>0</v>
      </c>
      <c r="BH3158" s="3">
        <v>1</v>
      </c>
      <c r="BI3158" s="3">
        <v>1</v>
      </c>
      <c r="BJ3158" s="3">
        <v>0.2</v>
      </c>
      <c r="BK3158" s="3">
        <v>1</v>
      </c>
      <c r="BL3158" s="3">
        <v>59.12</v>
      </c>
      <c r="BM3158" s="3">
        <v>8.8699999999999992</v>
      </c>
      <c r="BN3158" s="3">
        <v>67.989999999999995</v>
      </c>
      <c r="BO3158" s="3">
        <v>67.989999999999995</v>
      </c>
      <c r="BQ3158" s="3" t="s">
        <v>3317</v>
      </c>
      <c r="BR3158" s="3" t="s">
        <v>84</v>
      </c>
      <c r="BS3158" s="4">
        <v>45239</v>
      </c>
      <c r="BT3158" s="5">
        <v>0.34027777777777773</v>
      </c>
      <c r="BU3158" s="3" t="s">
        <v>3318</v>
      </c>
      <c r="BV3158" s="3" t="s">
        <v>94</v>
      </c>
      <c r="BY3158" s="3">
        <v>1200</v>
      </c>
      <c r="CA3158" s="3" t="s">
        <v>95</v>
      </c>
      <c r="CC3158" s="3" t="s">
        <v>76</v>
      </c>
      <c r="CD3158" s="3">
        <v>1600</v>
      </c>
      <c r="CE3158" s="3" t="s">
        <v>90</v>
      </c>
      <c r="CF3158" s="4">
        <v>45239</v>
      </c>
      <c r="CI3158" s="3">
        <v>1</v>
      </c>
      <c r="CJ3158" s="3">
        <v>1</v>
      </c>
      <c r="CK3158" s="3">
        <v>22</v>
      </c>
      <c r="CL3158" s="3" t="s">
        <v>86</v>
      </c>
    </row>
    <row r="3159" spans="1:90" x14ac:dyDescent="0.3">
      <c r="A3159" s="3" t="s">
        <v>72</v>
      </c>
      <c r="B3159" s="3" t="s">
        <v>73</v>
      </c>
      <c r="C3159" s="3" t="s">
        <v>74</v>
      </c>
      <c r="E3159" s="3" t="str">
        <f>"080055774878"</f>
        <v>080055774878</v>
      </c>
      <c r="F3159" s="4">
        <v>45238</v>
      </c>
      <c r="G3159" s="3">
        <v>202408</v>
      </c>
      <c r="H3159" s="3" t="s">
        <v>75</v>
      </c>
      <c r="I3159" s="3" t="s">
        <v>76</v>
      </c>
      <c r="J3159" s="3" t="s">
        <v>77</v>
      </c>
      <c r="K3159" s="3" t="s">
        <v>78</v>
      </c>
      <c r="L3159" s="3" t="s">
        <v>221</v>
      </c>
      <c r="M3159" s="3" t="s">
        <v>222</v>
      </c>
      <c r="N3159" s="3" t="s">
        <v>2452</v>
      </c>
      <c r="O3159" s="3" t="s">
        <v>82</v>
      </c>
      <c r="P3159" s="3" t="str">
        <f>"1162956036                    "</f>
        <v xml:space="preserve">1162956036                    </v>
      </c>
      <c r="Q3159" s="3">
        <v>0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0</v>
      </c>
      <c r="Z3159" s="3">
        <v>0</v>
      </c>
      <c r="AA3159" s="3">
        <v>0</v>
      </c>
      <c r="AB3159" s="3">
        <v>0</v>
      </c>
      <c r="AC3159" s="3">
        <v>0</v>
      </c>
      <c r="AD3159" s="3">
        <v>0</v>
      </c>
      <c r="AE3159" s="3">
        <v>0</v>
      </c>
      <c r="AF3159" s="3">
        <v>0</v>
      </c>
      <c r="AG3159" s="3">
        <v>0</v>
      </c>
      <c r="AH3159" s="3">
        <v>0</v>
      </c>
      <c r="AI3159" s="3">
        <v>0</v>
      </c>
      <c r="AJ3159" s="3">
        <v>0</v>
      </c>
      <c r="AK3159" s="3">
        <v>0</v>
      </c>
      <c r="AL3159" s="3">
        <v>0</v>
      </c>
      <c r="AM3159" s="3">
        <v>0</v>
      </c>
      <c r="AN3159" s="3">
        <v>0</v>
      </c>
      <c r="AO3159" s="3">
        <v>0</v>
      </c>
      <c r="AP3159" s="3">
        <v>0</v>
      </c>
      <c r="AQ3159" s="3">
        <v>23.07</v>
      </c>
      <c r="AR3159" s="3">
        <v>0</v>
      </c>
      <c r="AS3159" s="3">
        <v>0</v>
      </c>
      <c r="AT3159" s="3">
        <v>0</v>
      </c>
      <c r="AU3159" s="3">
        <v>0</v>
      </c>
      <c r="AV3159" s="3">
        <v>0</v>
      </c>
      <c r="AW3159" s="3">
        <v>0</v>
      </c>
      <c r="AX3159" s="3">
        <v>0</v>
      </c>
      <c r="AY3159" s="3">
        <v>0</v>
      </c>
      <c r="AZ3159" s="3">
        <v>0</v>
      </c>
      <c r="BA3159" s="3">
        <v>0</v>
      </c>
      <c r="BB3159" s="3">
        <v>0</v>
      </c>
      <c r="BC3159" s="3">
        <v>0</v>
      </c>
      <c r="BD3159" s="3">
        <v>0</v>
      </c>
      <c r="BE3159" s="3">
        <v>0</v>
      </c>
      <c r="BF3159" s="3">
        <v>0</v>
      </c>
      <c r="BG3159" s="3">
        <v>0</v>
      </c>
      <c r="BH3159" s="3">
        <v>1</v>
      </c>
      <c r="BI3159" s="3">
        <v>1</v>
      </c>
      <c r="BJ3159" s="3">
        <v>0.2</v>
      </c>
      <c r="BK3159" s="3">
        <v>1</v>
      </c>
      <c r="BL3159" s="3">
        <v>59.12</v>
      </c>
      <c r="BM3159" s="3">
        <v>8.8699999999999992</v>
      </c>
      <c r="BN3159" s="3">
        <v>67.989999999999995</v>
      </c>
      <c r="BO3159" s="3">
        <v>67.989999999999995</v>
      </c>
      <c r="BQ3159" s="3" t="s">
        <v>2453</v>
      </c>
      <c r="BR3159" s="3" t="s">
        <v>84</v>
      </c>
      <c r="BS3159" s="4">
        <v>45239</v>
      </c>
      <c r="BT3159" s="5">
        <v>0.33402777777777781</v>
      </c>
      <c r="BU3159" s="3" t="s">
        <v>2454</v>
      </c>
      <c r="BV3159" s="3" t="s">
        <v>94</v>
      </c>
      <c r="BY3159" s="3">
        <v>1200</v>
      </c>
      <c r="CA3159" s="3" t="s">
        <v>399</v>
      </c>
      <c r="CC3159" s="3" t="s">
        <v>222</v>
      </c>
      <c r="CD3159" s="3">
        <v>1459</v>
      </c>
      <c r="CE3159" s="3" t="s">
        <v>90</v>
      </c>
      <c r="CF3159" s="4">
        <v>45239</v>
      </c>
      <c r="CI3159" s="3">
        <v>1</v>
      </c>
      <c r="CJ3159" s="3">
        <v>1</v>
      </c>
      <c r="CK3159" s="3">
        <v>22</v>
      </c>
      <c r="CL3159" s="3" t="s">
        <v>86</v>
      </c>
    </row>
    <row r="3160" spans="1:90" x14ac:dyDescent="0.3">
      <c r="A3160" s="3" t="s">
        <v>72</v>
      </c>
      <c r="B3160" s="3" t="s">
        <v>73</v>
      </c>
      <c r="C3160" s="3" t="s">
        <v>74</v>
      </c>
      <c r="E3160" s="3" t="str">
        <f>"080055774899"</f>
        <v>080055774899</v>
      </c>
      <c r="F3160" s="4">
        <v>45238</v>
      </c>
      <c r="G3160" s="3">
        <v>202408</v>
      </c>
      <c r="H3160" s="3" t="s">
        <v>75</v>
      </c>
      <c r="I3160" s="3" t="s">
        <v>76</v>
      </c>
      <c r="J3160" s="3" t="s">
        <v>77</v>
      </c>
      <c r="K3160" s="3" t="s">
        <v>78</v>
      </c>
      <c r="L3160" s="3" t="s">
        <v>79</v>
      </c>
      <c r="M3160" s="3" t="s">
        <v>80</v>
      </c>
      <c r="N3160" s="3" t="s">
        <v>108</v>
      </c>
      <c r="O3160" s="3" t="s">
        <v>82</v>
      </c>
      <c r="P3160" s="3" t="str">
        <f>"1162956042                    "</f>
        <v xml:space="preserve">1162956042                    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  <c r="AD3160" s="3">
        <v>0</v>
      </c>
      <c r="AE3160" s="3">
        <v>0</v>
      </c>
      <c r="AF3160" s="3">
        <v>0</v>
      </c>
      <c r="AG3160" s="3">
        <v>0</v>
      </c>
      <c r="AH3160" s="3">
        <v>0</v>
      </c>
      <c r="AI3160" s="3">
        <v>0</v>
      </c>
      <c r="AJ3160" s="3">
        <v>0</v>
      </c>
      <c r="AK3160" s="3">
        <v>0</v>
      </c>
      <c r="AL3160" s="3">
        <v>0</v>
      </c>
      <c r="AM3160" s="3">
        <v>0</v>
      </c>
      <c r="AN3160" s="3">
        <v>0</v>
      </c>
      <c r="AO3160" s="3">
        <v>0</v>
      </c>
      <c r="AP3160" s="3">
        <v>0</v>
      </c>
      <c r="AQ3160" s="3">
        <v>29.54</v>
      </c>
      <c r="AR3160" s="3">
        <v>0</v>
      </c>
      <c r="AS3160" s="3">
        <v>0</v>
      </c>
      <c r="AT3160" s="3">
        <v>0</v>
      </c>
      <c r="AU3160" s="3">
        <v>0</v>
      </c>
      <c r="AV3160" s="3">
        <v>0</v>
      </c>
      <c r="AW3160" s="3">
        <v>0</v>
      </c>
      <c r="AX3160" s="3">
        <v>0</v>
      </c>
      <c r="AY3160" s="3">
        <v>0</v>
      </c>
      <c r="AZ3160" s="3">
        <v>0</v>
      </c>
      <c r="BA3160" s="3">
        <v>0</v>
      </c>
      <c r="BB3160" s="3">
        <v>0</v>
      </c>
      <c r="BC3160" s="3">
        <v>0</v>
      </c>
      <c r="BD3160" s="3">
        <v>0</v>
      </c>
      <c r="BE3160" s="3">
        <v>0</v>
      </c>
      <c r="BF3160" s="3">
        <v>0</v>
      </c>
      <c r="BG3160" s="3">
        <v>0</v>
      </c>
      <c r="BH3160" s="3">
        <v>1</v>
      </c>
      <c r="BI3160" s="3">
        <v>1</v>
      </c>
      <c r="BJ3160" s="3">
        <v>0.2</v>
      </c>
      <c r="BK3160" s="3">
        <v>1</v>
      </c>
      <c r="BL3160" s="3">
        <v>75.69</v>
      </c>
      <c r="BM3160" s="3">
        <v>11.35</v>
      </c>
      <c r="BN3160" s="3">
        <v>87.04</v>
      </c>
      <c r="BO3160" s="3">
        <v>87.04</v>
      </c>
      <c r="BQ3160" s="3" t="s">
        <v>109</v>
      </c>
      <c r="BR3160" s="3" t="s">
        <v>84</v>
      </c>
      <c r="BS3160" s="4">
        <v>45239</v>
      </c>
      <c r="BT3160" s="5">
        <v>0.32569444444444445</v>
      </c>
      <c r="BU3160" s="3" t="s">
        <v>3132</v>
      </c>
      <c r="BV3160" s="3" t="s">
        <v>94</v>
      </c>
      <c r="BY3160" s="3">
        <v>1200</v>
      </c>
      <c r="CA3160" s="3" t="s">
        <v>111</v>
      </c>
      <c r="CC3160" s="3" t="s">
        <v>80</v>
      </c>
      <c r="CD3160" s="3">
        <v>7530</v>
      </c>
      <c r="CE3160" s="3" t="s">
        <v>90</v>
      </c>
      <c r="CF3160" s="4">
        <v>45240</v>
      </c>
      <c r="CI3160" s="3">
        <v>1</v>
      </c>
      <c r="CJ3160" s="3">
        <v>1</v>
      </c>
      <c r="CK3160" s="3">
        <v>21</v>
      </c>
      <c r="CL3160" s="3" t="s">
        <v>86</v>
      </c>
    </row>
    <row r="3161" spans="1:90" x14ac:dyDescent="0.3">
      <c r="A3161" s="3" t="s">
        <v>72</v>
      </c>
      <c r="B3161" s="3" t="s">
        <v>73</v>
      </c>
      <c r="C3161" s="3" t="s">
        <v>74</v>
      </c>
      <c r="E3161" s="3" t="str">
        <f>"080055774923"</f>
        <v>080055774923</v>
      </c>
      <c r="F3161" s="4">
        <v>45238</v>
      </c>
      <c r="G3161" s="3">
        <v>202408</v>
      </c>
      <c r="H3161" s="3" t="s">
        <v>75</v>
      </c>
      <c r="I3161" s="3" t="s">
        <v>76</v>
      </c>
      <c r="J3161" s="3" t="s">
        <v>77</v>
      </c>
      <c r="K3161" s="3" t="s">
        <v>78</v>
      </c>
      <c r="L3161" s="3" t="s">
        <v>79</v>
      </c>
      <c r="M3161" s="3" t="s">
        <v>80</v>
      </c>
      <c r="N3161" s="3" t="s">
        <v>449</v>
      </c>
      <c r="O3161" s="3" t="s">
        <v>82</v>
      </c>
      <c r="P3161" s="3" t="str">
        <f>"1162956039                    "</f>
        <v xml:space="preserve">1162956039                    </v>
      </c>
      <c r="Q3161" s="3">
        <v>0</v>
      </c>
      <c r="R3161" s="3">
        <v>0</v>
      </c>
      <c r="S3161" s="3">
        <v>0</v>
      </c>
      <c r="T3161" s="3">
        <v>0</v>
      </c>
      <c r="U3161" s="3">
        <v>0</v>
      </c>
      <c r="V3161" s="3">
        <v>0</v>
      </c>
      <c r="W3161" s="3">
        <v>0</v>
      </c>
      <c r="X3161" s="3">
        <v>0</v>
      </c>
      <c r="Y3161" s="3">
        <v>0</v>
      </c>
      <c r="Z3161" s="3">
        <v>0</v>
      </c>
      <c r="AA3161" s="3">
        <v>0</v>
      </c>
      <c r="AB3161" s="3">
        <v>0</v>
      </c>
      <c r="AC3161" s="3">
        <v>0</v>
      </c>
      <c r="AD3161" s="3">
        <v>0</v>
      </c>
      <c r="AE3161" s="3">
        <v>0</v>
      </c>
      <c r="AF3161" s="3">
        <v>0</v>
      </c>
      <c r="AG3161" s="3">
        <v>0</v>
      </c>
      <c r="AH3161" s="3">
        <v>0</v>
      </c>
      <c r="AI3161" s="3">
        <v>0</v>
      </c>
      <c r="AJ3161" s="3">
        <v>0</v>
      </c>
      <c r="AK3161" s="3">
        <v>0</v>
      </c>
      <c r="AL3161" s="3">
        <v>0</v>
      </c>
      <c r="AM3161" s="3">
        <v>0</v>
      </c>
      <c r="AN3161" s="3">
        <v>0</v>
      </c>
      <c r="AO3161" s="3">
        <v>0</v>
      </c>
      <c r="AP3161" s="3">
        <v>0</v>
      </c>
      <c r="AQ3161" s="3">
        <v>29.54</v>
      </c>
      <c r="AR3161" s="3">
        <v>0</v>
      </c>
      <c r="AS3161" s="3">
        <v>0</v>
      </c>
      <c r="AT3161" s="3">
        <v>0</v>
      </c>
      <c r="AU3161" s="3">
        <v>0</v>
      </c>
      <c r="AV3161" s="3">
        <v>0</v>
      </c>
      <c r="AW3161" s="3">
        <v>0</v>
      </c>
      <c r="AX3161" s="3">
        <v>0</v>
      </c>
      <c r="AY3161" s="3">
        <v>0</v>
      </c>
      <c r="AZ3161" s="3">
        <v>0</v>
      </c>
      <c r="BA3161" s="3">
        <v>0</v>
      </c>
      <c r="BB3161" s="3">
        <v>0</v>
      </c>
      <c r="BC3161" s="3">
        <v>0</v>
      </c>
      <c r="BD3161" s="3">
        <v>0</v>
      </c>
      <c r="BE3161" s="3">
        <v>0</v>
      </c>
      <c r="BF3161" s="3">
        <v>0</v>
      </c>
      <c r="BG3161" s="3">
        <v>0</v>
      </c>
      <c r="BH3161" s="3">
        <v>1</v>
      </c>
      <c r="BI3161" s="3">
        <v>1</v>
      </c>
      <c r="BJ3161" s="3">
        <v>0.2</v>
      </c>
      <c r="BK3161" s="3">
        <v>1</v>
      </c>
      <c r="BL3161" s="3">
        <v>75.69</v>
      </c>
      <c r="BM3161" s="3">
        <v>11.35</v>
      </c>
      <c r="BN3161" s="3">
        <v>87.04</v>
      </c>
      <c r="BO3161" s="3">
        <v>87.04</v>
      </c>
      <c r="BQ3161" s="3" t="s">
        <v>450</v>
      </c>
      <c r="BR3161" s="3" t="s">
        <v>84</v>
      </c>
      <c r="BS3161" s="4">
        <v>45239</v>
      </c>
      <c r="BT3161" s="5">
        <v>0.34375</v>
      </c>
      <c r="BU3161" s="3" t="s">
        <v>603</v>
      </c>
      <c r="BV3161" s="3" t="s">
        <v>94</v>
      </c>
      <c r="BY3161" s="3">
        <v>1200</v>
      </c>
      <c r="CA3161" s="3" t="s">
        <v>604</v>
      </c>
      <c r="CC3161" s="3" t="s">
        <v>80</v>
      </c>
      <c r="CD3161" s="3">
        <v>7441</v>
      </c>
      <c r="CE3161" s="3" t="s">
        <v>90</v>
      </c>
      <c r="CF3161" s="4">
        <v>45240</v>
      </c>
      <c r="CI3161" s="3">
        <v>1</v>
      </c>
      <c r="CJ3161" s="3">
        <v>1</v>
      </c>
      <c r="CK3161" s="3">
        <v>21</v>
      </c>
      <c r="CL3161" s="3" t="s">
        <v>86</v>
      </c>
    </row>
    <row r="3162" spans="1:90" x14ac:dyDescent="0.3">
      <c r="A3162" s="3" t="s">
        <v>72</v>
      </c>
      <c r="B3162" s="3" t="s">
        <v>73</v>
      </c>
      <c r="C3162" s="3" t="s">
        <v>74</v>
      </c>
      <c r="E3162" s="3" t="str">
        <f>"080055774948"</f>
        <v>080055774948</v>
      </c>
      <c r="F3162" s="4">
        <v>45238</v>
      </c>
      <c r="G3162" s="3">
        <v>202408</v>
      </c>
      <c r="H3162" s="3" t="s">
        <v>75</v>
      </c>
      <c r="I3162" s="3" t="s">
        <v>76</v>
      </c>
      <c r="J3162" s="3" t="s">
        <v>77</v>
      </c>
      <c r="K3162" s="3" t="s">
        <v>78</v>
      </c>
      <c r="L3162" s="3" t="s">
        <v>205</v>
      </c>
      <c r="M3162" s="3" t="s">
        <v>206</v>
      </c>
      <c r="N3162" s="3" t="s">
        <v>3319</v>
      </c>
      <c r="O3162" s="3" t="s">
        <v>82</v>
      </c>
      <c r="P3162" s="3" t="str">
        <f>"1162956043                    "</f>
        <v xml:space="preserve">1162956043                    </v>
      </c>
      <c r="Q3162" s="3">
        <v>0</v>
      </c>
      <c r="R3162" s="3">
        <v>0</v>
      </c>
      <c r="S3162" s="3">
        <v>0</v>
      </c>
      <c r="T3162" s="3">
        <v>0</v>
      </c>
      <c r="U3162" s="3">
        <v>0</v>
      </c>
      <c r="V3162" s="3">
        <v>0</v>
      </c>
      <c r="W3162" s="3">
        <v>0</v>
      </c>
      <c r="X3162" s="3">
        <v>0</v>
      </c>
      <c r="Y3162" s="3">
        <v>0</v>
      </c>
      <c r="Z3162" s="3">
        <v>0</v>
      </c>
      <c r="AA3162" s="3">
        <v>0</v>
      </c>
      <c r="AB3162" s="3">
        <v>0</v>
      </c>
      <c r="AC3162" s="3">
        <v>0</v>
      </c>
      <c r="AD3162" s="3">
        <v>0</v>
      </c>
      <c r="AE3162" s="3">
        <v>0</v>
      </c>
      <c r="AF3162" s="3">
        <v>0</v>
      </c>
      <c r="AG3162" s="3">
        <v>0</v>
      </c>
      <c r="AH3162" s="3">
        <v>0</v>
      </c>
      <c r="AI3162" s="3">
        <v>0</v>
      </c>
      <c r="AJ3162" s="3">
        <v>0</v>
      </c>
      <c r="AK3162" s="3">
        <v>0</v>
      </c>
      <c r="AL3162" s="3">
        <v>0</v>
      </c>
      <c r="AM3162" s="3">
        <v>0</v>
      </c>
      <c r="AN3162" s="3">
        <v>0</v>
      </c>
      <c r="AO3162" s="3">
        <v>0</v>
      </c>
      <c r="AP3162" s="3">
        <v>0</v>
      </c>
      <c r="AQ3162" s="3">
        <v>29.54</v>
      </c>
      <c r="AR3162" s="3">
        <v>0</v>
      </c>
      <c r="AS3162" s="3">
        <v>0</v>
      </c>
      <c r="AT3162" s="3">
        <v>0</v>
      </c>
      <c r="AU3162" s="3">
        <v>0</v>
      </c>
      <c r="AV3162" s="3">
        <v>0</v>
      </c>
      <c r="AW3162" s="3">
        <v>0</v>
      </c>
      <c r="AX3162" s="3">
        <v>0</v>
      </c>
      <c r="AY3162" s="3">
        <v>0</v>
      </c>
      <c r="AZ3162" s="3">
        <v>0</v>
      </c>
      <c r="BA3162" s="3">
        <v>0</v>
      </c>
      <c r="BB3162" s="3">
        <v>0</v>
      </c>
      <c r="BC3162" s="3">
        <v>0</v>
      </c>
      <c r="BD3162" s="3">
        <v>0</v>
      </c>
      <c r="BE3162" s="3">
        <v>0</v>
      </c>
      <c r="BF3162" s="3">
        <v>0</v>
      </c>
      <c r="BG3162" s="3">
        <v>0</v>
      </c>
      <c r="BH3162" s="3">
        <v>1</v>
      </c>
      <c r="BI3162" s="3">
        <v>1</v>
      </c>
      <c r="BJ3162" s="3">
        <v>0.2</v>
      </c>
      <c r="BK3162" s="3">
        <v>1</v>
      </c>
      <c r="BL3162" s="3">
        <v>75.69</v>
      </c>
      <c r="BM3162" s="3">
        <v>11.35</v>
      </c>
      <c r="BN3162" s="3">
        <v>87.04</v>
      </c>
      <c r="BO3162" s="3">
        <v>87.04</v>
      </c>
      <c r="BQ3162" s="3" t="s">
        <v>3320</v>
      </c>
      <c r="BR3162" s="3" t="s">
        <v>84</v>
      </c>
      <c r="BS3162" s="4">
        <v>45239</v>
      </c>
      <c r="BT3162" s="5">
        <v>0.33958333333333335</v>
      </c>
      <c r="BU3162" s="3" t="s">
        <v>3321</v>
      </c>
      <c r="BV3162" s="3" t="s">
        <v>94</v>
      </c>
      <c r="BY3162" s="3">
        <v>1200</v>
      </c>
      <c r="CA3162" s="3" t="s">
        <v>2809</v>
      </c>
      <c r="CC3162" s="3" t="s">
        <v>206</v>
      </c>
      <c r="CD3162" s="3">
        <v>4001</v>
      </c>
      <c r="CE3162" s="3" t="s">
        <v>90</v>
      </c>
      <c r="CF3162" s="4">
        <v>45240</v>
      </c>
      <c r="CI3162" s="3">
        <v>1</v>
      </c>
      <c r="CJ3162" s="3">
        <v>1</v>
      </c>
      <c r="CK3162" s="3">
        <v>21</v>
      </c>
      <c r="CL3162" s="3" t="s">
        <v>86</v>
      </c>
    </row>
    <row r="3163" spans="1:90" x14ac:dyDescent="0.3">
      <c r="A3163" s="3" t="s">
        <v>72</v>
      </c>
      <c r="B3163" s="3" t="s">
        <v>73</v>
      </c>
      <c r="C3163" s="3" t="s">
        <v>74</v>
      </c>
      <c r="E3163" s="3" t="str">
        <f>"080055776634"</f>
        <v>080055776634</v>
      </c>
      <c r="F3163" s="4">
        <v>45238</v>
      </c>
      <c r="G3163" s="3">
        <v>202408</v>
      </c>
      <c r="H3163" s="3" t="s">
        <v>75</v>
      </c>
      <c r="I3163" s="3" t="s">
        <v>76</v>
      </c>
      <c r="J3163" s="3" t="s">
        <v>77</v>
      </c>
      <c r="K3163" s="3" t="s">
        <v>78</v>
      </c>
      <c r="L3163" s="3" t="s">
        <v>205</v>
      </c>
      <c r="M3163" s="3" t="s">
        <v>206</v>
      </c>
      <c r="N3163" s="3" t="s">
        <v>2584</v>
      </c>
      <c r="O3163" s="3" t="s">
        <v>82</v>
      </c>
      <c r="P3163" s="3" t="str">
        <f>"1162956054                    "</f>
        <v xml:space="preserve">1162956054                    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  <c r="AD3163" s="3">
        <v>0</v>
      </c>
      <c r="AE3163" s="3">
        <v>0</v>
      </c>
      <c r="AF3163" s="3">
        <v>0</v>
      </c>
      <c r="AG3163" s="3">
        <v>0</v>
      </c>
      <c r="AH3163" s="3">
        <v>0</v>
      </c>
      <c r="AI3163" s="3">
        <v>0</v>
      </c>
      <c r="AJ3163" s="3">
        <v>0</v>
      </c>
      <c r="AK3163" s="3">
        <v>0</v>
      </c>
      <c r="AL3163" s="3">
        <v>0</v>
      </c>
      <c r="AM3163" s="3">
        <v>0</v>
      </c>
      <c r="AN3163" s="3">
        <v>0</v>
      </c>
      <c r="AO3163" s="3">
        <v>0</v>
      </c>
      <c r="AP3163" s="3">
        <v>0</v>
      </c>
      <c r="AQ3163" s="3">
        <v>29.54</v>
      </c>
      <c r="AR3163" s="3">
        <v>0</v>
      </c>
      <c r="AS3163" s="3">
        <v>0</v>
      </c>
      <c r="AT3163" s="3">
        <v>0</v>
      </c>
      <c r="AU3163" s="3">
        <v>0</v>
      </c>
      <c r="AV3163" s="3">
        <v>0</v>
      </c>
      <c r="AW3163" s="3">
        <v>0</v>
      </c>
      <c r="AX3163" s="3">
        <v>0</v>
      </c>
      <c r="AY3163" s="3">
        <v>0</v>
      </c>
      <c r="AZ3163" s="3">
        <v>0</v>
      </c>
      <c r="BA3163" s="3">
        <v>0</v>
      </c>
      <c r="BB3163" s="3">
        <v>0</v>
      </c>
      <c r="BC3163" s="3">
        <v>0</v>
      </c>
      <c r="BD3163" s="3">
        <v>0</v>
      </c>
      <c r="BE3163" s="3">
        <v>0</v>
      </c>
      <c r="BF3163" s="3">
        <v>0</v>
      </c>
      <c r="BG3163" s="3">
        <v>0</v>
      </c>
      <c r="BH3163" s="3">
        <v>1</v>
      </c>
      <c r="BI3163" s="3">
        <v>1</v>
      </c>
      <c r="BJ3163" s="3">
        <v>0.6</v>
      </c>
      <c r="BK3163" s="3">
        <v>1</v>
      </c>
      <c r="BL3163" s="3">
        <v>75.69</v>
      </c>
      <c r="BM3163" s="3">
        <v>11.35</v>
      </c>
      <c r="BN3163" s="3">
        <v>87.04</v>
      </c>
      <c r="BO3163" s="3">
        <v>87.04</v>
      </c>
      <c r="BQ3163" s="3" t="s">
        <v>2585</v>
      </c>
      <c r="BR3163" s="3" t="s">
        <v>84</v>
      </c>
      <c r="BS3163" s="4">
        <v>45239</v>
      </c>
      <c r="BT3163" s="5">
        <v>0.41944444444444445</v>
      </c>
      <c r="BU3163" s="3" t="s">
        <v>2586</v>
      </c>
      <c r="BV3163" s="3" t="s">
        <v>94</v>
      </c>
      <c r="BY3163" s="3">
        <v>3024</v>
      </c>
      <c r="CA3163" s="3" t="s">
        <v>2809</v>
      </c>
      <c r="CC3163" s="3" t="s">
        <v>206</v>
      </c>
      <c r="CD3163" s="3">
        <v>4052</v>
      </c>
      <c r="CE3163" s="3" t="s">
        <v>90</v>
      </c>
      <c r="CF3163" s="4">
        <v>45240</v>
      </c>
      <c r="CI3163" s="3">
        <v>1</v>
      </c>
      <c r="CJ3163" s="3">
        <v>1</v>
      </c>
      <c r="CK3163" s="3">
        <v>21</v>
      </c>
      <c r="CL3163" s="3" t="s">
        <v>86</v>
      </c>
    </row>
    <row r="3164" spans="1:90" x14ac:dyDescent="0.3">
      <c r="A3164" s="3" t="s">
        <v>72</v>
      </c>
      <c r="B3164" s="3" t="s">
        <v>73</v>
      </c>
      <c r="C3164" s="3" t="s">
        <v>74</v>
      </c>
      <c r="E3164" s="3" t="str">
        <f>"080055774968"</f>
        <v>080055774968</v>
      </c>
      <c r="F3164" s="4">
        <v>45238</v>
      </c>
      <c r="G3164" s="3">
        <v>202408</v>
      </c>
      <c r="H3164" s="3" t="s">
        <v>75</v>
      </c>
      <c r="I3164" s="3" t="s">
        <v>76</v>
      </c>
      <c r="J3164" s="3" t="s">
        <v>77</v>
      </c>
      <c r="K3164" s="3" t="s">
        <v>78</v>
      </c>
      <c r="L3164" s="3" t="s">
        <v>79</v>
      </c>
      <c r="M3164" s="3" t="s">
        <v>80</v>
      </c>
      <c r="N3164" s="3" t="s">
        <v>3322</v>
      </c>
      <c r="O3164" s="3" t="s">
        <v>82</v>
      </c>
      <c r="P3164" s="3" t="str">
        <f>"1162956040                    "</f>
        <v xml:space="preserve">1162956040                    </v>
      </c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0</v>
      </c>
      <c r="W3164" s="3">
        <v>0</v>
      </c>
      <c r="X3164" s="3">
        <v>0</v>
      </c>
      <c r="Y3164" s="3">
        <v>0</v>
      </c>
      <c r="Z3164" s="3">
        <v>0</v>
      </c>
      <c r="AA3164" s="3">
        <v>0</v>
      </c>
      <c r="AB3164" s="3">
        <v>0</v>
      </c>
      <c r="AC3164" s="3">
        <v>0</v>
      </c>
      <c r="AD3164" s="3">
        <v>0</v>
      </c>
      <c r="AE3164" s="3">
        <v>0</v>
      </c>
      <c r="AF3164" s="3">
        <v>0</v>
      </c>
      <c r="AG3164" s="3">
        <v>0</v>
      </c>
      <c r="AH3164" s="3">
        <v>0</v>
      </c>
      <c r="AI3164" s="3">
        <v>0</v>
      </c>
      <c r="AJ3164" s="3">
        <v>0</v>
      </c>
      <c r="AK3164" s="3">
        <v>0</v>
      </c>
      <c r="AL3164" s="3">
        <v>0</v>
      </c>
      <c r="AM3164" s="3">
        <v>0</v>
      </c>
      <c r="AN3164" s="3">
        <v>0</v>
      </c>
      <c r="AO3164" s="3">
        <v>0</v>
      </c>
      <c r="AP3164" s="3">
        <v>0</v>
      </c>
      <c r="AQ3164" s="3">
        <v>29.54</v>
      </c>
      <c r="AR3164" s="3">
        <v>0</v>
      </c>
      <c r="AS3164" s="3">
        <v>0</v>
      </c>
      <c r="AT3164" s="3">
        <v>0</v>
      </c>
      <c r="AU3164" s="3">
        <v>0</v>
      </c>
      <c r="AV3164" s="3">
        <v>0</v>
      </c>
      <c r="AW3164" s="3">
        <v>0</v>
      </c>
      <c r="AX3164" s="3">
        <v>0</v>
      </c>
      <c r="AY3164" s="3">
        <v>0</v>
      </c>
      <c r="AZ3164" s="3">
        <v>0</v>
      </c>
      <c r="BA3164" s="3">
        <v>0</v>
      </c>
      <c r="BB3164" s="3">
        <v>0</v>
      </c>
      <c r="BC3164" s="3">
        <v>0</v>
      </c>
      <c r="BD3164" s="3">
        <v>0</v>
      </c>
      <c r="BE3164" s="3">
        <v>0</v>
      </c>
      <c r="BF3164" s="3">
        <v>0</v>
      </c>
      <c r="BG3164" s="3">
        <v>0</v>
      </c>
      <c r="BH3164" s="3">
        <v>1</v>
      </c>
      <c r="BI3164" s="3">
        <v>1</v>
      </c>
      <c r="BJ3164" s="3">
        <v>0.2</v>
      </c>
      <c r="BK3164" s="3">
        <v>1</v>
      </c>
      <c r="BL3164" s="3">
        <v>75.69</v>
      </c>
      <c r="BM3164" s="3">
        <v>11.35</v>
      </c>
      <c r="BN3164" s="3">
        <v>87.04</v>
      </c>
      <c r="BO3164" s="3">
        <v>87.04</v>
      </c>
      <c r="BQ3164" s="3" t="s">
        <v>3323</v>
      </c>
      <c r="BR3164" s="3" t="s">
        <v>84</v>
      </c>
      <c r="BS3164" s="4">
        <v>45239</v>
      </c>
      <c r="BT3164" s="5">
        <v>0.40486111111111112</v>
      </c>
      <c r="BU3164" s="3" t="s">
        <v>3324</v>
      </c>
      <c r="BV3164" s="3" t="s">
        <v>94</v>
      </c>
      <c r="BY3164" s="3">
        <v>1200</v>
      </c>
      <c r="CA3164" s="3" t="s">
        <v>1074</v>
      </c>
      <c r="CC3164" s="3" t="s">
        <v>80</v>
      </c>
      <c r="CD3164" s="3">
        <v>7560</v>
      </c>
      <c r="CE3164" s="3" t="s">
        <v>90</v>
      </c>
      <c r="CF3164" s="4">
        <v>45240</v>
      </c>
      <c r="CI3164" s="3">
        <v>1</v>
      </c>
      <c r="CJ3164" s="3">
        <v>1</v>
      </c>
      <c r="CK3164" s="3">
        <v>21</v>
      </c>
      <c r="CL3164" s="3" t="s">
        <v>86</v>
      </c>
    </row>
    <row r="3165" spans="1:90" x14ac:dyDescent="0.3">
      <c r="A3165" s="3" t="s">
        <v>72</v>
      </c>
      <c r="B3165" s="3" t="s">
        <v>73</v>
      </c>
      <c r="C3165" s="3" t="s">
        <v>74</v>
      </c>
      <c r="E3165" s="3" t="str">
        <f>"080055795377"</f>
        <v>080055795377</v>
      </c>
      <c r="F3165" s="4">
        <v>45239</v>
      </c>
      <c r="G3165" s="3">
        <v>202408</v>
      </c>
      <c r="H3165" s="3" t="s">
        <v>75</v>
      </c>
      <c r="I3165" s="3" t="s">
        <v>76</v>
      </c>
      <c r="J3165" s="3" t="s">
        <v>77</v>
      </c>
      <c r="K3165" s="3" t="s">
        <v>78</v>
      </c>
      <c r="L3165" s="3" t="s">
        <v>79</v>
      </c>
      <c r="M3165" s="3" t="s">
        <v>80</v>
      </c>
      <c r="N3165" s="3" t="s">
        <v>1414</v>
      </c>
      <c r="O3165" s="3" t="s">
        <v>82</v>
      </c>
      <c r="P3165" s="3" t="str">
        <f>"1162956176                    "</f>
        <v xml:space="preserve">1162956176                    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  <c r="W3165" s="3">
        <v>0</v>
      </c>
      <c r="X3165" s="3">
        <v>0</v>
      </c>
      <c r="Y3165" s="3">
        <v>0</v>
      </c>
      <c r="Z3165" s="3">
        <v>0</v>
      </c>
      <c r="AA3165" s="3">
        <v>0</v>
      </c>
      <c r="AB3165" s="3">
        <v>0</v>
      </c>
      <c r="AC3165" s="3">
        <v>0</v>
      </c>
      <c r="AD3165" s="3">
        <v>0</v>
      </c>
      <c r="AE3165" s="3">
        <v>0</v>
      </c>
      <c r="AF3165" s="3">
        <v>0</v>
      </c>
      <c r="AG3165" s="3">
        <v>0</v>
      </c>
      <c r="AH3165" s="3">
        <v>0</v>
      </c>
      <c r="AI3165" s="3">
        <v>0</v>
      </c>
      <c r="AJ3165" s="3">
        <v>0</v>
      </c>
      <c r="AK3165" s="3">
        <v>0</v>
      </c>
      <c r="AL3165" s="3">
        <v>0</v>
      </c>
      <c r="AM3165" s="3">
        <v>0</v>
      </c>
      <c r="AN3165" s="3">
        <v>0</v>
      </c>
      <c r="AO3165" s="3">
        <v>0</v>
      </c>
      <c r="AP3165" s="3">
        <v>0</v>
      </c>
      <c r="AQ3165" s="3">
        <v>36.92</v>
      </c>
      <c r="AR3165" s="3">
        <v>0</v>
      </c>
      <c r="AS3165" s="3">
        <v>0</v>
      </c>
      <c r="AT3165" s="3">
        <v>0</v>
      </c>
      <c r="AU3165" s="3">
        <v>0</v>
      </c>
      <c r="AV3165" s="3">
        <v>0</v>
      </c>
      <c r="AW3165" s="3">
        <v>0</v>
      </c>
      <c r="AX3165" s="3">
        <v>0</v>
      </c>
      <c r="AY3165" s="3">
        <v>0</v>
      </c>
      <c r="AZ3165" s="3">
        <v>0</v>
      </c>
      <c r="BA3165" s="3">
        <v>0</v>
      </c>
      <c r="BB3165" s="3">
        <v>0</v>
      </c>
      <c r="BC3165" s="3">
        <v>0</v>
      </c>
      <c r="BD3165" s="3">
        <v>0</v>
      </c>
      <c r="BE3165" s="3">
        <v>0</v>
      </c>
      <c r="BF3165" s="3">
        <v>0</v>
      </c>
      <c r="BG3165" s="3">
        <v>0</v>
      </c>
      <c r="BH3165" s="3">
        <v>1</v>
      </c>
      <c r="BI3165" s="3">
        <v>2</v>
      </c>
      <c r="BJ3165" s="3">
        <v>2.2000000000000002</v>
      </c>
      <c r="BK3165" s="3">
        <v>2.5</v>
      </c>
      <c r="BL3165" s="3">
        <v>94.6</v>
      </c>
      <c r="BM3165" s="3">
        <v>14.19</v>
      </c>
      <c r="BN3165" s="3">
        <v>108.79</v>
      </c>
      <c r="BO3165" s="3">
        <v>108.79</v>
      </c>
      <c r="BQ3165" s="3" t="s">
        <v>1415</v>
      </c>
      <c r="BR3165" s="3" t="s">
        <v>84</v>
      </c>
      <c r="BS3165" s="4">
        <v>45240</v>
      </c>
      <c r="BT3165" s="5">
        <v>0.37638888888888888</v>
      </c>
      <c r="BU3165" s="3" t="s">
        <v>1416</v>
      </c>
      <c r="BV3165" s="3" t="s">
        <v>94</v>
      </c>
      <c r="BY3165" s="3">
        <v>10976</v>
      </c>
      <c r="CA3165" s="3" t="s">
        <v>529</v>
      </c>
      <c r="CC3165" s="3" t="s">
        <v>80</v>
      </c>
      <c r="CD3165" s="3">
        <v>8001</v>
      </c>
      <c r="CE3165" s="3" t="s">
        <v>90</v>
      </c>
      <c r="CF3165" s="4">
        <v>45243</v>
      </c>
      <c r="CI3165" s="3">
        <v>1</v>
      </c>
      <c r="CJ3165" s="3">
        <v>1</v>
      </c>
      <c r="CK3165" s="3">
        <v>21</v>
      </c>
      <c r="CL3165" s="3" t="s">
        <v>86</v>
      </c>
    </row>
    <row r="3166" spans="1:90" x14ac:dyDescent="0.3">
      <c r="A3166" s="3" t="s">
        <v>72</v>
      </c>
      <c r="B3166" s="3" t="s">
        <v>73</v>
      </c>
      <c r="C3166" s="3" t="s">
        <v>74</v>
      </c>
      <c r="E3166" s="3" t="str">
        <f>"080055793271"</f>
        <v>080055793271</v>
      </c>
      <c r="F3166" s="4">
        <v>45239</v>
      </c>
      <c r="G3166" s="3">
        <v>202408</v>
      </c>
      <c r="H3166" s="3" t="s">
        <v>75</v>
      </c>
      <c r="I3166" s="3" t="s">
        <v>76</v>
      </c>
      <c r="J3166" s="3" t="s">
        <v>77</v>
      </c>
      <c r="K3166" s="3" t="s">
        <v>78</v>
      </c>
      <c r="L3166" s="3" t="s">
        <v>205</v>
      </c>
      <c r="M3166" s="3" t="s">
        <v>206</v>
      </c>
      <c r="N3166" s="3" t="s">
        <v>3325</v>
      </c>
      <c r="O3166" s="3" t="s">
        <v>150</v>
      </c>
      <c r="P3166" s="3" t="str">
        <f>"1162956153                    "</f>
        <v xml:space="preserve">1162956153                    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0</v>
      </c>
      <c r="Z3166" s="3">
        <v>0</v>
      </c>
      <c r="AA3166" s="3">
        <v>0</v>
      </c>
      <c r="AB3166" s="3">
        <v>0</v>
      </c>
      <c r="AC3166" s="3">
        <v>0</v>
      </c>
      <c r="AD3166" s="3">
        <v>0</v>
      </c>
      <c r="AE3166" s="3">
        <v>0</v>
      </c>
      <c r="AF3166" s="3">
        <v>0</v>
      </c>
      <c r="AG3166" s="3">
        <v>5.57</v>
      </c>
      <c r="AH3166" s="3">
        <v>0</v>
      </c>
      <c r="AI3166" s="3">
        <v>0</v>
      </c>
      <c r="AJ3166" s="3">
        <v>0</v>
      </c>
      <c r="AK3166" s="3">
        <v>0</v>
      </c>
      <c r="AL3166" s="3">
        <v>0</v>
      </c>
      <c r="AM3166" s="3">
        <v>0</v>
      </c>
      <c r="AN3166" s="3">
        <v>0</v>
      </c>
      <c r="AO3166" s="3">
        <v>0</v>
      </c>
      <c r="AP3166" s="3">
        <v>0</v>
      </c>
      <c r="AQ3166" s="3">
        <v>57.12</v>
      </c>
      <c r="AR3166" s="3">
        <v>0</v>
      </c>
      <c r="AS3166" s="3">
        <v>0</v>
      </c>
      <c r="AT3166" s="3">
        <v>0</v>
      </c>
      <c r="AU3166" s="3">
        <v>0</v>
      </c>
      <c r="AV3166" s="3">
        <v>0</v>
      </c>
      <c r="AW3166" s="3">
        <v>0</v>
      </c>
      <c r="AX3166" s="3">
        <v>0</v>
      </c>
      <c r="AY3166" s="3">
        <v>0</v>
      </c>
      <c r="AZ3166" s="3">
        <v>0</v>
      </c>
      <c r="BA3166" s="3">
        <v>0</v>
      </c>
      <c r="BB3166" s="3">
        <v>0</v>
      </c>
      <c r="BC3166" s="3">
        <v>0</v>
      </c>
      <c r="BD3166" s="3">
        <v>0</v>
      </c>
      <c r="BE3166" s="3">
        <v>0</v>
      </c>
      <c r="BF3166" s="3">
        <v>0</v>
      </c>
      <c r="BG3166" s="3">
        <v>0</v>
      </c>
      <c r="BH3166" s="3">
        <v>1</v>
      </c>
      <c r="BI3166" s="3">
        <v>10</v>
      </c>
      <c r="BJ3166" s="3">
        <v>3.7</v>
      </c>
      <c r="BK3166" s="3">
        <v>10</v>
      </c>
      <c r="BL3166" s="3">
        <v>151.94</v>
      </c>
      <c r="BM3166" s="3">
        <v>22.79</v>
      </c>
      <c r="BN3166" s="3">
        <v>174.73</v>
      </c>
      <c r="BO3166" s="3">
        <v>174.73</v>
      </c>
      <c r="BQ3166" s="3" t="s">
        <v>3326</v>
      </c>
      <c r="BR3166" s="3" t="s">
        <v>84</v>
      </c>
      <c r="BS3166" s="4">
        <v>45240</v>
      </c>
      <c r="BT3166" s="5">
        <v>0.32222222222222224</v>
      </c>
      <c r="BU3166" s="3" t="s">
        <v>3327</v>
      </c>
      <c r="BV3166" s="3" t="s">
        <v>94</v>
      </c>
      <c r="BY3166" s="3">
        <v>18630</v>
      </c>
      <c r="CA3166" s="3" t="s">
        <v>518</v>
      </c>
      <c r="CC3166" s="3" t="s">
        <v>206</v>
      </c>
      <c r="CD3166" s="3">
        <v>4068</v>
      </c>
      <c r="CE3166" s="3" t="s">
        <v>90</v>
      </c>
      <c r="CF3166" s="4">
        <v>45243</v>
      </c>
      <c r="CI3166" s="3">
        <v>1</v>
      </c>
      <c r="CJ3166" s="3">
        <v>1</v>
      </c>
      <c r="CK3166" s="3">
        <v>41</v>
      </c>
      <c r="CL3166" s="3" t="s">
        <v>86</v>
      </c>
    </row>
    <row r="3167" spans="1:90" x14ac:dyDescent="0.3">
      <c r="A3167" s="3" t="s">
        <v>72</v>
      </c>
      <c r="B3167" s="3" t="s">
        <v>73</v>
      </c>
      <c r="C3167" s="3" t="s">
        <v>74</v>
      </c>
      <c r="E3167" s="3" t="str">
        <f>"080055793281"</f>
        <v>080055793281</v>
      </c>
      <c r="F3167" s="4">
        <v>45239</v>
      </c>
      <c r="G3167" s="3">
        <v>202408</v>
      </c>
      <c r="H3167" s="3" t="s">
        <v>75</v>
      </c>
      <c r="I3167" s="3" t="s">
        <v>76</v>
      </c>
      <c r="J3167" s="3" t="s">
        <v>77</v>
      </c>
      <c r="K3167" s="3" t="s">
        <v>78</v>
      </c>
      <c r="L3167" s="3" t="s">
        <v>79</v>
      </c>
      <c r="M3167" s="3" t="s">
        <v>80</v>
      </c>
      <c r="N3167" s="3" t="s">
        <v>203</v>
      </c>
      <c r="O3167" s="3" t="s">
        <v>82</v>
      </c>
      <c r="P3167" s="3" t="str">
        <f>"1162956147                    "</f>
        <v xml:space="preserve">1162956147                    </v>
      </c>
      <c r="Q3167" s="3">
        <v>0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0</v>
      </c>
      <c r="AD3167" s="3">
        <v>0</v>
      </c>
      <c r="AE3167" s="3">
        <v>0</v>
      </c>
      <c r="AF3167" s="3">
        <v>0</v>
      </c>
      <c r="AG3167" s="3">
        <v>0</v>
      </c>
      <c r="AH3167" s="3">
        <v>0</v>
      </c>
      <c r="AI3167" s="3">
        <v>0</v>
      </c>
      <c r="AJ3167" s="3">
        <v>0</v>
      </c>
      <c r="AK3167" s="3">
        <v>0</v>
      </c>
      <c r="AL3167" s="3">
        <v>0</v>
      </c>
      <c r="AM3167" s="3">
        <v>0</v>
      </c>
      <c r="AN3167" s="3">
        <v>0</v>
      </c>
      <c r="AO3167" s="3">
        <v>0</v>
      </c>
      <c r="AP3167" s="3">
        <v>0</v>
      </c>
      <c r="AQ3167" s="3">
        <v>29.54</v>
      </c>
      <c r="AR3167" s="3">
        <v>0</v>
      </c>
      <c r="AS3167" s="3">
        <v>0</v>
      </c>
      <c r="AT3167" s="3">
        <v>0</v>
      </c>
      <c r="AU3167" s="3">
        <v>0</v>
      </c>
      <c r="AV3167" s="3">
        <v>0</v>
      </c>
      <c r="AW3167" s="3">
        <v>0</v>
      </c>
      <c r="AX3167" s="3">
        <v>0</v>
      </c>
      <c r="AY3167" s="3">
        <v>0</v>
      </c>
      <c r="AZ3167" s="3">
        <v>0</v>
      </c>
      <c r="BA3167" s="3">
        <v>0</v>
      </c>
      <c r="BB3167" s="3">
        <v>0</v>
      </c>
      <c r="BC3167" s="3">
        <v>0</v>
      </c>
      <c r="BD3167" s="3">
        <v>0</v>
      </c>
      <c r="BE3167" s="3">
        <v>0</v>
      </c>
      <c r="BF3167" s="3">
        <v>0</v>
      </c>
      <c r="BG3167" s="3">
        <v>0</v>
      </c>
      <c r="BH3167" s="3">
        <v>1</v>
      </c>
      <c r="BI3167" s="3">
        <v>1</v>
      </c>
      <c r="BJ3167" s="3">
        <v>0.2</v>
      </c>
      <c r="BK3167" s="3">
        <v>1</v>
      </c>
      <c r="BL3167" s="3">
        <v>75.69</v>
      </c>
      <c r="BM3167" s="3">
        <v>11.35</v>
      </c>
      <c r="BN3167" s="3">
        <v>87.04</v>
      </c>
      <c r="BO3167" s="3">
        <v>87.04</v>
      </c>
      <c r="BQ3167" s="3" t="s">
        <v>204</v>
      </c>
      <c r="BR3167" s="3" t="s">
        <v>84</v>
      </c>
      <c r="BS3167" s="4">
        <v>45240</v>
      </c>
      <c r="BT3167" s="5">
        <v>0.52777777777777779</v>
      </c>
      <c r="BU3167" s="3" t="s">
        <v>3328</v>
      </c>
      <c r="BV3167" s="3" t="s">
        <v>86</v>
      </c>
      <c r="BW3167" s="3" t="s">
        <v>503</v>
      </c>
      <c r="BX3167" s="3" t="s">
        <v>3329</v>
      </c>
      <c r="BY3167" s="3">
        <v>1200</v>
      </c>
      <c r="CC3167" s="3" t="s">
        <v>80</v>
      </c>
      <c r="CD3167" s="3">
        <v>7569</v>
      </c>
      <c r="CE3167" s="3" t="s">
        <v>90</v>
      </c>
      <c r="CF3167" s="4">
        <v>45243</v>
      </c>
      <c r="CI3167" s="3">
        <v>1</v>
      </c>
      <c r="CJ3167" s="3">
        <v>1</v>
      </c>
      <c r="CK3167" s="3">
        <v>21</v>
      </c>
      <c r="CL3167" s="3" t="s">
        <v>86</v>
      </c>
    </row>
    <row r="3168" spans="1:90" x14ac:dyDescent="0.3">
      <c r="A3168" s="3" t="s">
        <v>72</v>
      </c>
      <c r="B3168" s="3" t="s">
        <v>73</v>
      </c>
      <c r="C3168" s="3" t="s">
        <v>74</v>
      </c>
      <c r="E3168" s="3" t="str">
        <f>"080055793298"</f>
        <v>080055793298</v>
      </c>
      <c r="F3168" s="4">
        <v>45239</v>
      </c>
      <c r="G3168" s="3">
        <v>202408</v>
      </c>
      <c r="H3168" s="3" t="s">
        <v>75</v>
      </c>
      <c r="I3168" s="3" t="s">
        <v>76</v>
      </c>
      <c r="J3168" s="3" t="s">
        <v>77</v>
      </c>
      <c r="K3168" s="3" t="s">
        <v>78</v>
      </c>
      <c r="L3168" s="3" t="s">
        <v>126</v>
      </c>
      <c r="M3168" s="3" t="s">
        <v>127</v>
      </c>
      <c r="N3168" s="3" t="s">
        <v>128</v>
      </c>
      <c r="O3168" s="3" t="s">
        <v>82</v>
      </c>
      <c r="P3168" s="3" t="str">
        <f>"1162956152                    "</f>
        <v xml:space="preserve">1162956152                    </v>
      </c>
      <c r="Q3168" s="3">
        <v>0</v>
      </c>
      <c r="R3168" s="3">
        <v>0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0</v>
      </c>
      <c r="AD3168" s="3">
        <v>0</v>
      </c>
      <c r="AE3168" s="3">
        <v>0</v>
      </c>
      <c r="AF3168" s="3">
        <v>0</v>
      </c>
      <c r="AG3168" s="3">
        <v>0</v>
      </c>
      <c r="AH3168" s="3">
        <v>0</v>
      </c>
      <c r="AI3168" s="3">
        <v>0</v>
      </c>
      <c r="AJ3168" s="3">
        <v>0</v>
      </c>
      <c r="AK3168" s="3">
        <v>0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41.54</v>
      </c>
      <c r="AR3168" s="3">
        <v>0</v>
      </c>
      <c r="AS3168" s="3">
        <v>0</v>
      </c>
      <c r="AT3168" s="3">
        <v>0</v>
      </c>
      <c r="AU3168" s="3">
        <v>0</v>
      </c>
      <c r="AV3168" s="3">
        <v>0</v>
      </c>
      <c r="AW3168" s="3">
        <v>0</v>
      </c>
      <c r="AX3168" s="3">
        <v>0</v>
      </c>
      <c r="AY3168" s="3">
        <v>0</v>
      </c>
      <c r="AZ3168" s="3">
        <v>0</v>
      </c>
      <c r="BA3168" s="3">
        <v>0</v>
      </c>
      <c r="BB3168" s="3">
        <v>0</v>
      </c>
      <c r="BC3168" s="3">
        <v>0</v>
      </c>
      <c r="BD3168" s="3">
        <v>0</v>
      </c>
      <c r="BE3168" s="3">
        <v>0</v>
      </c>
      <c r="BF3168" s="3">
        <v>0</v>
      </c>
      <c r="BG3168" s="3">
        <v>0</v>
      </c>
      <c r="BH3168" s="3">
        <v>1</v>
      </c>
      <c r="BI3168" s="3">
        <v>2</v>
      </c>
      <c r="BJ3168" s="3">
        <v>1.4</v>
      </c>
      <c r="BK3168" s="3">
        <v>2</v>
      </c>
      <c r="BL3168" s="3">
        <v>106.45</v>
      </c>
      <c r="BM3168" s="3">
        <v>15.97</v>
      </c>
      <c r="BN3168" s="3">
        <v>122.42</v>
      </c>
      <c r="BO3168" s="3">
        <v>122.42</v>
      </c>
      <c r="BQ3168" s="3" t="s">
        <v>129</v>
      </c>
      <c r="BR3168" s="3" t="s">
        <v>84</v>
      </c>
      <c r="BS3168" s="4">
        <v>45240</v>
      </c>
      <c r="BT3168" s="5">
        <v>0.52152777777777781</v>
      </c>
      <c r="BU3168" s="3" t="s">
        <v>1729</v>
      </c>
      <c r="BV3168" s="3" t="s">
        <v>94</v>
      </c>
      <c r="BY3168" s="3">
        <v>7000</v>
      </c>
      <c r="CA3168" s="3" t="s">
        <v>1730</v>
      </c>
      <c r="CC3168" s="3" t="s">
        <v>127</v>
      </c>
      <c r="CD3168" s="3">
        <v>1748</v>
      </c>
      <c r="CE3168" s="3" t="s">
        <v>90</v>
      </c>
      <c r="CF3168" s="4">
        <v>45241</v>
      </c>
      <c r="CI3168" s="3">
        <v>1</v>
      </c>
      <c r="CJ3168" s="3">
        <v>1</v>
      </c>
      <c r="CK3168" s="3">
        <v>24</v>
      </c>
      <c r="CL3168" s="3" t="s">
        <v>86</v>
      </c>
    </row>
    <row r="3169" spans="1:90" x14ac:dyDescent="0.3">
      <c r="A3169" s="3" t="s">
        <v>72</v>
      </c>
      <c r="B3169" s="3" t="s">
        <v>73</v>
      </c>
      <c r="C3169" s="3" t="s">
        <v>74</v>
      </c>
      <c r="E3169" s="3" t="str">
        <f>"080055793301"</f>
        <v>080055793301</v>
      </c>
      <c r="F3169" s="4">
        <v>45239</v>
      </c>
      <c r="G3169" s="3">
        <v>202408</v>
      </c>
      <c r="H3169" s="3" t="s">
        <v>75</v>
      </c>
      <c r="I3169" s="3" t="s">
        <v>76</v>
      </c>
      <c r="J3169" s="3" t="s">
        <v>77</v>
      </c>
      <c r="K3169" s="3" t="s">
        <v>78</v>
      </c>
      <c r="L3169" s="3" t="s">
        <v>79</v>
      </c>
      <c r="M3169" s="3" t="s">
        <v>80</v>
      </c>
      <c r="N3169" s="3" t="s">
        <v>449</v>
      </c>
      <c r="O3169" s="3" t="s">
        <v>82</v>
      </c>
      <c r="P3169" s="3" t="str">
        <f>"1162956170                    "</f>
        <v xml:space="preserve">1162956170                    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0</v>
      </c>
      <c r="AD3169" s="3">
        <v>0</v>
      </c>
      <c r="AE3169" s="3">
        <v>0</v>
      </c>
      <c r="AF3169" s="3">
        <v>0</v>
      </c>
      <c r="AG3169" s="3">
        <v>0</v>
      </c>
      <c r="AH3169" s="3">
        <v>0</v>
      </c>
      <c r="AI3169" s="3">
        <v>0</v>
      </c>
      <c r="AJ3169" s="3">
        <v>0</v>
      </c>
      <c r="AK3169" s="3">
        <v>0</v>
      </c>
      <c r="AL3169" s="3">
        <v>0</v>
      </c>
      <c r="AM3169" s="3">
        <v>0</v>
      </c>
      <c r="AN3169" s="3">
        <v>0</v>
      </c>
      <c r="AO3169" s="3">
        <v>0</v>
      </c>
      <c r="AP3169" s="3">
        <v>0</v>
      </c>
      <c r="AQ3169" s="3">
        <v>29.54</v>
      </c>
      <c r="AR3169" s="3">
        <v>0</v>
      </c>
      <c r="AS3169" s="3">
        <v>0</v>
      </c>
      <c r="AT3169" s="3">
        <v>0</v>
      </c>
      <c r="AU3169" s="3">
        <v>0</v>
      </c>
      <c r="AV3169" s="3">
        <v>0</v>
      </c>
      <c r="AW3169" s="3">
        <v>0</v>
      </c>
      <c r="AX3169" s="3">
        <v>0</v>
      </c>
      <c r="AY3169" s="3">
        <v>0</v>
      </c>
      <c r="AZ3169" s="3">
        <v>0</v>
      </c>
      <c r="BA3169" s="3">
        <v>0</v>
      </c>
      <c r="BB3169" s="3">
        <v>0</v>
      </c>
      <c r="BC3169" s="3">
        <v>0</v>
      </c>
      <c r="BD3169" s="3">
        <v>0</v>
      </c>
      <c r="BE3169" s="3">
        <v>0</v>
      </c>
      <c r="BF3169" s="3">
        <v>0</v>
      </c>
      <c r="BG3169" s="3">
        <v>0</v>
      </c>
      <c r="BH3169" s="3">
        <v>1</v>
      </c>
      <c r="BI3169" s="3">
        <v>1</v>
      </c>
      <c r="BJ3169" s="3">
        <v>0.2</v>
      </c>
      <c r="BK3169" s="3">
        <v>1</v>
      </c>
      <c r="BL3169" s="3">
        <v>75.69</v>
      </c>
      <c r="BM3169" s="3">
        <v>11.35</v>
      </c>
      <c r="BN3169" s="3">
        <v>87.04</v>
      </c>
      <c r="BO3169" s="3">
        <v>87.04</v>
      </c>
      <c r="BQ3169" s="3" t="s">
        <v>450</v>
      </c>
      <c r="BR3169" s="3" t="s">
        <v>84</v>
      </c>
      <c r="BS3169" s="4">
        <v>45240</v>
      </c>
      <c r="BT3169" s="5">
        <v>0.33958333333333335</v>
      </c>
      <c r="BU3169" s="3" t="s">
        <v>603</v>
      </c>
      <c r="BV3169" s="3" t="s">
        <v>94</v>
      </c>
      <c r="BY3169" s="3">
        <v>1200</v>
      </c>
      <c r="CA3169" s="3" t="s">
        <v>604</v>
      </c>
      <c r="CC3169" s="3" t="s">
        <v>80</v>
      </c>
      <c r="CD3169" s="3">
        <v>7441</v>
      </c>
      <c r="CE3169" s="3" t="s">
        <v>90</v>
      </c>
      <c r="CF3169" s="4">
        <v>45243</v>
      </c>
      <c r="CI3169" s="3">
        <v>1</v>
      </c>
      <c r="CJ3169" s="3">
        <v>1</v>
      </c>
      <c r="CK3169" s="3">
        <v>21</v>
      </c>
      <c r="CL3169" s="3" t="s">
        <v>86</v>
      </c>
    </row>
    <row r="3170" spans="1:90" x14ac:dyDescent="0.3">
      <c r="A3170" s="3" t="s">
        <v>72</v>
      </c>
      <c r="B3170" s="3" t="s">
        <v>73</v>
      </c>
      <c r="C3170" s="3" t="s">
        <v>74</v>
      </c>
      <c r="E3170" s="3" t="str">
        <f>"080055793313"</f>
        <v>080055793313</v>
      </c>
      <c r="F3170" s="4">
        <v>45239</v>
      </c>
      <c r="G3170" s="3">
        <v>202408</v>
      </c>
      <c r="H3170" s="3" t="s">
        <v>75</v>
      </c>
      <c r="I3170" s="3" t="s">
        <v>76</v>
      </c>
      <c r="J3170" s="3" t="s">
        <v>77</v>
      </c>
      <c r="K3170" s="3" t="s">
        <v>78</v>
      </c>
      <c r="L3170" s="3" t="s">
        <v>79</v>
      </c>
      <c r="M3170" s="3" t="s">
        <v>80</v>
      </c>
      <c r="N3170" s="3" t="s">
        <v>112</v>
      </c>
      <c r="O3170" s="3" t="s">
        <v>82</v>
      </c>
      <c r="P3170" s="3" t="str">
        <f>"1162956155                    "</f>
        <v xml:space="preserve">1162956155                    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0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29.54</v>
      </c>
      <c r="AR3170" s="3">
        <v>0</v>
      </c>
      <c r="AS3170" s="3">
        <v>0</v>
      </c>
      <c r="AT3170" s="3">
        <v>0</v>
      </c>
      <c r="AU3170" s="3">
        <v>0</v>
      </c>
      <c r="AV3170" s="3">
        <v>0</v>
      </c>
      <c r="AW3170" s="3">
        <v>0</v>
      </c>
      <c r="AX3170" s="3">
        <v>0</v>
      </c>
      <c r="AY3170" s="3">
        <v>0</v>
      </c>
      <c r="AZ3170" s="3">
        <v>0</v>
      </c>
      <c r="BA3170" s="3">
        <v>0</v>
      </c>
      <c r="BB3170" s="3">
        <v>0</v>
      </c>
      <c r="BC3170" s="3">
        <v>0</v>
      </c>
      <c r="BD3170" s="3">
        <v>0</v>
      </c>
      <c r="BE3170" s="3">
        <v>0</v>
      </c>
      <c r="BF3170" s="3">
        <v>0</v>
      </c>
      <c r="BG3170" s="3">
        <v>0</v>
      </c>
      <c r="BH3170" s="3">
        <v>1</v>
      </c>
      <c r="BI3170" s="3">
        <v>1</v>
      </c>
      <c r="BJ3170" s="3">
        <v>0.2</v>
      </c>
      <c r="BK3170" s="3">
        <v>1</v>
      </c>
      <c r="BL3170" s="3">
        <v>75.69</v>
      </c>
      <c r="BM3170" s="3">
        <v>11.35</v>
      </c>
      <c r="BN3170" s="3">
        <v>87.04</v>
      </c>
      <c r="BO3170" s="3">
        <v>87.04</v>
      </c>
      <c r="BQ3170" s="3" t="s">
        <v>113</v>
      </c>
      <c r="BR3170" s="3" t="s">
        <v>84</v>
      </c>
      <c r="BS3170" s="4">
        <v>45240</v>
      </c>
      <c r="BT3170" s="5">
        <v>0.40972222222222227</v>
      </c>
      <c r="BU3170" s="3" t="s">
        <v>3330</v>
      </c>
      <c r="BV3170" s="3" t="s">
        <v>94</v>
      </c>
      <c r="BY3170" s="3">
        <v>1200</v>
      </c>
      <c r="CA3170" s="3" t="s">
        <v>659</v>
      </c>
      <c r="CC3170" s="3" t="s">
        <v>80</v>
      </c>
      <c r="CD3170" s="3">
        <v>7441</v>
      </c>
      <c r="CE3170" s="3" t="s">
        <v>90</v>
      </c>
      <c r="CF3170" s="4">
        <v>45243</v>
      </c>
      <c r="CI3170" s="3">
        <v>1</v>
      </c>
      <c r="CJ3170" s="3">
        <v>1</v>
      </c>
      <c r="CK3170" s="3">
        <v>21</v>
      </c>
      <c r="CL3170" s="3" t="s">
        <v>86</v>
      </c>
    </row>
    <row r="3171" spans="1:90" x14ac:dyDescent="0.3">
      <c r="A3171" s="3" t="s">
        <v>72</v>
      </c>
      <c r="B3171" s="3" t="s">
        <v>73</v>
      </c>
      <c r="C3171" s="3" t="s">
        <v>74</v>
      </c>
      <c r="E3171" s="3" t="str">
        <f>"080055793327"</f>
        <v>080055793327</v>
      </c>
      <c r="F3171" s="4">
        <v>45239</v>
      </c>
      <c r="G3171" s="3">
        <v>202408</v>
      </c>
      <c r="H3171" s="3" t="s">
        <v>75</v>
      </c>
      <c r="I3171" s="3" t="s">
        <v>76</v>
      </c>
      <c r="J3171" s="3" t="s">
        <v>77</v>
      </c>
      <c r="K3171" s="3" t="s">
        <v>78</v>
      </c>
      <c r="L3171" s="3" t="s">
        <v>79</v>
      </c>
      <c r="M3171" s="3" t="s">
        <v>80</v>
      </c>
      <c r="N3171" s="3" t="s">
        <v>112</v>
      </c>
      <c r="O3171" s="3" t="s">
        <v>82</v>
      </c>
      <c r="P3171" s="3" t="str">
        <f>"1162956154                    "</f>
        <v xml:space="preserve">1162956154                    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0</v>
      </c>
      <c r="Z3171" s="3">
        <v>0</v>
      </c>
      <c r="AA3171" s="3">
        <v>0</v>
      </c>
      <c r="AB3171" s="3">
        <v>0</v>
      </c>
      <c r="AC3171" s="3">
        <v>0</v>
      </c>
      <c r="AD3171" s="3">
        <v>0</v>
      </c>
      <c r="AE3171" s="3">
        <v>0</v>
      </c>
      <c r="AF3171" s="3">
        <v>0</v>
      </c>
      <c r="AG3171" s="3">
        <v>0</v>
      </c>
      <c r="AH3171" s="3">
        <v>0</v>
      </c>
      <c r="AI3171" s="3">
        <v>0</v>
      </c>
      <c r="AJ3171" s="3">
        <v>0</v>
      </c>
      <c r="AK3171" s="3">
        <v>0</v>
      </c>
      <c r="AL3171" s="3">
        <v>0</v>
      </c>
      <c r="AM3171" s="3">
        <v>0</v>
      </c>
      <c r="AN3171" s="3">
        <v>0</v>
      </c>
      <c r="AO3171" s="3">
        <v>0</v>
      </c>
      <c r="AP3171" s="3">
        <v>0</v>
      </c>
      <c r="AQ3171" s="3">
        <v>29.54</v>
      </c>
      <c r="AR3171" s="3">
        <v>0</v>
      </c>
      <c r="AS3171" s="3">
        <v>0</v>
      </c>
      <c r="AT3171" s="3">
        <v>0</v>
      </c>
      <c r="AU3171" s="3">
        <v>0</v>
      </c>
      <c r="AV3171" s="3">
        <v>0</v>
      </c>
      <c r="AW3171" s="3">
        <v>0</v>
      </c>
      <c r="AX3171" s="3">
        <v>0</v>
      </c>
      <c r="AY3171" s="3">
        <v>0</v>
      </c>
      <c r="AZ3171" s="3">
        <v>0</v>
      </c>
      <c r="BA3171" s="3">
        <v>0</v>
      </c>
      <c r="BB3171" s="3">
        <v>0</v>
      </c>
      <c r="BC3171" s="3">
        <v>0</v>
      </c>
      <c r="BD3171" s="3">
        <v>0</v>
      </c>
      <c r="BE3171" s="3">
        <v>0</v>
      </c>
      <c r="BF3171" s="3">
        <v>0</v>
      </c>
      <c r="BG3171" s="3">
        <v>0</v>
      </c>
      <c r="BH3171" s="3">
        <v>1</v>
      </c>
      <c r="BI3171" s="3">
        <v>1</v>
      </c>
      <c r="BJ3171" s="3">
        <v>0.2</v>
      </c>
      <c r="BK3171" s="3">
        <v>1</v>
      </c>
      <c r="BL3171" s="3">
        <v>75.69</v>
      </c>
      <c r="BM3171" s="3">
        <v>11.35</v>
      </c>
      <c r="BN3171" s="3">
        <v>87.04</v>
      </c>
      <c r="BO3171" s="3">
        <v>87.04</v>
      </c>
      <c r="BQ3171" s="3" t="s">
        <v>113</v>
      </c>
      <c r="BR3171" s="3" t="s">
        <v>84</v>
      </c>
      <c r="BS3171" s="4">
        <v>45240</v>
      </c>
      <c r="BT3171" s="5">
        <v>0.40972222222222227</v>
      </c>
      <c r="BU3171" s="3" t="s">
        <v>3330</v>
      </c>
      <c r="BV3171" s="3" t="s">
        <v>94</v>
      </c>
      <c r="BY3171" s="3">
        <v>1200</v>
      </c>
      <c r="CA3171" s="3" t="s">
        <v>659</v>
      </c>
      <c r="CC3171" s="3" t="s">
        <v>80</v>
      </c>
      <c r="CD3171" s="3">
        <v>7441</v>
      </c>
      <c r="CE3171" s="3" t="s">
        <v>90</v>
      </c>
      <c r="CF3171" s="4">
        <v>45243</v>
      </c>
      <c r="CI3171" s="3">
        <v>1</v>
      </c>
      <c r="CJ3171" s="3">
        <v>1</v>
      </c>
      <c r="CK3171" s="3">
        <v>21</v>
      </c>
      <c r="CL3171" s="3" t="s">
        <v>86</v>
      </c>
    </row>
    <row r="3172" spans="1:90" x14ac:dyDescent="0.3">
      <c r="A3172" s="3" t="s">
        <v>72</v>
      </c>
      <c r="B3172" s="3" t="s">
        <v>73</v>
      </c>
      <c r="C3172" s="3" t="s">
        <v>74</v>
      </c>
      <c r="E3172" s="3" t="str">
        <f>"080055795416"</f>
        <v>080055795416</v>
      </c>
      <c r="F3172" s="4">
        <v>45239</v>
      </c>
      <c r="G3172" s="3">
        <v>202408</v>
      </c>
      <c r="H3172" s="3" t="s">
        <v>75</v>
      </c>
      <c r="I3172" s="3" t="s">
        <v>76</v>
      </c>
      <c r="J3172" s="3" t="s">
        <v>77</v>
      </c>
      <c r="K3172" s="3" t="s">
        <v>78</v>
      </c>
      <c r="L3172" s="3" t="s">
        <v>79</v>
      </c>
      <c r="M3172" s="3" t="s">
        <v>80</v>
      </c>
      <c r="N3172" s="3" t="s">
        <v>112</v>
      </c>
      <c r="O3172" s="3" t="s">
        <v>82</v>
      </c>
      <c r="P3172" s="3" t="str">
        <f>"1162956181                    "</f>
        <v xml:space="preserve">1162956181                    </v>
      </c>
      <c r="Q3172" s="3">
        <v>0</v>
      </c>
      <c r="R3172" s="3">
        <v>0</v>
      </c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0</v>
      </c>
      <c r="Z3172" s="3">
        <v>0</v>
      </c>
      <c r="AA3172" s="3">
        <v>0</v>
      </c>
      <c r="AB3172" s="3">
        <v>0</v>
      </c>
      <c r="AC3172" s="3">
        <v>0</v>
      </c>
      <c r="AD3172" s="3">
        <v>0</v>
      </c>
      <c r="AE3172" s="3">
        <v>0</v>
      </c>
      <c r="AF3172" s="3">
        <v>0</v>
      </c>
      <c r="AG3172" s="3">
        <v>0</v>
      </c>
      <c r="AH3172" s="3">
        <v>0</v>
      </c>
      <c r="AI3172" s="3">
        <v>0</v>
      </c>
      <c r="AJ3172" s="3">
        <v>0</v>
      </c>
      <c r="AK3172" s="3">
        <v>0</v>
      </c>
      <c r="AL3172" s="3">
        <v>0</v>
      </c>
      <c r="AM3172" s="3">
        <v>0</v>
      </c>
      <c r="AN3172" s="3">
        <v>0</v>
      </c>
      <c r="AO3172" s="3">
        <v>0</v>
      </c>
      <c r="AP3172" s="3">
        <v>0</v>
      </c>
      <c r="AQ3172" s="3">
        <v>29.54</v>
      </c>
      <c r="AR3172" s="3">
        <v>0</v>
      </c>
      <c r="AS3172" s="3">
        <v>0</v>
      </c>
      <c r="AT3172" s="3">
        <v>0</v>
      </c>
      <c r="AU3172" s="3">
        <v>0</v>
      </c>
      <c r="AV3172" s="3">
        <v>0</v>
      </c>
      <c r="AW3172" s="3">
        <v>0</v>
      </c>
      <c r="AX3172" s="3">
        <v>0</v>
      </c>
      <c r="AY3172" s="3">
        <v>0</v>
      </c>
      <c r="AZ3172" s="3">
        <v>0</v>
      </c>
      <c r="BA3172" s="3">
        <v>0</v>
      </c>
      <c r="BB3172" s="3">
        <v>0</v>
      </c>
      <c r="BC3172" s="3">
        <v>0</v>
      </c>
      <c r="BD3172" s="3">
        <v>0</v>
      </c>
      <c r="BE3172" s="3">
        <v>0</v>
      </c>
      <c r="BF3172" s="3">
        <v>0</v>
      </c>
      <c r="BG3172" s="3">
        <v>0</v>
      </c>
      <c r="BH3172" s="3">
        <v>1</v>
      </c>
      <c r="BI3172" s="3">
        <v>1</v>
      </c>
      <c r="BJ3172" s="3">
        <v>0.2</v>
      </c>
      <c r="BK3172" s="3">
        <v>1</v>
      </c>
      <c r="BL3172" s="3">
        <v>75.69</v>
      </c>
      <c r="BM3172" s="3">
        <v>11.35</v>
      </c>
      <c r="BN3172" s="3">
        <v>87.04</v>
      </c>
      <c r="BO3172" s="3">
        <v>87.04</v>
      </c>
      <c r="BQ3172" s="3" t="s">
        <v>113</v>
      </c>
      <c r="BR3172" s="3" t="s">
        <v>84</v>
      </c>
      <c r="BS3172" s="4">
        <v>45240</v>
      </c>
      <c r="BT3172" s="5">
        <v>0.40972222222222227</v>
      </c>
      <c r="BU3172" s="3" t="s">
        <v>3330</v>
      </c>
      <c r="BV3172" s="3" t="s">
        <v>94</v>
      </c>
      <c r="BY3172" s="3">
        <v>1200</v>
      </c>
      <c r="CA3172" s="3" t="s">
        <v>659</v>
      </c>
      <c r="CC3172" s="3" t="s">
        <v>80</v>
      </c>
      <c r="CD3172" s="3">
        <v>7441</v>
      </c>
      <c r="CE3172" s="3" t="s">
        <v>90</v>
      </c>
      <c r="CF3172" s="4">
        <v>45243</v>
      </c>
      <c r="CI3172" s="3">
        <v>1</v>
      </c>
      <c r="CJ3172" s="3">
        <v>1</v>
      </c>
      <c r="CK3172" s="3">
        <v>21</v>
      </c>
      <c r="CL3172" s="3" t="s">
        <v>86</v>
      </c>
    </row>
    <row r="3173" spans="1:90" x14ac:dyDescent="0.3">
      <c r="A3173" s="3" t="s">
        <v>72</v>
      </c>
      <c r="B3173" s="3" t="s">
        <v>73</v>
      </c>
      <c r="C3173" s="3" t="s">
        <v>74</v>
      </c>
      <c r="E3173" s="3" t="str">
        <f>"080055795445"</f>
        <v>080055795445</v>
      </c>
      <c r="F3173" s="4">
        <v>45239</v>
      </c>
      <c r="G3173" s="3">
        <v>202408</v>
      </c>
      <c r="H3173" s="3" t="s">
        <v>75</v>
      </c>
      <c r="I3173" s="3" t="s">
        <v>76</v>
      </c>
      <c r="J3173" s="3" t="s">
        <v>77</v>
      </c>
      <c r="K3173" s="3" t="s">
        <v>78</v>
      </c>
      <c r="L3173" s="3" t="s">
        <v>205</v>
      </c>
      <c r="M3173" s="3" t="s">
        <v>206</v>
      </c>
      <c r="N3173" s="3" t="s">
        <v>376</v>
      </c>
      <c r="O3173" s="3" t="s">
        <v>82</v>
      </c>
      <c r="P3173" s="3" t="str">
        <f>"1162956169                    "</f>
        <v xml:space="preserve">1162956169                    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  <c r="AD3173" s="3">
        <v>0</v>
      </c>
      <c r="AE3173" s="3">
        <v>0</v>
      </c>
      <c r="AF3173" s="3">
        <v>0</v>
      </c>
      <c r="AG3173" s="3">
        <v>0</v>
      </c>
      <c r="AH3173" s="3">
        <v>0</v>
      </c>
      <c r="AI3173" s="3">
        <v>0</v>
      </c>
      <c r="AJ3173" s="3">
        <v>0</v>
      </c>
      <c r="AK3173" s="3">
        <v>0</v>
      </c>
      <c r="AL3173" s="3">
        <v>0</v>
      </c>
      <c r="AM3173" s="3">
        <v>0</v>
      </c>
      <c r="AN3173" s="3">
        <v>0</v>
      </c>
      <c r="AO3173" s="3">
        <v>0</v>
      </c>
      <c r="AP3173" s="3">
        <v>0</v>
      </c>
      <c r="AQ3173" s="3">
        <v>29.54</v>
      </c>
      <c r="AR3173" s="3">
        <v>0</v>
      </c>
      <c r="AS3173" s="3">
        <v>0</v>
      </c>
      <c r="AT3173" s="3">
        <v>0</v>
      </c>
      <c r="AU3173" s="3">
        <v>0</v>
      </c>
      <c r="AV3173" s="3">
        <v>0</v>
      </c>
      <c r="AW3173" s="3">
        <v>0</v>
      </c>
      <c r="AX3173" s="3">
        <v>0</v>
      </c>
      <c r="AY3173" s="3">
        <v>0</v>
      </c>
      <c r="AZ3173" s="3">
        <v>0</v>
      </c>
      <c r="BA3173" s="3">
        <v>0</v>
      </c>
      <c r="BB3173" s="3">
        <v>0</v>
      </c>
      <c r="BC3173" s="3">
        <v>0</v>
      </c>
      <c r="BD3173" s="3">
        <v>0</v>
      </c>
      <c r="BE3173" s="3">
        <v>0</v>
      </c>
      <c r="BF3173" s="3">
        <v>0</v>
      </c>
      <c r="BG3173" s="3">
        <v>0</v>
      </c>
      <c r="BH3173" s="3">
        <v>1</v>
      </c>
      <c r="BI3173" s="3">
        <v>1</v>
      </c>
      <c r="BJ3173" s="3">
        <v>0.2</v>
      </c>
      <c r="BK3173" s="3">
        <v>1</v>
      </c>
      <c r="BL3173" s="3">
        <v>75.69</v>
      </c>
      <c r="BM3173" s="3">
        <v>11.35</v>
      </c>
      <c r="BN3173" s="3">
        <v>87.04</v>
      </c>
      <c r="BO3173" s="3">
        <v>87.04</v>
      </c>
      <c r="BQ3173" s="3" t="s">
        <v>377</v>
      </c>
      <c r="BR3173" s="3" t="s">
        <v>84</v>
      </c>
      <c r="BS3173" s="4">
        <v>45240</v>
      </c>
      <c r="BT3173" s="5">
        <v>0.41319444444444442</v>
      </c>
      <c r="BU3173" s="3" t="s">
        <v>694</v>
      </c>
      <c r="BV3173" s="3" t="s">
        <v>94</v>
      </c>
      <c r="BY3173" s="3">
        <v>1200</v>
      </c>
      <c r="CA3173" s="3" t="s">
        <v>696</v>
      </c>
      <c r="CC3173" s="3" t="s">
        <v>206</v>
      </c>
      <c r="CD3173" s="3">
        <v>4052</v>
      </c>
      <c r="CE3173" s="3" t="s">
        <v>90</v>
      </c>
      <c r="CF3173" s="4">
        <v>45243</v>
      </c>
      <c r="CI3173" s="3">
        <v>1</v>
      </c>
      <c r="CJ3173" s="3">
        <v>1</v>
      </c>
      <c r="CK3173" s="3">
        <v>21</v>
      </c>
      <c r="CL3173" s="3" t="s">
        <v>86</v>
      </c>
    </row>
    <row r="3174" spans="1:90" x14ac:dyDescent="0.3">
      <c r="A3174" s="3" t="s">
        <v>72</v>
      </c>
      <c r="B3174" s="3" t="s">
        <v>73</v>
      </c>
      <c r="C3174" s="3" t="s">
        <v>74</v>
      </c>
      <c r="E3174" s="3" t="str">
        <f>"080055793350"</f>
        <v>080055793350</v>
      </c>
      <c r="F3174" s="4">
        <v>45239</v>
      </c>
      <c r="G3174" s="3">
        <v>202408</v>
      </c>
      <c r="H3174" s="3" t="s">
        <v>75</v>
      </c>
      <c r="I3174" s="3" t="s">
        <v>76</v>
      </c>
      <c r="J3174" s="3" t="s">
        <v>77</v>
      </c>
      <c r="K3174" s="3" t="s">
        <v>78</v>
      </c>
      <c r="L3174" s="3" t="s">
        <v>79</v>
      </c>
      <c r="M3174" s="3" t="s">
        <v>80</v>
      </c>
      <c r="N3174" s="3" t="s">
        <v>112</v>
      </c>
      <c r="O3174" s="3" t="s">
        <v>82</v>
      </c>
      <c r="P3174" s="3" t="str">
        <f>"1162956112                    "</f>
        <v xml:space="preserve">1162956112                    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  <c r="AH3174" s="3">
        <v>0</v>
      </c>
      <c r="AI3174" s="3">
        <v>0</v>
      </c>
      <c r="AJ3174" s="3">
        <v>0</v>
      </c>
      <c r="AK3174" s="3">
        <v>0</v>
      </c>
      <c r="AL3174" s="3">
        <v>0</v>
      </c>
      <c r="AM3174" s="3">
        <v>0</v>
      </c>
      <c r="AN3174" s="3">
        <v>0</v>
      </c>
      <c r="AO3174" s="3">
        <v>0</v>
      </c>
      <c r="AP3174" s="3">
        <v>0</v>
      </c>
      <c r="AQ3174" s="3">
        <v>29.54</v>
      </c>
      <c r="AR3174" s="3">
        <v>0</v>
      </c>
      <c r="AS3174" s="3">
        <v>0</v>
      </c>
      <c r="AT3174" s="3">
        <v>0</v>
      </c>
      <c r="AU3174" s="3">
        <v>0</v>
      </c>
      <c r="AV3174" s="3">
        <v>0</v>
      </c>
      <c r="AW3174" s="3">
        <v>0</v>
      </c>
      <c r="AX3174" s="3">
        <v>0</v>
      </c>
      <c r="AY3174" s="3">
        <v>0</v>
      </c>
      <c r="AZ3174" s="3">
        <v>0</v>
      </c>
      <c r="BA3174" s="3">
        <v>0</v>
      </c>
      <c r="BB3174" s="3">
        <v>0</v>
      </c>
      <c r="BC3174" s="3">
        <v>0</v>
      </c>
      <c r="BD3174" s="3">
        <v>0</v>
      </c>
      <c r="BE3174" s="3">
        <v>0</v>
      </c>
      <c r="BF3174" s="3">
        <v>0</v>
      </c>
      <c r="BG3174" s="3">
        <v>0</v>
      </c>
      <c r="BH3174" s="3">
        <v>1</v>
      </c>
      <c r="BI3174" s="3">
        <v>1</v>
      </c>
      <c r="BJ3174" s="3">
        <v>0.2</v>
      </c>
      <c r="BK3174" s="3">
        <v>1</v>
      </c>
      <c r="BL3174" s="3">
        <v>75.69</v>
      </c>
      <c r="BM3174" s="3">
        <v>11.35</v>
      </c>
      <c r="BN3174" s="3">
        <v>87.04</v>
      </c>
      <c r="BO3174" s="3">
        <v>87.04</v>
      </c>
      <c r="BQ3174" s="3" t="s">
        <v>113</v>
      </c>
      <c r="BR3174" s="3" t="s">
        <v>84</v>
      </c>
      <c r="BS3174" s="4">
        <v>45240</v>
      </c>
      <c r="BT3174" s="5">
        <v>0.40972222222222227</v>
      </c>
      <c r="BU3174" s="3" t="s">
        <v>3330</v>
      </c>
      <c r="BV3174" s="3" t="s">
        <v>94</v>
      </c>
      <c r="BY3174" s="3">
        <v>1200</v>
      </c>
      <c r="CA3174" s="3" t="s">
        <v>659</v>
      </c>
      <c r="CC3174" s="3" t="s">
        <v>80</v>
      </c>
      <c r="CD3174" s="3">
        <v>7441</v>
      </c>
      <c r="CE3174" s="3" t="s">
        <v>90</v>
      </c>
      <c r="CF3174" s="4">
        <v>45243</v>
      </c>
      <c r="CI3174" s="3">
        <v>1</v>
      </c>
      <c r="CJ3174" s="3">
        <v>1</v>
      </c>
      <c r="CK3174" s="3">
        <v>21</v>
      </c>
      <c r="CL3174" s="3" t="s">
        <v>86</v>
      </c>
    </row>
    <row r="3175" spans="1:90" x14ac:dyDescent="0.3">
      <c r="A3175" s="3" t="s">
        <v>72</v>
      </c>
      <c r="B3175" s="3" t="s">
        <v>73</v>
      </c>
      <c r="C3175" s="3" t="s">
        <v>74</v>
      </c>
      <c r="E3175" s="3" t="str">
        <f>"080055795544"</f>
        <v>080055795544</v>
      </c>
      <c r="F3175" s="4">
        <v>45239</v>
      </c>
      <c r="G3175" s="3">
        <v>202408</v>
      </c>
      <c r="H3175" s="3" t="s">
        <v>75</v>
      </c>
      <c r="I3175" s="3" t="s">
        <v>76</v>
      </c>
      <c r="J3175" s="3" t="s">
        <v>77</v>
      </c>
      <c r="K3175" s="3" t="s">
        <v>78</v>
      </c>
      <c r="L3175" s="3" t="s">
        <v>354</v>
      </c>
      <c r="M3175" s="3" t="s">
        <v>355</v>
      </c>
      <c r="N3175" s="3" t="s">
        <v>356</v>
      </c>
      <c r="O3175" s="3" t="s">
        <v>82</v>
      </c>
      <c r="P3175" s="3" t="str">
        <f>"1162956187                    "</f>
        <v xml:space="preserve">1162956187                    </v>
      </c>
      <c r="Q3175" s="3">
        <v>0</v>
      </c>
      <c r="R3175" s="3">
        <v>0</v>
      </c>
      <c r="S3175" s="3">
        <v>0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0</v>
      </c>
      <c r="Z3175" s="3">
        <v>0</v>
      </c>
      <c r="AA3175" s="3">
        <v>0</v>
      </c>
      <c r="AB3175" s="3">
        <v>0</v>
      </c>
      <c r="AC3175" s="3">
        <v>0</v>
      </c>
      <c r="AD3175" s="3">
        <v>0</v>
      </c>
      <c r="AE3175" s="3">
        <v>0</v>
      </c>
      <c r="AF3175" s="3">
        <v>0</v>
      </c>
      <c r="AG3175" s="3">
        <v>0</v>
      </c>
      <c r="AH3175" s="3">
        <v>0</v>
      </c>
      <c r="AI3175" s="3">
        <v>0</v>
      </c>
      <c r="AJ3175" s="3">
        <v>0</v>
      </c>
      <c r="AK3175" s="3">
        <v>0</v>
      </c>
      <c r="AL3175" s="3">
        <v>0</v>
      </c>
      <c r="AM3175" s="3">
        <v>0</v>
      </c>
      <c r="AN3175" s="3">
        <v>0</v>
      </c>
      <c r="AO3175" s="3">
        <v>0</v>
      </c>
      <c r="AP3175" s="3">
        <v>0</v>
      </c>
      <c r="AQ3175" s="3">
        <v>41.54</v>
      </c>
      <c r="AR3175" s="3">
        <v>0</v>
      </c>
      <c r="AS3175" s="3">
        <v>0</v>
      </c>
      <c r="AT3175" s="3">
        <v>0</v>
      </c>
      <c r="AU3175" s="3">
        <v>0</v>
      </c>
      <c r="AV3175" s="3">
        <v>0</v>
      </c>
      <c r="AW3175" s="3">
        <v>0</v>
      </c>
      <c r="AX3175" s="3">
        <v>0</v>
      </c>
      <c r="AY3175" s="3">
        <v>0</v>
      </c>
      <c r="AZ3175" s="3">
        <v>0</v>
      </c>
      <c r="BA3175" s="3">
        <v>0</v>
      </c>
      <c r="BB3175" s="3">
        <v>0</v>
      </c>
      <c r="BC3175" s="3">
        <v>0</v>
      </c>
      <c r="BD3175" s="3">
        <v>0</v>
      </c>
      <c r="BE3175" s="3">
        <v>0</v>
      </c>
      <c r="BF3175" s="3">
        <v>0</v>
      </c>
      <c r="BG3175" s="3">
        <v>0</v>
      </c>
      <c r="BH3175" s="3">
        <v>1</v>
      </c>
      <c r="BI3175" s="3">
        <v>1</v>
      </c>
      <c r="BJ3175" s="3">
        <v>0.2</v>
      </c>
      <c r="BK3175" s="3">
        <v>1</v>
      </c>
      <c r="BL3175" s="3">
        <v>106.45</v>
      </c>
      <c r="BM3175" s="3">
        <v>15.97</v>
      </c>
      <c r="BN3175" s="3">
        <v>122.42</v>
      </c>
      <c r="BO3175" s="3">
        <v>122.42</v>
      </c>
      <c r="BQ3175" s="3" t="s">
        <v>357</v>
      </c>
      <c r="BR3175" s="3" t="s">
        <v>84</v>
      </c>
      <c r="BS3175" s="4">
        <v>45240</v>
      </c>
      <c r="BT3175" s="5">
        <v>0.36944444444444446</v>
      </c>
      <c r="BU3175" s="3" t="s">
        <v>2472</v>
      </c>
      <c r="BV3175" s="3" t="s">
        <v>94</v>
      </c>
      <c r="BY3175" s="3">
        <v>1200</v>
      </c>
      <c r="CA3175" s="3" t="s">
        <v>2473</v>
      </c>
      <c r="CC3175" s="3" t="s">
        <v>355</v>
      </c>
      <c r="CD3175" s="3">
        <v>2302</v>
      </c>
      <c r="CE3175" s="3" t="s">
        <v>90</v>
      </c>
      <c r="CF3175" s="4">
        <v>45240</v>
      </c>
      <c r="CI3175" s="3">
        <v>1</v>
      </c>
      <c r="CJ3175" s="3">
        <v>1</v>
      </c>
      <c r="CK3175" s="3">
        <v>24</v>
      </c>
      <c r="CL3175" s="3" t="s">
        <v>86</v>
      </c>
    </row>
    <row r="3176" spans="1:90" x14ac:dyDescent="0.3">
      <c r="A3176" s="3" t="s">
        <v>72</v>
      </c>
      <c r="B3176" s="3" t="s">
        <v>73</v>
      </c>
      <c r="C3176" s="3" t="s">
        <v>74</v>
      </c>
      <c r="E3176" s="3" t="str">
        <f>"080055795667"</f>
        <v>080055795667</v>
      </c>
      <c r="F3176" s="4">
        <v>45239</v>
      </c>
      <c r="G3176" s="3">
        <v>202408</v>
      </c>
      <c r="H3176" s="3" t="s">
        <v>75</v>
      </c>
      <c r="I3176" s="3" t="s">
        <v>76</v>
      </c>
      <c r="J3176" s="3" t="s">
        <v>77</v>
      </c>
      <c r="K3176" s="3" t="s">
        <v>78</v>
      </c>
      <c r="L3176" s="3" t="s">
        <v>491</v>
      </c>
      <c r="M3176" s="3" t="s">
        <v>492</v>
      </c>
      <c r="N3176" s="3" t="s">
        <v>493</v>
      </c>
      <c r="O3176" s="3" t="s">
        <v>82</v>
      </c>
      <c r="P3176" s="3" t="str">
        <f>"1162956177                    "</f>
        <v xml:space="preserve">1162956177                    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0</v>
      </c>
      <c r="Z3176" s="3">
        <v>0</v>
      </c>
      <c r="AA3176" s="3">
        <v>0</v>
      </c>
      <c r="AB3176" s="3">
        <v>0</v>
      </c>
      <c r="AC3176" s="3">
        <v>0</v>
      </c>
      <c r="AD3176" s="3">
        <v>0</v>
      </c>
      <c r="AE3176" s="3">
        <v>0</v>
      </c>
      <c r="AF3176" s="3">
        <v>0</v>
      </c>
      <c r="AG3176" s="3">
        <v>0</v>
      </c>
      <c r="AH3176" s="3">
        <v>0</v>
      </c>
      <c r="AI3176" s="3">
        <v>0</v>
      </c>
      <c r="AJ3176" s="3">
        <v>0</v>
      </c>
      <c r="AK3176" s="3">
        <v>0</v>
      </c>
      <c r="AL3176" s="3">
        <v>0</v>
      </c>
      <c r="AM3176" s="3">
        <v>0</v>
      </c>
      <c r="AN3176" s="3">
        <v>0</v>
      </c>
      <c r="AO3176" s="3">
        <v>0</v>
      </c>
      <c r="AP3176" s="3">
        <v>0</v>
      </c>
      <c r="AQ3176" s="3">
        <v>57.23</v>
      </c>
      <c r="AR3176" s="3">
        <v>0</v>
      </c>
      <c r="AS3176" s="3">
        <v>0</v>
      </c>
      <c r="AT3176" s="3">
        <v>0</v>
      </c>
      <c r="AU3176" s="3">
        <v>0</v>
      </c>
      <c r="AV3176" s="3">
        <v>0</v>
      </c>
      <c r="AW3176" s="3">
        <v>0</v>
      </c>
      <c r="AX3176" s="3">
        <v>0</v>
      </c>
      <c r="AY3176" s="3">
        <v>0</v>
      </c>
      <c r="AZ3176" s="3">
        <v>0</v>
      </c>
      <c r="BA3176" s="3">
        <v>0</v>
      </c>
      <c r="BB3176" s="3">
        <v>0</v>
      </c>
      <c r="BC3176" s="3">
        <v>0</v>
      </c>
      <c r="BD3176" s="3">
        <v>0</v>
      </c>
      <c r="BE3176" s="3">
        <v>0</v>
      </c>
      <c r="BF3176" s="3">
        <v>0</v>
      </c>
      <c r="BG3176" s="3">
        <v>0</v>
      </c>
      <c r="BH3176" s="3">
        <v>1</v>
      </c>
      <c r="BI3176" s="3">
        <v>1</v>
      </c>
      <c r="BJ3176" s="3">
        <v>0.6</v>
      </c>
      <c r="BK3176" s="3">
        <v>1</v>
      </c>
      <c r="BL3176" s="3">
        <v>146.65</v>
      </c>
      <c r="BM3176" s="3">
        <v>22</v>
      </c>
      <c r="BN3176" s="3">
        <v>168.65</v>
      </c>
      <c r="BO3176" s="3">
        <v>168.65</v>
      </c>
      <c r="BQ3176" s="3" t="s">
        <v>494</v>
      </c>
      <c r="BR3176" s="3" t="s">
        <v>84</v>
      </c>
      <c r="BS3176" s="4">
        <v>45240</v>
      </c>
      <c r="BT3176" s="5">
        <v>0.43055555555555558</v>
      </c>
      <c r="BU3176" s="3" t="s">
        <v>966</v>
      </c>
      <c r="BV3176" s="3" t="s">
        <v>94</v>
      </c>
      <c r="BY3176" s="3">
        <v>3024</v>
      </c>
      <c r="CA3176" s="3" t="s">
        <v>967</v>
      </c>
      <c r="CC3176" s="3" t="s">
        <v>492</v>
      </c>
      <c r="CD3176" s="3">
        <v>299</v>
      </c>
      <c r="CE3176" s="3" t="s">
        <v>90</v>
      </c>
      <c r="CF3176" s="4">
        <v>45241</v>
      </c>
      <c r="CI3176" s="3">
        <v>1</v>
      </c>
      <c r="CJ3176" s="3">
        <v>1</v>
      </c>
      <c r="CK3176" s="3">
        <v>23</v>
      </c>
      <c r="CL3176" s="3" t="s">
        <v>86</v>
      </c>
    </row>
    <row r="3177" spans="1:90" x14ac:dyDescent="0.3">
      <c r="A3177" s="3" t="s">
        <v>72</v>
      </c>
      <c r="B3177" s="3" t="s">
        <v>73</v>
      </c>
      <c r="C3177" s="3" t="s">
        <v>74</v>
      </c>
      <c r="E3177" s="3" t="str">
        <f>"080055795702"</f>
        <v>080055795702</v>
      </c>
      <c r="F3177" s="4">
        <v>45239</v>
      </c>
      <c r="G3177" s="3">
        <v>202408</v>
      </c>
      <c r="H3177" s="3" t="s">
        <v>75</v>
      </c>
      <c r="I3177" s="3" t="s">
        <v>76</v>
      </c>
      <c r="J3177" s="3" t="s">
        <v>77</v>
      </c>
      <c r="K3177" s="3" t="s">
        <v>78</v>
      </c>
      <c r="L3177" s="3" t="s">
        <v>75</v>
      </c>
      <c r="M3177" s="3" t="s">
        <v>76</v>
      </c>
      <c r="N3177" s="3" t="s">
        <v>312</v>
      </c>
      <c r="O3177" s="3" t="s">
        <v>82</v>
      </c>
      <c r="P3177" s="3" t="str">
        <f>"1162956184                    "</f>
        <v xml:space="preserve">1162956184                    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0</v>
      </c>
      <c r="Z3177" s="3">
        <v>0</v>
      </c>
      <c r="AA3177" s="3">
        <v>0</v>
      </c>
      <c r="AB3177" s="3">
        <v>0</v>
      </c>
      <c r="AC3177" s="3">
        <v>0</v>
      </c>
      <c r="AD3177" s="3">
        <v>0</v>
      </c>
      <c r="AE3177" s="3">
        <v>0</v>
      </c>
      <c r="AF3177" s="3">
        <v>0</v>
      </c>
      <c r="AG3177" s="3">
        <v>0</v>
      </c>
      <c r="AH3177" s="3">
        <v>0</v>
      </c>
      <c r="AI3177" s="3">
        <v>0</v>
      </c>
      <c r="AJ3177" s="3">
        <v>0</v>
      </c>
      <c r="AK3177" s="3">
        <v>0</v>
      </c>
      <c r="AL3177" s="3">
        <v>0</v>
      </c>
      <c r="AM3177" s="3">
        <v>0</v>
      </c>
      <c r="AN3177" s="3">
        <v>0</v>
      </c>
      <c r="AO3177" s="3">
        <v>0</v>
      </c>
      <c r="AP3177" s="3">
        <v>0</v>
      </c>
      <c r="AQ3177" s="3">
        <v>23.07</v>
      </c>
      <c r="AR3177" s="3">
        <v>0</v>
      </c>
      <c r="AS3177" s="3">
        <v>0</v>
      </c>
      <c r="AT3177" s="3">
        <v>0</v>
      </c>
      <c r="AU3177" s="3">
        <v>0</v>
      </c>
      <c r="AV3177" s="3">
        <v>0</v>
      </c>
      <c r="AW3177" s="3">
        <v>0</v>
      </c>
      <c r="AX3177" s="3">
        <v>0</v>
      </c>
      <c r="AY3177" s="3">
        <v>0</v>
      </c>
      <c r="AZ3177" s="3">
        <v>0</v>
      </c>
      <c r="BA3177" s="3">
        <v>0</v>
      </c>
      <c r="BB3177" s="3">
        <v>0</v>
      </c>
      <c r="BC3177" s="3">
        <v>0</v>
      </c>
      <c r="BD3177" s="3">
        <v>0</v>
      </c>
      <c r="BE3177" s="3">
        <v>0</v>
      </c>
      <c r="BF3177" s="3">
        <v>0</v>
      </c>
      <c r="BG3177" s="3">
        <v>0</v>
      </c>
      <c r="BH3177" s="3">
        <v>1</v>
      </c>
      <c r="BI3177" s="3">
        <v>1</v>
      </c>
      <c r="BJ3177" s="3">
        <v>0.2</v>
      </c>
      <c r="BK3177" s="3">
        <v>1</v>
      </c>
      <c r="BL3177" s="3">
        <v>59.12</v>
      </c>
      <c r="BM3177" s="3">
        <v>8.8699999999999992</v>
      </c>
      <c r="BN3177" s="3">
        <v>67.989999999999995</v>
      </c>
      <c r="BO3177" s="3">
        <v>67.989999999999995</v>
      </c>
      <c r="BQ3177" s="3" t="s">
        <v>910</v>
      </c>
      <c r="BR3177" s="3" t="s">
        <v>84</v>
      </c>
      <c r="BS3177" s="4">
        <v>45240</v>
      </c>
      <c r="BT3177" s="5">
        <v>0.38055555555555554</v>
      </c>
      <c r="BU3177" s="3" t="s">
        <v>3331</v>
      </c>
      <c r="BV3177" s="3" t="s">
        <v>94</v>
      </c>
      <c r="BY3177" s="3">
        <v>1200</v>
      </c>
      <c r="CA3177" s="3" t="s">
        <v>676</v>
      </c>
      <c r="CC3177" s="3" t="s">
        <v>76</v>
      </c>
      <c r="CD3177" s="3">
        <v>1645</v>
      </c>
      <c r="CE3177" s="3" t="s">
        <v>90</v>
      </c>
      <c r="CF3177" s="4">
        <v>45240</v>
      </c>
      <c r="CI3177" s="3">
        <v>1</v>
      </c>
      <c r="CJ3177" s="3">
        <v>1</v>
      </c>
      <c r="CK3177" s="3">
        <v>22</v>
      </c>
      <c r="CL3177" s="3" t="s">
        <v>86</v>
      </c>
    </row>
    <row r="3178" spans="1:90" x14ac:dyDescent="0.3">
      <c r="A3178" s="3" t="s">
        <v>72</v>
      </c>
      <c r="B3178" s="3" t="s">
        <v>73</v>
      </c>
      <c r="C3178" s="3" t="s">
        <v>74</v>
      </c>
      <c r="E3178" s="3" t="str">
        <f>"080055795734"</f>
        <v>080055795734</v>
      </c>
      <c r="F3178" s="4">
        <v>45239</v>
      </c>
      <c r="G3178" s="3">
        <v>202408</v>
      </c>
      <c r="H3178" s="3" t="s">
        <v>75</v>
      </c>
      <c r="I3178" s="3" t="s">
        <v>76</v>
      </c>
      <c r="J3178" s="3" t="s">
        <v>77</v>
      </c>
      <c r="K3178" s="3" t="s">
        <v>78</v>
      </c>
      <c r="L3178" s="3" t="s">
        <v>193</v>
      </c>
      <c r="M3178" s="3" t="s">
        <v>194</v>
      </c>
      <c r="N3178" s="3" t="s">
        <v>1556</v>
      </c>
      <c r="O3178" s="3" t="s">
        <v>82</v>
      </c>
      <c r="P3178" s="3" t="str">
        <f>"1162956191                    "</f>
        <v xml:space="preserve">1162956191                    </v>
      </c>
      <c r="Q3178" s="3">
        <v>0</v>
      </c>
      <c r="R3178" s="3">
        <v>0</v>
      </c>
      <c r="S3178" s="3">
        <v>0</v>
      </c>
      <c r="T3178" s="3">
        <v>0</v>
      </c>
      <c r="U3178" s="3">
        <v>0</v>
      </c>
      <c r="V3178" s="3">
        <v>0</v>
      </c>
      <c r="W3178" s="3">
        <v>0</v>
      </c>
      <c r="X3178" s="3">
        <v>0</v>
      </c>
      <c r="Y3178" s="3">
        <v>0</v>
      </c>
      <c r="Z3178" s="3">
        <v>0</v>
      </c>
      <c r="AA3178" s="3">
        <v>0</v>
      </c>
      <c r="AB3178" s="3">
        <v>0</v>
      </c>
      <c r="AC3178" s="3">
        <v>0</v>
      </c>
      <c r="AD3178" s="3">
        <v>0</v>
      </c>
      <c r="AE3178" s="3">
        <v>0</v>
      </c>
      <c r="AF3178" s="3">
        <v>0</v>
      </c>
      <c r="AG3178" s="3">
        <v>0</v>
      </c>
      <c r="AH3178" s="3">
        <v>0</v>
      </c>
      <c r="AI3178" s="3">
        <v>0</v>
      </c>
      <c r="AJ3178" s="3">
        <v>0</v>
      </c>
      <c r="AK3178" s="3">
        <v>0</v>
      </c>
      <c r="AL3178" s="3">
        <v>0</v>
      </c>
      <c r="AM3178" s="3">
        <v>0</v>
      </c>
      <c r="AN3178" s="3">
        <v>0</v>
      </c>
      <c r="AO3178" s="3">
        <v>0</v>
      </c>
      <c r="AP3178" s="3">
        <v>0</v>
      </c>
      <c r="AQ3178" s="3">
        <v>29.54</v>
      </c>
      <c r="AR3178" s="3">
        <v>0</v>
      </c>
      <c r="AS3178" s="3">
        <v>0</v>
      </c>
      <c r="AT3178" s="3">
        <v>0</v>
      </c>
      <c r="AU3178" s="3">
        <v>0</v>
      </c>
      <c r="AV3178" s="3">
        <v>0</v>
      </c>
      <c r="AW3178" s="3">
        <v>0</v>
      </c>
      <c r="AX3178" s="3">
        <v>0</v>
      </c>
      <c r="AY3178" s="3">
        <v>0</v>
      </c>
      <c r="AZ3178" s="3">
        <v>0</v>
      </c>
      <c r="BA3178" s="3">
        <v>0</v>
      </c>
      <c r="BB3178" s="3">
        <v>0</v>
      </c>
      <c r="BC3178" s="3">
        <v>0</v>
      </c>
      <c r="BD3178" s="3">
        <v>0</v>
      </c>
      <c r="BE3178" s="3">
        <v>0</v>
      </c>
      <c r="BF3178" s="3">
        <v>0</v>
      </c>
      <c r="BG3178" s="3">
        <v>0</v>
      </c>
      <c r="BH3178" s="3">
        <v>1</v>
      </c>
      <c r="BI3178" s="3">
        <v>1</v>
      </c>
      <c r="BJ3178" s="3">
        <v>0.2</v>
      </c>
      <c r="BK3178" s="3">
        <v>1</v>
      </c>
      <c r="BL3178" s="3">
        <v>75.69</v>
      </c>
      <c r="BM3178" s="3">
        <v>11.35</v>
      </c>
      <c r="BN3178" s="3">
        <v>87.04</v>
      </c>
      <c r="BO3178" s="3">
        <v>87.04</v>
      </c>
      <c r="BQ3178" s="3" t="s">
        <v>1557</v>
      </c>
      <c r="BR3178" s="3" t="s">
        <v>84</v>
      </c>
      <c r="BS3178" s="4">
        <v>45240</v>
      </c>
      <c r="BT3178" s="5">
        <v>0.37361111111111112</v>
      </c>
      <c r="BU3178" s="3" t="s">
        <v>1558</v>
      </c>
      <c r="BV3178" s="3" t="s">
        <v>94</v>
      </c>
      <c r="BY3178" s="3">
        <v>1200</v>
      </c>
      <c r="CA3178" s="3" t="s">
        <v>3332</v>
      </c>
      <c r="CC3178" s="3" t="s">
        <v>194</v>
      </c>
      <c r="CD3178" s="3">
        <v>6001</v>
      </c>
      <c r="CE3178" s="3" t="s">
        <v>90</v>
      </c>
      <c r="CF3178" s="4">
        <v>45240</v>
      </c>
      <c r="CI3178" s="3">
        <v>1</v>
      </c>
      <c r="CJ3178" s="3">
        <v>1</v>
      </c>
      <c r="CK3178" s="3">
        <v>21</v>
      </c>
      <c r="CL3178" s="3" t="s">
        <v>86</v>
      </c>
    </row>
    <row r="3179" spans="1:90" x14ac:dyDescent="0.3">
      <c r="A3179" s="3" t="s">
        <v>72</v>
      </c>
      <c r="B3179" s="3" t="s">
        <v>73</v>
      </c>
      <c r="C3179" s="3" t="s">
        <v>74</v>
      </c>
      <c r="E3179" s="3" t="str">
        <f>"080055793362"</f>
        <v>080055793362</v>
      </c>
      <c r="F3179" s="4">
        <v>45239</v>
      </c>
      <c r="G3179" s="3">
        <v>202408</v>
      </c>
      <c r="H3179" s="3" t="s">
        <v>75</v>
      </c>
      <c r="I3179" s="3" t="s">
        <v>76</v>
      </c>
      <c r="J3179" s="3" t="s">
        <v>77</v>
      </c>
      <c r="K3179" s="3" t="s">
        <v>78</v>
      </c>
      <c r="L3179" s="3" t="s">
        <v>147</v>
      </c>
      <c r="M3179" s="3" t="s">
        <v>148</v>
      </c>
      <c r="N3179" s="3" t="s">
        <v>1117</v>
      </c>
      <c r="O3179" s="3" t="s">
        <v>82</v>
      </c>
      <c r="P3179" s="3" t="str">
        <f>"1162956125                    "</f>
        <v xml:space="preserve">1162956125                    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0</v>
      </c>
      <c r="Z3179" s="3">
        <v>0</v>
      </c>
      <c r="AA3179" s="3">
        <v>0</v>
      </c>
      <c r="AB3179" s="3">
        <v>0</v>
      </c>
      <c r="AC3179" s="3">
        <v>0</v>
      </c>
      <c r="AD3179" s="3">
        <v>0</v>
      </c>
      <c r="AE3179" s="3">
        <v>0</v>
      </c>
      <c r="AF3179" s="3">
        <v>0</v>
      </c>
      <c r="AG3179" s="3">
        <v>0</v>
      </c>
      <c r="AH3179" s="3">
        <v>0</v>
      </c>
      <c r="AI3179" s="3">
        <v>0</v>
      </c>
      <c r="AJ3179" s="3">
        <v>0</v>
      </c>
      <c r="AK3179" s="3">
        <v>0</v>
      </c>
      <c r="AL3179" s="3">
        <v>0</v>
      </c>
      <c r="AM3179" s="3">
        <v>0</v>
      </c>
      <c r="AN3179" s="3">
        <v>0</v>
      </c>
      <c r="AO3179" s="3">
        <v>0</v>
      </c>
      <c r="AP3179" s="3">
        <v>0</v>
      </c>
      <c r="AQ3179" s="3">
        <v>29.54</v>
      </c>
      <c r="AR3179" s="3">
        <v>0</v>
      </c>
      <c r="AS3179" s="3">
        <v>0</v>
      </c>
      <c r="AT3179" s="3">
        <v>0</v>
      </c>
      <c r="AU3179" s="3">
        <v>0</v>
      </c>
      <c r="AV3179" s="3">
        <v>0</v>
      </c>
      <c r="AW3179" s="3">
        <v>0</v>
      </c>
      <c r="AX3179" s="3">
        <v>0</v>
      </c>
      <c r="AY3179" s="3">
        <v>0</v>
      </c>
      <c r="AZ3179" s="3">
        <v>0</v>
      </c>
      <c r="BA3179" s="3">
        <v>0</v>
      </c>
      <c r="BB3179" s="3">
        <v>0</v>
      </c>
      <c r="BC3179" s="3">
        <v>0</v>
      </c>
      <c r="BD3179" s="3">
        <v>0</v>
      </c>
      <c r="BE3179" s="3">
        <v>0</v>
      </c>
      <c r="BF3179" s="3">
        <v>0</v>
      </c>
      <c r="BG3179" s="3">
        <v>0</v>
      </c>
      <c r="BH3179" s="3">
        <v>1</v>
      </c>
      <c r="BI3179" s="3">
        <v>1</v>
      </c>
      <c r="BJ3179" s="3">
        <v>0.2</v>
      </c>
      <c r="BK3179" s="3">
        <v>1</v>
      </c>
      <c r="BL3179" s="3">
        <v>75.69</v>
      </c>
      <c r="BM3179" s="3">
        <v>11.35</v>
      </c>
      <c r="BN3179" s="3">
        <v>87.04</v>
      </c>
      <c r="BO3179" s="3">
        <v>87.04</v>
      </c>
      <c r="BQ3179" s="3" t="s">
        <v>1118</v>
      </c>
      <c r="BR3179" s="3" t="s">
        <v>84</v>
      </c>
      <c r="BS3179" s="4">
        <v>45240</v>
      </c>
      <c r="BT3179" s="5">
        <v>0.38680555555555557</v>
      </c>
      <c r="BU3179" s="3" t="s">
        <v>1242</v>
      </c>
      <c r="BV3179" s="3" t="s">
        <v>94</v>
      </c>
      <c r="BY3179" s="3">
        <v>1200</v>
      </c>
      <c r="CA3179" s="3" t="s">
        <v>342</v>
      </c>
      <c r="CC3179" s="3" t="s">
        <v>148</v>
      </c>
      <c r="CD3179" s="3">
        <v>183</v>
      </c>
      <c r="CE3179" s="3" t="s">
        <v>90</v>
      </c>
      <c r="CF3179" s="4">
        <v>45240</v>
      </c>
      <c r="CI3179" s="3">
        <v>1</v>
      </c>
      <c r="CJ3179" s="3">
        <v>1</v>
      </c>
      <c r="CK3179" s="3">
        <v>21</v>
      </c>
      <c r="CL3179" s="3" t="s">
        <v>86</v>
      </c>
    </row>
    <row r="3180" spans="1:90" x14ac:dyDescent="0.3">
      <c r="A3180" s="3" t="s">
        <v>72</v>
      </c>
      <c r="B3180" s="3" t="s">
        <v>73</v>
      </c>
      <c r="C3180" s="3" t="s">
        <v>74</v>
      </c>
      <c r="E3180" s="3" t="str">
        <f>"080055793378"</f>
        <v>080055793378</v>
      </c>
      <c r="F3180" s="4">
        <v>45239</v>
      </c>
      <c r="G3180" s="3">
        <v>202408</v>
      </c>
      <c r="H3180" s="3" t="s">
        <v>75</v>
      </c>
      <c r="I3180" s="3" t="s">
        <v>76</v>
      </c>
      <c r="J3180" s="3" t="s">
        <v>77</v>
      </c>
      <c r="K3180" s="3" t="s">
        <v>78</v>
      </c>
      <c r="L3180" s="3" t="s">
        <v>209</v>
      </c>
      <c r="M3180" s="3" t="s">
        <v>210</v>
      </c>
      <c r="N3180" s="3" t="s">
        <v>211</v>
      </c>
      <c r="O3180" s="3" t="s">
        <v>82</v>
      </c>
      <c r="P3180" s="3" t="str">
        <f>"1162956146                    "</f>
        <v xml:space="preserve">1162956146                    </v>
      </c>
      <c r="Q3180" s="3">
        <v>0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  <c r="W3180" s="3">
        <v>0</v>
      </c>
      <c r="X3180" s="3">
        <v>0</v>
      </c>
      <c r="Y3180" s="3">
        <v>0</v>
      </c>
      <c r="Z3180" s="3">
        <v>0</v>
      </c>
      <c r="AA3180" s="3">
        <v>0</v>
      </c>
      <c r="AB3180" s="3">
        <v>0</v>
      </c>
      <c r="AC3180" s="3">
        <v>0</v>
      </c>
      <c r="AD3180" s="3">
        <v>0</v>
      </c>
      <c r="AE3180" s="3">
        <v>0</v>
      </c>
      <c r="AF3180" s="3">
        <v>0</v>
      </c>
      <c r="AG3180" s="3">
        <v>0</v>
      </c>
      <c r="AH3180" s="3">
        <v>0</v>
      </c>
      <c r="AI3180" s="3">
        <v>0</v>
      </c>
      <c r="AJ3180" s="3">
        <v>0</v>
      </c>
      <c r="AK3180" s="3">
        <v>0</v>
      </c>
      <c r="AL3180" s="3">
        <v>0</v>
      </c>
      <c r="AM3180" s="3">
        <v>0</v>
      </c>
      <c r="AN3180" s="3">
        <v>0</v>
      </c>
      <c r="AO3180" s="3">
        <v>0</v>
      </c>
      <c r="AP3180" s="3">
        <v>0</v>
      </c>
      <c r="AQ3180" s="3">
        <v>57.23</v>
      </c>
      <c r="AR3180" s="3">
        <v>0</v>
      </c>
      <c r="AS3180" s="3">
        <v>0</v>
      </c>
      <c r="AT3180" s="3">
        <v>0</v>
      </c>
      <c r="AU3180" s="3">
        <v>0</v>
      </c>
      <c r="AV3180" s="3">
        <v>0</v>
      </c>
      <c r="AW3180" s="3">
        <v>0</v>
      </c>
      <c r="AX3180" s="3">
        <v>0</v>
      </c>
      <c r="AY3180" s="3">
        <v>0</v>
      </c>
      <c r="AZ3180" s="3">
        <v>0</v>
      </c>
      <c r="BA3180" s="3">
        <v>0</v>
      </c>
      <c r="BB3180" s="3">
        <v>0</v>
      </c>
      <c r="BC3180" s="3">
        <v>0</v>
      </c>
      <c r="BD3180" s="3">
        <v>0</v>
      </c>
      <c r="BE3180" s="3">
        <v>0</v>
      </c>
      <c r="BF3180" s="3">
        <v>0</v>
      </c>
      <c r="BG3180" s="3">
        <v>0</v>
      </c>
      <c r="BH3180" s="3">
        <v>1</v>
      </c>
      <c r="BI3180" s="3">
        <v>1</v>
      </c>
      <c r="BJ3180" s="3">
        <v>0.2</v>
      </c>
      <c r="BK3180" s="3">
        <v>1</v>
      </c>
      <c r="BL3180" s="3">
        <v>146.65</v>
      </c>
      <c r="BM3180" s="3">
        <v>22</v>
      </c>
      <c r="BN3180" s="3">
        <v>168.65</v>
      </c>
      <c r="BO3180" s="3">
        <v>168.65</v>
      </c>
      <c r="BQ3180" s="3" t="s">
        <v>212</v>
      </c>
      <c r="BR3180" s="3" t="s">
        <v>84</v>
      </c>
      <c r="BS3180" s="4">
        <v>45240</v>
      </c>
      <c r="BT3180" s="5">
        <v>0.52777777777777779</v>
      </c>
      <c r="BU3180" s="3" t="s">
        <v>3333</v>
      </c>
      <c r="BV3180" s="3" t="s">
        <v>94</v>
      </c>
      <c r="BY3180" s="3">
        <v>1200</v>
      </c>
      <c r="BZ3180" s="3" t="s">
        <v>311</v>
      </c>
      <c r="CA3180" s="3" t="s">
        <v>1466</v>
      </c>
      <c r="CC3180" s="3" t="s">
        <v>210</v>
      </c>
      <c r="CD3180" s="3">
        <v>7299</v>
      </c>
      <c r="CE3180" s="3" t="s">
        <v>90</v>
      </c>
      <c r="CF3180" s="4">
        <v>45243</v>
      </c>
      <c r="CI3180" s="3">
        <v>1</v>
      </c>
      <c r="CJ3180" s="3">
        <v>1</v>
      </c>
      <c r="CK3180" s="3">
        <v>23</v>
      </c>
      <c r="CL3180" s="3" t="s">
        <v>86</v>
      </c>
    </row>
    <row r="3181" spans="1:90" x14ac:dyDescent="0.3">
      <c r="A3181" s="3" t="s">
        <v>72</v>
      </c>
      <c r="B3181" s="3" t="s">
        <v>73</v>
      </c>
      <c r="C3181" s="3" t="s">
        <v>74</v>
      </c>
      <c r="E3181" s="3" t="str">
        <f>"080055793389"</f>
        <v>080055793389</v>
      </c>
      <c r="F3181" s="4">
        <v>45239</v>
      </c>
      <c r="G3181" s="3">
        <v>202408</v>
      </c>
      <c r="H3181" s="3" t="s">
        <v>75</v>
      </c>
      <c r="I3181" s="3" t="s">
        <v>76</v>
      </c>
      <c r="J3181" s="3" t="s">
        <v>77</v>
      </c>
      <c r="K3181" s="3" t="s">
        <v>78</v>
      </c>
      <c r="L3181" s="3" t="s">
        <v>209</v>
      </c>
      <c r="M3181" s="3" t="s">
        <v>210</v>
      </c>
      <c r="N3181" s="3" t="s">
        <v>211</v>
      </c>
      <c r="O3181" s="3" t="s">
        <v>82</v>
      </c>
      <c r="P3181" s="3" t="str">
        <f>"1162956162                    "</f>
        <v xml:space="preserve">1162956162                    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  <c r="AD3181" s="3">
        <v>0</v>
      </c>
      <c r="AE3181" s="3">
        <v>0</v>
      </c>
      <c r="AF3181" s="3">
        <v>0</v>
      </c>
      <c r="AG3181" s="3">
        <v>0</v>
      </c>
      <c r="AH3181" s="3">
        <v>0</v>
      </c>
      <c r="AI3181" s="3">
        <v>0</v>
      </c>
      <c r="AJ3181" s="3">
        <v>0</v>
      </c>
      <c r="AK3181" s="3">
        <v>0</v>
      </c>
      <c r="AL3181" s="3">
        <v>0</v>
      </c>
      <c r="AM3181" s="3">
        <v>0</v>
      </c>
      <c r="AN3181" s="3">
        <v>0</v>
      </c>
      <c r="AO3181" s="3">
        <v>0</v>
      </c>
      <c r="AP3181" s="3">
        <v>0</v>
      </c>
      <c r="AQ3181" s="3">
        <v>57.23</v>
      </c>
      <c r="AR3181" s="3">
        <v>0</v>
      </c>
      <c r="AS3181" s="3">
        <v>0</v>
      </c>
      <c r="AT3181" s="3">
        <v>0</v>
      </c>
      <c r="AU3181" s="3">
        <v>0</v>
      </c>
      <c r="AV3181" s="3">
        <v>0</v>
      </c>
      <c r="AW3181" s="3">
        <v>0</v>
      </c>
      <c r="AX3181" s="3">
        <v>0</v>
      </c>
      <c r="AY3181" s="3">
        <v>0</v>
      </c>
      <c r="AZ3181" s="3">
        <v>0</v>
      </c>
      <c r="BA3181" s="3">
        <v>0</v>
      </c>
      <c r="BB3181" s="3">
        <v>0</v>
      </c>
      <c r="BC3181" s="3">
        <v>0</v>
      </c>
      <c r="BD3181" s="3">
        <v>0</v>
      </c>
      <c r="BE3181" s="3">
        <v>0</v>
      </c>
      <c r="BF3181" s="3">
        <v>0</v>
      </c>
      <c r="BG3181" s="3">
        <v>0</v>
      </c>
      <c r="BH3181" s="3">
        <v>1</v>
      </c>
      <c r="BI3181" s="3">
        <v>1</v>
      </c>
      <c r="BJ3181" s="3">
        <v>0.2</v>
      </c>
      <c r="BK3181" s="3">
        <v>1</v>
      </c>
      <c r="BL3181" s="3">
        <v>146.65</v>
      </c>
      <c r="BM3181" s="3">
        <v>22</v>
      </c>
      <c r="BN3181" s="3">
        <v>168.65</v>
      </c>
      <c r="BO3181" s="3">
        <v>168.65</v>
      </c>
      <c r="BQ3181" s="3" t="s">
        <v>212</v>
      </c>
      <c r="BR3181" s="3" t="s">
        <v>84</v>
      </c>
      <c r="BS3181" s="4">
        <v>45240</v>
      </c>
      <c r="BT3181" s="5">
        <v>0.52777777777777779</v>
      </c>
      <c r="BU3181" s="3" t="s">
        <v>3333</v>
      </c>
      <c r="BV3181" s="3" t="s">
        <v>94</v>
      </c>
      <c r="BY3181" s="3">
        <v>1200</v>
      </c>
      <c r="BZ3181" s="3" t="s">
        <v>311</v>
      </c>
      <c r="CA3181" s="3" t="s">
        <v>1466</v>
      </c>
      <c r="CC3181" s="3" t="s">
        <v>210</v>
      </c>
      <c r="CD3181" s="3">
        <v>7300</v>
      </c>
      <c r="CE3181" s="3" t="s">
        <v>90</v>
      </c>
      <c r="CF3181" s="4">
        <v>45243</v>
      </c>
      <c r="CI3181" s="3">
        <v>1</v>
      </c>
      <c r="CJ3181" s="3">
        <v>1</v>
      </c>
      <c r="CK3181" s="3">
        <v>23</v>
      </c>
      <c r="CL3181" s="3" t="s">
        <v>86</v>
      </c>
    </row>
    <row r="3182" spans="1:90" x14ac:dyDescent="0.3">
      <c r="A3182" s="3" t="s">
        <v>72</v>
      </c>
      <c r="B3182" s="3" t="s">
        <v>73</v>
      </c>
      <c r="C3182" s="3" t="s">
        <v>74</v>
      </c>
      <c r="E3182" s="3" t="str">
        <f>"080055793392"</f>
        <v>080055793392</v>
      </c>
      <c r="F3182" s="4">
        <v>45239</v>
      </c>
      <c r="G3182" s="3">
        <v>202408</v>
      </c>
      <c r="H3182" s="3" t="s">
        <v>75</v>
      </c>
      <c r="I3182" s="3" t="s">
        <v>76</v>
      </c>
      <c r="J3182" s="3" t="s">
        <v>77</v>
      </c>
      <c r="K3182" s="3" t="s">
        <v>78</v>
      </c>
      <c r="L3182" s="3" t="s">
        <v>147</v>
      </c>
      <c r="M3182" s="3" t="s">
        <v>148</v>
      </c>
      <c r="N3182" s="3" t="s">
        <v>2900</v>
      </c>
      <c r="O3182" s="3" t="s">
        <v>82</v>
      </c>
      <c r="P3182" s="3" t="str">
        <f>"1162956160                    "</f>
        <v xml:space="preserve">1162956160                    </v>
      </c>
      <c r="Q3182" s="3">
        <v>0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0</v>
      </c>
      <c r="X3182" s="3">
        <v>0</v>
      </c>
      <c r="Y3182" s="3">
        <v>0</v>
      </c>
      <c r="Z3182" s="3">
        <v>0</v>
      </c>
      <c r="AA3182" s="3">
        <v>0</v>
      </c>
      <c r="AB3182" s="3">
        <v>0</v>
      </c>
      <c r="AC3182" s="3">
        <v>0</v>
      </c>
      <c r="AD3182" s="3">
        <v>0</v>
      </c>
      <c r="AE3182" s="3">
        <v>0</v>
      </c>
      <c r="AF3182" s="3">
        <v>0</v>
      </c>
      <c r="AG3182" s="3">
        <v>0</v>
      </c>
      <c r="AH3182" s="3">
        <v>0</v>
      </c>
      <c r="AI3182" s="3">
        <v>0</v>
      </c>
      <c r="AJ3182" s="3">
        <v>0</v>
      </c>
      <c r="AK3182" s="3">
        <v>0</v>
      </c>
      <c r="AL3182" s="3">
        <v>0</v>
      </c>
      <c r="AM3182" s="3">
        <v>0</v>
      </c>
      <c r="AN3182" s="3">
        <v>0</v>
      </c>
      <c r="AO3182" s="3">
        <v>0</v>
      </c>
      <c r="AP3182" s="3">
        <v>0</v>
      </c>
      <c r="AQ3182" s="3">
        <v>29.54</v>
      </c>
      <c r="AR3182" s="3">
        <v>0</v>
      </c>
      <c r="AS3182" s="3">
        <v>0</v>
      </c>
      <c r="AT3182" s="3">
        <v>0</v>
      </c>
      <c r="AU3182" s="3">
        <v>0</v>
      </c>
      <c r="AV3182" s="3">
        <v>0</v>
      </c>
      <c r="AW3182" s="3">
        <v>0</v>
      </c>
      <c r="AX3182" s="3">
        <v>0</v>
      </c>
      <c r="AY3182" s="3">
        <v>0</v>
      </c>
      <c r="AZ3182" s="3">
        <v>0</v>
      </c>
      <c r="BA3182" s="3">
        <v>0</v>
      </c>
      <c r="BB3182" s="3">
        <v>0</v>
      </c>
      <c r="BC3182" s="3">
        <v>0</v>
      </c>
      <c r="BD3182" s="3">
        <v>0</v>
      </c>
      <c r="BE3182" s="3">
        <v>0</v>
      </c>
      <c r="BF3182" s="3">
        <v>0</v>
      </c>
      <c r="BG3182" s="3">
        <v>0</v>
      </c>
      <c r="BH3182" s="3">
        <v>1</v>
      </c>
      <c r="BI3182" s="3">
        <v>1</v>
      </c>
      <c r="BJ3182" s="3">
        <v>0.2</v>
      </c>
      <c r="BK3182" s="3">
        <v>1</v>
      </c>
      <c r="BL3182" s="3">
        <v>75.69</v>
      </c>
      <c r="BM3182" s="3">
        <v>11.35</v>
      </c>
      <c r="BN3182" s="3">
        <v>87.04</v>
      </c>
      <c r="BO3182" s="3">
        <v>87.04</v>
      </c>
      <c r="BQ3182" s="3" t="s">
        <v>2901</v>
      </c>
      <c r="BR3182" s="3" t="s">
        <v>84</v>
      </c>
      <c r="BS3182" s="4">
        <v>45240</v>
      </c>
      <c r="BT3182" s="5">
        <v>0.3923611111111111</v>
      </c>
      <c r="BU3182" s="3" t="s">
        <v>3334</v>
      </c>
      <c r="BV3182" s="3" t="s">
        <v>94</v>
      </c>
      <c r="BY3182" s="3">
        <v>1200</v>
      </c>
      <c r="BZ3182" s="3" t="s">
        <v>311</v>
      </c>
      <c r="CA3182" s="3" t="s">
        <v>633</v>
      </c>
      <c r="CC3182" s="3" t="s">
        <v>148</v>
      </c>
      <c r="CD3182" s="3">
        <v>200</v>
      </c>
      <c r="CE3182" s="3" t="s">
        <v>90</v>
      </c>
      <c r="CF3182" s="4">
        <v>45240</v>
      </c>
      <c r="CI3182" s="3">
        <v>1</v>
      </c>
      <c r="CJ3182" s="3">
        <v>1</v>
      </c>
      <c r="CK3182" s="3">
        <v>21</v>
      </c>
      <c r="CL3182" s="3" t="s">
        <v>86</v>
      </c>
    </row>
    <row r="3183" spans="1:90" x14ac:dyDescent="0.3">
      <c r="A3183" s="3" t="s">
        <v>72</v>
      </c>
      <c r="B3183" s="3" t="s">
        <v>73</v>
      </c>
      <c r="C3183" s="3" t="s">
        <v>74</v>
      </c>
      <c r="E3183" s="3" t="str">
        <f>"080055785498"</f>
        <v>080055785498</v>
      </c>
      <c r="F3183" s="4">
        <v>45239</v>
      </c>
      <c r="G3183" s="3">
        <v>202408</v>
      </c>
      <c r="H3183" s="3" t="s">
        <v>75</v>
      </c>
      <c r="I3183" s="3" t="s">
        <v>76</v>
      </c>
      <c r="J3183" s="3" t="s">
        <v>77</v>
      </c>
      <c r="K3183" s="3" t="s">
        <v>78</v>
      </c>
      <c r="L3183" s="3" t="s">
        <v>256</v>
      </c>
      <c r="M3183" s="3" t="s">
        <v>257</v>
      </c>
      <c r="N3183" s="3" t="s">
        <v>258</v>
      </c>
      <c r="O3183" s="3" t="s">
        <v>82</v>
      </c>
      <c r="P3183" s="3" t="str">
        <f>"1162956089                    "</f>
        <v xml:space="preserve">1162956089                    </v>
      </c>
      <c r="Q3183" s="3">
        <v>0</v>
      </c>
      <c r="R3183" s="3">
        <v>0</v>
      </c>
      <c r="S3183" s="3">
        <v>0</v>
      </c>
      <c r="T3183" s="3">
        <v>0</v>
      </c>
      <c r="U3183" s="3">
        <v>0</v>
      </c>
      <c r="V3183" s="3">
        <v>0</v>
      </c>
      <c r="W3183" s="3">
        <v>0</v>
      </c>
      <c r="X3183" s="3">
        <v>0</v>
      </c>
      <c r="Y3183" s="3">
        <v>0</v>
      </c>
      <c r="Z3183" s="3">
        <v>0</v>
      </c>
      <c r="AA3183" s="3">
        <v>0</v>
      </c>
      <c r="AB3183" s="3">
        <v>0</v>
      </c>
      <c r="AC3183" s="3">
        <v>0</v>
      </c>
      <c r="AD3183" s="3">
        <v>0</v>
      </c>
      <c r="AE3183" s="3">
        <v>0</v>
      </c>
      <c r="AF3183" s="3">
        <v>0</v>
      </c>
      <c r="AG3183" s="3">
        <v>0</v>
      </c>
      <c r="AH3183" s="3">
        <v>0</v>
      </c>
      <c r="AI3183" s="3">
        <v>0</v>
      </c>
      <c r="AJ3183" s="3">
        <v>0</v>
      </c>
      <c r="AK3183" s="3">
        <v>0</v>
      </c>
      <c r="AL3183" s="3">
        <v>0</v>
      </c>
      <c r="AM3183" s="3">
        <v>0</v>
      </c>
      <c r="AN3183" s="3">
        <v>0</v>
      </c>
      <c r="AO3183" s="3">
        <v>0</v>
      </c>
      <c r="AP3183" s="3">
        <v>0</v>
      </c>
      <c r="AQ3183" s="3">
        <v>29.54</v>
      </c>
      <c r="AR3183" s="3">
        <v>0</v>
      </c>
      <c r="AS3183" s="3">
        <v>0</v>
      </c>
      <c r="AT3183" s="3">
        <v>0</v>
      </c>
      <c r="AU3183" s="3">
        <v>0</v>
      </c>
      <c r="AV3183" s="3">
        <v>0</v>
      </c>
      <c r="AW3183" s="3">
        <v>0</v>
      </c>
      <c r="AX3183" s="3">
        <v>0</v>
      </c>
      <c r="AY3183" s="3">
        <v>0</v>
      </c>
      <c r="AZ3183" s="3">
        <v>0</v>
      </c>
      <c r="BA3183" s="3">
        <v>0</v>
      </c>
      <c r="BB3183" s="3">
        <v>0</v>
      </c>
      <c r="BC3183" s="3">
        <v>0</v>
      </c>
      <c r="BD3183" s="3">
        <v>0</v>
      </c>
      <c r="BE3183" s="3">
        <v>0</v>
      </c>
      <c r="BF3183" s="3">
        <v>0</v>
      </c>
      <c r="BG3183" s="3">
        <v>0</v>
      </c>
      <c r="BH3183" s="3">
        <v>1</v>
      </c>
      <c r="BI3183" s="3">
        <v>1</v>
      </c>
      <c r="BJ3183" s="3">
        <v>0.2</v>
      </c>
      <c r="BK3183" s="3">
        <v>1</v>
      </c>
      <c r="BL3183" s="3">
        <v>75.69</v>
      </c>
      <c r="BM3183" s="3">
        <v>11.35</v>
      </c>
      <c r="BN3183" s="3">
        <v>87.04</v>
      </c>
      <c r="BO3183" s="3">
        <v>87.04</v>
      </c>
      <c r="BQ3183" s="3" t="s">
        <v>259</v>
      </c>
      <c r="BR3183" s="3" t="s">
        <v>84</v>
      </c>
      <c r="BS3183" s="4">
        <v>45240</v>
      </c>
      <c r="BT3183" s="5">
        <v>0.34930555555555554</v>
      </c>
      <c r="BU3183" s="3" t="s">
        <v>2903</v>
      </c>
      <c r="BV3183" s="3" t="s">
        <v>94</v>
      </c>
      <c r="BY3183" s="3">
        <v>1200</v>
      </c>
      <c r="CA3183" s="3" t="s">
        <v>723</v>
      </c>
      <c r="CC3183" s="3" t="s">
        <v>257</v>
      </c>
      <c r="CD3183" s="3">
        <v>6230</v>
      </c>
      <c r="CE3183" s="3" t="s">
        <v>90</v>
      </c>
      <c r="CF3183" s="4">
        <v>45240</v>
      </c>
      <c r="CI3183" s="3">
        <v>1</v>
      </c>
      <c r="CJ3183" s="3">
        <v>1</v>
      </c>
      <c r="CK3183" s="3">
        <v>21</v>
      </c>
      <c r="CL3183" s="3" t="s">
        <v>86</v>
      </c>
    </row>
    <row r="3184" spans="1:90" x14ac:dyDescent="0.3">
      <c r="A3184" s="3" t="s">
        <v>72</v>
      </c>
      <c r="B3184" s="3" t="s">
        <v>73</v>
      </c>
      <c r="C3184" s="3" t="s">
        <v>74</v>
      </c>
      <c r="E3184" s="3" t="str">
        <f>"080055785579"</f>
        <v>080055785579</v>
      </c>
      <c r="F3184" s="4">
        <v>45239</v>
      </c>
      <c r="G3184" s="3">
        <v>202408</v>
      </c>
      <c r="H3184" s="3" t="s">
        <v>75</v>
      </c>
      <c r="I3184" s="3" t="s">
        <v>76</v>
      </c>
      <c r="J3184" s="3" t="s">
        <v>77</v>
      </c>
      <c r="K3184" s="3" t="s">
        <v>78</v>
      </c>
      <c r="L3184" s="3" t="s">
        <v>147</v>
      </c>
      <c r="M3184" s="3" t="s">
        <v>148</v>
      </c>
      <c r="N3184" s="3" t="s">
        <v>149</v>
      </c>
      <c r="O3184" s="3" t="s">
        <v>82</v>
      </c>
      <c r="P3184" s="3" t="str">
        <f>"1162956084                    "</f>
        <v xml:space="preserve">1162956084                    </v>
      </c>
      <c r="Q3184" s="3">
        <v>0</v>
      </c>
      <c r="R3184" s="3">
        <v>0</v>
      </c>
      <c r="S3184" s="3">
        <v>0</v>
      </c>
      <c r="T3184" s="3">
        <v>0</v>
      </c>
      <c r="U3184" s="3">
        <v>0</v>
      </c>
      <c r="V3184" s="3">
        <v>0</v>
      </c>
      <c r="W3184" s="3">
        <v>0</v>
      </c>
      <c r="X3184" s="3">
        <v>0</v>
      </c>
      <c r="Y3184" s="3">
        <v>0</v>
      </c>
      <c r="Z3184" s="3">
        <v>0</v>
      </c>
      <c r="AA3184" s="3">
        <v>0</v>
      </c>
      <c r="AB3184" s="3">
        <v>0</v>
      </c>
      <c r="AC3184" s="3">
        <v>0</v>
      </c>
      <c r="AD3184" s="3">
        <v>0</v>
      </c>
      <c r="AE3184" s="3">
        <v>0</v>
      </c>
      <c r="AF3184" s="3">
        <v>0</v>
      </c>
      <c r="AG3184" s="3">
        <v>0</v>
      </c>
      <c r="AH3184" s="3">
        <v>0</v>
      </c>
      <c r="AI3184" s="3">
        <v>0</v>
      </c>
      <c r="AJ3184" s="3">
        <v>0</v>
      </c>
      <c r="AK3184" s="3">
        <v>0</v>
      </c>
      <c r="AL3184" s="3">
        <v>0</v>
      </c>
      <c r="AM3184" s="3">
        <v>0</v>
      </c>
      <c r="AN3184" s="3">
        <v>0</v>
      </c>
      <c r="AO3184" s="3">
        <v>0</v>
      </c>
      <c r="AP3184" s="3">
        <v>0</v>
      </c>
      <c r="AQ3184" s="3">
        <v>29.54</v>
      </c>
      <c r="AR3184" s="3">
        <v>0</v>
      </c>
      <c r="AS3184" s="3">
        <v>0</v>
      </c>
      <c r="AT3184" s="3">
        <v>0</v>
      </c>
      <c r="AU3184" s="3">
        <v>0</v>
      </c>
      <c r="AV3184" s="3">
        <v>0</v>
      </c>
      <c r="AW3184" s="3">
        <v>0</v>
      </c>
      <c r="AX3184" s="3">
        <v>0</v>
      </c>
      <c r="AY3184" s="3">
        <v>0</v>
      </c>
      <c r="AZ3184" s="3">
        <v>0</v>
      </c>
      <c r="BA3184" s="3">
        <v>0</v>
      </c>
      <c r="BB3184" s="3">
        <v>0</v>
      </c>
      <c r="BC3184" s="3">
        <v>0</v>
      </c>
      <c r="BD3184" s="3">
        <v>0</v>
      </c>
      <c r="BE3184" s="3">
        <v>0</v>
      </c>
      <c r="BF3184" s="3">
        <v>0</v>
      </c>
      <c r="BG3184" s="3">
        <v>0</v>
      </c>
      <c r="BH3184" s="3">
        <v>1</v>
      </c>
      <c r="BI3184" s="3">
        <v>1</v>
      </c>
      <c r="BJ3184" s="3">
        <v>0.2</v>
      </c>
      <c r="BK3184" s="3">
        <v>1</v>
      </c>
      <c r="BL3184" s="3">
        <v>75.69</v>
      </c>
      <c r="BM3184" s="3">
        <v>11.35</v>
      </c>
      <c r="BN3184" s="3">
        <v>87.04</v>
      </c>
      <c r="BO3184" s="3">
        <v>87.04</v>
      </c>
      <c r="BQ3184" s="3" t="s">
        <v>151</v>
      </c>
      <c r="BR3184" s="3" t="s">
        <v>84</v>
      </c>
      <c r="BS3184" s="4">
        <v>45240</v>
      </c>
      <c r="BT3184" s="5">
        <v>0.43611111111111112</v>
      </c>
      <c r="BU3184" s="3" t="s">
        <v>1314</v>
      </c>
      <c r="BV3184" s="3" t="s">
        <v>94</v>
      </c>
      <c r="BY3184" s="3">
        <v>1200</v>
      </c>
      <c r="CA3184" s="3" t="s">
        <v>633</v>
      </c>
      <c r="CC3184" s="3" t="s">
        <v>148</v>
      </c>
      <c r="CD3184" s="3">
        <v>200</v>
      </c>
      <c r="CE3184" s="3" t="s">
        <v>90</v>
      </c>
      <c r="CF3184" s="4">
        <v>45240</v>
      </c>
      <c r="CI3184" s="3">
        <v>1</v>
      </c>
      <c r="CJ3184" s="3">
        <v>1</v>
      </c>
      <c r="CK3184" s="3">
        <v>21</v>
      </c>
      <c r="CL3184" s="3" t="s">
        <v>86</v>
      </c>
    </row>
    <row r="3185" spans="1:90" x14ac:dyDescent="0.3">
      <c r="A3185" s="3" t="s">
        <v>72</v>
      </c>
      <c r="B3185" s="3" t="s">
        <v>73</v>
      </c>
      <c r="C3185" s="3" t="s">
        <v>74</v>
      </c>
      <c r="E3185" s="3" t="str">
        <f>"080055785607"</f>
        <v>080055785607</v>
      </c>
      <c r="F3185" s="4">
        <v>45239</v>
      </c>
      <c r="G3185" s="3">
        <v>202408</v>
      </c>
      <c r="H3185" s="3" t="s">
        <v>75</v>
      </c>
      <c r="I3185" s="3" t="s">
        <v>76</v>
      </c>
      <c r="J3185" s="3" t="s">
        <v>77</v>
      </c>
      <c r="K3185" s="3" t="s">
        <v>78</v>
      </c>
      <c r="L3185" s="3" t="s">
        <v>442</v>
      </c>
      <c r="M3185" s="3" t="s">
        <v>443</v>
      </c>
      <c r="N3185" s="3" t="s">
        <v>2124</v>
      </c>
      <c r="O3185" s="3" t="s">
        <v>82</v>
      </c>
      <c r="P3185" s="3" t="str">
        <f>"1162956079                    "</f>
        <v xml:space="preserve">1162956079                    </v>
      </c>
      <c r="Q3185" s="3">
        <v>0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  <c r="W3185" s="3">
        <v>0</v>
      </c>
      <c r="X3185" s="3">
        <v>0</v>
      </c>
      <c r="Y3185" s="3">
        <v>0</v>
      </c>
      <c r="Z3185" s="3">
        <v>0</v>
      </c>
      <c r="AA3185" s="3">
        <v>0</v>
      </c>
      <c r="AB3185" s="3">
        <v>0</v>
      </c>
      <c r="AC3185" s="3">
        <v>0</v>
      </c>
      <c r="AD3185" s="3">
        <v>0</v>
      </c>
      <c r="AE3185" s="3">
        <v>0</v>
      </c>
      <c r="AF3185" s="3">
        <v>0</v>
      </c>
      <c r="AG3185" s="3">
        <v>0</v>
      </c>
      <c r="AH3185" s="3">
        <v>0</v>
      </c>
      <c r="AI3185" s="3">
        <v>0</v>
      </c>
      <c r="AJ3185" s="3">
        <v>0</v>
      </c>
      <c r="AK3185" s="3">
        <v>0</v>
      </c>
      <c r="AL3185" s="3">
        <v>0</v>
      </c>
      <c r="AM3185" s="3">
        <v>0</v>
      </c>
      <c r="AN3185" s="3">
        <v>0</v>
      </c>
      <c r="AO3185" s="3">
        <v>0</v>
      </c>
      <c r="AP3185" s="3">
        <v>0</v>
      </c>
      <c r="AQ3185" s="3">
        <v>23.07</v>
      </c>
      <c r="AR3185" s="3">
        <v>0</v>
      </c>
      <c r="AS3185" s="3">
        <v>0</v>
      </c>
      <c r="AT3185" s="3">
        <v>0</v>
      </c>
      <c r="AU3185" s="3">
        <v>0</v>
      </c>
      <c r="AV3185" s="3">
        <v>0</v>
      </c>
      <c r="AW3185" s="3">
        <v>0</v>
      </c>
      <c r="AX3185" s="3">
        <v>0</v>
      </c>
      <c r="AY3185" s="3">
        <v>0</v>
      </c>
      <c r="AZ3185" s="3">
        <v>0</v>
      </c>
      <c r="BA3185" s="3">
        <v>0</v>
      </c>
      <c r="BB3185" s="3">
        <v>0</v>
      </c>
      <c r="BC3185" s="3">
        <v>0</v>
      </c>
      <c r="BD3185" s="3">
        <v>0</v>
      </c>
      <c r="BE3185" s="3">
        <v>0</v>
      </c>
      <c r="BF3185" s="3">
        <v>0</v>
      </c>
      <c r="BG3185" s="3">
        <v>0</v>
      </c>
      <c r="BH3185" s="3">
        <v>1</v>
      </c>
      <c r="BI3185" s="3">
        <v>1</v>
      </c>
      <c r="BJ3185" s="3">
        <v>0.2</v>
      </c>
      <c r="BK3185" s="3">
        <v>1</v>
      </c>
      <c r="BL3185" s="3">
        <v>59.12</v>
      </c>
      <c r="BM3185" s="3">
        <v>8.8699999999999992</v>
      </c>
      <c r="BN3185" s="3">
        <v>67.989999999999995</v>
      </c>
      <c r="BO3185" s="3">
        <v>67.989999999999995</v>
      </c>
      <c r="BQ3185" s="3" t="s">
        <v>2125</v>
      </c>
      <c r="BR3185" s="3" t="s">
        <v>84</v>
      </c>
      <c r="BS3185" s="4">
        <v>45240</v>
      </c>
      <c r="BT3185" s="5">
        <v>0.39513888888888887</v>
      </c>
      <c r="BU3185" s="3" t="s">
        <v>1853</v>
      </c>
      <c r="BV3185" s="3" t="s">
        <v>94</v>
      </c>
      <c r="BY3185" s="3">
        <v>1200</v>
      </c>
      <c r="BZ3185" s="3" t="s">
        <v>311</v>
      </c>
      <c r="CA3185" s="3" t="s">
        <v>479</v>
      </c>
      <c r="CC3185" s="3" t="s">
        <v>443</v>
      </c>
      <c r="CD3185" s="3">
        <v>1709</v>
      </c>
      <c r="CE3185" s="3" t="s">
        <v>90</v>
      </c>
      <c r="CF3185" s="4">
        <v>45241</v>
      </c>
      <c r="CI3185" s="3">
        <v>1</v>
      </c>
      <c r="CJ3185" s="3">
        <v>1</v>
      </c>
      <c r="CK3185" s="3">
        <v>22</v>
      </c>
      <c r="CL3185" s="3" t="s">
        <v>86</v>
      </c>
    </row>
    <row r="3186" spans="1:90" x14ac:dyDescent="0.3">
      <c r="A3186" s="3" t="s">
        <v>72</v>
      </c>
      <c r="B3186" s="3" t="s">
        <v>73</v>
      </c>
      <c r="C3186" s="3" t="s">
        <v>74</v>
      </c>
      <c r="E3186" s="3" t="str">
        <f>"080055785628"</f>
        <v>080055785628</v>
      </c>
      <c r="F3186" s="4">
        <v>45239</v>
      </c>
      <c r="G3186" s="3">
        <v>202408</v>
      </c>
      <c r="H3186" s="3" t="s">
        <v>75</v>
      </c>
      <c r="I3186" s="3" t="s">
        <v>76</v>
      </c>
      <c r="J3186" s="3" t="s">
        <v>77</v>
      </c>
      <c r="K3186" s="3" t="s">
        <v>78</v>
      </c>
      <c r="L3186" s="3" t="s">
        <v>565</v>
      </c>
      <c r="M3186" s="3" t="s">
        <v>566</v>
      </c>
      <c r="N3186" s="3" t="s">
        <v>1494</v>
      </c>
      <c r="O3186" s="3" t="s">
        <v>82</v>
      </c>
      <c r="P3186" s="3" t="str">
        <f>"1162956094                    "</f>
        <v xml:space="preserve">1162956094                    </v>
      </c>
      <c r="Q3186" s="3">
        <v>0</v>
      </c>
      <c r="R3186" s="3">
        <v>0</v>
      </c>
      <c r="S3186" s="3">
        <v>0</v>
      </c>
      <c r="T3186" s="3">
        <v>0</v>
      </c>
      <c r="U3186" s="3">
        <v>0</v>
      </c>
      <c r="V3186" s="3">
        <v>0</v>
      </c>
      <c r="W3186" s="3">
        <v>0</v>
      </c>
      <c r="X3186" s="3">
        <v>0</v>
      </c>
      <c r="Y3186" s="3">
        <v>0</v>
      </c>
      <c r="Z3186" s="3">
        <v>0</v>
      </c>
      <c r="AA3186" s="3">
        <v>0</v>
      </c>
      <c r="AB3186" s="3">
        <v>0</v>
      </c>
      <c r="AC3186" s="3">
        <v>0</v>
      </c>
      <c r="AD3186" s="3">
        <v>0</v>
      </c>
      <c r="AE3186" s="3">
        <v>0</v>
      </c>
      <c r="AF3186" s="3">
        <v>0</v>
      </c>
      <c r="AG3186" s="3">
        <v>0</v>
      </c>
      <c r="AH3186" s="3">
        <v>0</v>
      </c>
      <c r="AI3186" s="3">
        <v>0</v>
      </c>
      <c r="AJ3186" s="3">
        <v>0</v>
      </c>
      <c r="AK3186" s="3">
        <v>0</v>
      </c>
      <c r="AL3186" s="3">
        <v>0</v>
      </c>
      <c r="AM3186" s="3">
        <v>0</v>
      </c>
      <c r="AN3186" s="3">
        <v>0</v>
      </c>
      <c r="AO3186" s="3">
        <v>0</v>
      </c>
      <c r="AP3186" s="3">
        <v>0</v>
      </c>
      <c r="AQ3186" s="3">
        <v>23.07</v>
      </c>
      <c r="AR3186" s="3">
        <v>0</v>
      </c>
      <c r="AS3186" s="3">
        <v>0</v>
      </c>
      <c r="AT3186" s="3">
        <v>0</v>
      </c>
      <c r="AU3186" s="3">
        <v>0</v>
      </c>
      <c r="AV3186" s="3">
        <v>0</v>
      </c>
      <c r="AW3186" s="3">
        <v>0</v>
      </c>
      <c r="AX3186" s="3">
        <v>0</v>
      </c>
      <c r="AY3186" s="3">
        <v>0</v>
      </c>
      <c r="AZ3186" s="3">
        <v>0</v>
      </c>
      <c r="BA3186" s="3">
        <v>0</v>
      </c>
      <c r="BB3186" s="3">
        <v>0</v>
      </c>
      <c r="BC3186" s="3">
        <v>0</v>
      </c>
      <c r="BD3186" s="3">
        <v>0</v>
      </c>
      <c r="BE3186" s="3">
        <v>0</v>
      </c>
      <c r="BF3186" s="3">
        <v>0</v>
      </c>
      <c r="BG3186" s="3">
        <v>0</v>
      </c>
      <c r="BH3186" s="3">
        <v>1</v>
      </c>
      <c r="BI3186" s="3">
        <v>1</v>
      </c>
      <c r="BJ3186" s="3">
        <v>0.2</v>
      </c>
      <c r="BK3186" s="3">
        <v>1</v>
      </c>
      <c r="BL3186" s="3">
        <v>59.12</v>
      </c>
      <c r="BM3186" s="3">
        <v>8.8699999999999992</v>
      </c>
      <c r="BN3186" s="3">
        <v>67.989999999999995</v>
      </c>
      <c r="BO3186" s="3">
        <v>67.989999999999995</v>
      </c>
      <c r="BQ3186" s="3" t="s">
        <v>1495</v>
      </c>
      <c r="BR3186" s="3" t="s">
        <v>84</v>
      </c>
      <c r="BS3186" s="4">
        <v>45240</v>
      </c>
      <c r="BT3186" s="5">
        <v>0.39166666666666666</v>
      </c>
      <c r="BU3186" s="3" t="s">
        <v>1496</v>
      </c>
      <c r="BV3186" s="3" t="s">
        <v>94</v>
      </c>
      <c r="BY3186" s="3">
        <v>1200</v>
      </c>
      <c r="BZ3186" s="3" t="s">
        <v>311</v>
      </c>
      <c r="CA3186" s="3" t="s">
        <v>570</v>
      </c>
      <c r="CC3186" s="3" t="s">
        <v>566</v>
      </c>
      <c r="CD3186" s="3">
        <v>1682</v>
      </c>
      <c r="CE3186" s="3" t="s">
        <v>90</v>
      </c>
      <c r="CF3186" s="4">
        <v>45240</v>
      </c>
      <c r="CI3186" s="3">
        <v>1</v>
      </c>
      <c r="CJ3186" s="3">
        <v>1</v>
      </c>
      <c r="CK3186" s="3">
        <v>22</v>
      </c>
      <c r="CL3186" s="3" t="s">
        <v>86</v>
      </c>
    </row>
    <row r="3187" spans="1:90" x14ac:dyDescent="0.3">
      <c r="A3187" s="3" t="s">
        <v>72</v>
      </c>
      <c r="B3187" s="3" t="s">
        <v>73</v>
      </c>
      <c r="C3187" s="3" t="s">
        <v>74</v>
      </c>
      <c r="E3187" s="3" t="str">
        <f>"080055785671"</f>
        <v>080055785671</v>
      </c>
      <c r="F3187" s="4">
        <v>45239</v>
      </c>
      <c r="G3187" s="3">
        <v>202408</v>
      </c>
      <c r="H3187" s="3" t="s">
        <v>75</v>
      </c>
      <c r="I3187" s="3" t="s">
        <v>76</v>
      </c>
      <c r="J3187" s="3" t="s">
        <v>77</v>
      </c>
      <c r="K3187" s="3" t="s">
        <v>78</v>
      </c>
      <c r="L3187" s="3" t="s">
        <v>160</v>
      </c>
      <c r="M3187" s="3" t="s">
        <v>161</v>
      </c>
      <c r="N3187" s="3" t="s">
        <v>1796</v>
      </c>
      <c r="O3187" s="3" t="s">
        <v>82</v>
      </c>
      <c r="P3187" s="3" t="str">
        <f>"1162956103                    "</f>
        <v xml:space="preserve">1162956103                    </v>
      </c>
      <c r="Q3187" s="3">
        <v>0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0</v>
      </c>
      <c r="X3187" s="3">
        <v>0</v>
      </c>
      <c r="Y3187" s="3">
        <v>0</v>
      </c>
      <c r="Z3187" s="3">
        <v>0</v>
      </c>
      <c r="AA3187" s="3">
        <v>0</v>
      </c>
      <c r="AB3187" s="3">
        <v>0</v>
      </c>
      <c r="AC3187" s="3">
        <v>0</v>
      </c>
      <c r="AD3187" s="3">
        <v>0</v>
      </c>
      <c r="AE3187" s="3">
        <v>0</v>
      </c>
      <c r="AF3187" s="3">
        <v>0</v>
      </c>
      <c r="AG3187" s="3">
        <v>0</v>
      </c>
      <c r="AH3187" s="3">
        <v>0</v>
      </c>
      <c r="AI3187" s="3">
        <v>0</v>
      </c>
      <c r="AJ3187" s="3">
        <v>0</v>
      </c>
      <c r="AK3187" s="3">
        <v>0</v>
      </c>
      <c r="AL3187" s="3">
        <v>0</v>
      </c>
      <c r="AM3187" s="3">
        <v>0</v>
      </c>
      <c r="AN3187" s="3">
        <v>0</v>
      </c>
      <c r="AO3187" s="3">
        <v>0</v>
      </c>
      <c r="AP3187" s="3">
        <v>0</v>
      </c>
      <c r="AQ3187" s="3">
        <v>57.23</v>
      </c>
      <c r="AR3187" s="3">
        <v>0</v>
      </c>
      <c r="AS3187" s="3">
        <v>0</v>
      </c>
      <c r="AT3187" s="3">
        <v>0</v>
      </c>
      <c r="AU3187" s="3">
        <v>0</v>
      </c>
      <c r="AV3187" s="3">
        <v>0</v>
      </c>
      <c r="AW3187" s="3">
        <v>15.9</v>
      </c>
      <c r="AX3187" s="3">
        <v>0</v>
      </c>
      <c r="AY3187" s="3">
        <v>0</v>
      </c>
      <c r="AZ3187" s="3">
        <v>0</v>
      </c>
      <c r="BA3187" s="3">
        <v>0</v>
      </c>
      <c r="BB3187" s="3">
        <v>0</v>
      </c>
      <c r="BC3187" s="3">
        <v>0</v>
      </c>
      <c r="BD3187" s="3">
        <v>0</v>
      </c>
      <c r="BE3187" s="3">
        <v>0</v>
      </c>
      <c r="BF3187" s="3">
        <v>0</v>
      </c>
      <c r="BG3187" s="3">
        <v>0</v>
      </c>
      <c r="BH3187" s="3">
        <v>1</v>
      </c>
      <c r="BI3187" s="3">
        <v>1</v>
      </c>
      <c r="BJ3187" s="3">
        <v>0.2</v>
      </c>
      <c r="BK3187" s="3">
        <v>1</v>
      </c>
      <c r="BL3187" s="3">
        <v>162.55000000000001</v>
      </c>
      <c r="BM3187" s="3">
        <v>24.38</v>
      </c>
      <c r="BN3187" s="3">
        <v>186.93</v>
      </c>
      <c r="BO3187" s="3">
        <v>186.93</v>
      </c>
      <c r="BQ3187" s="3" t="s">
        <v>1797</v>
      </c>
      <c r="BR3187" s="3" t="s">
        <v>84</v>
      </c>
      <c r="BS3187" s="4">
        <v>45240</v>
      </c>
      <c r="BT3187" s="5">
        <v>0.50902777777777775</v>
      </c>
      <c r="BU3187" s="3" t="s">
        <v>3335</v>
      </c>
      <c r="BV3187" s="3" t="s">
        <v>94</v>
      </c>
      <c r="BY3187" s="3">
        <v>1200</v>
      </c>
      <c r="BZ3187" s="3" t="s">
        <v>2310</v>
      </c>
      <c r="CA3187" s="3" t="s">
        <v>2792</v>
      </c>
      <c r="CC3187" s="3" t="s">
        <v>161</v>
      </c>
      <c r="CD3187" s="3">
        <v>208</v>
      </c>
      <c r="CE3187" s="3" t="s">
        <v>90</v>
      </c>
      <c r="CF3187" s="4">
        <v>45240</v>
      </c>
      <c r="CI3187" s="3">
        <v>1</v>
      </c>
      <c r="CJ3187" s="3">
        <v>1</v>
      </c>
      <c r="CK3187" s="3">
        <v>23</v>
      </c>
      <c r="CL3187" s="3" t="s">
        <v>86</v>
      </c>
    </row>
    <row r="3188" spans="1:90" x14ac:dyDescent="0.3">
      <c r="A3188" s="3" t="s">
        <v>72</v>
      </c>
      <c r="B3188" s="3" t="s">
        <v>73</v>
      </c>
      <c r="C3188" s="3" t="s">
        <v>74</v>
      </c>
      <c r="E3188" s="3" t="str">
        <f>"080055785696"</f>
        <v>080055785696</v>
      </c>
      <c r="F3188" s="4">
        <v>45239</v>
      </c>
      <c r="G3188" s="3">
        <v>202408</v>
      </c>
      <c r="H3188" s="3" t="s">
        <v>75</v>
      </c>
      <c r="I3188" s="3" t="s">
        <v>76</v>
      </c>
      <c r="J3188" s="3" t="s">
        <v>77</v>
      </c>
      <c r="K3188" s="3" t="s">
        <v>78</v>
      </c>
      <c r="L3188" s="3" t="s">
        <v>256</v>
      </c>
      <c r="M3188" s="3" t="s">
        <v>257</v>
      </c>
      <c r="N3188" s="3" t="s">
        <v>258</v>
      </c>
      <c r="O3188" s="3" t="s">
        <v>82</v>
      </c>
      <c r="P3188" s="3" t="str">
        <f>"1162956099                    "</f>
        <v xml:space="preserve">1162956099                    </v>
      </c>
      <c r="Q3188" s="3">
        <v>0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0</v>
      </c>
      <c r="X3188" s="3">
        <v>0</v>
      </c>
      <c r="Y3188" s="3">
        <v>0</v>
      </c>
      <c r="Z3188" s="3">
        <v>0</v>
      </c>
      <c r="AA3188" s="3">
        <v>0</v>
      </c>
      <c r="AB3188" s="3">
        <v>0</v>
      </c>
      <c r="AC3188" s="3">
        <v>0</v>
      </c>
      <c r="AD3188" s="3">
        <v>0</v>
      </c>
      <c r="AE3188" s="3">
        <v>0</v>
      </c>
      <c r="AF3188" s="3">
        <v>0</v>
      </c>
      <c r="AG3188" s="3">
        <v>0</v>
      </c>
      <c r="AH3188" s="3">
        <v>0</v>
      </c>
      <c r="AI3188" s="3">
        <v>0</v>
      </c>
      <c r="AJ3188" s="3">
        <v>0</v>
      </c>
      <c r="AK3188" s="3">
        <v>0</v>
      </c>
      <c r="AL3188" s="3">
        <v>0</v>
      </c>
      <c r="AM3188" s="3">
        <v>0</v>
      </c>
      <c r="AN3188" s="3">
        <v>0</v>
      </c>
      <c r="AO3188" s="3">
        <v>0</v>
      </c>
      <c r="AP3188" s="3">
        <v>0</v>
      </c>
      <c r="AQ3188" s="3">
        <v>29.54</v>
      </c>
      <c r="AR3188" s="3">
        <v>0</v>
      </c>
      <c r="AS3188" s="3">
        <v>0</v>
      </c>
      <c r="AT3188" s="3">
        <v>0</v>
      </c>
      <c r="AU3188" s="3">
        <v>0</v>
      </c>
      <c r="AV3188" s="3">
        <v>0</v>
      </c>
      <c r="AW3188" s="3">
        <v>0</v>
      </c>
      <c r="AX3188" s="3">
        <v>0</v>
      </c>
      <c r="AY3188" s="3">
        <v>0</v>
      </c>
      <c r="AZ3188" s="3">
        <v>0</v>
      </c>
      <c r="BA3188" s="3">
        <v>0</v>
      </c>
      <c r="BB3188" s="3">
        <v>0</v>
      </c>
      <c r="BC3188" s="3">
        <v>0</v>
      </c>
      <c r="BD3188" s="3">
        <v>0</v>
      </c>
      <c r="BE3188" s="3">
        <v>0</v>
      </c>
      <c r="BF3188" s="3">
        <v>0</v>
      </c>
      <c r="BG3188" s="3">
        <v>0</v>
      </c>
      <c r="BH3188" s="3">
        <v>1</v>
      </c>
      <c r="BI3188" s="3">
        <v>1</v>
      </c>
      <c r="BJ3188" s="3">
        <v>0.2</v>
      </c>
      <c r="BK3188" s="3">
        <v>1</v>
      </c>
      <c r="BL3188" s="3">
        <v>75.69</v>
      </c>
      <c r="BM3188" s="3">
        <v>11.35</v>
      </c>
      <c r="BN3188" s="3">
        <v>87.04</v>
      </c>
      <c r="BO3188" s="3">
        <v>87.04</v>
      </c>
      <c r="BQ3188" s="3" t="s">
        <v>259</v>
      </c>
      <c r="BR3188" s="3" t="s">
        <v>84</v>
      </c>
      <c r="BS3188" s="4">
        <v>45240</v>
      </c>
      <c r="BT3188" s="5">
        <v>0.34861111111111115</v>
      </c>
      <c r="BU3188" s="3" t="s">
        <v>2903</v>
      </c>
      <c r="BV3188" s="3" t="s">
        <v>94</v>
      </c>
      <c r="BY3188" s="3">
        <v>1200</v>
      </c>
      <c r="CA3188" s="3" t="s">
        <v>723</v>
      </c>
      <c r="CC3188" s="3" t="s">
        <v>257</v>
      </c>
      <c r="CD3188" s="3">
        <v>6230</v>
      </c>
      <c r="CE3188" s="3" t="s">
        <v>90</v>
      </c>
      <c r="CF3188" s="4">
        <v>45240</v>
      </c>
      <c r="CI3188" s="3">
        <v>1</v>
      </c>
      <c r="CJ3188" s="3">
        <v>1</v>
      </c>
      <c r="CK3188" s="3">
        <v>21</v>
      </c>
      <c r="CL3188" s="3" t="s">
        <v>86</v>
      </c>
    </row>
    <row r="3189" spans="1:90" x14ac:dyDescent="0.3">
      <c r="A3189" s="3" t="s">
        <v>72</v>
      </c>
      <c r="B3189" s="3" t="s">
        <v>73</v>
      </c>
      <c r="C3189" s="3" t="s">
        <v>74</v>
      </c>
      <c r="E3189" s="3" t="str">
        <f>"080055785700"</f>
        <v>080055785700</v>
      </c>
      <c r="F3189" s="4">
        <v>45239</v>
      </c>
      <c r="G3189" s="3">
        <v>202408</v>
      </c>
      <c r="H3189" s="3" t="s">
        <v>75</v>
      </c>
      <c r="I3189" s="3" t="s">
        <v>76</v>
      </c>
      <c r="J3189" s="3" t="s">
        <v>77</v>
      </c>
      <c r="K3189" s="3" t="s">
        <v>78</v>
      </c>
      <c r="L3189" s="3" t="s">
        <v>147</v>
      </c>
      <c r="M3189" s="3" t="s">
        <v>148</v>
      </c>
      <c r="N3189" s="3" t="s">
        <v>149</v>
      </c>
      <c r="O3189" s="3" t="s">
        <v>82</v>
      </c>
      <c r="P3189" s="3" t="str">
        <f>"1162956078                    "</f>
        <v xml:space="preserve">1162956078                    </v>
      </c>
      <c r="Q3189" s="3">
        <v>0</v>
      </c>
      <c r="R3189" s="3">
        <v>0</v>
      </c>
      <c r="S3189" s="3">
        <v>0</v>
      </c>
      <c r="T3189" s="3">
        <v>0</v>
      </c>
      <c r="U3189" s="3">
        <v>0</v>
      </c>
      <c r="V3189" s="3">
        <v>0</v>
      </c>
      <c r="W3189" s="3">
        <v>0</v>
      </c>
      <c r="X3189" s="3">
        <v>0</v>
      </c>
      <c r="Y3189" s="3">
        <v>0</v>
      </c>
      <c r="Z3189" s="3">
        <v>0</v>
      </c>
      <c r="AA3189" s="3">
        <v>0</v>
      </c>
      <c r="AB3189" s="3">
        <v>0</v>
      </c>
      <c r="AC3189" s="3">
        <v>0</v>
      </c>
      <c r="AD3189" s="3">
        <v>0</v>
      </c>
      <c r="AE3189" s="3">
        <v>0</v>
      </c>
      <c r="AF3189" s="3">
        <v>0</v>
      </c>
      <c r="AG3189" s="3">
        <v>0</v>
      </c>
      <c r="AH3189" s="3">
        <v>0</v>
      </c>
      <c r="AI3189" s="3">
        <v>0</v>
      </c>
      <c r="AJ3189" s="3">
        <v>0</v>
      </c>
      <c r="AK3189" s="3">
        <v>0</v>
      </c>
      <c r="AL3189" s="3">
        <v>0</v>
      </c>
      <c r="AM3189" s="3">
        <v>0</v>
      </c>
      <c r="AN3189" s="3">
        <v>0</v>
      </c>
      <c r="AO3189" s="3">
        <v>0</v>
      </c>
      <c r="AP3189" s="3">
        <v>0</v>
      </c>
      <c r="AQ3189" s="3">
        <v>29.54</v>
      </c>
      <c r="AR3189" s="3">
        <v>0</v>
      </c>
      <c r="AS3189" s="3">
        <v>0</v>
      </c>
      <c r="AT3189" s="3">
        <v>0</v>
      </c>
      <c r="AU3189" s="3">
        <v>0</v>
      </c>
      <c r="AV3189" s="3">
        <v>0</v>
      </c>
      <c r="AW3189" s="3">
        <v>0</v>
      </c>
      <c r="AX3189" s="3">
        <v>0</v>
      </c>
      <c r="AY3189" s="3">
        <v>0</v>
      </c>
      <c r="AZ3189" s="3">
        <v>0</v>
      </c>
      <c r="BA3189" s="3">
        <v>0</v>
      </c>
      <c r="BB3189" s="3">
        <v>0</v>
      </c>
      <c r="BC3189" s="3">
        <v>0</v>
      </c>
      <c r="BD3189" s="3">
        <v>0</v>
      </c>
      <c r="BE3189" s="3">
        <v>0</v>
      </c>
      <c r="BF3189" s="3">
        <v>0</v>
      </c>
      <c r="BG3189" s="3">
        <v>0</v>
      </c>
      <c r="BH3189" s="3">
        <v>1</v>
      </c>
      <c r="BI3189" s="3">
        <v>1</v>
      </c>
      <c r="BJ3189" s="3">
        <v>1.4</v>
      </c>
      <c r="BK3189" s="3">
        <v>1.5</v>
      </c>
      <c r="BL3189" s="3">
        <v>75.69</v>
      </c>
      <c r="BM3189" s="3">
        <v>11.35</v>
      </c>
      <c r="BN3189" s="3">
        <v>87.04</v>
      </c>
      <c r="BO3189" s="3">
        <v>87.04</v>
      </c>
      <c r="BQ3189" s="3" t="s">
        <v>151</v>
      </c>
      <c r="BR3189" s="3" t="s">
        <v>84</v>
      </c>
      <c r="BS3189" s="4">
        <v>45240</v>
      </c>
      <c r="BT3189" s="5">
        <v>0.43402777777777773</v>
      </c>
      <c r="BU3189" s="3" t="s">
        <v>1314</v>
      </c>
      <c r="BV3189" s="3" t="s">
        <v>94</v>
      </c>
      <c r="BY3189" s="3">
        <v>7000</v>
      </c>
      <c r="CA3189" s="3" t="s">
        <v>633</v>
      </c>
      <c r="CC3189" s="3" t="s">
        <v>148</v>
      </c>
      <c r="CD3189" s="3">
        <v>182</v>
      </c>
      <c r="CE3189" s="3" t="s">
        <v>90</v>
      </c>
      <c r="CF3189" s="4">
        <v>45240</v>
      </c>
      <c r="CI3189" s="3">
        <v>1</v>
      </c>
      <c r="CJ3189" s="3">
        <v>1</v>
      </c>
      <c r="CK3189" s="3">
        <v>21</v>
      </c>
      <c r="CL3189" s="3" t="s">
        <v>86</v>
      </c>
    </row>
    <row r="3190" spans="1:90" x14ac:dyDescent="0.3">
      <c r="A3190" s="3" t="s">
        <v>72</v>
      </c>
      <c r="B3190" s="3" t="s">
        <v>73</v>
      </c>
      <c r="C3190" s="3" t="s">
        <v>74</v>
      </c>
      <c r="E3190" s="3" t="str">
        <f>"080055785721"</f>
        <v>080055785721</v>
      </c>
      <c r="F3190" s="4">
        <v>45239</v>
      </c>
      <c r="G3190" s="3">
        <v>202408</v>
      </c>
      <c r="H3190" s="3" t="s">
        <v>75</v>
      </c>
      <c r="I3190" s="3" t="s">
        <v>76</v>
      </c>
      <c r="J3190" s="3" t="s">
        <v>77</v>
      </c>
      <c r="K3190" s="3" t="s">
        <v>78</v>
      </c>
      <c r="L3190" s="3" t="s">
        <v>280</v>
      </c>
      <c r="M3190" s="3" t="s">
        <v>281</v>
      </c>
      <c r="N3190" s="3" t="s">
        <v>282</v>
      </c>
      <c r="O3190" s="3" t="s">
        <v>82</v>
      </c>
      <c r="P3190" s="3" t="str">
        <f>"1162956073                    "</f>
        <v xml:space="preserve">1162956073                    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  <c r="W3190" s="3">
        <v>0</v>
      </c>
      <c r="X3190" s="3">
        <v>0</v>
      </c>
      <c r="Y3190" s="3">
        <v>0</v>
      </c>
      <c r="Z3190" s="3">
        <v>0</v>
      </c>
      <c r="AA3190" s="3">
        <v>0</v>
      </c>
      <c r="AB3190" s="3">
        <v>0</v>
      </c>
      <c r="AC3190" s="3">
        <v>0</v>
      </c>
      <c r="AD3190" s="3">
        <v>0</v>
      </c>
      <c r="AE3190" s="3">
        <v>0</v>
      </c>
      <c r="AF3190" s="3">
        <v>0</v>
      </c>
      <c r="AG3190" s="3">
        <v>0</v>
      </c>
      <c r="AH3190" s="3">
        <v>0</v>
      </c>
      <c r="AI3190" s="3">
        <v>0</v>
      </c>
      <c r="AJ3190" s="3">
        <v>0</v>
      </c>
      <c r="AK3190" s="3">
        <v>0</v>
      </c>
      <c r="AL3190" s="3">
        <v>0</v>
      </c>
      <c r="AM3190" s="3">
        <v>0</v>
      </c>
      <c r="AN3190" s="3">
        <v>0</v>
      </c>
      <c r="AO3190" s="3">
        <v>0</v>
      </c>
      <c r="AP3190" s="3">
        <v>0</v>
      </c>
      <c r="AQ3190" s="3">
        <v>57.23</v>
      </c>
      <c r="AR3190" s="3">
        <v>0</v>
      </c>
      <c r="AS3190" s="3">
        <v>0</v>
      </c>
      <c r="AT3190" s="3">
        <v>0</v>
      </c>
      <c r="AU3190" s="3">
        <v>0</v>
      </c>
      <c r="AV3190" s="3">
        <v>0</v>
      </c>
      <c r="AW3190" s="3">
        <v>0</v>
      </c>
      <c r="AX3190" s="3">
        <v>0</v>
      </c>
      <c r="AY3190" s="3">
        <v>0</v>
      </c>
      <c r="AZ3190" s="3">
        <v>0</v>
      </c>
      <c r="BA3190" s="3">
        <v>0</v>
      </c>
      <c r="BB3190" s="3">
        <v>0</v>
      </c>
      <c r="BC3190" s="3">
        <v>0</v>
      </c>
      <c r="BD3190" s="3">
        <v>0</v>
      </c>
      <c r="BE3190" s="3">
        <v>0</v>
      </c>
      <c r="BF3190" s="3">
        <v>0</v>
      </c>
      <c r="BG3190" s="3">
        <v>0</v>
      </c>
      <c r="BH3190" s="3">
        <v>1</v>
      </c>
      <c r="BI3190" s="3">
        <v>1</v>
      </c>
      <c r="BJ3190" s="3">
        <v>0.2</v>
      </c>
      <c r="BK3190" s="3">
        <v>1</v>
      </c>
      <c r="BL3190" s="3">
        <v>146.65</v>
      </c>
      <c r="BM3190" s="3">
        <v>22</v>
      </c>
      <c r="BN3190" s="3">
        <v>168.65</v>
      </c>
      <c r="BO3190" s="3">
        <v>168.65</v>
      </c>
      <c r="BQ3190" s="3" t="s">
        <v>283</v>
      </c>
      <c r="BR3190" s="3" t="s">
        <v>84</v>
      </c>
      <c r="BS3190" s="4">
        <v>45240</v>
      </c>
      <c r="BT3190" s="5">
        <v>0.47222222222222227</v>
      </c>
      <c r="BU3190" s="3" t="s">
        <v>284</v>
      </c>
      <c r="BV3190" s="3" t="s">
        <v>94</v>
      </c>
      <c r="BY3190" s="3">
        <v>1200</v>
      </c>
      <c r="CA3190" s="3" t="s">
        <v>285</v>
      </c>
      <c r="CC3190" s="3" t="s">
        <v>281</v>
      </c>
      <c r="CD3190" s="3">
        <v>7130</v>
      </c>
      <c r="CE3190" s="3" t="s">
        <v>90</v>
      </c>
      <c r="CF3190" s="4">
        <v>45243</v>
      </c>
      <c r="CI3190" s="3">
        <v>1</v>
      </c>
      <c r="CJ3190" s="3">
        <v>1</v>
      </c>
      <c r="CK3190" s="3">
        <v>23</v>
      </c>
      <c r="CL3190" s="3" t="s">
        <v>86</v>
      </c>
    </row>
    <row r="3191" spans="1:90" x14ac:dyDescent="0.3">
      <c r="A3191" s="3" t="s">
        <v>72</v>
      </c>
      <c r="B3191" s="3" t="s">
        <v>73</v>
      </c>
      <c r="C3191" s="3" t="s">
        <v>74</v>
      </c>
      <c r="E3191" s="3" t="str">
        <f>"080055785750"</f>
        <v>080055785750</v>
      </c>
      <c r="F3191" s="4">
        <v>45239</v>
      </c>
      <c r="G3191" s="3">
        <v>202408</v>
      </c>
      <c r="H3191" s="3" t="s">
        <v>75</v>
      </c>
      <c r="I3191" s="3" t="s">
        <v>76</v>
      </c>
      <c r="J3191" s="3" t="s">
        <v>77</v>
      </c>
      <c r="K3191" s="3" t="s">
        <v>78</v>
      </c>
      <c r="L3191" s="3" t="s">
        <v>154</v>
      </c>
      <c r="M3191" s="3" t="s">
        <v>155</v>
      </c>
      <c r="N3191" s="3" t="s">
        <v>1614</v>
      </c>
      <c r="O3191" s="3" t="s">
        <v>82</v>
      </c>
      <c r="P3191" s="3" t="str">
        <f>"1162956096                    "</f>
        <v xml:space="preserve">1162956096                    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  <c r="AH3191" s="3">
        <v>0</v>
      </c>
      <c r="AI3191" s="3">
        <v>0</v>
      </c>
      <c r="AJ3191" s="3">
        <v>0</v>
      </c>
      <c r="AK3191" s="3">
        <v>0</v>
      </c>
      <c r="AL3191" s="3">
        <v>0</v>
      </c>
      <c r="AM3191" s="3">
        <v>0</v>
      </c>
      <c r="AN3191" s="3">
        <v>0</v>
      </c>
      <c r="AO3191" s="3">
        <v>0</v>
      </c>
      <c r="AP3191" s="3">
        <v>0</v>
      </c>
      <c r="AQ3191" s="3">
        <v>23.07</v>
      </c>
      <c r="AR3191" s="3">
        <v>0</v>
      </c>
      <c r="AS3191" s="3">
        <v>0</v>
      </c>
      <c r="AT3191" s="3">
        <v>0</v>
      </c>
      <c r="AU3191" s="3">
        <v>0</v>
      </c>
      <c r="AV3191" s="3">
        <v>0</v>
      </c>
      <c r="AW3191" s="3">
        <v>0</v>
      </c>
      <c r="AX3191" s="3">
        <v>0</v>
      </c>
      <c r="AY3191" s="3">
        <v>0</v>
      </c>
      <c r="AZ3191" s="3">
        <v>0</v>
      </c>
      <c r="BA3191" s="3">
        <v>0</v>
      </c>
      <c r="BB3191" s="3">
        <v>0</v>
      </c>
      <c r="BC3191" s="3">
        <v>0</v>
      </c>
      <c r="BD3191" s="3">
        <v>0</v>
      </c>
      <c r="BE3191" s="3">
        <v>0</v>
      </c>
      <c r="BF3191" s="3">
        <v>0</v>
      </c>
      <c r="BG3191" s="3">
        <v>0</v>
      </c>
      <c r="BH3191" s="3">
        <v>1</v>
      </c>
      <c r="BI3191" s="3">
        <v>1</v>
      </c>
      <c r="BJ3191" s="3">
        <v>0.2</v>
      </c>
      <c r="BK3191" s="3">
        <v>1</v>
      </c>
      <c r="BL3191" s="3">
        <v>59.12</v>
      </c>
      <c r="BM3191" s="3">
        <v>8.8699999999999992</v>
      </c>
      <c r="BN3191" s="3">
        <v>67.989999999999995</v>
      </c>
      <c r="BO3191" s="3">
        <v>67.989999999999995</v>
      </c>
      <c r="BQ3191" s="3" t="s">
        <v>1615</v>
      </c>
      <c r="BR3191" s="3" t="s">
        <v>84</v>
      </c>
      <c r="BS3191" s="4">
        <v>45240</v>
      </c>
      <c r="BT3191" s="5">
        <v>0.39861111111111108</v>
      </c>
      <c r="BU3191" s="3" t="s">
        <v>3336</v>
      </c>
      <c r="BV3191" s="3" t="s">
        <v>94</v>
      </c>
      <c r="BY3191" s="3">
        <v>1200</v>
      </c>
      <c r="CA3191" s="3" t="s">
        <v>3337</v>
      </c>
      <c r="CC3191" s="3" t="s">
        <v>155</v>
      </c>
      <c r="CD3191" s="3">
        <v>1428</v>
      </c>
      <c r="CE3191" s="3" t="s">
        <v>90</v>
      </c>
      <c r="CF3191" s="4">
        <v>45240</v>
      </c>
      <c r="CI3191" s="3">
        <v>1</v>
      </c>
      <c r="CJ3191" s="3">
        <v>1</v>
      </c>
      <c r="CK3191" s="3">
        <v>22</v>
      </c>
      <c r="CL3191" s="3" t="s">
        <v>86</v>
      </c>
    </row>
    <row r="3192" spans="1:90" x14ac:dyDescent="0.3">
      <c r="A3192" s="3" t="s">
        <v>72</v>
      </c>
      <c r="B3192" s="3" t="s">
        <v>73</v>
      </c>
      <c r="C3192" s="3" t="s">
        <v>74</v>
      </c>
      <c r="E3192" s="3" t="str">
        <f>"080055785760"</f>
        <v>080055785760</v>
      </c>
      <c r="F3192" s="4">
        <v>45239</v>
      </c>
      <c r="G3192" s="3">
        <v>202408</v>
      </c>
      <c r="H3192" s="3" t="s">
        <v>75</v>
      </c>
      <c r="I3192" s="3" t="s">
        <v>76</v>
      </c>
      <c r="J3192" s="3" t="s">
        <v>77</v>
      </c>
      <c r="K3192" s="3" t="s">
        <v>78</v>
      </c>
      <c r="L3192" s="3" t="s">
        <v>154</v>
      </c>
      <c r="M3192" s="3" t="s">
        <v>155</v>
      </c>
      <c r="N3192" s="3" t="s">
        <v>2486</v>
      </c>
      <c r="O3192" s="3" t="s">
        <v>82</v>
      </c>
      <c r="P3192" s="3" t="str">
        <f>"1162956101                    "</f>
        <v xml:space="preserve">1162956101                    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  <c r="AH3192" s="3">
        <v>0</v>
      </c>
      <c r="AI3192" s="3">
        <v>0</v>
      </c>
      <c r="AJ3192" s="3">
        <v>0</v>
      </c>
      <c r="AK3192" s="3">
        <v>0</v>
      </c>
      <c r="AL3192" s="3">
        <v>0</v>
      </c>
      <c r="AM3192" s="3">
        <v>0</v>
      </c>
      <c r="AN3192" s="3">
        <v>0</v>
      </c>
      <c r="AO3192" s="3">
        <v>0</v>
      </c>
      <c r="AP3192" s="3">
        <v>0</v>
      </c>
      <c r="AQ3192" s="3">
        <v>23.07</v>
      </c>
      <c r="AR3192" s="3">
        <v>0</v>
      </c>
      <c r="AS3192" s="3">
        <v>0</v>
      </c>
      <c r="AT3192" s="3">
        <v>0</v>
      </c>
      <c r="AU3192" s="3">
        <v>0</v>
      </c>
      <c r="AV3192" s="3">
        <v>0</v>
      </c>
      <c r="AW3192" s="3">
        <v>0</v>
      </c>
      <c r="AX3192" s="3">
        <v>0</v>
      </c>
      <c r="AY3192" s="3">
        <v>0</v>
      </c>
      <c r="AZ3192" s="3">
        <v>0</v>
      </c>
      <c r="BA3192" s="3">
        <v>0</v>
      </c>
      <c r="BB3192" s="3">
        <v>0</v>
      </c>
      <c r="BC3192" s="3">
        <v>0</v>
      </c>
      <c r="BD3192" s="3">
        <v>0</v>
      </c>
      <c r="BE3192" s="3">
        <v>0</v>
      </c>
      <c r="BF3192" s="3">
        <v>0</v>
      </c>
      <c r="BG3192" s="3">
        <v>0</v>
      </c>
      <c r="BH3192" s="3">
        <v>1</v>
      </c>
      <c r="BI3192" s="3">
        <v>2</v>
      </c>
      <c r="BJ3192" s="3">
        <v>1.4</v>
      </c>
      <c r="BK3192" s="3">
        <v>2</v>
      </c>
      <c r="BL3192" s="3">
        <v>59.12</v>
      </c>
      <c r="BM3192" s="3">
        <v>8.8699999999999992</v>
      </c>
      <c r="BN3192" s="3">
        <v>67.989999999999995</v>
      </c>
      <c r="BO3192" s="3">
        <v>67.989999999999995</v>
      </c>
      <c r="BQ3192" s="3" t="s">
        <v>2487</v>
      </c>
      <c r="BR3192" s="3" t="s">
        <v>84</v>
      </c>
      <c r="BS3192" s="4">
        <v>45240</v>
      </c>
      <c r="BT3192" s="5">
        <v>0.3666666666666667</v>
      </c>
      <c r="BU3192" s="3" t="s">
        <v>3338</v>
      </c>
      <c r="BV3192" s="3" t="s">
        <v>94</v>
      </c>
      <c r="BY3192" s="3">
        <v>7000</v>
      </c>
      <c r="CA3192" s="3" t="s">
        <v>1017</v>
      </c>
      <c r="CC3192" s="3" t="s">
        <v>155</v>
      </c>
      <c r="CD3192" s="3">
        <v>1401</v>
      </c>
      <c r="CE3192" s="3" t="s">
        <v>90</v>
      </c>
      <c r="CF3192" s="4">
        <v>45240</v>
      </c>
      <c r="CI3192" s="3">
        <v>1</v>
      </c>
      <c r="CJ3192" s="3">
        <v>1</v>
      </c>
      <c r="CK3192" s="3">
        <v>22</v>
      </c>
      <c r="CL3192" s="3" t="s">
        <v>86</v>
      </c>
    </row>
    <row r="3193" spans="1:90" x14ac:dyDescent="0.3">
      <c r="A3193" s="3" t="s">
        <v>72</v>
      </c>
      <c r="B3193" s="3" t="s">
        <v>73</v>
      </c>
      <c r="C3193" s="3" t="s">
        <v>74</v>
      </c>
      <c r="E3193" s="3" t="str">
        <f>"080055785768"</f>
        <v>080055785768</v>
      </c>
      <c r="F3193" s="4">
        <v>45239</v>
      </c>
      <c r="G3193" s="3">
        <v>202408</v>
      </c>
      <c r="H3193" s="3" t="s">
        <v>75</v>
      </c>
      <c r="I3193" s="3" t="s">
        <v>76</v>
      </c>
      <c r="J3193" s="3" t="s">
        <v>77</v>
      </c>
      <c r="K3193" s="3" t="s">
        <v>78</v>
      </c>
      <c r="L3193" s="3" t="s">
        <v>75</v>
      </c>
      <c r="M3193" s="3" t="s">
        <v>76</v>
      </c>
      <c r="N3193" s="3" t="s">
        <v>2634</v>
      </c>
      <c r="O3193" s="3" t="s">
        <v>82</v>
      </c>
      <c r="P3193" s="3" t="str">
        <f>"1162956075                    "</f>
        <v xml:space="preserve">1162956075                    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0</v>
      </c>
      <c r="AF3193" s="3">
        <v>0</v>
      </c>
      <c r="AG3193" s="3">
        <v>0</v>
      </c>
      <c r="AH3193" s="3">
        <v>0</v>
      </c>
      <c r="AI3193" s="3">
        <v>0</v>
      </c>
      <c r="AJ3193" s="3">
        <v>0</v>
      </c>
      <c r="AK3193" s="3">
        <v>0</v>
      </c>
      <c r="AL3193" s="3">
        <v>0</v>
      </c>
      <c r="AM3193" s="3">
        <v>0</v>
      </c>
      <c r="AN3193" s="3">
        <v>0</v>
      </c>
      <c r="AO3193" s="3">
        <v>0</v>
      </c>
      <c r="AP3193" s="3">
        <v>0</v>
      </c>
      <c r="AQ3193" s="3">
        <v>23.07</v>
      </c>
      <c r="AR3193" s="3">
        <v>0</v>
      </c>
      <c r="AS3193" s="3">
        <v>0</v>
      </c>
      <c r="AT3193" s="3">
        <v>0</v>
      </c>
      <c r="AU3193" s="3">
        <v>0</v>
      </c>
      <c r="AV3193" s="3">
        <v>0</v>
      </c>
      <c r="AW3193" s="3">
        <v>0</v>
      </c>
      <c r="AX3193" s="3">
        <v>0</v>
      </c>
      <c r="AY3193" s="3">
        <v>0</v>
      </c>
      <c r="AZ3193" s="3">
        <v>0</v>
      </c>
      <c r="BA3193" s="3">
        <v>0</v>
      </c>
      <c r="BB3193" s="3">
        <v>0</v>
      </c>
      <c r="BC3193" s="3">
        <v>0</v>
      </c>
      <c r="BD3193" s="3">
        <v>0</v>
      </c>
      <c r="BE3193" s="3">
        <v>0</v>
      </c>
      <c r="BF3193" s="3">
        <v>0</v>
      </c>
      <c r="BG3193" s="3">
        <v>0</v>
      </c>
      <c r="BH3193" s="3">
        <v>1</v>
      </c>
      <c r="BI3193" s="3">
        <v>1</v>
      </c>
      <c r="BJ3193" s="3">
        <v>0.2</v>
      </c>
      <c r="BK3193" s="3">
        <v>1</v>
      </c>
      <c r="BL3193" s="3">
        <v>59.12</v>
      </c>
      <c r="BM3193" s="3">
        <v>8.8699999999999992</v>
      </c>
      <c r="BN3193" s="3">
        <v>67.989999999999995</v>
      </c>
      <c r="BO3193" s="3">
        <v>67.989999999999995</v>
      </c>
      <c r="BQ3193" s="3" t="s">
        <v>2635</v>
      </c>
      <c r="BR3193" s="3" t="s">
        <v>84</v>
      </c>
      <c r="BS3193" s="4">
        <v>45240</v>
      </c>
      <c r="BT3193" s="5">
        <v>0.4055555555555555</v>
      </c>
      <c r="BU3193" s="3" t="s">
        <v>3339</v>
      </c>
      <c r="BV3193" s="3" t="s">
        <v>94</v>
      </c>
      <c r="BY3193" s="3">
        <v>1200</v>
      </c>
      <c r="CA3193" s="3" t="s">
        <v>676</v>
      </c>
      <c r="CC3193" s="3" t="s">
        <v>76</v>
      </c>
      <c r="CD3193" s="3">
        <v>1610</v>
      </c>
      <c r="CE3193" s="3" t="s">
        <v>90</v>
      </c>
      <c r="CF3193" s="4">
        <v>45240</v>
      </c>
      <c r="CI3193" s="3">
        <v>1</v>
      </c>
      <c r="CJ3193" s="3">
        <v>1</v>
      </c>
      <c r="CK3193" s="3">
        <v>22</v>
      </c>
      <c r="CL3193" s="3" t="s">
        <v>86</v>
      </c>
    </row>
    <row r="3194" spans="1:90" x14ac:dyDescent="0.3">
      <c r="A3194" s="3" t="s">
        <v>72</v>
      </c>
      <c r="B3194" s="3" t="s">
        <v>73</v>
      </c>
      <c r="C3194" s="3" t="s">
        <v>74</v>
      </c>
      <c r="E3194" s="3" t="str">
        <f>"080055785788"</f>
        <v>080055785788</v>
      </c>
      <c r="F3194" s="4">
        <v>45239</v>
      </c>
      <c r="G3194" s="3">
        <v>202408</v>
      </c>
      <c r="H3194" s="3" t="s">
        <v>75</v>
      </c>
      <c r="I3194" s="3" t="s">
        <v>76</v>
      </c>
      <c r="J3194" s="3" t="s">
        <v>77</v>
      </c>
      <c r="K3194" s="3" t="s">
        <v>78</v>
      </c>
      <c r="L3194" s="3" t="s">
        <v>332</v>
      </c>
      <c r="M3194" s="3" t="s">
        <v>332</v>
      </c>
      <c r="N3194" s="3" t="s">
        <v>899</v>
      </c>
      <c r="O3194" s="3" t="s">
        <v>82</v>
      </c>
      <c r="P3194" s="3" t="str">
        <f>"1162956087                    "</f>
        <v xml:space="preserve">1162956087                    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0</v>
      </c>
      <c r="AH3194" s="3">
        <v>0</v>
      </c>
      <c r="AI3194" s="3">
        <v>0</v>
      </c>
      <c r="AJ3194" s="3">
        <v>0</v>
      </c>
      <c r="AK3194" s="3">
        <v>0</v>
      </c>
      <c r="AL3194" s="3">
        <v>0</v>
      </c>
      <c r="AM3194" s="3">
        <v>0</v>
      </c>
      <c r="AN3194" s="3">
        <v>0</v>
      </c>
      <c r="AO3194" s="3">
        <v>0</v>
      </c>
      <c r="AP3194" s="3">
        <v>0</v>
      </c>
      <c r="AQ3194" s="3">
        <v>57.23</v>
      </c>
      <c r="AR3194" s="3">
        <v>0</v>
      </c>
      <c r="AS3194" s="3">
        <v>0</v>
      </c>
      <c r="AT3194" s="3">
        <v>0</v>
      </c>
      <c r="AU3194" s="3">
        <v>0</v>
      </c>
      <c r="AV3194" s="3">
        <v>0</v>
      </c>
      <c r="AW3194" s="3">
        <v>0</v>
      </c>
      <c r="AX3194" s="3">
        <v>0</v>
      </c>
      <c r="AY3194" s="3">
        <v>0</v>
      </c>
      <c r="AZ3194" s="3">
        <v>0</v>
      </c>
      <c r="BA3194" s="3">
        <v>0</v>
      </c>
      <c r="BB3194" s="3">
        <v>0</v>
      </c>
      <c r="BC3194" s="3">
        <v>0</v>
      </c>
      <c r="BD3194" s="3">
        <v>0</v>
      </c>
      <c r="BE3194" s="3">
        <v>0</v>
      </c>
      <c r="BF3194" s="3">
        <v>0</v>
      </c>
      <c r="BG3194" s="3">
        <v>0</v>
      </c>
      <c r="BH3194" s="3">
        <v>1</v>
      </c>
      <c r="BI3194" s="3">
        <v>1</v>
      </c>
      <c r="BJ3194" s="3">
        <v>0.2</v>
      </c>
      <c r="BK3194" s="3">
        <v>1</v>
      </c>
      <c r="BL3194" s="3">
        <v>146.65</v>
      </c>
      <c r="BM3194" s="3">
        <v>22</v>
      </c>
      <c r="BN3194" s="3">
        <v>168.65</v>
      </c>
      <c r="BO3194" s="3">
        <v>168.65</v>
      </c>
      <c r="BQ3194" s="3" t="s">
        <v>900</v>
      </c>
      <c r="BR3194" s="3" t="s">
        <v>84</v>
      </c>
      <c r="BS3194" s="4">
        <v>45240</v>
      </c>
      <c r="BT3194" s="5">
        <v>0.52847222222222223</v>
      </c>
      <c r="BU3194" s="3" t="s">
        <v>901</v>
      </c>
      <c r="BV3194" s="3" t="s">
        <v>94</v>
      </c>
      <c r="BY3194" s="3">
        <v>1200</v>
      </c>
      <c r="CA3194" s="3" t="s">
        <v>902</v>
      </c>
      <c r="CC3194" s="3" t="s">
        <v>332</v>
      </c>
      <c r="CD3194" s="3">
        <v>7646</v>
      </c>
      <c r="CE3194" s="3" t="s">
        <v>90</v>
      </c>
      <c r="CF3194" s="4">
        <v>45243</v>
      </c>
      <c r="CI3194" s="3">
        <v>1</v>
      </c>
      <c r="CJ3194" s="3">
        <v>1</v>
      </c>
      <c r="CK3194" s="3">
        <v>23</v>
      </c>
      <c r="CL3194" s="3" t="s">
        <v>86</v>
      </c>
    </row>
    <row r="3195" spans="1:90" x14ac:dyDescent="0.3">
      <c r="A3195" s="3" t="s">
        <v>72</v>
      </c>
      <c r="B3195" s="3" t="s">
        <v>73</v>
      </c>
      <c r="C3195" s="3" t="s">
        <v>74</v>
      </c>
      <c r="E3195" s="3" t="str">
        <f>"080055785789"</f>
        <v>080055785789</v>
      </c>
      <c r="F3195" s="4">
        <v>45239</v>
      </c>
      <c r="G3195" s="3">
        <v>202408</v>
      </c>
      <c r="H3195" s="3" t="s">
        <v>75</v>
      </c>
      <c r="I3195" s="3" t="s">
        <v>76</v>
      </c>
      <c r="J3195" s="3" t="s">
        <v>77</v>
      </c>
      <c r="K3195" s="3" t="s">
        <v>78</v>
      </c>
      <c r="L3195" s="3" t="s">
        <v>3340</v>
      </c>
      <c r="M3195" s="3" t="s">
        <v>3341</v>
      </c>
      <c r="N3195" s="3" t="s">
        <v>2474</v>
      </c>
      <c r="O3195" s="3" t="s">
        <v>82</v>
      </c>
      <c r="P3195" s="3" t="str">
        <f>"1162956093                    "</f>
        <v xml:space="preserve">1162956093                    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  <c r="AD3195" s="3">
        <v>0</v>
      </c>
      <c r="AE3195" s="3">
        <v>0</v>
      </c>
      <c r="AF3195" s="3">
        <v>0</v>
      </c>
      <c r="AG3195" s="3">
        <v>0</v>
      </c>
      <c r="AH3195" s="3">
        <v>0</v>
      </c>
      <c r="AI3195" s="3">
        <v>0</v>
      </c>
      <c r="AJ3195" s="3">
        <v>0</v>
      </c>
      <c r="AK3195" s="3">
        <v>0</v>
      </c>
      <c r="AL3195" s="3">
        <v>0</v>
      </c>
      <c r="AM3195" s="3">
        <v>0</v>
      </c>
      <c r="AN3195" s="3">
        <v>0</v>
      </c>
      <c r="AO3195" s="3">
        <v>0</v>
      </c>
      <c r="AP3195" s="3">
        <v>0</v>
      </c>
      <c r="AQ3195" s="3">
        <v>57.23</v>
      </c>
      <c r="AR3195" s="3">
        <v>0</v>
      </c>
      <c r="AS3195" s="3">
        <v>0</v>
      </c>
      <c r="AT3195" s="3">
        <v>0</v>
      </c>
      <c r="AU3195" s="3">
        <v>0</v>
      </c>
      <c r="AV3195" s="3">
        <v>0</v>
      </c>
      <c r="AW3195" s="3">
        <v>0</v>
      </c>
      <c r="AX3195" s="3">
        <v>0</v>
      </c>
      <c r="AY3195" s="3">
        <v>0</v>
      </c>
      <c r="AZ3195" s="3">
        <v>0</v>
      </c>
      <c r="BA3195" s="3">
        <v>0</v>
      </c>
      <c r="BB3195" s="3">
        <v>0</v>
      </c>
      <c r="BC3195" s="3">
        <v>0</v>
      </c>
      <c r="BD3195" s="3">
        <v>0</v>
      </c>
      <c r="BE3195" s="3">
        <v>0</v>
      </c>
      <c r="BF3195" s="3">
        <v>0</v>
      </c>
      <c r="BG3195" s="3">
        <v>0</v>
      </c>
      <c r="BH3195" s="3">
        <v>1</v>
      </c>
      <c r="BI3195" s="3">
        <v>1</v>
      </c>
      <c r="BJ3195" s="3">
        <v>1.9</v>
      </c>
      <c r="BK3195" s="3">
        <v>2</v>
      </c>
      <c r="BL3195" s="3">
        <v>146.65</v>
      </c>
      <c r="BM3195" s="3">
        <v>22</v>
      </c>
      <c r="BN3195" s="3">
        <v>168.65</v>
      </c>
      <c r="BO3195" s="3">
        <v>168.65</v>
      </c>
      <c r="BQ3195" s="3" t="s">
        <v>2476</v>
      </c>
      <c r="BR3195" s="3" t="s">
        <v>84</v>
      </c>
      <c r="BS3195" s="4">
        <v>45243</v>
      </c>
      <c r="BT3195" s="5">
        <v>0.67013888888888884</v>
      </c>
      <c r="BU3195" s="3" t="s">
        <v>759</v>
      </c>
      <c r="BV3195" s="3" t="s">
        <v>86</v>
      </c>
      <c r="BY3195" s="3">
        <v>9610</v>
      </c>
      <c r="CA3195" s="3" t="s">
        <v>760</v>
      </c>
      <c r="CC3195" s="3" t="s">
        <v>3341</v>
      </c>
      <c r="CD3195" s="3">
        <v>2620</v>
      </c>
      <c r="CE3195" s="3" t="s">
        <v>90</v>
      </c>
      <c r="CF3195" s="4">
        <v>45245</v>
      </c>
      <c r="CI3195" s="3">
        <v>1</v>
      </c>
      <c r="CJ3195" s="3">
        <v>2</v>
      </c>
      <c r="CK3195" s="3">
        <v>23</v>
      </c>
      <c r="CL3195" s="3" t="s">
        <v>86</v>
      </c>
    </row>
    <row r="3196" spans="1:90" x14ac:dyDescent="0.3">
      <c r="A3196" s="3" t="s">
        <v>72</v>
      </c>
      <c r="B3196" s="3" t="s">
        <v>73</v>
      </c>
      <c r="C3196" s="3" t="s">
        <v>74</v>
      </c>
      <c r="E3196" s="3" t="str">
        <f>"080055785811"</f>
        <v>080055785811</v>
      </c>
      <c r="F3196" s="4">
        <v>45239</v>
      </c>
      <c r="G3196" s="3">
        <v>202408</v>
      </c>
      <c r="H3196" s="3" t="s">
        <v>75</v>
      </c>
      <c r="I3196" s="3" t="s">
        <v>76</v>
      </c>
      <c r="J3196" s="3" t="s">
        <v>77</v>
      </c>
      <c r="K3196" s="3" t="s">
        <v>78</v>
      </c>
      <c r="L3196" s="3" t="s">
        <v>256</v>
      </c>
      <c r="M3196" s="3" t="s">
        <v>257</v>
      </c>
      <c r="N3196" s="3" t="s">
        <v>258</v>
      </c>
      <c r="O3196" s="3" t="s">
        <v>82</v>
      </c>
      <c r="P3196" s="3" t="str">
        <f>"1162956086                    "</f>
        <v xml:space="preserve">1162956086                    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  <c r="AD3196" s="3">
        <v>0</v>
      </c>
      <c r="AE3196" s="3">
        <v>0</v>
      </c>
      <c r="AF3196" s="3">
        <v>0</v>
      </c>
      <c r="AG3196" s="3">
        <v>0</v>
      </c>
      <c r="AH3196" s="3">
        <v>0</v>
      </c>
      <c r="AI3196" s="3">
        <v>0</v>
      </c>
      <c r="AJ3196" s="3">
        <v>0</v>
      </c>
      <c r="AK3196" s="3">
        <v>0</v>
      </c>
      <c r="AL3196" s="3">
        <v>0</v>
      </c>
      <c r="AM3196" s="3">
        <v>0</v>
      </c>
      <c r="AN3196" s="3">
        <v>0</v>
      </c>
      <c r="AO3196" s="3">
        <v>0</v>
      </c>
      <c r="AP3196" s="3">
        <v>0</v>
      </c>
      <c r="AQ3196" s="3">
        <v>29.54</v>
      </c>
      <c r="AR3196" s="3">
        <v>0</v>
      </c>
      <c r="AS3196" s="3">
        <v>0</v>
      </c>
      <c r="AT3196" s="3">
        <v>0</v>
      </c>
      <c r="AU3196" s="3">
        <v>0</v>
      </c>
      <c r="AV3196" s="3">
        <v>0</v>
      </c>
      <c r="AW3196" s="3">
        <v>0</v>
      </c>
      <c r="AX3196" s="3">
        <v>0</v>
      </c>
      <c r="AY3196" s="3">
        <v>0</v>
      </c>
      <c r="AZ3196" s="3">
        <v>0</v>
      </c>
      <c r="BA3196" s="3">
        <v>0</v>
      </c>
      <c r="BB3196" s="3">
        <v>0</v>
      </c>
      <c r="BC3196" s="3">
        <v>0</v>
      </c>
      <c r="BD3196" s="3">
        <v>0</v>
      </c>
      <c r="BE3196" s="3">
        <v>0</v>
      </c>
      <c r="BF3196" s="3">
        <v>0</v>
      </c>
      <c r="BG3196" s="3">
        <v>0</v>
      </c>
      <c r="BH3196" s="3">
        <v>1</v>
      </c>
      <c r="BI3196" s="3">
        <v>1</v>
      </c>
      <c r="BJ3196" s="3">
        <v>0.2</v>
      </c>
      <c r="BK3196" s="3">
        <v>1</v>
      </c>
      <c r="BL3196" s="3">
        <v>75.69</v>
      </c>
      <c r="BM3196" s="3">
        <v>11.35</v>
      </c>
      <c r="BN3196" s="3">
        <v>87.04</v>
      </c>
      <c r="BO3196" s="3">
        <v>87.04</v>
      </c>
      <c r="BQ3196" s="3" t="s">
        <v>259</v>
      </c>
      <c r="BR3196" s="3" t="s">
        <v>84</v>
      </c>
      <c r="BS3196" s="4">
        <v>45240</v>
      </c>
      <c r="BT3196" s="5">
        <v>0.34930555555555554</v>
      </c>
      <c r="BU3196" s="3" t="s">
        <v>2903</v>
      </c>
      <c r="BV3196" s="3" t="s">
        <v>94</v>
      </c>
      <c r="BY3196" s="3">
        <v>1200</v>
      </c>
      <c r="CA3196" s="3" t="s">
        <v>723</v>
      </c>
      <c r="CC3196" s="3" t="s">
        <v>257</v>
      </c>
      <c r="CD3196" s="3">
        <v>6230</v>
      </c>
      <c r="CE3196" s="3" t="s">
        <v>90</v>
      </c>
      <c r="CF3196" s="4">
        <v>45240</v>
      </c>
      <c r="CI3196" s="3">
        <v>1</v>
      </c>
      <c r="CJ3196" s="3">
        <v>1</v>
      </c>
      <c r="CK3196" s="3">
        <v>21</v>
      </c>
      <c r="CL3196" s="3" t="s">
        <v>86</v>
      </c>
    </row>
    <row r="3197" spans="1:90" x14ac:dyDescent="0.3">
      <c r="A3197" s="3" t="s">
        <v>72</v>
      </c>
      <c r="B3197" s="3" t="s">
        <v>73</v>
      </c>
      <c r="C3197" s="3" t="s">
        <v>74</v>
      </c>
      <c r="E3197" s="3" t="str">
        <f>"080055785821"</f>
        <v>080055785821</v>
      </c>
      <c r="F3197" s="4">
        <v>45239</v>
      </c>
      <c r="G3197" s="3">
        <v>202408</v>
      </c>
      <c r="H3197" s="3" t="s">
        <v>75</v>
      </c>
      <c r="I3197" s="3" t="s">
        <v>76</v>
      </c>
      <c r="J3197" s="3" t="s">
        <v>77</v>
      </c>
      <c r="K3197" s="3" t="s">
        <v>78</v>
      </c>
      <c r="L3197" s="3" t="s">
        <v>205</v>
      </c>
      <c r="M3197" s="3" t="s">
        <v>206</v>
      </c>
      <c r="N3197" s="3" t="s">
        <v>207</v>
      </c>
      <c r="O3197" s="3" t="s">
        <v>82</v>
      </c>
      <c r="P3197" s="3" t="str">
        <f>"1162956064                    "</f>
        <v xml:space="preserve">1162956064                    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  <c r="AD3197" s="3">
        <v>0</v>
      </c>
      <c r="AE3197" s="3">
        <v>0</v>
      </c>
      <c r="AF3197" s="3">
        <v>0</v>
      </c>
      <c r="AG3197" s="3">
        <v>0</v>
      </c>
      <c r="AH3197" s="3">
        <v>0</v>
      </c>
      <c r="AI3197" s="3">
        <v>0</v>
      </c>
      <c r="AJ3197" s="3">
        <v>0</v>
      </c>
      <c r="AK3197" s="3">
        <v>0</v>
      </c>
      <c r="AL3197" s="3">
        <v>0</v>
      </c>
      <c r="AM3197" s="3">
        <v>0</v>
      </c>
      <c r="AN3197" s="3">
        <v>0</v>
      </c>
      <c r="AO3197" s="3">
        <v>0</v>
      </c>
      <c r="AP3197" s="3">
        <v>0</v>
      </c>
      <c r="AQ3197" s="3">
        <v>59.05</v>
      </c>
      <c r="AR3197" s="3">
        <v>0</v>
      </c>
      <c r="AS3197" s="3">
        <v>0</v>
      </c>
      <c r="AT3197" s="3">
        <v>0</v>
      </c>
      <c r="AU3197" s="3">
        <v>0</v>
      </c>
      <c r="AV3197" s="3">
        <v>0</v>
      </c>
      <c r="AW3197" s="3">
        <v>0</v>
      </c>
      <c r="AX3197" s="3">
        <v>0</v>
      </c>
      <c r="AY3197" s="3">
        <v>0</v>
      </c>
      <c r="AZ3197" s="3">
        <v>0</v>
      </c>
      <c r="BA3197" s="3">
        <v>0</v>
      </c>
      <c r="BB3197" s="3">
        <v>0</v>
      </c>
      <c r="BC3197" s="3">
        <v>0</v>
      </c>
      <c r="BD3197" s="3">
        <v>0</v>
      </c>
      <c r="BE3197" s="3">
        <v>0</v>
      </c>
      <c r="BF3197" s="3">
        <v>0</v>
      </c>
      <c r="BG3197" s="3">
        <v>0</v>
      </c>
      <c r="BH3197" s="3">
        <v>1</v>
      </c>
      <c r="BI3197" s="3">
        <v>4</v>
      </c>
      <c r="BJ3197" s="3">
        <v>1.7</v>
      </c>
      <c r="BK3197" s="3">
        <v>4</v>
      </c>
      <c r="BL3197" s="3">
        <v>151.32</v>
      </c>
      <c r="BM3197" s="3">
        <v>22.7</v>
      </c>
      <c r="BN3197" s="3">
        <v>174.02</v>
      </c>
      <c r="BO3197" s="3">
        <v>174.02</v>
      </c>
      <c r="BQ3197" s="3" t="s">
        <v>208</v>
      </c>
      <c r="BR3197" s="3" t="s">
        <v>84</v>
      </c>
      <c r="BS3197" s="4">
        <v>45240</v>
      </c>
      <c r="BT3197" s="5">
        <v>0.30833333333333335</v>
      </c>
      <c r="BU3197" s="3" t="s">
        <v>792</v>
      </c>
      <c r="BV3197" s="3" t="s">
        <v>94</v>
      </c>
      <c r="BY3197" s="3">
        <v>8512</v>
      </c>
      <c r="CA3197" s="3" t="s">
        <v>533</v>
      </c>
      <c r="CC3197" s="3" t="s">
        <v>206</v>
      </c>
      <c r="CD3197" s="3">
        <v>4000</v>
      </c>
      <c r="CE3197" s="3" t="s">
        <v>90</v>
      </c>
      <c r="CF3197" s="4">
        <v>45243</v>
      </c>
      <c r="CI3197" s="3">
        <v>1</v>
      </c>
      <c r="CJ3197" s="3">
        <v>1</v>
      </c>
      <c r="CK3197" s="3">
        <v>21</v>
      </c>
      <c r="CL3197" s="3" t="s">
        <v>86</v>
      </c>
    </row>
    <row r="3198" spans="1:90" x14ac:dyDescent="0.3">
      <c r="A3198" s="3" t="s">
        <v>72</v>
      </c>
      <c r="B3198" s="3" t="s">
        <v>73</v>
      </c>
      <c r="C3198" s="3" t="s">
        <v>74</v>
      </c>
      <c r="E3198" s="3" t="str">
        <f>"080055785829"</f>
        <v>080055785829</v>
      </c>
      <c r="F3198" s="4">
        <v>45239</v>
      </c>
      <c r="G3198" s="3">
        <v>202408</v>
      </c>
      <c r="H3198" s="3" t="s">
        <v>75</v>
      </c>
      <c r="I3198" s="3" t="s">
        <v>76</v>
      </c>
      <c r="J3198" s="3" t="s">
        <v>77</v>
      </c>
      <c r="K3198" s="3" t="s">
        <v>78</v>
      </c>
      <c r="L3198" s="3" t="s">
        <v>612</v>
      </c>
      <c r="M3198" s="3" t="s">
        <v>613</v>
      </c>
      <c r="N3198" s="3" t="s">
        <v>1253</v>
      </c>
      <c r="O3198" s="3" t="s">
        <v>82</v>
      </c>
      <c r="P3198" s="3" t="str">
        <f>"1162956097                    "</f>
        <v xml:space="preserve">1162956097                    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0</v>
      </c>
      <c r="AD3198" s="3">
        <v>0</v>
      </c>
      <c r="AE3198" s="3">
        <v>0</v>
      </c>
      <c r="AF3198" s="3">
        <v>0</v>
      </c>
      <c r="AG3198" s="3">
        <v>0</v>
      </c>
      <c r="AH3198" s="3">
        <v>0</v>
      </c>
      <c r="AI3198" s="3">
        <v>0</v>
      </c>
      <c r="AJ3198" s="3">
        <v>0</v>
      </c>
      <c r="AK3198" s="3">
        <v>0</v>
      </c>
      <c r="AL3198" s="3">
        <v>0</v>
      </c>
      <c r="AM3198" s="3">
        <v>0</v>
      </c>
      <c r="AN3198" s="3">
        <v>0</v>
      </c>
      <c r="AO3198" s="3">
        <v>0</v>
      </c>
      <c r="AP3198" s="3">
        <v>0</v>
      </c>
      <c r="AQ3198" s="3">
        <v>57.23</v>
      </c>
      <c r="AR3198" s="3">
        <v>0</v>
      </c>
      <c r="AS3198" s="3">
        <v>0</v>
      </c>
      <c r="AT3198" s="3">
        <v>0</v>
      </c>
      <c r="AU3198" s="3">
        <v>0</v>
      </c>
      <c r="AV3198" s="3">
        <v>0</v>
      </c>
      <c r="AW3198" s="3">
        <v>0</v>
      </c>
      <c r="AX3198" s="3">
        <v>0</v>
      </c>
      <c r="AY3198" s="3">
        <v>0</v>
      </c>
      <c r="AZ3198" s="3">
        <v>0</v>
      </c>
      <c r="BA3198" s="3">
        <v>0</v>
      </c>
      <c r="BB3198" s="3">
        <v>0</v>
      </c>
      <c r="BC3198" s="3">
        <v>0</v>
      </c>
      <c r="BD3198" s="3">
        <v>0</v>
      </c>
      <c r="BE3198" s="3">
        <v>0</v>
      </c>
      <c r="BF3198" s="3">
        <v>0</v>
      </c>
      <c r="BG3198" s="3">
        <v>0</v>
      </c>
      <c r="BH3198" s="3">
        <v>1</v>
      </c>
      <c r="BI3198" s="3">
        <v>1</v>
      </c>
      <c r="BJ3198" s="3">
        <v>0.2</v>
      </c>
      <c r="BK3198" s="3">
        <v>1</v>
      </c>
      <c r="BL3198" s="3">
        <v>146.65</v>
      </c>
      <c r="BM3198" s="3">
        <v>22</v>
      </c>
      <c r="BN3198" s="3">
        <v>168.65</v>
      </c>
      <c r="BO3198" s="3">
        <v>168.65</v>
      </c>
      <c r="BQ3198" s="3" t="s">
        <v>1254</v>
      </c>
      <c r="BR3198" s="3" t="s">
        <v>84</v>
      </c>
      <c r="BS3198" s="4">
        <v>45243</v>
      </c>
      <c r="BT3198" s="5">
        <v>0.62430555555555556</v>
      </c>
      <c r="BU3198" s="3" t="s">
        <v>3342</v>
      </c>
      <c r="BV3198" s="3" t="s">
        <v>94</v>
      </c>
      <c r="BY3198" s="3">
        <v>1200</v>
      </c>
      <c r="CC3198" s="3" t="s">
        <v>613</v>
      </c>
      <c r="CD3198" s="3">
        <v>6850</v>
      </c>
      <c r="CE3198" s="3" t="s">
        <v>90</v>
      </c>
      <c r="CF3198" s="4">
        <v>45244</v>
      </c>
      <c r="CI3198" s="3">
        <v>2</v>
      </c>
      <c r="CJ3198" s="3">
        <v>2</v>
      </c>
      <c r="CK3198" s="3">
        <v>23</v>
      </c>
      <c r="CL3198" s="3" t="s">
        <v>86</v>
      </c>
    </row>
    <row r="3199" spans="1:90" x14ac:dyDescent="0.3">
      <c r="A3199" s="3" t="s">
        <v>72</v>
      </c>
      <c r="B3199" s="3" t="s">
        <v>73</v>
      </c>
      <c r="C3199" s="3" t="s">
        <v>74</v>
      </c>
      <c r="E3199" s="3" t="str">
        <f>"080055785846"</f>
        <v>080055785846</v>
      </c>
      <c r="F3199" s="4">
        <v>45239</v>
      </c>
      <c r="G3199" s="3">
        <v>202408</v>
      </c>
      <c r="H3199" s="3" t="s">
        <v>75</v>
      </c>
      <c r="I3199" s="3" t="s">
        <v>76</v>
      </c>
      <c r="J3199" s="3" t="s">
        <v>77</v>
      </c>
      <c r="K3199" s="3" t="s">
        <v>78</v>
      </c>
      <c r="L3199" s="3" t="s">
        <v>367</v>
      </c>
      <c r="M3199" s="3" t="s">
        <v>368</v>
      </c>
      <c r="N3199" s="3" t="s">
        <v>369</v>
      </c>
      <c r="O3199" s="3" t="s">
        <v>82</v>
      </c>
      <c r="P3199" s="3" t="str">
        <f>"1162956076                    "</f>
        <v xml:space="preserve">1162956076                    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  <c r="AD3199" s="3">
        <v>0</v>
      </c>
      <c r="AE3199" s="3">
        <v>0</v>
      </c>
      <c r="AF3199" s="3">
        <v>0</v>
      </c>
      <c r="AG3199" s="3">
        <v>0</v>
      </c>
      <c r="AH3199" s="3">
        <v>0</v>
      </c>
      <c r="AI3199" s="3">
        <v>0</v>
      </c>
      <c r="AJ3199" s="3">
        <v>0</v>
      </c>
      <c r="AK3199" s="3">
        <v>0</v>
      </c>
      <c r="AL3199" s="3">
        <v>0</v>
      </c>
      <c r="AM3199" s="3">
        <v>0</v>
      </c>
      <c r="AN3199" s="3">
        <v>0</v>
      </c>
      <c r="AO3199" s="3">
        <v>0</v>
      </c>
      <c r="AP3199" s="3">
        <v>0</v>
      </c>
      <c r="AQ3199" s="3">
        <v>29.54</v>
      </c>
      <c r="AR3199" s="3">
        <v>0</v>
      </c>
      <c r="AS3199" s="3">
        <v>0</v>
      </c>
      <c r="AT3199" s="3">
        <v>0</v>
      </c>
      <c r="AU3199" s="3">
        <v>0</v>
      </c>
      <c r="AV3199" s="3">
        <v>0</v>
      </c>
      <c r="AW3199" s="3">
        <v>0</v>
      </c>
      <c r="AX3199" s="3">
        <v>0</v>
      </c>
      <c r="AY3199" s="3">
        <v>0</v>
      </c>
      <c r="AZ3199" s="3">
        <v>0</v>
      </c>
      <c r="BA3199" s="3">
        <v>0</v>
      </c>
      <c r="BB3199" s="3">
        <v>0</v>
      </c>
      <c r="BC3199" s="3">
        <v>0</v>
      </c>
      <c r="BD3199" s="3">
        <v>0</v>
      </c>
      <c r="BE3199" s="3">
        <v>0</v>
      </c>
      <c r="BF3199" s="3">
        <v>0</v>
      </c>
      <c r="BG3199" s="3">
        <v>0</v>
      </c>
      <c r="BH3199" s="3">
        <v>1</v>
      </c>
      <c r="BI3199" s="3">
        <v>1</v>
      </c>
      <c r="BJ3199" s="3">
        <v>0.2</v>
      </c>
      <c r="BK3199" s="3">
        <v>1</v>
      </c>
      <c r="BL3199" s="3">
        <v>75.69</v>
      </c>
      <c r="BM3199" s="3">
        <v>11.35</v>
      </c>
      <c r="BN3199" s="3">
        <v>87.04</v>
      </c>
      <c r="BO3199" s="3">
        <v>87.04</v>
      </c>
      <c r="BQ3199" s="3" t="s">
        <v>370</v>
      </c>
      <c r="BR3199" s="3" t="s">
        <v>84</v>
      </c>
      <c r="BS3199" s="4">
        <v>45240</v>
      </c>
      <c r="BT3199" s="5">
        <v>0.39027777777777778</v>
      </c>
      <c r="BU3199" s="3" t="s">
        <v>2755</v>
      </c>
      <c r="BV3199" s="3" t="s">
        <v>94</v>
      </c>
      <c r="BY3199" s="3">
        <v>1200</v>
      </c>
      <c r="CA3199" s="3" t="s">
        <v>2809</v>
      </c>
      <c r="CC3199" s="3" t="s">
        <v>368</v>
      </c>
      <c r="CD3199" s="3">
        <v>4026</v>
      </c>
      <c r="CE3199" s="3" t="s">
        <v>90</v>
      </c>
      <c r="CF3199" s="4">
        <v>45243</v>
      </c>
      <c r="CI3199" s="3">
        <v>1</v>
      </c>
      <c r="CJ3199" s="3">
        <v>1</v>
      </c>
      <c r="CK3199" s="3">
        <v>21</v>
      </c>
      <c r="CL3199" s="3" t="s">
        <v>86</v>
      </c>
    </row>
    <row r="3200" spans="1:90" x14ac:dyDescent="0.3">
      <c r="A3200" s="3" t="s">
        <v>72</v>
      </c>
      <c r="B3200" s="3" t="s">
        <v>73</v>
      </c>
      <c r="C3200" s="3" t="s">
        <v>74</v>
      </c>
      <c r="E3200" s="3" t="str">
        <f>"080055785864"</f>
        <v>080055785864</v>
      </c>
      <c r="F3200" s="4">
        <v>45239</v>
      </c>
      <c r="G3200" s="3">
        <v>202408</v>
      </c>
      <c r="H3200" s="3" t="s">
        <v>75</v>
      </c>
      <c r="I3200" s="3" t="s">
        <v>76</v>
      </c>
      <c r="J3200" s="3" t="s">
        <v>77</v>
      </c>
      <c r="K3200" s="3" t="s">
        <v>78</v>
      </c>
      <c r="L3200" s="3" t="s">
        <v>276</v>
      </c>
      <c r="M3200" s="3" t="s">
        <v>277</v>
      </c>
      <c r="N3200" s="3" t="s">
        <v>2656</v>
      </c>
      <c r="O3200" s="3" t="s">
        <v>82</v>
      </c>
      <c r="P3200" s="3" t="str">
        <f>"1162956068                    "</f>
        <v xml:space="preserve">1162956068                    </v>
      </c>
      <c r="Q3200" s="3">
        <v>0</v>
      </c>
      <c r="R3200" s="3">
        <v>0</v>
      </c>
      <c r="S3200" s="3">
        <v>0</v>
      </c>
      <c r="T3200" s="3">
        <v>0</v>
      </c>
      <c r="U3200" s="3">
        <v>0</v>
      </c>
      <c r="V3200" s="3">
        <v>0</v>
      </c>
      <c r="W3200" s="3">
        <v>0</v>
      </c>
      <c r="X3200" s="3">
        <v>0</v>
      </c>
      <c r="Y3200" s="3">
        <v>0</v>
      </c>
      <c r="Z3200" s="3">
        <v>0</v>
      </c>
      <c r="AA3200" s="3">
        <v>0</v>
      </c>
      <c r="AB3200" s="3">
        <v>0</v>
      </c>
      <c r="AC3200" s="3">
        <v>0</v>
      </c>
      <c r="AD3200" s="3">
        <v>0</v>
      </c>
      <c r="AE3200" s="3">
        <v>0</v>
      </c>
      <c r="AF3200" s="3">
        <v>0</v>
      </c>
      <c r="AG3200" s="3">
        <v>0</v>
      </c>
      <c r="AH3200" s="3">
        <v>0</v>
      </c>
      <c r="AI3200" s="3">
        <v>0</v>
      </c>
      <c r="AJ3200" s="3">
        <v>0</v>
      </c>
      <c r="AK3200" s="3">
        <v>0</v>
      </c>
      <c r="AL3200" s="3">
        <v>0</v>
      </c>
      <c r="AM3200" s="3">
        <v>0</v>
      </c>
      <c r="AN3200" s="3">
        <v>0</v>
      </c>
      <c r="AO3200" s="3">
        <v>0</v>
      </c>
      <c r="AP3200" s="3">
        <v>0</v>
      </c>
      <c r="AQ3200" s="3">
        <v>41.54</v>
      </c>
      <c r="AR3200" s="3">
        <v>0</v>
      </c>
      <c r="AS3200" s="3">
        <v>0</v>
      </c>
      <c r="AT3200" s="3">
        <v>0</v>
      </c>
      <c r="AU3200" s="3">
        <v>0</v>
      </c>
      <c r="AV3200" s="3">
        <v>0</v>
      </c>
      <c r="AW3200" s="3">
        <v>0</v>
      </c>
      <c r="AX3200" s="3">
        <v>0</v>
      </c>
      <c r="AY3200" s="3">
        <v>0</v>
      </c>
      <c r="AZ3200" s="3">
        <v>0</v>
      </c>
      <c r="BA3200" s="3">
        <v>0</v>
      </c>
      <c r="BB3200" s="3">
        <v>0</v>
      </c>
      <c r="BC3200" s="3">
        <v>0</v>
      </c>
      <c r="BD3200" s="3">
        <v>0</v>
      </c>
      <c r="BE3200" s="3">
        <v>0</v>
      </c>
      <c r="BF3200" s="3">
        <v>0</v>
      </c>
      <c r="BG3200" s="3">
        <v>0</v>
      </c>
      <c r="BH3200" s="3">
        <v>1</v>
      </c>
      <c r="BI3200" s="3">
        <v>1</v>
      </c>
      <c r="BJ3200" s="3">
        <v>0.6</v>
      </c>
      <c r="BK3200" s="3">
        <v>1</v>
      </c>
      <c r="BL3200" s="3">
        <v>106.45</v>
      </c>
      <c r="BM3200" s="3">
        <v>15.97</v>
      </c>
      <c r="BN3200" s="3">
        <v>122.42</v>
      </c>
      <c r="BO3200" s="3">
        <v>122.42</v>
      </c>
      <c r="BQ3200" s="3" t="s">
        <v>2657</v>
      </c>
      <c r="BR3200" s="3" t="s">
        <v>84</v>
      </c>
      <c r="BS3200" s="4">
        <v>45240</v>
      </c>
      <c r="BT3200" s="5">
        <v>0.3298611111111111</v>
      </c>
      <c r="BU3200" s="3" t="s">
        <v>3343</v>
      </c>
      <c r="BV3200" s="3" t="s">
        <v>94</v>
      </c>
      <c r="BY3200" s="3">
        <v>3024</v>
      </c>
      <c r="CA3200" s="3" t="s">
        <v>942</v>
      </c>
      <c r="CC3200" s="3" t="s">
        <v>277</v>
      </c>
      <c r="CD3200" s="3">
        <v>1438</v>
      </c>
      <c r="CE3200" s="3" t="s">
        <v>90</v>
      </c>
      <c r="CF3200" s="4">
        <v>45240</v>
      </c>
      <c r="CI3200" s="3">
        <v>1</v>
      </c>
      <c r="CJ3200" s="3">
        <v>1</v>
      </c>
      <c r="CK3200" s="3">
        <v>24</v>
      </c>
      <c r="CL3200" s="3" t="s">
        <v>86</v>
      </c>
    </row>
    <row r="3201" spans="1:90" x14ac:dyDescent="0.3">
      <c r="A3201" s="3" t="s">
        <v>72</v>
      </c>
      <c r="B3201" s="3" t="s">
        <v>73</v>
      </c>
      <c r="C3201" s="3" t="s">
        <v>74</v>
      </c>
      <c r="E3201" s="3" t="str">
        <f>"080055785899"</f>
        <v>080055785899</v>
      </c>
      <c r="F3201" s="4">
        <v>45239</v>
      </c>
      <c r="G3201" s="3">
        <v>202408</v>
      </c>
      <c r="H3201" s="3" t="s">
        <v>75</v>
      </c>
      <c r="I3201" s="3" t="s">
        <v>76</v>
      </c>
      <c r="J3201" s="3" t="s">
        <v>77</v>
      </c>
      <c r="K3201" s="3" t="s">
        <v>78</v>
      </c>
      <c r="L3201" s="3" t="s">
        <v>75</v>
      </c>
      <c r="M3201" s="3" t="s">
        <v>76</v>
      </c>
      <c r="N3201" s="3" t="s">
        <v>2904</v>
      </c>
      <c r="O3201" s="3" t="s">
        <v>82</v>
      </c>
      <c r="P3201" s="3" t="str">
        <f>"1162956090                    "</f>
        <v xml:space="preserve">1162956090                    </v>
      </c>
      <c r="Q3201" s="3">
        <v>0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  <c r="W3201" s="3">
        <v>0</v>
      </c>
      <c r="X3201" s="3">
        <v>0</v>
      </c>
      <c r="Y3201" s="3">
        <v>0</v>
      </c>
      <c r="Z3201" s="3">
        <v>0</v>
      </c>
      <c r="AA3201" s="3">
        <v>0</v>
      </c>
      <c r="AB3201" s="3">
        <v>0</v>
      </c>
      <c r="AC3201" s="3">
        <v>0</v>
      </c>
      <c r="AD3201" s="3">
        <v>0</v>
      </c>
      <c r="AE3201" s="3">
        <v>0</v>
      </c>
      <c r="AF3201" s="3">
        <v>0</v>
      </c>
      <c r="AG3201" s="3">
        <v>0</v>
      </c>
      <c r="AH3201" s="3">
        <v>0</v>
      </c>
      <c r="AI3201" s="3">
        <v>0</v>
      </c>
      <c r="AJ3201" s="3">
        <v>0</v>
      </c>
      <c r="AK3201" s="3">
        <v>0</v>
      </c>
      <c r="AL3201" s="3">
        <v>0</v>
      </c>
      <c r="AM3201" s="3">
        <v>0</v>
      </c>
      <c r="AN3201" s="3">
        <v>0</v>
      </c>
      <c r="AO3201" s="3">
        <v>0</v>
      </c>
      <c r="AP3201" s="3">
        <v>0</v>
      </c>
      <c r="AQ3201" s="3">
        <v>23.07</v>
      </c>
      <c r="AR3201" s="3">
        <v>0</v>
      </c>
      <c r="AS3201" s="3">
        <v>0</v>
      </c>
      <c r="AT3201" s="3">
        <v>0</v>
      </c>
      <c r="AU3201" s="3">
        <v>0</v>
      </c>
      <c r="AV3201" s="3">
        <v>0</v>
      </c>
      <c r="AW3201" s="3">
        <v>0</v>
      </c>
      <c r="AX3201" s="3">
        <v>0</v>
      </c>
      <c r="AY3201" s="3">
        <v>0</v>
      </c>
      <c r="AZ3201" s="3">
        <v>0</v>
      </c>
      <c r="BA3201" s="3">
        <v>0</v>
      </c>
      <c r="BB3201" s="3">
        <v>0</v>
      </c>
      <c r="BC3201" s="3">
        <v>0</v>
      </c>
      <c r="BD3201" s="3">
        <v>0</v>
      </c>
      <c r="BE3201" s="3">
        <v>0</v>
      </c>
      <c r="BF3201" s="3">
        <v>0</v>
      </c>
      <c r="BG3201" s="3">
        <v>0</v>
      </c>
      <c r="BH3201" s="3">
        <v>1</v>
      </c>
      <c r="BI3201" s="3">
        <v>2</v>
      </c>
      <c r="BJ3201" s="3">
        <v>1.4</v>
      </c>
      <c r="BK3201" s="3">
        <v>2</v>
      </c>
      <c r="BL3201" s="3">
        <v>59.12</v>
      </c>
      <c r="BM3201" s="3">
        <v>8.8699999999999992</v>
      </c>
      <c r="BN3201" s="3">
        <v>67.989999999999995</v>
      </c>
      <c r="BO3201" s="3">
        <v>67.989999999999995</v>
      </c>
      <c r="BQ3201" s="3" t="s">
        <v>2905</v>
      </c>
      <c r="BR3201" s="3" t="s">
        <v>84</v>
      </c>
      <c r="BS3201" s="4">
        <v>45240</v>
      </c>
      <c r="BT3201" s="5">
        <v>0.33333333333333331</v>
      </c>
      <c r="BU3201" s="3" t="s">
        <v>1801</v>
      </c>
      <c r="BV3201" s="3" t="s">
        <v>94</v>
      </c>
      <c r="BY3201" s="3">
        <v>7000</v>
      </c>
      <c r="CA3201" s="3" t="s">
        <v>637</v>
      </c>
      <c r="CC3201" s="3" t="s">
        <v>76</v>
      </c>
      <c r="CD3201" s="3">
        <v>1609</v>
      </c>
      <c r="CE3201" s="3" t="s">
        <v>90</v>
      </c>
      <c r="CF3201" s="4">
        <v>45240</v>
      </c>
      <c r="CI3201" s="3">
        <v>1</v>
      </c>
      <c r="CJ3201" s="3">
        <v>1</v>
      </c>
      <c r="CK3201" s="3">
        <v>22</v>
      </c>
      <c r="CL3201" s="3" t="s">
        <v>86</v>
      </c>
    </row>
    <row r="3202" spans="1:90" x14ac:dyDescent="0.3">
      <c r="A3202" s="3" t="s">
        <v>72</v>
      </c>
      <c r="B3202" s="3" t="s">
        <v>73</v>
      </c>
      <c r="C3202" s="3" t="s">
        <v>74</v>
      </c>
      <c r="E3202" s="3" t="str">
        <f>"080055785939"</f>
        <v>080055785939</v>
      </c>
      <c r="F3202" s="4">
        <v>45239</v>
      </c>
      <c r="G3202" s="3">
        <v>202408</v>
      </c>
      <c r="H3202" s="3" t="s">
        <v>75</v>
      </c>
      <c r="I3202" s="3" t="s">
        <v>76</v>
      </c>
      <c r="J3202" s="3" t="s">
        <v>77</v>
      </c>
      <c r="K3202" s="3" t="s">
        <v>78</v>
      </c>
      <c r="L3202" s="3" t="s">
        <v>1045</v>
      </c>
      <c r="M3202" s="3" t="s">
        <v>1046</v>
      </c>
      <c r="N3202" s="3" t="s">
        <v>1047</v>
      </c>
      <c r="O3202" s="3" t="s">
        <v>82</v>
      </c>
      <c r="P3202" s="3" t="str">
        <f>"1162956085                    "</f>
        <v xml:space="preserve">1162956085                    </v>
      </c>
      <c r="Q3202" s="3">
        <v>0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  <c r="W3202" s="3">
        <v>0</v>
      </c>
      <c r="X3202" s="3">
        <v>0</v>
      </c>
      <c r="Y3202" s="3">
        <v>0</v>
      </c>
      <c r="Z3202" s="3">
        <v>0</v>
      </c>
      <c r="AA3202" s="3">
        <v>0</v>
      </c>
      <c r="AB3202" s="3">
        <v>0</v>
      </c>
      <c r="AC3202" s="3">
        <v>0</v>
      </c>
      <c r="AD3202" s="3">
        <v>0</v>
      </c>
      <c r="AE3202" s="3">
        <v>0</v>
      </c>
      <c r="AF3202" s="3">
        <v>0</v>
      </c>
      <c r="AG3202" s="3">
        <v>0</v>
      </c>
      <c r="AH3202" s="3">
        <v>0</v>
      </c>
      <c r="AI3202" s="3">
        <v>0</v>
      </c>
      <c r="AJ3202" s="3">
        <v>0</v>
      </c>
      <c r="AK3202" s="3">
        <v>0</v>
      </c>
      <c r="AL3202" s="3">
        <v>0</v>
      </c>
      <c r="AM3202" s="3">
        <v>0</v>
      </c>
      <c r="AN3202" s="3">
        <v>0</v>
      </c>
      <c r="AO3202" s="3">
        <v>0</v>
      </c>
      <c r="AP3202" s="3">
        <v>0</v>
      </c>
      <c r="AQ3202" s="3">
        <v>57.23</v>
      </c>
      <c r="AR3202" s="3">
        <v>0</v>
      </c>
      <c r="AS3202" s="3">
        <v>0</v>
      </c>
      <c r="AT3202" s="3">
        <v>0</v>
      </c>
      <c r="AU3202" s="3">
        <v>0</v>
      </c>
      <c r="AV3202" s="3">
        <v>0</v>
      </c>
      <c r="AW3202" s="3">
        <v>0</v>
      </c>
      <c r="AX3202" s="3">
        <v>0</v>
      </c>
      <c r="AY3202" s="3">
        <v>0</v>
      </c>
      <c r="AZ3202" s="3">
        <v>0</v>
      </c>
      <c r="BA3202" s="3">
        <v>0</v>
      </c>
      <c r="BB3202" s="3">
        <v>0</v>
      </c>
      <c r="BC3202" s="3">
        <v>0</v>
      </c>
      <c r="BD3202" s="3">
        <v>0</v>
      </c>
      <c r="BE3202" s="3">
        <v>0</v>
      </c>
      <c r="BF3202" s="3">
        <v>0</v>
      </c>
      <c r="BG3202" s="3">
        <v>0</v>
      </c>
      <c r="BH3202" s="3">
        <v>1</v>
      </c>
      <c r="BI3202" s="3">
        <v>1</v>
      </c>
      <c r="BJ3202" s="3">
        <v>0.6</v>
      </c>
      <c r="BK3202" s="3">
        <v>1</v>
      </c>
      <c r="BL3202" s="3">
        <v>146.65</v>
      </c>
      <c r="BM3202" s="3">
        <v>22</v>
      </c>
      <c r="BN3202" s="3">
        <v>168.65</v>
      </c>
      <c r="BO3202" s="3">
        <v>168.65</v>
      </c>
      <c r="BQ3202" s="3" t="s">
        <v>1048</v>
      </c>
      <c r="BR3202" s="3" t="s">
        <v>84</v>
      </c>
      <c r="BS3202" s="4">
        <v>45240</v>
      </c>
      <c r="BT3202" s="5">
        <v>0.6166666666666667</v>
      </c>
      <c r="BU3202" s="3" t="s">
        <v>1049</v>
      </c>
      <c r="BV3202" s="3" t="s">
        <v>94</v>
      </c>
      <c r="BY3202" s="3">
        <v>3024</v>
      </c>
      <c r="CA3202" s="3" t="s">
        <v>1050</v>
      </c>
      <c r="CC3202" s="3" t="s">
        <v>1046</v>
      </c>
      <c r="CD3202" s="3">
        <v>9880</v>
      </c>
      <c r="CE3202" s="3" t="s">
        <v>90</v>
      </c>
      <c r="CF3202" s="4">
        <v>45243</v>
      </c>
      <c r="CI3202" s="3">
        <v>1</v>
      </c>
      <c r="CJ3202" s="3">
        <v>1</v>
      </c>
      <c r="CK3202" s="3">
        <v>23</v>
      </c>
      <c r="CL3202" s="3" t="s">
        <v>86</v>
      </c>
    </row>
    <row r="3203" spans="1:90" x14ac:dyDescent="0.3">
      <c r="A3203" s="3" t="s">
        <v>72</v>
      </c>
      <c r="B3203" s="3" t="s">
        <v>73</v>
      </c>
      <c r="C3203" s="3" t="s">
        <v>74</v>
      </c>
      <c r="E3203" s="3" t="str">
        <f>"080055786130"</f>
        <v>080055786130</v>
      </c>
      <c r="F3203" s="4">
        <v>45239</v>
      </c>
      <c r="G3203" s="3">
        <v>202408</v>
      </c>
      <c r="H3203" s="3" t="s">
        <v>75</v>
      </c>
      <c r="I3203" s="3" t="s">
        <v>76</v>
      </c>
      <c r="J3203" s="3" t="s">
        <v>77</v>
      </c>
      <c r="K3203" s="3" t="s">
        <v>78</v>
      </c>
      <c r="L3203" s="3" t="s">
        <v>238</v>
      </c>
      <c r="M3203" s="3" t="s">
        <v>239</v>
      </c>
      <c r="N3203" s="3" t="s">
        <v>724</v>
      </c>
      <c r="O3203" s="3" t="s">
        <v>82</v>
      </c>
      <c r="P3203" s="3" t="str">
        <f>"1162956082                    "</f>
        <v xml:space="preserve">1162956082                    </v>
      </c>
      <c r="Q3203" s="3">
        <v>0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0</v>
      </c>
      <c r="Z3203" s="3">
        <v>0</v>
      </c>
      <c r="AA3203" s="3">
        <v>0</v>
      </c>
      <c r="AB3203" s="3">
        <v>0</v>
      </c>
      <c r="AC3203" s="3">
        <v>0</v>
      </c>
      <c r="AD3203" s="3">
        <v>0</v>
      </c>
      <c r="AE3203" s="3">
        <v>0</v>
      </c>
      <c r="AF3203" s="3">
        <v>0</v>
      </c>
      <c r="AG3203" s="3">
        <v>0</v>
      </c>
      <c r="AH3203" s="3">
        <v>0</v>
      </c>
      <c r="AI3203" s="3">
        <v>0</v>
      </c>
      <c r="AJ3203" s="3">
        <v>0</v>
      </c>
      <c r="AK3203" s="3">
        <v>0</v>
      </c>
      <c r="AL3203" s="3">
        <v>0</v>
      </c>
      <c r="AM3203" s="3">
        <v>0</v>
      </c>
      <c r="AN3203" s="3">
        <v>0</v>
      </c>
      <c r="AO3203" s="3">
        <v>0</v>
      </c>
      <c r="AP3203" s="3">
        <v>0</v>
      </c>
      <c r="AQ3203" s="3">
        <v>29.54</v>
      </c>
      <c r="AR3203" s="3">
        <v>0</v>
      </c>
      <c r="AS3203" s="3">
        <v>0</v>
      </c>
      <c r="AT3203" s="3">
        <v>0</v>
      </c>
      <c r="AU3203" s="3">
        <v>0</v>
      </c>
      <c r="AV3203" s="3">
        <v>0</v>
      </c>
      <c r="AW3203" s="3">
        <v>0</v>
      </c>
      <c r="AX3203" s="3">
        <v>0</v>
      </c>
      <c r="AY3203" s="3">
        <v>0</v>
      </c>
      <c r="AZ3203" s="3">
        <v>0</v>
      </c>
      <c r="BA3203" s="3">
        <v>0</v>
      </c>
      <c r="BB3203" s="3">
        <v>0</v>
      </c>
      <c r="BC3203" s="3">
        <v>0</v>
      </c>
      <c r="BD3203" s="3">
        <v>0</v>
      </c>
      <c r="BE3203" s="3">
        <v>0</v>
      </c>
      <c r="BF3203" s="3">
        <v>0</v>
      </c>
      <c r="BG3203" s="3">
        <v>0</v>
      </c>
      <c r="BH3203" s="3">
        <v>1</v>
      </c>
      <c r="BI3203" s="3">
        <v>1</v>
      </c>
      <c r="BJ3203" s="3">
        <v>0.2</v>
      </c>
      <c r="BK3203" s="3">
        <v>1</v>
      </c>
      <c r="BL3203" s="3">
        <v>75.69</v>
      </c>
      <c r="BM3203" s="3">
        <v>11.35</v>
      </c>
      <c r="BN3203" s="3">
        <v>87.04</v>
      </c>
      <c r="BO3203" s="3">
        <v>87.04</v>
      </c>
      <c r="BQ3203" s="3" t="s">
        <v>725</v>
      </c>
      <c r="BR3203" s="3" t="s">
        <v>84</v>
      </c>
      <c r="BS3203" s="4">
        <v>45240</v>
      </c>
      <c r="BT3203" s="5">
        <v>0.5</v>
      </c>
      <c r="BU3203" s="3" t="s">
        <v>3344</v>
      </c>
      <c r="BV3203" s="3" t="s">
        <v>86</v>
      </c>
      <c r="BW3203" s="3" t="s">
        <v>747</v>
      </c>
      <c r="BX3203" s="3" t="s">
        <v>1335</v>
      </c>
      <c r="BY3203" s="3">
        <v>1200</v>
      </c>
      <c r="CA3203" s="3" t="s">
        <v>1452</v>
      </c>
      <c r="CC3203" s="3" t="s">
        <v>239</v>
      </c>
      <c r="CD3203" s="3">
        <v>5200</v>
      </c>
      <c r="CE3203" s="3" t="s">
        <v>90</v>
      </c>
      <c r="CF3203" s="4">
        <v>45240</v>
      </c>
      <c r="CI3203" s="3">
        <v>1</v>
      </c>
      <c r="CJ3203" s="3">
        <v>1</v>
      </c>
      <c r="CK3203" s="3">
        <v>21</v>
      </c>
      <c r="CL3203" s="3" t="s">
        <v>86</v>
      </c>
    </row>
    <row r="3204" spans="1:90" x14ac:dyDescent="0.3">
      <c r="A3204" s="3" t="s">
        <v>72</v>
      </c>
      <c r="B3204" s="3" t="s">
        <v>73</v>
      </c>
      <c r="C3204" s="3" t="s">
        <v>74</v>
      </c>
      <c r="E3204" s="3" t="str">
        <f>"080055786152"</f>
        <v>080055786152</v>
      </c>
      <c r="F3204" s="4">
        <v>45239</v>
      </c>
      <c r="G3204" s="3">
        <v>202408</v>
      </c>
      <c r="H3204" s="3" t="s">
        <v>75</v>
      </c>
      <c r="I3204" s="3" t="s">
        <v>76</v>
      </c>
      <c r="J3204" s="3" t="s">
        <v>77</v>
      </c>
      <c r="K3204" s="3" t="s">
        <v>78</v>
      </c>
      <c r="L3204" s="3" t="s">
        <v>147</v>
      </c>
      <c r="M3204" s="3" t="s">
        <v>148</v>
      </c>
      <c r="N3204" s="3" t="s">
        <v>789</v>
      </c>
      <c r="O3204" s="3" t="s">
        <v>82</v>
      </c>
      <c r="P3204" s="3" t="str">
        <f>"1162956091                    "</f>
        <v xml:space="preserve">1162956091                    </v>
      </c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0</v>
      </c>
      <c r="W3204" s="3">
        <v>0</v>
      </c>
      <c r="X3204" s="3">
        <v>0</v>
      </c>
      <c r="Y3204" s="3">
        <v>0</v>
      </c>
      <c r="Z3204" s="3">
        <v>0</v>
      </c>
      <c r="AA3204" s="3">
        <v>0</v>
      </c>
      <c r="AB3204" s="3">
        <v>0</v>
      </c>
      <c r="AC3204" s="3">
        <v>0</v>
      </c>
      <c r="AD3204" s="3">
        <v>0</v>
      </c>
      <c r="AE3204" s="3">
        <v>0</v>
      </c>
      <c r="AF3204" s="3">
        <v>0</v>
      </c>
      <c r="AG3204" s="3">
        <v>0</v>
      </c>
      <c r="AH3204" s="3">
        <v>0</v>
      </c>
      <c r="AI3204" s="3">
        <v>0</v>
      </c>
      <c r="AJ3204" s="3">
        <v>0</v>
      </c>
      <c r="AK3204" s="3">
        <v>0</v>
      </c>
      <c r="AL3204" s="3">
        <v>0</v>
      </c>
      <c r="AM3204" s="3">
        <v>0</v>
      </c>
      <c r="AN3204" s="3">
        <v>0</v>
      </c>
      <c r="AO3204" s="3">
        <v>0</v>
      </c>
      <c r="AP3204" s="3">
        <v>0</v>
      </c>
      <c r="AQ3204" s="3">
        <v>29.54</v>
      </c>
      <c r="AR3204" s="3">
        <v>0</v>
      </c>
      <c r="AS3204" s="3">
        <v>0</v>
      </c>
      <c r="AT3204" s="3">
        <v>0</v>
      </c>
      <c r="AU3204" s="3">
        <v>0</v>
      </c>
      <c r="AV3204" s="3">
        <v>0</v>
      </c>
      <c r="AW3204" s="3">
        <v>0</v>
      </c>
      <c r="AX3204" s="3">
        <v>0</v>
      </c>
      <c r="AY3204" s="3">
        <v>0</v>
      </c>
      <c r="AZ3204" s="3">
        <v>0</v>
      </c>
      <c r="BA3204" s="3">
        <v>0</v>
      </c>
      <c r="BB3204" s="3">
        <v>0</v>
      </c>
      <c r="BC3204" s="3">
        <v>0</v>
      </c>
      <c r="BD3204" s="3">
        <v>0</v>
      </c>
      <c r="BE3204" s="3">
        <v>0</v>
      </c>
      <c r="BF3204" s="3">
        <v>0</v>
      </c>
      <c r="BG3204" s="3">
        <v>0</v>
      </c>
      <c r="BH3204" s="3">
        <v>1</v>
      </c>
      <c r="BI3204" s="3">
        <v>1</v>
      </c>
      <c r="BJ3204" s="3">
        <v>0.2</v>
      </c>
      <c r="BK3204" s="3">
        <v>1</v>
      </c>
      <c r="BL3204" s="3">
        <v>75.69</v>
      </c>
      <c r="BM3204" s="3">
        <v>11.35</v>
      </c>
      <c r="BN3204" s="3">
        <v>87.04</v>
      </c>
      <c r="BO3204" s="3">
        <v>87.04</v>
      </c>
      <c r="BQ3204" s="3" t="s">
        <v>790</v>
      </c>
      <c r="BR3204" s="3" t="s">
        <v>84</v>
      </c>
      <c r="BS3204" s="4">
        <v>45240</v>
      </c>
      <c r="BT3204" s="5">
        <v>0.39305555555555555</v>
      </c>
      <c r="BU3204" s="3" t="s">
        <v>141</v>
      </c>
      <c r="BV3204" s="3" t="s">
        <v>94</v>
      </c>
      <c r="BY3204" s="3">
        <v>1200</v>
      </c>
      <c r="CA3204" s="3" t="s">
        <v>657</v>
      </c>
      <c r="CC3204" s="3" t="s">
        <v>148</v>
      </c>
      <c r="CD3204" s="3">
        <v>184</v>
      </c>
      <c r="CE3204" s="3" t="s">
        <v>90</v>
      </c>
      <c r="CF3204" s="4">
        <v>45240</v>
      </c>
      <c r="CI3204" s="3">
        <v>1</v>
      </c>
      <c r="CJ3204" s="3">
        <v>1</v>
      </c>
      <c r="CK3204" s="3">
        <v>21</v>
      </c>
      <c r="CL3204" s="3" t="s">
        <v>86</v>
      </c>
    </row>
    <row r="3205" spans="1:90" x14ac:dyDescent="0.3">
      <c r="A3205" s="3" t="s">
        <v>72</v>
      </c>
      <c r="B3205" s="3" t="s">
        <v>73</v>
      </c>
      <c r="C3205" s="3" t="s">
        <v>74</v>
      </c>
      <c r="E3205" s="3" t="str">
        <f>"080055786164"</f>
        <v>080055786164</v>
      </c>
      <c r="F3205" s="4">
        <v>45239</v>
      </c>
      <c r="G3205" s="3">
        <v>202408</v>
      </c>
      <c r="H3205" s="3" t="s">
        <v>75</v>
      </c>
      <c r="I3205" s="3" t="s">
        <v>76</v>
      </c>
      <c r="J3205" s="3" t="s">
        <v>77</v>
      </c>
      <c r="K3205" s="3" t="s">
        <v>78</v>
      </c>
      <c r="L3205" s="3" t="s">
        <v>221</v>
      </c>
      <c r="M3205" s="3" t="s">
        <v>222</v>
      </c>
      <c r="N3205" s="3" t="s">
        <v>422</v>
      </c>
      <c r="O3205" s="3" t="s">
        <v>150</v>
      </c>
      <c r="P3205" s="3" t="str">
        <f>"1162956100                    "</f>
        <v xml:space="preserve">1162956100                    </v>
      </c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0</v>
      </c>
      <c r="Z3205" s="3">
        <v>0</v>
      </c>
      <c r="AA3205" s="3">
        <v>0</v>
      </c>
      <c r="AB3205" s="3">
        <v>0</v>
      </c>
      <c r="AC3205" s="3">
        <v>0</v>
      </c>
      <c r="AD3205" s="3">
        <v>0</v>
      </c>
      <c r="AE3205" s="3">
        <v>0</v>
      </c>
      <c r="AF3205" s="3">
        <v>0</v>
      </c>
      <c r="AG3205" s="3">
        <v>5.57</v>
      </c>
      <c r="AH3205" s="3">
        <v>0</v>
      </c>
      <c r="AI3205" s="3">
        <v>0</v>
      </c>
      <c r="AJ3205" s="3">
        <v>0</v>
      </c>
      <c r="AK3205" s="3">
        <v>0</v>
      </c>
      <c r="AL3205" s="3">
        <v>0</v>
      </c>
      <c r="AM3205" s="3">
        <v>0</v>
      </c>
      <c r="AN3205" s="3">
        <v>0</v>
      </c>
      <c r="AO3205" s="3">
        <v>0</v>
      </c>
      <c r="AP3205" s="3">
        <v>0</v>
      </c>
      <c r="AQ3205" s="3">
        <v>59.51</v>
      </c>
      <c r="AR3205" s="3">
        <v>0</v>
      </c>
      <c r="AS3205" s="3">
        <v>0</v>
      </c>
      <c r="AT3205" s="3">
        <v>0</v>
      </c>
      <c r="AU3205" s="3">
        <v>0</v>
      </c>
      <c r="AV3205" s="3">
        <v>0</v>
      </c>
      <c r="AW3205" s="3">
        <v>0</v>
      </c>
      <c r="AX3205" s="3">
        <v>0</v>
      </c>
      <c r="AY3205" s="3">
        <v>0</v>
      </c>
      <c r="AZ3205" s="3">
        <v>0</v>
      </c>
      <c r="BA3205" s="3">
        <v>0</v>
      </c>
      <c r="BB3205" s="3">
        <v>0</v>
      </c>
      <c r="BC3205" s="3">
        <v>0</v>
      </c>
      <c r="BD3205" s="3">
        <v>0</v>
      </c>
      <c r="BE3205" s="3">
        <v>0</v>
      </c>
      <c r="BF3205" s="3">
        <v>0</v>
      </c>
      <c r="BG3205" s="3">
        <v>0</v>
      </c>
      <c r="BH3205" s="3">
        <v>2</v>
      </c>
      <c r="BI3205" s="3">
        <v>12</v>
      </c>
      <c r="BJ3205" s="3">
        <v>26.8</v>
      </c>
      <c r="BK3205" s="3">
        <v>27</v>
      </c>
      <c r="BL3205" s="3">
        <v>158.07</v>
      </c>
      <c r="BM3205" s="3">
        <v>23.71</v>
      </c>
      <c r="BN3205" s="3">
        <v>181.78</v>
      </c>
      <c r="BO3205" s="3">
        <v>181.78</v>
      </c>
      <c r="BQ3205" s="3" t="s">
        <v>423</v>
      </c>
      <c r="BR3205" s="3" t="s">
        <v>84</v>
      </c>
      <c r="BS3205" s="4">
        <v>45240</v>
      </c>
      <c r="BT3205" s="5">
        <v>0.42152777777777778</v>
      </c>
      <c r="BU3205" s="3" t="s">
        <v>1159</v>
      </c>
      <c r="BV3205" s="3" t="s">
        <v>94</v>
      </c>
      <c r="BY3205" s="3">
        <v>133952</v>
      </c>
      <c r="CA3205" s="3" t="s">
        <v>399</v>
      </c>
      <c r="CC3205" s="3" t="s">
        <v>222</v>
      </c>
      <c r="CD3205" s="3">
        <v>1459</v>
      </c>
      <c r="CE3205" s="3" t="s">
        <v>90</v>
      </c>
      <c r="CF3205" s="4">
        <v>45240</v>
      </c>
      <c r="CI3205" s="3">
        <v>1</v>
      </c>
      <c r="CJ3205" s="3">
        <v>1</v>
      </c>
      <c r="CK3205" s="3">
        <v>42</v>
      </c>
      <c r="CL3205" s="3" t="s">
        <v>86</v>
      </c>
    </row>
    <row r="3206" spans="1:90" x14ac:dyDescent="0.3">
      <c r="A3206" s="3" t="s">
        <v>72</v>
      </c>
      <c r="B3206" s="3" t="s">
        <v>73</v>
      </c>
      <c r="C3206" s="3" t="s">
        <v>74</v>
      </c>
      <c r="E3206" s="3" t="str">
        <f>"080055786190"</f>
        <v>080055786190</v>
      </c>
      <c r="F3206" s="4">
        <v>45239</v>
      </c>
      <c r="G3206" s="3">
        <v>202408</v>
      </c>
      <c r="H3206" s="3" t="s">
        <v>75</v>
      </c>
      <c r="I3206" s="3" t="s">
        <v>76</v>
      </c>
      <c r="J3206" s="3" t="s">
        <v>77</v>
      </c>
      <c r="K3206" s="3" t="s">
        <v>78</v>
      </c>
      <c r="L3206" s="3" t="s">
        <v>442</v>
      </c>
      <c r="M3206" s="3" t="s">
        <v>443</v>
      </c>
      <c r="N3206" s="3" t="s">
        <v>480</v>
      </c>
      <c r="O3206" s="3" t="s">
        <v>82</v>
      </c>
      <c r="P3206" s="3" t="str">
        <f>"1162956106                    "</f>
        <v xml:space="preserve">1162956106                    </v>
      </c>
      <c r="Q3206" s="3">
        <v>0</v>
      </c>
      <c r="R3206" s="3">
        <v>0</v>
      </c>
      <c r="S3206" s="3">
        <v>0</v>
      </c>
      <c r="T3206" s="3">
        <v>0</v>
      </c>
      <c r="U3206" s="3">
        <v>0</v>
      </c>
      <c r="V3206" s="3">
        <v>0</v>
      </c>
      <c r="W3206" s="3">
        <v>0</v>
      </c>
      <c r="X3206" s="3">
        <v>0</v>
      </c>
      <c r="Y3206" s="3">
        <v>0</v>
      </c>
      <c r="Z3206" s="3">
        <v>0</v>
      </c>
      <c r="AA3206" s="3">
        <v>0</v>
      </c>
      <c r="AB3206" s="3">
        <v>0</v>
      </c>
      <c r="AC3206" s="3">
        <v>0</v>
      </c>
      <c r="AD3206" s="3">
        <v>0</v>
      </c>
      <c r="AE3206" s="3">
        <v>0</v>
      </c>
      <c r="AF3206" s="3">
        <v>0</v>
      </c>
      <c r="AG3206" s="3">
        <v>0</v>
      </c>
      <c r="AH3206" s="3">
        <v>0</v>
      </c>
      <c r="AI3206" s="3">
        <v>0</v>
      </c>
      <c r="AJ3206" s="3">
        <v>0</v>
      </c>
      <c r="AK3206" s="3">
        <v>0</v>
      </c>
      <c r="AL3206" s="3">
        <v>0</v>
      </c>
      <c r="AM3206" s="3">
        <v>0</v>
      </c>
      <c r="AN3206" s="3">
        <v>0</v>
      </c>
      <c r="AO3206" s="3">
        <v>0</v>
      </c>
      <c r="AP3206" s="3">
        <v>0</v>
      </c>
      <c r="AQ3206" s="3">
        <v>23.07</v>
      </c>
      <c r="AR3206" s="3">
        <v>0</v>
      </c>
      <c r="AS3206" s="3">
        <v>0</v>
      </c>
      <c r="AT3206" s="3">
        <v>0</v>
      </c>
      <c r="AU3206" s="3">
        <v>0</v>
      </c>
      <c r="AV3206" s="3">
        <v>0</v>
      </c>
      <c r="AW3206" s="3">
        <v>0</v>
      </c>
      <c r="AX3206" s="3">
        <v>0</v>
      </c>
      <c r="AY3206" s="3">
        <v>0</v>
      </c>
      <c r="AZ3206" s="3">
        <v>0</v>
      </c>
      <c r="BA3206" s="3">
        <v>0</v>
      </c>
      <c r="BB3206" s="3">
        <v>0</v>
      </c>
      <c r="BC3206" s="3">
        <v>0</v>
      </c>
      <c r="BD3206" s="3">
        <v>0</v>
      </c>
      <c r="BE3206" s="3">
        <v>0</v>
      </c>
      <c r="BF3206" s="3">
        <v>0</v>
      </c>
      <c r="BG3206" s="3">
        <v>0</v>
      </c>
      <c r="BH3206" s="3">
        <v>1</v>
      </c>
      <c r="BI3206" s="3">
        <v>1</v>
      </c>
      <c r="BJ3206" s="3">
        <v>0.2</v>
      </c>
      <c r="BK3206" s="3">
        <v>1</v>
      </c>
      <c r="BL3206" s="3">
        <v>59.12</v>
      </c>
      <c r="BM3206" s="3">
        <v>8.8699999999999992</v>
      </c>
      <c r="BN3206" s="3">
        <v>67.989999999999995</v>
      </c>
      <c r="BO3206" s="3">
        <v>67.989999999999995</v>
      </c>
      <c r="BQ3206" s="3" t="s">
        <v>481</v>
      </c>
      <c r="BR3206" s="3" t="s">
        <v>84</v>
      </c>
      <c r="BS3206" s="4">
        <v>45240</v>
      </c>
      <c r="BT3206" s="5">
        <v>0.35972222222222222</v>
      </c>
      <c r="BU3206" s="3" t="s">
        <v>482</v>
      </c>
      <c r="BV3206" s="3" t="s">
        <v>94</v>
      </c>
      <c r="BY3206" s="3">
        <v>1200</v>
      </c>
      <c r="CA3206" s="3" t="s">
        <v>483</v>
      </c>
      <c r="CC3206" s="3" t="s">
        <v>443</v>
      </c>
      <c r="CD3206" s="3">
        <v>2094</v>
      </c>
      <c r="CE3206" s="3" t="s">
        <v>90</v>
      </c>
      <c r="CF3206" s="4">
        <v>45240</v>
      </c>
      <c r="CI3206" s="3">
        <v>1</v>
      </c>
      <c r="CJ3206" s="3">
        <v>1</v>
      </c>
      <c r="CK3206" s="3">
        <v>22</v>
      </c>
      <c r="CL3206" s="3" t="s">
        <v>86</v>
      </c>
    </row>
    <row r="3207" spans="1:90" x14ac:dyDescent="0.3">
      <c r="A3207" s="3" t="s">
        <v>72</v>
      </c>
      <c r="B3207" s="3" t="s">
        <v>73</v>
      </c>
      <c r="C3207" s="3" t="s">
        <v>74</v>
      </c>
      <c r="E3207" s="3" t="str">
        <f>"080055786213"</f>
        <v>080055786213</v>
      </c>
      <c r="F3207" s="4">
        <v>45239</v>
      </c>
      <c r="G3207" s="3">
        <v>202408</v>
      </c>
      <c r="H3207" s="3" t="s">
        <v>75</v>
      </c>
      <c r="I3207" s="3" t="s">
        <v>76</v>
      </c>
      <c r="J3207" s="3" t="s">
        <v>77</v>
      </c>
      <c r="K3207" s="3" t="s">
        <v>78</v>
      </c>
      <c r="L3207" s="3" t="s">
        <v>172</v>
      </c>
      <c r="M3207" s="3" t="s">
        <v>173</v>
      </c>
      <c r="N3207" s="3" t="s">
        <v>3345</v>
      </c>
      <c r="O3207" s="3" t="s">
        <v>82</v>
      </c>
      <c r="P3207" s="3" t="str">
        <f>"1162956088                    "</f>
        <v xml:space="preserve">1162956088                    </v>
      </c>
      <c r="Q3207" s="3">
        <v>0</v>
      </c>
      <c r="R3207" s="3">
        <v>0</v>
      </c>
      <c r="S3207" s="3">
        <v>0</v>
      </c>
      <c r="T3207" s="3">
        <v>0</v>
      </c>
      <c r="U3207" s="3">
        <v>0</v>
      </c>
      <c r="V3207" s="3">
        <v>0</v>
      </c>
      <c r="W3207" s="3">
        <v>0</v>
      </c>
      <c r="X3207" s="3">
        <v>0</v>
      </c>
      <c r="Y3207" s="3">
        <v>0</v>
      </c>
      <c r="Z3207" s="3">
        <v>0</v>
      </c>
      <c r="AA3207" s="3">
        <v>0</v>
      </c>
      <c r="AB3207" s="3">
        <v>0</v>
      </c>
      <c r="AC3207" s="3">
        <v>0</v>
      </c>
      <c r="AD3207" s="3">
        <v>0</v>
      </c>
      <c r="AE3207" s="3">
        <v>0</v>
      </c>
      <c r="AF3207" s="3">
        <v>0</v>
      </c>
      <c r="AG3207" s="3">
        <v>0</v>
      </c>
      <c r="AH3207" s="3">
        <v>0</v>
      </c>
      <c r="AI3207" s="3">
        <v>0</v>
      </c>
      <c r="AJ3207" s="3">
        <v>0</v>
      </c>
      <c r="AK3207" s="3">
        <v>0</v>
      </c>
      <c r="AL3207" s="3">
        <v>0</v>
      </c>
      <c r="AM3207" s="3">
        <v>0</v>
      </c>
      <c r="AN3207" s="3">
        <v>0</v>
      </c>
      <c r="AO3207" s="3">
        <v>0</v>
      </c>
      <c r="AP3207" s="3">
        <v>0</v>
      </c>
      <c r="AQ3207" s="3">
        <v>29.54</v>
      </c>
      <c r="AR3207" s="3">
        <v>0</v>
      </c>
      <c r="AS3207" s="3">
        <v>0</v>
      </c>
      <c r="AT3207" s="3">
        <v>0</v>
      </c>
      <c r="AU3207" s="3">
        <v>0</v>
      </c>
      <c r="AV3207" s="3">
        <v>0</v>
      </c>
      <c r="AW3207" s="3">
        <v>0</v>
      </c>
      <c r="AX3207" s="3">
        <v>0</v>
      </c>
      <c r="AY3207" s="3">
        <v>0</v>
      </c>
      <c r="AZ3207" s="3">
        <v>0</v>
      </c>
      <c r="BA3207" s="3">
        <v>0</v>
      </c>
      <c r="BB3207" s="3">
        <v>0</v>
      </c>
      <c r="BC3207" s="3">
        <v>0</v>
      </c>
      <c r="BD3207" s="3">
        <v>0</v>
      </c>
      <c r="BE3207" s="3">
        <v>0</v>
      </c>
      <c r="BF3207" s="3">
        <v>0</v>
      </c>
      <c r="BG3207" s="3">
        <v>0</v>
      </c>
      <c r="BH3207" s="3">
        <v>1</v>
      </c>
      <c r="BI3207" s="3">
        <v>1</v>
      </c>
      <c r="BJ3207" s="3">
        <v>1.9</v>
      </c>
      <c r="BK3207" s="3">
        <v>2</v>
      </c>
      <c r="BL3207" s="3">
        <v>75.69</v>
      </c>
      <c r="BM3207" s="3">
        <v>11.35</v>
      </c>
      <c r="BN3207" s="3">
        <v>87.04</v>
      </c>
      <c r="BO3207" s="3">
        <v>87.04</v>
      </c>
      <c r="BQ3207" s="3" t="s">
        <v>3346</v>
      </c>
      <c r="BR3207" s="3" t="s">
        <v>84</v>
      </c>
      <c r="BS3207" s="4">
        <v>45240</v>
      </c>
      <c r="BT3207" s="5">
        <v>0.36458333333333331</v>
      </c>
      <c r="BU3207" s="3" t="s">
        <v>1616</v>
      </c>
      <c r="BV3207" s="3" t="s">
        <v>94</v>
      </c>
      <c r="BY3207" s="3">
        <v>9610</v>
      </c>
      <c r="CC3207" s="3" t="s">
        <v>173</v>
      </c>
      <c r="CD3207" s="3">
        <v>4113</v>
      </c>
      <c r="CE3207" s="3" t="s">
        <v>90</v>
      </c>
      <c r="CF3207" s="4">
        <v>45243</v>
      </c>
      <c r="CI3207" s="3">
        <v>1</v>
      </c>
      <c r="CJ3207" s="3">
        <v>1</v>
      </c>
      <c r="CK3207" s="3">
        <v>21</v>
      </c>
      <c r="CL3207" s="3" t="s">
        <v>86</v>
      </c>
    </row>
    <row r="3208" spans="1:90" x14ac:dyDescent="0.3">
      <c r="A3208" s="3" t="s">
        <v>72</v>
      </c>
      <c r="B3208" s="3" t="s">
        <v>73</v>
      </c>
      <c r="C3208" s="3" t="s">
        <v>74</v>
      </c>
      <c r="E3208" s="3" t="str">
        <f>"080055786212"</f>
        <v>080055786212</v>
      </c>
      <c r="F3208" s="4">
        <v>45239</v>
      </c>
      <c r="G3208" s="3">
        <v>202408</v>
      </c>
      <c r="H3208" s="3" t="s">
        <v>75</v>
      </c>
      <c r="I3208" s="3" t="s">
        <v>76</v>
      </c>
      <c r="J3208" s="3" t="s">
        <v>77</v>
      </c>
      <c r="K3208" s="3" t="s">
        <v>78</v>
      </c>
      <c r="L3208" s="3" t="s">
        <v>160</v>
      </c>
      <c r="M3208" s="3" t="s">
        <v>161</v>
      </c>
      <c r="N3208" s="3" t="s">
        <v>1796</v>
      </c>
      <c r="O3208" s="3" t="s">
        <v>82</v>
      </c>
      <c r="P3208" s="3" t="str">
        <f>"1162956102                    "</f>
        <v xml:space="preserve">1162956102                    </v>
      </c>
      <c r="Q3208" s="3">
        <v>0</v>
      </c>
      <c r="R3208" s="3">
        <v>0</v>
      </c>
      <c r="S3208" s="3">
        <v>0</v>
      </c>
      <c r="T3208" s="3">
        <v>0</v>
      </c>
      <c r="U3208" s="3">
        <v>0</v>
      </c>
      <c r="V3208" s="3">
        <v>0</v>
      </c>
      <c r="W3208" s="3">
        <v>0</v>
      </c>
      <c r="X3208" s="3">
        <v>0</v>
      </c>
      <c r="Y3208" s="3">
        <v>0</v>
      </c>
      <c r="Z3208" s="3">
        <v>0</v>
      </c>
      <c r="AA3208" s="3">
        <v>0</v>
      </c>
      <c r="AB3208" s="3">
        <v>0</v>
      </c>
      <c r="AC3208" s="3">
        <v>0</v>
      </c>
      <c r="AD3208" s="3">
        <v>0</v>
      </c>
      <c r="AE3208" s="3">
        <v>0</v>
      </c>
      <c r="AF3208" s="3">
        <v>0</v>
      </c>
      <c r="AG3208" s="3">
        <v>0</v>
      </c>
      <c r="AH3208" s="3">
        <v>0</v>
      </c>
      <c r="AI3208" s="3">
        <v>0</v>
      </c>
      <c r="AJ3208" s="3">
        <v>0</v>
      </c>
      <c r="AK3208" s="3">
        <v>0</v>
      </c>
      <c r="AL3208" s="3">
        <v>0</v>
      </c>
      <c r="AM3208" s="3">
        <v>0</v>
      </c>
      <c r="AN3208" s="3">
        <v>0</v>
      </c>
      <c r="AO3208" s="3">
        <v>0</v>
      </c>
      <c r="AP3208" s="3">
        <v>0</v>
      </c>
      <c r="AQ3208" s="3">
        <v>57.23</v>
      </c>
      <c r="AR3208" s="3">
        <v>0</v>
      </c>
      <c r="AS3208" s="3">
        <v>0</v>
      </c>
      <c r="AT3208" s="3">
        <v>0</v>
      </c>
      <c r="AU3208" s="3">
        <v>0</v>
      </c>
      <c r="AV3208" s="3">
        <v>0</v>
      </c>
      <c r="AW3208" s="3">
        <v>15.9</v>
      </c>
      <c r="AX3208" s="3">
        <v>0</v>
      </c>
      <c r="AY3208" s="3">
        <v>0</v>
      </c>
      <c r="AZ3208" s="3">
        <v>0</v>
      </c>
      <c r="BA3208" s="3">
        <v>0</v>
      </c>
      <c r="BB3208" s="3">
        <v>0</v>
      </c>
      <c r="BC3208" s="3">
        <v>0</v>
      </c>
      <c r="BD3208" s="3">
        <v>0</v>
      </c>
      <c r="BE3208" s="3">
        <v>0</v>
      </c>
      <c r="BF3208" s="3">
        <v>0</v>
      </c>
      <c r="BG3208" s="3">
        <v>0</v>
      </c>
      <c r="BH3208" s="3">
        <v>1</v>
      </c>
      <c r="BI3208" s="3">
        <v>1</v>
      </c>
      <c r="BJ3208" s="3">
        <v>0.2</v>
      </c>
      <c r="BK3208" s="3">
        <v>1</v>
      </c>
      <c r="BL3208" s="3">
        <v>162.55000000000001</v>
      </c>
      <c r="BM3208" s="3">
        <v>24.38</v>
      </c>
      <c r="BN3208" s="3">
        <v>186.93</v>
      </c>
      <c r="BO3208" s="3">
        <v>186.93</v>
      </c>
      <c r="BQ3208" s="3" t="s">
        <v>1797</v>
      </c>
      <c r="BR3208" s="3" t="s">
        <v>84</v>
      </c>
      <c r="BS3208" s="4">
        <v>45240</v>
      </c>
      <c r="BT3208" s="5">
        <v>0.55069444444444449</v>
      </c>
      <c r="BU3208" s="3" t="s">
        <v>3335</v>
      </c>
      <c r="BV3208" s="3" t="s">
        <v>94</v>
      </c>
      <c r="BY3208" s="3">
        <v>1200</v>
      </c>
      <c r="BZ3208" s="3" t="s">
        <v>30</v>
      </c>
      <c r="CA3208" s="3" t="s">
        <v>2792</v>
      </c>
      <c r="CC3208" s="3" t="s">
        <v>161</v>
      </c>
      <c r="CD3208" s="3">
        <v>208</v>
      </c>
      <c r="CE3208" s="3" t="s">
        <v>90</v>
      </c>
      <c r="CF3208" s="4">
        <v>45240</v>
      </c>
      <c r="CI3208" s="3">
        <v>1</v>
      </c>
      <c r="CJ3208" s="3">
        <v>1</v>
      </c>
      <c r="CK3208" s="3">
        <v>23</v>
      </c>
      <c r="CL3208" s="3" t="s">
        <v>86</v>
      </c>
    </row>
    <row r="3209" spans="1:90" x14ac:dyDescent="0.3">
      <c r="A3209" s="3" t="s">
        <v>72</v>
      </c>
      <c r="B3209" s="3" t="s">
        <v>73</v>
      </c>
      <c r="C3209" s="3" t="s">
        <v>74</v>
      </c>
      <c r="E3209" s="3" t="str">
        <f>"080055786247"</f>
        <v>080055786247</v>
      </c>
      <c r="F3209" s="4">
        <v>45239</v>
      </c>
      <c r="G3209" s="3">
        <v>202408</v>
      </c>
      <c r="H3209" s="3" t="s">
        <v>75</v>
      </c>
      <c r="I3209" s="3" t="s">
        <v>76</v>
      </c>
      <c r="J3209" s="3" t="s">
        <v>77</v>
      </c>
      <c r="K3209" s="3" t="s">
        <v>78</v>
      </c>
      <c r="L3209" s="3" t="s">
        <v>147</v>
      </c>
      <c r="M3209" s="3" t="s">
        <v>148</v>
      </c>
      <c r="N3209" s="3" t="s">
        <v>1303</v>
      </c>
      <c r="O3209" s="3" t="s">
        <v>82</v>
      </c>
      <c r="P3209" s="3" t="str">
        <f>"1162956095                    "</f>
        <v xml:space="preserve">1162956095                    </v>
      </c>
      <c r="Q3209" s="3">
        <v>0</v>
      </c>
      <c r="R3209" s="3">
        <v>0</v>
      </c>
      <c r="S3209" s="3">
        <v>0</v>
      </c>
      <c r="T3209" s="3">
        <v>0</v>
      </c>
      <c r="U3209" s="3">
        <v>0</v>
      </c>
      <c r="V3209" s="3">
        <v>0</v>
      </c>
      <c r="W3209" s="3">
        <v>0</v>
      </c>
      <c r="X3209" s="3">
        <v>0</v>
      </c>
      <c r="Y3209" s="3">
        <v>0</v>
      </c>
      <c r="Z3209" s="3">
        <v>0</v>
      </c>
      <c r="AA3209" s="3">
        <v>0</v>
      </c>
      <c r="AB3209" s="3">
        <v>0</v>
      </c>
      <c r="AC3209" s="3">
        <v>0</v>
      </c>
      <c r="AD3209" s="3">
        <v>0</v>
      </c>
      <c r="AE3209" s="3">
        <v>0</v>
      </c>
      <c r="AF3209" s="3">
        <v>0</v>
      </c>
      <c r="AG3209" s="3">
        <v>0</v>
      </c>
      <c r="AH3209" s="3">
        <v>0</v>
      </c>
      <c r="AI3209" s="3">
        <v>0</v>
      </c>
      <c r="AJ3209" s="3">
        <v>0</v>
      </c>
      <c r="AK3209" s="3">
        <v>0</v>
      </c>
      <c r="AL3209" s="3">
        <v>0</v>
      </c>
      <c r="AM3209" s="3">
        <v>0</v>
      </c>
      <c r="AN3209" s="3">
        <v>0</v>
      </c>
      <c r="AO3209" s="3">
        <v>0</v>
      </c>
      <c r="AP3209" s="3">
        <v>0</v>
      </c>
      <c r="AQ3209" s="3">
        <v>29.54</v>
      </c>
      <c r="AR3209" s="3">
        <v>0</v>
      </c>
      <c r="AS3209" s="3">
        <v>0</v>
      </c>
      <c r="AT3209" s="3">
        <v>0</v>
      </c>
      <c r="AU3209" s="3">
        <v>0</v>
      </c>
      <c r="AV3209" s="3">
        <v>0</v>
      </c>
      <c r="AW3209" s="3">
        <v>0</v>
      </c>
      <c r="AX3209" s="3">
        <v>0</v>
      </c>
      <c r="AY3209" s="3">
        <v>0</v>
      </c>
      <c r="AZ3209" s="3">
        <v>0</v>
      </c>
      <c r="BA3209" s="3">
        <v>0</v>
      </c>
      <c r="BB3209" s="3">
        <v>0</v>
      </c>
      <c r="BC3209" s="3">
        <v>0</v>
      </c>
      <c r="BD3209" s="3">
        <v>0</v>
      </c>
      <c r="BE3209" s="3">
        <v>0</v>
      </c>
      <c r="BF3209" s="3">
        <v>0</v>
      </c>
      <c r="BG3209" s="3">
        <v>0</v>
      </c>
      <c r="BH3209" s="3">
        <v>1</v>
      </c>
      <c r="BI3209" s="3">
        <v>1</v>
      </c>
      <c r="BJ3209" s="3">
        <v>0.2</v>
      </c>
      <c r="BK3209" s="3">
        <v>1</v>
      </c>
      <c r="BL3209" s="3">
        <v>75.69</v>
      </c>
      <c r="BM3209" s="3">
        <v>11.35</v>
      </c>
      <c r="BN3209" s="3">
        <v>87.04</v>
      </c>
      <c r="BO3209" s="3">
        <v>87.04</v>
      </c>
      <c r="BQ3209" s="3" t="s">
        <v>3347</v>
      </c>
      <c r="BR3209" s="3" t="s">
        <v>84</v>
      </c>
      <c r="BS3209" s="4">
        <v>45243</v>
      </c>
      <c r="BT3209" s="5">
        <v>0.41319444444444442</v>
      </c>
      <c r="BU3209" s="3" t="s">
        <v>772</v>
      </c>
      <c r="BV3209" s="3" t="s">
        <v>86</v>
      </c>
      <c r="BW3209" s="3" t="s">
        <v>87</v>
      </c>
      <c r="BX3209" s="3" t="s">
        <v>2224</v>
      </c>
      <c r="BY3209" s="3">
        <v>1200</v>
      </c>
      <c r="CA3209" s="3" t="s">
        <v>1390</v>
      </c>
      <c r="CC3209" s="3" t="s">
        <v>148</v>
      </c>
      <c r="CD3209" s="3">
        <v>2</v>
      </c>
      <c r="CE3209" s="3" t="s">
        <v>90</v>
      </c>
      <c r="CF3209" s="4">
        <v>45243</v>
      </c>
      <c r="CI3209" s="3">
        <v>1</v>
      </c>
      <c r="CJ3209" s="3">
        <v>2</v>
      </c>
      <c r="CK3209" s="3">
        <v>21</v>
      </c>
      <c r="CL3209" s="3" t="s">
        <v>86</v>
      </c>
    </row>
    <row r="3210" spans="1:90" x14ac:dyDescent="0.3">
      <c r="A3210" s="3" t="s">
        <v>72</v>
      </c>
      <c r="B3210" s="3" t="s">
        <v>73</v>
      </c>
      <c r="C3210" s="3" t="s">
        <v>74</v>
      </c>
      <c r="E3210" s="3" t="str">
        <f>"080055790640"</f>
        <v>080055790640</v>
      </c>
      <c r="F3210" s="4">
        <v>45239</v>
      </c>
      <c r="G3210" s="3">
        <v>202408</v>
      </c>
      <c r="H3210" s="3" t="s">
        <v>75</v>
      </c>
      <c r="I3210" s="3" t="s">
        <v>76</v>
      </c>
      <c r="J3210" s="3" t="s">
        <v>77</v>
      </c>
      <c r="K3210" s="3" t="s">
        <v>78</v>
      </c>
      <c r="L3210" s="3" t="s">
        <v>367</v>
      </c>
      <c r="M3210" s="3" t="s">
        <v>368</v>
      </c>
      <c r="N3210" s="3" t="s">
        <v>3348</v>
      </c>
      <c r="O3210" s="3" t="s">
        <v>82</v>
      </c>
      <c r="P3210" s="3" t="str">
        <f>"1162956140                    "</f>
        <v xml:space="preserve">1162956140                    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0</v>
      </c>
      <c r="Z3210" s="3">
        <v>0</v>
      </c>
      <c r="AA3210" s="3">
        <v>0</v>
      </c>
      <c r="AB3210" s="3">
        <v>0</v>
      </c>
      <c r="AC3210" s="3">
        <v>0</v>
      </c>
      <c r="AD3210" s="3">
        <v>0</v>
      </c>
      <c r="AE3210" s="3">
        <v>0</v>
      </c>
      <c r="AF3210" s="3">
        <v>0</v>
      </c>
      <c r="AG3210" s="3">
        <v>0</v>
      </c>
      <c r="AH3210" s="3">
        <v>0</v>
      </c>
      <c r="AI3210" s="3">
        <v>0</v>
      </c>
      <c r="AJ3210" s="3">
        <v>0</v>
      </c>
      <c r="AK3210" s="3">
        <v>0</v>
      </c>
      <c r="AL3210" s="3">
        <v>0</v>
      </c>
      <c r="AM3210" s="3">
        <v>0</v>
      </c>
      <c r="AN3210" s="3">
        <v>0</v>
      </c>
      <c r="AO3210" s="3">
        <v>0</v>
      </c>
      <c r="AP3210" s="3">
        <v>0</v>
      </c>
      <c r="AQ3210" s="3">
        <v>29.54</v>
      </c>
      <c r="AR3210" s="3">
        <v>0</v>
      </c>
      <c r="AS3210" s="3">
        <v>0</v>
      </c>
      <c r="AT3210" s="3">
        <v>0</v>
      </c>
      <c r="AU3210" s="3">
        <v>0</v>
      </c>
      <c r="AV3210" s="3">
        <v>0</v>
      </c>
      <c r="AW3210" s="3">
        <v>0</v>
      </c>
      <c r="AX3210" s="3">
        <v>0</v>
      </c>
      <c r="AY3210" s="3">
        <v>0</v>
      </c>
      <c r="AZ3210" s="3">
        <v>0</v>
      </c>
      <c r="BA3210" s="3">
        <v>0</v>
      </c>
      <c r="BB3210" s="3">
        <v>0</v>
      </c>
      <c r="BC3210" s="3">
        <v>0</v>
      </c>
      <c r="BD3210" s="3">
        <v>0</v>
      </c>
      <c r="BE3210" s="3">
        <v>0</v>
      </c>
      <c r="BF3210" s="3">
        <v>0</v>
      </c>
      <c r="BG3210" s="3">
        <v>0</v>
      </c>
      <c r="BH3210" s="3">
        <v>1</v>
      </c>
      <c r="BI3210" s="3">
        <v>1</v>
      </c>
      <c r="BJ3210" s="3">
        <v>0.2</v>
      </c>
      <c r="BK3210" s="3">
        <v>1</v>
      </c>
      <c r="BL3210" s="3">
        <v>75.69</v>
      </c>
      <c r="BM3210" s="3">
        <v>11.35</v>
      </c>
      <c r="BN3210" s="3">
        <v>87.04</v>
      </c>
      <c r="BO3210" s="3">
        <v>87.04</v>
      </c>
      <c r="BQ3210" s="3" t="s">
        <v>3349</v>
      </c>
      <c r="BR3210" s="3" t="s">
        <v>84</v>
      </c>
      <c r="BS3210" s="4">
        <v>45240</v>
      </c>
      <c r="BT3210" s="5">
        <v>0.4236111111111111</v>
      </c>
      <c r="BU3210" s="3" t="s">
        <v>3350</v>
      </c>
      <c r="BV3210" s="3" t="s">
        <v>94</v>
      </c>
      <c r="BY3210" s="3">
        <v>1200</v>
      </c>
      <c r="CC3210" s="3" t="s">
        <v>368</v>
      </c>
      <c r="CD3210" s="3">
        <v>4026</v>
      </c>
      <c r="CE3210" s="3" t="s">
        <v>90</v>
      </c>
      <c r="CF3210" s="4">
        <v>45243</v>
      </c>
      <c r="CI3210" s="3">
        <v>1</v>
      </c>
      <c r="CJ3210" s="3">
        <v>1</v>
      </c>
      <c r="CK3210" s="3">
        <v>21</v>
      </c>
      <c r="CL3210" s="3" t="s">
        <v>86</v>
      </c>
    </row>
    <row r="3211" spans="1:90" x14ac:dyDescent="0.3">
      <c r="A3211" s="3" t="s">
        <v>72</v>
      </c>
      <c r="B3211" s="3" t="s">
        <v>73</v>
      </c>
      <c r="C3211" s="3" t="s">
        <v>74</v>
      </c>
      <c r="E3211" s="3" t="str">
        <f>"080055790680"</f>
        <v>080055790680</v>
      </c>
      <c r="F3211" s="4">
        <v>45239</v>
      </c>
      <c r="G3211" s="3">
        <v>202408</v>
      </c>
      <c r="H3211" s="3" t="s">
        <v>75</v>
      </c>
      <c r="I3211" s="3" t="s">
        <v>76</v>
      </c>
      <c r="J3211" s="3" t="s">
        <v>77</v>
      </c>
      <c r="K3211" s="3" t="s">
        <v>78</v>
      </c>
      <c r="L3211" s="3" t="s">
        <v>193</v>
      </c>
      <c r="M3211" s="3" t="s">
        <v>194</v>
      </c>
      <c r="N3211" s="3" t="s">
        <v>272</v>
      </c>
      <c r="O3211" s="3" t="s">
        <v>82</v>
      </c>
      <c r="P3211" s="3" t="str">
        <f>"1162956083                    "</f>
        <v xml:space="preserve">1162956083                    </v>
      </c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0</v>
      </c>
      <c r="W3211" s="3">
        <v>0</v>
      </c>
      <c r="X3211" s="3">
        <v>0</v>
      </c>
      <c r="Y3211" s="3">
        <v>0</v>
      </c>
      <c r="Z3211" s="3">
        <v>0</v>
      </c>
      <c r="AA3211" s="3">
        <v>0</v>
      </c>
      <c r="AB3211" s="3">
        <v>0</v>
      </c>
      <c r="AC3211" s="3">
        <v>0</v>
      </c>
      <c r="AD3211" s="3">
        <v>0</v>
      </c>
      <c r="AE3211" s="3">
        <v>0</v>
      </c>
      <c r="AF3211" s="3">
        <v>0</v>
      </c>
      <c r="AG3211" s="3">
        <v>0</v>
      </c>
      <c r="AH3211" s="3">
        <v>0</v>
      </c>
      <c r="AI3211" s="3">
        <v>0</v>
      </c>
      <c r="AJ3211" s="3">
        <v>0</v>
      </c>
      <c r="AK3211" s="3">
        <v>0</v>
      </c>
      <c r="AL3211" s="3">
        <v>0</v>
      </c>
      <c r="AM3211" s="3">
        <v>0</v>
      </c>
      <c r="AN3211" s="3">
        <v>0</v>
      </c>
      <c r="AO3211" s="3">
        <v>0</v>
      </c>
      <c r="AP3211" s="3">
        <v>0</v>
      </c>
      <c r="AQ3211" s="3">
        <v>29.54</v>
      </c>
      <c r="AR3211" s="3">
        <v>0</v>
      </c>
      <c r="AS3211" s="3">
        <v>0</v>
      </c>
      <c r="AT3211" s="3">
        <v>0</v>
      </c>
      <c r="AU3211" s="3">
        <v>0</v>
      </c>
      <c r="AV3211" s="3">
        <v>0</v>
      </c>
      <c r="AW3211" s="3">
        <v>0</v>
      </c>
      <c r="AX3211" s="3">
        <v>0</v>
      </c>
      <c r="AY3211" s="3">
        <v>0</v>
      </c>
      <c r="AZ3211" s="3">
        <v>0</v>
      </c>
      <c r="BA3211" s="3">
        <v>0</v>
      </c>
      <c r="BB3211" s="3">
        <v>0</v>
      </c>
      <c r="BC3211" s="3">
        <v>0</v>
      </c>
      <c r="BD3211" s="3">
        <v>0</v>
      </c>
      <c r="BE3211" s="3">
        <v>0</v>
      </c>
      <c r="BF3211" s="3">
        <v>0</v>
      </c>
      <c r="BG3211" s="3">
        <v>0</v>
      </c>
      <c r="BH3211" s="3">
        <v>1</v>
      </c>
      <c r="BI3211" s="3">
        <v>1</v>
      </c>
      <c r="BJ3211" s="3">
        <v>1.5</v>
      </c>
      <c r="BK3211" s="3">
        <v>1.5</v>
      </c>
      <c r="BL3211" s="3">
        <v>75.69</v>
      </c>
      <c r="BM3211" s="3">
        <v>11.35</v>
      </c>
      <c r="BN3211" s="3">
        <v>87.04</v>
      </c>
      <c r="BO3211" s="3">
        <v>87.04</v>
      </c>
      <c r="BQ3211" s="3" t="s">
        <v>273</v>
      </c>
      <c r="BR3211" s="3" t="s">
        <v>84</v>
      </c>
      <c r="BS3211" s="4">
        <v>45240</v>
      </c>
      <c r="BT3211" s="5">
        <v>0.33749999999999997</v>
      </c>
      <c r="BU3211" s="3" t="s">
        <v>1035</v>
      </c>
      <c r="BV3211" s="3" t="s">
        <v>94</v>
      </c>
      <c r="BY3211" s="3">
        <v>7540</v>
      </c>
      <c r="CA3211" s="3" t="s">
        <v>739</v>
      </c>
      <c r="CC3211" s="3" t="s">
        <v>194</v>
      </c>
      <c r="CD3211" s="3">
        <v>6001</v>
      </c>
      <c r="CE3211" s="3" t="s">
        <v>90</v>
      </c>
      <c r="CF3211" s="4">
        <v>45240</v>
      </c>
      <c r="CI3211" s="3">
        <v>1</v>
      </c>
      <c r="CJ3211" s="3">
        <v>1</v>
      </c>
      <c r="CK3211" s="3">
        <v>21</v>
      </c>
      <c r="CL3211" s="3" t="s">
        <v>86</v>
      </c>
    </row>
    <row r="3212" spans="1:90" x14ac:dyDescent="0.3">
      <c r="A3212" s="3" t="s">
        <v>72</v>
      </c>
      <c r="B3212" s="3" t="s">
        <v>73</v>
      </c>
      <c r="C3212" s="3" t="s">
        <v>74</v>
      </c>
      <c r="E3212" s="3" t="str">
        <f>"080055790700"</f>
        <v>080055790700</v>
      </c>
      <c r="F3212" s="4">
        <v>45239</v>
      </c>
      <c r="G3212" s="3">
        <v>202408</v>
      </c>
      <c r="H3212" s="3" t="s">
        <v>75</v>
      </c>
      <c r="I3212" s="3" t="s">
        <v>76</v>
      </c>
      <c r="J3212" s="3" t="s">
        <v>77</v>
      </c>
      <c r="K3212" s="3" t="s">
        <v>78</v>
      </c>
      <c r="L3212" s="3" t="s">
        <v>665</v>
      </c>
      <c r="M3212" s="3" t="s">
        <v>666</v>
      </c>
      <c r="N3212" s="3" t="s">
        <v>1088</v>
      </c>
      <c r="O3212" s="3" t="s">
        <v>82</v>
      </c>
      <c r="P3212" s="3" t="str">
        <f>"1162956107                    "</f>
        <v xml:space="preserve">1162956107                    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0</v>
      </c>
      <c r="W3212" s="3">
        <v>0</v>
      </c>
      <c r="X3212" s="3">
        <v>0</v>
      </c>
      <c r="Y3212" s="3">
        <v>0</v>
      </c>
      <c r="Z3212" s="3">
        <v>0</v>
      </c>
      <c r="AA3212" s="3">
        <v>0</v>
      </c>
      <c r="AB3212" s="3">
        <v>0</v>
      </c>
      <c r="AC3212" s="3">
        <v>0</v>
      </c>
      <c r="AD3212" s="3">
        <v>0</v>
      </c>
      <c r="AE3212" s="3">
        <v>0</v>
      </c>
      <c r="AF3212" s="3">
        <v>0</v>
      </c>
      <c r="AG3212" s="3">
        <v>0</v>
      </c>
      <c r="AH3212" s="3">
        <v>0</v>
      </c>
      <c r="AI3212" s="3">
        <v>0</v>
      </c>
      <c r="AJ3212" s="3">
        <v>0</v>
      </c>
      <c r="AK3212" s="3">
        <v>0</v>
      </c>
      <c r="AL3212" s="3">
        <v>0</v>
      </c>
      <c r="AM3212" s="3">
        <v>0</v>
      </c>
      <c r="AN3212" s="3">
        <v>0</v>
      </c>
      <c r="AO3212" s="3">
        <v>0</v>
      </c>
      <c r="AP3212" s="3">
        <v>0</v>
      </c>
      <c r="AQ3212" s="3">
        <v>29.54</v>
      </c>
      <c r="AR3212" s="3">
        <v>0</v>
      </c>
      <c r="AS3212" s="3">
        <v>0</v>
      </c>
      <c r="AT3212" s="3">
        <v>0</v>
      </c>
      <c r="AU3212" s="3">
        <v>0</v>
      </c>
      <c r="AV3212" s="3">
        <v>0</v>
      </c>
      <c r="AW3212" s="3">
        <v>0</v>
      </c>
      <c r="AX3212" s="3">
        <v>0</v>
      </c>
      <c r="AY3212" s="3">
        <v>0</v>
      </c>
      <c r="AZ3212" s="3">
        <v>0</v>
      </c>
      <c r="BA3212" s="3">
        <v>0</v>
      </c>
      <c r="BB3212" s="3">
        <v>0</v>
      </c>
      <c r="BC3212" s="3">
        <v>0</v>
      </c>
      <c r="BD3212" s="3">
        <v>0</v>
      </c>
      <c r="BE3212" s="3">
        <v>0</v>
      </c>
      <c r="BF3212" s="3">
        <v>0</v>
      </c>
      <c r="BG3212" s="3">
        <v>0</v>
      </c>
      <c r="BH3212" s="3">
        <v>1</v>
      </c>
      <c r="BI3212" s="3">
        <v>1</v>
      </c>
      <c r="BJ3212" s="3">
        <v>0.2</v>
      </c>
      <c r="BK3212" s="3">
        <v>1</v>
      </c>
      <c r="BL3212" s="3">
        <v>75.69</v>
      </c>
      <c r="BM3212" s="3">
        <v>11.35</v>
      </c>
      <c r="BN3212" s="3">
        <v>87.04</v>
      </c>
      <c r="BO3212" s="3">
        <v>87.04</v>
      </c>
      <c r="BQ3212" s="3" t="s">
        <v>1089</v>
      </c>
      <c r="BR3212" s="3" t="s">
        <v>84</v>
      </c>
      <c r="BS3212" s="4">
        <v>45240</v>
      </c>
      <c r="BT3212" s="5">
        <v>0.38750000000000001</v>
      </c>
      <c r="BU3212" s="3" t="s">
        <v>2341</v>
      </c>
      <c r="BV3212" s="3" t="s">
        <v>94</v>
      </c>
      <c r="BY3212" s="3">
        <v>1160</v>
      </c>
      <c r="CA3212" s="3" t="s">
        <v>518</v>
      </c>
      <c r="CC3212" s="3" t="s">
        <v>666</v>
      </c>
      <c r="CD3212" s="3">
        <v>4302</v>
      </c>
      <c r="CE3212" s="3" t="s">
        <v>90</v>
      </c>
      <c r="CF3212" s="4">
        <v>45243</v>
      </c>
      <c r="CI3212" s="3">
        <v>1</v>
      </c>
      <c r="CJ3212" s="3">
        <v>1</v>
      </c>
      <c r="CK3212" s="3">
        <v>21</v>
      </c>
      <c r="CL3212" s="3" t="s">
        <v>86</v>
      </c>
    </row>
    <row r="3213" spans="1:90" x14ac:dyDescent="0.3">
      <c r="A3213" s="3" t="s">
        <v>72</v>
      </c>
      <c r="B3213" s="3" t="s">
        <v>73</v>
      </c>
      <c r="C3213" s="3" t="s">
        <v>74</v>
      </c>
      <c r="E3213" s="3" t="str">
        <f>"080055790738"</f>
        <v>080055790738</v>
      </c>
      <c r="F3213" s="4">
        <v>45239</v>
      </c>
      <c r="G3213" s="3">
        <v>202408</v>
      </c>
      <c r="H3213" s="3" t="s">
        <v>75</v>
      </c>
      <c r="I3213" s="3" t="s">
        <v>76</v>
      </c>
      <c r="J3213" s="3" t="s">
        <v>77</v>
      </c>
      <c r="K3213" s="3" t="s">
        <v>78</v>
      </c>
      <c r="L3213" s="3" t="s">
        <v>209</v>
      </c>
      <c r="M3213" s="3" t="s">
        <v>210</v>
      </c>
      <c r="N3213" s="3" t="s">
        <v>211</v>
      </c>
      <c r="O3213" s="3" t="s">
        <v>82</v>
      </c>
      <c r="P3213" s="3" t="str">
        <f>"1162956110                    "</f>
        <v xml:space="preserve">1162956110                    </v>
      </c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0</v>
      </c>
      <c r="W3213" s="3">
        <v>0</v>
      </c>
      <c r="X3213" s="3">
        <v>0</v>
      </c>
      <c r="Y3213" s="3">
        <v>0</v>
      </c>
      <c r="Z3213" s="3">
        <v>0</v>
      </c>
      <c r="AA3213" s="3">
        <v>0</v>
      </c>
      <c r="AB3213" s="3">
        <v>0</v>
      </c>
      <c r="AC3213" s="3">
        <v>0</v>
      </c>
      <c r="AD3213" s="3">
        <v>0</v>
      </c>
      <c r="AE3213" s="3">
        <v>0</v>
      </c>
      <c r="AF3213" s="3">
        <v>0</v>
      </c>
      <c r="AG3213" s="3">
        <v>0</v>
      </c>
      <c r="AH3213" s="3">
        <v>0</v>
      </c>
      <c r="AI3213" s="3">
        <v>0</v>
      </c>
      <c r="AJ3213" s="3">
        <v>0</v>
      </c>
      <c r="AK3213" s="3">
        <v>0</v>
      </c>
      <c r="AL3213" s="3">
        <v>0</v>
      </c>
      <c r="AM3213" s="3">
        <v>0</v>
      </c>
      <c r="AN3213" s="3">
        <v>0</v>
      </c>
      <c r="AO3213" s="3">
        <v>0</v>
      </c>
      <c r="AP3213" s="3">
        <v>0</v>
      </c>
      <c r="AQ3213" s="3">
        <v>57.23</v>
      </c>
      <c r="AR3213" s="3">
        <v>0</v>
      </c>
      <c r="AS3213" s="3">
        <v>0</v>
      </c>
      <c r="AT3213" s="3">
        <v>0</v>
      </c>
      <c r="AU3213" s="3">
        <v>0</v>
      </c>
      <c r="AV3213" s="3">
        <v>0</v>
      </c>
      <c r="AW3213" s="3">
        <v>0</v>
      </c>
      <c r="AX3213" s="3">
        <v>0</v>
      </c>
      <c r="AY3213" s="3">
        <v>0</v>
      </c>
      <c r="AZ3213" s="3">
        <v>0</v>
      </c>
      <c r="BA3213" s="3">
        <v>0</v>
      </c>
      <c r="BB3213" s="3">
        <v>0</v>
      </c>
      <c r="BC3213" s="3">
        <v>0</v>
      </c>
      <c r="BD3213" s="3">
        <v>0</v>
      </c>
      <c r="BE3213" s="3">
        <v>0</v>
      </c>
      <c r="BF3213" s="3">
        <v>0</v>
      </c>
      <c r="BG3213" s="3">
        <v>0</v>
      </c>
      <c r="BH3213" s="3">
        <v>1</v>
      </c>
      <c r="BI3213" s="3">
        <v>1</v>
      </c>
      <c r="BJ3213" s="3">
        <v>0.2</v>
      </c>
      <c r="BK3213" s="3">
        <v>1</v>
      </c>
      <c r="BL3213" s="3">
        <v>146.65</v>
      </c>
      <c r="BM3213" s="3">
        <v>22</v>
      </c>
      <c r="BN3213" s="3">
        <v>168.65</v>
      </c>
      <c r="BO3213" s="3">
        <v>168.65</v>
      </c>
      <c r="BQ3213" s="3" t="s">
        <v>212</v>
      </c>
      <c r="BR3213" s="3" t="s">
        <v>84</v>
      </c>
      <c r="BS3213" s="4">
        <v>45240</v>
      </c>
      <c r="BT3213" s="5">
        <v>0.52777777777777779</v>
      </c>
      <c r="BU3213" s="3" t="s">
        <v>3333</v>
      </c>
      <c r="BV3213" s="3" t="s">
        <v>94</v>
      </c>
      <c r="BY3213" s="3">
        <v>1200</v>
      </c>
      <c r="CA3213" s="3" t="s">
        <v>1466</v>
      </c>
      <c r="CC3213" s="3" t="s">
        <v>210</v>
      </c>
      <c r="CD3213" s="3">
        <v>7300</v>
      </c>
      <c r="CE3213" s="3" t="s">
        <v>90</v>
      </c>
      <c r="CF3213" s="4">
        <v>45243</v>
      </c>
      <c r="CI3213" s="3">
        <v>1</v>
      </c>
      <c r="CJ3213" s="3">
        <v>1</v>
      </c>
      <c r="CK3213" s="3">
        <v>23</v>
      </c>
      <c r="CL3213" s="3" t="s">
        <v>86</v>
      </c>
    </row>
    <row r="3214" spans="1:90" x14ac:dyDescent="0.3">
      <c r="A3214" s="3" t="s">
        <v>72</v>
      </c>
      <c r="B3214" s="3" t="s">
        <v>73</v>
      </c>
      <c r="C3214" s="3" t="s">
        <v>74</v>
      </c>
      <c r="E3214" s="3" t="str">
        <f>"080055790851"</f>
        <v>080055790851</v>
      </c>
      <c r="F3214" s="4">
        <v>45239</v>
      </c>
      <c r="G3214" s="3">
        <v>202408</v>
      </c>
      <c r="H3214" s="3" t="s">
        <v>75</v>
      </c>
      <c r="I3214" s="3" t="s">
        <v>76</v>
      </c>
      <c r="J3214" s="3" t="s">
        <v>77</v>
      </c>
      <c r="K3214" s="3" t="s">
        <v>78</v>
      </c>
      <c r="L3214" s="3" t="s">
        <v>193</v>
      </c>
      <c r="M3214" s="3" t="s">
        <v>194</v>
      </c>
      <c r="N3214" s="3" t="s">
        <v>272</v>
      </c>
      <c r="O3214" s="3" t="s">
        <v>82</v>
      </c>
      <c r="P3214" s="3" t="str">
        <f>"1162956067                    "</f>
        <v xml:space="preserve">1162956067                    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0</v>
      </c>
      <c r="AD3214" s="3">
        <v>0</v>
      </c>
      <c r="AE3214" s="3">
        <v>0</v>
      </c>
      <c r="AF3214" s="3">
        <v>0</v>
      </c>
      <c r="AG3214" s="3">
        <v>0</v>
      </c>
      <c r="AH3214" s="3">
        <v>0</v>
      </c>
      <c r="AI3214" s="3">
        <v>0</v>
      </c>
      <c r="AJ3214" s="3">
        <v>0</v>
      </c>
      <c r="AK3214" s="3">
        <v>0</v>
      </c>
      <c r="AL3214" s="3">
        <v>0</v>
      </c>
      <c r="AM3214" s="3">
        <v>0</v>
      </c>
      <c r="AN3214" s="3">
        <v>0</v>
      </c>
      <c r="AO3214" s="3">
        <v>0</v>
      </c>
      <c r="AP3214" s="3">
        <v>0</v>
      </c>
      <c r="AQ3214" s="3">
        <v>29.54</v>
      </c>
      <c r="AR3214" s="3">
        <v>0</v>
      </c>
      <c r="AS3214" s="3">
        <v>0</v>
      </c>
      <c r="AT3214" s="3">
        <v>0</v>
      </c>
      <c r="AU3214" s="3">
        <v>0</v>
      </c>
      <c r="AV3214" s="3">
        <v>0</v>
      </c>
      <c r="AW3214" s="3">
        <v>0</v>
      </c>
      <c r="AX3214" s="3">
        <v>0</v>
      </c>
      <c r="AY3214" s="3">
        <v>0</v>
      </c>
      <c r="AZ3214" s="3">
        <v>0</v>
      </c>
      <c r="BA3214" s="3">
        <v>0</v>
      </c>
      <c r="BB3214" s="3">
        <v>0</v>
      </c>
      <c r="BC3214" s="3">
        <v>0</v>
      </c>
      <c r="BD3214" s="3">
        <v>0</v>
      </c>
      <c r="BE3214" s="3">
        <v>0</v>
      </c>
      <c r="BF3214" s="3">
        <v>0</v>
      </c>
      <c r="BG3214" s="3">
        <v>0</v>
      </c>
      <c r="BH3214" s="3">
        <v>1</v>
      </c>
      <c r="BI3214" s="3">
        <v>2</v>
      </c>
      <c r="BJ3214" s="3">
        <v>2</v>
      </c>
      <c r="BK3214" s="3">
        <v>2</v>
      </c>
      <c r="BL3214" s="3">
        <v>75.69</v>
      </c>
      <c r="BM3214" s="3">
        <v>11.35</v>
      </c>
      <c r="BN3214" s="3">
        <v>87.04</v>
      </c>
      <c r="BO3214" s="3">
        <v>87.04</v>
      </c>
      <c r="BQ3214" s="3" t="s">
        <v>273</v>
      </c>
      <c r="BR3214" s="3" t="s">
        <v>84</v>
      </c>
      <c r="BS3214" s="4">
        <v>45240</v>
      </c>
      <c r="BT3214" s="5">
        <v>0.33749999999999997</v>
      </c>
      <c r="BU3214" s="3" t="s">
        <v>1035</v>
      </c>
      <c r="BV3214" s="3" t="s">
        <v>94</v>
      </c>
      <c r="BY3214" s="3">
        <v>9918</v>
      </c>
      <c r="CA3214" s="3" t="s">
        <v>739</v>
      </c>
      <c r="CC3214" s="3" t="s">
        <v>194</v>
      </c>
      <c r="CD3214" s="3">
        <v>6001</v>
      </c>
      <c r="CE3214" s="3" t="s">
        <v>90</v>
      </c>
      <c r="CF3214" s="4">
        <v>45240</v>
      </c>
      <c r="CI3214" s="3">
        <v>1</v>
      </c>
      <c r="CJ3214" s="3">
        <v>1</v>
      </c>
      <c r="CK3214" s="3">
        <v>21</v>
      </c>
      <c r="CL3214" s="3" t="s">
        <v>86</v>
      </c>
    </row>
    <row r="3215" spans="1:90" x14ac:dyDescent="0.3">
      <c r="A3215" s="3" t="s">
        <v>72</v>
      </c>
      <c r="B3215" s="3" t="s">
        <v>73</v>
      </c>
      <c r="C3215" s="3" t="s">
        <v>74</v>
      </c>
      <c r="E3215" s="3" t="str">
        <f>"080055790910"</f>
        <v>080055790910</v>
      </c>
      <c r="F3215" s="4">
        <v>45239</v>
      </c>
      <c r="G3215" s="3">
        <v>202408</v>
      </c>
      <c r="H3215" s="3" t="s">
        <v>75</v>
      </c>
      <c r="I3215" s="3" t="s">
        <v>76</v>
      </c>
      <c r="J3215" s="3" t="s">
        <v>77</v>
      </c>
      <c r="K3215" s="3" t="s">
        <v>78</v>
      </c>
      <c r="L3215" s="3" t="s">
        <v>2379</v>
      </c>
      <c r="M3215" s="3" t="s">
        <v>2380</v>
      </c>
      <c r="N3215" s="3" t="s">
        <v>2381</v>
      </c>
      <c r="O3215" s="3" t="s">
        <v>82</v>
      </c>
      <c r="P3215" s="3" t="str">
        <f>"1162956062                    "</f>
        <v xml:space="preserve">1162956062                    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  <c r="AD3215" s="3">
        <v>0</v>
      </c>
      <c r="AE3215" s="3">
        <v>0</v>
      </c>
      <c r="AF3215" s="3">
        <v>0</v>
      </c>
      <c r="AG3215" s="3">
        <v>0</v>
      </c>
      <c r="AH3215" s="3">
        <v>0</v>
      </c>
      <c r="AI3215" s="3">
        <v>0</v>
      </c>
      <c r="AJ3215" s="3">
        <v>0</v>
      </c>
      <c r="AK3215" s="3">
        <v>0</v>
      </c>
      <c r="AL3215" s="3">
        <v>0</v>
      </c>
      <c r="AM3215" s="3">
        <v>0</v>
      </c>
      <c r="AN3215" s="3">
        <v>0</v>
      </c>
      <c r="AO3215" s="3">
        <v>0</v>
      </c>
      <c r="AP3215" s="3">
        <v>0</v>
      </c>
      <c r="AQ3215" s="3">
        <v>57.23</v>
      </c>
      <c r="AR3215" s="3">
        <v>0</v>
      </c>
      <c r="AS3215" s="3">
        <v>0</v>
      </c>
      <c r="AT3215" s="3">
        <v>0</v>
      </c>
      <c r="AU3215" s="3">
        <v>0</v>
      </c>
      <c r="AV3215" s="3">
        <v>0</v>
      </c>
      <c r="AW3215" s="3">
        <v>0</v>
      </c>
      <c r="AX3215" s="3">
        <v>0</v>
      </c>
      <c r="AY3215" s="3">
        <v>0</v>
      </c>
      <c r="AZ3215" s="3">
        <v>0</v>
      </c>
      <c r="BA3215" s="3">
        <v>0</v>
      </c>
      <c r="BB3215" s="3">
        <v>0</v>
      </c>
      <c r="BC3215" s="3">
        <v>0</v>
      </c>
      <c r="BD3215" s="3">
        <v>0</v>
      </c>
      <c r="BE3215" s="3">
        <v>0</v>
      </c>
      <c r="BF3215" s="3">
        <v>0</v>
      </c>
      <c r="BG3215" s="3">
        <v>0</v>
      </c>
      <c r="BH3215" s="3">
        <v>1</v>
      </c>
      <c r="BI3215" s="3">
        <v>1</v>
      </c>
      <c r="BJ3215" s="3">
        <v>1.5</v>
      </c>
      <c r="BK3215" s="3">
        <v>1.5</v>
      </c>
      <c r="BL3215" s="3">
        <v>146.65</v>
      </c>
      <c r="BM3215" s="3">
        <v>22</v>
      </c>
      <c r="BN3215" s="3">
        <v>168.65</v>
      </c>
      <c r="BO3215" s="3">
        <v>168.65</v>
      </c>
      <c r="BQ3215" s="3" t="s">
        <v>2382</v>
      </c>
      <c r="BR3215" s="3" t="s">
        <v>84</v>
      </c>
      <c r="BS3215" s="4">
        <v>45240</v>
      </c>
      <c r="BT3215" s="5">
        <v>0.54166666666666663</v>
      </c>
      <c r="BU3215" s="3" t="s">
        <v>3351</v>
      </c>
      <c r="BV3215" s="3" t="s">
        <v>86</v>
      </c>
      <c r="BY3215" s="3">
        <v>7540</v>
      </c>
      <c r="CA3215" s="3" t="s">
        <v>3352</v>
      </c>
      <c r="CC3215" s="3" t="s">
        <v>2380</v>
      </c>
      <c r="CD3215" s="3">
        <v>2310</v>
      </c>
      <c r="CE3215" s="3" t="s">
        <v>90</v>
      </c>
      <c r="CF3215" s="4">
        <v>45241</v>
      </c>
      <c r="CI3215" s="3">
        <v>1</v>
      </c>
      <c r="CJ3215" s="3">
        <v>1</v>
      </c>
      <c r="CK3215" s="3">
        <v>23</v>
      </c>
      <c r="CL3215" s="3" t="s">
        <v>86</v>
      </c>
    </row>
    <row r="3216" spans="1:90" x14ac:dyDescent="0.3">
      <c r="A3216" s="3" t="s">
        <v>72</v>
      </c>
      <c r="B3216" s="3" t="s">
        <v>73</v>
      </c>
      <c r="C3216" s="3" t="s">
        <v>74</v>
      </c>
      <c r="E3216" s="3" t="str">
        <f>"080055790958"</f>
        <v>080055790958</v>
      </c>
      <c r="F3216" s="4">
        <v>45239</v>
      </c>
      <c r="G3216" s="3">
        <v>202408</v>
      </c>
      <c r="H3216" s="3" t="s">
        <v>75</v>
      </c>
      <c r="I3216" s="3" t="s">
        <v>76</v>
      </c>
      <c r="J3216" s="3" t="s">
        <v>77</v>
      </c>
      <c r="K3216" s="3" t="s">
        <v>78</v>
      </c>
      <c r="L3216" s="3" t="s">
        <v>280</v>
      </c>
      <c r="M3216" s="3" t="s">
        <v>281</v>
      </c>
      <c r="N3216" s="3" t="s">
        <v>282</v>
      </c>
      <c r="O3216" s="3" t="s">
        <v>82</v>
      </c>
      <c r="P3216" s="3" t="str">
        <f>"1162956069                    "</f>
        <v xml:space="preserve">1162956069                    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  <c r="AD3216" s="3">
        <v>0</v>
      </c>
      <c r="AE3216" s="3">
        <v>0</v>
      </c>
      <c r="AF3216" s="3">
        <v>0</v>
      </c>
      <c r="AG3216" s="3">
        <v>0</v>
      </c>
      <c r="AH3216" s="3">
        <v>0</v>
      </c>
      <c r="AI3216" s="3">
        <v>0</v>
      </c>
      <c r="AJ3216" s="3">
        <v>0</v>
      </c>
      <c r="AK3216" s="3">
        <v>0</v>
      </c>
      <c r="AL3216" s="3">
        <v>0</v>
      </c>
      <c r="AM3216" s="3">
        <v>0</v>
      </c>
      <c r="AN3216" s="3">
        <v>0</v>
      </c>
      <c r="AO3216" s="3">
        <v>0</v>
      </c>
      <c r="AP3216" s="3">
        <v>0</v>
      </c>
      <c r="AQ3216" s="3">
        <v>57.23</v>
      </c>
      <c r="AR3216" s="3">
        <v>0</v>
      </c>
      <c r="AS3216" s="3">
        <v>0</v>
      </c>
      <c r="AT3216" s="3">
        <v>0</v>
      </c>
      <c r="AU3216" s="3">
        <v>0</v>
      </c>
      <c r="AV3216" s="3">
        <v>0</v>
      </c>
      <c r="AW3216" s="3">
        <v>0</v>
      </c>
      <c r="AX3216" s="3">
        <v>0</v>
      </c>
      <c r="AY3216" s="3">
        <v>0</v>
      </c>
      <c r="AZ3216" s="3">
        <v>0</v>
      </c>
      <c r="BA3216" s="3">
        <v>0</v>
      </c>
      <c r="BB3216" s="3">
        <v>0</v>
      </c>
      <c r="BC3216" s="3">
        <v>0</v>
      </c>
      <c r="BD3216" s="3">
        <v>0</v>
      </c>
      <c r="BE3216" s="3">
        <v>0</v>
      </c>
      <c r="BF3216" s="3">
        <v>0</v>
      </c>
      <c r="BG3216" s="3">
        <v>0</v>
      </c>
      <c r="BH3216" s="3">
        <v>1</v>
      </c>
      <c r="BI3216" s="3">
        <v>1</v>
      </c>
      <c r="BJ3216" s="3">
        <v>1.5</v>
      </c>
      <c r="BK3216" s="3">
        <v>1.5</v>
      </c>
      <c r="BL3216" s="3">
        <v>146.65</v>
      </c>
      <c r="BM3216" s="3">
        <v>22</v>
      </c>
      <c r="BN3216" s="3">
        <v>168.65</v>
      </c>
      <c r="BO3216" s="3">
        <v>168.65</v>
      </c>
      <c r="BQ3216" s="3" t="s">
        <v>283</v>
      </c>
      <c r="BR3216" s="3" t="s">
        <v>84</v>
      </c>
      <c r="BS3216" s="4">
        <v>45240</v>
      </c>
      <c r="BT3216" s="5">
        <v>0.47222222222222227</v>
      </c>
      <c r="BU3216" s="3" t="s">
        <v>284</v>
      </c>
      <c r="BV3216" s="3" t="s">
        <v>94</v>
      </c>
      <c r="BY3216" s="3">
        <v>7540</v>
      </c>
      <c r="CA3216" s="3" t="s">
        <v>285</v>
      </c>
      <c r="CC3216" s="3" t="s">
        <v>281</v>
      </c>
      <c r="CD3216" s="3">
        <v>7130</v>
      </c>
      <c r="CE3216" s="3" t="s">
        <v>90</v>
      </c>
      <c r="CF3216" s="4">
        <v>45243</v>
      </c>
      <c r="CI3216" s="3">
        <v>1</v>
      </c>
      <c r="CJ3216" s="3">
        <v>1</v>
      </c>
      <c r="CK3216" s="3">
        <v>23</v>
      </c>
      <c r="CL3216" s="3" t="s">
        <v>86</v>
      </c>
    </row>
    <row r="3217" spans="1:90" x14ac:dyDescent="0.3">
      <c r="A3217" s="3" t="s">
        <v>72</v>
      </c>
      <c r="B3217" s="3" t="s">
        <v>73</v>
      </c>
      <c r="C3217" s="3" t="s">
        <v>74</v>
      </c>
      <c r="E3217" s="3" t="str">
        <f>"080055791095"</f>
        <v>080055791095</v>
      </c>
      <c r="F3217" s="4">
        <v>45239</v>
      </c>
      <c r="G3217" s="3">
        <v>202408</v>
      </c>
      <c r="H3217" s="3" t="s">
        <v>75</v>
      </c>
      <c r="I3217" s="3" t="s">
        <v>76</v>
      </c>
      <c r="J3217" s="3" t="s">
        <v>77</v>
      </c>
      <c r="K3217" s="3" t="s">
        <v>78</v>
      </c>
      <c r="L3217" s="3" t="s">
        <v>147</v>
      </c>
      <c r="M3217" s="3" t="s">
        <v>148</v>
      </c>
      <c r="N3217" s="3" t="s">
        <v>385</v>
      </c>
      <c r="O3217" s="3" t="s">
        <v>150</v>
      </c>
      <c r="P3217" s="3" t="str">
        <f>"1162956121                    "</f>
        <v xml:space="preserve">1162956121                    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  <c r="AD3217" s="3">
        <v>0</v>
      </c>
      <c r="AE3217" s="3">
        <v>0</v>
      </c>
      <c r="AF3217" s="3">
        <v>0</v>
      </c>
      <c r="AG3217" s="3">
        <v>5.57</v>
      </c>
      <c r="AH3217" s="3">
        <v>0</v>
      </c>
      <c r="AI3217" s="3">
        <v>0</v>
      </c>
      <c r="AJ3217" s="3">
        <v>0</v>
      </c>
      <c r="AK3217" s="3">
        <v>0</v>
      </c>
      <c r="AL3217" s="3">
        <v>0</v>
      </c>
      <c r="AM3217" s="3">
        <v>0</v>
      </c>
      <c r="AN3217" s="3">
        <v>0</v>
      </c>
      <c r="AO3217" s="3">
        <v>0</v>
      </c>
      <c r="AP3217" s="3">
        <v>0</v>
      </c>
      <c r="AQ3217" s="3">
        <v>61.83</v>
      </c>
      <c r="AR3217" s="3">
        <v>0</v>
      </c>
      <c r="AS3217" s="3">
        <v>0</v>
      </c>
      <c r="AT3217" s="3">
        <v>0</v>
      </c>
      <c r="AU3217" s="3">
        <v>0</v>
      </c>
      <c r="AV3217" s="3">
        <v>0</v>
      </c>
      <c r="AW3217" s="3">
        <v>0</v>
      </c>
      <c r="AX3217" s="3">
        <v>0</v>
      </c>
      <c r="AY3217" s="3">
        <v>0</v>
      </c>
      <c r="AZ3217" s="3">
        <v>0</v>
      </c>
      <c r="BA3217" s="3">
        <v>0</v>
      </c>
      <c r="BB3217" s="3">
        <v>0</v>
      </c>
      <c r="BC3217" s="3">
        <v>0</v>
      </c>
      <c r="BD3217" s="3">
        <v>0</v>
      </c>
      <c r="BE3217" s="3">
        <v>0</v>
      </c>
      <c r="BF3217" s="3">
        <v>0</v>
      </c>
      <c r="BG3217" s="3">
        <v>0</v>
      </c>
      <c r="BH3217" s="3">
        <v>1</v>
      </c>
      <c r="BI3217" s="3">
        <v>17</v>
      </c>
      <c r="BJ3217" s="3">
        <v>16.899999999999999</v>
      </c>
      <c r="BK3217" s="3">
        <v>17</v>
      </c>
      <c r="BL3217" s="3">
        <v>164.01</v>
      </c>
      <c r="BM3217" s="3">
        <v>24.6</v>
      </c>
      <c r="BN3217" s="3">
        <v>188.61</v>
      </c>
      <c r="BO3217" s="3">
        <v>188.61</v>
      </c>
      <c r="BQ3217" s="3" t="s">
        <v>386</v>
      </c>
      <c r="BR3217" s="3" t="s">
        <v>84</v>
      </c>
      <c r="BS3217" s="4">
        <v>45240</v>
      </c>
      <c r="BT3217" s="5">
        <v>0.37152777777777773</v>
      </c>
      <c r="BU3217" s="3" t="s">
        <v>1406</v>
      </c>
      <c r="BV3217" s="3" t="s">
        <v>94</v>
      </c>
      <c r="BY3217" s="3">
        <v>84700</v>
      </c>
      <c r="CA3217" s="3" t="s">
        <v>388</v>
      </c>
      <c r="CC3217" s="3" t="s">
        <v>148</v>
      </c>
      <c r="CD3217" s="3">
        <v>2</v>
      </c>
      <c r="CE3217" s="3" t="s">
        <v>90</v>
      </c>
      <c r="CF3217" s="4">
        <v>45240</v>
      </c>
      <c r="CI3217" s="3">
        <v>1</v>
      </c>
      <c r="CJ3217" s="3">
        <v>1</v>
      </c>
      <c r="CK3217" s="3">
        <v>41</v>
      </c>
      <c r="CL3217" s="3" t="s">
        <v>86</v>
      </c>
    </row>
    <row r="3218" spans="1:90" x14ac:dyDescent="0.3">
      <c r="A3218" s="3" t="s">
        <v>72</v>
      </c>
      <c r="B3218" s="3" t="s">
        <v>73</v>
      </c>
      <c r="C3218" s="3" t="s">
        <v>74</v>
      </c>
      <c r="E3218" s="3" t="str">
        <f>"080055791451"</f>
        <v>080055791451</v>
      </c>
      <c r="F3218" s="4">
        <v>45239</v>
      </c>
      <c r="G3218" s="3">
        <v>202408</v>
      </c>
      <c r="H3218" s="3" t="s">
        <v>75</v>
      </c>
      <c r="I3218" s="3" t="s">
        <v>76</v>
      </c>
      <c r="J3218" s="3" t="s">
        <v>77</v>
      </c>
      <c r="K3218" s="3" t="s">
        <v>78</v>
      </c>
      <c r="L3218" s="3" t="s">
        <v>75</v>
      </c>
      <c r="M3218" s="3" t="s">
        <v>76</v>
      </c>
      <c r="N3218" s="3" t="s">
        <v>2333</v>
      </c>
      <c r="O3218" s="3" t="s">
        <v>82</v>
      </c>
      <c r="P3218" s="3" t="str">
        <f>"1162956127                    "</f>
        <v xml:space="preserve">1162956127                    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0</v>
      </c>
      <c r="Z3218" s="3">
        <v>0</v>
      </c>
      <c r="AA3218" s="3">
        <v>0</v>
      </c>
      <c r="AB3218" s="3">
        <v>0</v>
      </c>
      <c r="AC3218" s="3">
        <v>0</v>
      </c>
      <c r="AD3218" s="3">
        <v>0</v>
      </c>
      <c r="AE3218" s="3">
        <v>0</v>
      </c>
      <c r="AF3218" s="3">
        <v>0</v>
      </c>
      <c r="AG3218" s="3">
        <v>0</v>
      </c>
      <c r="AH3218" s="3">
        <v>0</v>
      </c>
      <c r="AI3218" s="3">
        <v>0</v>
      </c>
      <c r="AJ3218" s="3">
        <v>0</v>
      </c>
      <c r="AK3218" s="3">
        <v>0</v>
      </c>
      <c r="AL3218" s="3">
        <v>0</v>
      </c>
      <c r="AM3218" s="3">
        <v>0</v>
      </c>
      <c r="AN3218" s="3">
        <v>0</v>
      </c>
      <c r="AO3218" s="3">
        <v>0</v>
      </c>
      <c r="AP3218" s="3">
        <v>0</v>
      </c>
      <c r="AQ3218" s="3">
        <v>23.07</v>
      </c>
      <c r="AR3218" s="3">
        <v>0</v>
      </c>
      <c r="AS3218" s="3">
        <v>0</v>
      </c>
      <c r="AT3218" s="3">
        <v>0</v>
      </c>
      <c r="AU3218" s="3">
        <v>0</v>
      </c>
      <c r="AV3218" s="3">
        <v>0</v>
      </c>
      <c r="AW3218" s="3">
        <v>0</v>
      </c>
      <c r="AX3218" s="3">
        <v>0</v>
      </c>
      <c r="AY3218" s="3">
        <v>0</v>
      </c>
      <c r="AZ3218" s="3">
        <v>0</v>
      </c>
      <c r="BA3218" s="3">
        <v>0</v>
      </c>
      <c r="BB3218" s="3">
        <v>0</v>
      </c>
      <c r="BC3218" s="3">
        <v>0</v>
      </c>
      <c r="BD3218" s="3">
        <v>0</v>
      </c>
      <c r="BE3218" s="3">
        <v>0</v>
      </c>
      <c r="BF3218" s="3">
        <v>0</v>
      </c>
      <c r="BG3218" s="3">
        <v>0</v>
      </c>
      <c r="BH3218" s="3">
        <v>1</v>
      </c>
      <c r="BI3218" s="3">
        <v>1</v>
      </c>
      <c r="BJ3218" s="3">
        <v>0.2</v>
      </c>
      <c r="BK3218" s="3">
        <v>1</v>
      </c>
      <c r="BL3218" s="3">
        <v>59.12</v>
      </c>
      <c r="BM3218" s="3">
        <v>8.8699999999999992</v>
      </c>
      <c r="BN3218" s="3">
        <v>67.989999999999995</v>
      </c>
      <c r="BO3218" s="3">
        <v>67.989999999999995</v>
      </c>
      <c r="BQ3218" s="3" t="s">
        <v>2334</v>
      </c>
      <c r="BR3218" s="3" t="s">
        <v>84</v>
      </c>
      <c r="BS3218" s="4">
        <v>45240</v>
      </c>
      <c r="BT3218" s="5">
        <v>0.27777777777777779</v>
      </c>
      <c r="BU3218" s="3" t="s">
        <v>3353</v>
      </c>
      <c r="BV3218" s="3" t="s">
        <v>94</v>
      </c>
      <c r="BY3218" s="3">
        <v>1200</v>
      </c>
      <c r="CA3218" s="3" t="s">
        <v>125</v>
      </c>
      <c r="CC3218" s="3" t="s">
        <v>76</v>
      </c>
      <c r="CD3218" s="3">
        <v>1619</v>
      </c>
      <c r="CE3218" s="3" t="s">
        <v>90</v>
      </c>
      <c r="CF3218" s="4">
        <v>45240</v>
      </c>
      <c r="CI3218" s="3">
        <v>1</v>
      </c>
      <c r="CJ3218" s="3">
        <v>1</v>
      </c>
      <c r="CK3218" s="3">
        <v>22</v>
      </c>
      <c r="CL3218" s="3" t="s">
        <v>86</v>
      </c>
    </row>
    <row r="3219" spans="1:90" x14ac:dyDescent="0.3">
      <c r="A3219" s="3" t="s">
        <v>72</v>
      </c>
      <c r="B3219" s="3" t="s">
        <v>73</v>
      </c>
      <c r="C3219" s="3" t="s">
        <v>74</v>
      </c>
      <c r="E3219" s="3" t="str">
        <f>"080055791490"</f>
        <v>080055791490</v>
      </c>
      <c r="F3219" s="4">
        <v>45239</v>
      </c>
      <c r="G3219" s="3">
        <v>202408</v>
      </c>
      <c r="H3219" s="3" t="s">
        <v>75</v>
      </c>
      <c r="I3219" s="3" t="s">
        <v>76</v>
      </c>
      <c r="J3219" s="3" t="s">
        <v>77</v>
      </c>
      <c r="K3219" s="3" t="s">
        <v>78</v>
      </c>
      <c r="L3219" s="3" t="s">
        <v>193</v>
      </c>
      <c r="M3219" s="3" t="s">
        <v>194</v>
      </c>
      <c r="N3219" s="3" t="s">
        <v>286</v>
      </c>
      <c r="O3219" s="3" t="s">
        <v>82</v>
      </c>
      <c r="P3219" s="3" t="str">
        <f>"1162956115                    "</f>
        <v xml:space="preserve">1162956115                    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  <c r="AH3219" s="3">
        <v>0</v>
      </c>
      <c r="AI3219" s="3">
        <v>0</v>
      </c>
      <c r="AJ3219" s="3">
        <v>0</v>
      </c>
      <c r="AK3219" s="3">
        <v>0</v>
      </c>
      <c r="AL3219" s="3">
        <v>0</v>
      </c>
      <c r="AM3219" s="3">
        <v>0</v>
      </c>
      <c r="AN3219" s="3">
        <v>0</v>
      </c>
      <c r="AO3219" s="3">
        <v>0</v>
      </c>
      <c r="AP3219" s="3">
        <v>0</v>
      </c>
      <c r="AQ3219" s="3">
        <v>29.54</v>
      </c>
      <c r="AR3219" s="3">
        <v>0</v>
      </c>
      <c r="AS3219" s="3">
        <v>0</v>
      </c>
      <c r="AT3219" s="3">
        <v>0</v>
      </c>
      <c r="AU3219" s="3">
        <v>0</v>
      </c>
      <c r="AV3219" s="3">
        <v>0</v>
      </c>
      <c r="AW3219" s="3">
        <v>0</v>
      </c>
      <c r="AX3219" s="3">
        <v>0</v>
      </c>
      <c r="AY3219" s="3">
        <v>0</v>
      </c>
      <c r="AZ3219" s="3">
        <v>0</v>
      </c>
      <c r="BA3219" s="3">
        <v>0</v>
      </c>
      <c r="BB3219" s="3">
        <v>0</v>
      </c>
      <c r="BC3219" s="3">
        <v>0</v>
      </c>
      <c r="BD3219" s="3">
        <v>0</v>
      </c>
      <c r="BE3219" s="3">
        <v>0</v>
      </c>
      <c r="BF3219" s="3">
        <v>0</v>
      </c>
      <c r="BG3219" s="3">
        <v>0</v>
      </c>
      <c r="BH3219" s="3">
        <v>1</v>
      </c>
      <c r="BI3219" s="3">
        <v>1</v>
      </c>
      <c r="BJ3219" s="3">
        <v>0.2</v>
      </c>
      <c r="BK3219" s="3">
        <v>1</v>
      </c>
      <c r="BL3219" s="3">
        <v>75.69</v>
      </c>
      <c r="BM3219" s="3">
        <v>11.35</v>
      </c>
      <c r="BN3219" s="3">
        <v>87.04</v>
      </c>
      <c r="BO3219" s="3">
        <v>87.04</v>
      </c>
      <c r="BQ3219" s="3" t="s">
        <v>287</v>
      </c>
      <c r="BR3219" s="3" t="s">
        <v>84</v>
      </c>
      <c r="BS3219" s="4">
        <v>45240</v>
      </c>
      <c r="BT3219" s="5">
        <v>0.32013888888888892</v>
      </c>
      <c r="BU3219" s="3" t="s">
        <v>599</v>
      </c>
      <c r="BV3219" s="3" t="s">
        <v>94</v>
      </c>
      <c r="BY3219" s="3">
        <v>1200</v>
      </c>
      <c r="CA3219" s="3" t="s">
        <v>671</v>
      </c>
      <c r="CC3219" s="3" t="s">
        <v>194</v>
      </c>
      <c r="CD3219" s="3">
        <v>6001</v>
      </c>
      <c r="CE3219" s="3" t="s">
        <v>90</v>
      </c>
      <c r="CF3219" s="4">
        <v>45240</v>
      </c>
      <c r="CI3219" s="3">
        <v>1</v>
      </c>
      <c r="CJ3219" s="3">
        <v>1</v>
      </c>
      <c r="CK3219" s="3">
        <v>21</v>
      </c>
      <c r="CL3219" s="3" t="s">
        <v>86</v>
      </c>
    </row>
    <row r="3220" spans="1:90" x14ac:dyDescent="0.3">
      <c r="A3220" s="3" t="s">
        <v>72</v>
      </c>
      <c r="B3220" s="3" t="s">
        <v>73</v>
      </c>
      <c r="C3220" s="3" t="s">
        <v>74</v>
      </c>
      <c r="E3220" s="3" t="str">
        <f>"080055791526"</f>
        <v>080055791526</v>
      </c>
      <c r="F3220" s="4">
        <v>45239</v>
      </c>
      <c r="G3220" s="3">
        <v>202408</v>
      </c>
      <c r="H3220" s="3" t="s">
        <v>75</v>
      </c>
      <c r="I3220" s="3" t="s">
        <v>76</v>
      </c>
      <c r="J3220" s="3" t="s">
        <v>77</v>
      </c>
      <c r="K3220" s="3" t="s">
        <v>78</v>
      </c>
      <c r="L3220" s="3" t="s">
        <v>147</v>
      </c>
      <c r="M3220" s="3" t="s">
        <v>148</v>
      </c>
      <c r="N3220" s="3" t="s">
        <v>385</v>
      </c>
      <c r="O3220" s="3" t="s">
        <v>82</v>
      </c>
      <c r="P3220" s="3" t="str">
        <f>"1162956142                    "</f>
        <v xml:space="preserve">1162956142                    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  <c r="AD3220" s="3">
        <v>0</v>
      </c>
      <c r="AE3220" s="3">
        <v>0</v>
      </c>
      <c r="AF3220" s="3">
        <v>0</v>
      </c>
      <c r="AG3220" s="3">
        <v>0</v>
      </c>
      <c r="AH3220" s="3">
        <v>0</v>
      </c>
      <c r="AI3220" s="3">
        <v>0</v>
      </c>
      <c r="AJ3220" s="3">
        <v>0</v>
      </c>
      <c r="AK3220" s="3">
        <v>0</v>
      </c>
      <c r="AL3220" s="3">
        <v>0</v>
      </c>
      <c r="AM3220" s="3">
        <v>0</v>
      </c>
      <c r="AN3220" s="3">
        <v>0</v>
      </c>
      <c r="AO3220" s="3">
        <v>0</v>
      </c>
      <c r="AP3220" s="3">
        <v>0</v>
      </c>
      <c r="AQ3220" s="3">
        <v>29.54</v>
      </c>
      <c r="AR3220" s="3">
        <v>0</v>
      </c>
      <c r="AS3220" s="3">
        <v>0</v>
      </c>
      <c r="AT3220" s="3">
        <v>0</v>
      </c>
      <c r="AU3220" s="3">
        <v>0</v>
      </c>
      <c r="AV3220" s="3">
        <v>0</v>
      </c>
      <c r="AW3220" s="3">
        <v>0</v>
      </c>
      <c r="AX3220" s="3">
        <v>0</v>
      </c>
      <c r="AY3220" s="3">
        <v>0</v>
      </c>
      <c r="AZ3220" s="3">
        <v>0</v>
      </c>
      <c r="BA3220" s="3">
        <v>0</v>
      </c>
      <c r="BB3220" s="3">
        <v>0</v>
      </c>
      <c r="BC3220" s="3">
        <v>0</v>
      </c>
      <c r="BD3220" s="3">
        <v>0</v>
      </c>
      <c r="BE3220" s="3">
        <v>0</v>
      </c>
      <c r="BF3220" s="3">
        <v>0</v>
      </c>
      <c r="BG3220" s="3">
        <v>0</v>
      </c>
      <c r="BH3220" s="3">
        <v>1</v>
      </c>
      <c r="BI3220" s="3">
        <v>1</v>
      </c>
      <c r="BJ3220" s="3">
        <v>0.2</v>
      </c>
      <c r="BK3220" s="3">
        <v>1</v>
      </c>
      <c r="BL3220" s="3">
        <v>75.69</v>
      </c>
      <c r="BM3220" s="3">
        <v>11.35</v>
      </c>
      <c r="BN3220" s="3">
        <v>87.04</v>
      </c>
      <c r="BO3220" s="3">
        <v>87.04</v>
      </c>
      <c r="BQ3220" s="3" t="s">
        <v>386</v>
      </c>
      <c r="BR3220" s="3" t="s">
        <v>84</v>
      </c>
      <c r="BS3220" s="4">
        <v>45240</v>
      </c>
      <c r="BT3220" s="5">
        <v>0.37152777777777773</v>
      </c>
      <c r="BU3220" s="3" t="s">
        <v>1406</v>
      </c>
      <c r="BV3220" s="3" t="s">
        <v>94</v>
      </c>
      <c r="BY3220" s="3">
        <v>1200</v>
      </c>
      <c r="CA3220" s="3" t="s">
        <v>388</v>
      </c>
      <c r="CC3220" s="3" t="s">
        <v>148</v>
      </c>
      <c r="CD3220" s="3">
        <v>2</v>
      </c>
      <c r="CE3220" s="3" t="s">
        <v>90</v>
      </c>
      <c r="CF3220" s="4">
        <v>45240</v>
      </c>
      <c r="CI3220" s="3">
        <v>1</v>
      </c>
      <c r="CJ3220" s="3">
        <v>1</v>
      </c>
      <c r="CK3220" s="3">
        <v>21</v>
      </c>
      <c r="CL3220" s="3" t="s">
        <v>86</v>
      </c>
    </row>
    <row r="3221" spans="1:90" x14ac:dyDescent="0.3">
      <c r="A3221" s="3" t="s">
        <v>72</v>
      </c>
      <c r="B3221" s="3" t="s">
        <v>73</v>
      </c>
      <c r="C3221" s="3" t="s">
        <v>74</v>
      </c>
      <c r="E3221" s="3" t="str">
        <f>"080055791564"</f>
        <v>080055791564</v>
      </c>
      <c r="F3221" s="4">
        <v>45239</v>
      </c>
      <c r="G3221" s="3">
        <v>202408</v>
      </c>
      <c r="H3221" s="3" t="s">
        <v>75</v>
      </c>
      <c r="I3221" s="3" t="s">
        <v>76</v>
      </c>
      <c r="J3221" s="3" t="s">
        <v>77</v>
      </c>
      <c r="K3221" s="3" t="s">
        <v>78</v>
      </c>
      <c r="L3221" s="3" t="s">
        <v>221</v>
      </c>
      <c r="M3221" s="3" t="s">
        <v>222</v>
      </c>
      <c r="N3221" s="3" t="s">
        <v>434</v>
      </c>
      <c r="O3221" s="3" t="s">
        <v>82</v>
      </c>
      <c r="P3221" s="3" t="str">
        <f>"1162956074                    "</f>
        <v xml:space="preserve">1162956074                    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  <c r="AH3221" s="3">
        <v>0</v>
      </c>
      <c r="AI3221" s="3">
        <v>0</v>
      </c>
      <c r="AJ3221" s="3">
        <v>0</v>
      </c>
      <c r="AK3221" s="3">
        <v>0</v>
      </c>
      <c r="AL3221" s="3">
        <v>0</v>
      </c>
      <c r="AM3221" s="3">
        <v>0</v>
      </c>
      <c r="AN3221" s="3">
        <v>0</v>
      </c>
      <c r="AO3221" s="3">
        <v>0</v>
      </c>
      <c r="AP3221" s="3">
        <v>0</v>
      </c>
      <c r="AQ3221" s="3">
        <v>23.07</v>
      </c>
      <c r="AR3221" s="3">
        <v>0</v>
      </c>
      <c r="AS3221" s="3">
        <v>0</v>
      </c>
      <c r="AT3221" s="3">
        <v>0</v>
      </c>
      <c r="AU3221" s="3">
        <v>0</v>
      </c>
      <c r="AV3221" s="3">
        <v>0</v>
      </c>
      <c r="AW3221" s="3">
        <v>0</v>
      </c>
      <c r="AX3221" s="3">
        <v>0</v>
      </c>
      <c r="AY3221" s="3">
        <v>0</v>
      </c>
      <c r="AZ3221" s="3">
        <v>0</v>
      </c>
      <c r="BA3221" s="3">
        <v>0</v>
      </c>
      <c r="BB3221" s="3">
        <v>0</v>
      </c>
      <c r="BC3221" s="3">
        <v>0</v>
      </c>
      <c r="BD3221" s="3">
        <v>0</v>
      </c>
      <c r="BE3221" s="3">
        <v>0</v>
      </c>
      <c r="BF3221" s="3">
        <v>0</v>
      </c>
      <c r="BG3221" s="3">
        <v>0</v>
      </c>
      <c r="BH3221" s="3">
        <v>1</v>
      </c>
      <c r="BI3221" s="3">
        <v>1</v>
      </c>
      <c r="BJ3221" s="3">
        <v>0.2</v>
      </c>
      <c r="BK3221" s="3">
        <v>1</v>
      </c>
      <c r="BL3221" s="3">
        <v>59.12</v>
      </c>
      <c r="BM3221" s="3">
        <v>8.8699999999999992</v>
      </c>
      <c r="BN3221" s="3">
        <v>67.989999999999995</v>
      </c>
      <c r="BO3221" s="3">
        <v>67.989999999999995</v>
      </c>
      <c r="BQ3221" s="3" t="s">
        <v>435</v>
      </c>
      <c r="BR3221" s="3" t="s">
        <v>84</v>
      </c>
      <c r="BS3221" s="4">
        <v>45240</v>
      </c>
      <c r="BT3221" s="5">
        <v>0.35486111111111113</v>
      </c>
      <c r="BU3221" s="3" t="s">
        <v>1771</v>
      </c>
      <c r="BV3221" s="3" t="s">
        <v>94</v>
      </c>
      <c r="BY3221" s="3">
        <v>1200</v>
      </c>
      <c r="CA3221" s="3" t="s">
        <v>399</v>
      </c>
      <c r="CC3221" s="3" t="s">
        <v>222</v>
      </c>
      <c r="CD3221" s="3">
        <v>1459</v>
      </c>
      <c r="CE3221" s="3" t="s">
        <v>90</v>
      </c>
      <c r="CF3221" s="4">
        <v>45240</v>
      </c>
      <c r="CI3221" s="3">
        <v>1</v>
      </c>
      <c r="CJ3221" s="3">
        <v>1</v>
      </c>
      <c r="CK3221" s="3">
        <v>22</v>
      </c>
      <c r="CL3221" s="3" t="s">
        <v>86</v>
      </c>
    </row>
    <row r="3222" spans="1:90" x14ac:dyDescent="0.3">
      <c r="A3222" s="3" t="s">
        <v>72</v>
      </c>
      <c r="B3222" s="3" t="s">
        <v>73</v>
      </c>
      <c r="C3222" s="3" t="s">
        <v>74</v>
      </c>
      <c r="E3222" s="3" t="str">
        <f>"080055791585"</f>
        <v>080055791585</v>
      </c>
      <c r="F3222" s="4">
        <v>45239</v>
      </c>
      <c r="G3222" s="3">
        <v>202408</v>
      </c>
      <c r="H3222" s="3" t="s">
        <v>75</v>
      </c>
      <c r="I3222" s="3" t="s">
        <v>76</v>
      </c>
      <c r="J3222" s="3" t="s">
        <v>77</v>
      </c>
      <c r="K3222" s="3" t="s">
        <v>78</v>
      </c>
      <c r="L3222" s="3" t="s">
        <v>131</v>
      </c>
      <c r="M3222" s="3" t="s">
        <v>132</v>
      </c>
      <c r="N3222" s="3" t="s">
        <v>133</v>
      </c>
      <c r="O3222" s="3" t="s">
        <v>82</v>
      </c>
      <c r="P3222" s="3" t="str">
        <f>"1162956138                    "</f>
        <v xml:space="preserve">1162956138                    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  <c r="AD3222" s="3">
        <v>0</v>
      </c>
      <c r="AE3222" s="3">
        <v>0</v>
      </c>
      <c r="AF3222" s="3">
        <v>0</v>
      </c>
      <c r="AG3222" s="3">
        <v>0</v>
      </c>
      <c r="AH3222" s="3">
        <v>0</v>
      </c>
      <c r="AI3222" s="3">
        <v>0</v>
      </c>
      <c r="AJ3222" s="3">
        <v>0</v>
      </c>
      <c r="AK3222" s="3">
        <v>0</v>
      </c>
      <c r="AL3222" s="3">
        <v>0</v>
      </c>
      <c r="AM3222" s="3">
        <v>0</v>
      </c>
      <c r="AN3222" s="3">
        <v>0</v>
      </c>
      <c r="AO3222" s="3">
        <v>0</v>
      </c>
      <c r="AP3222" s="3">
        <v>0</v>
      </c>
      <c r="AQ3222" s="3">
        <v>57.23</v>
      </c>
      <c r="AR3222" s="3">
        <v>0</v>
      </c>
      <c r="AS3222" s="3">
        <v>0</v>
      </c>
      <c r="AT3222" s="3">
        <v>0</v>
      </c>
      <c r="AU3222" s="3">
        <v>0</v>
      </c>
      <c r="AV3222" s="3">
        <v>0</v>
      </c>
      <c r="AW3222" s="3">
        <v>0</v>
      </c>
      <c r="AX3222" s="3">
        <v>0</v>
      </c>
      <c r="AY3222" s="3">
        <v>0</v>
      </c>
      <c r="AZ3222" s="3">
        <v>0</v>
      </c>
      <c r="BA3222" s="3">
        <v>0</v>
      </c>
      <c r="BB3222" s="3">
        <v>0</v>
      </c>
      <c r="BC3222" s="3">
        <v>0</v>
      </c>
      <c r="BD3222" s="3">
        <v>0</v>
      </c>
      <c r="BE3222" s="3">
        <v>0</v>
      </c>
      <c r="BF3222" s="3">
        <v>0</v>
      </c>
      <c r="BG3222" s="3">
        <v>0</v>
      </c>
      <c r="BH3222" s="3">
        <v>1</v>
      </c>
      <c r="BI3222" s="3">
        <v>1</v>
      </c>
      <c r="BJ3222" s="3">
        <v>0.2</v>
      </c>
      <c r="BK3222" s="3">
        <v>1</v>
      </c>
      <c r="BL3222" s="3">
        <v>146.65</v>
      </c>
      <c r="BM3222" s="3">
        <v>22</v>
      </c>
      <c r="BN3222" s="3">
        <v>168.65</v>
      </c>
      <c r="BO3222" s="3">
        <v>168.65</v>
      </c>
      <c r="BQ3222" s="3" t="s">
        <v>134</v>
      </c>
      <c r="BR3222" s="3" t="s">
        <v>84</v>
      </c>
      <c r="BS3222" s="4">
        <v>45240</v>
      </c>
      <c r="BT3222" s="5">
        <v>0.50208333333333333</v>
      </c>
      <c r="BU3222" s="3" t="s">
        <v>1208</v>
      </c>
      <c r="BV3222" s="3" t="s">
        <v>94</v>
      </c>
      <c r="BY3222" s="3">
        <v>1200</v>
      </c>
      <c r="CA3222" s="3" t="s">
        <v>1108</v>
      </c>
      <c r="CC3222" s="3" t="s">
        <v>132</v>
      </c>
      <c r="CD3222" s="3">
        <v>2531</v>
      </c>
      <c r="CE3222" s="3" t="s">
        <v>90</v>
      </c>
      <c r="CF3222" s="4">
        <v>45243</v>
      </c>
      <c r="CI3222" s="3">
        <v>1</v>
      </c>
      <c r="CJ3222" s="3">
        <v>1</v>
      </c>
      <c r="CK3222" s="3">
        <v>23</v>
      </c>
      <c r="CL3222" s="3" t="s">
        <v>86</v>
      </c>
    </row>
    <row r="3223" spans="1:90" x14ac:dyDescent="0.3">
      <c r="A3223" s="3" t="s">
        <v>72</v>
      </c>
      <c r="B3223" s="3" t="s">
        <v>73</v>
      </c>
      <c r="C3223" s="3" t="s">
        <v>74</v>
      </c>
      <c r="E3223" s="3" t="str">
        <f>"080055791614"</f>
        <v>080055791614</v>
      </c>
      <c r="F3223" s="4">
        <v>45239</v>
      </c>
      <c r="G3223" s="3">
        <v>202408</v>
      </c>
      <c r="H3223" s="3" t="s">
        <v>75</v>
      </c>
      <c r="I3223" s="3" t="s">
        <v>76</v>
      </c>
      <c r="J3223" s="3" t="s">
        <v>77</v>
      </c>
      <c r="K3223" s="3" t="s">
        <v>78</v>
      </c>
      <c r="L3223" s="3" t="s">
        <v>332</v>
      </c>
      <c r="M3223" s="3" t="s">
        <v>332</v>
      </c>
      <c r="N3223" s="3" t="s">
        <v>585</v>
      </c>
      <c r="O3223" s="3" t="s">
        <v>82</v>
      </c>
      <c r="P3223" s="3" t="str">
        <f>"1162956134                    "</f>
        <v xml:space="preserve">1162956134                    </v>
      </c>
      <c r="Q3223" s="3">
        <v>0</v>
      </c>
      <c r="R3223" s="3">
        <v>0</v>
      </c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0</v>
      </c>
      <c r="Z3223" s="3">
        <v>0</v>
      </c>
      <c r="AA3223" s="3">
        <v>0</v>
      </c>
      <c r="AB3223" s="3">
        <v>0</v>
      </c>
      <c r="AC3223" s="3">
        <v>0</v>
      </c>
      <c r="AD3223" s="3">
        <v>0</v>
      </c>
      <c r="AE3223" s="3">
        <v>0</v>
      </c>
      <c r="AF3223" s="3">
        <v>0</v>
      </c>
      <c r="AG3223" s="3">
        <v>0</v>
      </c>
      <c r="AH3223" s="3">
        <v>0</v>
      </c>
      <c r="AI3223" s="3">
        <v>0</v>
      </c>
      <c r="AJ3223" s="3">
        <v>0</v>
      </c>
      <c r="AK3223" s="3">
        <v>0</v>
      </c>
      <c r="AL3223" s="3">
        <v>0</v>
      </c>
      <c r="AM3223" s="3">
        <v>0</v>
      </c>
      <c r="AN3223" s="3">
        <v>0</v>
      </c>
      <c r="AO3223" s="3">
        <v>0</v>
      </c>
      <c r="AP3223" s="3">
        <v>0</v>
      </c>
      <c r="AQ3223" s="3">
        <v>57.23</v>
      </c>
      <c r="AR3223" s="3">
        <v>0</v>
      </c>
      <c r="AS3223" s="3">
        <v>0</v>
      </c>
      <c r="AT3223" s="3">
        <v>0</v>
      </c>
      <c r="AU3223" s="3">
        <v>0</v>
      </c>
      <c r="AV3223" s="3">
        <v>0</v>
      </c>
      <c r="AW3223" s="3">
        <v>0</v>
      </c>
      <c r="AX3223" s="3">
        <v>0</v>
      </c>
      <c r="AY3223" s="3">
        <v>0</v>
      </c>
      <c r="AZ3223" s="3">
        <v>0</v>
      </c>
      <c r="BA3223" s="3">
        <v>0</v>
      </c>
      <c r="BB3223" s="3">
        <v>0</v>
      </c>
      <c r="BC3223" s="3">
        <v>0</v>
      </c>
      <c r="BD3223" s="3">
        <v>0</v>
      </c>
      <c r="BE3223" s="3">
        <v>0</v>
      </c>
      <c r="BF3223" s="3">
        <v>0</v>
      </c>
      <c r="BG3223" s="3">
        <v>0</v>
      </c>
      <c r="BH3223" s="3">
        <v>1</v>
      </c>
      <c r="BI3223" s="3">
        <v>1</v>
      </c>
      <c r="BJ3223" s="3">
        <v>0.2</v>
      </c>
      <c r="BK3223" s="3">
        <v>1</v>
      </c>
      <c r="BL3223" s="3">
        <v>146.65</v>
      </c>
      <c r="BM3223" s="3">
        <v>22</v>
      </c>
      <c r="BN3223" s="3">
        <v>168.65</v>
      </c>
      <c r="BO3223" s="3">
        <v>168.65</v>
      </c>
      <c r="BQ3223" s="3" t="s">
        <v>586</v>
      </c>
      <c r="BR3223" s="3" t="s">
        <v>84</v>
      </c>
      <c r="BS3223" s="4">
        <v>45240</v>
      </c>
      <c r="BT3223" s="5">
        <v>0.51597222222222217</v>
      </c>
      <c r="BU3223" s="3" t="s">
        <v>731</v>
      </c>
      <c r="BV3223" s="3" t="s">
        <v>94</v>
      </c>
      <c r="BY3223" s="3">
        <v>1200</v>
      </c>
      <c r="CA3223" s="3" t="s">
        <v>902</v>
      </c>
      <c r="CC3223" s="3" t="s">
        <v>332</v>
      </c>
      <c r="CD3223" s="3">
        <v>7646</v>
      </c>
      <c r="CE3223" s="3" t="s">
        <v>90</v>
      </c>
      <c r="CF3223" s="4">
        <v>45243</v>
      </c>
      <c r="CI3223" s="3">
        <v>1</v>
      </c>
      <c r="CJ3223" s="3">
        <v>1</v>
      </c>
      <c r="CK3223" s="3">
        <v>23</v>
      </c>
      <c r="CL3223" s="3" t="s">
        <v>86</v>
      </c>
    </row>
    <row r="3224" spans="1:90" x14ac:dyDescent="0.3">
      <c r="A3224" s="3" t="s">
        <v>72</v>
      </c>
      <c r="B3224" s="3" t="s">
        <v>73</v>
      </c>
      <c r="C3224" s="3" t="s">
        <v>74</v>
      </c>
      <c r="E3224" s="3" t="str">
        <f>"080055791650"</f>
        <v>080055791650</v>
      </c>
      <c r="F3224" s="4">
        <v>45239</v>
      </c>
      <c r="G3224" s="3">
        <v>202408</v>
      </c>
      <c r="H3224" s="3" t="s">
        <v>75</v>
      </c>
      <c r="I3224" s="3" t="s">
        <v>76</v>
      </c>
      <c r="J3224" s="3" t="s">
        <v>77</v>
      </c>
      <c r="K3224" s="3" t="s">
        <v>78</v>
      </c>
      <c r="L3224" s="3" t="s">
        <v>193</v>
      </c>
      <c r="M3224" s="3" t="s">
        <v>194</v>
      </c>
      <c r="N3224" s="3" t="s">
        <v>286</v>
      </c>
      <c r="O3224" s="3" t="s">
        <v>82</v>
      </c>
      <c r="P3224" s="3" t="str">
        <f>"1162956130                    "</f>
        <v xml:space="preserve">1162956130                    </v>
      </c>
      <c r="Q3224" s="3">
        <v>0</v>
      </c>
      <c r="R3224" s="3">
        <v>0</v>
      </c>
      <c r="S3224" s="3">
        <v>0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0</v>
      </c>
      <c r="Z3224" s="3">
        <v>0</v>
      </c>
      <c r="AA3224" s="3">
        <v>0</v>
      </c>
      <c r="AB3224" s="3">
        <v>0</v>
      </c>
      <c r="AC3224" s="3">
        <v>0</v>
      </c>
      <c r="AD3224" s="3">
        <v>0</v>
      </c>
      <c r="AE3224" s="3">
        <v>0</v>
      </c>
      <c r="AF3224" s="3">
        <v>0</v>
      </c>
      <c r="AG3224" s="3">
        <v>0</v>
      </c>
      <c r="AH3224" s="3">
        <v>0</v>
      </c>
      <c r="AI3224" s="3">
        <v>0</v>
      </c>
      <c r="AJ3224" s="3">
        <v>0</v>
      </c>
      <c r="AK3224" s="3">
        <v>0</v>
      </c>
      <c r="AL3224" s="3">
        <v>0</v>
      </c>
      <c r="AM3224" s="3">
        <v>0</v>
      </c>
      <c r="AN3224" s="3">
        <v>0</v>
      </c>
      <c r="AO3224" s="3">
        <v>0</v>
      </c>
      <c r="AP3224" s="3">
        <v>0</v>
      </c>
      <c r="AQ3224" s="3">
        <v>29.54</v>
      </c>
      <c r="AR3224" s="3">
        <v>0</v>
      </c>
      <c r="AS3224" s="3">
        <v>0</v>
      </c>
      <c r="AT3224" s="3">
        <v>0</v>
      </c>
      <c r="AU3224" s="3">
        <v>0</v>
      </c>
      <c r="AV3224" s="3">
        <v>0</v>
      </c>
      <c r="AW3224" s="3">
        <v>0</v>
      </c>
      <c r="AX3224" s="3">
        <v>0</v>
      </c>
      <c r="AY3224" s="3">
        <v>0</v>
      </c>
      <c r="AZ3224" s="3">
        <v>0</v>
      </c>
      <c r="BA3224" s="3">
        <v>0</v>
      </c>
      <c r="BB3224" s="3">
        <v>0</v>
      </c>
      <c r="BC3224" s="3">
        <v>0</v>
      </c>
      <c r="BD3224" s="3">
        <v>0</v>
      </c>
      <c r="BE3224" s="3">
        <v>0</v>
      </c>
      <c r="BF3224" s="3">
        <v>0</v>
      </c>
      <c r="BG3224" s="3">
        <v>0</v>
      </c>
      <c r="BH3224" s="3">
        <v>1</v>
      </c>
      <c r="BI3224" s="3">
        <v>1</v>
      </c>
      <c r="BJ3224" s="3">
        <v>0.2</v>
      </c>
      <c r="BK3224" s="3">
        <v>1</v>
      </c>
      <c r="BL3224" s="3">
        <v>75.69</v>
      </c>
      <c r="BM3224" s="3">
        <v>11.35</v>
      </c>
      <c r="BN3224" s="3">
        <v>87.04</v>
      </c>
      <c r="BO3224" s="3">
        <v>87.04</v>
      </c>
      <c r="BQ3224" s="3" t="s">
        <v>287</v>
      </c>
      <c r="BR3224" s="3" t="s">
        <v>84</v>
      </c>
      <c r="BS3224" s="4">
        <v>45240</v>
      </c>
      <c r="BT3224" s="5">
        <v>0.31875000000000003</v>
      </c>
      <c r="BU3224" s="3" t="s">
        <v>1437</v>
      </c>
      <c r="BV3224" s="3" t="s">
        <v>94</v>
      </c>
      <c r="BY3224" s="3">
        <v>1200</v>
      </c>
      <c r="CA3224" s="3" t="s">
        <v>671</v>
      </c>
      <c r="CC3224" s="3" t="s">
        <v>194</v>
      </c>
      <c r="CD3224" s="3">
        <v>6001</v>
      </c>
      <c r="CE3224" s="3" t="s">
        <v>90</v>
      </c>
      <c r="CF3224" s="4">
        <v>45240</v>
      </c>
      <c r="CI3224" s="3">
        <v>1</v>
      </c>
      <c r="CJ3224" s="3">
        <v>1</v>
      </c>
      <c r="CK3224" s="3">
        <v>21</v>
      </c>
      <c r="CL3224" s="3" t="s">
        <v>86</v>
      </c>
    </row>
    <row r="3225" spans="1:90" x14ac:dyDescent="0.3">
      <c r="A3225" s="3" t="s">
        <v>72</v>
      </c>
      <c r="B3225" s="3" t="s">
        <v>73</v>
      </c>
      <c r="C3225" s="3" t="s">
        <v>74</v>
      </c>
      <c r="E3225" s="3" t="str">
        <f>"080055793893"</f>
        <v>080055793893</v>
      </c>
      <c r="F3225" s="4">
        <v>45239</v>
      </c>
      <c r="G3225" s="3">
        <v>202408</v>
      </c>
      <c r="H3225" s="3" t="s">
        <v>75</v>
      </c>
      <c r="I3225" s="3" t="s">
        <v>76</v>
      </c>
      <c r="J3225" s="3" t="s">
        <v>77</v>
      </c>
      <c r="K3225" s="3" t="s">
        <v>78</v>
      </c>
      <c r="L3225" s="3" t="s">
        <v>296</v>
      </c>
      <c r="M3225" s="3" t="s">
        <v>297</v>
      </c>
      <c r="N3225" s="3" t="s">
        <v>149</v>
      </c>
      <c r="O3225" s="3" t="s">
        <v>82</v>
      </c>
      <c r="P3225" s="3" t="str">
        <f>"1162956143                    "</f>
        <v xml:space="preserve">1162956143                    </v>
      </c>
      <c r="Q3225" s="3">
        <v>0</v>
      </c>
      <c r="R3225" s="3">
        <v>0</v>
      </c>
      <c r="S3225" s="3">
        <v>0</v>
      </c>
      <c r="T3225" s="3">
        <v>0</v>
      </c>
      <c r="U3225" s="3">
        <v>0</v>
      </c>
      <c r="V3225" s="3">
        <v>0</v>
      </c>
      <c r="W3225" s="3">
        <v>0</v>
      </c>
      <c r="X3225" s="3">
        <v>0</v>
      </c>
      <c r="Y3225" s="3">
        <v>0</v>
      </c>
      <c r="Z3225" s="3">
        <v>0</v>
      </c>
      <c r="AA3225" s="3">
        <v>0</v>
      </c>
      <c r="AB3225" s="3">
        <v>0</v>
      </c>
      <c r="AC3225" s="3">
        <v>0</v>
      </c>
      <c r="AD3225" s="3">
        <v>0</v>
      </c>
      <c r="AE3225" s="3">
        <v>0</v>
      </c>
      <c r="AF3225" s="3">
        <v>0</v>
      </c>
      <c r="AG3225" s="3">
        <v>0</v>
      </c>
      <c r="AH3225" s="3">
        <v>0</v>
      </c>
      <c r="AI3225" s="3">
        <v>0</v>
      </c>
      <c r="AJ3225" s="3">
        <v>0</v>
      </c>
      <c r="AK3225" s="3">
        <v>0</v>
      </c>
      <c r="AL3225" s="3">
        <v>0</v>
      </c>
      <c r="AM3225" s="3">
        <v>0</v>
      </c>
      <c r="AN3225" s="3">
        <v>0</v>
      </c>
      <c r="AO3225" s="3">
        <v>0</v>
      </c>
      <c r="AP3225" s="3">
        <v>0</v>
      </c>
      <c r="AQ3225" s="3">
        <v>23.07</v>
      </c>
      <c r="AR3225" s="3">
        <v>0</v>
      </c>
      <c r="AS3225" s="3">
        <v>0</v>
      </c>
      <c r="AT3225" s="3">
        <v>0</v>
      </c>
      <c r="AU3225" s="3">
        <v>0</v>
      </c>
      <c r="AV3225" s="3">
        <v>0</v>
      </c>
      <c r="AW3225" s="3">
        <v>0</v>
      </c>
      <c r="AX3225" s="3">
        <v>0</v>
      </c>
      <c r="AY3225" s="3">
        <v>0</v>
      </c>
      <c r="AZ3225" s="3">
        <v>0</v>
      </c>
      <c r="BA3225" s="3">
        <v>0</v>
      </c>
      <c r="BB3225" s="3">
        <v>0</v>
      </c>
      <c r="BC3225" s="3">
        <v>0</v>
      </c>
      <c r="BD3225" s="3">
        <v>0</v>
      </c>
      <c r="BE3225" s="3">
        <v>0</v>
      </c>
      <c r="BF3225" s="3">
        <v>0</v>
      </c>
      <c r="BG3225" s="3">
        <v>0</v>
      </c>
      <c r="BH3225" s="3">
        <v>1</v>
      </c>
      <c r="BI3225" s="3">
        <v>1</v>
      </c>
      <c r="BJ3225" s="3">
        <v>0.2</v>
      </c>
      <c r="BK3225" s="3">
        <v>1</v>
      </c>
      <c r="BL3225" s="3">
        <v>59.12</v>
      </c>
      <c r="BM3225" s="3">
        <v>8.8699999999999992</v>
      </c>
      <c r="BN3225" s="3">
        <v>67.989999999999995</v>
      </c>
      <c r="BO3225" s="3">
        <v>67.989999999999995</v>
      </c>
      <c r="BQ3225" s="3" t="s">
        <v>338</v>
      </c>
      <c r="BR3225" s="3" t="s">
        <v>84</v>
      </c>
      <c r="BS3225" s="4">
        <v>45240</v>
      </c>
      <c r="BT3225" s="5">
        <v>0.32291666666666669</v>
      </c>
      <c r="BU3225" s="3" t="s">
        <v>1169</v>
      </c>
      <c r="BV3225" s="3" t="s">
        <v>94</v>
      </c>
      <c r="BY3225" s="3">
        <v>1200</v>
      </c>
      <c r="CA3225" s="3" t="s">
        <v>1030</v>
      </c>
      <c r="CC3225" s="3" t="s">
        <v>297</v>
      </c>
      <c r="CD3225" s="3">
        <v>1451</v>
      </c>
      <c r="CE3225" s="3" t="s">
        <v>90</v>
      </c>
      <c r="CF3225" s="4">
        <v>45240</v>
      </c>
      <c r="CI3225" s="3">
        <v>1</v>
      </c>
      <c r="CJ3225" s="3">
        <v>1</v>
      </c>
      <c r="CK3225" s="3">
        <v>22</v>
      </c>
      <c r="CL3225" s="3" t="s">
        <v>86</v>
      </c>
    </row>
    <row r="3226" spans="1:90" x14ac:dyDescent="0.3">
      <c r="A3226" s="3" t="s">
        <v>72</v>
      </c>
      <c r="B3226" s="3" t="s">
        <v>73</v>
      </c>
      <c r="C3226" s="3" t="s">
        <v>74</v>
      </c>
      <c r="E3226" s="3" t="str">
        <f>"080055793919"</f>
        <v>080055793919</v>
      </c>
      <c r="F3226" s="4">
        <v>45239</v>
      </c>
      <c r="G3226" s="3">
        <v>202408</v>
      </c>
      <c r="H3226" s="3" t="s">
        <v>75</v>
      </c>
      <c r="I3226" s="3" t="s">
        <v>76</v>
      </c>
      <c r="J3226" s="3" t="s">
        <v>77</v>
      </c>
      <c r="K3226" s="3" t="s">
        <v>78</v>
      </c>
      <c r="L3226" s="3" t="s">
        <v>79</v>
      </c>
      <c r="M3226" s="3" t="s">
        <v>80</v>
      </c>
      <c r="N3226" s="3" t="s">
        <v>112</v>
      </c>
      <c r="O3226" s="3" t="s">
        <v>82</v>
      </c>
      <c r="P3226" s="3" t="str">
        <f>"1162956165                    "</f>
        <v xml:space="preserve">1162956165                    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0</v>
      </c>
      <c r="Z3226" s="3">
        <v>0</v>
      </c>
      <c r="AA3226" s="3">
        <v>0</v>
      </c>
      <c r="AB3226" s="3">
        <v>0</v>
      </c>
      <c r="AC3226" s="3">
        <v>0</v>
      </c>
      <c r="AD3226" s="3">
        <v>0</v>
      </c>
      <c r="AE3226" s="3">
        <v>0</v>
      </c>
      <c r="AF3226" s="3">
        <v>0</v>
      </c>
      <c r="AG3226" s="3">
        <v>0</v>
      </c>
      <c r="AH3226" s="3">
        <v>0</v>
      </c>
      <c r="AI3226" s="3">
        <v>0</v>
      </c>
      <c r="AJ3226" s="3">
        <v>0</v>
      </c>
      <c r="AK3226" s="3">
        <v>0</v>
      </c>
      <c r="AL3226" s="3">
        <v>0</v>
      </c>
      <c r="AM3226" s="3">
        <v>0</v>
      </c>
      <c r="AN3226" s="3">
        <v>0</v>
      </c>
      <c r="AO3226" s="3">
        <v>0</v>
      </c>
      <c r="AP3226" s="3">
        <v>0</v>
      </c>
      <c r="AQ3226" s="3">
        <v>29.54</v>
      </c>
      <c r="AR3226" s="3">
        <v>0</v>
      </c>
      <c r="AS3226" s="3">
        <v>0</v>
      </c>
      <c r="AT3226" s="3">
        <v>0</v>
      </c>
      <c r="AU3226" s="3">
        <v>0</v>
      </c>
      <c r="AV3226" s="3">
        <v>0</v>
      </c>
      <c r="AW3226" s="3">
        <v>0</v>
      </c>
      <c r="AX3226" s="3">
        <v>0</v>
      </c>
      <c r="AY3226" s="3">
        <v>0</v>
      </c>
      <c r="AZ3226" s="3">
        <v>0</v>
      </c>
      <c r="BA3226" s="3">
        <v>0</v>
      </c>
      <c r="BB3226" s="3">
        <v>0</v>
      </c>
      <c r="BC3226" s="3">
        <v>0</v>
      </c>
      <c r="BD3226" s="3">
        <v>0</v>
      </c>
      <c r="BE3226" s="3">
        <v>0</v>
      </c>
      <c r="BF3226" s="3">
        <v>0</v>
      </c>
      <c r="BG3226" s="3">
        <v>0</v>
      </c>
      <c r="BH3226" s="3">
        <v>1</v>
      </c>
      <c r="BI3226" s="3">
        <v>2</v>
      </c>
      <c r="BJ3226" s="3">
        <v>1.4</v>
      </c>
      <c r="BK3226" s="3">
        <v>2</v>
      </c>
      <c r="BL3226" s="3">
        <v>75.69</v>
      </c>
      <c r="BM3226" s="3">
        <v>11.35</v>
      </c>
      <c r="BN3226" s="3">
        <v>87.04</v>
      </c>
      <c r="BO3226" s="3">
        <v>87.04</v>
      </c>
      <c r="BQ3226" s="3" t="s">
        <v>113</v>
      </c>
      <c r="BR3226" s="3" t="s">
        <v>84</v>
      </c>
      <c r="BS3226" s="4">
        <v>45240</v>
      </c>
      <c r="BT3226" s="5">
        <v>0.40972222222222227</v>
      </c>
      <c r="BU3226" s="3" t="s">
        <v>3330</v>
      </c>
      <c r="BV3226" s="3" t="s">
        <v>94</v>
      </c>
      <c r="BY3226" s="3">
        <v>7000</v>
      </c>
      <c r="CA3226" s="3" t="s">
        <v>659</v>
      </c>
      <c r="CC3226" s="3" t="s">
        <v>80</v>
      </c>
      <c r="CD3226" s="3">
        <v>7441</v>
      </c>
      <c r="CE3226" s="3" t="s">
        <v>90</v>
      </c>
      <c r="CF3226" s="4">
        <v>45243</v>
      </c>
      <c r="CI3226" s="3">
        <v>1</v>
      </c>
      <c r="CJ3226" s="3">
        <v>1</v>
      </c>
      <c r="CK3226" s="3">
        <v>21</v>
      </c>
      <c r="CL3226" s="3" t="s">
        <v>86</v>
      </c>
    </row>
    <row r="3227" spans="1:90" x14ac:dyDescent="0.3">
      <c r="A3227" s="3" t="s">
        <v>72</v>
      </c>
      <c r="B3227" s="3" t="s">
        <v>73</v>
      </c>
      <c r="C3227" s="3" t="s">
        <v>74</v>
      </c>
      <c r="E3227" s="3" t="str">
        <f>"080055792603"</f>
        <v>080055792603</v>
      </c>
      <c r="F3227" s="4">
        <v>45239</v>
      </c>
      <c r="G3227" s="3">
        <v>202408</v>
      </c>
      <c r="H3227" s="3" t="s">
        <v>75</v>
      </c>
      <c r="I3227" s="3" t="s">
        <v>76</v>
      </c>
      <c r="J3227" s="3" t="s">
        <v>77</v>
      </c>
      <c r="K3227" s="3" t="s">
        <v>78</v>
      </c>
      <c r="L3227" s="3" t="s">
        <v>205</v>
      </c>
      <c r="M3227" s="3" t="s">
        <v>206</v>
      </c>
      <c r="N3227" s="3" t="s">
        <v>376</v>
      </c>
      <c r="O3227" s="3" t="s">
        <v>82</v>
      </c>
      <c r="P3227" s="3" t="str">
        <f>"1162956150                    "</f>
        <v xml:space="preserve">1162956150                    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0</v>
      </c>
      <c r="Z3227" s="3">
        <v>0</v>
      </c>
      <c r="AA3227" s="3">
        <v>0</v>
      </c>
      <c r="AB3227" s="3">
        <v>0</v>
      </c>
      <c r="AC3227" s="3">
        <v>0</v>
      </c>
      <c r="AD3227" s="3">
        <v>0</v>
      </c>
      <c r="AE3227" s="3">
        <v>0</v>
      </c>
      <c r="AF3227" s="3">
        <v>0</v>
      </c>
      <c r="AG3227" s="3">
        <v>0</v>
      </c>
      <c r="AH3227" s="3">
        <v>0</v>
      </c>
      <c r="AI3227" s="3">
        <v>0</v>
      </c>
      <c r="AJ3227" s="3">
        <v>0</v>
      </c>
      <c r="AK3227" s="3">
        <v>0</v>
      </c>
      <c r="AL3227" s="3">
        <v>0</v>
      </c>
      <c r="AM3227" s="3">
        <v>0</v>
      </c>
      <c r="AN3227" s="3">
        <v>0</v>
      </c>
      <c r="AO3227" s="3">
        <v>0</v>
      </c>
      <c r="AP3227" s="3">
        <v>0</v>
      </c>
      <c r="AQ3227" s="3">
        <v>29.54</v>
      </c>
      <c r="AR3227" s="3">
        <v>0</v>
      </c>
      <c r="AS3227" s="3">
        <v>0</v>
      </c>
      <c r="AT3227" s="3">
        <v>0</v>
      </c>
      <c r="AU3227" s="3">
        <v>0</v>
      </c>
      <c r="AV3227" s="3">
        <v>0</v>
      </c>
      <c r="AW3227" s="3">
        <v>0</v>
      </c>
      <c r="AX3227" s="3">
        <v>0</v>
      </c>
      <c r="AY3227" s="3">
        <v>0</v>
      </c>
      <c r="AZ3227" s="3">
        <v>0</v>
      </c>
      <c r="BA3227" s="3">
        <v>0</v>
      </c>
      <c r="BB3227" s="3">
        <v>0</v>
      </c>
      <c r="BC3227" s="3">
        <v>0</v>
      </c>
      <c r="BD3227" s="3">
        <v>0</v>
      </c>
      <c r="BE3227" s="3">
        <v>0</v>
      </c>
      <c r="BF3227" s="3">
        <v>0</v>
      </c>
      <c r="BG3227" s="3">
        <v>0</v>
      </c>
      <c r="BH3227" s="3">
        <v>1</v>
      </c>
      <c r="BI3227" s="3">
        <v>1</v>
      </c>
      <c r="BJ3227" s="3">
        <v>0.2</v>
      </c>
      <c r="BK3227" s="3">
        <v>1</v>
      </c>
      <c r="BL3227" s="3">
        <v>75.69</v>
      </c>
      <c r="BM3227" s="3">
        <v>11.35</v>
      </c>
      <c r="BN3227" s="3">
        <v>87.04</v>
      </c>
      <c r="BO3227" s="3">
        <v>87.04</v>
      </c>
      <c r="BQ3227" s="3" t="s">
        <v>377</v>
      </c>
      <c r="BR3227" s="3" t="s">
        <v>84</v>
      </c>
      <c r="BS3227" s="4">
        <v>45240</v>
      </c>
      <c r="BT3227" s="5">
        <v>0.41319444444444442</v>
      </c>
      <c r="BU3227" s="3" t="s">
        <v>694</v>
      </c>
      <c r="BV3227" s="3" t="s">
        <v>94</v>
      </c>
      <c r="BY3227" s="3">
        <v>1200</v>
      </c>
      <c r="CA3227" s="3" t="s">
        <v>696</v>
      </c>
      <c r="CC3227" s="3" t="s">
        <v>206</v>
      </c>
      <c r="CD3227" s="3">
        <v>4052</v>
      </c>
      <c r="CE3227" s="3" t="s">
        <v>90</v>
      </c>
      <c r="CF3227" s="4">
        <v>45243</v>
      </c>
      <c r="CI3227" s="3">
        <v>1</v>
      </c>
      <c r="CJ3227" s="3">
        <v>1</v>
      </c>
      <c r="CK3227" s="3">
        <v>21</v>
      </c>
      <c r="CL3227" s="3" t="s">
        <v>86</v>
      </c>
    </row>
    <row r="3228" spans="1:90" x14ac:dyDescent="0.3">
      <c r="A3228" s="3" t="s">
        <v>72</v>
      </c>
      <c r="B3228" s="3" t="s">
        <v>73</v>
      </c>
      <c r="C3228" s="3" t="s">
        <v>74</v>
      </c>
      <c r="E3228" s="3" t="str">
        <f>"080055792629"</f>
        <v>080055792629</v>
      </c>
      <c r="F3228" s="4">
        <v>45239</v>
      </c>
      <c r="G3228" s="3">
        <v>202408</v>
      </c>
      <c r="H3228" s="3" t="s">
        <v>75</v>
      </c>
      <c r="I3228" s="3" t="s">
        <v>76</v>
      </c>
      <c r="J3228" s="3" t="s">
        <v>77</v>
      </c>
      <c r="K3228" s="3" t="s">
        <v>78</v>
      </c>
      <c r="L3228" s="3" t="s">
        <v>75</v>
      </c>
      <c r="M3228" s="3" t="s">
        <v>76</v>
      </c>
      <c r="N3228" s="3" t="s">
        <v>1209</v>
      </c>
      <c r="O3228" s="3" t="s">
        <v>82</v>
      </c>
      <c r="P3228" s="3" t="str">
        <f>"1162956163                    "</f>
        <v xml:space="preserve">1162956163                    </v>
      </c>
      <c r="Q3228" s="3">
        <v>0</v>
      </c>
      <c r="R3228" s="3">
        <v>0</v>
      </c>
      <c r="S3228" s="3">
        <v>0</v>
      </c>
      <c r="T3228" s="3">
        <v>0</v>
      </c>
      <c r="U3228" s="3">
        <v>0</v>
      </c>
      <c r="V3228" s="3">
        <v>0</v>
      </c>
      <c r="W3228" s="3">
        <v>0</v>
      </c>
      <c r="X3228" s="3">
        <v>0</v>
      </c>
      <c r="Y3228" s="3">
        <v>0</v>
      </c>
      <c r="Z3228" s="3">
        <v>0</v>
      </c>
      <c r="AA3228" s="3">
        <v>0</v>
      </c>
      <c r="AB3228" s="3">
        <v>0</v>
      </c>
      <c r="AC3228" s="3">
        <v>0</v>
      </c>
      <c r="AD3228" s="3">
        <v>0</v>
      </c>
      <c r="AE3228" s="3">
        <v>0</v>
      </c>
      <c r="AF3228" s="3">
        <v>0</v>
      </c>
      <c r="AG3228" s="3">
        <v>0</v>
      </c>
      <c r="AH3228" s="3">
        <v>0</v>
      </c>
      <c r="AI3228" s="3">
        <v>0</v>
      </c>
      <c r="AJ3228" s="3">
        <v>0</v>
      </c>
      <c r="AK3228" s="3">
        <v>0</v>
      </c>
      <c r="AL3228" s="3">
        <v>0</v>
      </c>
      <c r="AM3228" s="3">
        <v>0</v>
      </c>
      <c r="AN3228" s="3">
        <v>0</v>
      </c>
      <c r="AO3228" s="3">
        <v>0</v>
      </c>
      <c r="AP3228" s="3">
        <v>0</v>
      </c>
      <c r="AQ3228" s="3">
        <v>23.07</v>
      </c>
      <c r="AR3228" s="3">
        <v>0</v>
      </c>
      <c r="AS3228" s="3">
        <v>0</v>
      </c>
      <c r="AT3228" s="3">
        <v>0</v>
      </c>
      <c r="AU3228" s="3">
        <v>0</v>
      </c>
      <c r="AV3228" s="3">
        <v>0</v>
      </c>
      <c r="AW3228" s="3">
        <v>0</v>
      </c>
      <c r="AX3228" s="3">
        <v>0</v>
      </c>
      <c r="AY3228" s="3">
        <v>0</v>
      </c>
      <c r="AZ3228" s="3">
        <v>0</v>
      </c>
      <c r="BA3228" s="3">
        <v>0</v>
      </c>
      <c r="BB3228" s="3">
        <v>0</v>
      </c>
      <c r="BC3228" s="3">
        <v>0</v>
      </c>
      <c r="BD3228" s="3">
        <v>0</v>
      </c>
      <c r="BE3228" s="3">
        <v>0</v>
      </c>
      <c r="BF3228" s="3">
        <v>0</v>
      </c>
      <c r="BG3228" s="3">
        <v>0</v>
      </c>
      <c r="BH3228" s="3">
        <v>1</v>
      </c>
      <c r="BI3228" s="3">
        <v>1</v>
      </c>
      <c r="BJ3228" s="3">
        <v>0.2</v>
      </c>
      <c r="BK3228" s="3">
        <v>1</v>
      </c>
      <c r="BL3228" s="3">
        <v>59.12</v>
      </c>
      <c r="BM3228" s="3">
        <v>8.8699999999999992</v>
      </c>
      <c r="BN3228" s="3">
        <v>67.989999999999995</v>
      </c>
      <c r="BO3228" s="3">
        <v>67.989999999999995</v>
      </c>
      <c r="BQ3228" s="3" t="s">
        <v>1210</v>
      </c>
      <c r="BR3228" s="3" t="s">
        <v>84</v>
      </c>
      <c r="BS3228" s="4">
        <v>45240</v>
      </c>
      <c r="BT3228" s="5">
        <v>0.36944444444444446</v>
      </c>
      <c r="BU3228" s="3" t="s">
        <v>1211</v>
      </c>
      <c r="BV3228" s="3" t="s">
        <v>94</v>
      </c>
      <c r="BY3228" s="3">
        <v>1200</v>
      </c>
      <c r="CA3228" s="3" t="s">
        <v>1212</v>
      </c>
      <c r="CC3228" s="3" t="s">
        <v>76</v>
      </c>
      <c r="CD3228" s="3">
        <v>1665</v>
      </c>
      <c r="CE3228" s="3" t="s">
        <v>90</v>
      </c>
      <c r="CF3228" s="4">
        <v>45240</v>
      </c>
      <c r="CI3228" s="3">
        <v>1</v>
      </c>
      <c r="CJ3228" s="3">
        <v>1</v>
      </c>
      <c r="CK3228" s="3">
        <v>22</v>
      </c>
      <c r="CL3228" s="3" t="s">
        <v>86</v>
      </c>
    </row>
    <row r="3229" spans="1:90" x14ac:dyDescent="0.3">
      <c r="A3229" s="3" t="s">
        <v>72</v>
      </c>
      <c r="B3229" s="3" t="s">
        <v>73</v>
      </c>
      <c r="C3229" s="3" t="s">
        <v>74</v>
      </c>
      <c r="E3229" s="3" t="str">
        <f>"080055791679"</f>
        <v>080055791679</v>
      </c>
      <c r="F3229" s="4">
        <v>45239</v>
      </c>
      <c r="G3229" s="3">
        <v>202408</v>
      </c>
      <c r="H3229" s="3" t="s">
        <v>75</v>
      </c>
      <c r="I3229" s="3" t="s">
        <v>76</v>
      </c>
      <c r="J3229" s="3" t="s">
        <v>77</v>
      </c>
      <c r="K3229" s="3" t="s">
        <v>78</v>
      </c>
      <c r="L3229" s="3" t="s">
        <v>221</v>
      </c>
      <c r="M3229" s="3" t="s">
        <v>222</v>
      </c>
      <c r="N3229" s="3" t="s">
        <v>761</v>
      </c>
      <c r="O3229" s="3" t="s">
        <v>82</v>
      </c>
      <c r="P3229" s="3" t="str">
        <f>"1162956118                    "</f>
        <v xml:space="preserve">1162956118                    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0</v>
      </c>
      <c r="Z3229" s="3">
        <v>0</v>
      </c>
      <c r="AA3229" s="3">
        <v>0</v>
      </c>
      <c r="AB3229" s="3">
        <v>0</v>
      </c>
      <c r="AC3229" s="3">
        <v>0</v>
      </c>
      <c r="AD3229" s="3">
        <v>0</v>
      </c>
      <c r="AE3229" s="3">
        <v>0</v>
      </c>
      <c r="AF3229" s="3">
        <v>0</v>
      </c>
      <c r="AG3229" s="3">
        <v>0</v>
      </c>
      <c r="AH3229" s="3">
        <v>0</v>
      </c>
      <c r="AI3229" s="3">
        <v>0</v>
      </c>
      <c r="AJ3229" s="3">
        <v>0</v>
      </c>
      <c r="AK3229" s="3">
        <v>0</v>
      </c>
      <c r="AL3229" s="3">
        <v>0</v>
      </c>
      <c r="AM3229" s="3">
        <v>0</v>
      </c>
      <c r="AN3229" s="3">
        <v>0</v>
      </c>
      <c r="AO3229" s="3">
        <v>0</v>
      </c>
      <c r="AP3229" s="3">
        <v>0</v>
      </c>
      <c r="AQ3229" s="3">
        <v>23.07</v>
      </c>
      <c r="AR3229" s="3">
        <v>0</v>
      </c>
      <c r="AS3229" s="3">
        <v>0</v>
      </c>
      <c r="AT3229" s="3">
        <v>0</v>
      </c>
      <c r="AU3229" s="3">
        <v>0</v>
      </c>
      <c r="AV3229" s="3">
        <v>0</v>
      </c>
      <c r="AW3229" s="3">
        <v>0</v>
      </c>
      <c r="AX3229" s="3">
        <v>0</v>
      </c>
      <c r="AY3229" s="3">
        <v>0</v>
      </c>
      <c r="AZ3229" s="3">
        <v>0</v>
      </c>
      <c r="BA3229" s="3">
        <v>0</v>
      </c>
      <c r="BB3229" s="3">
        <v>0</v>
      </c>
      <c r="BC3229" s="3">
        <v>0</v>
      </c>
      <c r="BD3229" s="3">
        <v>0</v>
      </c>
      <c r="BE3229" s="3">
        <v>0</v>
      </c>
      <c r="BF3229" s="3">
        <v>0</v>
      </c>
      <c r="BG3229" s="3">
        <v>0</v>
      </c>
      <c r="BH3229" s="3">
        <v>1</v>
      </c>
      <c r="BI3229" s="3">
        <v>1</v>
      </c>
      <c r="BJ3229" s="3">
        <v>0.2</v>
      </c>
      <c r="BK3229" s="3">
        <v>1</v>
      </c>
      <c r="BL3229" s="3">
        <v>59.12</v>
      </c>
      <c r="BM3229" s="3">
        <v>8.8699999999999992</v>
      </c>
      <c r="BN3229" s="3">
        <v>67.989999999999995</v>
      </c>
      <c r="BO3229" s="3">
        <v>67.989999999999995</v>
      </c>
      <c r="BQ3229" s="3" t="s">
        <v>338</v>
      </c>
      <c r="BR3229" s="3" t="s">
        <v>84</v>
      </c>
      <c r="BS3229" s="4">
        <v>45240</v>
      </c>
      <c r="BT3229" s="5">
        <v>0.30624999999999997</v>
      </c>
      <c r="BU3229" s="3" t="s">
        <v>2152</v>
      </c>
      <c r="BV3229" s="3" t="s">
        <v>94</v>
      </c>
      <c r="BY3229" s="3">
        <v>1200</v>
      </c>
      <c r="CA3229" s="3" t="s">
        <v>399</v>
      </c>
      <c r="CC3229" s="3" t="s">
        <v>222</v>
      </c>
      <c r="CD3229" s="3">
        <v>1459</v>
      </c>
      <c r="CE3229" s="3" t="s">
        <v>90</v>
      </c>
      <c r="CF3229" s="4">
        <v>45240</v>
      </c>
      <c r="CI3229" s="3">
        <v>1</v>
      </c>
      <c r="CJ3229" s="3">
        <v>1</v>
      </c>
      <c r="CK3229" s="3">
        <v>22</v>
      </c>
      <c r="CL3229" s="3" t="s">
        <v>86</v>
      </c>
    </row>
    <row r="3230" spans="1:90" x14ac:dyDescent="0.3">
      <c r="A3230" s="3" t="s">
        <v>72</v>
      </c>
      <c r="B3230" s="3" t="s">
        <v>73</v>
      </c>
      <c r="C3230" s="3" t="s">
        <v>74</v>
      </c>
      <c r="E3230" s="3" t="str">
        <f>"080055792655"</f>
        <v>080055792655</v>
      </c>
      <c r="F3230" s="4">
        <v>45239</v>
      </c>
      <c r="G3230" s="3">
        <v>202408</v>
      </c>
      <c r="H3230" s="3" t="s">
        <v>75</v>
      </c>
      <c r="I3230" s="3" t="s">
        <v>76</v>
      </c>
      <c r="J3230" s="3" t="s">
        <v>77</v>
      </c>
      <c r="K3230" s="3" t="s">
        <v>78</v>
      </c>
      <c r="L3230" s="3" t="s">
        <v>256</v>
      </c>
      <c r="M3230" s="3" t="s">
        <v>257</v>
      </c>
      <c r="N3230" s="3" t="s">
        <v>1306</v>
      </c>
      <c r="O3230" s="3" t="s">
        <v>82</v>
      </c>
      <c r="P3230" s="3" t="str">
        <f>"1162956119                    "</f>
        <v xml:space="preserve">1162956119                    </v>
      </c>
      <c r="Q3230" s="3">
        <v>0</v>
      </c>
      <c r="R3230" s="3">
        <v>0</v>
      </c>
      <c r="S3230" s="3">
        <v>0</v>
      </c>
      <c r="T3230" s="3">
        <v>0</v>
      </c>
      <c r="U3230" s="3">
        <v>0</v>
      </c>
      <c r="V3230" s="3">
        <v>0</v>
      </c>
      <c r="W3230" s="3">
        <v>0</v>
      </c>
      <c r="X3230" s="3">
        <v>0</v>
      </c>
      <c r="Y3230" s="3">
        <v>0</v>
      </c>
      <c r="Z3230" s="3">
        <v>0</v>
      </c>
      <c r="AA3230" s="3">
        <v>0</v>
      </c>
      <c r="AB3230" s="3">
        <v>0</v>
      </c>
      <c r="AC3230" s="3">
        <v>0</v>
      </c>
      <c r="AD3230" s="3">
        <v>0</v>
      </c>
      <c r="AE3230" s="3">
        <v>0</v>
      </c>
      <c r="AF3230" s="3">
        <v>0</v>
      </c>
      <c r="AG3230" s="3">
        <v>0</v>
      </c>
      <c r="AH3230" s="3">
        <v>0</v>
      </c>
      <c r="AI3230" s="3">
        <v>0</v>
      </c>
      <c r="AJ3230" s="3">
        <v>0</v>
      </c>
      <c r="AK3230" s="3">
        <v>0</v>
      </c>
      <c r="AL3230" s="3">
        <v>0</v>
      </c>
      <c r="AM3230" s="3">
        <v>0</v>
      </c>
      <c r="AN3230" s="3">
        <v>0</v>
      </c>
      <c r="AO3230" s="3">
        <v>0</v>
      </c>
      <c r="AP3230" s="3">
        <v>0</v>
      </c>
      <c r="AQ3230" s="3">
        <v>29.54</v>
      </c>
      <c r="AR3230" s="3">
        <v>0</v>
      </c>
      <c r="AS3230" s="3">
        <v>0</v>
      </c>
      <c r="AT3230" s="3">
        <v>0</v>
      </c>
      <c r="AU3230" s="3">
        <v>0</v>
      </c>
      <c r="AV3230" s="3">
        <v>0</v>
      </c>
      <c r="AW3230" s="3">
        <v>0</v>
      </c>
      <c r="AX3230" s="3">
        <v>0</v>
      </c>
      <c r="AY3230" s="3">
        <v>0</v>
      </c>
      <c r="AZ3230" s="3">
        <v>0</v>
      </c>
      <c r="BA3230" s="3">
        <v>0</v>
      </c>
      <c r="BB3230" s="3">
        <v>0</v>
      </c>
      <c r="BC3230" s="3">
        <v>0</v>
      </c>
      <c r="BD3230" s="3">
        <v>0</v>
      </c>
      <c r="BE3230" s="3">
        <v>0</v>
      </c>
      <c r="BF3230" s="3">
        <v>0</v>
      </c>
      <c r="BG3230" s="3">
        <v>0</v>
      </c>
      <c r="BH3230" s="3">
        <v>1</v>
      </c>
      <c r="BI3230" s="3">
        <v>1</v>
      </c>
      <c r="BJ3230" s="3">
        <v>0.2</v>
      </c>
      <c r="BK3230" s="3">
        <v>1</v>
      </c>
      <c r="BL3230" s="3">
        <v>75.69</v>
      </c>
      <c r="BM3230" s="3">
        <v>11.35</v>
      </c>
      <c r="BN3230" s="3">
        <v>87.04</v>
      </c>
      <c r="BO3230" s="3">
        <v>87.04</v>
      </c>
      <c r="BQ3230" s="3" t="s">
        <v>1307</v>
      </c>
      <c r="BR3230" s="3" t="s">
        <v>84</v>
      </c>
      <c r="BS3230" s="4">
        <v>45240</v>
      </c>
      <c r="BT3230" s="5">
        <v>0.35138888888888892</v>
      </c>
      <c r="BU3230" s="3" t="s">
        <v>1308</v>
      </c>
      <c r="BV3230" s="3" t="s">
        <v>94</v>
      </c>
      <c r="BY3230" s="3">
        <v>1200</v>
      </c>
      <c r="CA3230" s="3" t="s">
        <v>723</v>
      </c>
      <c r="CC3230" s="3" t="s">
        <v>257</v>
      </c>
      <c r="CD3230" s="3">
        <v>6230</v>
      </c>
      <c r="CE3230" s="3" t="s">
        <v>90</v>
      </c>
      <c r="CF3230" s="4">
        <v>45244</v>
      </c>
      <c r="CI3230" s="3">
        <v>1</v>
      </c>
      <c r="CJ3230" s="3">
        <v>1</v>
      </c>
      <c r="CK3230" s="3">
        <v>21</v>
      </c>
      <c r="CL3230" s="3" t="s">
        <v>86</v>
      </c>
    </row>
    <row r="3231" spans="1:90" x14ac:dyDescent="0.3">
      <c r="A3231" s="3" t="s">
        <v>72</v>
      </c>
      <c r="B3231" s="3" t="s">
        <v>73</v>
      </c>
      <c r="C3231" s="3" t="s">
        <v>74</v>
      </c>
      <c r="E3231" s="3" t="str">
        <f>"080055794192"</f>
        <v>080055794192</v>
      </c>
      <c r="F3231" s="4">
        <v>45239</v>
      </c>
      <c r="G3231" s="3">
        <v>202408</v>
      </c>
      <c r="H3231" s="3" t="s">
        <v>75</v>
      </c>
      <c r="I3231" s="3" t="s">
        <v>76</v>
      </c>
      <c r="J3231" s="3" t="s">
        <v>77</v>
      </c>
      <c r="K3231" s="3" t="s">
        <v>78</v>
      </c>
      <c r="L3231" s="3" t="s">
        <v>172</v>
      </c>
      <c r="M3231" s="3" t="s">
        <v>173</v>
      </c>
      <c r="N3231" s="3" t="s">
        <v>174</v>
      </c>
      <c r="O3231" s="3" t="s">
        <v>82</v>
      </c>
      <c r="P3231" s="3" t="str">
        <f>"1162956175                    "</f>
        <v xml:space="preserve">1162956175                    </v>
      </c>
      <c r="Q3231" s="3">
        <v>0</v>
      </c>
      <c r="R3231" s="3">
        <v>0</v>
      </c>
      <c r="S3231" s="3">
        <v>0</v>
      </c>
      <c r="T3231" s="3">
        <v>0</v>
      </c>
      <c r="U3231" s="3">
        <v>0</v>
      </c>
      <c r="V3231" s="3">
        <v>0</v>
      </c>
      <c r="W3231" s="3">
        <v>0</v>
      </c>
      <c r="X3231" s="3">
        <v>0</v>
      </c>
      <c r="Y3231" s="3">
        <v>0</v>
      </c>
      <c r="Z3231" s="3">
        <v>0</v>
      </c>
      <c r="AA3231" s="3">
        <v>0</v>
      </c>
      <c r="AB3231" s="3">
        <v>0</v>
      </c>
      <c r="AC3231" s="3">
        <v>0</v>
      </c>
      <c r="AD3231" s="3">
        <v>0</v>
      </c>
      <c r="AE3231" s="3">
        <v>0</v>
      </c>
      <c r="AF3231" s="3">
        <v>0</v>
      </c>
      <c r="AG3231" s="3">
        <v>0</v>
      </c>
      <c r="AH3231" s="3">
        <v>0</v>
      </c>
      <c r="AI3231" s="3">
        <v>0</v>
      </c>
      <c r="AJ3231" s="3">
        <v>0</v>
      </c>
      <c r="AK3231" s="3">
        <v>0</v>
      </c>
      <c r="AL3231" s="3">
        <v>0</v>
      </c>
      <c r="AM3231" s="3">
        <v>0</v>
      </c>
      <c r="AN3231" s="3">
        <v>0</v>
      </c>
      <c r="AO3231" s="3">
        <v>0</v>
      </c>
      <c r="AP3231" s="3">
        <v>0</v>
      </c>
      <c r="AQ3231" s="3">
        <v>73.81</v>
      </c>
      <c r="AR3231" s="3">
        <v>0</v>
      </c>
      <c r="AS3231" s="3">
        <v>0</v>
      </c>
      <c r="AT3231" s="3">
        <v>0</v>
      </c>
      <c r="AU3231" s="3">
        <v>0</v>
      </c>
      <c r="AV3231" s="3">
        <v>0</v>
      </c>
      <c r="AW3231" s="3">
        <v>0</v>
      </c>
      <c r="AX3231" s="3">
        <v>0</v>
      </c>
      <c r="AY3231" s="3">
        <v>0</v>
      </c>
      <c r="AZ3231" s="3">
        <v>0</v>
      </c>
      <c r="BA3231" s="3">
        <v>0</v>
      </c>
      <c r="BB3231" s="3">
        <v>0</v>
      </c>
      <c r="BC3231" s="3">
        <v>0</v>
      </c>
      <c r="BD3231" s="3">
        <v>0</v>
      </c>
      <c r="BE3231" s="3">
        <v>0</v>
      </c>
      <c r="BF3231" s="3">
        <v>0</v>
      </c>
      <c r="BG3231" s="3">
        <v>0</v>
      </c>
      <c r="BH3231" s="3">
        <v>1</v>
      </c>
      <c r="BI3231" s="3">
        <v>4</v>
      </c>
      <c r="BJ3231" s="3">
        <v>4.7</v>
      </c>
      <c r="BK3231" s="3">
        <v>5</v>
      </c>
      <c r="BL3231" s="3">
        <v>189.14</v>
      </c>
      <c r="BM3231" s="3">
        <v>28.37</v>
      </c>
      <c r="BN3231" s="3">
        <v>217.51</v>
      </c>
      <c r="BO3231" s="3">
        <v>217.51</v>
      </c>
      <c r="BQ3231" s="3" t="s">
        <v>175</v>
      </c>
      <c r="BR3231" s="3" t="s">
        <v>84</v>
      </c>
      <c r="BS3231" s="4">
        <v>45240</v>
      </c>
      <c r="BT3231" s="5">
        <v>0.4069444444444445</v>
      </c>
      <c r="BU3231" s="3" t="s">
        <v>3354</v>
      </c>
      <c r="BV3231" s="3" t="s">
        <v>94</v>
      </c>
      <c r="BY3231" s="3">
        <v>23552</v>
      </c>
      <c r="CC3231" s="3" t="s">
        <v>173</v>
      </c>
      <c r="CD3231" s="3">
        <v>4113</v>
      </c>
      <c r="CE3231" s="3" t="s">
        <v>90</v>
      </c>
      <c r="CF3231" s="4">
        <v>45243</v>
      </c>
      <c r="CI3231" s="3">
        <v>1</v>
      </c>
      <c r="CJ3231" s="3">
        <v>1</v>
      </c>
      <c r="CK3231" s="3">
        <v>21</v>
      </c>
      <c r="CL3231" s="3" t="s">
        <v>86</v>
      </c>
    </row>
    <row r="3232" spans="1:90" x14ac:dyDescent="0.3">
      <c r="A3232" s="3" t="s">
        <v>72</v>
      </c>
      <c r="B3232" s="3" t="s">
        <v>73</v>
      </c>
      <c r="C3232" s="3" t="s">
        <v>74</v>
      </c>
      <c r="E3232" s="3" t="str">
        <f>"080055791722"</f>
        <v>080055791722</v>
      </c>
      <c r="F3232" s="4">
        <v>45239</v>
      </c>
      <c r="G3232" s="3">
        <v>202408</v>
      </c>
      <c r="H3232" s="3" t="s">
        <v>75</v>
      </c>
      <c r="I3232" s="3" t="s">
        <v>76</v>
      </c>
      <c r="J3232" s="3" t="s">
        <v>77</v>
      </c>
      <c r="K3232" s="3" t="s">
        <v>78</v>
      </c>
      <c r="L3232" s="3" t="s">
        <v>187</v>
      </c>
      <c r="M3232" s="3" t="s">
        <v>188</v>
      </c>
      <c r="N3232" s="3" t="s">
        <v>582</v>
      </c>
      <c r="O3232" s="3" t="s">
        <v>82</v>
      </c>
      <c r="P3232" s="3" t="str">
        <f>"1162956111                    "</f>
        <v xml:space="preserve">1162956111                    </v>
      </c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0</v>
      </c>
      <c r="Z3232" s="3">
        <v>0</v>
      </c>
      <c r="AA3232" s="3">
        <v>0</v>
      </c>
      <c r="AB3232" s="3">
        <v>0</v>
      </c>
      <c r="AC3232" s="3">
        <v>0</v>
      </c>
      <c r="AD3232" s="3">
        <v>0</v>
      </c>
      <c r="AE3232" s="3">
        <v>0</v>
      </c>
      <c r="AF3232" s="3">
        <v>0</v>
      </c>
      <c r="AG3232" s="3">
        <v>0</v>
      </c>
      <c r="AH3232" s="3">
        <v>0</v>
      </c>
      <c r="AI3232" s="3">
        <v>0</v>
      </c>
      <c r="AJ3232" s="3">
        <v>0</v>
      </c>
      <c r="AK3232" s="3">
        <v>0</v>
      </c>
      <c r="AL3232" s="3">
        <v>0</v>
      </c>
      <c r="AM3232" s="3">
        <v>0</v>
      </c>
      <c r="AN3232" s="3">
        <v>0</v>
      </c>
      <c r="AO3232" s="3">
        <v>0</v>
      </c>
      <c r="AP3232" s="3">
        <v>0</v>
      </c>
      <c r="AQ3232" s="3">
        <v>44.29</v>
      </c>
      <c r="AR3232" s="3">
        <v>0</v>
      </c>
      <c r="AS3232" s="3">
        <v>0</v>
      </c>
      <c r="AT3232" s="3">
        <v>0</v>
      </c>
      <c r="AU3232" s="3">
        <v>0</v>
      </c>
      <c r="AV3232" s="3">
        <v>0</v>
      </c>
      <c r="AW3232" s="3">
        <v>0</v>
      </c>
      <c r="AX3232" s="3">
        <v>0</v>
      </c>
      <c r="AY3232" s="3">
        <v>0</v>
      </c>
      <c r="AZ3232" s="3">
        <v>0</v>
      </c>
      <c r="BA3232" s="3">
        <v>0</v>
      </c>
      <c r="BB3232" s="3">
        <v>0</v>
      </c>
      <c r="BC3232" s="3">
        <v>0</v>
      </c>
      <c r="BD3232" s="3">
        <v>0</v>
      </c>
      <c r="BE3232" s="3">
        <v>0</v>
      </c>
      <c r="BF3232" s="3">
        <v>0</v>
      </c>
      <c r="BG3232" s="3">
        <v>0</v>
      </c>
      <c r="BH3232" s="3">
        <v>1</v>
      </c>
      <c r="BI3232" s="3">
        <v>3</v>
      </c>
      <c r="BJ3232" s="3">
        <v>2.5</v>
      </c>
      <c r="BK3232" s="3">
        <v>3</v>
      </c>
      <c r="BL3232" s="3">
        <v>113.5</v>
      </c>
      <c r="BM3232" s="3">
        <v>17.03</v>
      </c>
      <c r="BN3232" s="3">
        <v>130.53</v>
      </c>
      <c r="BO3232" s="3">
        <v>130.53</v>
      </c>
      <c r="BQ3232" s="3" t="s">
        <v>583</v>
      </c>
      <c r="BR3232" s="3" t="s">
        <v>84</v>
      </c>
      <c r="BS3232" s="4">
        <v>45240</v>
      </c>
      <c r="BT3232" s="5">
        <v>0.40625</v>
      </c>
      <c r="BU3232" s="3" t="s">
        <v>3355</v>
      </c>
      <c r="BV3232" s="3" t="s">
        <v>94</v>
      </c>
      <c r="BY3232" s="3">
        <v>12512</v>
      </c>
      <c r="CA3232" s="3" t="s">
        <v>366</v>
      </c>
      <c r="CC3232" s="3" t="s">
        <v>188</v>
      </c>
      <c r="CD3232" s="3">
        <v>3610</v>
      </c>
      <c r="CE3232" s="3" t="s">
        <v>90</v>
      </c>
      <c r="CF3232" s="4">
        <v>45243</v>
      </c>
      <c r="CI3232" s="3">
        <v>1</v>
      </c>
      <c r="CJ3232" s="3">
        <v>1</v>
      </c>
      <c r="CK3232" s="3">
        <v>21</v>
      </c>
      <c r="CL3232" s="3" t="s">
        <v>86</v>
      </c>
    </row>
    <row r="3233" spans="1:90" x14ac:dyDescent="0.3">
      <c r="A3233" s="3" t="s">
        <v>72</v>
      </c>
      <c r="B3233" s="3" t="s">
        <v>73</v>
      </c>
      <c r="C3233" s="3" t="s">
        <v>74</v>
      </c>
      <c r="E3233" s="3" t="str">
        <f>"080055791765"</f>
        <v>080055791765</v>
      </c>
      <c r="F3233" s="4">
        <v>45239</v>
      </c>
      <c r="G3233" s="3">
        <v>202408</v>
      </c>
      <c r="H3233" s="3" t="s">
        <v>75</v>
      </c>
      <c r="I3233" s="3" t="s">
        <v>76</v>
      </c>
      <c r="J3233" s="3" t="s">
        <v>77</v>
      </c>
      <c r="K3233" s="3" t="s">
        <v>78</v>
      </c>
      <c r="L3233" s="3" t="s">
        <v>131</v>
      </c>
      <c r="M3233" s="3" t="s">
        <v>132</v>
      </c>
      <c r="N3233" s="3" t="s">
        <v>133</v>
      </c>
      <c r="O3233" s="3" t="s">
        <v>150</v>
      </c>
      <c r="P3233" s="3" t="str">
        <f>"1162956129                    "</f>
        <v xml:space="preserve">1162956129                    </v>
      </c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</v>
      </c>
      <c r="W3233" s="3">
        <v>0</v>
      </c>
      <c r="X3233" s="3">
        <v>0</v>
      </c>
      <c r="Y3233" s="3">
        <v>0</v>
      </c>
      <c r="Z3233" s="3">
        <v>0</v>
      </c>
      <c r="AA3233" s="3">
        <v>0</v>
      </c>
      <c r="AB3233" s="3">
        <v>0</v>
      </c>
      <c r="AC3233" s="3">
        <v>0</v>
      </c>
      <c r="AD3233" s="3">
        <v>0</v>
      </c>
      <c r="AE3233" s="3">
        <v>0</v>
      </c>
      <c r="AF3233" s="3">
        <v>0</v>
      </c>
      <c r="AG3233" s="3">
        <v>5.57</v>
      </c>
      <c r="AH3233" s="3">
        <v>0</v>
      </c>
      <c r="AI3233" s="3">
        <v>0</v>
      </c>
      <c r="AJ3233" s="3">
        <v>0</v>
      </c>
      <c r="AK3233" s="3">
        <v>0</v>
      </c>
      <c r="AL3233" s="3">
        <v>0</v>
      </c>
      <c r="AM3233" s="3">
        <v>0</v>
      </c>
      <c r="AN3233" s="3">
        <v>0</v>
      </c>
      <c r="AO3233" s="3">
        <v>0</v>
      </c>
      <c r="AP3233" s="3">
        <v>0</v>
      </c>
      <c r="AQ3233" s="3">
        <v>92.91</v>
      </c>
      <c r="AR3233" s="3">
        <v>0</v>
      </c>
      <c r="AS3233" s="3">
        <v>0</v>
      </c>
      <c r="AT3233" s="3">
        <v>0</v>
      </c>
      <c r="AU3233" s="3">
        <v>0</v>
      </c>
      <c r="AV3233" s="3">
        <v>0</v>
      </c>
      <c r="AW3233" s="3">
        <v>0</v>
      </c>
      <c r="AX3233" s="3">
        <v>0</v>
      </c>
      <c r="AY3233" s="3">
        <v>0</v>
      </c>
      <c r="AZ3233" s="3">
        <v>0</v>
      </c>
      <c r="BA3233" s="3">
        <v>0</v>
      </c>
      <c r="BB3233" s="3">
        <v>0</v>
      </c>
      <c r="BC3233" s="3">
        <v>0</v>
      </c>
      <c r="BD3233" s="3">
        <v>0</v>
      </c>
      <c r="BE3233" s="3">
        <v>0</v>
      </c>
      <c r="BF3233" s="3">
        <v>0</v>
      </c>
      <c r="BG3233" s="3">
        <v>0</v>
      </c>
      <c r="BH3233" s="3">
        <v>1</v>
      </c>
      <c r="BI3233" s="3">
        <v>9</v>
      </c>
      <c r="BJ3233" s="3">
        <v>17.7</v>
      </c>
      <c r="BK3233" s="3">
        <v>18</v>
      </c>
      <c r="BL3233" s="3">
        <v>243.65</v>
      </c>
      <c r="BM3233" s="3">
        <v>36.549999999999997</v>
      </c>
      <c r="BN3233" s="3">
        <v>280.2</v>
      </c>
      <c r="BO3233" s="3">
        <v>280.2</v>
      </c>
      <c r="BQ3233" s="3" t="s">
        <v>134</v>
      </c>
      <c r="BR3233" s="3" t="s">
        <v>84</v>
      </c>
      <c r="BS3233" s="4">
        <v>45240</v>
      </c>
      <c r="BT3233" s="5">
        <v>0.50138888888888888</v>
      </c>
      <c r="BU3233" s="3" t="s">
        <v>1208</v>
      </c>
      <c r="BV3233" s="3" t="s">
        <v>94</v>
      </c>
      <c r="BY3233" s="3">
        <v>88320</v>
      </c>
      <c r="CA3233" s="3" t="s">
        <v>1108</v>
      </c>
      <c r="CC3233" s="3" t="s">
        <v>132</v>
      </c>
      <c r="CD3233" s="3">
        <v>2531</v>
      </c>
      <c r="CE3233" s="3" t="s">
        <v>90</v>
      </c>
      <c r="CF3233" s="4">
        <v>45243</v>
      </c>
      <c r="CI3233" s="3">
        <v>1</v>
      </c>
      <c r="CJ3233" s="3">
        <v>1</v>
      </c>
      <c r="CK3233" s="3">
        <v>43</v>
      </c>
      <c r="CL3233" s="3" t="s">
        <v>86</v>
      </c>
    </row>
    <row r="3234" spans="1:90" x14ac:dyDescent="0.3">
      <c r="A3234" s="3" t="s">
        <v>72</v>
      </c>
      <c r="B3234" s="3" t="s">
        <v>73</v>
      </c>
      <c r="C3234" s="3" t="s">
        <v>74</v>
      </c>
      <c r="E3234" s="3" t="str">
        <f>"080055792683"</f>
        <v>080055792683</v>
      </c>
      <c r="F3234" s="4">
        <v>45239</v>
      </c>
      <c r="G3234" s="3">
        <v>202408</v>
      </c>
      <c r="H3234" s="3" t="s">
        <v>75</v>
      </c>
      <c r="I3234" s="3" t="s">
        <v>76</v>
      </c>
      <c r="J3234" s="3" t="s">
        <v>77</v>
      </c>
      <c r="K3234" s="3" t="s">
        <v>78</v>
      </c>
      <c r="L3234" s="3" t="s">
        <v>187</v>
      </c>
      <c r="M3234" s="3" t="s">
        <v>188</v>
      </c>
      <c r="N3234" s="3" t="s">
        <v>227</v>
      </c>
      <c r="O3234" s="3" t="s">
        <v>82</v>
      </c>
      <c r="P3234" s="3" t="str">
        <f>"1162956117                    "</f>
        <v xml:space="preserve">1162956117                    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0</v>
      </c>
      <c r="Z3234" s="3">
        <v>0</v>
      </c>
      <c r="AA3234" s="3">
        <v>0</v>
      </c>
      <c r="AB3234" s="3">
        <v>0</v>
      </c>
      <c r="AC3234" s="3">
        <v>0</v>
      </c>
      <c r="AD3234" s="3">
        <v>0</v>
      </c>
      <c r="AE3234" s="3">
        <v>0</v>
      </c>
      <c r="AF3234" s="3">
        <v>0</v>
      </c>
      <c r="AG3234" s="3">
        <v>0</v>
      </c>
      <c r="AH3234" s="3">
        <v>0</v>
      </c>
      <c r="AI3234" s="3">
        <v>0</v>
      </c>
      <c r="AJ3234" s="3">
        <v>0</v>
      </c>
      <c r="AK3234" s="3">
        <v>0</v>
      </c>
      <c r="AL3234" s="3">
        <v>0</v>
      </c>
      <c r="AM3234" s="3">
        <v>0</v>
      </c>
      <c r="AN3234" s="3">
        <v>0</v>
      </c>
      <c r="AO3234" s="3">
        <v>0</v>
      </c>
      <c r="AP3234" s="3">
        <v>0</v>
      </c>
      <c r="AQ3234" s="3">
        <v>29.54</v>
      </c>
      <c r="AR3234" s="3">
        <v>0</v>
      </c>
      <c r="AS3234" s="3">
        <v>0</v>
      </c>
      <c r="AT3234" s="3">
        <v>0</v>
      </c>
      <c r="AU3234" s="3">
        <v>0</v>
      </c>
      <c r="AV3234" s="3">
        <v>0</v>
      </c>
      <c r="AW3234" s="3">
        <v>0</v>
      </c>
      <c r="AX3234" s="3">
        <v>0</v>
      </c>
      <c r="AY3234" s="3">
        <v>0</v>
      </c>
      <c r="AZ3234" s="3">
        <v>0</v>
      </c>
      <c r="BA3234" s="3">
        <v>0</v>
      </c>
      <c r="BB3234" s="3">
        <v>0</v>
      </c>
      <c r="BC3234" s="3">
        <v>0</v>
      </c>
      <c r="BD3234" s="3">
        <v>0</v>
      </c>
      <c r="BE3234" s="3">
        <v>0</v>
      </c>
      <c r="BF3234" s="3">
        <v>0</v>
      </c>
      <c r="BG3234" s="3">
        <v>0</v>
      </c>
      <c r="BH3234" s="3">
        <v>1</v>
      </c>
      <c r="BI3234" s="3">
        <v>1</v>
      </c>
      <c r="BJ3234" s="3">
        <v>0.2</v>
      </c>
      <c r="BK3234" s="3">
        <v>1</v>
      </c>
      <c r="BL3234" s="3">
        <v>75.69</v>
      </c>
      <c r="BM3234" s="3">
        <v>11.35</v>
      </c>
      <c r="BN3234" s="3">
        <v>87.04</v>
      </c>
      <c r="BO3234" s="3">
        <v>87.04</v>
      </c>
      <c r="BQ3234" s="3" t="s">
        <v>228</v>
      </c>
      <c r="BR3234" s="3" t="s">
        <v>84</v>
      </c>
      <c r="BS3234" s="4">
        <v>45240</v>
      </c>
      <c r="BT3234" s="5">
        <v>0.38472222222222219</v>
      </c>
      <c r="BU3234" s="3" t="s">
        <v>1722</v>
      </c>
      <c r="BV3234" s="3" t="s">
        <v>94</v>
      </c>
      <c r="BY3234" s="3">
        <v>1200</v>
      </c>
      <c r="CA3234" s="3" t="s">
        <v>366</v>
      </c>
      <c r="CC3234" s="3" t="s">
        <v>188</v>
      </c>
      <c r="CD3234" s="3">
        <v>3608</v>
      </c>
      <c r="CE3234" s="3" t="s">
        <v>90</v>
      </c>
      <c r="CF3234" s="4">
        <v>45243</v>
      </c>
      <c r="CI3234" s="3">
        <v>1</v>
      </c>
      <c r="CJ3234" s="3">
        <v>1</v>
      </c>
      <c r="CK3234" s="3">
        <v>21</v>
      </c>
      <c r="CL3234" s="3" t="s">
        <v>86</v>
      </c>
    </row>
    <row r="3235" spans="1:90" x14ac:dyDescent="0.3">
      <c r="A3235" s="3" t="s">
        <v>72</v>
      </c>
      <c r="B3235" s="3" t="s">
        <v>73</v>
      </c>
      <c r="C3235" s="3" t="s">
        <v>74</v>
      </c>
      <c r="E3235" s="3" t="str">
        <f>"080055791812"</f>
        <v>080055791812</v>
      </c>
      <c r="F3235" s="4">
        <v>45239</v>
      </c>
      <c r="G3235" s="3">
        <v>202408</v>
      </c>
      <c r="H3235" s="3" t="s">
        <v>75</v>
      </c>
      <c r="I3235" s="3" t="s">
        <v>76</v>
      </c>
      <c r="J3235" s="3" t="s">
        <v>77</v>
      </c>
      <c r="K3235" s="3" t="s">
        <v>78</v>
      </c>
      <c r="L3235" s="3" t="s">
        <v>193</v>
      </c>
      <c r="M3235" s="3" t="s">
        <v>194</v>
      </c>
      <c r="N3235" s="3" t="s">
        <v>457</v>
      </c>
      <c r="O3235" s="3" t="s">
        <v>82</v>
      </c>
      <c r="P3235" s="3" t="str">
        <f>"1162956122                    "</f>
        <v xml:space="preserve">1162956122                    </v>
      </c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0</v>
      </c>
      <c r="X3235" s="3">
        <v>0</v>
      </c>
      <c r="Y3235" s="3">
        <v>0</v>
      </c>
      <c r="Z3235" s="3">
        <v>0</v>
      </c>
      <c r="AA3235" s="3">
        <v>0</v>
      </c>
      <c r="AB3235" s="3">
        <v>0</v>
      </c>
      <c r="AC3235" s="3">
        <v>0</v>
      </c>
      <c r="AD3235" s="3">
        <v>0</v>
      </c>
      <c r="AE3235" s="3">
        <v>0</v>
      </c>
      <c r="AF3235" s="3">
        <v>0</v>
      </c>
      <c r="AG3235" s="3">
        <v>0</v>
      </c>
      <c r="AH3235" s="3">
        <v>0</v>
      </c>
      <c r="AI3235" s="3">
        <v>0</v>
      </c>
      <c r="AJ3235" s="3">
        <v>0</v>
      </c>
      <c r="AK3235" s="3">
        <v>0</v>
      </c>
      <c r="AL3235" s="3">
        <v>0</v>
      </c>
      <c r="AM3235" s="3">
        <v>0</v>
      </c>
      <c r="AN3235" s="3">
        <v>0</v>
      </c>
      <c r="AO3235" s="3">
        <v>0</v>
      </c>
      <c r="AP3235" s="3">
        <v>0</v>
      </c>
      <c r="AQ3235" s="3">
        <v>29.54</v>
      </c>
      <c r="AR3235" s="3">
        <v>0</v>
      </c>
      <c r="AS3235" s="3">
        <v>0</v>
      </c>
      <c r="AT3235" s="3">
        <v>0</v>
      </c>
      <c r="AU3235" s="3">
        <v>0</v>
      </c>
      <c r="AV3235" s="3">
        <v>0</v>
      </c>
      <c r="AW3235" s="3">
        <v>0</v>
      </c>
      <c r="AX3235" s="3">
        <v>0</v>
      </c>
      <c r="AY3235" s="3">
        <v>0</v>
      </c>
      <c r="AZ3235" s="3">
        <v>0</v>
      </c>
      <c r="BA3235" s="3">
        <v>0</v>
      </c>
      <c r="BB3235" s="3">
        <v>0</v>
      </c>
      <c r="BC3235" s="3">
        <v>0</v>
      </c>
      <c r="BD3235" s="3">
        <v>0</v>
      </c>
      <c r="BE3235" s="3">
        <v>0</v>
      </c>
      <c r="BF3235" s="3">
        <v>0</v>
      </c>
      <c r="BG3235" s="3">
        <v>0</v>
      </c>
      <c r="BH3235" s="3">
        <v>1</v>
      </c>
      <c r="BI3235" s="3">
        <v>2</v>
      </c>
      <c r="BJ3235" s="3">
        <v>1.4</v>
      </c>
      <c r="BK3235" s="3">
        <v>2</v>
      </c>
      <c r="BL3235" s="3">
        <v>75.69</v>
      </c>
      <c r="BM3235" s="3">
        <v>11.35</v>
      </c>
      <c r="BN3235" s="3">
        <v>87.04</v>
      </c>
      <c r="BO3235" s="3">
        <v>87.04</v>
      </c>
      <c r="BQ3235" s="3" t="s">
        <v>458</v>
      </c>
      <c r="BR3235" s="3" t="s">
        <v>84</v>
      </c>
      <c r="BS3235" s="4">
        <v>45240</v>
      </c>
      <c r="BT3235" s="5">
        <v>0.3430555555555555</v>
      </c>
      <c r="BU3235" s="3" t="s">
        <v>1476</v>
      </c>
      <c r="BV3235" s="3" t="s">
        <v>94</v>
      </c>
      <c r="BY3235" s="3">
        <v>7000</v>
      </c>
      <c r="CA3235" s="3" t="s">
        <v>756</v>
      </c>
      <c r="CC3235" s="3" t="s">
        <v>194</v>
      </c>
      <c r="CD3235" s="3">
        <v>6001</v>
      </c>
      <c r="CE3235" s="3" t="s">
        <v>90</v>
      </c>
      <c r="CF3235" s="4">
        <v>45240</v>
      </c>
      <c r="CI3235" s="3">
        <v>1</v>
      </c>
      <c r="CJ3235" s="3">
        <v>1</v>
      </c>
      <c r="CK3235" s="3">
        <v>21</v>
      </c>
      <c r="CL3235" s="3" t="s">
        <v>86</v>
      </c>
    </row>
    <row r="3236" spans="1:90" x14ac:dyDescent="0.3">
      <c r="A3236" s="3" t="s">
        <v>72</v>
      </c>
      <c r="B3236" s="3" t="s">
        <v>73</v>
      </c>
      <c r="C3236" s="3" t="s">
        <v>74</v>
      </c>
      <c r="E3236" s="3" t="str">
        <f>"080055794243"</f>
        <v>080055794243</v>
      </c>
      <c r="F3236" s="4">
        <v>45239</v>
      </c>
      <c r="G3236" s="3">
        <v>202408</v>
      </c>
      <c r="H3236" s="3" t="s">
        <v>75</v>
      </c>
      <c r="I3236" s="3" t="s">
        <v>76</v>
      </c>
      <c r="J3236" s="3" t="s">
        <v>77</v>
      </c>
      <c r="K3236" s="3" t="s">
        <v>78</v>
      </c>
      <c r="L3236" s="3" t="s">
        <v>534</v>
      </c>
      <c r="M3236" s="3" t="s">
        <v>535</v>
      </c>
      <c r="N3236" s="3" t="s">
        <v>536</v>
      </c>
      <c r="O3236" s="3" t="s">
        <v>150</v>
      </c>
      <c r="P3236" s="3" t="str">
        <f>"1162956133                    "</f>
        <v xml:space="preserve">1162956133                    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0</v>
      </c>
      <c r="X3236" s="3">
        <v>0</v>
      </c>
      <c r="Y3236" s="3">
        <v>0</v>
      </c>
      <c r="Z3236" s="3">
        <v>0</v>
      </c>
      <c r="AA3236" s="3">
        <v>0</v>
      </c>
      <c r="AB3236" s="3">
        <v>0</v>
      </c>
      <c r="AC3236" s="3">
        <v>0</v>
      </c>
      <c r="AD3236" s="3">
        <v>0</v>
      </c>
      <c r="AE3236" s="3">
        <v>0</v>
      </c>
      <c r="AF3236" s="3">
        <v>0</v>
      </c>
      <c r="AG3236" s="3">
        <v>5.57</v>
      </c>
      <c r="AH3236" s="3">
        <v>0</v>
      </c>
      <c r="AI3236" s="3">
        <v>0</v>
      </c>
      <c r="AJ3236" s="3">
        <v>0</v>
      </c>
      <c r="AK3236" s="3">
        <v>0</v>
      </c>
      <c r="AL3236" s="3">
        <v>0</v>
      </c>
      <c r="AM3236" s="3">
        <v>0</v>
      </c>
      <c r="AN3236" s="3">
        <v>0</v>
      </c>
      <c r="AO3236" s="3">
        <v>0</v>
      </c>
      <c r="AP3236" s="3">
        <v>0</v>
      </c>
      <c r="AQ3236" s="3">
        <v>92.91</v>
      </c>
      <c r="AR3236" s="3">
        <v>0</v>
      </c>
      <c r="AS3236" s="3">
        <v>0</v>
      </c>
      <c r="AT3236" s="3">
        <v>0</v>
      </c>
      <c r="AU3236" s="3">
        <v>0</v>
      </c>
      <c r="AV3236" s="3">
        <v>0</v>
      </c>
      <c r="AW3236" s="3">
        <v>0</v>
      </c>
      <c r="AX3236" s="3">
        <v>0</v>
      </c>
      <c r="AY3236" s="3">
        <v>0</v>
      </c>
      <c r="AZ3236" s="3">
        <v>0</v>
      </c>
      <c r="BA3236" s="3">
        <v>0</v>
      </c>
      <c r="BB3236" s="3">
        <v>0</v>
      </c>
      <c r="BC3236" s="3">
        <v>0</v>
      </c>
      <c r="BD3236" s="3">
        <v>0</v>
      </c>
      <c r="BE3236" s="3">
        <v>0</v>
      </c>
      <c r="BF3236" s="3">
        <v>0</v>
      </c>
      <c r="BG3236" s="3">
        <v>0</v>
      </c>
      <c r="BH3236" s="3">
        <v>1</v>
      </c>
      <c r="BI3236" s="3">
        <v>6</v>
      </c>
      <c r="BJ3236" s="3">
        <v>17.7</v>
      </c>
      <c r="BK3236" s="3">
        <v>18</v>
      </c>
      <c r="BL3236" s="3">
        <v>243.65</v>
      </c>
      <c r="BM3236" s="3">
        <v>36.549999999999997</v>
      </c>
      <c r="BN3236" s="3">
        <v>280.2</v>
      </c>
      <c r="BO3236" s="3">
        <v>280.2</v>
      </c>
      <c r="BQ3236" s="3" t="s">
        <v>537</v>
      </c>
      <c r="BR3236" s="3" t="s">
        <v>84</v>
      </c>
      <c r="BS3236" s="4">
        <v>45240</v>
      </c>
      <c r="BT3236" s="5">
        <v>0.61041666666666672</v>
      </c>
      <c r="BU3236" s="3" t="s">
        <v>2820</v>
      </c>
      <c r="BV3236" s="3" t="s">
        <v>94</v>
      </c>
      <c r="BY3236" s="3">
        <v>88320</v>
      </c>
      <c r="CA3236" s="3" t="s">
        <v>539</v>
      </c>
      <c r="CC3236" s="3" t="s">
        <v>535</v>
      </c>
      <c r="CD3236" s="3">
        <v>6715</v>
      </c>
      <c r="CE3236" s="3" t="s">
        <v>90</v>
      </c>
      <c r="CF3236" s="4">
        <v>45243</v>
      </c>
      <c r="CI3236" s="3">
        <v>4</v>
      </c>
      <c r="CJ3236" s="3">
        <v>1</v>
      </c>
      <c r="CK3236" s="3">
        <v>43</v>
      </c>
      <c r="CL3236" s="3" t="s">
        <v>86</v>
      </c>
    </row>
    <row r="3237" spans="1:90" x14ac:dyDescent="0.3">
      <c r="A3237" s="3" t="s">
        <v>72</v>
      </c>
      <c r="B3237" s="3" t="s">
        <v>73</v>
      </c>
      <c r="C3237" s="3" t="s">
        <v>74</v>
      </c>
      <c r="E3237" s="3" t="str">
        <f>"080055794286"</f>
        <v>080055794286</v>
      </c>
      <c r="F3237" s="4">
        <v>45239</v>
      </c>
      <c r="G3237" s="3">
        <v>202408</v>
      </c>
      <c r="H3237" s="3" t="s">
        <v>75</v>
      </c>
      <c r="I3237" s="3" t="s">
        <v>76</v>
      </c>
      <c r="J3237" s="3" t="s">
        <v>77</v>
      </c>
      <c r="K3237" s="3" t="s">
        <v>78</v>
      </c>
      <c r="L3237" s="3" t="s">
        <v>147</v>
      </c>
      <c r="M3237" s="3" t="s">
        <v>148</v>
      </c>
      <c r="N3237" s="3" t="s">
        <v>887</v>
      </c>
      <c r="O3237" s="3" t="s">
        <v>82</v>
      </c>
      <c r="P3237" s="3" t="str">
        <f>"1162956164                    "</f>
        <v xml:space="preserve">1162956164                    </v>
      </c>
      <c r="Q3237" s="3">
        <v>0</v>
      </c>
      <c r="R3237" s="3">
        <v>0</v>
      </c>
      <c r="S3237" s="3">
        <v>0</v>
      </c>
      <c r="T3237" s="3">
        <v>0</v>
      </c>
      <c r="U3237" s="3">
        <v>0</v>
      </c>
      <c r="V3237" s="3">
        <v>0</v>
      </c>
      <c r="W3237" s="3">
        <v>0</v>
      </c>
      <c r="X3237" s="3">
        <v>0</v>
      </c>
      <c r="Y3237" s="3">
        <v>0</v>
      </c>
      <c r="Z3237" s="3">
        <v>0</v>
      </c>
      <c r="AA3237" s="3">
        <v>0</v>
      </c>
      <c r="AB3237" s="3">
        <v>0</v>
      </c>
      <c r="AC3237" s="3">
        <v>0</v>
      </c>
      <c r="AD3237" s="3">
        <v>0</v>
      </c>
      <c r="AE3237" s="3">
        <v>0</v>
      </c>
      <c r="AF3237" s="3">
        <v>0</v>
      </c>
      <c r="AG3237" s="3">
        <v>0</v>
      </c>
      <c r="AH3237" s="3">
        <v>0</v>
      </c>
      <c r="AI3237" s="3">
        <v>0</v>
      </c>
      <c r="AJ3237" s="3">
        <v>0</v>
      </c>
      <c r="AK3237" s="3">
        <v>0</v>
      </c>
      <c r="AL3237" s="3">
        <v>0</v>
      </c>
      <c r="AM3237" s="3">
        <v>0</v>
      </c>
      <c r="AN3237" s="3">
        <v>0</v>
      </c>
      <c r="AO3237" s="3">
        <v>0</v>
      </c>
      <c r="AP3237" s="3">
        <v>0</v>
      </c>
      <c r="AQ3237" s="3">
        <v>29.54</v>
      </c>
      <c r="AR3237" s="3">
        <v>0</v>
      </c>
      <c r="AS3237" s="3">
        <v>0</v>
      </c>
      <c r="AT3237" s="3">
        <v>0</v>
      </c>
      <c r="AU3237" s="3">
        <v>0</v>
      </c>
      <c r="AV3237" s="3">
        <v>0</v>
      </c>
      <c r="AW3237" s="3">
        <v>0</v>
      </c>
      <c r="AX3237" s="3">
        <v>0</v>
      </c>
      <c r="AY3237" s="3">
        <v>0</v>
      </c>
      <c r="AZ3237" s="3">
        <v>0</v>
      </c>
      <c r="BA3237" s="3">
        <v>0</v>
      </c>
      <c r="BB3237" s="3">
        <v>0</v>
      </c>
      <c r="BC3237" s="3">
        <v>0</v>
      </c>
      <c r="BD3237" s="3">
        <v>0</v>
      </c>
      <c r="BE3237" s="3">
        <v>0</v>
      </c>
      <c r="BF3237" s="3">
        <v>0</v>
      </c>
      <c r="BG3237" s="3">
        <v>0</v>
      </c>
      <c r="BH3237" s="3">
        <v>1</v>
      </c>
      <c r="BI3237" s="3">
        <v>2</v>
      </c>
      <c r="BJ3237" s="3">
        <v>1.9</v>
      </c>
      <c r="BK3237" s="3">
        <v>2</v>
      </c>
      <c r="BL3237" s="3">
        <v>75.69</v>
      </c>
      <c r="BM3237" s="3">
        <v>11.35</v>
      </c>
      <c r="BN3237" s="3">
        <v>87.04</v>
      </c>
      <c r="BO3237" s="3">
        <v>87.04</v>
      </c>
      <c r="BQ3237" s="3" t="s">
        <v>888</v>
      </c>
      <c r="BR3237" s="3" t="s">
        <v>84</v>
      </c>
      <c r="BS3237" s="4">
        <v>45240</v>
      </c>
      <c r="BT3237" s="5">
        <v>0.41111111111111115</v>
      </c>
      <c r="BU3237" s="3" t="s">
        <v>3356</v>
      </c>
      <c r="BV3237" s="3" t="s">
        <v>94</v>
      </c>
      <c r="BY3237" s="3">
        <v>9610</v>
      </c>
      <c r="CA3237" s="3" t="s">
        <v>633</v>
      </c>
      <c r="CC3237" s="3" t="s">
        <v>148</v>
      </c>
      <c r="CD3237" s="3">
        <v>200</v>
      </c>
      <c r="CE3237" s="3" t="s">
        <v>90</v>
      </c>
      <c r="CF3237" s="4">
        <v>45240</v>
      </c>
      <c r="CI3237" s="3">
        <v>1</v>
      </c>
      <c r="CJ3237" s="3">
        <v>1</v>
      </c>
      <c r="CK3237" s="3">
        <v>21</v>
      </c>
      <c r="CL3237" s="3" t="s">
        <v>86</v>
      </c>
    </row>
    <row r="3238" spans="1:90" x14ac:dyDescent="0.3">
      <c r="A3238" s="3" t="s">
        <v>72</v>
      </c>
      <c r="B3238" s="3" t="s">
        <v>73</v>
      </c>
      <c r="C3238" s="3" t="s">
        <v>74</v>
      </c>
      <c r="E3238" s="3" t="str">
        <f>"080055794320"</f>
        <v>080055794320</v>
      </c>
      <c r="F3238" s="4">
        <v>45239</v>
      </c>
      <c r="G3238" s="3">
        <v>202408</v>
      </c>
      <c r="H3238" s="3" t="s">
        <v>75</v>
      </c>
      <c r="I3238" s="3" t="s">
        <v>76</v>
      </c>
      <c r="J3238" s="3" t="s">
        <v>77</v>
      </c>
      <c r="K3238" s="3" t="s">
        <v>78</v>
      </c>
      <c r="L3238" s="3" t="s">
        <v>137</v>
      </c>
      <c r="M3238" s="3" t="s">
        <v>138</v>
      </c>
      <c r="N3238" s="3" t="s">
        <v>495</v>
      </c>
      <c r="O3238" s="3" t="s">
        <v>82</v>
      </c>
      <c r="P3238" s="3" t="str">
        <f>"1162956172                    "</f>
        <v xml:space="preserve">1162956172                    </v>
      </c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0</v>
      </c>
      <c r="AD3238" s="3">
        <v>0</v>
      </c>
      <c r="AE3238" s="3">
        <v>0</v>
      </c>
      <c r="AF3238" s="3">
        <v>0</v>
      </c>
      <c r="AG3238" s="3">
        <v>0</v>
      </c>
      <c r="AH3238" s="3">
        <v>0</v>
      </c>
      <c r="AI3238" s="3">
        <v>0</v>
      </c>
      <c r="AJ3238" s="3">
        <v>0</v>
      </c>
      <c r="AK3238" s="3">
        <v>0</v>
      </c>
      <c r="AL3238" s="3">
        <v>0</v>
      </c>
      <c r="AM3238" s="3">
        <v>0</v>
      </c>
      <c r="AN3238" s="3">
        <v>0</v>
      </c>
      <c r="AO3238" s="3">
        <v>0</v>
      </c>
      <c r="AP3238" s="3">
        <v>0</v>
      </c>
      <c r="AQ3238" s="3">
        <v>29.54</v>
      </c>
      <c r="AR3238" s="3">
        <v>0</v>
      </c>
      <c r="AS3238" s="3">
        <v>0</v>
      </c>
      <c r="AT3238" s="3">
        <v>0</v>
      </c>
      <c r="AU3238" s="3">
        <v>0</v>
      </c>
      <c r="AV3238" s="3">
        <v>0</v>
      </c>
      <c r="AW3238" s="3">
        <v>0</v>
      </c>
      <c r="AX3238" s="3">
        <v>0</v>
      </c>
      <c r="AY3238" s="3">
        <v>0</v>
      </c>
      <c r="AZ3238" s="3">
        <v>0</v>
      </c>
      <c r="BA3238" s="3">
        <v>0</v>
      </c>
      <c r="BB3238" s="3">
        <v>0</v>
      </c>
      <c r="BC3238" s="3">
        <v>0</v>
      </c>
      <c r="BD3238" s="3">
        <v>0</v>
      </c>
      <c r="BE3238" s="3">
        <v>0</v>
      </c>
      <c r="BF3238" s="3">
        <v>0</v>
      </c>
      <c r="BG3238" s="3">
        <v>0</v>
      </c>
      <c r="BH3238" s="3">
        <v>1</v>
      </c>
      <c r="BI3238" s="3">
        <v>1</v>
      </c>
      <c r="BJ3238" s="3">
        <v>0.2</v>
      </c>
      <c r="BK3238" s="3">
        <v>1</v>
      </c>
      <c r="BL3238" s="3">
        <v>75.69</v>
      </c>
      <c r="BM3238" s="3">
        <v>11.35</v>
      </c>
      <c r="BN3238" s="3">
        <v>87.04</v>
      </c>
      <c r="BO3238" s="3">
        <v>87.04</v>
      </c>
      <c r="BQ3238" s="3" t="s">
        <v>496</v>
      </c>
      <c r="BR3238" s="3" t="s">
        <v>84</v>
      </c>
      <c r="BS3238" s="4">
        <v>45240</v>
      </c>
      <c r="BT3238" s="5">
        <v>0.4236111111111111</v>
      </c>
      <c r="BU3238" s="3" t="s">
        <v>3357</v>
      </c>
      <c r="BV3238" s="3" t="s">
        <v>94</v>
      </c>
      <c r="BY3238" s="3">
        <v>1200</v>
      </c>
      <c r="CA3238" s="3" t="s">
        <v>663</v>
      </c>
      <c r="CC3238" s="3" t="s">
        <v>138</v>
      </c>
      <c r="CD3238" s="3">
        <v>3201</v>
      </c>
      <c r="CE3238" s="3" t="s">
        <v>90</v>
      </c>
      <c r="CF3238" s="4">
        <v>45243</v>
      </c>
      <c r="CI3238" s="3">
        <v>1</v>
      </c>
      <c r="CJ3238" s="3">
        <v>1</v>
      </c>
      <c r="CK3238" s="3">
        <v>21</v>
      </c>
      <c r="CL3238" s="3" t="s">
        <v>86</v>
      </c>
    </row>
    <row r="3239" spans="1:90" x14ac:dyDescent="0.3">
      <c r="A3239" s="3" t="s">
        <v>72</v>
      </c>
      <c r="B3239" s="3" t="s">
        <v>73</v>
      </c>
      <c r="C3239" s="3" t="s">
        <v>74</v>
      </c>
      <c r="E3239" s="3" t="str">
        <f>"080055794335"</f>
        <v>080055794335</v>
      </c>
      <c r="F3239" s="4">
        <v>45239</v>
      </c>
      <c r="G3239" s="3">
        <v>202408</v>
      </c>
      <c r="H3239" s="3" t="s">
        <v>75</v>
      </c>
      <c r="I3239" s="3" t="s">
        <v>76</v>
      </c>
      <c r="J3239" s="3" t="s">
        <v>77</v>
      </c>
      <c r="K3239" s="3" t="s">
        <v>78</v>
      </c>
      <c r="L3239" s="3" t="s">
        <v>75</v>
      </c>
      <c r="M3239" s="3" t="s">
        <v>76</v>
      </c>
      <c r="N3239" s="3" t="s">
        <v>1597</v>
      </c>
      <c r="O3239" s="3" t="s">
        <v>82</v>
      </c>
      <c r="P3239" s="3" t="str">
        <f>"1162956132                    "</f>
        <v xml:space="preserve">1162956132                    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0</v>
      </c>
      <c r="AE3239" s="3">
        <v>0</v>
      </c>
      <c r="AF3239" s="3">
        <v>0</v>
      </c>
      <c r="AG3239" s="3">
        <v>0</v>
      </c>
      <c r="AH3239" s="3">
        <v>0</v>
      </c>
      <c r="AI3239" s="3">
        <v>0</v>
      </c>
      <c r="AJ3239" s="3">
        <v>0</v>
      </c>
      <c r="AK3239" s="3">
        <v>0</v>
      </c>
      <c r="AL3239" s="3">
        <v>0</v>
      </c>
      <c r="AM3239" s="3">
        <v>0</v>
      </c>
      <c r="AN3239" s="3">
        <v>0</v>
      </c>
      <c r="AO3239" s="3">
        <v>0</v>
      </c>
      <c r="AP3239" s="3">
        <v>0</v>
      </c>
      <c r="AQ3239" s="3">
        <v>23.07</v>
      </c>
      <c r="AR3239" s="3">
        <v>0</v>
      </c>
      <c r="AS3239" s="3">
        <v>0</v>
      </c>
      <c r="AT3239" s="3">
        <v>0</v>
      </c>
      <c r="AU3239" s="3">
        <v>0</v>
      </c>
      <c r="AV3239" s="3">
        <v>0</v>
      </c>
      <c r="AW3239" s="3">
        <v>0</v>
      </c>
      <c r="AX3239" s="3">
        <v>0</v>
      </c>
      <c r="AY3239" s="3">
        <v>0</v>
      </c>
      <c r="AZ3239" s="3">
        <v>0</v>
      </c>
      <c r="BA3239" s="3">
        <v>0</v>
      </c>
      <c r="BB3239" s="3">
        <v>0</v>
      </c>
      <c r="BC3239" s="3">
        <v>0</v>
      </c>
      <c r="BD3239" s="3">
        <v>0</v>
      </c>
      <c r="BE3239" s="3">
        <v>0</v>
      </c>
      <c r="BF3239" s="3">
        <v>0</v>
      </c>
      <c r="BG3239" s="3">
        <v>0</v>
      </c>
      <c r="BH3239" s="3">
        <v>1</v>
      </c>
      <c r="BI3239" s="3">
        <v>1</v>
      </c>
      <c r="BJ3239" s="3">
        <v>0.2</v>
      </c>
      <c r="BK3239" s="3">
        <v>1</v>
      </c>
      <c r="BL3239" s="3">
        <v>59.12</v>
      </c>
      <c r="BM3239" s="3">
        <v>8.8699999999999992</v>
      </c>
      <c r="BN3239" s="3">
        <v>67.989999999999995</v>
      </c>
      <c r="BO3239" s="3">
        <v>67.989999999999995</v>
      </c>
      <c r="BQ3239" s="3" t="s">
        <v>1598</v>
      </c>
      <c r="BR3239" s="3" t="s">
        <v>84</v>
      </c>
      <c r="BS3239" s="4">
        <v>45240</v>
      </c>
      <c r="BT3239" s="5">
        <v>0.31527777777777777</v>
      </c>
      <c r="BU3239" s="3" t="s">
        <v>1721</v>
      </c>
      <c r="BV3239" s="3" t="s">
        <v>94</v>
      </c>
      <c r="BY3239" s="3">
        <v>1200</v>
      </c>
      <c r="CA3239" s="3" t="s">
        <v>564</v>
      </c>
      <c r="CC3239" s="3" t="s">
        <v>76</v>
      </c>
      <c r="CD3239" s="3">
        <v>1600</v>
      </c>
      <c r="CE3239" s="3" t="s">
        <v>90</v>
      </c>
      <c r="CF3239" s="4">
        <v>45240</v>
      </c>
      <c r="CI3239" s="3">
        <v>1</v>
      </c>
      <c r="CJ3239" s="3">
        <v>1</v>
      </c>
      <c r="CK3239" s="3">
        <v>22</v>
      </c>
      <c r="CL3239" s="3" t="s">
        <v>86</v>
      </c>
    </row>
    <row r="3240" spans="1:90" x14ac:dyDescent="0.3">
      <c r="A3240" s="3" t="s">
        <v>72</v>
      </c>
      <c r="B3240" s="3" t="s">
        <v>73</v>
      </c>
      <c r="C3240" s="3" t="s">
        <v>74</v>
      </c>
      <c r="E3240" s="3" t="str">
        <f>"080055794429"</f>
        <v>080055794429</v>
      </c>
      <c r="F3240" s="4">
        <v>45239</v>
      </c>
      <c r="G3240" s="3">
        <v>202408</v>
      </c>
      <c r="H3240" s="3" t="s">
        <v>75</v>
      </c>
      <c r="I3240" s="3" t="s">
        <v>76</v>
      </c>
      <c r="J3240" s="3" t="s">
        <v>77</v>
      </c>
      <c r="K3240" s="3" t="s">
        <v>78</v>
      </c>
      <c r="L3240" s="3" t="s">
        <v>230</v>
      </c>
      <c r="M3240" s="3" t="s">
        <v>231</v>
      </c>
      <c r="N3240" s="3" t="s">
        <v>232</v>
      </c>
      <c r="O3240" s="3" t="s">
        <v>82</v>
      </c>
      <c r="P3240" s="3" t="str">
        <f>"1162956171                    "</f>
        <v xml:space="preserve">1162956171                    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  <c r="AH3240" s="3">
        <v>0</v>
      </c>
      <c r="AI3240" s="3">
        <v>0</v>
      </c>
      <c r="AJ3240" s="3">
        <v>0</v>
      </c>
      <c r="AK3240" s="3">
        <v>0</v>
      </c>
      <c r="AL3240" s="3">
        <v>0</v>
      </c>
      <c r="AM3240" s="3">
        <v>0</v>
      </c>
      <c r="AN3240" s="3">
        <v>0</v>
      </c>
      <c r="AO3240" s="3">
        <v>0</v>
      </c>
      <c r="AP3240" s="3">
        <v>0</v>
      </c>
      <c r="AQ3240" s="3">
        <v>57.23</v>
      </c>
      <c r="AR3240" s="3">
        <v>0</v>
      </c>
      <c r="AS3240" s="3">
        <v>0</v>
      </c>
      <c r="AT3240" s="3">
        <v>0</v>
      </c>
      <c r="AU3240" s="3">
        <v>0</v>
      </c>
      <c r="AV3240" s="3">
        <v>0</v>
      </c>
      <c r="AW3240" s="3">
        <v>0</v>
      </c>
      <c r="AX3240" s="3">
        <v>0</v>
      </c>
      <c r="AY3240" s="3">
        <v>0</v>
      </c>
      <c r="AZ3240" s="3">
        <v>0</v>
      </c>
      <c r="BA3240" s="3">
        <v>0</v>
      </c>
      <c r="BB3240" s="3">
        <v>0</v>
      </c>
      <c r="BC3240" s="3">
        <v>0</v>
      </c>
      <c r="BD3240" s="3">
        <v>0</v>
      </c>
      <c r="BE3240" s="3">
        <v>0</v>
      </c>
      <c r="BF3240" s="3">
        <v>0</v>
      </c>
      <c r="BG3240" s="3">
        <v>0</v>
      </c>
      <c r="BH3240" s="3">
        <v>1</v>
      </c>
      <c r="BI3240" s="3">
        <v>1</v>
      </c>
      <c r="BJ3240" s="3">
        <v>0.6</v>
      </c>
      <c r="BK3240" s="3">
        <v>1</v>
      </c>
      <c r="BL3240" s="3">
        <v>146.65</v>
      </c>
      <c r="BM3240" s="3">
        <v>22</v>
      </c>
      <c r="BN3240" s="3">
        <v>168.65</v>
      </c>
      <c r="BO3240" s="3">
        <v>168.65</v>
      </c>
      <c r="BQ3240" s="3" t="s">
        <v>1203</v>
      </c>
      <c r="BR3240" s="3" t="s">
        <v>84</v>
      </c>
      <c r="BS3240" s="4">
        <v>45240</v>
      </c>
      <c r="BT3240" s="5">
        <v>0.47222222222222227</v>
      </c>
      <c r="BU3240" s="3" t="s">
        <v>3358</v>
      </c>
      <c r="BV3240" s="3" t="s">
        <v>94</v>
      </c>
      <c r="BY3240" s="3">
        <v>3024</v>
      </c>
      <c r="CA3240" s="3" t="s">
        <v>2025</v>
      </c>
      <c r="CC3240" s="3" t="s">
        <v>231</v>
      </c>
      <c r="CD3240" s="3">
        <v>6500</v>
      </c>
      <c r="CE3240" s="3" t="s">
        <v>90</v>
      </c>
      <c r="CF3240" s="4">
        <v>45240</v>
      </c>
      <c r="CI3240" s="3">
        <v>1</v>
      </c>
      <c r="CJ3240" s="3">
        <v>1</v>
      </c>
      <c r="CK3240" s="3">
        <v>23</v>
      </c>
      <c r="CL3240" s="3" t="s">
        <v>86</v>
      </c>
    </row>
    <row r="3241" spans="1:90" x14ac:dyDescent="0.3">
      <c r="A3241" s="3" t="s">
        <v>72</v>
      </c>
      <c r="B3241" s="3" t="s">
        <v>73</v>
      </c>
      <c r="C3241" s="3" t="s">
        <v>74</v>
      </c>
      <c r="E3241" s="3" t="str">
        <f>"080055794454"</f>
        <v>080055794454</v>
      </c>
      <c r="F3241" s="4">
        <v>45239</v>
      </c>
      <c r="G3241" s="3">
        <v>202408</v>
      </c>
      <c r="H3241" s="3" t="s">
        <v>75</v>
      </c>
      <c r="I3241" s="3" t="s">
        <v>76</v>
      </c>
      <c r="J3241" s="3" t="s">
        <v>77</v>
      </c>
      <c r="K3241" s="3" t="s">
        <v>78</v>
      </c>
      <c r="L3241" s="3" t="s">
        <v>205</v>
      </c>
      <c r="M3241" s="3" t="s">
        <v>206</v>
      </c>
      <c r="N3241" s="3" t="s">
        <v>376</v>
      </c>
      <c r="O3241" s="3" t="s">
        <v>82</v>
      </c>
      <c r="P3241" s="3" t="str">
        <f>"1162956168                    "</f>
        <v xml:space="preserve">1162956168                    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0</v>
      </c>
      <c r="AD3241" s="3">
        <v>0</v>
      </c>
      <c r="AE3241" s="3">
        <v>0</v>
      </c>
      <c r="AF3241" s="3">
        <v>0</v>
      </c>
      <c r="AG3241" s="3">
        <v>0</v>
      </c>
      <c r="AH3241" s="3">
        <v>0</v>
      </c>
      <c r="AI3241" s="3">
        <v>0</v>
      </c>
      <c r="AJ3241" s="3">
        <v>0</v>
      </c>
      <c r="AK3241" s="3">
        <v>0</v>
      </c>
      <c r="AL3241" s="3">
        <v>0</v>
      </c>
      <c r="AM3241" s="3">
        <v>0</v>
      </c>
      <c r="AN3241" s="3">
        <v>0</v>
      </c>
      <c r="AO3241" s="3">
        <v>0</v>
      </c>
      <c r="AP3241" s="3">
        <v>0</v>
      </c>
      <c r="AQ3241" s="3">
        <v>29.54</v>
      </c>
      <c r="AR3241" s="3">
        <v>0</v>
      </c>
      <c r="AS3241" s="3">
        <v>0</v>
      </c>
      <c r="AT3241" s="3">
        <v>0</v>
      </c>
      <c r="AU3241" s="3">
        <v>0</v>
      </c>
      <c r="AV3241" s="3">
        <v>0</v>
      </c>
      <c r="AW3241" s="3">
        <v>0</v>
      </c>
      <c r="AX3241" s="3">
        <v>0</v>
      </c>
      <c r="AY3241" s="3">
        <v>0</v>
      </c>
      <c r="AZ3241" s="3">
        <v>0</v>
      </c>
      <c r="BA3241" s="3">
        <v>0</v>
      </c>
      <c r="BB3241" s="3">
        <v>0</v>
      </c>
      <c r="BC3241" s="3">
        <v>0</v>
      </c>
      <c r="BD3241" s="3">
        <v>0</v>
      </c>
      <c r="BE3241" s="3">
        <v>0</v>
      </c>
      <c r="BF3241" s="3">
        <v>0</v>
      </c>
      <c r="BG3241" s="3">
        <v>0</v>
      </c>
      <c r="BH3241" s="3">
        <v>1</v>
      </c>
      <c r="BI3241" s="3">
        <v>1</v>
      </c>
      <c r="BJ3241" s="3">
        <v>0.2</v>
      </c>
      <c r="BK3241" s="3">
        <v>1</v>
      </c>
      <c r="BL3241" s="3">
        <v>75.69</v>
      </c>
      <c r="BM3241" s="3">
        <v>11.35</v>
      </c>
      <c r="BN3241" s="3">
        <v>87.04</v>
      </c>
      <c r="BO3241" s="3">
        <v>87.04</v>
      </c>
      <c r="BQ3241" s="3" t="s">
        <v>377</v>
      </c>
      <c r="BR3241" s="3" t="s">
        <v>84</v>
      </c>
      <c r="BS3241" s="4">
        <v>45240</v>
      </c>
      <c r="BT3241" s="5">
        <v>0.41319444444444442</v>
      </c>
      <c r="BU3241" s="3" t="s">
        <v>694</v>
      </c>
      <c r="BV3241" s="3" t="s">
        <v>94</v>
      </c>
      <c r="BY3241" s="3">
        <v>1200</v>
      </c>
      <c r="CA3241" s="3" t="s">
        <v>696</v>
      </c>
      <c r="CC3241" s="3" t="s">
        <v>206</v>
      </c>
      <c r="CD3241" s="3">
        <v>4052</v>
      </c>
      <c r="CE3241" s="3" t="s">
        <v>90</v>
      </c>
      <c r="CF3241" s="4">
        <v>45243</v>
      </c>
      <c r="CI3241" s="3">
        <v>1</v>
      </c>
      <c r="CJ3241" s="3">
        <v>1</v>
      </c>
      <c r="CK3241" s="3">
        <v>21</v>
      </c>
      <c r="CL3241" s="3" t="s">
        <v>86</v>
      </c>
    </row>
    <row r="3242" spans="1:90" x14ac:dyDescent="0.3">
      <c r="A3242" s="3" t="s">
        <v>72</v>
      </c>
      <c r="B3242" s="3" t="s">
        <v>73</v>
      </c>
      <c r="C3242" s="3" t="s">
        <v>74</v>
      </c>
      <c r="E3242" s="3" t="str">
        <f>"080055794485"</f>
        <v>080055794485</v>
      </c>
      <c r="F3242" s="4">
        <v>45239</v>
      </c>
      <c r="G3242" s="3">
        <v>202408</v>
      </c>
      <c r="H3242" s="3" t="s">
        <v>75</v>
      </c>
      <c r="I3242" s="3" t="s">
        <v>76</v>
      </c>
      <c r="J3242" s="3" t="s">
        <v>77</v>
      </c>
      <c r="K3242" s="3" t="s">
        <v>78</v>
      </c>
      <c r="L3242" s="3" t="s">
        <v>126</v>
      </c>
      <c r="M3242" s="3" t="s">
        <v>127</v>
      </c>
      <c r="N3242" s="3" t="s">
        <v>199</v>
      </c>
      <c r="O3242" s="3" t="s">
        <v>82</v>
      </c>
      <c r="P3242" s="3" t="str">
        <f>"1162956178                    "</f>
        <v xml:space="preserve">1162956178                    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0</v>
      </c>
      <c r="AD3242" s="3">
        <v>0</v>
      </c>
      <c r="AE3242" s="3">
        <v>0</v>
      </c>
      <c r="AF3242" s="3">
        <v>0</v>
      </c>
      <c r="AG3242" s="3">
        <v>0</v>
      </c>
      <c r="AH3242" s="3">
        <v>0</v>
      </c>
      <c r="AI3242" s="3">
        <v>0</v>
      </c>
      <c r="AJ3242" s="3">
        <v>0</v>
      </c>
      <c r="AK3242" s="3">
        <v>0</v>
      </c>
      <c r="AL3242" s="3">
        <v>0</v>
      </c>
      <c r="AM3242" s="3">
        <v>0</v>
      </c>
      <c r="AN3242" s="3">
        <v>0</v>
      </c>
      <c r="AO3242" s="3">
        <v>0</v>
      </c>
      <c r="AP3242" s="3">
        <v>0</v>
      </c>
      <c r="AQ3242" s="3">
        <v>41.54</v>
      </c>
      <c r="AR3242" s="3">
        <v>0</v>
      </c>
      <c r="AS3242" s="3">
        <v>0</v>
      </c>
      <c r="AT3242" s="3">
        <v>0</v>
      </c>
      <c r="AU3242" s="3">
        <v>0</v>
      </c>
      <c r="AV3242" s="3">
        <v>0</v>
      </c>
      <c r="AW3242" s="3">
        <v>0</v>
      </c>
      <c r="AX3242" s="3">
        <v>0</v>
      </c>
      <c r="AY3242" s="3">
        <v>0</v>
      </c>
      <c r="AZ3242" s="3">
        <v>0</v>
      </c>
      <c r="BA3242" s="3">
        <v>0</v>
      </c>
      <c r="BB3242" s="3">
        <v>0</v>
      </c>
      <c r="BC3242" s="3">
        <v>0</v>
      </c>
      <c r="BD3242" s="3">
        <v>0</v>
      </c>
      <c r="BE3242" s="3">
        <v>0</v>
      </c>
      <c r="BF3242" s="3">
        <v>0</v>
      </c>
      <c r="BG3242" s="3">
        <v>0</v>
      </c>
      <c r="BH3242" s="3">
        <v>1</v>
      </c>
      <c r="BI3242" s="3">
        <v>1</v>
      </c>
      <c r="BJ3242" s="3">
        <v>0.2</v>
      </c>
      <c r="BK3242" s="3">
        <v>1</v>
      </c>
      <c r="BL3242" s="3">
        <v>106.45</v>
      </c>
      <c r="BM3242" s="3">
        <v>15.97</v>
      </c>
      <c r="BN3242" s="3">
        <v>122.42</v>
      </c>
      <c r="BO3242" s="3">
        <v>122.42</v>
      </c>
      <c r="BQ3242" s="3" t="s">
        <v>200</v>
      </c>
      <c r="BR3242" s="3" t="s">
        <v>84</v>
      </c>
      <c r="BS3242" s="4">
        <v>45240</v>
      </c>
      <c r="BT3242" s="5">
        <v>0.53888888888888886</v>
      </c>
      <c r="BU3242" s="3" t="s">
        <v>3359</v>
      </c>
      <c r="BV3242" s="3" t="s">
        <v>94</v>
      </c>
      <c r="BY3242" s="3">
        <v>1200</v>
      </c>
      <c r="CA3242" s="3" t="s">
        <v>1151</v>
      </c>
      <c r="CC3242" s="3" t="s">
        <v>127</v>
      </c>
      <c r="CD3242" s="3">
        <v>1754</v>
      </c>
      <c r="CE3242" s="3" t="s">
        <v>90</v>
      </c>
      <c r="CF3242" s="4">
        <v>45241</v>
      </c>
      <c r="CI3242" s="3">
        <v>1</v>
      </c>
      <c r="CJ3242" s="3">
        <v>1</v>
      </c>
      <c r="CK3242" s="3">
        <v>24</v>
      </c>
      <c r="CL3242" s="3" t="s">
        <v>86</v>
      </c>
    </row>
    <row r="3243" spans="1:90" x14ac:dyDescent="0.3">
      <c r="A3243" s="3" t="s">
        <v>72</v>
      </c>
      <c r="B3243" s="3" t="s">
        <v>73</v>
      </c>
      <c r="C3243" s="3" t="s">
        <v>74</v>
      </c>
      <c r="E3243" s="3" t="str">
        <f>"080055794517"</f>
        <v>080055794517</v>
      </c>
      <c r="F3243" s="4">
        <v>45239</v>
      </c>
      <c r="G3243" s="3">
        <v>202408</v>
      </c>
      <c r="H3243" s="3" t="s">
        <v>75</v>
      </c>
      <c r="I3243" s="3" t="s">
        <v>76</v>
      </c>
      <c r="J3243" s="3" t="s">
        <v>77</v>
      </c>
      <c r="K3243" s="3" t="s">
        <v>78</v>
      </c>
      <c r="L3243" s="3" t="s">
        <v>573</v>
      </c>
      <c r="M3243" s="3" t="s">
        <v>574</v>
      </c>
      <c r="N3243" s="3" t="s">
        <v>3360</v>
      </c>
      <c r="O3243" s="3" t="s">
        <v>82</v>
      </c>
      <c r="P3243" s="3" t="str">
        <f>"1162956166                    "</f>
        <v xml:space="preserve">1162956166                    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0</v>
      </c>
      <c r="W3243" s="3">
        <v>0</v>
      </c>
      <c r="X3243" s="3">
        <v>0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  <c r="AD3243" s="3">
        <v>0</v>
      </c>
      <c r="AE3243" s="3">
        <v>0</v>
      </c>
      <c r="AF3243" s="3">
        <v>0</v>
      </c>
      <c r="AG3243" s="3">
        <v>0</v>
      </c>
      <c r="AH3243" s="3">
        <v>0</v>
      </c>
      <c r="AI3243" s="3">
        <v>0</v>
      </c>
      <c r="AJ3243" s="3">
        <v>0</v>
      </c>
      <c r="AK3243" s="3">
        <v>0</v>
      </c>
      <c r="AL3243" s="3">
        <v>0</v>
      </c>
      <c r="AM3243" s="3">
        <v>0</v>
      </c>
      <c r="AN3243" s="3">
        <v>0</v>
      </c>
      <c r="AO3243" s="3">
        <v>0</v>
      </c>
      <c r="AP3243" s="3">
        <v>0</v>
      </c>
      <c r="AQ3243" s="3">
        <v>29.54</v>
      </c>
      <c r="AR3243" s="3">
        <v>0</v>
      </c>
      <c r="AS3243" s="3">
        <v>0</v>
      </c>
      <c r="AT3243" s="3">
        <v>0</v>
      </c>
      <c r="AU3243" s="3">
        <v>0</v>
      </c>
      <c r="AV3243" s="3">
        <v>0</v>
      </c>
      <c r="AW3243" s="3">
        <v>0</v>
      </c>
      <c r="AX3243" s="3">
        <v>0</v>
      </c>
      <c r="AY3243" s="3">
        <v>0</v>
      </c>
      <c r="AZ3243" s="3">
        <v>0</v>
      </c>
      <c r="BA3243" s="3">
        <v>0</v>
      </c>
      <c r="BB3243" s="3">
        <v>0</v>
      </c>
      <c r="BC3243" s="3">
        <v>0</v>
      </c>
      <c r="BD3243" s="3">
        <v>0</v>
      </c>
      <c r="BE3243" s="3">
        <v>0</v>
      </c>
      <c r="BF3243" s="3">
        <v>0</v>
      </c>
      <c r="BG3243" s="3">
        <v>0</v>
      </c>
      <c r="BH3243" s="3">
        <v>1</v>
      </c>
      <c r="BI3243" s="3">
        <v>1</v>
      </c>
      <c r="BJ3243" s="3">
        <v>0.2</v>
      </c>
      <c r="BK3243" s="3">
        <v>1</v>
      </c>
      <c r="BL3243" s="3">
        <v>75.69</v>
      </c>
      <c r="BM3243" s="3">
        <v>11.35</v>
      </c>
      <c r="BN3243" s="3">
        <v>87.04</v>
      </c>
      <c r="BO3243" s="3">
        <v>87.04</v>
      </c>
      <c r="BQ3243" s="3" t="s">
        <v>3361</v>
      </c>
      <c r="BR3243" s="3" t="s">
        <v>84</v>
      </c>
      <c r="BS3243" s="4">
        <v>45240</v>
      </c>
      <c r="BT3243" s="5">
        <v>0.36527777777777781</v>
      </c>
      <c r="BU3243" s="3" t="s">
        <v>3362</v>
      </c>
      <c r="BV3243" s="3" t="s">
        <v>94</v>
      </c>
      <c r="BY3243" s="3">
        <v>1200</v>
      </c>
      <c r="CA3243" s="3" t="s">
        <v>388</v>
      </c>
      <c r="CC3243" s="3" t="s">
        <v>574</v>
      </c>
      <c r="CD3243" s="3">
        <v>157</v>
      </c>
      <c r="CE3243" s="3" t="s">
        <v>90</v>
      </c>
      <c r="CF3243" s="4">
        <v>45240</v>
      </c>
      <c r="CI3243" s="3">
        <v>1</v>
      </c>
      <c r="CJ3243" s="3">
        <v>1</v>
      </c>
      <c r="CK3243" s="3">
        <v>21</v>
      </c>
      <c r="CL3243" s="3" t="s">
        <v>86</v>
      </c>
    </row>
    <row r="3244" spans="1:90" x14ac:dyDescent="0.3">
      <c r="A3244" s="3" t="s">
        <v>72</v>
      </c>
      <c r="B3244" s="3" t="s">
        <v>73</v>
      </c>
      <c r="C3244" s="3" t="s">
        <v>74</v>
      </c>
      <c r="E3244" s="3" t="str">
        <f>"080055792721"</f>
        <v>080055792721</v>
      </c>
      <c r="F3244" s="4">
        <v>45239</v>
      </c>
      <c r="G3244" s="3">
        <v>202408</v>
      </c>
      <c r="H3244" s="3" t="s">
        <v>75</v>
      </c>
      <c r="I3244" s="3" t="s">
        <v>76</v>
      </c>
      <c r="J3244" s="3" t="s">
        <v>77</v>
      </c>
      <c r="K3244" s="3" t="s">
        <v>78</v>
      </c>
      <c r="L3244" s="3" t="s">
        <v>131</v>
      </c>
      <c r="M3244" s="3" t="s">
        <v>132</v>
      </c>
      <c r="N3244" s="3" t="s">
        <v>133</v>
      </c>
      <c r="O3244" s="3" t="s">
        <v>82</v>
      </c>
      <c r="P3244" s="3" t="str">
        <f>"1162956116                    "</f>
        <v xml:space="preserve">1162956116                    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  <c r="AD3244" s="3">
        <v>0</v>
      </c>
      <c r="AE3244" s="3">
        <v>0</v>
      </c>
      <c r="AF3244" s="3">
        <v>0</v>
      </c>
      <c r="AG3244" s="3">
        <v>0</v>
      </c>
      <c r="AH3244" s="3">
        <v>0</v>
      </c>
      <c r="AI3244" s="3">
        <v>0</v>
      </c>
      <c r="AJ3244" s="3">
        <v>0</v>
      </c>
      <c r="AK3244" s="3">
        <v>0</v>
      </c>
      <c r="AL3244" s="3">
        <v>0</v>
      </c>
      <c r="AM3244" s="3">
        <v>0</v>
      </c>
      <c r="AN3244" s="3">
        <v>0</v>
      </c>
      <c r="AO3244" s="3">
        <v>0</v>
      </c>
      <c r="AP3244" s="3">
        <v>0</v>
      </c>
      <c r="AQ3244" s="3">
        <v>251.05</v>
      </c>
      <c r="AR3244" s="3">
        <v>0</v>
      </c>
      <c r="AS3244" s="3">
        <v>0</v>
      </c>
      <c r="AT3244" s="3">
        <v>0</v>
      </c>
      <c r="AU3244" s="3">
        <v>0</v>
      </c>
      <c r="AV3244" s="3">
        <v>0</v>
      </c>
      <c r="AW3244" s="3">
        <v>0</v>
      </c>
      <c r="AX3244" s="3">
        <v>0</v>
      </c>
      <c r="AY3244" s="3">
        <v>0</v>
      </c>
      <c r="AZ3244" s="3">
        <v>0</v>
      </c>
      <c r="BA3244" s="3">
        <v>0</v>
      </c>
      <c r="BB3244" s="3">
        <v>0</v>
      </c>
      <c r="BC3244" s="3">
        <v>0</v>
      </c>
      <c r="BD3244" s="3">
        <v>0</v>
      </c>
      <c r="BE3244" s="3">
        <v>0</v>
      </c>
      <c r="BF3244" s="3">
        <v>0</v>
      </c>
      <c r="BG3244" s="3">
        <v>0</v>
      </c>
      <c r="BH3244" s="3">
        <v>1</v>
      </c>
      <c r="BI3244" s="3">
        <v>5</v>
      </c>
      <c r="BJ3244" s="3">
        <v>9.3000000000000007</v>
      </c>
      <c r="BK3244" s="3">
        <v>9.5</v>
      </c>
      <c r="BL3244" s="3">
        <v>643.32000000000005</v>
      </c>
      <c r="BM3244" s="3">
        <v>96.5</v>
      </c>
      <c r="BN3244" s="3">
        <v>739.82</v>
      </c>
      <c r="BO3244" s="3">
        <v>739.82</v>
      </c>
      <c r="BQ3244" s="3" t="s">
        <v>134</v>
      </c>
      <c r="BR3244" s="3" t="s">
        <v>84</v>
      </c>
      <c r="BS3244" s="4">
        <v>45240</v>
      </c>
      <c r="BT3244" s="5">
        <v>0.50208333333333333</v>
      </c>
      <c r="BU3244" s="3" t="s">
        <v>1208</v>
      </c>
      <c r="BV3244" s="3" t="s">
        <v>94</v>
      </c>
      <c r="BY3244" s="3">
        <v>46656</v>
      </c>
      <c r="CA3244" s="3" t="s">
        <v>1108</v>
      </c>
      <c r="CC3244" s="3" t="s">
        <v>132</v>
      </c>
      <c r="CD3244" s="3">
        <v>2531</v>
      </c>
      <c r="CE3244" s="3" t="s">
        <v>90</v>
      </c>
      <c r="CF3244" s="4">
        <v>45243</v>
      </c>
      <c r="CI3244" s="3">
        <v>1</v>
      </c>
      <c r="CJ3244" s="3">
        <v>1</v>
      </c>
      <c r="CK3244" s="3">
        <v>23</v>
      </c>
      <c r="CL3244" s="3" t="s">
        <v>86</v>
      </c>
    </row>
    <row r="3245" spans="1:90" x14ac:dyDescent="0.3">
      <c r="A3245" s="3" t="s">
        <v>72</v>
      </c>
      <c r="B3245" s="3" t="s">
        <v>73</v>
      </c>
      <c r="C3245" s="3" t="s">
        <v>74</v>
      </c>
      <c r="E3245" s="3" t="str">
        <f>"080055792751"</f>
        <v>080055792751</v>
      </c>
      <c r="F3245" s="4">
        <v>45239</v>
      </c>
      <c r="G3245" s="3">
        <v>202408</v>
      </c>
      <c r="H3245" s="3" t="s">
        <v>75</v>
      </c>
      <c r="I3245" s="3" t="s">
        <v>76</v>
      </c>
      <c r="J3245" s="3" t="s">
        <v>77</v>
      </c>
      <c r="K3245" s="3" t="s">
        <v>78</v>
      </c>
      <c r="L3245" s="3" t="s">
        <v>238</v>
      </c>
      <c r="M3245" s="3" t="s">
        <v>239</v>
      </c>
      <c r="N3245" s="3" t="s">
        <v>240</v>
      </c>
      <c r="O3245" s="3" t="s">
        <v>82</v>
      </c>
      <c r="P3245" s="3" t="str">
        <f>"1162956108                    "</f>
        <v xml:space="preserve">1162956108                    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  <c r="AD3245" s="3">
        <v>0</v>
      </c>
      <c r="AE3245" s="3">
        <v>0</v>
      </c>
      <c r="AF3245" s="3">
        <v>0</v>
      </c>
      <c r="AG3245" s="3">
        <v>0</v>
      </c>
      <c r="AH3245" s="3">
        <v>0</v>
      </c>
      <c r="AI3245" s="3">
        <v>0</v>
      </c>
      <c r="AJ3245" s="3">
        <v>0</v>
      </c>
      <c r="AK3245" s="3">
        <v>0</v>
      </c>
      <c r="AL3245" s="3">
        <v>0</v>
      </c>
      <c r="AM3245" s="3">
        <v>0</v>
      </c>
      <c r="AN3245" s="3">
        <v>0</v>
      </c>
      <c r="AO3245" s="3">
        <v>0</v>
      </c>
      <c r="AP3245" s="3">
        <v>0</v>
      </c>
      <c r="AQ3245" s="3">
        <v>140.22</v>
      </c>
      <c r="AR3245" s="3">
        <v>0</v>
      </c>
      <c r="AS3245" s="3">
        <v>0</v>
      </c>
      <c r="AT3245" s="3">
        <v>0</v>
      </c>
      <c r="AU3245" s="3">
        <v>0</v>
      </c>
      <c r="AV3245" s="3">
        <v>0</v>
      </c>
      <c r="AW3245" s="3">
        <v>0</v>
      </c>
      <c r="AX3245" s="3">
        <v>0</v>
      </c>
      <c r="AY3245" s="3">
        <v>0</v>
      </c>
      <c r="AZ3245" s="3">
        <v>0</v>
      </c>
      <c r="BA3245" s="3">
        <v>0</v>
      </c>
      <c r="BB3245" s="3">
        <v>0</v>
      </c>
      <c r="BC3245" s="3">
        <v>0</v>
      </c>
      <c r="BD3245" s="3">
        <v>0</v>
      </c>
      <c r="BE3245" s="3">
        <v>0</v>
      </c>
      <c r="BF3245" s="3">
        <v>0</v>
      </c>
      <c r="BG3245" s="3">
        <v>0</v>
      </c>
      <c r="BH3245" s="3">
        <v>1</v>
      </c>
      <c r="BI3245" s="3">
        <v>4</v>
      </c>
      <c r="BJ3245" s="3">
        <v>9.1</v>
      </c>
      <c r="BK3245" s="3">
        <v>9.5</v>
      </c>
      <c r="BL3245" s="3">
        <v>359.32</v>
      </c>
      <c r="BM3245" s="3">
        <v>53.9</v>
      </c>
      <c r="BN3245" s="3">
        <v>413.22</v>
      </c>
      <c r="BO3245" s="3">
        <v>413.22</v>
      </c>
      <c r="BQ3245" s="3" t="s">
        <v>241</v>
      </c>
      <c r="BR3245" s="3" t="s">
        <v>84</v>
      </c>
      <c r="BS3245" s="4">
        <v>45240</v>
      </c>
      <c r="BT3245" s="5">
        <v>0.43263888888888885</v>
      </c>
      <c r="BU3245" s="3" t="s">
        <v>242</v>
      </c>
      <c r="BV3245" s="3" t="s">
        <v>94</v>
      </c>
      <c r="BY3245" s="3">
        <v>45632</v>
      </c>
      <c r="CA3245" s="3" t="s">
        <v>243</v>
      </c>
      <c r="CC3245" s="3" t="s">
        <v>239</v>
      </c>
      <c r="CD3245" s="3">
        <v>5201</v>
      </c>
      <c r="CE3245" s="3" t="s">
        <v>90</v>
      </c>
      <c r="CF3245" s="4">
        <v>45240</v>
      </c>
      <c r="CI3245" s="3">
        <v>1</v>
      </c>
      <c r="CJ3245" s="3">
        <v>1</v>
      </c>
      <c r="CK3245" s="3">
        <v>21</v>
      </c>
      <c r="CL3245" s="3" t="s">
        <v>86</v>
      </c>
    </row>
    <row r="3246" spans="1:90" x14ac:dyDescent="0.3">
      <c r="A3246" s="3" t="s">
        <v>72</v>
      </c>
      <c r="B3246" s="3" t="s">
        <v>73</v>
      </c>
      <c r="C3246" s="3" t="s">
        <v>74</v>
      </c>
      <c r="E3246" s="3" t="str">
        <f>"080055792775"</f>
        <v>080055792775</v>
      </c>
      <c r="F3246" s="4">
        <v>45239</v>
      </c>
      <c r="G3246" s="3">
        <v>202408</v>
      </c>
      <c r="H3246" s="3" t="s">
        <v>75</v>
      </c>
      <c r="I3246" s="3" t="s">
        <v>76</v>
      </c>
      <c r="J3246" s="3" t="s">
        <v>77</v>
      </c>
      <c r="K3246" s="3" t="s">
        <v>78</v>
      </c>
      <c r="L3246" s="3" t="s">
        <v>442</v>
      </c>
      <c r="M3246" s="3" t="s">
        <v>443</v>
      </c>
      <c r="N3246" s="3" t="s">
        <v>480</v>
      </c>
      <c r="O3246" s="3" t="s">
        <v>82</v>
      </c>
      <c r="P3246" s="3" t="str">
        <f>"1162956126                    "</f>
        <v xml:space="preserve">1162956126                    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0</v>
      </c>
      <c r="AD3246" s="3">
        <v>0</v>
      </c>
      <c r="AE3246" s="3">
        <v>0</v>
      </c>
      <c r="AF3246" s="3">
        <v>0</v>
      </c>
      <c r="AG3246" s="3">
        <v>0</v>
      </c>
      <c r="AH3246" s="3">
        <v>0</v>
      </c>
      <c r="AI3246" s="3">
        <v>0</v>
      </c>
      <c r="AJ3246" s="3">
        <v>0</v>
      </c>
      <c r="AK3246" s="3">
        <v>0</v>
      </c>
      <c r="AL3246" s="3">
        <v>0</v>
      </c>
      <c r="AM3246" s="3">
        <v>0</v>
      </c>
      <c r="AN3246" s="3">
        <v>0</v>
      </c>
      <c r="AO3246" s="3">
        <v>0</v>
      </c>
      <c r="AP3246" s="3">
        <v>0</v>
      </c>
      <c r="AQ3246" s="3">
        <v>23.07</v>
      </c>
      <c r="AR3246" s="3">
        <v>0</v>
      </c>
      <c r="AS3246" s="3">
        <v>0</v>
      </c>
      <c r="AT3246" s="3">
        <v>0</v>
      </c>
      <c r="AU3246" s="3">
        <v>0</v>
      </c>
      <c r="AV3246" s="3">
        <v>0</v>
      </c>
      <c r="AW3246" s="3">
        <v>0</v>
      </c>
      <c r="AX3246" s="3">
        <v>0</v>
      </c>
      <c r="AY3246" s="3">
        <v>0</v>
      </c>
      <c r="AZ3246" s="3">
        <v>0</v>
      </c>
      <c r="BA3246" s="3">
        <v>0</v>
      </c>
      <c r="BB3246" s="3">
        <v>0</v>
      </c>
      <c r="BC3246" s="3">
        <v>0</v>
      </c>
      <c r="BD3246" s="3">
        <v>0</v>
      </c>
      <c r="BE3246" s="3">
        <v>0</v>
      </c>
      <c r="BF3246" s="3">
        <v>0</v>
      </c>
      <c r="BG3246" s="3">
        <v>0</v>
      </c>
      <c r="BH3246" s="3">
        <v>1</v>
      </c>
      <c r="BI3246" s="3">
        <v>7</v>
      </c>
      <c r="BJ3246" s="3">
        <v>1.9</v>
      </c>
      <c r="BK3246" s="3">
        <v>7</v>
      </c>
      <c r="BL3246" s="3">
        <v>59.12</v>
      </c>
      <c r="BM3246" s="3">
        <v>8.8699999999999992</v>
      </c>
      <c r="BN3246" s="3">
        <v>67.989999999999995</v>
      </c>
      <c r="BO3246" s="3">
        <v>67.989999999999995</v>
      </c>
      <c r="BQ3246" s="3" t="s">
        <v>481</v>
      </c>
      <c r="BR3246" s="3" t="s">
        <v>84</v>
      </c>
      <c r="BS3246" s="4">
        <v>45240</v>
      </c>
      <c r="BT3246" s="5">
        <v>0.36041666666666666</v>
      </c>
      <c r="BU3246" s="3" t="s">
        <v>482</v>
      </c>
      <c r="BV3246" s="3" t="s">
        <v>94</v>
      </c>
      <c r="BY3246" s="3">
        <v>9610</v>
      </c>
      <c r="CA3246" s="3" t="s">
        <v>483</v>
      </c>
      <c r="CC3246" s="3" t="s">
        <v>443</v>
      </c>
      <c r="CD3246" s="3">
        <v>2094</v>
      </c>
      <c r="CE3246" s="3" t="s">
        <v>90</v>
      </c>
      <c r="CF3246" s="4">
        <v>45240</v>
      </c>
      <c r="CI3246" s="3">
        <v>1</v>
      </c>
      <c r="CJ3246" s="3">
        <v>1</v>
      </c>
      <c r="CK3246" s="3">
        <v>22</v>
      </c>
      <c r="CL3246" s="3" t="s">
        <v>86</v>
      </c>
    </row>
    <row r="3247" spans="1:90" x14ac:dyDescent="0.3">
      <c r="A3247" s="3" t="s">
        <v>72</v>
      </c>
      <c r="B3247" s="3" t="s">
        <v>73</v>
      </c>
      <c r="C3247" s="3" t="s">
        <v>74</v>
      </c>
      <c r="E3247" s="3" t="str">
        <f>"080055792795"</f>
        <v>080055792795</v>
      </c>
      <c r="F3247" s="4">
        <v>45239</v>
      </c>
      <c r="G3247" s="3">
        <v>202408</v>
      </c>
      <c r="H3247" s="3" t="s">
        <v>75</v>
      </c>
      <c r="I3247" s="3" t="s">
        <v>76</v>
      </c>
      <c r="J3247" s="3" t="s">
        <v>77</v>
      </c>
      <c r="K3247" s="3" t="s">
        <v>78</v>
      </c>
      <c r="L3247" s="3" t="s">
        <v>75</v>
      </c>
      <c r="M3247" s="3" t="s">
        <v>76</v>
      </c>
      <c r="N3247" s="3" t="s">
        <v>1279</v>
      </c>
      <c r="O3247" s="3" t="s">
        <v>82</v>
      </c>
      <c r="P3247" s="3" t="str">
        <f>"1162956151                    "</f>
        <v xml:space="preserve">1162956151                    </v>
      </c>
      <c r="Q3247" s="3">
        <v>0</v>
      </c>
      <c r="R3247" s="3">
        <v>0</v>
      </c>
      <c r="S3247" s="3">
        <v>0</v>
      </c>
      <c r="T3247" s="3">
        <v>0</v>
      </c>
      <c r="U3247" s="3">
        <v>0</v>
      </c>
      <c r="V3247" s="3">
        <v>0</v>
      </c>
      <c r="W3247" s="3">
        <v>0</v>
      </c>
      <c r="X3247" s="3">
        <v>0</v>
      </c>
      <c r="Y3247" s="3">
        <v>0</v>
      </c>
      <c r="Z3247" s="3">
        <v>0</v>
      </c>
      <c r="AA3247" s="3">
        <v>0</v>
      </c>
      <c r="AB3247" s="3">
        <v>0</v>
      </c>
      <c r="AC3247" s="3">
        <v>0</v>
      </c>
      <c r="AD3247" s="3">
        <v>0</v>
      </c>
      <c r="AE3247" s="3">
        <v>0</v>
      </c>
      <c r="AF3247" s="3">
        <v>0</v>
      </c>
      <c r="AG3247" s="3">
        <v>0</v>
      </c>
      <c r="AH3247" s="3">
        <v>0</v>
      </c>
      <c r="AI3247" s="3">
        <v>0</v>
      </c>
      <c r="AJ3247" s="3">
        <v>0</v>
      </c>
      <c r="AK3247" s="3">
        <v>0</v>
      </c>
      <c r="AL3247" s="3">
        <v>0</v>
      </c>
      <c r="AM3247" s="3">
        <v>0</v>
      </c>
      <c r="AN3247" s="3">
        <v>0</v>
      </c>
      <c r="AO3247" s="3">
        <v>0</v>
      </c>
      <c r="AP3247" s="3">
        <v>0</v>
      </c>
      <c r="AQ3247" s="3">
        <v>23.07</v>
      </c>
      <c r="AR3247" s="3">
        <v>0</v>
      </c>
      <c r="AS3247" s="3">
        <v>0</v>
      </c>
      <c r="AT3247" s="3">
        <v>0</v>
      </c>
      <c r="AU3247" s="3">
        <v>0</v>
      </c>
      <c r="AV3247" s="3">
        <v>0</v>
      </c>
      <c r="AW3247" s="3">
        <v>0</v>
      </c>
      <c r="AX3247" s="3">
        <v>0</v>
      </c>
      <c r="AY3247" s="3">
        <v>0</v>
      </c>
      <c r="AZ3247" s="3">
        <v>0</v>
      </c>
      <c r="BA3247" s="3">
        <v>0</v>
      </c>
      <c r="BB3247" s="3">
        <v>0</v>
      </c>
      <c r="BC3247" s="3">
        <v>0</v>
      </c>
      <c r="BD3247" s="3">
        <v>0</v>
      </c>
      <c r="BE3247" s="3">
        <v>0</v>
      </c>
      <c r="BF3247" s="3">
        <v>0</v>
      </c>
      <c r="BG3247" s="3">
        <v>0</v>
      </c>
      <c r="BH3247" s="3">
        <v>1</v>
      </c>
      <c r="BI3247" s="3">
        <v>2</v>
      </c>
      <c r="BJ3247" s="3">
        <v>0.6</v>
      </c>
      <c r="BK3247" s="3">
        <v>2</v>
      </c>
      <c r="BL3247" s="3">
        <v>59.12</v>
      </c>
      <c r="BM3247" s="3">
        <v>8.8699999999999992</v>
      </c>
      <c r="BN3247" s="3">
        <v>67.989999999999995</v>
      </c>
      <c r="BO3247" s="3">
        <v>67.989999999999995</v>
      </c>
      <c r="BQ3247" s="3" t="s">
        <v>1280</v>
      </c>
      <c r="BR3247" s="3" t="s">
        <v>84</v>
      </c>
      <c r="BS3247" s="4">
        <v>45240</v>
      </c>
      <c r="BT3247" s="5">
        <v>0.26805555555555555</v>
      </c>
      <c r="BU3247" s="3" t="s">
        <v>1299</v>
      </c>
      <c r="BV3247" s="3" t="s">
        <v>94</v>
      </c>
      <c r="BY3247" s="3">
        <v>3024</v>
      </c>
      <c r="CA3247" s="3" t="s">
        <v>125</v>
      </c>
      <c r="CC3247" s="3" t="s">
        <v>76</v>
      </c>
      <c r="CD3247" s="3">
        <v>1619</v>
      </c>
      <c r="CE3247" s="3" t="s">
        <v>90</v>
      </c>
      <c r="CF3247" s="4">
        <v>45240</v>
      </c>
      <c r="CI3247" s="3">
        <v>1</v>
      </c>
      <c r="CJ3247" s="3">
        <v>1</v>
      </c>
      <c r="CK3247" s="3">
        <v>22</v>
      </c>
      <c r="CL3247" s="3" t="s">
        <v>86</v>
      </c>
    </row>
    <row r="3248" spans="1:90" x14ac:dyDescent="0.3">
      <c r="A3248" s="3" t="s">
        <v>72</v>
      </c>
      <c r="B3248" s="3" t="s">
        <v>73</v>
      </c>
      <c r="C3248" s="3" t="s">
        <v>74</v>
      </c>
      <c r="E3248" s="3" t="str">
        <f>"080055792150"</f>
        <v>080055792150</v>
      </c>
      <c r="F3248" s="4">
        <v>45239</v>
      </c>
      <c r="G3248" s="3">
        <v>202408</v>
      </c>
      <c r="H3248" s="3" t="s">
        <v>75</v>
      </c>
      <c r="I3248" s="3" t="s">
        <v>76</v>
      </c>
      <c r="J3248" s="3" t="s">
        <v>77</v>
      </c>
      <c r="K3248" s="3" t="s">
        <v>78</v>
      </c>
      <c r="L3248" s="3" t="s">
        <v>3197</v>
      </c>
      <c r="M3248" s="3" t="s">
        <v>3198</v>
      </c>
      <c r="N3248" s="3" t="s">
        <v>3363</v>
      </c>
      <c r="O3248" s="3" t="s">
        <v>82</v>
      </c>
      <c r="P3248" s="3" t="str">
        <f>"1162956124                    "</f>
        <v xml:space="preserve">1162956124                    </v>
      </c>
      <c r="Q3248" s="3">
        <v>0</v>
      </c>
      <c r="R3248" s="3">
        <v>0</v>
      </c>
      <c r="S3248" s="3">
        <v>0</v>
      </c>
      <c r="T3248" s="3">
        <v>0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0</v>
      </c>
      <c r="AD3248" s="3">
        <v>0</v>
      </c>
      <c r="AE3248" s="3">
        <v>0</v>
      </c>
      <c r="AF3248" s="3">
        <v>0</v>
      </c>
      <c r="AG3248" s="3">
        <v>0</v>
      </c>
      <c r="AH3248" s="3">
        <v>0</v>
      </c>
      <c r="AI3248" s="3">
        <v>0</v>
      </c>
      <c r="AJ3248" s="3">
        <v>0</v>
      </c>
      <c r="AK3248" s="3">
        <v>0</v>
      </c>
      <c r="AL3248" s="3">
        <v>0</v>
      </c>
      <c r="AM3248" s="3">
        <v>0</v>
      </c>
      <c r="AN3248" s="3">
        <v>0</v>
      </c>
      <c r="AO3248" s="3">
        <v>0</v>
      </c>
      <c r="AP3248" s="3">
        <v>0</v>
      </c>
      <c r="AQ3248" s="3">
        <v>29.54</v>
      </c>
      <c r="AR3248" s="3">
        <v>0</v>
      </c>
      <c r="AS3248" s="3">
        <v>0</v>
      </c>
      <c r="AT3248" s="3">
        <v>0</v>
      </c>
      <c r="AU3248" s="3">
        <v>0</v>
      </c>
      <c r="AV3248" s="3">
        <v>0</v>
      </c>
      <c r="AW3248" s="3">
        <v>0</v>
      </c>
      <c r="AX3248" s="3">
        <v>0</v>
      </c>
      <c r="AY3248" s="3">
        <v>0</v>
      </c>
      <c r="AZ3248" s="3">
        <v>0</v>
      </c>
      <c r="BA3248" s="3">
        <v>0</v>
      </c>
      <c r="BB3248" s="3">
        <v>0</v>
      </c>
      <c r="BC3248" s="3">
        <v>0</v>
      </c>
      <c r="BD3248" s="3">
        <v>0</v>
      </c>
      <c r="BE3248" s="3">
        <v>0</v>
      </c>
      <c r="BF3248" s="3">
        <v>0</v>
      </c>
      <c r="BG3248" s="3">
        <v>0</v>
      </c>
      <c r="BH3248" s="3">
        <v>1</v>
      </c>
      <c r="BI3248" s="3">
        <v>2</v>
      </c>
      <c r="BJ3248" s="3">
        <v>1.4</v>
      </c>
      <c r="BK3248" s="3">
        <v>2</v>
      </c>
      <c r="BL3248" s="3">
        <v>75.69</v>
      </c>
      <c r="BM3248" s="3">
        <v>11.35</v>
      </c>
      <c r="BN3248" s="3">
        <v>87.04</v>
      </c>
      <c r="BO3248" s="3">
        <v>87.04</v>
      </c>
      <c r="BQ3248" s="3" t="s">
        <v>3364</v>
      </c>
      <c r="BR3248" s="3" t="s">
        <v>84</v>
      </c>
      <c r="BS3248" s="4">
        <v>45240</v>
      </c>
      <c r="BT3248" s="5">
        <v>0.53888888888888886</v>
      </c>
      <c r="BU3248" s="3" t="s">
        <v>3365</v>
      </c>
      <c r="BV3248" s="3" t="s">
        <v>94</v>
      </c>
      <c r="BY3248" s="3">
        <v>7000</v>
      </c>
      <c r="BZ3248" s="3" t="s">
        <v>35</v>
      </c>
      <c r="CC3248" s="3" t="s">
        <v>3198</v>
      </c>
      <c r="CD3248" s="3">
        <v>699</v>
      </c>
      <c r="CE3248" s="3" t="s">
        <v>90</v>
      </c>
      <c r="CF3248" s="4">
        <v>45240</v>
      </c>
      <c r="CI3248" s="3">
        <v>5</v>
      </c>
      <c r="CJ3248" s="3">
        <v>1</v>
      </c>
      <c r="CK3248" s="3">
        <v>21</v>
      </c>
      <c r="CL3248" s="3" t="s">
        <v>86</v>
      </c>
    </row>
    <row r="3249" spans="1:90" x14ac:dyDescent="0.3">
      <c r="A3249" s="3" t="s">
        <v>72</v>
      </c>
      <c r="B3249" s="3" t="s">
        <v>73</v>
      </c>
      <c r="C3249" s="3" t="s">
        <v>74</v>
      </c>
      <c r="E3249" s="3" t="str">
        <f>"080055792168"</f>
        <v>080055792168</v>
      </c>
      <c r="F3249" s="4">
        <v>45239</v>
      </c>
      <c r="G3249" s="3">
        <v>202408</v>
      </c>
      <c r="H3249" s="3" t="s">
        <v>75</v>
      </c>
      <c r="I3249" s="3" t="s">
        <v>76</v>
      </c>
      <c r="J3249" s="3" t="s">
        <v>77</v>
      </c>
      <c r="K3249" s="3" t="s">
        <v>78</v>
      </c>
      <c r="L3249" s="3" t="s">
        <v>332</v>
      </c>
      <c r="M3249" s="3" t="s">
        <v>332</v>
      </c>
      <c r="N3249" s="3" t="s">
        <v>651</v>
      </c>
      <c r="O3249" s="3" t="s">
        <v>82</v>
      </c>
      <c r="P3249" s="3" t="str">
        <f>"1162956135                    "</f>
        <v xml:space="preserve">1162956135                    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0</v>
      </c>
      <c r="X3249" s="3">
        <v>0</v>
      </c>
      <c r="Y3249" s="3">
        <v>0</v>
      </c>
      <c r="Z3249" s="3">
        <v>0</v>
      </c>
      <c r="AA3249" s="3">
        <v>0</v>
      </c>
      <c r="AB3249" s="3">
        <v>0</v>
      </c>
      <c r="AC3249" s="3">
        <v>0</v>
      </c>
      <c r="AD3249" s="3">
        <v>0</v>
      </c>
      <c r="AE3249" s="3">
        <v>0</v>
      </c>
      <c r="AF3249" s="3">
        <v>0</v>
      </c>
      <c r="AG3249" s="3">
        <v>0</v>
      </c>
      <c r="AH3249" s="3">
        <v>0</v>
      </c>
      <c r="AI3249" s="3">
        <v>0</v>
      </c>
      <c r="AJ3249" s="3">
        <v>0</v>
      </c>
      <c r="AK3249" s="3">
        <v>0</v>
      </c>
      <c r="AL3249" s="3">
        <v>0</v>
      </c>
      <c r="AM3249" s="3">
        <v>0</v>
      </c>
      <c r="AN3249" s="3">
        <v>0</v>
      </c>
      <c r="AO3249" s="3">
        <v>0</v>
      </c>
      <c r="AP3249" s="3">
        <v>0</v>
      </c>
      <c r="AQ3249" s="3">
        <v>57.23</v>
      </c>
      <c r="AR3249" s="3">
        <v>0</v>
      </c>
      <c r="AS3249" s="3">
        <v>0</v>
      </c>
      <c r="AT3249" s="3">
        <v>0</v>
      </c>
      <c r="AU3249" s="3">
        <v>0</v>
      </c>
      <c r="AV3249" s="3">
        <v>0</v>
      </c>
      <c r="AW3249" s="3">
        <v>0</v>
      </c>
      <c r="AX3249" s="3">
        <v>0</v>
      </c>
      <c r="AY3249" s="3">
        <v>0</v>
      </c>
      <c r="AZ3249" s="3">
        <v>0</v>
      </c>
      <c r="BA3249" s="3">
        <v>0</v>
      </c>
      <c r="BB3249" s="3">
        <v>0</v>
      </c>
      <c r="BC3249" s="3">
        <v>0</v>
      </c>
      <c r="BD3249" s="3">
        <v>0</v>
      </c>
      <c r="BE3249" s="3">
        <v>0</v>
      </c>
      <c r="BF3249" s="3">
        <v>0</v>
      </c>
      <c r="BG3249" s="3">
        <v>0</v>
      </c>
      <c r="BH3249" s="3">
        <v>1</v>
      </c>
      <c r="BI3249" s="3">
        <v>2</v>
      </c>
      <c r="BJ3249" s="3">
        <v>1.4</v>
      </c>
      <c r="BK3249" s="3">
        <v>2</v>
      </c>
      <c r="BL3249" s="3">
        <v>146.65</v>
      </c>
      <c r="BM3249" s="3">
        <v>22</v>
      </c>
      <c r="BN3249" s="3">
        <v>168.65</v>
      </c>
      <c r="BO3249" s="3">
        <v>168.65</v>
      </c>
      <c r="BQ3249" s="3" t="s">
        <v>652</v>
      </c>
      <c r="BR3249" s="3" t="s">
        <v>84</v>
      </c>
      <c r="BS3249" s="4">
        <v>45240</v>
      </c>
      <c r="BT3249" s="5">
        <v>0.52500000000000002</v>
      </c>
      <c r="BU3249" s="3" t="s">
        <v>1223</v>
      </c>
      <c r="BV3249" s="3" t="s">
        <v>94</v>
      </c>
      <c r="BY3249" s="3">
        <v>7000</v>
      </c>
      <c r="CA3249" s="3" t="s">
        <v>902</v>
      </c>
      <c r="CC3249" s="3" t="s">
        <v>332</v>
      </c>
      <c r="CD3249" s="3">
        <v>7646</v>
      </c>
      <c r="CE3249" s="3" t="s">
        <v>90</v>
      </c>
      <c r="CF3249" s="4">
        <v>45243</v>
      </c>
      <c r="CI3249" s="3">
        <v>1</v>
      </c>
      <c r="CJ3249" s="3">
        <v>1</v>
      </c>
      <c r="CK3249" s="3">
        <v>23</v>
      </c>
      <c r="CL3249" s="3" t="s">
        <v>86</v>
      </c>
    </row>
    <row r="3250" spans="1:90" x14ac:dyDescent="0.3">
      <c r="A3250" s="3" t="s">
        <v>72</v>
      </c>
      <c r="B3250" s="3" t="s">
        <v>73</v>
      </c>
      <c r="C3250" s="3" t="s">
        <v>74</v>
      </c>
      <c r="E3250" s="3" t="str">
        <f>"080055792193"</f>
        <v>080055792193</v>
      </c>
      <c r="F3250" s="4">
        <v>45239</v>
      </c>
      <c r="G3250" s="3">
        <v>202408</v>
      </c>
      <c r="H3250" s="3" t="s">
        <v>75</v>
      </c>
      <c r="I3250" s="3" t="s">
        <v>76</v>
      </c>
      <c r="J3250" s="3" t="s">
        <v>77</v>
      </c>
      <c r="K3250" s="3" t="s">
        <v>78</v>
      </c>
      <c r="L3250" s="3" t="s">
        <v>215</v>
      </c>
      <c r="M3250" s="3" t="s">
        <v>216</v>
      </c>
      <c r="N3250" s="3" t="s">
        <v>415</v>
      </c>
      <c r="O3250" s="3" t="s">
        <v>82</v>
      </c>
      <c r="P3250" s="3" t="str">
        <f>"1162956109                    "</f>
        <v xml:space="preserve">1162956109                    </v>
      </c>
      <c r="Q3250" s="3">
        <v>0</v>
      </c>
      <c r="R3250" s="3">
        <v>0</v>
      </c>
      <c r="S3250" s="3">
        <v>0</v>
      </c>
      <c r="T3250" s="3">
        <v>0</v>
      </c>
      <c r="U3250" s="3">
        <v>0</v>
      </c>
      <c r="V3250" s="3">
        <v>0</v>
      </c>
      <c r="W3250" s="3">
        <v>0</v>
      </c>
      <c r="X3250" s="3">
        <v>0</v>
      </c>
      <c r="Y3250" s="3">
        <v>0</v>
      </c>
      <c r="Z3250" s="3">
        <v>0</v>
      </c>
      <c r="AA3250" s="3">
        <v>0</v>
      </c>
      <c r="AB3250" s="3">
        <v>0</v>
      </c>
      <c r="AC3250" s="3">
        <v>0</v>
      </c>
      <c r="AD3250" s="3">
        <v>0</v>
      </c>
      <c r="AE3250" s="3">
        <v>0</v>
      </c>
      <c r="AF3250" s="3">
        <v>0</v>
      </c>
      <c r="AG3250" s="3">
        <v>0</v>
      </c>
      <c r="AH3250" s="3">
        <v>0</v>
      </c>
      <c r="AI3250" s="3">
        <v>0</v>
      </c>
      <c r="AJ3250" s="3">
        <v>0</v>
      </c>
      <c r="AK3250" s="3">
        <v>0</v>
      </c>
      <c r="AL3250" s="3">
        <v>0</v>
      </c>
      <c r="AM3250" s="3">
        <v>0</v>
      </c>
      <c r="AN3250" s="3">
        <v>0</v>
      </c>
      <c r="AO3250" s="3">
        <v>0</v>
      </c>
      <c r="AP3250" s="3">
        <v>0</v>
      </c>
      <c r="AQ3250" s="3">
        <v>23.07</v>
      </c>
      <c r="AR3250" s="3">
        <v>0</v>
      </c>
      <c r="AS3250" s="3">
        <v>0</v>
      </c>
      <c r="AT3250" s="3">
        <v>0</v>
      </c>
      <c r="AU3250" s="3">
        <v>0</v>
      </c>
      <c r="AV3250" s="3">
        <v>0</v>
      </c>
      <c r="AW3250" s="3">
        <v>0</v>
      </c>
      <c r="AX3250" s="3">
        <v>0</v>
      </c>
      <c r="AY3250" s="3">
        <v>0</v>
      </c>
      <c r="AZ3250" s="3">
        <v>0</v>
      </c>
      <c r="BA3250" s="3">
        <v>0</v>
      </c>
      <c r="BB3250" s="3">
        <v>0</v>
      </c>
      <c r="BC3250" s="3">
        <v>0</v>
      </c>
      <c r="BD3250" s="3">
        <v>0</v>
      </c>
      <c r="BE3250" s="3">
        <v>0</v>
      </c>
      <c r="BF3250" s="3">
        <v>0</v>
      </c>
      <c r="BG3250" s="3">
        <v>0</v>
      </c>
      <c r="BH3250" s="3">
        <v>1</v>
      </c>
      <c r="BI3250" s="3">
        <v>2</v>
      </c>
      <c r="BJ3250" s="3">
        <v>1.4</v>
      </c>
      <c r="BK3250" s="3">
        <v>2</v>
      </c>
      <c r="BL3250" s="3">
        <v>59.12</v>
      </c>
      <c r="BM3250" s="3">
        <v>8.8699999999999992</v>
      </c>
      <c r="BN3250" s="3">
        <v>67.989999999999995</v>
      </c>
      <c r="BO3250" s="3">
        <v>67.989999999999995</v>
      </c>
      <c r="BQ3250" s="3" t="s">
        <v>416</v>
      </c>
      <c r="BR3250" s="3" t="s">
        <v>84</v>
      </c>
      <c r="BS3250" s="4">
        <v>45240</v>
      </c>
      <c r="BT3250" s="5">
        <v>0.35069444444444442</v>
      </c>
      <c r="BU3250" s="3" t="s">
        <v>2438</v>
      </c>
      <c r="BV3250" s="3" t="s">
        <v>94</v>
      </c>
      <c r="BY3250" s="3">
        <v>7000</v>
      </c>
      <c r="CA3250" s="3" t="s">
        <v>608</v>
      </c>
      <c r="CC3250" s="3" t="s">
        <v>216</v>
      </c>
      <c r="CD3250" s="3">
        <v>1559</v>
      </c>
      <c r="CE3250" s="3" t="s">
        <v>90</v>
      </c>
      <c r="CF3250" s="4">
        <v>45243</v>
      </c>
      <c r="CI3250" s="3">
        <v>1</v>
      </c>
      <c r="CJ3250" s="3">
        <v>1</v>
      </c>
      <c r="CK3250" s="3">
        <v>22</v>
      </c>
      <c r="CL3250" s="3" t="s">
        <v>86</v>
      </c>
    </row>
    <row r="3251" spans="1:90" x14ac:dyDescent="0.3">
      <c r="A3251" s="3" t="s">
        <v>72</v>
      </c>
      <c r="B3251" s="3" t="s">
        <v>73</v>
      </c>
      <c r="C3251" s="3" t="s">
        <v>74</v>
      </c>
      <c r="E3251" s="3" t="str">
        <f>"080055792218"</f>
        <v>080055792218</v>
      </c>
      <c r="F3251" s="4">
        <v>45239</v>
      </c>
      <c r="G3251" s="3">
        <v>202408</v>
      </c>
      <c r="H3251" s="3" t="s">
        <v>75</v>
      </c>
      <c r="I3251" s="3" t="s">
        <v>76</v>
      </c>
      <c r="J3251" s="3" t="s">
        <v>77</v>
      </c>
      <c r="K3251" s="3" t="s">
        <v>78</v>
      </c>
      <c r="L3251" s="3" t="s">
        <v>154</v>
      </c>
      <c r="M3251" s="3" t="s">
        <v>155</v>
      </c>
      <c r="N3251" s="3" t="s">
        <v>2486</v>
      </c>
      <c r="O3251" s="3" t="s">
        <v>82</v>
      </c>
      <c r="P3251" s="3" t="str">
        <f>"1162956136                    "</f>
        <v xml:space="preserve">1162956136                    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0</v>
      </c>
      <c r="X3251" s="3">
        <v>0</v>
      </c>
      <c r="Y3251" s="3">
        <v>0</v>
      </c>
      <c r="Z3251" s="3">
        <v>0</v>
      </c>
      <c r="AA3251" s="3">
        <v>0</v>
      </c>
      <c r="AB3251" s="3">
        <v>0</v>
      </c>
      <c r="AC3251" s="3">
        <v>0</v>
      </c>
      <c r="AD3251" s="3">
        <v>0</v>
      </c>
      <c r="AE3251" s="3">
        <v>0</v>
      </c>
      <c r="AF3251" s="3">
        <v>0</v>
      </c>
      <c r="AG3251" s="3">
        <v>0</v>
      </c>
      <c r="AH3251" s="3">
        <v>0</v>
      </c>
      <c r="AI3251" s="3">
        <v>0</v>
      </c>
      <c r="AJ3251" s="3">
        <v>0</v>
      </c>
      <c r="AK3251" s="3">
        <v>0</v>
      </c>
      <c r="AL3251" s="3">
        <v>0</v>
      </c>
      <c r="AM3251" s="3">
        <v>0</v>
      </c>
      <c r="AN3251" s="3">
        <v>0</v>
      </c>
      <c r="AO3251" s="3">
        <v>0</v>
      </c>
      <c r="AP3251" s="3">
        <v>0</v>
      </c>
      <c r="AQ3251" s="3">
        <v>23.07</v>
      </c>
      <c r="AR3251" s="3">
        <v>0</v>
      </c>
      <c r="AS3251" s="3">
        <v>0</v>
      </c>
      <c r="AT3251" s="3">
        <v>0</v>
      </c>
      <c r="AU3251" s="3">
        <v>0</v>
      </c>
      <c r="AV3251" s="3">
        <v>0</v>
      </c>
      <c r="AW3251" s="3">
        <v>0</v>
      </c>
      <c r="AX3251" s="3">
        <v>0</v>
      </c>
      <c r="AY3251" s="3">
        <v>0</v>
      </c>
      <c r="AZ3251" s="3">
        <v>0</v>
      </c>
      <c r="BA3251" s="3">
        <v>0</v>
      </c>
      <c r="BB3251" s="3">
        <v>0</v>
      </c>
      <c r="BC3251" s="3">
        <v>0</v>
      </c>
      <c r="BD3251" s="3">
        <v>0</v>
      </c>
      <c r="BE3251" s="3">
        <v>0</v>
      </c>
      <c r="BF3251" s="3">
        <v>0</v>
      </c>
      <c r="BG3251" s="3">
        <v>0</v>
      </c>
      <c r="BH3251" s="3">
        <v>1</v>
      </c>
      <c r="BI3251" s="3">
        <v>2</v>
      </c>
      <c r="BJ3251" s="3">
        <v>0.6</v>
      </c>
      <c r="BK3251" s="3">
        <v>2</v>
      </c>
      <c r="BL3251" s="3">
        <v>59.12</v>
      </c>
      <c r="BM3251" s="3">
        <v>8.8699999999999992</v>
      </c>
      <c r="BN3251" s="3">
        <v>67.989999999999995</v>
      </c>
      <c r="BO3251" s="3">
        <v>67.989999999999995</v>
      </c>
      <c r="BQ3251" s="3" t="s">
        <v>2487</v>
      </c>
      <c r="BR3251" s="3" t="s">
        <v>84</v>
      </c>
      <c r="BS3251" s="4">
        <v>45240</v>
      </c>
      <c r="BT3251" s="5">
        <v>0.3666666666666667</v>
      </c>
      <c r="BU3251" s="3" t="s">
        <v>3338</v>
      </c>
      <c r="BV3251" s="3" t="s">
        <v>94</v>
      </c>
      <c r="BY3251" s="3">
        <v>3024</v>
      </c>
      <c r="CA3251" s="3" t="s">
        <v>1017</v>
      </c>
      <c r="CC3251" s="3" t="s">
        <v>155</v>
      </c>
      <c r="CD3251" s="3">
        <v>1401</v>
      </c>
      <c r="CE3251" s="3" t="s">
        <v>90</v>
      </c>
      <c r="CF3251" s="4">
        <v>45240</v>
      </c>
      <c r="CI3251" s="3">
        <v>1</v>
      </c>
      <c r="CJ3251" s="3">
        <v>1</v>
      </c>
      <c r="CK3251" s="3">
        <v>22</v>
      </c>
      <c r="CL3251" s="3" t="s">
        <v>86</v>
      </c>
    </row>
    <row r="3252" spans="1:90" x14ac:dyDescent="0.3">
      <c r="A3252" s="3" t="s">
        <v>72</v>
      </c>
      <c r="B3252" s="3" t="s">
        <v>73</v>
      </c>
      <c r="C3252" s="3" t="s">
        <v>74</v>
      </c>
      <c r="E3252" s="3" t="str">
        <f>"080055795257"</f>
        <v>080055795257</v>
      </c>
      <c r="F3252" s="4">
        <v>45239</v>
      </c>
      <c r="G3252" s="3">
        <v>202408</v>
      </c>
      <c r="H3252" s="3" t="s">
        <v>75</v>
      </c>
      <c r="I3252" s="3" t="s">
        <v>76</v>
      </c>
      <c r="J3252" s="3" t="s">
        <v>77</v>
      </c>
      <c r="K3252" s="3" t="s">
        <v>78</v>
      </c>
      <c r="L3252" s="3" t="s">
        <v>280</v>
      </c>
      <c r="M3252" s="3" t="s">
        <v>281</v>
      </c>
      <c r="N3252" s="3" t="s">
        <v>282</v>
      </c>
      <c r="O3252" s="3" t="s">
        <v>82</v>
      </c>
      <c r="P3252" s="3" t="str">
        <f>"1162956145                    "</f>
        <v xml:space="preserve">1162956145                    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0</v>
      </c>
      <c r="X3252" s="3">
        <v>0</v>
      </c>
      <c r="Y3252" s="3">
        <v>0</v>
      </c>
      <c r="Z3252" s="3">
        <v>0</v>
      </c>
      <c r="AA3252" s="3">
        <v>0</v>
      </c>
      <c r="AB3252" s="3">
        <v>0</v>
      </c>
      <c r="AC3252" s="3">
        <v>0</v>
      </c>
      <c r="AD3252" s="3">
        <v>0</v>
      </c>
      <c r="AE3252" s="3">
        <v>0</v>
      </c>
      <c r="AF3252" s="3">
        <v>0</v>
      </c>
      <c r="AG3252" s="3">
        <v>0</v>
      </c>
      <c r="AH3252" s="3">
        <v>0</v>
      </c>
      <c r="AI3252" s="3">
        <v>0</v>
      </c>
      <c r="AJ3252" s="3">
        <v>0</v>
      </c>
      <c r="AK3252" s="3">
        <v>0</v>
      </c>
      <c r="AL3252" s="3">
        <v>0</v>
      </c>
      <c r="AM3252" s="3">
        <v>0</v>
      </c>
      <c r="AN3252" s="3">
        <v>0</v>
      </c>
      <c r="AO3252" s="3">
        <v>0</v>
      </c>
      <c r="AP3252" s="3">
        <v>0</v>
      </c>
      <c r="AQ3252" s="3">
        <v>108.92</v>
      </c>
      <c r="AR3252" s="3">
        <v>0</v>
      </c>
      <c r="AS3252" s="3">
        <v>0</v>
      </c>
      <c r="AT3252" s="3">
        <v>0</v>
      </c>
      <c r="AU3252" s="3">
        <v>0</v>
      </c>
      <c r="AV3252" s="3">
        <v>0</v>
      </c>
      <c r="AW3252" s="3">
        <v>0</v>
      </c>
      <c r="AX3252" s="3">
        <v>0</v>
      </c>
      <c r="AY3252" s="3">
        <v>0</v>
      </c>
      <c r="AZ3252" s="3">
        <v>0</v>
      </c>
      <c r="BA3252" s="3">
        <v>0</v>
      </c>
      <c r="BB3252" s="3">
        <v>0</v>
      </c>
      <c r="BC3252" s="3">
        <v>0</v>
      </c>
      <c r="BD3252" s="3">
        <v>0</v>
      </c>
      <c r="BE3252" s="3">
        <v>0</v>
      </c>
      <c r="BF3252" s="3">
        <v>0</v>
      </c>
      <c r="BG3252" s="3">
        <v>0</v>
      </c>
      <c r="BH3252" s="3">
        <v>1</v>
      </c>
      <c r="BI3252" s="3">
        <v>4</v>
      </c>
      <c r="BJ3252" s="3">
        <v>3.4</v>
      </c>
      <c r="BK3252" s="3">
        <v>4</v>
      </c>
      <c r="BL3252" s="3">
        <v>279.10000000000002</v>
      </c>
      <c r="BM3252" s="3">
        <v>41.87</v>
      </c>
      <c r="BN3252" s="3">
        <v>320.97000000000003</v>
      </c>
      <c r="BO3252" s="3">
        <v>320.97000000000003</v>
      </c>
      <c r="BQ3252" s="3" t="s">
        <v>283</v>
      </c>
      <c r="BR3252" s="3" t="s">
        <v>84</v>
      </c>
      <c r="BS3252" s="4">
        <v>45240</v>
      </c>
      <c r="BT3252" s="5">
        <v>0.47222222222222227</v>
      </c>
      <c r="BU3252" s="3" t="s">
        <v>284</v>
      </c>
      <c r="BV3252" s="3" t="s">
        <v>94</v>
      </c>
      <c r="BY3252" s="3">
        <v>16965</v>
      </c>
      <c r="CA3252" s="3" t="s">
        <v>285</v>
      </c>
      <c r="CC3252" s="3" t="s">
        <v>281</v>
      </c>
      <c r="CD3252" s="3">
        <v>7130</v>
      </c>
      <c r="CE3252" s="3" t="s">
        <v>90</v>
      </c>
      <c r="CF3252" s="4">
        <v>45243</v>
      </c>
      <c r="CI3252" s="3">
        <v>1</v>
      </c>
      <c r="CJ3252" s="3">
        <v>1</v>
      </c>
      <c r="CK3252" s="3">
        <v>23</v>
      </c>
      <c r="CL3252" s="3" t="s">
        <v>86</v>
      </c>
    </row>
    <row r="3253" spans="1:90" x14ac:dyDescent="0.3">
      <c r="A3253" s="3" t="s">
        <v>72</v>
      </c>
      <c r="B3253" s="3" t="s">
        <v>73</v>
      </c>
      <c r="C3253" s="3" t="s">
        <v>74</v>
      </c>
      <c r="E3253" s="3" t="str">
        <f>"080055795344"</f>
        <v>080055795344</v>
      </c>
      <c r="F3253" s="4">
        <v>45239</v>
      </c>
      <c r="G3253" s="3">
        <v>202408</v>
      </c>
      <c r="H3253" s="3" t="s">
        <v>75</v>
      </c>
      <c r="I3253" s="3" t="s">
        <v>76</v>
      </c>
      <c r="J3253" s="3" t="s">
        <v>77</v>
      </c>
      <c r="K3253" s="3" t="s">
        <v>78</v>
      </c>
      <c r="L3253" s="3" t="s">
        <v>154</v>
      </c>
      <c r="M3253" s="3" t="s">
        <v>155</v>
      </c>
      <c r="N3253" s="3" t="s">
        <v>3366</v>
      </c>
      <c r="O3253" s="3" t="s">
        <v>82</v>
      </c>
      <c r="P3253" s="3" t="str">
        <f>"1162956180                    "</f>
        <v xml:space="preserve">1162956180                    </v>
      </c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0</v>
      </c>
      <c r="Z3253" s="3">
        <v>0</v>
      </c>
      <c r="AA3253" s="3">
        <v>0</v>
      </c>
      <c r="AB3253" s="3">
        <v>0</v>
      </c>
      <c r="AC3253" s="3">
        <v>0</v>
      </c>
      <c r="AD3253" s="3">
        <v>0</v>
      </c>
      <c r="AE3253" s="3">
        <v>0</v>
      </c>
      <c r="AF3253" s="3">
        <v>0</v>
      </c>
      <c r="AG3253" s="3">
        <v>0</v>
      </c>
      <c r="AH3253" s="3">
        <v>0</v>
      </c>
      <c r="AI3253" s="3">
        <v>0</v>
      </c>
      <c r="AJ3253" s="3">
        <v>0</v>
      </c>
      <c r="AK3253" s="3">
        <v>0</v>
      </c>
      <c r="AL3253" s="3">
        <v>0</v>
      </c>
      <c r="AM3253" s="3">
        <v>0</v>
      </c>
      <c r="AN3253" s="3">
        <v>0</v>
      </c>
      <c r="AO3253" s="3">
        <v>0</v>
      </c>
      <c r="AP3253" s="3">
        <v>0</v>
      </c>
      <c r="AQ3253" s="3">
        <v>23.07</v>
      </c>
      <c r="AR3253" s="3">
        <v>0</v>
      </c>
      <c r="AS3253" s="3">
        <v>0</v>
      </c>
      <c r="AT3253" s="3">
        <v>0</v>
      </c>
      <c r="AU3253" s="3">
        <v>0</v>
      </c>
      <c r="AV3253" s="3">
        <v>0</v>
      </c>
      <c r="AW3253" s="3">
        <v>0</v>
      </c>
      <c r="AX3253" s="3">
        <v>0</v>
      </c>
      <c r="AY3253" s="3">
        <v>0</v>
      </c>
      <c r="AZ3253" s="3">
        <v>0</v>
      </c>
      <c r="BA3253" s="3">
        <v>0</v>
      </c>
      <c r="BB3253" s="3">
        <v>0</v>
      </c>
      <c r="BC3253" s="3">
        <v>0</v>
      </c>
      <c r="BD3253" s="3">
        <v>0</v>
      </c>
      <c r="BE3253" s="3">
        <v>0</v>
      </c>
      <c r="BF3253" s="3">
        <v>0</v>
      </c>
      <c r="BG3253" s="3">
        <v>0</v>
      </c>
      <c r="BH3253" s="3">
        <v>1</v>
      </c>
      <c r="BI3253" s="3">
        <v>2</v>
      </c>
      <c r="BJ3253" s="3">
        <v>1.4</v>
      </c>
      <c r="BK3253" s="3">
        <v>2</v>
      </c>
      <c r="BL3253" s="3">
        <v>59.12</v>
      </c>
      <c r="BM3253" s="3">
        <v>8.8699999999999992</v>
      </c>
      <c r="BN3253" s="3">
        <v>67.989999999999995</v>
      </c>
      <c r="BO3253" s="3">
        <v>67.989999999999995</v>
      </c>
      <c r="BQ3253" s="3" t="s">
        <v>3367</v>
      </c>
      <c r="BR3253" s="3" t="s">
        <v>84</v>
      </c>
      <c r="BS3253" s="4">
        <v>45240</v>
      </c>
      <c r="BT3253" s="5">
        <v>0.41666666666666669</v>
      </c>
      <c r="BU3253" s="3" t="s">
        <v>3368</v>
      </c>
      <c r="BV3253" s="3" t="s">
        <v>94</v>
      </c>
      <c r="BY3253" s="3">
        <v>7000</v>
      </c>
      <c r="CA3253" s="3" t="s">
        <v>637</v>
      </c>
      <c r="CC3253" s="3" t="s">
        <v>155</v>
      </c>
      <c r="CD3253" s="3">
        <v>1401</v>
      </c>
      <c r="CE3253" s="3" t="s">
        <v>90</v>
      </c>
      <c r="CF3253" s="4">
        <v>45240</v>
      </c>
      <c r="CI3253" s="3">
        <v>1</v>
      </c>
      <c r="CJ3253" s="3">
        <v>1</v>
      </c>
      <c r="CK3253" s="3">
        <v>22</v>
      </c>
      <c r="CL3253" s="3" t="s">
        <v>86</v>
      </c>
    </row>
    <row r="3254" spans="1:90" x14ac:dyDescent="0.3">
      <c r="A3254" s="3" t="s">
        <v>72</v>
      </c>
      <c r="B3254" s="3" t="s">
        <v>73</v>
      </c>
      <c r="C3254" s="3" t="s">
        <v>74</v>
      </c>
      <c r="E3254" s="3" t="str">
        <f>"080055775010"</f>
        <v>080055775010</v>
      </c>
      <c r="F3254" s="4">
        <v>45238</v>
      </c>
      <c r="G3254" s="3">
        <v>202408</v>
      </c>
      <c r="H3254" s="3" t="s">
        <v>75</v>
      </c>
      <c r="I3254" s="3" t="s">
        <v>76</v>
      </c>
      <c r="J3254" s="3" t="s">
        <v>77</v>
      </c>
      <c r="K3254" s="3" t="s">
        <v>78</v>
      </c>
      <c r="L3254" s="3" t="s">
        <v>681</v>
      </c>
      <c r="M3254" s="3" t="s">
        <v>682</v>
      </c>
      <c r="N3254" s="3" t="s">
        <v>3369</v>
      </c>
      <c r="O3254" s="3" t="s">
        <v>150</v>
      </c>
      <c r="P3254" s="3" t="str">
        <f>"1162956031                    "</f>
        <v xml:space="preserve">1162956031                    </v>
      </c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</v>
      </c>
      <c r="W3254" s="3">
        <v>0</v>
      </c>
      <c r="X3254" s="3">
        <v>0</v>
      </c>
      <c r="Y3254" s="3">
        <v>0</v>
      </c>
      <c r="Z3254" s="3">
        <v>0</v>
      </c>
      <c r="AA3254" s="3">
        <v>0</v>
      </c>
      <c r="AB3254" s="3">
        <v>0</v>
      </c>
      <c r="AC3254" s="3">
        <v>0</v>
      </c>
      <c r="AD3254" s="3">
        <v>0</v>
      </c>
      <c r="AE3254" s="3">
        <v>0</v>
      </c>
      <c r="AF3254" s="3">
        <v>0</v>
      </c>
      <c r="AG3254" s="3">
        <v>5.57</v>
      </c>
      <c r="AH3254" s="3">
        <v>0</v>
      </c>
      <c r="AI3254" s="3">
        <v>0</v>
      </c>
      <c r="AJ3254" s="3">
        <v>0</v>
      </c>
      <c r="AK3254" s="3">
        <v>0</v>
      </c>
      <c r="AL3254" s="3">
        <v>0</v>
      </c>
      <c r="AM3254" s="3">
        <v>0</v>
      </c>
      <c r="AN3254" s="3">
        <v>0</v>
      </c>
      <c r="AO3254" s="3">
        <v>0</v>
      </c>
      <c r="AP3254" s="3">
        <v>0</v>
      </c>
      <c r="AQ3254" s="3">
        <v>64.66</v>
      </c>
      <c r="AR3254" s="3">
        <v>0</v>
      </c>
      <c r="AS3254" s="3">
        <v>0</v>
      </c>
      <c r="AT3254" s="3">
        <v>0</v>
      </c>
      <c r="AU3254" s="3">
        <v>0</v>
      </c>
      <c r="AV3254" s="3">
        <v>0</v>
      </c>
      <c r="AW3254" s="3">
        <v>0</v>
      </c>
      <c r="AX3254" s="3">
        <v>0</v>
      </c>
      <c r="AY3254" s="3">
        <v>0</v>
      </c>
      <c r="AZ3254" s="3">
        <v>0</v>
      </c>
      <c r="BA3254" s="3">
        <v>0</v>
      </c>
      <c r="BB3254" s="3">
        <v>0</v>
      </c>
      <c r="BC3254" s="3">
        <v>0</v>
      </c>
      <c r="BD3254" s="3">
        <v>0</v>
      </c>
      <c r="BE3254" s="3">
        <v>0</v>
      </c>
      <c r="BF3254" s="3">
        <v>0</v>
      </c>
      <c r="BG3254" s="3">
        <v>0</v>
      </c>
      <c r="BH3254" s="3">
        <v>1</v>
      </c>
      <c r="BI3254" s="3">
        <v>12</v>
      </c>
      <c r="BJ3254" s="3">
        <v>30.9</v>
      </c>
      <c r="BK3254" s="3">
        <v>31</v>
      </c>
      <c r="BL3254" s="3">
        <v>171.26</v>
      </c>
      <c r="BM3254" s="3">
        <v>25.69</v>
      </c>
      <c r="BN3254" s="3">
        <v>196.95</v>
      </c>
      <c r="BO3254" s="3">
        <v>196.95</v>
      </c>
      <c r="BQ3254" s="3" t="s">
        <v>3370</v>
      </c>
      <c r="BR3254" s="3" t="s">
        <v>84</v>
      </c>
      <c r="BS3254" s="4">
        <v>45239</v>
      </c>
      <c r="BT3254" s="5">
        <v>0.54861111111111105</v>
      </c>
      <c r="BU3254" s="3" t="s">
        <v>3371</v>
      </c>
      <c r="BV3254" s="3" t="s">
        <v>94</v>
      </c>
      <c r="BY3254" s="3">
        <v>154560</v>
      </c>
      <c r="CA3254" s="3" t="s">
        <v>479</v>
      </c>
      <c r="CC3254" s="3" t="s">
        <v>682</v>
      </c>
      <c r="CD3254" s="3">
        <v>1724</v>
      </c>
      <c r="CE3254" s="3" t="s">
        <v>90</v>
      </c>
      <c r="CF3254" s="4">
        <v>45240</v>
      </c>
      <c r="CI3254" s="3">
        <v>1</v>
      </c>
      <c r="CJ3254" s="3">
        <v>1</v>
      </c>
      <c r="CK3254" s="3">
        <v>42</v>
      </c>
      <c r="CL3254" s="3" t="s">
        <v>86</v>
      </c>
    </row>
    <row r="3255" spans="1:90" x14ac:dyDescent="0.3">
      <c r="A3255" s="3" t="s">
        <v>72</v>
      </c>
      <c r="B3255" s="3" t="s">
        <v>73</v>
      </c>
      <c r="C3255" s="3" t="s">
        <v>74</v>
      </c>
      <c r="E3255" s="3" t="str">
        <f>"080055776671"</f>
        <v>080055776671</v>
      </c>
      <c r="F3255" s="4">
        <v>45238</v>
      </c>
      <c r="G3255" s="3">
        <v>202408</v>
      </c>
      <c r="H3255" s="3" t="s">
        <v>75</v>
      </c>
      <c r="I3255" s="3" t="s">
        <v>76</v>
      </c>
      <c r="J3255" s="3" t="s">
        <v>77</v>
      </c>
      <c r="K3255" s="3" t="s">
        <v>78</v>
      </c>
      <c r="L3255" s="3" t="s">
        <v>79</v>
      </c>
      <c r="M3255" s="3" t="s">
        <v>80</v>
      </c>
      <c r="N3255" s="3" t="s">
        <v>108</v>
      </c>
      <c r="O3255" s="3" t="s">
        <v>82</v>
      </c>
      <c r="P3255" s="3" t="str">
        <f>"1162956058                    "</f>
        <v xml:space="preserve">1162956058                    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0</v>
      </c>
      <c r="Z3255" s="3">
        <v>0</v>
      </c>
      <c r="AA3255" s="3">
        <v>0</v>
      </c>
      <c r="AB3255" s="3">
        <v>0</v>
      </c>
      <c r="AC3255" s="3">
        <v>0</v>
      </c>
      <c r="AD3255" s="3">
        <v>0</v>
      </c>
      <c r="AE3255" s="3">
        <v>0</v>
      </c>
      <c r="AF3255" s="3">
        <v>0</v>
      </c>
      <c r="AG3255" s="3">
        <v>0</v>
      </c>
      <c r="AH3255" s="3">
        <v>0</v>
      </c>
      <c r="AI3255" s="3">
        <v>0</v>
      </c>
      <c r="AJ3255" s="3">
        <v>0</v>
      </c>
      <c r="AK3255" s="3">
        <v>0</v>
      </c>
      <c r="AL3255" s="3">
        <v>0</v>
      </c>
      <c r="AM3255" s="3">
        <v>0</v>
      </c>
      <c r="AN3255" s="3">
        <v>0</v>
      </c>
      <c r="AO3255" s="3">
        <v>0</v>
      </c>
      <c r="AP3255" s="3">
        <v>0</v>
      </c>
      <c r="AQ3255" s="3">
        <v>29.54</v>
      </c>
      <c r="AR3255" s="3">
        <v>0</v>
      </c>
      <c r="AS3255" s="3">
        <v>0</v>
      </c>
      <c r="AT3255" s="3">
        <v>0</v>
      </c>
      <c r="AU3255" s="3">
        <v>0</v>
      </c>
      <c r="AV3255" s="3">
        <v>0</v>
      </c>
      <c r="AW3255" s="3">
        <v>0</v>
      </c>
      <c r="AX3255" s="3">
        <v>0</v>
      </c>
      <c r="AY3255" s="3">
        <v>0</v>
      </c>
      <c r="AZ3255" s="3">
        <v>0</v>
      </c>
      <c r="BA3255" s="3">
        <v>0</v>
      </c>
      <c r="BB3255" s="3">
        <v>0</v>
      </c>
      <c r="BC3255" s="3">
        <v>0</v>
      </c>
      <c r="BD3255" s="3">
        <v>0</v>
      </c>
      <c r="BE3255" s="3">
        <v>0</v>
      </c>
      <c r="BF3255" s="3">
        <v>0</v>
      </c>
      <c r="BG3255" s="3">
        <v>0</v>
      </c>
      <c r="BH3255" s="3">
        <v>1</v>
      </c>
      <c r="BI3255" s="3">
        <v>1</v>
      </c>
      <c r="BJ3255" s="3">
        <v>1.4</v>
      </c>
      <c r="BK3255" s="3">
        <v>1.5</v>
      </c>
      <c r="BL3255" s="3">
        <v>75.69</v>
      </c>
      <c r="BM3255" s="3">
        <v>11.35</v>
      </c>
      <c r="BN3255" s="3">
        <v>87.04</v>
      </c>
      <c r="BO3255" s="3">
        <v>87.04</v>
      </c>
      <c r="BQ3255" s="3" t="s">
        <v>109</v>
      </c>
      <c r="BR3255" s="3" t="s">
        <v>84</v>
      </c>
      <c r="BS3255" s="4">
        <v>45239</v>
      </c>
      <c r="BT3255" s="5">
        <v>0.32569444444444445</v>
      </c>
      <c r="BU3255" s="3" t="s">
        <v>3132</v>
      </c>
      <c r="BV3255" s="3" t="s">
        <v>94</v>
      </c>
      <c r="BY3255" s="3">
        <v>7000</v>
      </c>
      <c r="CA3255" s="3" t="s">
        <v>111</v>
      </c>
      <c r="CC3255" s="3" t="s">
        <v>80</v>
      </c>
      <c r="CD3255" s="3">
        <v>7530</v>
      </c>
      <c r="CE3255" s="3" t="s">
        <v>90</v>
      </c>
      <c r="CF3255" s="4">
        <v>45240</v>
      </c>
      <c r="CI3255" s="3">
        <v>1</v>
      </c>
      <c r="CJ3255" s="3">
        <v>1</v>
      </c>
      <c r="CK3255" s="3">
        <v>21</v>
      </c>
      <c r="CL3255" s="3" t="s">
        <v>86</v>
      </c>
    </row>
    <row r="3256" spans="1:90" x14ac:dyDescent="0.3">
      <c r="A3256" s="3" t="s">
        <v>72</v>
      </c>
      <c r="B3256" s="3" t="s">
        <v>73</v>
      </c>
      <c r="C3256" s="3" t="s">
        <v>74</v>
      </c>
      <c r="E3256" s="3" t="str">
        <f>"080055775047"</f>
        <v>080055775047</v>
      </c>
      <c r="F3256" s="4">
        <v>45238</v>
      </c>
      <c r="G3256" s="3">
        <v>202408</v>
      </c>
      <c r="H3256" s="3" t="s">
        <v>75</v>
      </c>
      <c r="I3256" s="3" t="s">
        <v>76</v>
      </c>
      <c r="J3256" s="3" t="s">
        <v>77</v>
      </c>
      <c r="K3256" s="3" t="s">
        <v>78</v>
      </c>
      <c r="L3256" s="3" t="s">
        <v>280</v>
      </c>
      <c r="M3256" s="3" t="s">
        <v>281</v>
      </c>
      <c r="N3256" s="3" t="s">
        <v>1271</v>
      </c>
      <c r="O3256" s="3" t="s">
        <v>82</v>
      </c>
      <c r="P3256" s="3" t="str">
        <f>"1162956037                    "</f>
        <v xml:space="preserve">1162956037                    </v>
      </c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0</v>
      </c>
      <c r="X3256" s="3">
        <v>0</v>
      </c>
      <c r="Y3256" s="3">
        <v>0</v>
      </c>
      <c r="Z3256" s="3">
        <v>0</v>
      </c>
      <c r="AA3256" s="3">
        <v>0</v>
      </c>
      <c r="AB3256" s="3">
        <v>0</v>
      </c>
      <c r="AC3256" s="3">
        <v>0</v>
      </c>
      <c r="AD3256" s="3">
        <v>0</v>
      </c>
      <c r="AE3256" s="3">
        <v>0</v>
      </c>
      <c r="AF3256" s="3">
        <v>0</v>
      </c>
      <c r="AG3256" s="3">
        <v>0</v>
      </c>
      <c r="AH3256" s="3">
        <v>0</v>
      </c>
      <c r="AI3256" s="3">
        <v>0</v>
      </c>
      <c r="AJ3256" s="3">
        <v>0</v>
      </c>
      <c r="AK3256" s="3">
        <v>0</v>
      </c>
      <c r="AL3256" s="3">
        <v>0</v>
      </c>
      <c r="AM3256" s="3">
        <v>0</v>
      </c>
      <c r="AN3256" s="3">
        <v>0</v>
      </c>
      <c r="AO3256" s="3">
        <v>0</v>
      </c>
      <c r="AP3256" s="3">
        <v>0</v>
      </c>
      <c r="AQ3256" s="3">
        <v>57.23</v>
      </c>
      <c r="AR3256" s="3">
        <v>0</v>
      </c>
      <c r="AS3256" s="3">
        <v>0</v>
      </c>
      <c r="AT3256" s="3">
        <v>0</v>
      </c>
      <c r="AU3256" s="3">
        <v>0</v>
      </c>
      <c r="AV3256" s="3">
        <v>0</v>
      </c>
      <c r="AW3256" s="3">
        <v>0</v>
      </c>
      <c r="AX3256" s="3">
        <v>0</v>
      </c>
      <c r="AY3256" s="3">
        <v>0</v>
      </c>
      <c r="AZ3256" s="3">
        <v>0</v>
      </c>
      <c r="BA3256" s="3">
        <v>0</v>
      </c>
      <c r="BB3256" s="3">
        <v>0</v>
      </c>
      <c r="BC3256" s="3">
        <v>0</v>
      </c>
      <c r="BD3256" s="3">
        <v>0</v>
      </c>
      <c r="BE3256" s="3">
        <v>0</v>
      </c>
      <c r="BF3256" s="3">
        <v>0</v>
      </c>
      <c r="BG3256" s="3">
        <v>0</v>
      </c>
      <c r="BH3256" s="3">
        <v>1</v>
      </c>
      <c r="BI3256" s="3">
        <v>1</v>
      </c>
      <c r="BJ3256" s="3">
        <v>0.2</v>
      </c>
      <c r="BK3256" s="3">
        <v>1</v>
      </c>
      <c r="BL3256" s="3">
        <v>146.65</v>
      </c>
      <c r="BM3256" s="3">
        <v>22</v>
      </c>
      <c r="BN3256" s="3">
        <v>168.65</v>
      </c>
      <c r="BO3256" s="3">
        <v>168.65</v>
      </c>
      <c r="BQ3256" s="3" t="s">
        <v>1272</v>
      </c>
      <c r="BR3256" s="3" t="s">
        <v>84</v>
      </c>
      <c r="BS3256" s="4">
        <v>45239</v>
      </c>
      <c r="BT3256" s="5">
        <v>0.51666666666666672</v>
      </c>
      <c r="BU3256" s="3" t="s">
        <v>3372</v>
      </c>
      <c r="BV3256" s="3" t="s">
        <v>94</v>
      </c>
      <c r="BY3256" s="3">
        <v>1200</v>
      </c>
      <c r="CA3256" s="3" t="s">
        <v>285</v>
      </c>
      <c r="CC3256" s="3" t="s">
        <v>281</v>
      </c>
      <c r="CD3256" s="3">
        <v>7130</v>
      </c>
      <c r="CE3256" s="3" t="s">
        <v>90</v>
      </c>
      <c r="CF3256" s="4">
        <v>45240</v>
      </c>
      <c r="CI3256" s="3">
        <v>1</v>
      </c>
      <c r="CJ3256" s="3">
        <v>1</v>
      </c>
      <c r="CK3256" s="3">
        <v>23</v>
      </c>
      <c r="CL3256" s="3" t="s">
        <v>86</v>
      </c>
    </row>
    <row r="3257" spans="1:90" x14ac:dyDescent="0.3">
      <c r="A3257" s="3" t="s">
        <v>72</v>
      </c>
      <c r="B3257" s="3" t="s">
        <v>73</v>
      </c>
      <c r="C3257" s="3" t="s">
        <v>74</v>
      </c>
      <c r="E3257" s="3" t="str">
        <f>"080055775262"</f>
        <v>080055775262</v>
      </c>
      <c r="F3257" s="4">
        <v>45238</v>
      </c>
      <c r="G3257" s="3">
        <v>202408</v>
      </c>
      <c r="H3257" s="3" t="s">
        <v>75</v>
      </c>
      <c r="I3257" s="3" t="s">
        <v>76</v>
      </c>
      <c r="J3257" s="3" t="s">
        <v>77</v>
      </c>
      <c r="K3257" s="3" t="s">
        <v>78</v>
      </c>
      <c r="L3257" s="3" t="s">
        <v>442</v>
      </c>
      <c r="M3257" s="3" t="s">
        <v>443</v>
      </c>
      <c r="N3257" s="3" t="s">
        <v>934</v>
      </c>
      <c r="O3257" s="3" t="s">
        <v>82</v>
      </c>
      <c r="P3257" s="3" t="str">
        <f>"1162956044                    "</f>
        <v xml:space="preserve">1162956044                    </v>
      </c>
      <c r="Q3257" s="3">
        <v>0</v>
      </c>
      <c r="R3257" s="3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0</v>
      </c>
      <c r="X3257" s="3">
        <v>0</v>
      </c>
      <c r="Y3257" s="3">
        <v>0</v>
      </c>
      <c r="Z3257" s="3">
        <v>0</v>
      </c>
      <c r="AA3257" s="3">
        <v>0</v>
      </c>
      <c r="AB3257" s="3">
        <v>0</v>
      </c>
      <c r="AC3257" s="3">
        <v>0</v>
      </c>
      <c r="AD3257" s="3">
        <v>0</v>
      </c>
      <c r="AE3257" s="3">
        <v>0</v>
      </c>
      <c r="AF3257" s="3">
        <v>0</v>
      </c>
      <c r="AG3257" s="3">
        <v>0</v>
      </c>
      <c r="AH3257" s="3">
        <v>0</v>
      </c>
      <c r="AI3257" s="3">
        <v>0</v>
      </c>
      <c r="AJ3257" s="3">
        <v>0</v>
      </c>
      <c r="AK3257" s="3">
        <v>0</v>
      </c>
      <c r="AL3257" s="3">
        <v>0</v>
      </c>
      <c r="AM3257" s="3">
        <v>0</v>
      </c>
      <c r="AN3257" s="3">
        <v>0</v>
      </c>
      <c r="AO3257" s="3">
        <v>0</v>
      </c>
      <c r="AP3257" s="3">
        <v>0</v>
      </c>
      <c r="AQ3257" s="3">
        <v>23.07</v>
      </c>
      <c r="AR3257" s="3">
        <v>0</v>
      </c>
      <c r="AS3257" s="3">
        <v>0</v>
      </c>
      <c r="AT3257" s="3">
        <v>0</v>
      </c>
      <c r="AU3257" s="3">
        <v>0</v>
      </c>
      <c r="AV3257" s="3">
        <v>0</v>
      </c>
      <c r="AW3257" s="3">
        <v>0</v>
      </c>
      <c r="AX3257" s="3">
        <v>0</v>
      </c>
      <c r="AY3257" s="3">
        <v>0</v>
      </c>
      <c r="AZ3257" s="3">
        <v>0</v>
      </c>
      <c r="BA3257" s="3">
        <v>0</v>
      </c>
      <c r="BB3257" s="3">
        <v>0</v>
      </c>
      <c r="BC3257" s="3">
        <v>0</v>
      </c>
      <c r="BD3257" s="3">
        <v>0</v>
      </c>
      <c r="BE3257" s="3">
        <v>0</v>
      </c>
      <c r="BF3257" s="3">
        <v>0</v>
      </c>
      <c r="BG3257" s="3">
        <v>0</v>
      </c>
      <c r="BH3257" s="3">
        <v>1</v>
      </c>
      <c r="BI3257" s="3">
        <v>1</v>
      </c>
      <c r="BJ3257" s="3">
        <v>0.2</v>
      </c>
      <c r="BK3257" s="3">
        <v>1</v>
      </c>
      <c r="BL3257" s="3">
        <v>59.12</v>
      </c>
      <c r="BM3257" s="3">
        <v>8.8699999999999992</v>
      </c>
      <c r="BN3257" s="3">
        <v>67.989999999999995</v>
      </c>
      <c r="BO3257" s="3">
        <v>67.989999999999995</v>
      </c>
      <c r="BQ3257" s="3" t="s">
        <v>1368</v>
      </c>
      <c r="BR3257" s="3" t="s">
        <v>84</v>
      </c>
      <c r="BS3257" s="4">
        <v>45239</v>
      </c>
      <c r="BT3257" s="5">
        <v>0.40347222222222223</v>
      </c>
      <c r="BU3257" s="3" t="s">
        <v>3338</v>
      </c>
      <c r="BV3257" s="3" t="s">
        <v>94</v>
      </c>
      <c r="BY3257" s="3">
        <v>1200</v>
      </c>
      <c r="CA3257" s="3" t="s">
        <v>608</v>
      </c>
      <c r="CC3257" s="3" t="s">
        <v>443</v>
      </c>
      <c r="CD3257" s="3">
        <v>2047</v>
      </c>
      <c r="CE3257" s="3" t="s">
        <v>90</v>
      </c>
      <c r="CF3257" s="4">
        <v>45239</v>
      </c>
      <c r="CI3257" s="3">
        <v>1</v>
      </c>
      <c r="CJ3257" s="3">
        <v>1</v>
      </c>
      <c r="CK3257" s="3">
        <v>22</v>
      </c>
      <c r="CL3257" s="3" t="s">
        <v>86</v>
      </c>
    </row>
    <row r="3258" spans="1:90" x14ac:dyDescent="0.3">
      <c r="A3258" s="3" t="s">
        <v>72</v>
      </c>
      <c r="B3258" s="3" t="s">
        <v>73</v>
      </c>
      <c r="C3258" s="3" t="s">
        <v>74</v>
      </c>
      <c r="E3258" s="3" t="str">
        <f>"080055775289"</f>
        <v>080055775289</v>
      </c>
      <c r="F3258" s="4">
        <v>45238</v>
      </c>
      <c r="G3258" s="3">
        <v>202408</v>
      </c>
      <c r="H3258" s="3" t="s">
        <v>75</v>
      </c>
      <c r="I3258" s="3" t="s">
        <v>76</v>
      </c>
      <c r="J3258" s="3" t="s">
        <v>77</v>
      </c>
      <c r="K3258" s="3" t="s">
        <v>78</v>
      </c>
      <c r="L3258" s="3" t="s">
        <v>238</v>
      </c>
      <c r="M3258" s="3" t="s">
        <v>239</v>
      </c>
      <c r="N3258" s="3" t="s">
        <v>240</v>
      </c>
      <c r="O3258" s="3" t="s">
        <v>82</v>
      </c>
      <c r="P3258" s="3" t="str">
        <f>"1162956046                    "</f>
        <v xml:space="preserve">1162956046                    </v>
      </c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0</v>
      </c>
      <c r="X3258" s="3">
        <v>0</v>
      </c>
      <c r="Y3258" s="3">
        <v>0</v>
      </c>
      <c r="Z3258" s="3">
        <v>0</v>
      </c>
      <c r="AA3258" s="3">
        <v>0</v>
      </c>
      <c r="AB3258" s="3">
        <v>0</v>
      </c>
      <c r="AC3258" s="3">
        <v>0</v>
      </c>
      <c r="AD3258" s="3">
        <v>0</v>
      </c>
      <c r="AE3258" s="3">
        <v>0</v>
      </c>
      <c r="AF3258" s="3">
        <v>0</v>
      </c>
      <c r="AG3258" s="3">
        <v>0</v>
      </c>
      <c r="AH3258" s="3">
        <v>0</v>
      </c>
      <c r="AI3258" s="3">
        <v>0</v>
      </c>
      <c r="AJ3258" s="3">
        <v>0</v>
      </c>
      <c r="AK3258" s="3">
        <v>0</v>
      </c>
      <c r="AL3258" s="3">
        <v>0</v>
      </c>
      <c r="AM3258" s="3">
        <v>0</v>
      </c>
      <c r="AN3258" s="3">
        <v>0</v>
      </c>
      <c r="AO3258" s="3">
        <v>0</v>
      </c>
      <c r="AP3258" s="3">
        <v>0</v>
      </c>
      <c r="AQ3258" s="3">
        <v>36.92</v>
      </c>
      <c r="AR3258" s="3">
        <v>0</v>
      </c>
      <c r="AS3258" s="3">
        <v>0</v>
      </c>
      <c r="AT3258" s="3">
        <v>0</v>
      </c>
      <c r="AU3258" s="3">
        <v>0</v>
      </c>
      <c r="AV3258" s="3">
        <v>0</v>
      </c>
      <c r="AW3258" s="3">
        <v>0</v>
      </c>
      <c r="AX3258" s="3">
        <v>0</v>
      </c>
      <c r="AY3258" s="3">
        <v>0</v>
      </c>
      <c r="AZ3258" s="3">
        <v>0</v>
      </c>
      <c r="BA3258" s="3">
        <v>0</v>
      </c>
      <c r="BB3258" s="3">
        <v>0</v>
      </c>
      <c r="BC3258" s="3">
        <v>0</v>
      </c>
      <c r="BD3258" s="3">
        <v>0</v>
      </c>
      <c r="BE3258" s="3">
        <v>0</v>
      </c>
      <c r="BF3258" s="3">
        <v>0</v>
      </c>
      <c r="BG3258" s="3">
        <v>0</v>
      </c>
      <c r="BH3258" s="3">
        <v>1</v>
      </c>
      <c r="BI3258" s="3">
        <v>1</v>
      </c>
      <c r="BJ3258" s="3">
        <v>2.2000000000000002</v>
      </c>
      <c r="BK3258" s="3">
        <v>2.5</v>
      </c>
      <c r="BL3258" s="3">
        <v>94.6</v>
      </c>
      <c r="BM3258" s="3">
        <v>14.19</v>
      </c>
      <c r="BN3258" s="3">
        <v>108.79</v>
      </c>
      <c r="BO3258" s="3">
        <v>108.79</v>
      </c>
      <c r="BQ3258" s="3" t="s">
        <v>241</v>
      </c>
      <c r="BR3258" s="3" t="s">
        <v>84</v>
      </c>
      <c r="BS3258" s="4">
        <v>45239</v>
      </c>
      <c r="BT3258" s="5">
        <v>0.4375</v>
      </c>
      <c r="BU3258" s="3" t="s">
        <v>242</v>
      </c>
      <c r="BV3258" s="3" t="s">
        <v>94</v>
      </c>
      <c r="BY3258" s="3">
        <v>10976</v>
      </c>
      <c r="CA3258" s="3" t="s">
        <v>243</v>
      </c>
      <c r="CC3258" s="3" t="s">
        <v>239</v>
      </c>
      <c r="CD3258" s="3">
        <v>5201</v>
      </c>
      <c r="CE3258" s="3" t="s">
        <v>90</v>
      </c>
      <c r="CF3258" s="4">
        <v>45240</v>
      </c>
      <c r="CI3258" s="3">
        <v>1</v>
      </c>
      <c r="CJ3258" s="3">
        <v>1</v>
      </c>
      <c r="CK3258" s="3">
        <v>21</v>
      </c>
      <c r="CL3258" s="3" t="s">
        <v>86</v>
      </c>
    </row>
    <row r="3259" spans="1:90" x14ac:dyDescent="0.3">
      <c r="A3259" s="3" t="s">
        <v>72</v>
      </c>
      <c r="B3259" s="3" t="s">
        <v>73</v>
      </c>
      <c r="C3259" s="3" t="s">
        <v>74</v>
      </c>
      <c r="E3259" s="3" t="str">
        <f>"080055775346"</f>
        <v>080055775346</v>
      </c>
      <c r="F3259" s="4">
        <v>45238</v>
      </c>
      <c r="G3259" s="3">
        <v>202408</v>
      </c>
      <c r="H3259" s="3" t="s">
        <v>75</v>
      </c>
      <c r="I3259" s="3" t="s">
        <v>76</v>
      </c>
      <c r="J3259" s="3" t="s">
        <v>77</v>
      </c>
      <c r="K3259" s="3" t="s">
        <v>78</v>
      </c>
      <c r="L3259" s="3" t="s">
        <v>172</v>
      </c>
      <c r="M3259" s="3" t="s">
        <v>173</v>
      </c>
      <c r="N3259" s="3" t="s">
        <v>149</v>
      </c>
      <c r="O3259" s="3" t="s">
        <v>82</v>
      </c>
      <c r="P3259" s="3" t="str">
        <f>"1162956033                    "</f>
        <v xml:space="preserve">1162956033                    </v>
      </c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</v>
      </c>
      <c r="W3259" s="3">
        <v>0</v>
      </c>
      <c r="X3259" s="3">
        <v>0</v>
      </c>
      <c r="Y3259" s="3">
        <v>0</v>
      </c>
      <c r="Z3259" s="3">
        <v>0</v>
      </c>
      <c r="AA3259" s="3">
        <v>0</v>
      </c>
      <c r="AB3259" s="3">
        <v>0</v>
      </c>
      <c r="AC3259" s="3">
        <v>0</v>
      </c>
      <c r="AD3259" s="3">
        <v>0</v>
      </c>
      <c r="AE3259" s="3">
        <v>0</v>
      </c>
      <c r="AF3259" s="3">
        <v>0</v>
      </c>
      <c r="AG3259" s="3">
        <v>0</v>
      </c>
      <c r="AH3259" s="3">
        <v>0</v>
      </c>
      <c r="AI3259" s="3">
        <v>0</v>
      </c>
      <c r="AJ3259" s="3">
        <v>0</v>
      </c>
      <c r="AK3259" s="3">
        <v>0</v>
      </c>
      <c r="AL3259" s="3">
        <v>0</v>
      </c>
      <c r="AM3259" s="3">
        <v>0</v>
      </c>
      <c r="AN3259" s="3">
        <v>0</v>
      </c>
      <c r="AO3259" s="3">
        <v>0</v>
      </c>
      <c r="AP3259" s="3">
        <v>0</v>
      </c>
      <c r="AQ3259" s="3">
        <v>103.33</v>
      </c>
      <c r="AR3259" s="3">
        <v>0</v>
      </c>
      <c r="AS3259" s="3">
        <v>0</v>
      </c>
      <c r="AT3259" s="3">
        <v>0</v>
      </c>
      <c r="AU3259" s="3">
        <v>0</v>
      </c>
      <c r="AV3259" s="3">
        <v>0</v>
      </c>
      <c r="AW3259" s="3">
        <v>0</v>
      </c>
      <c r="AX3259" s="3">
        <v>0</v>
      </c>
      <c r="AY3259" s="3">
        <v>0</v>
      </c>
      <c r="AZ3259" s="3">
        <v>0</v>
      </c>
      <c r="BA3259" s="3">
        <v>0</v>
      </c>
      <c r="BB3259" s="3">
        <v>0</v>
      </c>
      <c r="BC3259" s="3">
        <v>0</v>
      </c>
      <c r="BD3259" s="3">
        <v>0</v>
      </c>
      <c r="BE3259" s="3">
        <v>0</v>
      </c>
      <c r="BF3259" s="3">
        <v>0</v>
      </c>
      <c r="BG3259" s="3">
        <v>0</v>
      </c>
      <c r="BH3259" s="3">
        <v>1</v>
      </c>
      <c r="BI3259" s="3">
        <v>7</v>
      </c>
      <c r="BJ3259" s="3">
        <v>4.8</v>
      </c>
      <c r="BK3259" s="3">
        <v>7</v>
      </c>
      <c r="BL3259" s="3">
        <v>264.77999999999997</v>
      </c>
      <c r="BM3259" s="3">
        <v>39.72</v>
      </c>
      <c r="BN3259" s="3">
        <v>304.5</v>
      </c>
      <c r="BO3259" s="3">
        <v>304.5</v>
      </c>
      <c r="BQ3259" s="3" t="s">
        <v>151</v>
      </c>
      <c r="BR3259" s="3" t="s">
        <v>84</v>
      </c>
      <c r="BS3259" s="4">
        <v>45239</v>
      </c>
      <c r="BT3259" s="5">
        <v>0.35138888888888892</v>
      </c>
      <c r="BU3259" s="3" t="s">
        <v>1222</v>
      </c>
      <c r="BV3259" s="3" t="s">
        <v>94</v>
      </c>
      <c r="BY3259" s="3">
        <v>24200</v>
      </c>
      <c r="CA3259" s="3" t="s">
        <v>2809</v>
      </c>
      <c r="CC3259" s="3" t="s">
        <v>173</v>
      </c>
      <c r="CD3259" s="3">
        <v>4133</v>
      </c>
      <c r="CE3259" s="3" t="s">
        <v>90</v>
      </c>
      <c r="CF3259" s="4">
        <v>45240</v>
      </c>
      <c r="CI3259" s="3">
        <v>1</v>
      </c>
      <c r="CJ3259" s="3">
        <v>1</v>
      </c>
      <c r="CK3259" s="3">
        <v>21</v>
      </c>
      <c r="CL3259" s="3" t="s">
        <v>86</v>
      </c>
    </row>
    <row r="3260" spans="1:90" x14ac:dyDescent="0.3">
      <c r="A3260" s="3" t="s">
        <v>72</v>
      </c>
      <c r="B3260" s="3" t="s">
        <v>73</v>
      </c>
      <c r="C3260" s="3" t="s">
        <v>74</v>
      </c>
      <c r="E3260" s="3" t="str">
        <f>"080055775407"</f>
        <v>080055775407</v>
      </c>
      <c r="F3260" s="4">
        <v>45238</v>
      </c>
      <c r="G3260" s="3">
        <v>202408</v>
      </c>
      <c r="H3260" s="3" t="s">
        <v>75</v>
      </c>
      <c r="I3260" s="3" t="s">
        <v>76</v>
      </c>
      <c r="J3260" s="3" t="s">
        <v>77</v>
      </c>
      <c r="K3260" s="3" t="s">
        <v>78</v>
      </c>
      <c r="L3260" s="3" t="s">
        <v>221</v>
      </c>
      <c r="M3260" s="3" t="s">
        <v>222</v>
      </c>
      <c r="N3260" s="3" t="s">
        <v>2452</v>
      </c>
      <c r="O3260" s="3" t="s">
        <v>150</v>
      </c>
      <c r="P3260" s="3" t="str">
        <f>"1162956035                    "</f>
        <v xml:space="preserve">1162956035                    </v>
      </c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0</v>
      </c>
      <c r="W3260" s="3">
        <v>0</v>
      </c>
      <c r="X3260" s="3">
        <v>0</v>
      </c>
      <c r="Y3260" s="3">
        <v>0</v>
      </c>
      <c r="Z3260" s="3">
        <v>0</v>
      </c>
      <c r="AA3260" s="3">
        <v>0</v>
      </c>
      <c r="AB3260" s="3">
        <v>0</v>
      </c>
      <c r="AC3260" s="3">
        <v>0</v>
      </c>
      <c r="AD3260" s="3">
        <v>0</v>
      </c>
      <c r="AE3260" s="3">
        <v>0</v>
      </c>
      <c r="AF3260" s="3">
        <v>0</v>
      </c>
      <c r="AG3260" s="3">
        <v>5.57</v>
      </c>
      <c r="AH3260" s="3">
        <v>0</v>
      </c>
      <c r="AI3260" s="3">
        <v>0</v>
      </c>
      <c r="AJ3260" s="3">
        <v>0</v>
      </c>
      <c r="AK3260" s="3">
        <v>0</v>
      </c>
      <c r="AL3260" s="3">
        <v>0</v>
      </c>
      <c r="AM3260" s="3">
        <v>0</v>
      </c>
      <c r="AN3260" s="3">
        <v>0</v>
      </c>
      <c r="AO3260" s="3">
        <v>0</v>
      </c>
      <c r="AP3260" s="3">
        <v>0</v>
      </c>
      <c r="AQ3260" s="3">
        <v>64.66</v>
      </c>
      <c r="AR3260" s="3">
        <v>0</v>
      </c>
      <c r="AS3260" s="3">
        <v>0</v>
      </c>
      <c r="AT3260" s="3">
        <v>0</v>
      </c>
      <c r="AU3260" s="3">
        <v>0</v>
      </c>
      <c r="AV3260" s="3">
        <v>0</v>
      </c>
      <c r="AW3260" s="3">
        <v>0</v>
      </c>
      <c r="AX3260" s="3">
        <v>0</v>
      </c>
      <c r="AY3260" s="3">
        <v>0</v>
      </c>
      <c r="AZ3260" s="3">
        <v>0</v>
      </c>
      <c r="BA3260" s="3">
        <v>0</v>
      </c>
      <c r="BB3260" s="3">
        <v>0</v>
      </c>
      <c r="BC3260" s="3">
        <v>0</v>
      </c>
      <c r="BD3260" s="3">
        <v>0</v>
      </c>
      <c r="BE3260" s="3">
        <v>0</v>
      </c>
      <c r="BF3260" s="3">
        <v>0</v>
      </c>
      <c r="BG3260" s="3">
        <v>0</v>
      </c>
      <c r="BH3260" s="3">
        <v>1</v>
      </c>
      <c r="BI3260" s="3">
        <v>13</v>
      </c>
      <c r="BJ3260" s="3">
        <v>30.4</v>
      </c>
      <c r="BK3260" s="3">
        <v>31</v>
      </c>
      <c r="BL3260" s="3">
        <v>171.26</v>
      </c>
      <c r="BM3260" s="3">
        <v>25.69</v>
      </c>
      <c r="BN3260" s="3">
        <v>196.95</v>
      </c>
      <c r="BO3260" s="3">
        <v>196.95</v>
      </c>
      <c r="BQ3260" s="3" t="s">
        <v>2453</v>
      </c>
      <c r="BR3260" s="3" t="s">
        <v>84</v>
      </c>
      <c r="BS3260" s="4">
        <v>45239</v>
      </c>
      <c r="BT3260" s="5">
        <v>0.3347222222222222</v>
      </c>
      <c r="BU3260" s="3" t="s">
        <v>2454</v>
      </c>
      <c r="BV3260" s="3" t="s">
        <v>94</v>
      </c>
      <c r="BY3260" s="3">
        <v>151800</v>
      </c>
      <c r="CA3260" s="3" t="s">
        <v>399</v>
      </c>
      <c r="CC3260" s="3" t="s">
        <v>222</v>
      </c>
      <c r="CD3260" s="3">
        <v>1459</v>
      </c>
      <c r="CE3260" s="3" t="s">
        <v>90</v>
      </c>
      <c r="CF3260" s="4">
        <v>45239</v>
      </c>
      <c r="CI3260" s="3">
        <v>1</v>
      </c>
      <c r="CJ3260" s="3">
        <v>1</v>
      </c>
      <c r="CK3260" s="3">
        <v>42</v>
      </c>
      <c r="CL3260" s="3" t="s">
        <v>86</v>
      </c>
    </row>
    <row r="3261" spans="1:90" x14ac:dyDescent="0.3">
      <c r="A3261" s="3" t="s">
        <v>72</v>
      </c>
      <c r="B3261" s="3" t="s">
        <v>73</v>
      </c>
      <c r="C3261" s="3" t="s">
        <v>74</v>
      </c>
      <c r="E3261" s="3" t="str">
        <f>"080055762439"</f>
        <v>080055762439</v>
      </c>
      <c r="F3261" s="4">
        <v>45238</v>
      </c>
      <c r="G3261" s="3">
        <v>202408</v>
      </c>
      <c r="H3261" s="3" t="s">
        <v>75</v>
      </c>
      <c r="I3261" s="3" t="s">
        <v>76</v>
      </c>
      <c r="J3261" s="3" t="s">
        <v>77</v>
      </c>
      <c r="K3261" s="3" t="s">
        <v>78</v>
      </c>
      <c r="L3261" s="3" t="s">
        <v>534</v>
      </c>
      <c r="M3261" s="3" t="s">
        <v>535</v>
      </c>
      <c r="N3261" s="3" t="s">
        <v>536</v>
      </c>
      <c r="O3261" s="3" t="s">
        <v>82</v>
      </c>
      <c r="P3261" s="3" t="str">
        <f>"1162955922                    "</f>
        <v xml:space="preserve">1162955922                    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  <c r="AH3261" s="3">
        <v>0</v>
      </c>
      <c r="AI3261" s="3">
        <v>0</v>
      </c>
      <c r="AJ3261" s="3">
        <v>0</v>
      </c>
      <c r="AK3261" s="3">
        <v>0</v>
      </c>
      <c r="AL3261" s="3">
        <v>0</v>
      </c>
      <c r="AM3261" s="3">
        <v>0</v>
      </c>
      <c r="AN3261" s="3">
        <v>0</v>
      </c>
      <c r="AO3261" s="3">
        <v>0</v>
      </c>
      <c r="AP3261" s="3">
        <v>0</v>
      </c>
      <c r="AQ3261" s="3">
        <v>83.07</v>
      </c>
      <c r="AR3261" s="3">
        <v>0</v>
      </c>
      <c r="AS3261" s="3">
        <v>0</v>
      </c>
      <c r="AT3261" s="3">
        <v>0</v>
      </c>
      <c r="AU3261" s="3">
        <v>0</v>
      </c>
      <c r="AV3261" s="3">
        <v>0</v>
      </c>
      <c r="AW3261" s="3">
        <v>0</v>
      </c>
      <c r="AX3261" s="3">
        <v>0</v>
      </c>
      <c r="AY3261" s="3">
        <v>0</v>
      </c>
      <c r="AZ3261" s="3">
        <v>0</v>
      </c>
      <c r="BA3261" s="3">
        <v>0</v>
      </c>
      <c r="BB3261" s="3">
        <v>0</v>
      </c>
      <c r="BC3261" s="3">
        <v>0</v>
      </c>
      <c r="BD3261" s="3">
        <v>0</v>
      </c>
      <c r="BE3261" s="3">
        <v>0</v>
      </c>
      <c r="BF3261" s="3">
        <v>0</v>
      </c>
      <c r="BG3261" s="3">
        <v>0</v>
      </c>
      <c r="BH3261" s="3">
        <v>1</v>
      </c>
      <c r="BI3261" s="3">
        <v>3</v>
      </c>
      <c r="BJ3261" s="3">
        <v>1.4</v>
      </c>
      <c r="BK3261" s="3">
        <v>3</v>
      </c>
      <c r="BL3261" s="3">
        <v>212.87</v>
      </c>
      <c r="BM3261" s="3">
        <v>31.93</v>
      </c>
      <c r="BN3261" s="3">
        <v>244.8</v>
      </c>
      <c r="BO3261" s="3">
        <v>244.8</v>
      </c>
      <c r="BQ3261" s="3" t="s">
        <v>537</v>
      </c>
      <c r="BR3261" s="3" t="s">
        <v>84</v>
      </c>
      <c r="BS3261" s="4">
        <v>45239</v>
      </c>
      <c r="BT3261" s="5">
        <v>0.4826388888888889</v>
      </c>
      <c r="BU3261" s="3" t="s">
        <v>2493</v>
      </c>
      <c r="BV3261" s="3" t="s">
        <v>94</v>
      </c>
      <c r="BY3261" s="3">
        <v>7000</v>
      </c>
      <c r="CA3261" s="3" t="s">
        <v>539</v>
      </c>
      <c r="CC3261" s="3" t="s">
        <v>535</v>
      </c>
      <c r="CD3261" s="3">
        <v>6715</v>
      </c>
      <c r="CE3261" s="3" t="s">
        <v>90</v>
      </c>
      <c r="CF3261" s="4">
        <v>45240</v>
      </c>
      <c r="CI3261" s="3">
        <v>2</v>
      </c>
      <c r="CJ3261" s="3">
        <v>1</v>
      </c>
      <c r="CK3261" s="3">
        <v>23</v>
      </c>
      <c r="CL3261" s="3" t="s">
        <v>86</v>
      </c>
    </row>
    <row r="3262" spans="1:90" x14ac:dyDescent="0.3">
      <c r="A3262" s="3" t="s">
        <v>72</v>
      </c>
      <c r="B3262" s="3" t="s">
        <v>73</v>
      </c>
      <c r="C3262" s="3" t="s">
        <v>74</v>
      </c>
      <c r="E3262" s="3" t="str">
        <f>"080055762495"</f>
        <v>080055762495</v>
      </c>
      <c r="F3262" s="4">
        <v>45238</v>
      </c>
      <c r="G3262" s="3">
        <v>202408</v>
      </c>
      <c r="H3262" s="3" t="s">
        <v>75</v>
      </c>
      <c r="I3262" s="3" t="s">
        <v>76</v>
      </c>
      <c r="J3262" s="3" t="s">
        <v>77</v>
      </c>
      <c r="K3262" s="3" t="s">
        <v>78</v>
      </c>
      <c r="L3262" s="3" t="s">
        <v>238</v>
      </c>
      <c r="M3262" s="3" t="s">
        <v>239</v>
      </c>
      <c r="N3262" s="3" t="s">
        <v>1896</v>
      </c>
      <c r="O3262" s="3" t="s">
        <v>82</v>
      </c>
      <c r="P3262" s="3" t="str">
        <f>"1162955931                    "</f>
        <v xml:space="preserve">1162955931                    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0</v>
      </c>
      <c r="AD3262" s="3">
        <v>0</v>
      </c>
      <c r="AE3262" s="3">
        <v>0</v>
      </c>
      <c r="AF3262" s="3">
        <v>0</v>
      </c>
      <c r="AG3262" s="3">
        <v>0</v>
      </c>
      <c r="AH3262" s="3">
        <v>0</v>
      </c>
      <c r="AI3262" s="3">
        <v>0</v>
      </c>
      <c r="AJ3262" s="3">
        <v>0</v>
      </c>
      <c r="AK3262" s="3">
        <v>0</v>
      </c>
      <c r="AL3262" s="3">
        <v>0</v>
      </c>
      <c r="AM3262" s="3">
        <v>0</v>
      </c>
      <c r="AN3262" s="3">
        <v>0</v>
      </c>
      <c r="AO3262" s="3">
        <v>0</v>
      </c>
      <c r="AP3262" s="3">
        <v>0</v>
      </c>
      <c r="AQ3262" s="3">
        <v>29.54</v>
      </c>
      <c r="AR3262" s="3">
        <v>0</v>
      </c>
      <c r="AS3262" s="3">
        <v>0</v>
      </c>
      <c r="AT3262" s="3">
        <v>0</v>
      </c>
      <c r="AU3262" s="3">
        <v>0</v>
      </c>
      <c r="AV3262" s="3">
        <v>0</v>
      </c>
      <c r="AW3262" s="3">
        <v>0</v>
      </c>
      <c r="AX3262" s="3">
        <v>0</v>
      </c>
      <c r="AY3262" s="3">
        <v>0</v>
      </c>
      <c r="AZ3262" s="3">
        <v>0</v>
      </c>
      <c r="BA3262" s="3">
        <v>0</v>
      </c>
      <c r="BB3262" s="3">
        <v>0</v>
      </c>
      <c r="BC3262" s="3">
        <v>0</v>
      </c>
      <c r="BD3262" s="3">
        <v>0</v>
      </c>
      <c r="BE3262" s="3">
        <v>0</v>
      </c>
      <c r="BF3262" s="3">
        <v>0</v>
      </c>
      <c r="BG3262" s="3">
        <v>0</v>
      </c>
      <c r="BH3262" s="3">
        <v>1</v>
      </c>
      <c r="BI3262" s="3">
        <v>1</v>
      </c>
      <c r="BJ3262" s="3">
        <v>1.4</v>
      </c>
      <c r="BK3262" s="3">
        <v>1.5</v>
      </c>
      <c r="BL3262" s="3">
        <v>75.69</v>
      </c>
      <c r="BM3262" s="3">
        <v>11.35</v>
      </c>
      <c r="BN3262" s="3">
        <v>87.04</v>
      </c>
      <c r="BO3262" s="3">
        <v>87.04</v>
      </c>
      <c r="BQ3262" s="3" t="s">
        <v>1897</v>
      </c>
      <c r="BR3262" s="3" t="s">
        <v>84</v>
      </c>
      <c r="BS3262" s="4">
        <v>45239</v>
      </c>
      <c r="BT3262" s="5">
        <v>0.4375</v>
      </c>
      <c r="BU3262" s="3" t="s">
        <v>3373</v>
      </c>
      <c r="BV3262" s="3" t="s">
        <v>94</v>
      </c>
      <c r="BY3262" s="3">
        <v>7000</v>
      </c>
      <c r="CA3262" s="3" t="s">
        <v>2945</v>
      </c>
      <c r="CC3262" s="3" t="s">
        <v>239</v>
      </c>
      <c r="CD3262" s="3">
        <v>5201</v>
      </c>
      <c r="CE3262" s="3" t="s">
        <v>90</v>
      </c>
      <c r="CF3262" s="4">
        <v>45240</v>
      </c>
      <c r="CI3262" s="3">
        <v>1</v>
      </c>
      <c r="CJ3262" s="3">
        <v>1</v>
      </c>
      <c r="CK3262" s="3">
        <v>21</v>
      </c>
      <c r="CL3262" s="3" t="s">
        <v>86</v>
      </c>
    </row>
    <row r="3263" spans="1:90" x14ac:dyDescent="0.3">
      <c r="A3263" s="3" t="s">
        <v>72</v>
      </c>
      <c r="B3263" s="3" t="s">
        <v>73</v>
      </c>
      <c r="C3263" s="3" t="s">
        <v>74</v>
      </c>
      <c r="E3263" s="3" t="str">
        <f>"080055763468"</f>
        <v>080055763468</v>
      </c>
      <c r="F3263" s="4">
        <v>45238</v>
      </c>
      <c r="G3263" s="3">
        <v>202408</v>
      </c>
      <c r="H3263" s="3" t="s">
        <v>75</v>
      </c>
      <c r="I3263" s="3" t="s">
        <v>76</v>
      </c>
      <c r="J3263" s="3" t="s">
        <v>77</v>
      </c>
      <c r="K3263" s="3" t="s">
        <v>78</v>
      </c>
      <c r="L3263" s="3" t="s">
        <v>137</v>
      </c>
      <c r="M3263" s="3" t="s">
        <v>138</v>
      </c>
      <c r="N3263" s="3" t="s">
        <v>139</v>
      </c>
      <c r="O3263" s="3" t="s">
        <v>82</v>
      </c>
      <c r="P3263" s="3" t="str">
        <f>"1162955896                    "</f>
        <v xml:space="preserve">1162955896                    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  <c r="AD3263" s="3">
        <v>0</v>
      </c>
      <c r="AE3263" s="3">
        <v>0</v>
      </c>
      <c r="AF3263" s="3">
        <v>0</v>
      </c>
      <c r="AG3263" s="3">
        <v>0</v>
      </c>
      <c r="AH3263" s="3">
        <v>0</v>
      </c>
      <c r="AI3263" s="3">
        <v>0</v>
      </c>
      <c r="AJ3263" s="3">
        <v>0</v>
      </c>
      <c r="AK3263" s="3">
        <v>0</v>
      </c>
      <c r="AL3263" s="3">
        <v>0</v>
      </c>
      <c r="AM3263" s="3">
        <v>0</v>
      </c>
      <c r="AN3263" s="3">
        <v>0</v>
      </c>
      <c r="AO3263" s="3">
        <v>0</v>
      </c>
      <c r="AP3263" s="3">
        <v>0</v>
      </c>
      <c r="AQ3263" s="3">
        <v>29.54</v>
      </c>
      <c r="AR3263" s="3">
        <v>0</v>
      </c>
      <c r="AS3263" s="3">
        <v>0</v>
      </c>
      <c r="AT3263" s="3">
        <v>0</v>
      </c>
      <c r="AU3263" s="3">
        <v>0</v>
      </c>
      <c r="AV3263" s="3">
        <v>0</v>
      </c>
      <c r="AW3263" s="3">
        <v>0</v>
      </c>
      <c r="AX3263" s="3">
        <v>0</v>
      </c>
      <c r="AY3263" s="3">
        <v>0</v>
      </c>
      <c r="AZ3263" s="3">
        <v>0</v>
      </c>
      <c r="BA3263" s="3">
        <v>0</v>
      </c>
      <c r="BB3263" s="3">
        <v>0</v>
      </c>
      <c r="BC3263" s="3">
        <v>0</v>
      </c>
      <c r="BD3263" s="3">
        <v>0</v>
      </c>
      <c r="BE3263" s="3">
        <v>0</v>
      </c>
      <c r="BF3263" s="3">
        <v>0</v>
      </c>
      <c r="BG3263" s="3">
        <v>0</v>
      </c>
      <c r="BH3263" s="3">
        <v>1</v>
      </c>
      <c r="BI3263" s="3">
        <v>1</v>
      </c>
      <c r="BJ3263" s="3">
        <v>0.2</v>
      </c>
      <c r="BK3263" s="3">
        <v>1</v>
      </c>
      <c r="BL3263" s="3">
        <v>75.69</v>
      </c>
      <c r="BM3263" s="3">
        <v>11.35</v>
      </c>
      <c r="BN3263" s="3">
        <v>87.04</v>
      </c>
      <c r="BO3263" s="3">
        <v>87.04</v>
      </c>
      <c r="BQ3263" s="3" t="s">
        <v>140</v>
      </c>
      <c r="BR3263" s="3" t="s">
        <v>84</v>
      </c>
      <c r="BS3263" s="4">
        <v>45239</v>
      </c>
      <c r="BT3263" s="5">
        <v>0.42708333333333331</v>
      </c>
      <c r="BU3263" s="3" t="s">
        <v>141</v>
      </c>
      <c r="BV3263" s="3" t="s">
        <v>94</v>
      </c>
      <c r="BY3263" s="3">
        <v>1200</v>
      </c>
      <c r="CA3263" s="3" t="s">
        <v>142</v>
      </c>
      <c r="CC3263" s="3" t="s">
        <v>138</v>
      </c>
      <c r="CD3263" s="3">
        <v>3201</v>
      </c>
      <c r="CE3263" s="3" t="s">
        <v>90</v>
      </c>
      <c r="CF3263" s="4">
        <v>45240</v>
      </c>
      <c r="CI3263" s="3">
        <v>1</v>
      </c>
      <c r="CJ3263" s="3">
        <v>1</v>
      </c>
      <c r="CK3263" s="3">
        <v>21</v>
      </c>
      <c r="CL3263" s="3" t="s">
        <v>86</v>
      </c>
    </row>
    <row r="3264" spans="1:90" x14ac:dyDescent="0.3">
      <c r="A3264" s="3" t="s">
        <v>72</v>
      </c>
      <c r="B3264" s="3" t="s">
        <v>73</v>
      </c>
      <c r="C3264" s="3" t="s">
        <v>74</v>
      </c>
      <c r="E3264" s="3" t="str">
        <f>"080055763626"</f>
        <v>080055763626</v>
      </c>
      <c r="F3264" s="4">
        <v>45238</v>
      </c>
      <c r="G3264" s="3">
        <v>202408</v>
      </c>
      <c r="H3264" s="3" t="s">
        <v>75</v>
      </c>
      <c r="I3264" s="3" t="s">
        <v>76</v>
      </c>
      <c r="J3264" s="3" t="s">
        <v>77</v>
      </c>
      <c r="K3264" s="3" t="s">
        <v>78</v>
      </c>
      <c r="L3264" s="3" t="s">
        <v>209</v>
      </c>
      <c r="M3264" s="3" t="s">
        <v>210</v>
      </c>
      <c r="N3264" s="3" t="s">
        <v>211</v>
      </c>
      <c r="O3264" s="3" t="s">
        <v>82</v>
      </c>
      <c r="P3264" s="3" t="str">
        <f>"1162955950                    "</f>
        <v xml:space="preserve">1162955950                    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  <c r="AD3264" s="3">
        <v>0</v>
      </c>
      <c r="AE3264" s="3">
        <v>0</v>
      </c>
      <c r="AF3264" s="3">
        <v>0</v>
      </c>
      <c r="AG3264" s="3">
        <v>0</v>
      </c>
      <c r="AH3264" s="3">
        <v>0</v>
      </c>
      <c r="AI3264" s="3">
        <v>0</v>
      </c>
      <c r="AJ3264" s="3">
        <v>0</v>
      </c>
      <c r="AK3264" s="3">
        <v>0</v>
      </c>
      <c r="AL3264" s="3">
        <v>0</v>
      </c>
      <c r="AM3264" s="3">
        <v>0</v>
      </c>
      <c r="AN3264" s="3">
        <v>0</v>
      </c>
      <c r="AO3264" s="3">
        <v>0</v>
      </c>
      <c r="AP3264" s="3">
        <v>0</v>
      </c>
      <c r="AQ3264" s="3">
        <v>57.23</v>
      </c>
      <c r="AR3264" s="3">
        <v>0</v>
      </c>
      <c r="AS3264" s="3">
        <v>0</v>
      </c>
      <c r="AT3264" s="3">
        <v>0</v>
      </c>
      <c r="AU3264" s="3">
        <v>0</v>
      </c>
      <c r="AV3264" s="3">
        <v>0</v>
      </c>
      <c r="AW3264" s="3">
        <v>0</v>
      </c>
      <c r="AX3264" s="3">
        <v>0</v>
      </c>
      <c r="AY3264" s="3">
        <v>0</v>
      </c>
      <c r="AZ3264" s="3">
        <v>0</v>
      </c>
      <c r="BA3264" s="3">
        <v>0</v>
      </c>
      <c r="BB3264" s="3">
        <v>0</v>
      </c>
      <c r="BC3264" s="3">
        <v>0</v>
      </c>
      <c r="BD3264" s="3">
        <v>0</v>
      </c>
      <c r="BE3264" s="3">
        <v>0</v>
      </c>
      <c r="BF3264" s="3">
        <v>0</v>
      </c>
      <c r="BG3264" s="3">
        <v>0</v>
      </c>
      <c r="BH3264" s="3">
        <v>1</v>
      </c>
      <c r="BI3264" s="3">
        <v>1</v>
      </c>
      <c r="BJ3264" s="3">
        <v>0.2</v>
      </c>
      <c r="BK3264" s="3">
        <v>1</v>
      </c>
      <c r="BL3264" s="3">
        <v>146.65</v>
      </c>
      <c r="BM3264" s="3">
        <v>22</v>
      </c>
      <c r="BN3264" s="3">
        <v>168.65</v>
      </c>
      <c r="BO3264" s="3">
        <v>168.65</v>
      </c>
      <c r="BQ3264" s="3" t="s">
        <v>212</v>
      </c>
      <c r="BR3264" s="3" t="s">
        <v>84</v>
      </c>
      <c r="BS3264" s="4">
        <v>45239</v>
      </c>
      <c r="BT3264" s="5">
        <v>0.51388888888888895</v>
      </c>
      <c r="BU3264" s="3" t="s">
        <v>2347</v>
      </c>
      <c r="BV3264" s="3" t="s">
        <v>94</v>
      </c>
      <c r="BY3264" s="3">
        <v>1200</v>
      </c>
      <c r="CA3264" s="3" t="s">
        <v>1466</v>
      </c>
      <c r="CC3264" s="3" t="s">
        <v>210</v>
      </c>
      <c r="CD3264" s="3">
        <v>7300</v>
      </c>
      <c r="CE3264" s="3" t="s">
        <v>90</v>
      </c>
      <c r="CF3264" s="4">
        <v>45240</v>
      </c>
      <c r="CI3264" s="3">
        <v>1</v>
      </c>
      <c r="CJ3264" s="3">
        <v>1</v>
      </c>
      <c r="CK3264" s="3">
        <v>23</v>
      </c>
      <c r="CL3264" s="3" t="s">
        <v>86</v>
      </c>
    </row>
    <row r="3265" spans="1:90" x14ac:dyDescent="0.3">
      <c r="A3265" s="3" t="s">
        <v>72</v>
      </c>
      <c r="B3265" s="3" t="s">
        <v>73</v>
      </c>
      <c r="C3265" s="3" t="s">
        <v>74</v>
      </c>
      <c r="E3265" s="3" t="str">
        <f>"080055764155"</f>
        <v>080055764155</v>
      </c>
      <c r="F3265" s="4">
        <v>45238</v>
      </c>
      <c r="G3265" s="3">
        <v>202408</v>
      </c>
      <c r="H3265" s="3" t="s">
        <v>75</v>
      </c>
      <c r="I3265" s="3" t="s">
        <v>76</v>
      </c>
      <c r="J3265" s="3" t="s">
        <v>77</v>
      </c>
      <c r="K3265" s="3" t="s">
        <v>78</v>
      </c>
      <c r="L3265" s="3" t="s">
        <v>472</v>
      </c>
      <c r="M3265" s="3" t="s">
        <v>473</v>
      </c>
      <c r="N3265" s="3" t="s">
        <v>474</v>
      </c>
      <c r="O3265" s="3" t="s">
        <v>82</v>
      </c>
      <c r="P3265" s="3" t="str">
        <f>"1162955933                    "</f>
        <v xml:space="preserve">1162955933                    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0</v>
      </c>
      <c r="AD3265" s="3">
        <v>0</v>
      </c>
      <c r="AE3265" s="3">
        <v>0</v>
      </c>
      <c r="AF3265" s="3">
        <v>0</v>
      </c>
      <c r="AG3265" s="3">
        <v>0</v>
      </c>
      <c r="AH3265" s="3">
        <v>0</v>
      </c>
      <c r="AI3265" s="3">
        <v>0</v>
      </c>
      <c r="AJ3265" s="3">
        <v>0</v>
      </c>
      <c r="AK3265" s="3">
        <v>0</v>
      </c>
      <c r="AL3265" s="3">
        <v>0</v>
      </c>
      <c r="AM3265" s="3">
        <v>0</v>
      </c>
      <c r="AN3265" s="3">
        <v>0</v>
      </c>
      <c r="AO3265" s="3">
        <v>0</v>
      </c>
      <c r="AP3265" s="3">
        <v>0</v>
      </c>
      <c r="AQ3265" s="3">
        <v>103.33</v>
      </c>
      <c r="AR3265" s="3">
        <v>0</v>
      </c>
      <c r="AS3265" s="3">
        <v>0</v>
      </c>
      <c r="AT3265" s="3">
        <v>0</v>
      </c>
      <c r="AU3265" s="3">
        <v>0</v>
      </c>
      <c r="AV3265" s="3">
        <v>0</v>
      </c>
      <c r="AW3265" s="3">
        <v>0</v>
      </c>
      <c r="AX3265" s="3">
        <v>0</v>
      </c>
      <c r="AY3265" s="3">
        <v>0</v>
      </c>
      <c r="AZ3265" s="3">
        <v>0</v>
      </c>
      <c r="BA3265" s="3">
        <v>0</v>
      </c>
      <c r="BB3265" s="3">
        <v>0</v>
      </c>
      <c r="BC3265" s="3">
        <v>0</v>
      </c>
      <c r="BD3265" s="3">
        <v>0</v>
      </c>
      <c r="BE3265" s="3">
        <v>0</v>
      </c>
      <c r="BF3265" s="3">
        <v>0</v>
      </c>
      <c r="BG3265" s="3">
        <v>0</v>
      </c>
      <c r="BH3265" s="3">
        <v>1</v>
      </c>
      <c r="BI3265" s="3">
        <v>7</v>
      </c>
      <c r="BJ3265" s="3">
        <v>3.4</v>
      </c>
      <c r="BK3265" s="3">
        <v>7</v>
      </c>
      <c r="BL3265" s="3">
        <v>264.77999999999997</v>
      </c>
      <c r="BM3265" s="3">
        <v>39.72</v>
      </c>
      <c r="BN3265" s="3">
        <v>304.5</v>
      </c>
      <c r="BO3265" s="3">
        <v>304.5</v>
      </c>
      <c r="BQ3265" s="3" t="s">
        <v>475</v>
      </c>
      <c r="BR3265" s="3" t="s">
        <v>84</v>
      </c>
      <c r="BS3265" s="4">
        <v>45239</v>
      </c>
      <c r="BT3265" s="5">
        <v>0.42777777777777781</v>
      </c>
      <c r="BU3265" s="3" t="s">
        <v>2827</v>
      </c>
      <c r="BV3265" s="3" t="s">
        <v>94</v>
      </c>
      <c r="BY3265" s="3">
        <v>16965</v>
      </c>
      <c r="CC3265" s="3" t="s">
        <v>473</v>
      </c>
      <c r="CD3265" s="3">
        <v>6220</v>
      </c>
      <c r="CE3265" s="3" t="s">
        <v>90</v>
      </c>
      <c r="CF3265" s="4">
        <v>45239</v>
      </c>
      <c r="CI3265" s="3">
        <v>1</v>
      </c>
      <c r="CJ3265" s="3">
        <v>1</v>
      </c>
      <c r="CK3265" s="3">
        <v>21</v>
      </c>
      <c r="CL3265" s="3" t="s">
        <v>86</v>
      </c>
    </row>
    <row r="3266" spans="1:90" x14ac:dyDescent="0.3">
      <c r="A3266" s="3" t="s">
        <v>72</v>
      </c>
      <c r="B3266" s="3" t="s">
        <v>73</v>
      </c>
      <c r="C3266" s="3" t="s">
        <v>74</v>
      </c>
      <c r="E3266" s="3" t="str">
        <f>"080055764209"</f>
        <v>080055764209</v>
      </c>
      <c r="F3266" s="4">
        <v>45238</v>
      </c>
      <c r="G3266" s="3">
        <v>202408</v>
      </c>
      <c r="H3266" s="3" t="s">
        <v>75</v>
      </c>
      <c r="I3266" s="3" t="s">
        <v>76</v>
      </c>
      <c r="J3266" s="3" t="s">
        <v>77</v>
      </c>
      <c r="K3266" s="3" t="s">
        <v>78</v>
      </c>
      <c r="L3266" s="3" t="s">
        <v>187</v>
      </c>
      <c r="M3266" s="3" t="s">
        <v>188</v>
      </c>
      <c r="N3266" s="3" t="s">
        <v>328</v>
      </c>
      <c r="O3266" s="3" t="s">
        <v>82</v>
      </c>
      <c r="P3266" s="3" t="str">
        <f>"1162955917                    "</f>
        <v xml:space="preserve">1162955917                    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0</v>
      </c>
      <c r="AD3266" s="3">
        <v>0</v>
      </c>
      <c r="AE3266" s="3">
        <v>0</v>
      </c>
      <c r="AF3266" s="3">
        <v>0</v>
      </c>
      <c r="AG3266" s="3">
        <v>0</v>
      </c>
      <c r="AH3266" s="3">
        <v>0</v>
      </c>
      <c r="AI3266" s="3">
        <v>0</v>
      </c>
      <c r="AJ3266" s="3">
        <v>0</v>
      </c>
      <c r="AK3266" s="3">
        <v>0</v>
      </c>
      <c r="AL3266" s="3">
        <v>0</v>
      </c>
      <c r="AM3266" s="3">
        <v>0</v>
      </c>
      <c r="AN3266" s="3">
        <v>0</v>
      </c>
      <c r="AO3266" s="3">
        <v>0</v>
      </c>
      <c r="AP3266" s="3">
        <v>0</v>
      </c>
      <c r="AQ3266" s="3">
        <v>29.54</v>
      </c>
      <c r="AR3266" s="3">
        <v>0</v>
      </c>
      <c r="AS3266" s="3">
        <v>0</v>
      </c>
      <c r="AT3266" s="3">
        <v>0</v>
      </c>
      <c r="AU3266" s="3">
        <v>0</v>
      </c>
      <c r="AV3266" s="3">
        <v>0</v>
      </c>
      <c r="AW3266" s="3">
        <v>0</v>
      </c>
      <c r="AX3266" s="3">
        <v>0</v>
      </c>
      <c r="AY3266" s="3">
        <v>0</v>
      </c>
      <c r="AZ3266" s="3">
        <v>0</v>
      </c>
      <c r="BA3266" s="3">
        <v>0</v>
      </c>
      <c r="BB3266" s="3">
        <v>0</v>
      </c>
      <c r="BC3266" s="3">
        <v>0</v>
      </c>
      <c r="BD3266" s="3">
        <v>0</v>
      </c>
      <c r="BE3266" s="3">
        <v>0</v>
      </c>
      <c r="BF3266" s="3">
        <v>0</v>
      </c>
      <c r="BG3266" s="3">
        <v>0</v>
      </c>
      <c r="BH3266" s="3">
        <v>1</v>
      </c>
      <c r="BI3266" s="3">
        <v>2</v>
      </c>
      <c r="BJ3266" s="3">
        <v>1.6</v>
      </c>
      <c r="BK3266" s="3">
        <v>2</v>
      </c>
      <c r="BL3266" s="3">
        <v>75.69</v>
      </c>
      <c r="BM3266" s="3">
        <v>11.35</v>
      </c>
      <c r="BN3266" s="3">
        <v>87.04</v>
      </c>
      <c r="BO3266" s="3">
        <v>87.04</v>
      </c>
      <c r="BQ3266" s="3" t="s">
        <v>329</v>
      </c>
      <c r="BR3266" s="3" t="s">
        <v>84</v>
      </c>
      <c r="BS3266" s="4">
        <v>45239</v>
      </c>
      <c r="BT3266" s="5">
        <v>0.41666666666666669</v>
      </c>
      <c r="BU3266" s="3" t="s">
        <v>330</v>
      </c>
      <c r="BV3266" s="3" t="s">
        <v>94</v>
      </c>
      <c r="BY3266" s="3">
        <v>7840</v>
      </c>
      <c r="CA3266" s="3" t="s">
        <v>331</v>
      </c>
      <c r="CC3266" s="3" t="s">
        <v>188</v>
      </c>
      <c r="CD3266" s="3">
        <v>3610</v>
      </c>
      <c r="CE3266" s="3" t="s">
        <v>90</v>
      </c>
      <c r="CF3266" s="4">
        <v>45240</v>
      </c>
      <c r="CI3266" s="3">
        <v>1</v>
      </c>
      <c r="CJ3266" s="3">
        <v>1</v>
      </c>
      <c r="CK3266" s="3">
        <v>21</v>
      </c>
      <c r="CL3266" s="3" t="s">
        <v>86</v>
      </c>
    </row>
    <row r="3267" spans="1:90" x14ac:dyDescent="0.3">
      <c r="A3267" s="3" t="s">
        <v>72</v>
      </c>
      <c r="B3267" s="3" t="s">
        <v>73</v>
      </c>
      <c r="C3267" s="3" t="s">
        <v>74</v>
      </c>
      <c r="E3267" s="3" t="str">
        <f>"080055764266"</f>
        <v>080055764266</v>
      </c>
      <c r="F3267" s="4">
        <v>45238</v>
      </c>
      <c r="G3267" s="3">
        <v>202408</v>
      </c>
      <c r="H3267" s="3" t="s">
        <v>75</v>
      </c>
      <c r="I3267" s="3" t="s">
        <v>76</v>
      </c>
      <c r="J3267" s="3" t="s">
        <v>77</v>
      </c>
      <c r="K3267" s="3" t="s">
        <v>78</v>
      </c>
      <c r="L3267" s="3" t="s">
        <v>193</v>
      </c>
      <c r="M3267" s="3" t="s">
        <v>194</v>
      </c>
      <c r="N3267" s="3" t="s">
        <v>234</v>
      </c>
      <c r="O3267" s="3" t="s">
        <v>82</v>
      </c>
      <c r="P3267" s="3" t="str">
        <f>"1162955918                    "</f>
        <v xml:space="preserve">1162955918                    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0</v>
      </c>
      <c r="Z3267" s="3">
        <v>0</v>
      </c>
      <c r="AA3267" s="3">
        <v>0</v>
      </c>
      <c r="AB3267" s="3">
        <v>0</v>
      </c>
      <c r="AC3267" s="3">
        <v>0</v>
      </c>
      <c r="AD3267" s="3">
        <v>0</v>
      </c>
      <c r="AE3267" s="3">
        <v>0</v>
      </c>
      <c r="AF3267" s="3">
        <v>0</v>
      </c>
      <c r="AG3267" s="3">
        <v>0</v>
      </c>
      <c r="AH3267" s="3">
        <v>0</v>
      </c>
      <c r="AI3267" s="3">
        <v>0</v>
      </c>
      <c r="AJ3267" s="3">
        <v>0</v>
      </c>
      <c r="AK3267" s="3">
        <v>0</v>
      </c>
      <c r="AL3267" s="3">
        <v>0</v>
      </c>
      <c r="AM3267" s="3">
        <v>0</v>
      </c>
      <c r="AN3267" s="3">
        <v>0</v>
      </c>
      <c r="AO3267" s="3">
        <v>0</v>
      </c>
      <c r="AP3267" s="3">
        <v>0</v>
      </c>
      <c r="AQ3267" s="3">
        <v>29.54</v>
      </c>
      <c r="AR3267" s="3">
        <v>0</v>
      </c>
      <c r="AS3267" s="3">
        <v>0</v>
      </c>
      <c r="AT3267" s="3">
        <v>0</v>
      </c>
      <c r="AU3267" s="3">
        <v>0</v>
      </c>
      <c r="AV3267" s="3">
        <v>0</v>
      </c>
      <c r="AW3267" s="3">
        <v>0</v>
      </c>
      <c r="AX3267" s="3">
        <v>0</v>
      </c>
      <c r="AY3267" s="3">
        <v>0</v>
      </c>
      <c r="AZ3267" s="3">
        <v>0</v>
      </c>
      <c r="BA3267" s="3">
        <v>0</v>
      </c>
      <c r="BB3267" s="3">
        <v>0</v>
      </c>
      <c r="BC3267" s="3">
        <v>0</v>
      </c>
      <c r="BD3267" s="3">
        <v>0</v>
      </c>
      <c r="BE3267" s="3">
        <v>0</v>
      </c>
      <c r="BF3267" s="3">
        <v>0</v>
      </c>
      <c r="BG3267" s="3">
        <v>0</v>
      </c>
      <c r="BH3267" s="3">
        <v>1</v>
      </c>
      <c r="BI3267" s="3">
        <v>1</v>
      </c>
      <c r="BJ3267" s="3">
        <v>0.2</v>
      </c>
      <c r="BK3267" s="3">
        <v>1</v>
      </c>
      <c r="BL3267" s="3">
        <v>75.69</v>
      </c>
      <c r="BM3267" s="3">
        <v>11.35</v>
      </c>
      <c r="BN3267" s="3">
        <v>87.04</v>
      </c>
      <c r="BO3267" s="3">
        <v>87.04</v>
      </c>
      <c r="BQ3267" s="3" t="s">
        <v>235</v>
      </c>
      <c r="BR3267" s="3" t="s">
        <v>84</v>
      </c>
      <c r="BS3267" s="4">
        <v>45239</v>
      </c>
      <c r="BT3267" s="5">
        <v>0.54166666666666663</v>
      </c>
      <c r="BU3267" s="3" t="s">
        <v>3374</v>
      </c>
      <c r="BV3267" s="3" t="s">
        <v>86</v>
      </c>
      <c r="BW3267" s="3" t="s">
        <v>591</v>
      </c>
      <c r="BX3267" s="3" t="s">
        <v>1668</v>
      </c>
      <c r="BY3267" s="3">
        <v>1200</v>
      </c>
      <c r="CA3267" s="3" t="s">
        <v>136</v>
      </c>
      <c r="CC3267" s="3" t="s">
        <v>194</v>
      </c>
      <c r="CD3267" s="3">
        <v>6001</v>
      </c>
      <c r="CE3267" s="3" t="s">
        <v>90</v>
      </c>
      <c r="CF3267" s="4">
        <v>45239</v>
      </c>
      <c r="CI3267" s="3">
        <v>1</v>
      </c>
      <c r="CJ3267" s="3">
        <v>1</v>
      </c>
      <c r="CK3267" s="3">
        <v>21</v>
      </c>
      <c r="CL3267" s="3" t="s">
        <v>86</v>
      </c>
    </row>
    <row r="3268" spans="1:90" x14ac:dyDescent="0.3">
      <c r="A3268" s="3" t="s">
        <v>72</v>
      </c>
      <c r="B3268" s="3" t="s">
        <v>73</v>
      </c>
      <c r="C3268" s="3" t="s">
        <v>74</v>
      </c>
      <c r="E3268" s="3" t="str">
        <f>"080055764321"</f>
        <v>080055764321</v>
      </c>
      <c r="F3268" s="4">
        <v>45238</v>
      </c>
      <c r="G3268" s="3">
        <v>202408</v>
      </c>
      <c r="H3268" s="3" t="s">
        <v>75</v>
      </c>
      <c r="I3268" s="3" t="s">
        <v>76</v>
      </c>
      <c r="J3268" s="3" t="s">
        <v>77</v>
      </c>
      <c r="K3268" s="3" t="s">
        <v>78</v>
      </c>
      <c r="L3268" s="3" t="s">
        <v>541</v>
      </c>
      <c r="M3268" s="3" t="s">
        <v>542</v>
      </c>
      <c r="N3268" s="3" t="s">
        <v>543</v>
      </c>
      <c r="O3268" s="3" t="s">
        <v>82</v>
      </c>
      <c r="P3268" s="3" t="str">
        <f>"1162955923                    "</f>
        <v xml:space="preserve">1162955923                    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0</v>
      </c>
      <c r="Z3268" s="3">
        <v>0</v>
      </c>
      <c r="AA3268" s="3">
        <v>0</v>
      </c>
      <c r="AB3268" s="3">
        <v>0</v>
      </c>
      <c r="AC3268" s="3">
        <v>0</v>
      </c>
      <c r="AD3268" s="3">
        <v>0</v>
      </c>
      <c r="AE3268" s="3">
        <v>0</v>
      </c>
      <c r="AF3268" s="3">
        <v>0</v>
      </c>
      <c r="AG3268" s="3">
        <v>0</v>
      </c>
      <c r="AH3268" s="3">
        <v>0</v>
      </c>
      <c r="AI3268" s="3">
        <v>0</v>
      </c>
      <c r="AJ3268" s="3">
        <v>0</v>
      </c>
      <c r="AK3268" s="3">
        <v>0</v>
      </c>
      <c r="AL3268" s="3">
        <v>0</v>
      </c>
      <c r="AM3268" s="3">
        <v>0</v>
      </c>
      <c r="AN3268" s="3">
        <v>0</v>
      </c>
      <c r="AO3268" s="3">
        <v>0</v>
      </c>
      <c r="AP3268" s="3">
        <v>0</v>
      </c>
      <c r="AQ3268" s="3">
        <v>212.29</v>
      </c>
      <c r="AR3268" s="3">
        <v>0</v>
      </c>
      <c r="AS3268" s="3">
        <v>0</v>
      </c>
      <c r="AT3268" s="3">
        <v>0</v>
      </c>
      <c r="AU3268" s="3">
        <v>0</v>
      </c>
      <c r="AV3268" s="3">
        <v>0</v>
      </c>
      <c r="AW3268" s="3">
        <v>0</v>
      </c>
      <c r="AX3268" s="3">
        <v>0</v>
      </c>
      <c r="AY3268" s="3">
        <v>0</v>
      </c>
      <c r="AZ3268" s="3">
        <v>0</v>
      </c>
      <c r="BA3268" s="3">
        <v>0</v>
      </c>
      <c r="BB3268" s="3">
        <v>0</v>
      </c>
      <c r="BC3268" s="3">
        <v>0</v>
      </c>
      <c r="BD3268" s="3">
        <v>0</v>
      </c>
      <c r="BE3268" s="3">
        <v>0</v>
      </c>
      <c r="BF3268" s="3">
        <v>0</v>
      </c>
      <c r="BG3268" s="3">
        <v>0</v>
      </c>
      <c r="BH3268" s="3">
        <v>1</v>
      </c>
      <c r="BI3268" s="3">
        <v>8</v>
      </c>
      <c r="BJ3268" s="3">
        <v>3.4</v>
      </c>
      <c r="BK3268" s="3">
        <v>8</v>
      </c>
      <c r="BL3268" s="3">
        <v>543.99</v>
      </c>
      <c r="BM3268" s="3">
        <v>81.599999999999994</v>
      </c>
      <c r="BN3268" s="3">
        <v>625.59</v>
      </c>
      <c r="BO3268" s="3">
        <v>625.59</v>
      </c>
      <c r="BQ3268" s="3" t="s">
        <v>544</v>
      </c>
      <c r="BR3268" s="3" t="s">
        <v>84</v>
      </c>
      <c r="BS3268" s="4">
        <v>45239</v>
      </c>
      <c r="BT3268" s="5">
        <v>0.7006944444444444</v>
      </c>
      <c r="BU3268" s="3" t="s">
        <v>3170</v>
      </c>
      <c r="BV3268" s="3" t="s">
        <v>94</v>
      </c>
      <c r="BY3268" s="3">
        <v>16965</v>
      </c>
      <c r="CA3268" s="3" t="s">
        <v>546</v>
      </c>
      <c r="CC3268" s="3" t="s">
        <v>542</v>
      </c>
      <c r="CD3268" s="3">
        <v>3370</v>
      </c>
      <c r="CE3268" s="3" t="s">
        <v>90</v>
      </c>
      <c r="CF3268" s="4">
        <v>45240</v>
      </c>
      <c r="CI3268" s="3">
        <v>2</v>
      </c>
      <c r="CJ3268" s="3">
        <v>1</v>
      </c>
      <c r="CK3268" s="3">
        <v>23</v>
      </c>
      <c r="CL3268" s="3" t="s">
        <v>86</v>
      </c>
    </row>
    <row r="3269" spans="1:90" x14ac:dyDescent="0.3">
      <c r="A3269" s="3" t="s">
        <v>72</v>
      </c>
      <c r="B3269" s="3" t="s">
        <v>73</v>
      </c>
      <c r="C3269" s="3" t="s">
        <v>74</v>
      </c>
      <c r="E3269" s="3" t="str">
        <f>"080055764384"</f>
        <v>080055764384</v>
      </c>
      <c r="F3269" s="4">
        <v>45238</v>
      </c>
      <c r="G3269" s="3">
        <v>202408</v>
      </c>
      <c r="H3269" s="3" t="s">
        <v>75</v>
      </c>
      <c r="I3269" s="3" t="s">
        <v>76</v>
      </c>
      <c r="J3269" s="3" t="s">
        <v>77</v>
      </c>
      <c r="K3269" s="3" t="s">
        <v>78</v>
      </c>
      <c r="L3269" s="3" t="s">
        <v>221</v>
      </c>
      <c r="M3269" s="3" t="s">
        <v>222</v>
      </c>
      <c r="N3269" s="3" t="s">
        <v>3375</v>
      </c>
      <c r="O3269" s="3" t="s">
        <v>82</v>
      </c>
      <c r="P3269" s="3" t="str">
        <f>"1162955919                    "</f>
        <v xml:space="preserve">1162955919                    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  <c r="AD3269" s="3">
        <v>0</v>
      </c>
      <c r="AE3269" s="3">
        <v>0</v>
      </c>
      <c r="AF3269" s="3">
        <v>0</v>
      </c>
      <c r="AG3269" s="3">
        <v>0</v>
      </c>
      <c r="AH3269" s="3">
        <v>0</v>
      </c>
      <c r="AI3269" s="3">
        <v>0</v>
      </c>
      <c r="AJ3269" s="3">
        <v>0</v>
      </c>
      <c r="AK3269" s="3">
        <v>0</v>
      </c>
      <c r="AL3269" s="3">
        <v>0</v>
      </c>
      <c r="AM3269" s="3">
        <v>0</v>
      </c>
      <c r="AN3269" s="3">
        <v>0</v>
      </c>
      <c r="AO3269" s="3">
        <v>0</v>
      </c>
      <c r="AP3269" s="3">
        <v>0</v>
      </c>
      <c r="AQ3269" s="3">
        <v>23.07</v>
      </c>
      <c r="AR3269" s="3">
        <v>0</v>
      </c>
      <c r="AS3269" s="3">
        <v>0</v>
      </c>
      <c r="AT3269" s="3">
        <v>0</v>
      </c>
      <c r="AU3269" s="3">
        <v>0</v>
      </c>
      <c r="AV3269" s="3">
        <v>0</v>
      </c>
      <c r="AW3269" s="3">
        <v>0</v>
      </c>
      <c r="AX3269" s="3">
        <v>0</v>
      </c>
      <c r="AY3269" s="3">
        <v>0</v>
      </c>
      <c r="AZ3269" s="3">
        <v>0</v>
      </c>
      <c r="BA3269" s="3">
        <v>0</v>
      </c>
      <c r="BB3269" s="3">
        <v>0</v>
      </c>
      <c r="BC3269" s="3">
        <v>0</v>
      </c>
      <c r="BD3269" s="3">
        <v>0</v>
      </c>
      <c r="BE3269" s="3">
        <v>0</v>
      </c>
      <c r="BF3269" s="3">
        <v>0</v>
      </c>
      <c r="BG3269" s="3">
        <v>0</v>
      </c>
      <c r="BH3269" s="3">
        <v>1</v>
      </c>
      <c r="BI3269" s="3">
        <v>2</v>
      </c>
      <c r="BJ3269" s="3">
        <v>6.5</v>
      </c>
      <c r="BK3269" s="3">
        <v>7</v>
      </c>
      <c r="BL3269" s="3">
        <v>59.12</v>
      </c>
      <c r="BM3269" s="3">
        <v>8.8699999999999992</v>
      </c>
      <c r="BN3269" s="3">
        <v>67.989999999999995</v>
      </c>
      <c r="BO3269" s="3">
        <v>67.989999999999995</v>
      </c>
      <c r="BQ3269" s="3" t="s">
        <v>3376</v>
      </c>
      <c r="BR3269" s="3" t="s">
        <v>84</v>
      </c>
      <c r="BS3269" s="4">
        <v>45239</v>
      </c>
      <c r="BT3269" s="5">
        <v>0.31319444444444444</v>
      </c>
      <c r="BU3269" s="3" t="s">
        <v>3377</v>
      </c>
      <c r="BV3269" s="3" t="s">
        <v>94</v>
      </c>
      <c r="BY3269" s="3">
        <v>32256</v>
      </c>
      <c r="CA3269" s="3" t="s">
        <v>399</v>
      </c>
      <c r="CC3269" s="3" t="s">
        <v>222</v>
      </c>
      <c r="CD3269" s="3">
        <v>1459</v>
      </c>
      <c r="CE3269" s="3" t="s">
        <v>90</v>
      </c>
      <c r="CF3269" s="4">
        <v>45239</v>
      </c>
      <c r="CI3269" s="3">
        <v>1</v>
      </c>
      <c r="CJ3269" s="3">
        <v>1</v>
      </c>
      <c r="CK3269" s="3">
        <v>22</v>
      </c>
      <c r="CL3269" s="3" t="s">
        <v>86</v>
      </c>
    </row>
    <row r="3270" spans="1:90" x14ac:dyDescent="0.3">
      <c r="A3270" s="3" t="s">
        <v>72</v>
      </c>
      <c r="B3270" s="3" t="s">
        <v>73</v>
      </c>
      <c r="C3270" s="3" t="s">
        <v>74</v>
      </c>
      <c r="E3270" s="3" t="str">
        <f>"R080055724682"</f>
        <v>R080055724682</v>
      </c>
      <c r="F3270" s="4">
        <v>45238</v>
      </c>
      <c r="G3270" s="3">
        <v>202408</v>
      </c>
      <c r="H3270" s="3" t="s">
        <v>154</v>
      </c>
      <c r="I3270" s="3" t="s">
        <v>155</v>
      </c>
      <c r="J3270" s="3" t="s">
        <v>2844</v>
      </c>
      <c r="K3270" s="3" t="s">
        <v>78</v>
      </c>
      <c r="L3270" s="3" t="s">
        <v>260</v>
      </c>
      <c r="M3270" s="3" t="s">
        <v>261</v>
      </c>
      <c r="N3270" s="3" t="s">
        <v>3378</v>
      </c>
      <c r="O3270" s="3" t="s">
        <v>150</v>
      </c>
      <c r="P3270" s="3" t="str">
        <f>"1162955668                    "</f>
        <v xml:space="preserve">1162955668                    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0</v>
      </c>
      <c r="AD3270" s="3">
        <v>0</v>
      </c>
      <c r="AE3270" s="3">
        <v>0</v>
      </c>
      <c r="AF3270" s="3">
        <v>0</v>
      </c>
      <c r="AG3270" s="3">
        <v>5.57</v>
      </c>
      <c r="AH3270" s="3">
        <v>0</v>
      </c>
      <c r="AI3270" s="3">
        <v>0</v>
      </c>
      <c r="AJ3270" s="3">
        <v>0</v>
      </c>
      <c r="AK3270" s="3">
        <v>0</v>
      </c>
      <c r="AL3270" s="3">
        <v>0</v>
      </c>
      <c r="AM3270" s="3">
        <v>0</v>
      </c>
      <c r="AN3270" s="3">
        <v>0</v>
      </c>
      <c r="AO3270" s="3">
        <v>0</v>
      </c>
      <c r="AP3270" s="3">
        <v>0</v>
      </c>
      <c r="AQ3270" s="3">
        <v>63.08</v>
      </c>
      <c r="AR3270" s="3">
        <v>0</v>
      </c>
      <c r="AS3270" s="3">
        <v>0</v>
      </c>
      <c r="AT3270" s="3">
        <v>0</v>
      </c>
      <c r="AU3270" s="3">
        <v>0</v>
      </c>
      <c r="AV3270" s="3">
        <v>0</v>
      </c>
      <c r="AW3270" s="3">
        <v>0</v>
      </c>
      <c r="AX3270" s="3">
        <v>0</v>
      </c>
      <c r="AY3270" s="3">
        <v>0</v>
      </c>
      <c r="AZ3270" s="3">
        <v>0</v>
      </c>
      <c r="BA3270" s="3">
        <v>0</v>
      </c>
      <c r="BB3270" s="3">
        <v>0</v>
      </c>
      <c r="BC3270" s="3">
        <v>0</v>
      </c>
      <c r="BD3270" s="3">
        <v>0</v>
      </c>
      <c r="BE3270" s="3">
        <v>0</v>
      </c>
      <c r="BF3270" s="3">
        <v>0</v>
      </c>
      <c r="BG3270" s="3">
        <v>0</v>
      </c>
      <c r="BH3270" s="3">
        <v>1</v>
      </c>
      <c r="BI3270" s="3">
        <v>8</v>
      </c>
      <c r="BJ3270" s="3">
        <v>9.1</v>
      </c>
      <c r="BK3270" s="3">
        <v>10</v>
      </c>
      <c r="BL3270" s="3">
        <v>167.22</v>
      </c>
      <c r="BM3270" s="3">
        <v>25.08</v>
      </c>
      <c r="BN3270" s="3">
        <v>192.3</v>
      </c>
      <c r="BO3270" s="3">
        <v>192.3</v>
      </c>
      <c r="BQ3270" s="3">
        <v>116261981</v>
      </c>
      <c r="BR3270" s="3" t="s">
        <v>2845</v>
      </c>
      <c r="BS3270" s="3" t="s">
        <v>130</v>
      </c>
      <c r="BY3270" s="3">
        <v>45632</v>
      </c>
      <c r="CC3270" s="3" t="s">
        <v>261</v>
      </c>
      <c r="CD3270" s="3">
        <v>1960</v>
      </c>
      <c r="CE3270" s="3" t="s">
        <v>90</v>
      </c>
      <c r="CI3270" s="3">
        <v>1</v>
      </c>
      <c r="CJ3270" s="3" t="s">
        <v>130</v>
      </c>
      <c r="CK3270" s="3">
        <v>44</v>
      </c>
      <c r="CL3270" s="3" t="s">
        <v>86</v>
      </c>
    </row>
    <row r="3271" spans="1:90" x14ac:dyDescent="0.3">
      <c r="A3271" s="3" t="s">
        <v>72</v>
      </c>
      <c r="B3271" s="3" t="s">
        <v>73</v>
      </c>
      <c r="C3271" s="3" t="s">
        <v>74</v>
      </c>
      <c r="E3271" s="3" t="str">
        <f>"080055767234"</f>
        <v>080055767234</v>
      </c>
      <c r="F3271" s="4">
        <v>45238</v>
      </c>
      <c r="G3271" s="3">
        <v>202408</v>
      </c>
      <c r="H3271" s="3" t="s">
        <v>75</v>
      </c>
      <c r="I3271" s="3" t="s">
        <v>76</v>
      </c>
      <c r="J3271" s="3" t="s">
        <v>77</v>
      </c>
      <c r="K3271" s="3" t="s">
        <v>78</v>
      </c>
      <c r="L3271" s="3" t="s">
        <v>79</v>
      </c>
      <c r="M3271" s="3" t="s">
        <v>80</v>
      </c>
      <c r="N3271" s="3" t="s">
        <v>2672</v>
      </c>
      <c r="O3271" s="3" t="s">
        <v>82</v>
      </c>
      <c r="P3271" s="3" t="str">
        <f>"1162955959                    "</f>
        <v xml:space="preserve">1162955959                    </v>
      </c>
      <c r="Q3271" s="3">
        <v>0</v>
      </c>
      <c r="R3271" s="3">
        <v>0</v>
      </c>
      <c r="S3271" s="3">
        <v>0</v>
      </c>
      <c r="T3271" s="3">
        <v>0</v>
      </c>
      <c r="U3271" s="3">
        <v>0</v>
      </c>
      <c r="V3271" s="3">
        <v>0</v>
      </c>
      <c r="W3271" s="3">
        <v>0</v>
      </c>
      <c r="X3271" s="3">
        <v>0</v>
      </c>
      <c r="Y3271" s="3">
        <v>0</v>
      </c>
      <c r="Z3271" s="3">
        <v>0</v>
      </c>
      <c r="AA3271" s="3">
        <v>0</v>
      </c>
      <c r="AB3271" s="3">
        <v>0</v>
      </c>
      <c r="AC3271" s="3">
        <v>0</v>
      </c>
      <c r="AD3271" s="3">
        <v>0</v>
      </c>
      <c r="AE3271" s="3">
        <v>0</v>
      </c>
      <c r="AF3271" s="3">
        <v>0</v>
      </c>
      <c r="AG3271" s="3">
        <v>0</v>
      </c>
      <c r="AH3271" s="3">
        <v>0</v>
      </c>
      <c r="AI3271" s="3">
        <v>0</v>
      </c>
      <c r="AJ3271" s="3">
        <v>0</v>
      </c>
      <c r="AK3271" s="3">
        <v>0</v>
      </c>
      <c r="AL3271" s="3">
        <v>0</v>
      </c>
      <c r="AM3271" s="3">
        <v>0</v>
      </c>
      <c r="AN3271" s="3">
        <v>0</v>
      </c>
      <c r="AO3271" s="3">
        <v>0</v>
      </c>
      <c r="AP3271" s="3">
        <v>0</v>
      </c>
      <c r="AQ3271" s="3">
        <v>29.54</v>
      </c>
      <c r="AR3271" s="3">
        <v>0</v>
      </c>
      <c r="AS3271" s="3">
        <v>0</v>
      </c>
      <c r="AT3271" s="3">
        <v>0</v>
      </c>
      <c r="AU3271" s="3">
        <v>0</v>
      </c>
      <c r="AV3271" s="3">
        <v>0</v>
      </c>
      <c r="AW3271" s="3">
        <v>0</v>
      </c>
      <c r="AX3271" s="3">
        <v>0</v>
      </c>
      <c r="AY3271" s="3">
        <v>0</v>
      </c>
      <c r="AZ3271" s="3">
        <v>0</v>
      </c>
      <c r="BA3271" s="3">
        <v>0</v>
      </c>
      <c r="BB3271" s="3">
        <v>0</v>
      </c>
      <c r="BC3271" s="3">
        <v>0</v>
      </c>
      <c r="BD3271" s="3">
        <v>0</v>
      </c>
      <c r="BE3271" s="3">
        <v>0</v>
      </c>
      <c r="BF3271" s="3">
        <v>0</v>
      </c>
      <c r="BG3271" s="3">
        <v>0</v>
      </c>
      <c r="BH3271" s="3">
        <v>1</v>
      </c>
      <c r="BI3271" s="3">
        <v>1</v>
      </c>
      <c r="BJ3271" s="3">
        <v>1.4</v>
      </c>
      <c r="BK3271" s="3">
        <v>1.5</v>
      </c>
      <c r="BL3271" s="3">
        <v>75.69</v>
      </c>
      <c r="BM3271" s="3">
        <v>11.35</v>
      </c>
      <c r="BN3271" s="3">
        <v>87.04</v>
      </c>
      <c r="BO3271" s="3">
        <v>87.04</v>
      </c>
      <c r="BQ3271" s="3" t="s">
        <v>2673</v>
      </c>
      <c r="BR3271" s="3" t="s">
        <v>84</v>
      </c>
      <c r="BS3271" s="4">
        <v>45239</v>
      </c>
      <c r="BT3271" s="5">
        <v>0.38125000000000003</v>
      </c>
      <c r="BU3271" s="3" t="s">
        <v>3379</v>
      </c>
      <c r="BV3271" s="3" t="s">
        <v>94</v>
      </c>
      <c r="BY3271" s="3">
        <v>7000</v>
      </c>
      <c r="CA3271" s="3" t="s">
        <v>2675</v>
      </c>
      <c r="CC3271" s="3" t="s">
        <v>80</v>
      </c>
      <c r="CD3271" s="3">
        <v>7581</v>
      </c>
      <c r="CE3271" s="3" t="s">
        <v>90</v>
      </c>
      <c r="CF3271" s="4">
        <v>45240</v>
      </c>
      <c r="CI3271" s="3">
        <v>1</v>
      </c>
      <c r="CJ3271" s="3">
        <v>1</v>
      </c>
      <c r="CK3271" s="3">
        <v>21</v>
      </c>
      <c r="CL3271" s="3" t="s">
        <v>86</v>
      </c>
    </row>
    <row r="3272" spans="1:90" x14ac:dyDescent="0.3">
      <c r="A3272" s="3" t="s">
        <v>72</v>
      </c>
      <c r="B3272" s="3" t="s">
        <v>73</v>
      </c>
      <c r="C3272" s="3" t="s">
        <v>74</v>
      </c>
      <c r="E3272" s="3" t="str">
        <f>"080055767265"</f>
        <v>080055767265</v>
      </c>
      <c r="F3272" s="4">
        <v>45238</v>
      </c>
      <c r="G3272" s="3">
        <v>202408</v>
      </c>
      <c r="H3272" s="3" t="s">
        <v>75</v>
      </c>
      <c r="I3272" s="3" t="s">
        <v>76</v>
      </c>
      <c r="J3272" s="3" t="s">
        <v>77</v>
      </c>
      <c r="K3272" s="3" t="s">
        <v>78</v>
      </c>
      <c r="L3272" s="3" t="s">
        <v>79</v>
      </c>
      <c r="M3272" s="3" t="s">
        <v>80</v>
      </c>
      <c r="N3272" s="3" t="s">
        <v>1835</v>
      </c>
      <c r="O3272" s="3" t="s">
        <v>82</v>
      </c>
      <c r="P3272" s="3" t="str">
        <f>"1162955905                    "</f>
        <v xml:space="preserve">1162955905                    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  <c r="AD3272" s="3">
        <v>0</v>
      </c>
      <c r="AE3272" s="3">
        <v>0</v>
      </c>
      <c r="AF3272" s="3">
        <v>0</v>
      </c>
      <c r="AG3272" s="3">
        <v>0</v>
      </c>
      <c r="AH3272" s="3">
        <v>0</v>
      </c>
      <c r="AI3272" s="3">
        <v>0</v>
      </c>
      <c r="AJ3272" s="3">
        <v>0</v>
      </c>
      <c r="AK3272" s="3">
        <v>0</v>
      </c>
      <c r="AL3272" s="3">
        <v>0</v>
      </c>
      <c r="AM3272" s="3">
        <v>0</v>
      </c>
      <c r="AN3272" s="3">
        <v>0</v>
      </c>
      <c r="AO3272" s="3">
        <v>0</v>
      </c>
      <c r="AP3272" s="3">
        <v>0</v>
      </c>
      <c r="AQ3272" s="3">
        <v>29.54</v>
      </c>
      <c r="AR3272" s="3">
        <v>0</v>
      </c>
      <c r="AS3272" s="3">
        <v>0</v>
      </c>
      <c r="AT3272" s="3">
        <v>0</v>
      </c>
      <c r="AU3272" s="3">
        <v>0</v>
      </c>
      <c r="AV3272" s="3">
        <v>0</v>
      </c>
      <c r="AW3272" s="3">
        <v>0</v>
      </c>
      <c r="AX3272" s="3">
        <v>0</v>
      </c>
      <c r="AY3272" s="3">
        <v>0</v>
      </c>
      <c r="AZ3272" s="3">
        <v>0</v>
      </c>
      <c r="BA3272" s="3">
        <v>0</v>
      </c>
      <c r="BB3272" s="3">
        <v>0</v>
      </c>
      <c r="BC3272" s="3">
        <v>0</v>
      </c>
      <c r="BD3272" s="3">
        <v>0</v>
      </c>
      <c r="BE3272" s="3">
        <v>0</v>
      </c>
      <c r="BF3272" s="3">
        <v>0</v>
      </c>
      <c r="BG3272" s="3">
        <v>0</v>
      </c>
      <c r="BH3272" s="3">
        <v>1</v>
      </c>
      <c r="BI3272" s="3">
        <v>1</v>
      </c>
      <c r="BJ3272" s="3">
        <v>0.2</v>
      </c>
      <c r="BK3272" s="3">
        <v>1</v>
      </c>
      <c r="BL3272" s="3">
        <v>75.69</v>
      </c>
      <c r="BM3272" s="3">
        <v>11.35</v>
      </c>
      <c r="BN3272" s="3">
        <v>87.04</v>
      </c>
      <c r="BO3272" s="3">
        <v>87.04</v>
      </c>
      <c r="BQ3272" s="3" t="s">
        <v>1836</v>
      </c>
      <c r="BR3272" s="3" t="s">
        <v>84</v>
      </c>
      <c r="BS3272" s="4">
        <v>45239</v>
      </c>
      <c r="BT3272" s="5">
        <v>0.32847222222222222</v>
      </c>
      <c r="BU3272" s="3" t="s">
        <v>1859</v>
      </c>
      <c r="BV3272" s="3" t="s">
        <v>94</v>
      </c>
      <c r="BY3272" s="3">
        <v>1200</v>
      </c>
      <c r="CA3272" s="3" t="s">
        <v>1838</v>
      </c>
      <c r="CC3272" s="3" t="s">
        <v>80</v>
      </c>
      <c r="CD3272" s="3">
        <v>7480</v>
      </c>
      <c r="CE3272" s="3" t="s">
        <v>90</v>
      </c>
      <c r="CF3272" s="4">
        <v>45240</v>
      </c>
      <c r="CI3272" s="3">
        <v>1</v>
      </c>
      <c r="CJ3272" s="3">
        <v>1</v>
      </c>
      <c r="CK3272" s="3">
        <v>21</v>
      </c>
      <c r="CL3272" s="3" t="s">
        <v>86</v>
      </c>
    </row>
    <row r="3273" spans="1:90" x14ac:dyDescent="0.3">
      <c r="A3273" s="3" t="s">
        <v>72</v>
      </c>
      <c r="B3273" s="3" t="s">
        <v>73</v>
      </c>
      <c r="C3273" s="3" t="s">
        <v>74</v>
      </c>
      <c r="E3273" s="3" t="str">
        <f>"080055767295"</f>
        <v>080055767295</v>
      </c>
      <c r="F3273" s="4">
        <v>45238</v>
      </c>
      <c r="G3273" s="3">
        <v>202408</v>
      </c>
      <c r="H3273" s="3" t="s">
        <v>75</v>
      </c>
      <c r="I3273" s="3" t="s">
        <v>76</v>
      </c>
      <c r="J3273" s="3" t="s">
        <v>77</v>
      </c>
      <c r="K3273" s="3" t="s">
        <v>78</v>
      </c>
      <c r="L3273" s="3" t="s">
        <v>296</v>
      </c>
      <c r="M3273" s="3" t="s">
        <v>297</v>
      </c>
      <c r="N3273" s="3" t="s">
        <v>2613</v>
      </c>
      <c r="O3273" s="3" t="s">
        <v>82</v>
      </c>
      <c r="P3273" s="3" t="str">
        <f>"1162955963                    "</f>
        <v xml:space="preserve">1162955963                    </v>
      </c>
      <c r="Q3273" s="3">
        <v>0</v>
      </c>
      <c r="R3273" s="3">
        <v>0</v>
      </c>
      <c r="S3273" s="3">
        <v>0</v>
      </c>
      <c r="T3273" s="3">
        <v>0</v>
      </c>
      <c r="U3273" s="3">
        <v>0</v>
      </c>
      <c r="V3273" s="3">
        <v>0</v>
      </c>
      <c r="W3273" s="3">
        <v>0</v>
      </c>
      <c r="X3273" s="3">
        <v>0</v>
      </c>
      <c r="Y3273" s="3">
        <v>0</v>
      </c>
      <c r="Z3273" s="3">
        <v>0</v>
      </c>
      <c r="AA3273" s="3">
        <v>0</v>
      </c>
      <c r="AB3273" s="3">
        <v>0</v>
      </c>
      <c r="AC3273" s="3">
        <v>0</v>
      </c>
      <c r="AD3273" s="3">
        <v>0</v>
      </c>
      <c r="AE3273" s="3">
        <v>0</v>
      </c>
      <c r="AF3273" s="3">
        <v>0</v>
      </c>
      <c r="AG3273" s="3">
        <v>0</v>
      </c>
      <c r="AH3273" s="3">
        <v>0</v>
      </c>
      <c r="AI3273" s="3">
        <v>0</v>
      </c>
      <c r="AJ3273" s="3">
        <v>0</v>
      </c>
      <c r="AK3273" s="3">
        <v>0</v>
      </c>
      <c r="AL3273" s="3">
        <v>0</v>
      </c>
      <c r="AM3273" s="3">
        <v>0</v>
      </c>
      <c r="AN3273" s="3">
        <v>0</v>
      </c>
      <c r="AO3273" s="3">
        <v>0</v>
      </c>
      <c r="AP3273" s="3">
        <v>0</v>
      </c>
      <c r="AQ3273" s="3">
        <v>23.07</v>
      </c>
      <c r="AR3273" s="3">
        <v>0</v>
      </c>
      <c r="AS3273" s="3">
        <v>0</v>
      </c>
      <c r="AT3273" s="3">
        <v>0</v>
      </c>
      <c r="AU3273" s="3">
        <v>0</v>
      </c>
      <c r="AV3273" s="3">
        <v>0</v>
      </c>
      <c r="AW3273" s="3">
        <v>0</v>
      </c>
      <c r="AX3273" s="3">
        <v>0</v>
      </c>
      <c r="AY3273" s="3">
        <v>0</v>
      </c>
      <c r="AZ3273" s="3">
        <v>0</v>
      </c>
      <c r="BA3273" s="3">
        <v>0</v>
      </c>
      <c r="BB3273" s="3">
        <v>0</v>
      </c>
      <c r="BC3273" s="3">
        <v>0</v>
      </c>
      <c r="BD3273" s="3">
        <v>0</v>
      </c>
      <c r="BE3273" s="3">
        <v>0</v>
      </c>
      <c r="BF3273" s="3">
        <v>0</v>
      </c>
      <c r="BG3273" s="3">
        <v>0</v>
      </c>
      <c r="BH3273" s="3">
        <v>1</v>
      </c>
      <c r="BI3273" s="3">
        <v>2</v>
      </c>
      <c r="BJ3273" s="3">
        <v>1.6</v>
      </c>
      <c r="BK3273" s="3">
        <v>2</v>
      </c>
      <c r="BL3273" s="3">
        <v>59.12</v>
      </c>
      <c r="BM3273" s="3">
        <v>8.8699999999999992</v>
      </c>
      <c r="BN3273" s="3">
        <v>67.989999999999995</v>
      </c>
      <c r="BO3273" s="3">
        <v>67.989999999999995</v>
      </c>
      <c r="BQ3273" s="3" t="s">
        <v>2614</v>
      </c>
      <c r="BR3273" s="3" t="s">
        <v>84</v>
      </c>
      <c r="BS3273" s="4">
        <v>45239</v>
      </c>
      <c r="BT3273" s="5">
        <v>0.44097222222222227</v>
      </c>
      <c r="BU3273" s="3" t="s">
        <v>3380</v>
      </c>
      <c r="BV3273" s="3" t="s">
        <v>86</v>
      </c>
      <c r="BW3273" s="3" t="s">
        <v>747</v>
      </c>
      <c r="BX3273" s="3" t="s">
        <v>504</v>
      </c>
      <c r="BY3273" s="3">
        <v>7840</v>
      </c>
      <c r="CA3273" s="3" t="s">
        <v>780</v>
      </c>
      <c r="CC3273" s="3" t="s">
        <v>297</v>
      </c>
      <c r="CD3273" s="3">
        <v>1449</v>
      </c>
      <c r="CE3273" s="3" t="s">
        <v>90</v>
      </c>
      <c r="CF3273" s="4">
        <v>45239</v>
      </c>
      <c r="CI3273" s="3">
        <v>1</v>
      </c>
      <c r="CJ3273" s="3">
        <v>1</v>
      </c>
      <c r="CK3273" s="3">
        <v>22</v>
      </c>
      <c r="CL3273" s="3" t="s">
        <v>86</v>
      </c>
    </row>
    <row r="3274" spans="1:90" x14ac:dyDescent="0.3">
      <c r="A3274" s="3" t="s">
        <v>72</v>
      </c>
      <c r="B3274" s="3" t="s">
        <v>73</v>
      </c>
      <c r="C3274" s="3" t="s">
        <v>74</v>
      </c>
      <c r="E3274" s="3" t="str">
        <f>"080055767306"</f>
        <v>080055767306</v>
      </c>
      <c r="F3274" s="4">
        <v>45238</v>
      </c>
      <c r="G3274" s="3">
        <v>202408</v>
      </c>
      <c r="H3274" s="3" t="s">
        <v>75</v>
      </c>
      <c r="I3274" s="3" t="s">
        <v>76</v>
      </c>
      <c r="J3274" s="3" t="s">
        <v>77</v>
      </c>
      <c r="K3274" s="3" t="s">
        <v>78</v>
      </c>
      <c r="L3274" s="3" t="s">
        <v>2379</v>
      </c>
      <c r="M3274" s="3" t="s">
        <v>2380</v>
      </c>
      <c r="N3274" s="3" t="s">
        <v>2381</v>
      </c>
      <c r="O3274" s="3" t="s">
        <v>82</v>
      </c>
      <c r="P3274" s="3" t="str">
        <f>"1162955955                    "</f>
        <v xml:space="preserve">1162955955                    </v>
      </c>
      <c r="Q3274" s="3">
        <v>0</v>
      </c>
      <c r="R3274" s="3">
        <v>0</v>
      </c>
      <c r="S3274" s="3">
        <v>0</v>
      </c>
      <c r="T3274" s="3">
        <v>0</v>
      </c>
      <c r="U3274" s="3">
        <v>0</v>
      </c>
      <c r="V3274" s="3">
        <v>0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0</v>
      </c>
      <c r="AD3274" s="3">
        <v>0</v>
      </c>
      <c r="AE3274" s="3">
        <v>0</v>
      </c>
      <c r="AF3274" s="3">
        <v>0</v>
      </c>
      <c r="AG3274" s="3">
        <v>0</v>
      </c>
      <c r="AH3274" s="3">
        <v>0</v>
      </c>
      <c r="AI3274" s="3">
        <v>0</v>
      </c>
      <c r="AJ3274" s="3">
        <v>0</v>
      </c>
      <c r="AK3274" s="3">
        <v>0</v>
      </c>
      <c r="AL3274" s="3">
        <v>0</v>
      </c>
      <c r="AM3274" s="3">
        <v>0</v>
      </c>
      <c r="AN3274" s="3">
        <v>0</v>
      </c>
      <c r="AO3274" s="3">
        <v>0</v>
      </c>
      <c r="AP3274" s="3">
        <v>0</v>
      </c>
      <c r="AQ3274" s="3">
        <v>57.23</v>
      </c>
      <c r="AR3274" s="3">
        <v>0</v>
      </c>
      <c r="AS3274" s="3">
        <v>0</v>
      </c>
      <c r="AT3274" s="3">
        <v>0</v>
      </c>
      <c r="AU3274" s="3">
        <v>0</v>
      </c>
      <c r="AV3274" s="3">
        <v>0</v>
      </c>
      <c r="AW3274" s="3">
        <v>0</v>
      </c>
      <c r="AX3274" s="3">
        <v>0</v>
      </c>
      <c r="AY3274" s="3">
        <v>0</v>
      </c>
      <c r="AZ3274" s="3">
        <v>0</v>
      </c>
      <c r="BA3274" s="3">
        <v>0</v>
      </c>
      <c r="BB3274" s="3">
        <v>0</v>
      </c>
      <c r="BC3274" s="3">
        <v>0</v>
      </c>
      <c r="BD3274" s="3">
        <v>0</v>
      </c>
      <c r="BE3274" s="3">
        <v>0</v>
      </c>
      <c r="BF3274" s="3">
        <v>0</v>
      </c>
      <c r="BG3274" s="3">
        <v>0</v>
      </c>
      <c r="BH3274" s="3">
        <v>1</v>
      </c>
      <c r="BI3274" s="3">
        <v>1</v>
      </c>
      <c r="BJ3274" s="3">
        <v>0.2</v>
      </c>
      <c r="BK3274" s="3">
        <v>1</v>
      </c>
      <c r="BL3274" s="3">
        <v>146.65</v>
      </c>
      <c r="BM3274" s="3">
        <v>22</v>
      </c>
      <c r="BN3274" s="3">
        <v>168.65</v>
      </c>
      <c r="BO3274" s="3">
        <v>168.65</v>
      </c>
      <c r="BQ3274" s="3" t="s">
        <v>2382</v>
      </c>
      <c r="BR3274" s="3" t="s">
        <v>84</v>
      </c>
      <c r="BS3274" s="4">
        <v>45239</v>
      </c>
      <c r="BT3274" s="5">
        <v>0.54166666666666663</v>
      </c>
      <c r="BU3274" s="3" t="s">
        <v>3351</v>
      </c>
      <c r="BV3274" s="3" t="s">
        <v>86</v>
      </c>
      <c r="BY3274" s="3">
        <v>1200</v>
      </c>
      <c r="CC3274" s="3" t="s">
        <v>2380</v>
      </c>
      <c r="CD3274" s="3">
        <v>2310</v>
      </c>
      <c r="CE3274" s="3" t="s">
        <v>90</v>
      </c>
      <c r="CF3274" s="4">
        <v>45239</v>
      </c>
      <c r="CI3274" s="3">
        <v>1</v>
      </c>
      <c r="CJ3274" s="3">
        <v>1</v>
      </c>
      <c r="CK3274" s="3">
        <v>23</v>
      </c>
      <c r="CL3274" s="3" t="s">
        <v>86</v>
      </c>
    </row>
    <row r="3275" spans="1:90" x14ac:dyDescent="0.3">
      <c r="A3275" s="3" t="s">
        <v>72</v>
      </c>
      <c r="B3275" s="3" t="s">
        <v>73</v>
      </c>
      <c r="C3275" s="3" t="s">
        <v>74</v>
      </c>
      <c r="E3275" s="3" t="str">
        <f>"080055767426"</f>
        <v>080055767426</v>
      </c>
      <c r="F3275" s="4">
        <v>45238</v>
      </c>
      <c r="G3275" s="3">
        <v>202408</v>
      </c>
      <c r="H3275" s="3" t="s">
        <v>75</v>
      </c>
      <c r="I3275" s="3" t="s">
        <v>76</v>
      </c>
      <c r="J3275" s="3" t="s">
        <v>77</v>
      </c>
      <c r="K3275" s="3" t="s">
        <v>78</v>
      </c>
      <c r="L3275" s="3" t="s">
        <v>137</v>
      </c>
      <c r="M3275" s="3" t="s">
        <v>138</v>
      </c>
      <c r="N3275" s="3" t="s">
        <v>139</v>
      </c>
      <c r="O3275" s="3" t="s">
        <v>82</v>
      </c>
      <c r="P3275" s="3" t="str">
        <f>"1162955898                    "</f>
        <v xml:space="preserve">1162955898                    </v>
      </c>
      <c r="Q3275" s="3">
        <v>0</v>
      </c>
      <c r="R3275" s="3">
        <v>0</v>
      </c>
      <c r="S3275" s="3">
        <v>0</v>
      </c>
      <c r="T3275" s="3">
        <v>0</v>
      </c>
      <c r="U3275" s="3">
        <v>0</v>
      </c>
      <c r="V3275" s="3">
        <v>0</v>
      </c>
      <c r="W3275" s="3">
        <v>0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0</v>
      </c>
      <c r="AD3275" s="3">
        <v>0</v>
      </c>
      <c r="AE3275" s="3">
        <v>0</v>
      </c>
      <c r="AF3275" s="3">
        <v>0</v>
      </c>
      <c r="AG3275" s="3">
        <v>0</v>
      </c>
      <c r="AH3275" s="3">
        <v>0</v>
      </c>
      <c r="AI3275" s="3">
        <v>0</v>
      </c>
      <c r="AJ3275" s="3">
        <v>0</v>
      </c>
      <c r="AK3275" s="3">
        <v>0</v>
      </c>
      <c r="AL3275" s="3">
        <v>0</v>
      </c>
      <c r="AM3275" s="3">
        <v>0</v>
      </c>
      <c r="AN3275" s="3">
        <v>0</v>
      </c>
      <c r="AO3275" s="3">
        <v>0</v>
      </c>
      <c r="AP3275" s="3">
        <v>0</v>
      </c>
      <c r="AQ3275" s="3">
        <v>29.54</v>
      </c>
      <c r="AR3275" s="3">
        <v>0</v>
      </c>
      <c r="AS3275" s="3">
        <v>0</v>
      </c>
      <c r="AT3275" s="3">
        <v>0</v>
      </c>
      <c r="AU3275" s="3">
        <v>0</v>
      </c>
      <c r="AV3275" s="3">
        <v>0</v>
      </c>
      <c r="AW3275" s="3">
        <v>0</v>
      </c>
      <c r="AX3275" s="3">
        <v>0</v>
      </c>
      <c r="AY3275" s="3">
        <v>0</v>
      </c>
      <c r="AZ3275" s="3">
        <v>0</v>
      </c>
      <c r="BA3275" s="3">
        <v>0</v>
      </c>
      <c r="BB3275" s="3">
        <v>0</v>
      </c>
      <c r="BC3275" s="3">
        <v>0</v>
      </c>
      <c r="BD3275" s="3">
        <v>0</v>
      </c>
      <c r="BE3275" s="3">
        <v>0</v>
      </c>
      <c r="BF3275" s="3">
        <v>0</v>
      </c>
      <c r="BG3275" s="3">
        <v>0</v>
      </c>
      <c r="BH3275" s="3">
        <v>1</v>
      </c>
      <c r="BI3275" s="3">
        <v>2</v>
      </c>
      <c r="BJ3275" s="3">
        <v>1.7</v>
      </c>
      <c r="BK3275" s="3">
        <v>2</v>
      </c>
      <c r="BL3275" s="3">
        <v>75.69</v>
      </c>
      <c r="BM3275" s="3">
        <v>11.35</v>
      </c>
      <c r="BN3275" s="3">
        <v>87.04</v>
      </c>
      <c r="BO3275" s="3">
        <v>87.04</v>
      </c>
      <c r="BQ3275" s="3" t="s">
        <v>140</v>
      </c>
      <c r="BR3275" s="3" t="s">
        <v>84</v>
      </c>
      <c r="BS3275" s="4">
        <v>45239</v>
      </c>
      <c r="BT3275" s="5">
        <v>0.42708333333333331</v>
      </c>
      <c r="BU3275" s="3" t="s">
        <v>3380</v>
      </c>
      <c r="BV3275" s="3" t="s">
        <v>94</v>
      </c>
      <c r="BY3275" s="3">
        <v>8512</v>
      </c>
      <c r="CC3275" s="3" t="s">
        <v>138</v>
      </c>
      <c r="CD3275" s="3">
        <v>3201</v>
      </c>
      <c r="CE3275" s="3" t="s">
        <v>90</v>
      </c>
      <c r="CF3275" s="4">
        <v>45240</v>
      </c>
      <c r="CI3275" s="3">
        <v>1</v>
      </c>
      <c r="CJ3275" s="3">
        <v>1</v>
      </c>
      <c r="CK3275" s="3">
        <v>21</v>
      </c>
      <c r="CL3275" s="3" t="s">
        <v>86</v>
      </c>
    </row>
    <row r="3276" spans="1:90" x14ac:dyDescent="0.3">
      <c r="A3276" s="3" t="s">
        <v>72</v>
      </c>
      <c r="B3276" s="3" t="s">
        <v>73</v>
      </c>
      <c r="C3276" s="3" t="s">
        <v>74</v>
      </c>
      <c r="E3276" s="3" t="str">
        <f>"080055767524"</f>
        <v>080055767524</v>
      </c>
      <c r="F3276" s="4">
        <v>45238</v>
      </c>
      <c r="G3276" s="3">
        <v>202408</v>
      </c>
      <c r="H3276" s="3" t="s">
        <v>75</v>
      </c>
      <c r="I3276" s="3" t="s">
        <v>76</v>
      </c>
      <c r="J3276" s="3" t="s">
        <v>77</v>
      </c>
      <c r="K3276" s="3" t="s">
        <v>78</v>
      </c>
      <c r="L3276" s="3" t="s">
        <v>238</v>
      </c>
      <c r="M3276" s="3" t="s">
        <v>239</v>
      </c>
      <c r="N3276" s="3" t="s">
        <v>326</v>
      </c>
      <c r="O3276" s="3" t="s">
        <v>82</v>
      </c>
      <c r="P3276" s="3" t="str">
        <f>"1162955966                    "</f>
        <v xml:space="preserve">1162955966                    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0</v>
      </c>
      <c r="AD3276" s="3">
        <v>0</v>
      </c>
      <c r="AE3276" s="3">
        <v>0</v>
      </c>
      <c r="AF3276" s="3">
        <v>0</v>
      </c>
      <c r="AG3276" s="3">
        <v>0</v>
      </c>
      <c r="AH3276" s="3">
        <v>0</v>
      </c>
      <c r="AI3276" s="3">
        <v>0</v>
      </c>
      <c r="AJ3276" s="3">
        <v>0</v>
      </c>
      <c r="AK3276" s="3">
        <v>0</v>
      </c>
      <c r="AL3276" s="3">
        <v>0</v>
      </c>
      <c r="AM3276" s="3">
        <v>0</v>
      </c>
      <c r="AN3276" s="3">
        <v>0</v>
      </c>
      <c r="AO3276" s="3">
        <v>0</v>
      </c>
      <c r="AP3276" s="3">
        <v>0</v>
      </c>
      <c r="AQ3276" s="3">
        <v>29.54</v>
      </c>
      <c r="AR3276" s="3">
        <v>0</v>
      </c>
      <c r="AS3276" s="3">
        <v>0</v>
      </c>
      <c r="AT3276" s="3">
        <v>0</v>
      </c>
      <c r="AU3276" s="3">
        <v>0</v>
      </c>
      <c r="AV3276" s="3">
        <v>0</v>
      </c>
      <c r="AW3276" s="3">
        <v>0</v>
      </c>
      <c r="AX3276" s="3">
        <v>0</v>
      </c>
      <c r="AY3276" s="3">
        <v>0</v>
      </c>
      <c r="AZ3276" s="3">
        <v>0</v>
      </c>
      <c r="BA3276" s="3">
        <v>0</v>
      </c>
      <c r="BB3276" s="3">
        <v>0</v>
      </c>
      <c r="BC3276" s="3">
        <v>0</v>
      </c>
      <c r="BD3276" s="3">
        <v>0</v>
      </c>
      <c r="BE3276" s="3">
        <v>0</v>
      </c>
      <c r="BF3276" s="3">
        <v>0</v>
      </c>
      <c r="BG3276" s="3">
        <v>0</v>
      </c>
      <c r="BH3276" s="3">
        <v>1</v>
      </c>
      <c r="BI3276" s="3">
        <v>1</v>
      </c>
      <c r="BJ3276" s="3">
        <v>0.2</v>
      </c>
      <c r="BK3276" s="3">
        <v>1</v>
      </c>
      <c r="BL3276" s="3">
        <v>75.69</v>
      </c>
      <c r="BM3276" s="3">
        <v>11.35</v>
      </c>
      <c r="BN3276" s="3">
        <v>87.04</v>
      </c>
      <c r="BO3276" s="3">
        <v>87.04</v>
      </c>
      <c r="BQ3276" s="3" t="s">
        <v>327</v>
      </c>
      <c r="BR3276" s="3" t="s">
        <v>84</v>
      </c>
      <c r="BS3276" s="4">
        <v>45239</v>
      </c>
      <c r="BT3276" s="5">
        <v>0.4375</v>
      </c>
      <c r="BU3276" s="3" t="s">
        <v>3381</v>
      </c>
      <c r="BV3276" s="3" t="s">
        <v>94</v>
      </c>
      <c r="BY3276" s="3">
        <v>1200</v>
      </c>
      <c r="CA3276" s="3" t="s">
        <v>2945</v>
      </c>
      <c r="CC3276" s="3" t="s">
        <v>239</v>
      </c>
      <c r="CD3276" s="3">
        <v>5200</v>
      </c>
      <c r="CE3276" s="3" t="s">
        <v>90</v>
      </c>
      <c r="CF3276" s="4">
        <v>45240</v>
      </c>
      <c r="CI3276" s="3">
        <v>1</v>
      </c>
      <c r="CJ3276" s="3">
        <v>1</v>
      </c>
      <c r="CK3276" s="3">
        <v>21</v>
      </c>
      <c r="CL3276" s="3" t="s">
        <v>86</v>
      </c>
    </row>
    <row r="3277" spans="1:90" x14ac:dyDescent="0.3">
      <c r="A3277" s="3" t="s">
        <v>72</v>
      </c>
      <c r="B3277" s="3" t="s">
        <v>73</v>
      </c>
      <c r="C3277" s="3" t="s">
        <v>74</v>
      </c>
      <c r="E3277" s="3" t="str">
        <f>"080055767605"</f>
        <v>080055767605</v>
      </c>
      <c r="F3277" s="4">
        <v>45238</v>
      </c>
      <c r="G3277" s="3">
        <v>202408</v>
      </c>
      <c r="H3277" s="3" t="s">
        <v>75</v>
      </c>
      <c r="I3277" s="3" t="s">
        <v>76</v>
      </c>
      <c r="J3277" s="3" t="s">
        <v>77</v>
      </c>
      <c r="K3277" s="3" t="s">
        <v>78</v>
      </c>
      <c r="L3277" s="3" t="s">
        <v>147</v>
      </c>
      <c r="M3277" s="3" t="s">
        <v>148</v>
      </c>
      <c r="N3277" s="3" t="s">
        <v>2900</v>
      </c>
      <c r="O3277" s="3" t="s">
        <v>82</v>
      </c>
      <c r="P3277" s="3" t="str">
        <f>"1162955973                    "</f>
        <v xml:space="preserve">1162955973                    </v>
      </c>
      <c r="Q3277" s="3">
        <v>0</v>
      </c>
      <c r="R3277" s="3">
        <v>0</v>
      </c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0</v>
      </c>
      <c r="AD3277" s="3">
        <v>0</v>
      </c>
      <c r="AE3277" s="3">
        <v>0</v>
      </c>
      <c r="AF3277" s="3">
        <v>0</v>
      </c>
      <c r="AG3277" s="3">
        <v>0</v>
      </c>
      <c r="AH3277" s="3">
        <v>0</v>
      </c>
      <c r="AI3277" s="3">
        <v>0</v>
      </c>
      <c r="AJ3277" s="3">
        <v>0</v>
      </c>
      <c r="AK3277" s="3">
        <v>0</v>
      </c>
      <c r="AL3277" s="3">
        <v>0</v>
      </c>
      <c r="AM3277" s="3">
        <v>0</v>
      </c>
      <c r="AN3277" s="3">
        <v>0</v>
      </c>
      <c r="AO3277" s="3">
        <v>0</v>
      </c>
      <c r="AP3277" s="3">
        <v>0</v>
      </c>
      <c r="AQ3277" s="3">
        <v>29.54</v>
      </c>
      <c r="AR3277" s="3">
        <v>0</v>
      </c>
      <c r="AS3277" s="3">
        <v>0</v>
      </c>
      <c r="AT3277" s="3">
        <v>0</v>
      </c>
      <c r="AU3277" s="3">
        <v>0</v>
      </c>
      <c r="AV3277" s="3">
        <v>0</v>
      </c>
      <c r="AW3277" s="3">
        <v>0</v>
      </c>
      <c r="AX3277" s="3">
        <v>0</v>
      </c>
      <c r="AY3277" s="3">
        <v>0</v>
      </c>
      <c r="AZ3277" s="3">
        <v>0</v>
      </c>
      <c r="BA3277" s="3">
        <v>0</v>
      </c>
      <c r="BB3277" s="3">
        <v>0</v>
      </c>
      <c r="BC3277" s="3">
        <v>0</v>
      </c>
      <c r="BD3277" s="3">
        <v>0</v>
      </c>
      <c r="BE3277" s="3">
        <v>0</v>
      </c>
      <c r="BF3277" s="3">
        <v>0</v>
      </c>
      <c r="BG3277" s="3">
        <v>0</v>
      </c>
      <c r="BH3277" s="3">
        <v>1</v>
      </c>
      <c r="BI3277" s="3">
        <v>1</v>
      </c>
      <c r="BJ3277" s="3">
        <v>0.2</v>
      </c>
      <c r="BK3277" s="3">
        <v>1</v>
      </c>
      <c r="BL3277" s="3">
        <v>75.69</v>
      </c>
      <c r="BM3277" s="3">
        <v>11.35</v>
      </c>
      <c r="BN3277" s="3">
        <v>87.04</v>
      </c>
      <c r="BO3277" s="3">
        <v>87.04</v>
      </c>
      <c r="BQ3277" s="3" t="s">
        <v>2901</v>
      </c>
      <c r="BR3277" s="3" t="s">
        <v>84</v>
      </c>
      <c r="BS3277" s="4">
        <v>45239</v>
      </c>
      <c r="BT3277" s="5">
        <v>0.39166666666666666</v>
      </c>
      <c r="BU3277" s="3" t="s">
        <v>3382</v>
      </c>
      <c r="BV3277" s="3" t="s">
        <v>94</v>
      </c>
      <c r="BY3277" s="3">
        <v>1200</v>
      </c>
      <c r="CA3277" s="3" t="s">
        <v>633</v>
      </c>
      <c r="CC3277" s="3" t="s">
        <v>148</v>
      </c>
      <c r="CD3277" s="3">
        <v>200</v>
      </c>
      <c r="CE3277" s="3" t="s">
        <v>90</v>
      </c>
      <c r="CF3277" s="4">
        <v>45239</v>
      </c>
      <c r="CI3277" s="3">
        <v>1</v>
      </c>
      <c r="CJ3277" s="3">
        <v>1</v>
      </c>
      <c r="CK3277" s="3">
        <v>21</v>
      </c>
      <c r="CL3277" s="3" t="s">
        <v>86</v>
      </c>
    </row>
    <row r="3278" spans="1:90" x14ac:dyDescent="0.3">
      <c r="A3278" s="3" t="s">
        <v>72</v>
      </c>
      <c r="B3278" s="3" t="s">
        <v>73</v>
      </c>
      <c r="C3278" s="3" t="s">
        <v>74</v>
      </c>
      <c r="E3278" s="3" t="str">
        <f>"080055767630"</f>
        <v>080055767630</v>
      </c>
      <c r="F3278" s="4">
        <v>45238</v>
      </c>
      <c r="G3278" s="3">
        <v>202408</v>
      </c>
      <c r="H3278" s="3" t="s">
        <v>75</v>
      </c>
      <c r="I3278" s="3" t="s">
        <v>76</v>
      </c>
      <c r="J3278" s="3" t="s">
        <v>77</v>
      </c>
      <c r="K3278" s="3" t="s">
        <v>78</v>
      </c>
      <c r="L3278" s="3" t="s">
        <v>79</v>
      </c>
      <c r="M3278" s="3" t="s">
        <v>80</v>
      </c>
      <c r="N3278" s="3" t="s">
        <v>3383</v>
      </c>
      <c r="O3278" s="3" t="s">
        <v>82</v>
      </c>
      <c r="P3278" s="3" t="str">
        <f>"1162955927                    "</f>
        <v xml:space="preserve">1162955927                    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  <c r="AH3278" s="3">
        <v>0</v>
      </c>
      <c r="AI3278" s="3">
        <v>0</v>
      </c>
      <c r="AJ3278" s="3">
        <v>0</v>
      </c>
      <c r="AK3278" s="3">
        <v>0</v>
      </c>
      <c r="AL3278" s="3">
        <v>0</v>
      </c>
      <c r="AM3278" s="3">
        <v>0</v>
      </c>
      <c r="AN3278" s="3">
        <v>0</v>
      </c>
      <c r="AO3278" s="3">
        <v>0</v>
      </c>
      <c r="AP3278" s="3">
        <v>0</v>
      </c>
      <c r="AQ3278" s="3">
        <v>44.29</v>
      </c>
      <c r="AR3278" s="3">
        <v>0</v>
      </c>
      <c r="AS3278" s="3">
        <v>0</v>
      </c>
      <c r="AT3278" s="3">
        <v>0</v>
      </c>
      <c r="AU3278" s="3">
        <v>0</v>
      </c>
      <c r="AV3278" s="3">
        <v>0</v>
      </c>
      <c r="AW3278" s="3">
        <v>0</v>
      </c>
      <c r="AX3278" s="3">
        <v>0</v>
      </c>
      <c r="AY3278" s="3">
        <v>0</v>
      </c>
      <c r="AZ3278" s="3">
        <v>0</v>
      </c>
      <c r="BA3278" s="3">
        <v>0</v>
      </c>
      <c r="BB3278" s="3">
        <v>0</v>
      </c>
      <c r="BC3278" s="3">
        <v>0</v>
      </c>
      <c r="BD3278" s="3">
        <v>0</v>
      </c>
      <c r="BE3278" s="3">
        <v>0</v>
      </c>
      <c r="BF3278" s="3">
        <v>0</v>
      </c>
      <c r="BG3278" s="3">
        <v>0</v>
      </c>
      <c r="BH3278" s="3">
        <v>1</v>
      </c>
      <c r="BI3278" s="3">
        <v>1</v>
      </c>
      <c r="BJ3278" s="3">
        <v>2.9</v>
      </c>
      <c r="BK3278" s="3">
        <v>3</v>
      </c>
      <c r="BL3278" s="3">
        <v>113.5</v>
      </c>
      <c r="BM3278" s="3">
        <v>17.03</v>
      </c>
      <c r="BN3278" s="3">
        <v>130.53</v>
      </c>
      <c r="BO3278" s="3">
        <v>130.53</v>
      </c>
      <c r="BQ3278" s="3" t="s">
        <v>3384</v>
      </c>
      <c r="BR3278" s="3" t="s">
        <v>84</v>
      </c>
      <c r="BS3278" s="4">
        <v>45239</v>
      </c>
      <c r="BT3278" s="5">
        <v>0.36944444444444446</v>
      </c>
      <c r="BU3278" s="3" t="s">
        <v>3385</v>
      </c>
      <c r="BV3278" s="3" t="s">
        <v>94</v>
      </c>
      <c r="BY3278" s="3">
        <v>14336</v>
      </c>
      <c r="CA3278" s="3" t="s">
        <v>529</v>
      </c>
      <c r="CC3278" s="3" t="s">
        <v>80</v>
      </c>
      <c r="CD3278" s="3">
        <v>7441</v>
      </c>
      <c r="CE3278" s="3" t="s">
        <v>90</v>
      </c>
      <c r="CF3278" s="4">
        <v>45240</v>
      </c>
      <c r="CI3278" s="3">
        <v>1</v>
      </c>
      <c r="CJ3278" s="3">
        <v>1</v>
      </c>
      <c r="CK3278" s="3">
        <v>21</v>
      </c>
      <c r="CL3278" s="3" t="s">
        <v>86</v>
      </c>
    </row>
    <row r="3279" spans="1:90" x14ac:dyDescent="0.3">
      <c r="A3279" s="3" t="s">
        <v>72</v>
      </c>
      <c r="B3279" s="3" t="s">
        <v>73</v>
      </c>
      <c r="C3279" s="3" t="s">
        <v>74</v>
      </c>
      <c r="E3279" s="3" t="str">
        <f>"080055767735"</f>
        <v>080055767735</v>
      </c>
      <c r="F3279" s="4">
        <v>45238</v>
      </c>
      <c r="G3279" s="3">
        <v>202408</v>
      </c>
      <c r="H3279" s="3" t="s">
        <v>75</v>
      </c>
      <c r="I3279" s="3" t="s">
        <v>76</v>
      </c>
      <c r="J3279" s="3" t="s">
        <v>77</v>
      </c>
      <c r="K3279" s="3" t="s">
        <v>78</v>
      </c>
      <c r="L3279" s="3" t="s">
        <v>442</v>
      </c>
      <c r="M3279" s="3" t="s">
        <v>443</v>
      </c>
      <c r="N3279" s="3" t="s">
        <v>480</v>
      </c>
      <c r="O3279" s="3" t="s">
        <v>82</v>
      </c>
      <c r="P3279" s="3" t="str">
        <f>"1162955942                    "</f>
        <v xml:space="preserve">1162955942                    </v>
      </c>
      <c r="Q3279" s="3">
        <v>0</v>
      </c>
      <c r="R3279" s="3">
        <v>0</v>
      </c>
      <c r="S3279" s="3">
        <v>0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  <c r="AH3279" s="3">
        <v>0</v>
      </c>
      <c r="AI3279" s="3">
        <v>0</v>
      </c>
      <c r="AJ3279" s="3">
        <v>0</v>
      </c>
      <c r="AK3279" s="3">
        <v>0</v>
      </c>
      <c r="AL3279" s="3">
        <v>0</v>
      </c>
      <c r="AM3279" s="3">
        <v>0</v>
      </c>
      <c r="AN3279" s="3">
        <v>0</v>
      </c>
      <c r="AO3279" s="3">
        <v>0</v>
      </c>
      <c r="AP3279" s="3">
        <v>0</v>
      </c>
      <c r="AQ3279" s="3">
        <v>28.6</v>
      </c>
      <c r="AR3279" s="3">
        <v>0</v>
      </c>
      <c r="AS3279" s="3">
        <v>0</v>
      </c>
      <c r="AT3279" s="3">
        <v>0</v>
      </c>
      <c r="AU3279" s="3">
        <v>0</v>
      </c>
      <c r="AV3279" s="3">
        <v>0</v>
      </c>
      <c r="AW3279" s="3">
        <v>0</v>
      </c>
      <c r="AX3279" s="3">
        <v>0</v>
      </c>
      <c r="AY3279" s="3">
        <v>0</v>
      </c>
      <c r="AZ3279" s="3">
        <v>0</v>
      </c>
      <c r="BA3279" s="3">
        <v>0</v>
      </c>
      <c r="BB3279" s="3">
        <v>0</v>
      </c>
      <c r="BC3279" s="3">
        <v>0</v>
      </c>
      <c r="BD3279" s="3">
        <v>0</v>
      </c>
      <c r="BE3279" s="3">
        <v>0</v>
      </c>
      <c r="BF3279" s="3">
        <v>0</v>
      </c>
      <c r="BG3279" s="3">
        <v>0</v>
      </c>
      <c r="BH3279" s="3">
        <v>1</v>
      </c>
      <c r="BI3279" s="3">
        <v>10</v>
      </c>
      <c r="BJ3279" s="3">
        <v>5.4</v>
      </c>
      <c r="BK3279" s="3">
        <v>10</v>
      </c>
      <c r="BL3279" s="3">
        <v>73.290000000000006</v>
      </c>
      <c r="BM3279" s="3">
        <v>10.99</v>
      </c>
      <c r="BN3279" s="3">
        <v>84.28</v>
      </c>
      <c r="BO3279" s="3">
        <v>84.28</v>
      </c>
      <c r="BQ3279" s="3" t="s">
        <v>481</v>
      </c>
      <c r="BR3279" s="3" t="s">
        <v>84</v>
      </c>
      <c r="BS3279" s="4">
        <v>45239</v>
      </c>
      <c r="BT3279" s="5">
        <v>0.36388888888888887</v>
      </c>
      <c r="BU3279" s="3" t="s">
        <v>3386</v>
      </c>
      <c r="BV3279" s="3" t="s">
        <v>94</v>
      </c>
      <c r="BY3279" s="3">
        <v>27144</v>
      </c>
      <c r="CA3279" s="3" t="s">
        <v>673</v>
      </c>
      <c r="CC3279" s="3" t="s">
        <v>443</v>
      </c>
      <c r="CD3279" s="3">
        <v>2094</v>
      </c>
      <c r="CE3279" s="3" t="s">
        <v>90</v>
      </c>
      <c r="CF3279" s="4">
        <v>45239</v>
      </c>
      <c r="CI3279" s="3">
        <v>1</v>
      </c>
      <c r="CJ3279" s="3">
        <v>1</v>
      </c>
      <c r="CK3279" s="3">
        <v>22</v>
      </c>
      <c r="CL3279" s="3" t="s">
        <v>86</v>
      </c>
    </row>
    <row r="3280" spans="1:90" x14ac:dyDescent="0.3">
      <c r="A3280" s="3" t="s">
        <v>72</v>
      </c>
      <c r="B3280" s="3" t="s">
        <v>73</v>
      </c>
      <c r="C3280" s="3" t="s">
        <v>74</v>
      </c>
      <c r="E3280" s="3" t="str">
        <f>"080055767984"</f>
        <v>080055767984</v>
      </c>
      <c r="F3280" s="4">
        <v>45238</v>
      </c>
      <c r="G3280" s="3">
        <v>202408</v>
      </c>
      <c r="H3280" s="3" t="s">
        <v>75</v>
      </c>
      <c r="I3280" s="3" t="s">
        <v>76</v>
      </c>
      <c r="J3280" s="3" t="s">
        <v>77</v>
      </c>
      <c r="K3280" s="3" t="s">
        <v>78</v>
      </c>
      <c r="L3280" s="3" t="s">
        <v>75</v>
      </c>
      <c r="M3280" s="3" t="s">
        <v>76</v>
      </c>
      <c r="N3280" s="3" t="s">
        <v>890</v>
      </c>
      <c r="O3280" s="3" t="s">
        <v>82</v>
      </c>
      <c r="P3280" s="3" t="str">
        <f>"1162955944                    "</f>
        <v xml:space="preserve">1162955944                    </v>
      </c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</v>
      </c>
      <c r="W3280" s="3">
        <v>0</v>
      </c>
      <c r="X3280" s="3">
        <v>0</v>
      </c>
      <c r="Y3280" s="3">
        <v>0</v>
      </c>
      <c r="Z3280" s="3">
        <v>0</v>
      </c>
      <c r="AA3280" s="3">
        <v>0</v>
      </c>
      <c r="AB3280" s="3">
        <v>0</v>
      </c>
      <c r="AC3280" s="3">
        <v>0</v>
      </c>
      <c r="AD3280" s="3">
        <v>0</v>
      </c>
      <c r="AE3280" s="3">
        <v>0</v>
      </c>
      <c r="AF3280" s="3">
        <v>0</v>
      </c>
      <c r="AG3280" s="3">
        <v>0</v>
      </c>
      <c r="AH3280" s="3">
        <v>0</v>
      </c>
      <c r="AI3280" s="3">
        <v>0</v>
      </c>
      <c r="AJ3280" s="3">
        <v>0</v>
      </c>
      <c r="AK3280" s="3">
        <v>0</v>
      </c>
      <c r="AL3280" s="3">
        <v>0</v>
      </c>
      <c r="AM3280" s="3">
        <v>0</v>
      </c>
      <c r="AN3280" s="3">
        <v>0</v>
      </c>
      <c r="AO3280" s="3">
        <v>0</v>
      </c>
      <c r="AP3280" s="3">
        <v>0</v>
      </c>
      <c r="AQ3280" s="3">
        <v>23.07</v>
      </c>
      <c r="AR3280" s="3">
        <v>0</v>
      </c>
      <c r="AS3280" s="3">
        <v>0</v>
      </c>
      <c r="AT3280" s="3">
        <v>0</v>
      </c>
      <c r="AU3280" s="3">
        <v>0</v>
      </c>
      <c r="AV3280" s="3">
        <v>0</v>
      </c>
      <c r="AW3280" s="3">
        <v>0</v>
      </c>
      <c r="AX3280" s="3">
        <v>0</v>
      </c>
      <c r="AY3280" s="3">
        <v>0</v>
      </c>
      <c r="AZ3280" s="3">
        <v>0</v>
      </c>
      <c r="BA3280" s="3">
        <v>0</v>
      </c>
      <c r="BB3280" s="3">
        <v>0</v>
      </c>
      <c r="BC3280" s="3">
        <v>0</v>
      </c>
      <c r="BD3280" s="3">
        <v>0</v>
      </c>
      <c r="BE3280" s="3">
        <v>0</v>
      </c>
      <c r="BF3280" s="3">
        <v>0</v>
      </c>
      <c r="BG3280" s="3">
        <v>0</v>
      </c>
      <c r="BH3280" s="3">
        <v>1</v>
      </c>
      <c r="BI3280" s="3">
        <v>1</v>
      </c>
      <c r="BJ3280" s="3">
        <v>0.2</v>
      </c>
      <c r="BK3280" s="3">
        <v>1</v>
      </c>
      <c r="BL3280" s="3">
        <v>59.12</v>
      </c>
      <c r="BM3280" s="3">
        <v>8.8699999999999992</v>
      </c>
      <c r="BN3280" s="3">
        <v>67.989999999999995</v>
      </c>
      <c r="BO3280" s="3">
        <v>67.989999999999995</v>
      </c>
      <c r="BQ3280" s="3" t="s">
        <v>891</v>
      </c>
      <c r="BR3280" s="3" t="s">
        <v>84</v>
      </c>
      <c r="BS3280" s="4">
        <v>45239</v>
      </c>
      <c r="BT3280" s="5">
        <v>0.32222222222222224</v>
      </c>
      <c r="BU3280" s="3" t="s">
        <v>93</v>
      </c>
      <c r="BV3280" s="3" t="s">
        <v>94</v>
      </c>
      <c r="BY3280" s="3">
        <v>1200</v>
      </c>
      <c r="CA3280" s="3" t="s">
        <v>95</v>
      </c>
      <c r="CC3280" s="3" t="s">
        <v>76</v>
      </c>
      <c r="CD3280" s="3">
        <v>1600</v>
      </c>
      <c r="CE3280" s="3" t="s">
        <v>90</v>
      </c>
      <c r="CF3280" s="4">
        <v>45239</v>
      </c>
      <c r="CI3280" s="3">
        <v>1</v>
      </c>
      <c r="CJ3280" s="3">
        <v>1</v>
      </c>
      <c r="CK3280" s="3">
        <v>22</v>
      </c>
      <c r="CL3280" s="3" t="s">
        <v>86</v>
      </c>
    </row>
    <row r="3281" spans="1:90" x14ac:dyDescent="0.3">
      <c r="A3281" s="3" t="s">
        <v>72</v>
      </c>
      <c r="B3281" s="3" t="s">
        <v>73</v>
      </c>
      <c r="C3281" s="3" t="s">
        <v>74</v>
      </c>
      <c r="E3281" s="3" t="str">
        <f>"080055768029"</f>
        <v>080055768029</v>
      </c>
      <c r="F3281" s="4">
        <v>45238</v>
      </c>
      <c r="G3281" s="3">
        <v>202408</v>
      </c>
      <c r="H3281" s="3" t="s">
        <v>75</v>
      </c>
      <c r="I3281" s="3" t="s">
        <v>76</v>
      </c>
      <c r="J3281" s="3" t="s">
        <v>77</v>
      </c>
      <c r="K3281" s="3" t="s">
        <v>78</v>
      </c>
      <c r="L3281" s="3" t="s">
        <v>332</v>
      </c>
      <c r="M3281" s="3" t="s">
        <v>332</v>
      </c>
      <c r="N3281" s="3" t="s">
        <v>585</v>
      </c>
      <c r="O3281" s="3" t="s">
        <v>82</v>
      </c>
      <c r="P3281" s="3" t="str">
        <f>"1162955972                    "</f>
        <v xml:space="preserve">1162955972                    </v>
      </c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>
        <v>0</v>
      </c>
      <c r="AE3281" s="3">
        <v>0</v>
      </c>
      <c r="AF3281" s="3">
        <v>0</v>
      </c>
      <c r="AG3281" s="3">
        <v>0</v>
      </c>
      <c r="AH3281" s="3">
        <v>0</v>
      </c>
      <c r="AI3281" s="3">
        <v>0</v>
      </c>
      <c r="AJ3281" s="3">
        <v>0</v>
      </c>
      <c r="AK3281" s="3">
        <v>0</v>
      </c>
      <c r="AL3281" s="3">
        <v>0</v>
      </c>
      <c r="AM3281" s="3">
        <v>0</v>
      </c>
      <c r="AN3281" s="3">
        <v>0</v>
      </c>
      <c r="AO3281" s="3">
        <v>0</v>
      </c>
      <c r="AP3281" s="3">
        <v>0</v>
      </c>
      <c r="AQ3281" s="3">
        <v>57.23</v>
      </c>
      <c r="AR3281" s="3">
        <v>0</v>
      </c>
      <c r="AS3281" s="3">
        <v>0</v>
      </c>
      <c r="AT3281" s="3">
        <v>0</v>
      </c>
      <c r="AU3281" s="3">
        <v>0</v>
      </c>
      <c r="AV3281" s="3">
        <v>0</v>
      </c>
      <c r="AW3281" s="3">
        <v>0</v>
      </c>
      <c r="AX3281" s="3">
        <v>0</v>
      </c>
      <c r="AY3281" s="3">
        <v>0</v>
      </c>
      <c r="AZ3281" s="3">
        <v>0</v>
      </c>
      <c r="BA3281" s="3">
        <v>0</v>
      </c>
      <c r="BB3281" s="3">
        <v>0</v>
      </c>
      <c r="BC3281" s="3">
        <v>0</v>
      </c>
      <c r="BD3281" s="3">
        <v>0</v>
      </c>
      <c r="BE3281" s="3">
        <v>0</v>
      </c>
      <c r="BF3281" s="3">
        <v>0</v>
      </c>
      <c r="BG3281" s="3">
        <v>0</v>
      </c>
      <c r="BH3281" s="3">
        <v>1</v>
      </c>
      <c r="BI3281" s="3">
        <v>1</v>
      </c>
      <c r="BJ3281" s="3">
        <v>0.2</v>
      </c>
      <c r="BK3281" s="3">
        <v>1</v>
      </c>
      <c r="BL3281" s="3">
        <v>146.65</v>
      </c>
      <c r="BM3281" s="3">
        <v>22</v>
      </c>
      <c r="BN3281" s="3">
        <v>168.65</v>
      </c>
      <c r="BO3281" s="3">
        <v>168.65</v>
      </c>
      <c r="BQ3281" s="3" t="s">
        <v>586</v>
      </c>
      <c r="BR3281" s="3" t="s">
        <v>84</v>
      </c>
      <c r="BS3281" s="4">
        <v>45239</v>
      </c>
      <c r="BT3281" s="5">
        <v>0.56944444444444442</v>
      </c>
      <c r="BU3281" s="3" t="s">
        <v>3387</v>
      </c>
      <c r="BV3281" s="3" t="s">
        <v>86</v>
      </c>
      <c r="BW3281" s="3" t="s">
        <v>503</v>
      </c>
      <c r="BX3281" s="3" t="s">
        <v>2274</v>
      </c>
      <c r="BY3281" s="3">
        <v>1200</v>
      </c>
      <c r="CA3281" s="3" t="s">
        <v>136</v>
      </c>
      <c r="CC3281" s="3" t="s">
        <v>332</v>
      </c>
      <c r="CD3281" s="3">
        <v>7646</v>
      </c>
      <c r="CE3281" s="3" t="s">
        <v>90</v>
      </c>
      <c r="CF3281" s="4">
        <v>45240</v>
      </c>
      <c r="CI3281" s="3">
        <v>1</v>
      </c>
      <c r="CJ3281" s="3">
        <v>1</v>
      </c>
      <c r="CK3281" s="3">
        <v>23</v>
      </c>
      <c r="CL3281" s="3" t="s">
        <v>86</v>
      </c>
    </row>
    <row r="3282" spans="1:90" x14ac:dyDescent="0.3">
      <c r="A3282" s="3" t="s">
        <v>72</v>
      </c>
      <c r="B3282" s="3" t="s">
        <v>73</v>
      </c>
      <c r="C3282" s="3" t="s">
        <v>74</v>
      </c>
      <c r="E3282" s="3" t="str">
        <f>"080055768097"</f>
        <v>080055768097</v>
      </c>
      <c r="F3282" s="4">
        <v>45238</v>
      </c>
      <c r="G3282" s="3">
        <v>202408</v>
      </c>
      <c r="H3282" s="3" t="s">
        <v>75</v>
      </c>
      <c r="I3282" s="3" t="s">
        <v>76</v>
      </c>
      <c r="J3282" s="3" t="s">
        <v>77</v>
      </c>
      <c r="K3282" s="3" t="s">
        <v>78</v>
      </c>
      <c r="L3282" s="3" t="s">
        <v>75</v>
      </c>
      <c r="M3282" s="3" t="s">
        <v>76</v>
      </c>
      <c r="N3282" s="3" t="s">
        <v>1355</v>
      </c>
      <c r="O3282" s="3" t="s">
        <v>82</v>
      </c>
      <c r="P3282" s="3" t="str">
        <f>"1162955978                    "</f>
        <v xml:space="preserve">1162955978                    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  <c r="AH3282" s="3">
        <v>0</v>
      </c>
      <c r="AI3282" s="3">
        <v>0</v>
      </c>
      <c r="AJ3282" s="3">
        <v>0</v>
      </c>
      <c r="AK3282" s="3">
        <v>0</v>
      </c>
      <c r="AL3282" s="3">
        <v>0</v>
      </c>
      <c r="AM3282" s="3">
        <v>0</v>
      </c>
      <c r="AN3282" s="3">
        <v>0</v>
      </c>
      <c r="AO3282" s="3">
        <v>0</v>
      </c>
      <c r="AP3282" s="3">
        <v>0</v>
      </c>
      <c r="AQ3282" s="3">
        <v>23.07</v>
      </c>
      <c r="AR3282" s="3">
        <v>0</v>
      </c>
      <c r="AS3282" s="3">
        <v>0</v>
      </c>
      <c r="AT3282" s="3">
        <v>0</v>
      </c>
      <c r="AU3282" s="3">
        <v>0</v>
      </c>
      <c r="AV3282" s="3">
        <v>0</v>
      </c>
      <c r="AW3282" s="3">
        <v>0</v>
      </c>
      <c r="AX3282" s="3">
        <v>0</v>
      </c>
      <c r="AY3282" s="3">
        <v>0</v>
      </c>
      <c r="AZ3282" s="3">
        <v>0</v>
      </c>
      <c r="BA3282" s="3">
        <v>0</v>
      </c>
      <c r="BB3282" s="3">
        <v>0</v>
      </c>
      <c r="BC3282" s="3">
        <v>0</v>
      </c>
      <c r="BD3282" s="3">
        <v>0</v>
      </c>
      <c r="BE3282" s="3">
        <v>0</v>
      </c>
      <c r="BF3282" s="3">
        <v>0</v>
      </c>
      <c r="BG3282" s="3">
        <v>0</v>
      </c>
      <c r="BH3282" s="3">
        <v>1</v>
      </c>
      <c r="BI3282" s="3">
        <v>1</v>
      </c>
      <c r="BJ3282" s="3">
        <v>0.2</v>
      </c>
      <c r="BK3282" s="3">
        <v>1</v>
      </c>
      <c r="BL3282" s="3">
        <v>59.12</v>
      </c>
      <c r="BM3282" s="3">
        <v>8.8699999999999992</v>
      </c>
      <c r="BN3282" s="3">
        <v>67.989999999999995</v>
      </c>
      <c r="BO3282" s="3">
        <v>67.989999999999995</v>
      </c>
      <c r="BQ3282" s="3" t="s">
        <v>1356</v>
      </c>
      <c r="BR3282" s="3" t="s">
        <v>84</v>
      </c>
      <c r="BS3282" s="4">
        <v>45239</v>
      </c>
      <c r="BT3282" s="5">
        <v>0.32430555555555557</v>
      </c>
      <c r="BU3282" s="3" t="s">
        <v>3388</v>
      </c>
      <c r="BV3282" s="3" t="s">
        <v>94</v>
      </c>
      <c r="BY3282" s="3">
        <v>1200</v>
      </c>
      <c r="CA3282" s="3" t="s">
        <v>564</v>
      </c>
      <c r="CC3282" s="3" t="s">
        <v>76</v>
      </c>
      <c r="CD3282" s="3">
        <v>1600</v>
      </c>
      <c r="CE3282" s="3" t="s">
        <v>90</v>
      </c>
      <c r="CF3282" s="4">
        <v>45239</v>
      </c>
      <c r="CI3282" s="3">
        <v>1</v>
      </c>
      <c r="CJ3282" s="3">
        <v>1</v>
      </c>
      <c r="CK3282" s="3">
        <v>22</v>
      </c>
      <c r="CL3282" s="3" t="s">
        <v>86</v>
      </c>
    </row>
    <row r="3283" spans="1:90" x14ac:dyDescent="0.3">
      <c r="A3283" s="3" t="s">
        <v>72</v>
      </c>
      <c r="B3283" s="3" t="s">
        <v>73</v>
      </c>
      <c r="C3283" s="3" t="s">
        <v>74</v>
      </c>
      <c r="E3283" s="3" t="str">
        <f>"080055768260"</f>
        <v>080055768260</v>
      </c>
      <c r="F3283" s="4">
        <v>45238</v>
      </c>
      <c r="G3283" s="3">
        <v>202408</v>
      </c>
      <c r="H3283" s="3" t="s">
        <v>75</v>
      </c>
      <c r="I3283" s="3" t="s">
        <v>76</v>
      </c>
      <c r="J3283" s="3" t="s">
        <v>77</v>
      </c>
      <c r="K3283" s="3" t="s">
        <v>78</v>
      </c>
      <c r="L3283" s="3" t="s">
        <v>147</v>
      </c>
      <c r="M3283" s="3" t="s">
        <v>148</v>
      </c>
      <c r="N3283" s="3" t="s">
        <v>1393</v>
      </c>
      <c r="O3283" s="3" t="s">
        <v>82</v>
      </c>
      <c r="P3283" s="3" t="str">
        <f>"1162955984                    "</f>
        <v xml:space="preserve">1162955984                    </v>
      </c>
      <c r="Q3283" s="3">
        <v>0</v>
      </c>
      <c r="R3283" s="3">
        <v>0</v>
      </c>
      <c r="S3283" s="3">
        <v>0</v>
      </c>
      <c r="T3283" s="3">
        <v>0</v>
      </c>
      <c r="U3283" s="3">
        <v>0</v>
      </c>
      <c r="V3283" s="3">
        <v>0</v>
      </c>
      <c r="W3283" s="3">
        <v>0</v>
      </c>
      <c r="X3283" s="3">
        <v>0</v>
      </c>
      <c r="Y3283" s="3">
        <v>0</v>
      </c>
      <c r="Z3283" s="3">
        <v>0</v>
      </c>
      <c r="AA3283" s="3">
        <v>0</v>
      </c>
      <c r="AB3283" s="3">
        <v>0</v>
      </c>
      <c r="AC3283" s="3">
        <v>0</v>
      </c>
      <c r="AD3283" s="3">
        <v>0</v>
      </c>
      <c r="AE3283" s="3">
        <v>0</v>
      </c>
      <c r="AF3283" s="3">
        <v>0</v>
      </c>
      <c r="AG3283" s="3">
        <v>0</v>
      </c>
      <c r="AH3283" s="3">
        <v>0</v>
      </c>
      <c r="AI3283" s="3">
        <v>0</v>
      </c>
      <c r="AJ3283" s="3">
        <v>0</v>
      </c>
      <c r="AK3283" s="3">
        <v>0</v>
      </c>
      <c r="AL3283" s="3">
        <v>0</v>
      </c>
      <c r="AM3283" s="3">
        <v>0</v>
      </c>
      <c r="AN3283" s="3">
        <v>0</v>
      </c>
      <c r="AO3283" s="3">
        <v>0</v>
      </c>
      <c r="AP3283" s="3">
        <v>0</v>
      </c>
      <c r="AQ3283" s="3">
        <v>29.54</v>
      </c>
      <c r="AR3283" s="3">
        <v>0</v>
      </c>
      <c r="AS3283" s="3">
        <v>0</v>
      </c>
      <c r="AT3283" s="3">
        <v>0</v>
      </c>
      <c r="AU3283" s="3">
        <v>0</v>
      </c>
      <c r="AV3283" s="3">
        <v>0</v>
      </c>
      <c r="AW3283" s="3">
        <v>0</v>
      </c>
      <c r="AX3283" s="3">
        <v>0</v>
      </c>
      <c r="AY3283" s="3">
        <v>0</v>
      </c>
      <c r="AZ3283" s="3">
        <v>0</v>
      </c>
      <c r="BA3283" s="3">
        <v>0</v>
      </c>
      <c r="BB3283" s="3">
        <v>0</v>
      </c>
      <c r="BC3283" s="3">
        <v>0</v>
      </c>
      <c r="BD3283" s="3">
        <v>0</v>
      </c>
      <c r="BE3283" s="3">
        <v>0</v>
      </c>
      <c r="BF3283" s="3">
        <v>0</v>
      </c>
      <c r="BG3283" s="3">
        <v>0</v>
      </c>
      <c r="BH3283" s="3">
        <v>1</v>
      </c>
      <c r="BI3283" s="3">
        <v>1</v>
      </c>
      <c r="BJ3283" s="3">
        <v>0.2</v>
      </c>
      <c r="BK3283" s="3">
        <v>1</v>
      </c>
      <c r="BL3283" s="3">
        <v>75.69</v>
      </c>
      <c r="BM3283" s="3">
        <v>11.35</v>
      </c>
      <c r="BN3283" s="3">
        <v>87.04</v>
      </c>
      <c r="BO3283" s="3">
        <v>87.04</v>
      </c>
      <c r="BQ3283" s="3" t="s">
        <v>1394</v>
      </c>
      <c r="BR3283" s="3" t="s">
        <v>84</v>
      </c>
      <c r="BS3283" s="4">
        <v>45239</v>
      </c>
      <c r="BT3283" s="5">
        <v>0.35486111111111113</v>
      </c>
      <c r="BU3283" s="3" t="s">
        <v>1395</v>
      </c>
      <c r="BV3283" s="3" t="s">
        <v>94</v>
      </c>
      <c r="BY3283" s="3">
        <v>1200</v>
      </c>
      <c r="CA3283" s="3" t="s">
        <v>342</v>
      </c>
      <c r="CC3283" s="3" t="s">
        <v>148</v>
      </c>
      <c r="CD3283" s="3">
        <v>117</v>
      </c>
      <c r="CE3283" s="3" t="s">
        <v>90</v>
      </c>
      <c r="CF3283" s="4">
        <v>45239</v>
      </c>
      <c r="CI3283" s="3">
        <v>1</v>
      </c>
      <c r="CJ3283" s="3">
        <v>1</v>
      </c>
      <c r="CK3283" s="3">
        <v>21</v>
      </c>
      <c r="CL3283" s="3" t="s">
        <v>86</v>
      </c>
    </row>
    <row r="3284" spans="1:90" x14ac:dyDescent="0.3">
      <c r="A3284" s="3" t="s">
        <v>72</v>
      </c>
      <c r="B3284" s="3" t="s">
        <v>73</v>
      </c>
      <c r="C3284" s="3" t="s">
        <v>74</v>
      </c>
      <c r="E3284" s="3" t="str">
        <f>"080055768284"</f>
        <v>080055768284</v>
      </c>
      <c r="F3284" s="4">
        <v>45238</v>
      </c>
      <c r="G3284" s="3">
        <v>202408</v>
      </c>
      <c r="H3284" s="3" t="s">
        <v>75</v>
      </c>
      <c r="I3284" s="3" t="s">
        <v>76</v>
      </c>
      <c r="J3284" s="3" t="s">
        <v>77</v>
      </c>
      <c r="K3284" s="3" t="s">
        <v>78</v>
      </c>
      <c r="L3284" s="3" t="s">
        <v>205</v>
      </c>
      <c r="M3284" s="3" t="s">
        <v>206</v>
      </c>
      <c r="N3284" s="3" t="s">
        <v>207</v>
      </c>
      <c r="O3284" s="3" t="s">
        <v>82</v>
      </c>
      <c r="P3284" s="3" t="str">
        <f>"1162955988                    "</f>
        <v xml:space="preserve">1162955988                    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  <c r="AH3284" s="3">
        <v>0</v>
      </c>
      <c r="AI3284" s="3">
        <v>0</v>
      </c>
      <c r="AJ3284" s="3">
        <v>0</v>
      </c>
      <c r="AK3284" s="3">
        <v>0</v>
      </c>
      <c r="AL3284" s="3">
        <v>0</v>
      </c>
      <c r="AM3284" s="3">
        <v>0</v>
      </c>
      <c r="AN3284" s="3">
        <v>0</v>
      </c>
      <c r="AO3284" s="3">
        <v>0</v>
      </c>
      <c r="AP3284" s="3">
        <v>0</v>
      </c>
      <c r="AQ3284" s="3">
        <v>29.54</v>
      </c>
      <c r="AR3284" s="3">
        <v>0</v>
      </c>
      <c r="AS3284" s="3">
        <v>0</v>
      </c>
      <c r="AT3284" s="3">
        <v>0</v>
      </c>
      <c r="AU3284" s="3">
        <v>0</v>
      </c>
      <c r="AV3284" s="3">
        <v>0</v>
      </c>
      <c r="AW3284" s="3">
        <v>0</v>
      </c>
      <c r="AX3284" s="3">
        <v>0</v>
      </c>
      <c r="AY3284" s="3">
        <v>0</v>
      </c>
      <c r="AZ3284" s="3">
        <v>0</v>
      </c>
      <c r="BA3284" s="3">
        <v>0</v>
      </c>
      <c r="BB3284" s="3">
        <v>0</v>
      </c>
      <c r="BC3284" s="3">
        <v>0</v>
      </c>
      <c r="BD3284" s="3">
        <v>0</v>
      </c>
      <c r="BE3284" s="3">
        <v>0</v>
      </c>
      <c r="BF3284" s="3">
        <v>0</v>
      </c>
      <c r="BG3284" s="3">
        <v>0</v>
      </c>
      <c r="BH3284" s="3">
        <v>1</v>
      </c>
      <c r="BI3284" s="3">
        <v>1</v>
      </c>
      <c r="BJ3284" s="3">
        <v>1.2</v>
      </c>
      <c r="BK3284" s="3">
        <v>1.5</v>
      </c>
      <c r="BL3284" s="3">
        <v>75.69</v>
      </c>
      <c r="BM3284" s="3">
        <v>11.35</v>
      </c>
      <c r="BN3284" s="3">
        <v>87.04</v>
      </c>
      <c r="BO3284" s="3">
        <v>87.04</v>
      </c>
      <c r="BQ3284" s="3" t="s">
        <v>208</v>
      </c>
      <c r="BR3284" s="3" t="s">
        <v>84</v>
      </c>
      <c r="BS3284" s="4">
        <v>45239</v>
      </c>
      <c r="BT3284" s="5">
        <v>0.31111111111111112</v>
      </c>
      <c r="BU3284" s="3" t="s">
        <v>532</v>
      </c>
      <c r="BV3284" s="3" t="s">
        <v>94</v>
      </c>
      <c r="BY3284" s="3">
        <v>6048</v>
      </c>
      <c r="CA3284" s="3" t="s">
        <v>533</v>
      </c>
      <c r="CC3284" s="3" t="s">
        <v>206</v>
      </c>
      <c r="CD3284" s="3">
        <v>4000</v>
      </c>
      <c r="CE3284" s="3" t="s">
        <v>90</v>
      </c>
      <c r="CF3284" s="4">
        <v>45240</v>
      </c>
      <c r="CI3284" s="3">
        <v>1</v>
      </c>
      <c r="CJ3284" s="3">
        <v>1</v>
      </c>
      <c r="CK3284" s="3">
        <v>21</v>
      </c>
      <c r="CL3284" s="3" t="s">
        <v>86</v>
      </c>
    </row>
    <row r="3285" spans="1:90" x14ac:dyDescent="0.3">
      <c r="A3285" s="3" t="s">
        <v>72</v>
      </c>
      <c r="B3285" s="3" t="s">
        <v>73</v>
      </c>
      <c r="C3285" s="3" t="s">
        <v>74</v>
      </c>
      <c r="E3285" s="3" t="str">
        <f>"080055768297"</f>
        <v>080055768297</v>
      </c>
      <c r="F3285" s="4">
        <v>45238</v>
      </c>
      <c r="G3285" s="3">
        <v>202408</v>
      </c>
      <c r="H3285" s="3" t="s">
        <v>75</v>
      </c>
      <c r="I3285" s="3" t="s">
        <v>76</v>
      </c>
      <c r="J3285" s="3" t="s">
        <v>77</v>
      </c>
      <c r="K3285" s="3" t="s">
        <v>78</v>
      </c>
      <c r="L3285" s="3" t="s">
        <v>126</v>
      </c>
      <c r="M3285" s="3" t="s">
        <v>127</v>
      </c>
      <c r="N3285" s="3" t="s">
        <v>128</v>
      </c>
      <c r="O3285" s="3" t="s">
        <v>82</v>
      </c>
      <c r="P3285" s="3" t="str">
        <f>"1162955986                    "</f>
        <v xml:space="preserve">1162955986                    </v>
      </c>
      <c r="Q3285" s="3">
        <v>0</v>
      </c>
      <c r="R3285" s="3">
        <v>0</v>
      </c>
      <c r="S3285" s="3">
        <v>0</v>
      </c>
      <c r="T3285" s="3">
        <v>0</v>
      </c>
      <c r="U3285" s="3">
        <v>0</v>
      </c>
      <c r="V3285" s="3">
        <v>0</v>
      </c>
      <c r="W3285" s="3">
        <v>0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  <c r="AH3285" s="3">
        <v>0</v>
      </c>
      <c r="AI3285" s="3">
        <v>0</v>
      </c>
      <c r="AJ3285" s="3">
        <v>0</v>
      </c>
      <c r="AK3285" s="3">
        <v>0</v>
      </c>
      <c r="AL3285" s="3">
        <v>0</v>
      </c>
      <c r="AM3285" s="3">
        <v>0</v>
      </c>
      <c r="AN3285" s="3">
        <v>0</v>
      </c>
      <c r="AO3285" s="3">
        <v>0</v>
      </c>
      <c r="AP3285" s="3">
        <v>0</v>
      </c>
      <c r="AQ3285" s="3">
        <v>41.54</v>
      </c>
      <c r="AR3285" s="3">
        <v>0</v>
      </c>
      <c r="AS3285" s="3">
        <v>0</v>
      </c>
      <c r="AT3285" s="3">
        <v>0</v>
      </c>
      <c r="AU3285" s="3">
        <v>0</v>
      </c>
      <c r="AV3285" s="3">
        <v>0</v>
      </c>
      <c r="AW3285" s="3">
        <v>0</v>
      </c>
      <c r="AX3285" s="3">
        <v>0</v>
      </c>
      <c r="AY3285" s="3">
        <v>0</v>
      </c>
      <c r="AZ3285" s="3">
        <v>0</v>
      </c>
      <c r="BA3285" s="3">
        <v>0</v>
      </c>
      <c r="BB3285" s="3">
        <v>0</v>
      </c>
      <c r="BC3285" s="3">
        <v>0</v>
      </c>
      <c r="BD3285" s="3">
        <v>0</v>
      </c>
      <c r="BE3285" s="3">
        <v>0</v>
      </c>
      <c r="BF3285" s="3">
        <v>0</v>
      </c>
      <c r="BG3285" s="3">
        <v>0</v>
      </c>
      <c r="BH3285" s="3">
        <v>1</v>
      </c>
      <c r="BI3285" s="3">
        <v>1</v>
      </c>
      <c r="BJ3285" s="3">
        <v>0.2</v>
      </c>
      <c r="BK3285" s="3">
        <v>1</v>
      </c>
      <c r="BL3285" s="3">
        <v>106.45</v>
      </c>
      <c r="BM3285" s="3">
        <v>15.97</v>
      </c>
      <c r="BN3285" s="3">
        <v>122.42</v>
      </c>
      <c r="BO3285" s="3">
        <v>122.42</v>
      </c>
      <c r="BQ3285" s="3" t="s">
        <v>129</v>
      </c>
      <c r="BR3285" s="3" t="s">
        <v>84</v>
      </c>
      <c r="BS3285" s="4">
        <v>45239</v>
      </c>
      <c r="BT3285" s="5">
        <v>0.44166666666666665</v>
      </c>
      <c r="BU3285" s="3" t="s">
        <v>2539</v>
      </c>
      <c r="BV3285" s="3" t="s">
        <v>94</v>
      </c>
      <c r="BY3285" s="3">
        <v>1200</v>
      </c>
      <c r="CC3285" s="3" t="s">
        <v>127</v>
      </c>
      <c r="CD3285" s="3">
        <v>1748</v>
      </c>
      <c r="CE3285" s="3" t="s">
        <v>90</v>
      </c>
      <c r="CF3285" s="4">
        <v>45240</v>
      </c>
      <c r="CI3285" s="3">
        <v>1</v>
      </c>
      <c r="CJ3285" s="3">
        <v>1</v>
      </c>
      <c r="CK3285" s="3">
        <v>24</v>
      </c>
      <c r="CL3285" s="3" t="s">
        <v>86</v>
      </c>
    </row>
    <row r="3286" spans="1:90" x14ac:dyDescent="0.3">
      <c r="A3286" s="3" t="s">
        <v>72</v>
      </c>
      <c r="B3286" s="3" t="s">
        <v>73</v>
      </c>
      <c r="C3286" s="3" t="s">
        <v>74</v>
      </c>
      <c r="E3286" s="3" t="str">
        <f>"080055768326"</f>
        <v>080055768326</v>
      </c>
      <c r="F3286" s="4">
        <v>45238</v>
      </c>
      <c r="G3286" s="3">
        <v>202408</v>
      </c>
      <c r="H3286" s="3" t="s">
        <v>75</v>
      </c>
      <c r="I3286" s="3" t="s">
        <v>76</v>
      </c>
      <c r="J3286" s="3" t="s">
        <v>77</v>
      </c>
      <c r="K3286" s="3" t="s">
        <v>78</v>
      </c>
      <c r="L3286" s="3" t="s">
        <v>137</v>
      </c>
      <c r="M3286" s="3" t="s">
        <v>138</v>
      </c>
      <c r="N3286" s="3" t="s">
        <v>139</v>
      </c>
      <c r="O3286" s="3" t="s">
        <v>82</v>
      </c>
      <c r="P3286" s="3" t="str">
        <f>"1162955903                    "</f>
        <v xml:space="preserve">1162955903                    </v>
      </c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  <c r="AH3286" s="3">
        <v>0</v>
      </c>
      <c r="AI3286" s="3">
        <v>0</v>
      </c>
      <c r="AJ3286" s="3">
        <v>0</v>
      </c>
      <c r="AK3286" s="3">
        <v>0</v>
      </c>
      <c r="AL3286" s="3">
        <v>0</v>
      </c>
      <c r="AM3286" s="3">
        <v>0</v>
      </c>
      <c r="AN3286" s="3">
        <v>0</v>
      </c>
      <c r="AO3286" s="3">
        <v>0</v>
      </c>
      <c r="AP3286" s="3">
        <v>0</v>
      </c>
      <c r="AQ3286" s="3">
        <v>29.54</v>
      </c>
      <c r="AR3286" s="3">
        <v>0</v>
      </c>
      <c r="AS3286" s="3">
        <v>0</v>
      </c>
      <c r="AT3286" s="3">
        <v>0</v>
      </c>
      <c r="AU3286" s="3">
        <v>0</v>
      </c>
      <c r="AV3286" s="3">
        <v>0</v>
      </c>
      <c r="AW3286" s="3">
        <v>0</v>
      </c>
      <c r="AX3286" s="3">
        <v>0</v>
      </c>
      <c r="AY3286" s="3">
        <v>0</v>
      </c>
      <c r="AZ3286" s="3">
        <v>0</v>
      </c>
      <c r="BA3286" s="3">
        <v>0</v>
      </c>
      <c r="BB3286" s="3">
        <v>0</v>
      </c>
      <c r="BC3286" s="3">
        <v>0</v>
      </c>
      <c r="BD3286" s="3">
        <v>0</v>
      </c>
      <c r="BE3286" s="3">
        <v>0</v>
      </c>
      <c r="BF3286" s="3">
        <v>0</v>
      </c>
      <c r="BG3286" s="3">
        <v>0</v>
      </c>
      <c r="BH3286" s="3">
        <v>1</v>
      </c>
      <c r="BI3286" s="3">
        <v>1</v>
      </c>
      <c r="BJ3286" s="3">
        <v>0.2</v>
      </c>
      <c r="BK3286" s="3">
        <v>1</v>
      </c>
      <c r="BL3286" s="3">
        <v>75.69</v>
      </c>
      <c r="BM3286" s="3">
        <v>11.35</v>
      </c>
      <c r="BN3286" s="3">
        <v>87.04</v>
      </c>
      <c r="BO3286" s="3">
        <v>87.04</v>
      </c>
      <c r="BQ3286" s="3" t="s">
        <v>140</v>
      </c>
      <c r="BR3286" s="3" t="s">
        <v>84</v>
      </c>
      <c r="BS3286" s="4">
        <v>45239</v>
      </c>
      <c r="BT3286" s="5">
        <v>0.42708333333333331</v>
      </c>
      <c r="BU3286" s="3" t="s">
        <v>141</v>
      </c>
      <c r="BV3286" s="3" t="s">
        <v>94</v>
      </c>
      <c r="BY3286" s="3">
        <v>1200</v>
      </c>
      <c r="CA3286" s="3" t="s">
        <v>142</v>
      </c>
      <c r="CC3286" s="3" t="s">
        <v>138</v>
      </c>
      <c r="CD3286" s="3">
        <v>3201</v>
      </c>
      <c r="CE3286" s="3" t="s">
        <v>90</v>
      </c>
      <c r="CF3286" s="4">
        <v>45240</v>
      </c>
      <c r="CI3286" s="3">
        <v>1</v>
      </c>
      <c r="CJ3286" s="3">
        <v>1</v>
      </c>
      <c r="CK3286" s="3">
        <v>21</v>
      </c>
      <c r="CL3286" s="3" t="s">
        <v>86</v>
      </c>
    </row>
    <row r="3287" spans="1:90" x14ac:dyDescent="0.3">
      <c r="A3287" s="3" t="s">
        <v>72</v>
      </c>
      <c r="B3287" s="3" t="s">
        <v>73</v>
      </c>
      <c r="C3287" s="3" t="s">
        <v>74</v>
      </c>
      <c r="E3287" s="3" t="str">
        <f>"080055768333"</f>
        <v>080055768333</v>
      </c>
      <c r="F3287" s="4">
        <v>45238</v>
      </c>
      <c r="G3287" s="3">
        <v>202408</v>
      </c>
      <c r="H3287" s="3" t="s">
        <v>75</v>
      </c>
      <c r="I3287" s="3" t="s">
        <v>76</v>
      </c>
      <c r="J3287" s="3" t="s">
        <v>77</v>
      </c>
      <c r="K3287" s="3" t="s">
        <v>78</v>
      </c>
      <c r="L3287" s="3" t="s">
        <v>332</v>
      </c>
      <c r="M3287" s="3" t="s">
        <v>332</v>
      </c>
      <c r="N3287" s="3" t="s">
        <v>651</v>
      </c>
      <c r="O3287" s="3" t="s">
        <v>82</v>
      </c>
      <c r="P3287" s="3" t="str">
        <f>"1162955967                    "</f>
        <v xml:space="preserve">1162955967                    </v>
      </c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  <c r="AH3287" s="3">
        <v>0</v>
      </c>
      <c r="AI3287" s="3">
        <v>0</v>
      </c>
      <c r="AJ3287" s="3">
        <v>0</v>
      </c>
      <c r="AK3287" s="3">
        <v>0</v>
      </c>
      <c r="AL3287" s="3">
        <v>0</v>
      </c>
      <c r="AM3287" s="3">
        <v>0</v>
      </c>
      <c r="AN3287" s="3">
        <v>0</v>
      </c>
      <c r="AO3287" s="3">
        <v>0</v>
      </c>
      <c r="AP3287" s="3">
        <v>0</v>
      </c>
      <c r="AQ3287" s="3">
        <v>57.23</v>
      </c>
      <c r="AR3287" s="3">
        <v>0</v>
      </c>
      <c r="AS3287" s="3">
        <v>0</v>
      </c>
      <c r="AT3287" s="3">
        <v>0</v>
      </c>
      <c r="AU3287" s="3">
        <v>0</v>
      </c>
      <c r="AV3287" s="3">
        <v>0</v>
      </c>
      <c r="AW3287" s="3">
        <v>0</v>
      </c>
      <c r="AX3287" s="3">
        <v>0</v>
      </c>
      <c r="AY3287" s="3">
        <v>0</v>
      </c>
      <c r="AZ3287" s="3">
        <v>0</v>
      </c>
      <c r="BA3287" s="3">
        <v>0</v>
      </c>
      <c r="BB3287" s="3">
        <v>0</v>
      </c>
      <c r="BC3287" s="3">
        <v>0</v>
      </c>
      <c r="BD3287" s="3">
        <v>0</v>
      </c>
      <c r="BE3287" s="3">
        <v>0</v>
      </c>
      <c r="BF3287" s="3">
        <v>0</v>
      </c>
      <c r="BG3287" s="3">
        <v>0</v>
      </c>
      <c r="BH3287" s="3">
        <v>1</v>
      </c>
      <c r="BI3287" s="3">
        <v>2</v>
      </c>
      <c r="BJ3287" s="3">
        <v>1.4</v>
      </c>
      <c r="BK3287" s="3">
        <v>2</v>
      </c>
      <c r="BL3287" s="3">
        <v>146.65</v>
      </c>
      <c r="BM3287" s="3">
        <v>22</v>
      </c>
      <c r="BN3287" s="3">
        <v>168.65</v>
      </c>
      <c r="BO3287" s="3">
        <v>168.65</v>
      </c>
      <c r="BQ3287" s="3" t="s">
        <v>652</v>
      </c>
      <c r="BR3287" s="3" t="s">
        <v>84</v>
      </c>
      <c r="BS3287" s="4">
        <v>45239</v>
      </c>
      <c r="BT3287" s="5">
        <v>0.55902777777777779</v>
      </c>
      <c r="BU3287" s="3" t="s">
        <v>3389</v>
      </c>
      <c r="BV3287" s="3" t="s">
        <v>86</v>
      </c>
      <c r="BW3287" s="3" t="s">
        <v>503</v>
      </c>
      <c r="BX3287" s="3" t="s">
        <v>2274</v>
      </c>
      <c r="BY3287" s="3">
        <v>7000</v>
      </c>
      <c r="CA3287" s="3" t="s">
        <v>136</v>
      </c>
      <c r="CC3287" s="3" t="s">
        <v>332</v>
      </c>
      <c r="CD3287" s="3">
        <v>7646</v>
      </c>
      <c r="CE3287" s="3" t="s">
        <v>90</v>
      </c>
      <c r="CF3287" s="4">
        <v>45240</v>
      </c>
      <c r="CI3287" s="3">
        <v>1</v>
      </c>
      <c r="CJ3287" s="3">
        <v>1</v>
      </c>
      <c r="CK3287" s="3">
        <v>23</v>
      </c>
      <c r="CL3287" s="3" t="s">
        <v>86</v>
      </c>
    </row>
    <row r="3288" spans="1:90" x14ac:dyDescent="0.3">
      <c r="A3288" s="3" t="s">
        <v>72</v>
      </c>
      <c r="B3288" s="3" t="s">
        <v>73</v>
      </c>
      <c r="C3288" s="3" t="s">
        <v>74</v>
      </c>
      <c r="E3288" s="3" t="str">
        <f>"080055769046"</f>
        <v>080055769046</v>
      </c>
      <c r="F3288" s="4">
        <v>45238</v>
      </c>
      <c r="G3288" s="3">
        <v>202408</v>
      </c>
      <c r="H3288" s="3" t="s">
        <v>75</v>
      </c>
      <c r="I3288" s="3" t="s">
        <v>76</v>
      </c>
      <c r="J3288" s="3" t="s">
        <v>77</v>
      </c>
      <c r="K3288" s="3" t="s">
        <v>78</v>
      </c>
      <c r="L3288" s="3" t="s">
        <v>453</v>
      </c>
      <c r="M3288" s="3" t="s">
        <v>454</v>
      </c>
      <c r="N3288" s="3" t="s">
        <v>484</v>
      </c>
      <c r="O3288" s="3" t="s">
        <v>82</v>
      </c>
      <c r="P3288" s="3" t="str">
        <f>"1162955970                    "</f>
        <v xml:space="preserve">1162955970                    </v>
      </c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  <c r="AH3288" s="3">
        <v>0</v>
      </c>
      <c r="AI3288" s="3">
        <v>0</v>
      </c>
      <c r="AJ3288" s="3">
        <v>0</v>
      </c>
      <c r="AK3288" s="3">
        <v>0</v>
      </c>
      <c r="AL3288" s="3">
        <v>0</v>
      </c>
      <c r="AM3288" s="3">
        <v>0</v>
      </c>
      <c r="AN3288" s="3">
        <v>0</v>
      </c>
      <c r="AO3288" s="3">
        <v>0</v>
      </c>
      <c r="AP3288" s="3">
        <v>0</v>
      </c>
      <c r="AQ3288" s="3">
        <v>95.99</v>
      </c>
      <c r="AR3288" s="3">
        <v>0</v>
      </c>
      <c r="AS3288" s="3">
        <v>0</v>
      </c>
      <c r="AT3288" s="3">
        <v>0</v>
      </c>
      <c r="AU3288" s="3">
        <v>0</v>
      </c>
      <c r="AV3288" s="3">
        <v>0</v>
      </c>
      <c r="AW3288" s="3">
        <v>0</v>
      </c>
      <c r="AX3288" s="3">
        <v>0</v>
      </c>
      <c r="AY3288" s="3">
        <v>0</v>
      </c>
      <c r="AZ3288" s="3">
        <v>0</v>
      </c>
      <c r="BA3288" s="3">
        <v>0</v>
      </c>
      <c r="BB3288" s="3">
        <v>0</v>
      </c>
      <c r="BC3288" s="3">
        <v>0</v>
      </c>
      <c r="BD3288" s="3">
        <v>0</v>
      </c>
      <c r="BE3288" s="3">
        <v>0</v>
      </c>
      <c r="BF3288" s="3">
        <v>0</v>
      </c>
      <c r="BG3288" s="3">
        <v>0</v>
      </c>
      <c r="BH3288" s="3">
        <v>1</v>
      </c>
      <c r="BI3288" s="3">
        <v>2</v>
      </c>
      <c r="BJ3288" s="3">
        <v>3.4</v>
      </c>
      <c r="BK3288" s="3">
        <v>3.5</v>
      </c>
      <c r="BL3288" s="3">
        <v>245.98</v>
      </c>
      <c r="BM3288" s="3">
        <v>36.9</v>
      </c>
      <c r="BN3288" s="3">
        <v>282.88</v>
      </c>
      <c r="BO3288" s="3">
        <v>282.88</v>
      </c>
      <c r="BQ3288" s="3" t="s">
        <v>485</v>
      </c>
      <c r="BR3288" s="3" t="s">
        <v>84</v>
      </c>
      <c r="BS3288" s="4">
        <v>45239</v>
      </c>
      <c r="BT3288" s="5">
        <v>0.49027777777777781</v>
      </c>
      <c r="BU3288" s="3" t="s">
        <v>2278</v>
      </c>
      <c r="BV3288" s="3" t="s">
        <v>94</v>
      </c>
      <c r="BY3288" s="3">
        <v>16965</v>
      </c>
      <c r="CA3288" s="3" t="s">
        <v>1565</v>
      </c>
      <c r="CC3288" s="3" t="s">
        <v>454</v>
      </c>
      <c r="CD3288" s="3">
        <v>4430</v>
      </c>
      <c r="CE3288" s="3" t="s">
        <v>90</v>
      </c>
      <c r="CF3288" s="4">
        <v>45240</v>
      </c>
      <c r="CI3288" s="3">
        <v>1</v>
      </c>
      <c r="CJ3288" s="3">
        <v>1</v>
      </c>
      <c r="CK3288" s="3">
        <v>23</v>
      </c>
      <c r="CL3288" s="3" t="s">
        <v>86</v>
      </c>
    </row>
    <row r="3289" spans="1:90" x14ac:dyDescent="0.3">
      <c r="A3289" s="3" t="s">
        <v>72</v>
      </c>
      <c r="B3289" s="3" t="s">
        <v>73</v>
      </c>
      <c r="C3289" s="3" t="s">
        <v>74</v>
      </c>
      <c r="E3289" s="3" t="str">
        <f>"080055769186"</f>
        <v>080055769186</v>
      </c>
      <c r="F3289" s="4">
        <v>45238</v>
      </c>
      <c r="G3289" s="3">
        <v>202408</v>
      </c>
      <c r="H3289" s="3" t="s">
        <v>75</v>
      </c>
      <c r="I3289" s="3" t="s">
        <v>76</v>
      </c>
      <c r="J3289" s="3" t="s">
        <v>77</v>
      </c>
      <c r="K3289" s="3" t="s">
        <v>78</v>
      </c>
      <c r="L3289" s="3" t="s">
        <v>75</v>
      </c>
      <c r="M3289" s="3" t="s">
        <v>76</v>
      </c>
      <c r="N3289" s="3" t="s">
        <v>312</v>
      </c>
      <c r="O3289" s="3" t="s">
        <v>82</v>
      </c>
      <c r="P3289" s="3" t="str">
        <f>"1162955982                    "</f>
        <v xml:space="preserve">1162955982                    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  <c r="AH3289" s="3">
        <v>0</v>
      </c>
      <c r="AI3289" s="3">
        <v>0</v>
      </c>
      <c r="AJ3289" s="3">
        <v>0</v>
      </c>
      <c r="AK3289" s="3">
        <v>0</v>
      </c>
      <c r="AL3289" s="3">
        <v>0</v>
      </c>
      <c r="AM3289" s="3">
        <v>0</v>
      </c>
      <c r="AN3289" s="3">
        <v>0</v>
      </c>
      <c r="AO3289" s="3">
        <v>0</v>
      </c>
      <c r="AP3289" s="3">
        <v>0</v>
      </c>
      <c r="AQ3289" s="3">
        <v>23.07</v>
      </c>
      <c r="AR3289" s="3">
        <v>0</v>
      </c>
      <c r="AS3289" s="3">
        <v>0</v>
      </c>
      <c r="AT3289" s="3">
        <v>0</v>
      </c>
      <c r="AU3289" s="3">
        <v>0</v>
      </c>
      <c r="AV3289" s="3">
        <v>0</v>
      </c>
      <c r="AW3289" s="3">
        <v>0</v>
      </c>
      <c r="AX3289" s="3">
        <v>0</v>
      </c>
      <c r="AY3289" s="3">
        <v>0</v>
      </c>
      <c r="AZ3289" s="3">
        <v>0</v>
      </c>
      <c r="BA3289" s="3">
        <v>0</v>
      </c>
      <c r="BB3289" s="3">
        <v>0</v>
      </c>
      <c r="BC3289" s="3">
        <v>0</v>
      </c>
      <c r="BD3289" s="3">
        <v>0</v>
      </c>
      <c r="BE3289" s="3">
        <v>0</v>
      </c>
      <c r="BF3289" s="3">
        <v>0</v>
      </c>
      <c r="BG3289" s="3">
        <v>0</v>
      </c>
      <c r="BH3289" s="3">
        <v>1</v>
      </c>
      <c r="BI3289" s="3">
        <v>3</v>
      </c>
      <c r="BJ3289" s="3">
        <v>3.4</v>
      </c>
      <c r="BK3289" s="3">
        <v>4</v>
      </c>
      <c r="BL3289" s="3">
        <v>59.12</v>
      </c>
      <c r="BM3289" s="3">
        <v>8.8699999999999992</v>
      </c>
      <c r="BN3289" s="3">
        <v>67.989999999999995</v>
      </c>
      <c r="BO3289" s="3">
        <v>67.989999999999995</v>
      </c>
      <c r="BQ3289" s="3" t="s">
        <v>910</v>
      </c>
      <c r="BR3289" s="3" t="s">
        <v>84</v>
      </c>
      <c r="BS3289" s="4">
        <v>45239</v>
      </c>
      <c r="BT3289" s="5">
        <v>0.31805555555555554</v>
      </c>
      <c r="BU3289" s="3" t="s">
        <v>2826</v>
      </c>
      <c r="BV3289" s="3" t="s">
        <v>94</v>
      </c>
      <c r="BY3289" s="3">
        <v>16965</v>
      </c>
      <c r="CA3289" s="3" t="s">
        <v>676</v>
      </c>
      <c r="CC3289" s="3" t="s">
        <v>76</v>
      </c>
      <c r="CD3289" s="3">
        <v>1645</v>
      </c>
      <c r="CE3289" s="3" t="s">
        <v>90</v>
      </c>
      <c r="CF3289" s="4">
        <v>45239</v>
      </c>
      <c r="CI3289" s="3">
        <v>1</v>
      </c>
      <c r="CJ3289" s="3">
        <v>1</v>
      </c>
      <c r="CK3289" s="3">
        <v>22</v>
      </c>
      <c r="CL3289" s="3" t="s">
        <v>86</v>
      </c>
    </row>
    <row r="3290" spans="1:90" x14ac:dyDescent="0.3">
      <c r="A3290" s="3" t="s">
        <v>72</v>
      </c>
      <c r="B3290" s="3" t="s">
        <v>73</v>
      </c>
      <c r="C3290" s="3" t="s">
        <v>74</v>
      </c>
      <c r="E3290" s="3" t="str">
        <f>"080055769223"</f>
        <v>080055769223</v>
      </c>
      <c r="F3290" s="4">
        <v>45238</v>
      </c>
      <c r="G3290" s="3">
        <v>202408</v>
      </c>
      <c r="H3290" s="3" t="s">
        <v>75</v>
      </c>
      <c r="I3290" s="3" t="s">
        <v>76</v>
      </c>
      <c r="J3290" s="3" t="s">
        <v>77</v>
      </c>
      <c r="K3290" s="3" t="s">
        <v>78</v>
      </c>
      <c r="L3290" s="3" t="s">
        <v>442</v>
      </c>
      <c r="M3290" s="3" t="s">
        <v>443</v>
      </c>
      <c r="N3290" s="3" t="s">
        <v>480</v>
      </c>
      <c r="O3290" s="3" t="s">
        <v>82</v>
      </c>
      <c r="P3290" s="3" t="str">
        <f>"1162955943                    "</f>
        <v xml:space="preserve">1162955943                    </v>
      </c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  <c r="AH3290" s="3">
        <v>0</v>
      </c>
      <c r="AI3290" s="3">
        <v>0</v>
      </c>
      <c r="AJ3290" s="3">
        <v>0</v>
      </c>
      <c r="AK3290" s="3">
        <v>0</v>
      </c>
      <c r="AL3290" s="3">
        <v>0</v>
      </c>
      <c r="AM3290" s="3">
        <v>0</v>
      </c>
      <c r="AN3290" s="3">
        <v>0</v>
      </c>
      <c r="AO3290" s="3">
        <v>0</v>
      </c>
      <c r="AP3290" s="3">
        <v>0</v>
      </c>
      <c r="AQ3290" s="3">
        <v>23.07</v>
      </c>
      <c r="AR3290" s="3">
        <v>0</v>
      </c>
      <c r="AS3290" s="3">
        <v>0</v>
      </c>
      <c r="AT3290" s="3">
        <v>0</v>
      </c>
      <c r="AU3290" s="3">
        <v>0</v>
      </c>
      <c r="AV3290" s="3">
        <v>0</v>
      </c>
      <c r="AW3290" s="3">
        <v>0</v>
      </c>
      <c r="AX3290" s="3">
        <v>0</v>
      </c>
      <c r="AY3290" s="3">
        <v>0</v>
      </c>
      <c r="AZ3290" s="3">
        <v>0</v>
      </c>
      <c r="BA3290" s="3">
        <v>0</v>
      </c>
      <c r="BB3290" s="3">
        <v>0</v>
      </c>
      <c r="BC3290" s="3">
        <v>0</v>
      </c>
      <c r="BD3290" s="3">
        <v>0</v>
      </c>
      <c r="BE3290" s="3">
        <v>0</v>
      </c>
      <c r="BF3290" s="3">
        <v>0</v>
      </c>
      <c r="BG3290" s="3">
        <v>0</v>
      </c>
      <c r="BH3290" s="3">
        <v>1</v>
      </c>
      <c r="BI3290" s="3">
        <v>1</v>
      </c>
      <c r="BJ3290" s="3">
        <v>0.2</v>
      </c>
      <c r="BK3290" s="3">
        <v>1</v>
      </c>
      <c r="BL3290" s="3">
        <v>59.12</v>
      </c>
      <c r="BM3290" s="3">
        <v>8.8699999999999992</v>
      </c>
      <c r="BN3290" s="3">
        <v>67.989999999999995</v>
      </c>
      <c r="BO3290" s="3">
        <v>67.989999999999995</v>
      </c>
      <c r="BQ3290" s="3" t="s">
        <v>481</v>
      </c>
      <c r="BR3290" s="3" t="s">
        <v>84</v>
      </c>
      <c r="BS3290" s="4">
        <v>45239</v>
      </c>
      <c r="BT3290" s="5">
        <v>0.36388888888888887</v>
      </c>
      <c r="BU3290" s="3" t="s">
        <v>3386</v>
      </c>
      <c r="BV3290" s="3" t="s">
        <v>94</v>
      </c>
      <c r="BY3290" s="3">
        <v>1200</v>
      </c>
      <c r="CA3290" s="3" t="s">
        <v>673</v>
      </c>
      <c r="CC3290" s="3" t="s">
        <v>443</v>
      </c>
      <c r="CD3290" s="3">
        <v>2094</v>
      </c>
      <c r="CE3290" s="3" t="s">
        <v>90</v>
      </c>
      <c r="CF3290" s="4">
        <v>45239</v>
      </c>
      <c r="CI3290" s="3">
        <v>1</v>
      </c>
      <c r="CJ3290" s="3">
        <v>1</v>
      </c>
      <c r="CK3290" s="3">
        <v>22</v>
      </c>
      <c r="CL3290" s="3" t="s">
        <v>86</v>
      </c>
    </row>
    <row r="3291" spans="1:90" x14ac:dyDescent="0.3">
      <c r="A3291" s="3" t="s">
        <v>72</v>
      </c>
      <c r="B3291" s="3" t="s">
        <v>73</v>
      </c>
      <c r="C3291" s="3" t="s">
        <v>74</v>
      </c>
      <c r="E3291" s="3" t="str">
        <f>"080055769250"</f>
        <v>080055769250</v>
      </c>
      <c r="F3291" s="4">
        <v>45238</v>
      </c>
      <c r="G3291" s="3">
        <v>202408</v>
      </c>
      <c r="H3291" s="3" t="s">
        <v>75</v>
      </c>
      <c r="I3291" s="3" t="s">
        <v>76</v>
      </c>
      <c r="J3291" s="3" t="s">
        <v>77</v>
      </c>
      <c r="K3291" s="3" t="s">
        <v>78</v>
      </c>
      <c r="L3291" s="3" t="s">
        <v>79</v>
      </c>
      <c r="M3291" s="3" t="s">
        <v>80</v>
      </c>
      <c r="N3291" s="3" t="s">
        <v>112</v>
      </c>
      <c r="O3291" s="3" t="s">
        <v>82</v>
      </c>
      <c r="P3291" s="3" t="str">
        <f>"1162955989                    "</f>
        <v xml:space="preserve">1162955989                    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  <c r="AH3291" s="3">
        <v>0</v>
      </c>
      <c r="AI3291" s="3">
        <v>0</v>
      </c>
      <c r="AJ3291" s="3">
        <v>0</v>
      </c>
      <c r="AK3291" s="3">
        <v>0</v>
      </c>
      <c r="AL3291" s="3">
        <v>0</v>
      </c>
      <c r="AM3291" s="3">
        <v>0</v>
      </c>
      <c r="AN3291" s="3">
        <v>0</v>
      </c>
      <c r="AO3291" s="3">
        <v>0</v>
      </c>
      <c r="AP3291" s="3">
        <v>0</v>
      </c>
      <c r="AQ3291" s="3">
        <v>29.54</v>
      </c>
      <c r="AR3291" s="3">
        <v>0</v>
      </c>
      <c r="AS3291" s="3">
        <v>0</v>
      </c>
      <c r="AT3291" s="3">
        <v>0</v>
      </c>
      <c r="AU3291" s="3">
        <v>0</v>
      </c>
      <c r="AV3291" s="3">
        <v>0</v>
      </c>
      <c r="AW3291" s="3">
        <v>0</v>
      </c>
      <c r="AX3291" s="3">
        <v>0</v>
      </c>
      <c r="AY3291" s="3">
        <v>0</v>
      </c>
      <c r="AZ3291" s="3">
        <v>0</v>
      </c>
      <c r="BA3291" s="3">
        <v>0</v>
      </c>
      <c r="BB3291" s="3">
        <v>0</v>
      </c>
      <c r="BC3291" s="3">
        <v>0</v>
      </c>
      <c r="BD3291" s="3">
        <v>0</v>
      </c>
      <c r="BE3291" s="3">
        <v>0</v>
      </c>
      <c r="BF3291" s="3">
        <v>0</v>
      </c>
      <c r="BG3291" s="3">
        <v>0</v>
      </c>
      <c r="BH3291" s="3">
        <v>1</v>
      </c>
      <c r="BI3291" s="3">
        <v>1</v>
      </c>
      <c r="BJ3291" s="3">
        <v>0.2</v>
      </c>
      <c r="BK3291" s="3">
        <v>1</v>
      </c>
      <c r="BL3291" s="3">
        <v>75.69</v>
      </c>
      <c r="BM3291" s="3">
        <v>11.35</v>
      </c>
      <c r="BN3291" s="3">
        <v>87.04</v>
      </c>
      <c r="BO3291" s="3">
        <v>87.04</v>
      </c>
      <c r="BQ3291" s="3" t="s">
        <v>113</v>
      </c>
      <c r="BR3291" s="3" t="s">
        <v>84</v>
      </c>
      <c r="BS3291" s="4">
        <v>45239</v>
      </c>
      <c r="BT3291" s="5">
        <v>0.39374999999999999</v>
      </c>
      <c r="BU3291" s="3" t="s">
        <v>658</v>
      </c>
      <c r="BV3291" s="3" t="s">
        <v>94</v>
      </c>
      <c r="BY3291" s="3">
        <v>1200</v>
      </c>
      <c r="CA3291" s="3" t="s">
        <v>659</v>
      </c>
      <c r="CC3291" s="3" t="s">
        <v>80</v>
      </c>
      <c r="CD3291" s="3">
        <v>7441</v>
      </c>
      <c r="CE3291" s="3" t="s">
        <v>90</v>
      </c>
      <c r="CF3291" s="4">
        <v>45240</v>
      </c>
      <c r="CI3291" s="3">
        <v>1</v>
      </c>
      <c r="CJ3291" s="3">
        <v>1</v>
      </c>
      <c r="CK3291" s="3">
        <v>21</v>
      </c>
      <c r="CL3291" s="3" t="s">
        <v>86</v>
      </c>
    </row>
    <row r="3292" spans="1:90" x14ac:dyDescent="0.3">
      <c r="A3292" s="3" t="s">
        <v>72</v>
      </c>
      <c r="B3292" s="3" t="s">
        <v>73</v>
      </c>
      <c r="C3292" s="3" t="s">
        <v>74</v>
      </c>
      <c r="E3292" s="3" t="str">
        <f>"080055768190"</f>
        <v>080055768190</v>
      </c>
      <c r="F3292" s="4">
        <v>45238</v>
      </c>
      <c r="G3292" s="3">
        <v>202408</v>
      </c>
      <c r="H3292" s="3" t="s">
        <v>75</v>
      </c>
      <c r="I3292" s="3" t="s">
        <v>76</v>
      </c>
      <c r="J3292" s="3" t="s">
        <v>77</v>
      </c>
      <c r="K3292" s="3" t="s">
        <v>78</v>
      </c>
      <c r="L3292" s="3" t="s">
        <v>1045</v>
      </c>
      <c r="M3292" s="3" t="s">
        <v>1046</v>
      </c>
      <c r="N3292" s="3" t="s">
        <v>1047</v>
      </c>
      <c r="O3292" s="3" t="s">
        <v>82</v>
      </c>
      <c r="P3292" s="3" t="str">
        <f>"1162955958                    "</f>
        <v xml:space="preserve">1162955958                    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  <c r="AH3292" s="3">
        <v>0</v>
      </c>
      <c r="AI3292" s="3">
        <v>0</v>
      </c>
      <c r="AJ3292" s="3">
        <v>0</v>
      </c>
      <c r="AK3292" s="3">
        <v>0</v>
      </c>
      <c r="AL3292" s="3">
        <v>0</v>
      </c>
      <c r="AM3292" s="3">
        <v>0</v>
      </c>
      <c r="AN3292" s="3">
        <v>0</v>
      </c>
      <c r="AO3292" s="3">
        <v>0</v>
      </c>
      <c r="AP3292" s="3">
        <v>0</v>
      </c>
      <c r="AQ3292" s="3">
        <v>147.68</v>
      </c>
      <c r="AR3292" s="3">
        <v>0</v>
      </c>
      <c r="AS3292" s="3">
        <v>0</v>
      </c>
      <c r="AT3292" s="3">
        <v>0</v>
      </c>
      <c r="AU3292" s="3">
        <v>0</v>
      </c>
      <c r="AV3292" s="3">
        <v>0</v>
      </c>
      <c r="AW3292" s="3">
        <v>0</v>
      </c>
      <c r="AX3292" s="3">
        <v>0</v>
      </c>
      <c r="AY3292" s="3">
        <v>0</v>
      </c>
      <c r="AZ3292" s="3">
        <v>0</v>
      </c>
      <c r="BA3292" s="3">
        <v>0</v>
      </c>
      <c r="BB3292" s="3">
        <v>0</v>
      </c>
      <c r="BC3292" s="3">
        <v>0</v>
      </c>
      <c r="BD3292" s="3">
        <v>0</v>
      </c>
      <c r="BE3292" s="3">
        <v>0</v>
      </c>
      <c r="BF3292" s="3">
        <v>0</v>
      </c>
      <c r="BG3292" s="3">
        <v>0</v>
      </c>
      <c r="BH3292" s="3">
        <v>1</v>
      </c>
      <c r="BI3292" s="3">
        <v>2</v>
      </c>
      <c r="BJ3292" s="3">
        <v>5.5</v>
      </c>
      <c r="BK3292" s="3">
        <v>5.5</v>
      </c>
      <c r="BL3292" s="3">
        <v>378.43</v>
      </c>
      <c r="BM3292" s="3">
        <v>56.76</v>
      </c>
      <c r="BN3292" s="3">
        <v>435.19</v>
      </c>
      <c r="BO3292" s="3">
        <v>435.19</v>
      </c>
      <c r="BQ3292" s="3" t="s">
        <v>1048</v>
      </c>
      <c r="BR3292" s="3" t="s">
        <v>84</v>
      </c>
      <c r="BS3292" s="4">
        <v>45239</v>
      </c>
      <c r="BT3292" s="5">
        <v>0.69513888888888886</v>
      </c>
      <c r="BU3292" s="3" t="s">
        <v>3390</v>
      </c>
      <c r="BV3292" s="3" t="s">
        <v>94</v>
      </c>
      <c r="BY3292" s="3">
        <v>27648</v>
      </c>
      <c r="CA3292" s="3" t="s">
        <v>1050</v>
      </c>
      <c r="CC3292" s="3" t="s">
        <v>1046</v>
      </c>
      <c r="CD3292" s="3">
        <v>9880</v>
      </c>
      <c r="CE3292" s="3" t="s">
        <v>90</v>
      </c>
      <c r="CF3292" s="4">
        <v>45240</v>
      </c>
      <c r="CI3292" s="3">
        <v>1</v>
      </c>
      <c r="CJ3292" s="3">
        <v>1</v>
      </c>
      <c r="CK3292" s="3">
        <v>23</v>
      </c>
      <c r="CL3292" s="3" t="s">
        <v>86</v>
      </c>
    </row>
    <row r="3293" spans="1:90" x14ac:dyDescent="0.3">
      <c r="A3293" s="3" t="s">
        <v>72</v>
      </c>
      <c r="B3293" s="3" t="s">
        <v>73</v>
      </c>
      <c r="C3293" s="3" t="s">
        <v>74</v>
      </c>
      <c r="E3293" s="3" t="str">
        <f>"080055767350"</f>
        <v>080055767350</v>
      </c>
      <c r="F3293" s="4">
        <v>45238</v>
      </c>
      <c r="G3293" s="3">
        <v>202408</v>
      </c>
      <c r="H3293" s="3" t="s">
        <v>75</v>
      </c>
      <c r="I3293" s="3" t="s">
        <v>76</v>
      </c>
      <c r="J3293" s="3" t="s">
        <v>77</v>
      </c>
      <c r="K3293" s="3" t="s">
        <v>78</v>
      </c>
      <c r="L3293" s="3" t="s">
        <v>193</v>
      </c>
      <c r="M3293" s="3" t="s">
        <v>194</v>
      </c>
      <c r="N3293" s="3" t="s">
        <v>407</v>
      </c>
      <c r="O3293" s="3" t="s">
        <v>82</v>
      </c>
      <c r="P3293" s="3" t="str">
        <f>"1162955961                    "</f>
        <v xml:space="preserve">1162955961                    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  <c r="AH3293" s="3">
        <v>0</v>
      </c>
      <c r="AI3293" s="3">
        <v>0</v>
      </c>
      <c r="AJ3293" s="3">
        <v>0</v>
      </c>
      <c r="AK3293" s="3">
        <v>0</v>
      </c>
      <c r="AL3293" s="3">
        <v>0</v>
      </c>
      <c r="AM3293" s="3">
        <v>0</v>
      </c>
      <c r="AN3293" s="3">
        <v>0</v>
      </c>
      <c r="AO3293" s="3">
        <v>0</v>
      </c>
      <c r="AP3293" s="3">
        <v>0</v>
      </c>
      <c r="AQ3293" s="3">
        <v>29.54</v>
      </c>
      <c r="AR3293" s="3">
        <v>0</v>
      </c>
      <c r="AS3293" s="3">
        <v>0</v>
      </c>
      <c r="AT3293" s="3">
        <v>0</v>
      </c>
      <c r="AU3293" s="3">
        <v>0</v>
      </c>
      <c r="AV3293" s="3">
        <v>0</v>
      </c>
      <c r="AW3293" s="3">
        <v>0</v>
      </c>
      <c r="AX3293" s="3">
        <v>0</v>
      </c>
      <c r="AY3293" s="3">
        <v>0</v>
      </c>
      <c r="AZ3293" s="3">
        <v>0</v>
      </c>
      <c r="BA3293" s="3">
        <v>0</v>
      </c>
      <c r="BB3293" s="3">
        <v>0</v>
      </c>
      <c r="BC3293" s="3">
        <v>0</v>
      </c>
      <c r="BD3293" s="3">
        <v>0</v>
      </c>
      <c r="BE3293" s="3">
        <v>0</v>
      </c>
      <c r="BF3293" s="3">
        <v>0</v>
      </c>
      <c r="BG3293" s="3">
        <v>0</v>
      </c>
      <c r="BH3293" s="3">
        <v>1</v>
      </c>
      <c r="BI3293" s="3">
        <v>1</v>
      </c>
      <c r="BJ3293" s="3">
        <v>0.2</v>
      </c>
      <c r="BK3293" s="3">
        <v>1</v>
      </c>
      <c r="BL3293" s="3">
        <v>75.69</v>
      </c>
      <c r="BM3293" s="3">
        <v>11.35</v>
      </c>
      <c r="BN3293" s="3">
        <v>87.04</v>
      </c>
      <c r="BO3293" s="3">
        <v>87.04</v>
      </c>
      <c r="BQ3293" s="3" t="s">
        <v>408</v>
      </c>
      <c r="BR3293" s="3" t="s">
        <v>84</v>
      </c>
      <c r="BS3293" s="4">
        <v>45239</v>
      </c>
      <c r="BT3293" s="5">
        <v>0.37083333333333335</v>
      </c>
      <c r="BU3293" s="3" t="s">
        <v>1544</v>
      </c>
      <c r="BV3293" s="3" t="s">
        <v>94</v>
      </c>
      <c r="BY3293" s="3">
        <v>1200</v>
      </c>
      <c r="CA3293" s="3" t="s">
        <v>756</v>
      </c>
      <c r="CC3293" s="3" t="s">
        <v>194</v>
      </c>
      <c r="CD3293" s="3">
        <v>6001</v>
      </c>
      <c r="CE3293" s="3" t="s">
        <v>90</v>
      </c>
      <c r="CF3293" s="4">
        <v>45239</v>
      </c>
      <c r="CI3293" s="3">
        <v>1</v>
      </c>
      <c r="CJ3293" s="3">
        <v>1</v>
      </c>
      <c r="CK3293" s="3">
        <v>21</v>
      </c>
      <c r="CL3293" s="3" t="s">
        <v>86</v>
      </c>
    </row>
    <row r="3294" spans="1:90" x14ac:dyDescent="0.3">
      <c r="A3294" s="3" t="s">
        <v>72</v>
      </c>
      <c r="B3294" s="3" t="s">
        <v>73</v>
      </c>
      <c r="C3294" s="3" t="s">
        <v>74</v>
      </c>
      <c r="E3294" s="3" t="str">
        <f>"080055767369"</f>
        <v>080055767369</v>
      </c>
      <c r="F3294" s="4">
        <v>45238</v>
      </c>
      <c r="G3294" s="3">
        <v>202408</v>
      </c>
      <c r="H3294" s="3" t="s">
        <v>75</v>
      </c>
      <c r="I3294" s="3" t="s">
        <v>76</v>
      </c>
      <c r="J3294" s="3" t="s">
        <v>77</v>
      </c>
      <c r="K3294" s="3" t="s">
        <v>78</v>
      </c>
      <c r="L3294" s="3" t="s">
        <v>238</v>
      </c>
      <c r="M3294" s="3" t="s">
        <v>239</v>
      </c>
      <c r="N3294" s="3" t="s">
        <v>240</v>
      </c>
      <c r="O3294" s="3" t="s">
        <v>82</v>
      </c>
      <c r="P3294" s="3" t="str">
        <f>"1162955935                    "</f>
        <v xml:space="preserve">1162955935                    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0</v>
      </c>
      <c r="Z3294" s="3">
        <v>0</v>
      </c>
      <c r="AA3294" s="3">
        <v>0</v>
      </c>
      <c r="AB3294" s="3">
        <v>0</v>
      </c>
      <c r="AC3294" s="3">
        <v>0</v>
      </c>
      <c r="AD3294" s="3">
        <v>0</v>
      </c>
      <c r="AE3294" s="3">
        <v>0</v>
      </c>
      <c r="AF3294" s="3">
        <v>0</v>
      </c>
      <c r="AG3294" s="3">
        <v>0</v>
      </c>
      <c r="AH3294" s="3">
        <v>0</v>
      </c>
      <c r="AI3294" s="3">
        <v>0</v>
      </c>
      <c r="AJ3294" s="3">
        <v>0</v>
      </c>
      <c r="AK3294" s="3">
        <v>0</v>
      </c>
      <c r="AL3294" s="3">
        <v>0</v>
      </c>
      <c r="AM3294" s="3">
        <v>0</v>
      </c>
      <c r="AN3294" s="3">
        <v>0</v>
      </c>
      <c r="AO3294" s="3">
        <v>0</v>
      </c>
      <c r="AP3294" s="3">
        <v>0</v>
      </c>
      <c r="AQ3294" s="3">
        <v>88.57</v>
      </c>
      <c r="AR3294" s="3">
        <v>0</v>
      </c>
      <c r="AS3294" s="3">
        <v>0</v>
      </c>
      <c r="AT3294" s="3">
        <v>0</v>
      </c>
      <c r="AU3294" s="3">
        <v>0</v>
      </c>
      <c r="AV3294" s="3">
        <v>0</v>
      </c>
      <c r="AW3294" s="3">
        <v>0</v>
      </c>
      <c r="AX3294" s="3">
        <v>0</v>
      </c>
      <c r="AY3294" s="3">
        <v>0</v>
      </c>
      <c r="AZ3294" s="3">
        <v>0</v>
      </c>
      <c r="BA3294" s="3">
        <v>0</v>
      </c>
      <c r="BB3294" s="3">
        <v>0</v>
      </c>
      <c r="BC3294" s="3">
        <v>0</v>
      </c>
      <c r="BD3294" s="3">
        <v>0</v>
      </c>
      <c r="BE3294" s="3">
        <v>0</v>
      </c>
      <c r="BF3294" s="3">
        <v>0</v>
      </c>
      <c r="BG3294" s="3">
        <v>0</v>
      </c>
      <c r="BH3294" s="3">
        <v>1</v>
      </c>
      <c r="BI3294" s="3">
        <v>6</v>
      </c>
      <c r="BJ3294" s="3">
        <v>0.6</v>
      </c>
      <c r="BK3294" s="3">
        <v>6</v>
      </c>
      <c r="BL3294" s="3">
        <v>226.96</v>
      </c>
      <c r="BM3294" s="3">
        <v>34.04</v>
      </c>
      <c r="BN3294" s="3">
        <v>261</v>
      </c>
      <c r="BO3294" s="3">
        <v>261</v>
      </c>
      <c r="BQ3294" s="3" t="s">
        <v>241</v>
      </c>
      <c r="BR3294" s="3" t="s">
        <v>84</v>
      </c>
      <c r="BS3294" s="4">
        <v>45239</v>
      </c>
      <c r="BT3294" s="5">
        <v>0.4375</v>
      </c>
      <c r="BU3294" s="3" t="s">
        <v>242</v>
      </c>
      <c r="BV3294" s="3" t="s">
        <v>94</v>
      </c>
      <c r="BY3294" s="3">
        <v>3024</v>
      </c>
      <c r="CA3294" s="3" t="s">
        <v>243</v>
      </c>
      <c r="CC3294" s="3" t="s">
        <v>239</v>
      </c>
      <c r="CD3294" s="3">
        <v>5201</v>
      </c>
      <c r="CE3294" s="3" t="s">
        <v>90</v>
      </c>
      <c r="CF3294" s="4">
        <v>45240</v>
      </c>
      <c r="CI3294" s="3">
        <v>1</v>
      </c>
      <c r="CJ3294" s="3">
        <v>1</v>
      </c>
      <c r="CK3294" s="3">
        <v>21</v>
      </c>
      <c r="CL3294" s="3" t="s">
        <v>86</v>
      </c>
    </row>
    <row r="3295" spans="1:90" x14ac:dyDescent="0.3">
      <c r="A3295" s="3" t="s">
        <v>72</v>
      </c>
      <c r="B3295" s="3" t="s">
        <v>73</v>
      </c>
      <c r="C3295" s="3" t="s">
        <v>74</v>
      </c>
      <c r="E3295" s="3" t="str">
        <f>"080055771400"</f>
        <v>080055771400</v>
      </c>
      <c r="F3295" s="4">
        <v>45238</v>
      </c>
      <c r="G3295" s="3">
        <v>202408</v>
      </c>
      <c r="H3295" s="3" t="s">
        <v>75</v>
      </c>
      <c r="I3295" s="3" t="s">
        <v>76</v>
      </c>
      <c r="J3295" s="3" t="s">
        <v>77</v>
      </c>
      <c r="K3295" s="3" t="s">
        <v>78</v>
      </c>
      <c r="L3295" s="3" t="s">
        <v>205</v>
      </c>
      <c r="M3295" s="3" t="s">
        <v>206</v>
      </c>
      <c r="N3295" s="3" t="s">
        <v>597</v>
      </c>
      <c r="O3295" s="3" t="s">
        <v>82</v>
      </c>
      <c r="P3295" s="3" t="str">
        <f>"1162956001                    "</f>
        <v xml:space="preserve">1162956001                    </v>
      </c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  <c r="AH3295" s="3">
        <v>0</v>
      </c>
      <c r="AI3295" s="3">
        <v>0</v>
      </c>
      <c r="AJ3295" s="3">
        <v>0</v>
      </c>
      <c r="AK3295" s="3">
        <v>0</v>
      </c>
      <c r="AL3295" s="3">
        <v>0</v>
      </c>
      <c r="AM3295" s="3">
        <v>0</v>
      </c>
      <c r="AN3295" s="3">
        <v>0</v>
      </c>
      <c r="AO3295" s="3">
        <v>0</v>
      </c>
      <c r="AP3295" s="3">
        <v>0</v>
      </c>
      <c r="AQ3295" s="3">
        <v>29.54</v>
      </c>
      <c r="AR3295" s="3">
        <v>0</v>
      </c>
      <c r="AS3295" s="3">
        <v>0</v>
      </c>
      <c r="AT3295" s="3">
        <v>0</v>
      </c>
      <c r="AU3295" s="3">
        <v>0</v>
      </c>
      <c r="AV3295" s="3">
        <v>0</v>
      </c>
      <c r="AW3295" s="3">
        <v>0</v>
      </c>
      <c r="AX3295" s="3">
        <v>0</v>
      </c>
      <c r="AY3295" s="3">
        <v>0</v>
      </c>
      <c r="AZ3295" s="3">
        <v>0</v>
      </c>
      <c r="BA3295" s="3">
        <v>0</v>
      </c>
      <c r="BB3295" s="3">
        <v>0</v>
      </c>
      <c r="BC3295" s="3">
        <v>0</v>
      </c>
      <c r="BD3295" s="3">
        <v>0</v>
      </c>
      <c r="BE3295" s="3">
        <v>0</v>
      </c>
      <c r="BF3295" s="3">
        <v>0</v>
      </c>
      <c r="BG3295" s="3">
        <v>0</v>
      </c>
      <c r="BH3295" s="3">
        <v>1</v>
      </c>
      <c r="BI3295" s="3">
        <v>1</v>
      </c>
      <c r="BJ3295" s="3">
        <v>0.2</v>
      </c>
      <c r="BK3295" s="3">
        <v>1</v>
      </c>
      <c r="BL3295" s="3">
        <v>75.69</v>
      </c>
      <c r="BM3295" s="3">
        <v>11.35</v>
      </c>
      <c r="BN3295" s="3">
        <v>87.04</v>
      </c>
      <c r="BO3295" s="3">
        <v>87.04</v>
      </c>
      <c r="BQ3295" s="3" t="s">
        <v>598</v>
      </c>
      <c r="BR3295" s="3" t="s">
        <v>84</v>
      </c>
      <c r="BS3295" s="4">
        <v>45239</v>
      </c>
      <c r="BT3295" s="5">
        <v>0.43263888888888885</v>
      </c>
      <c r="BU3295" s="3" t="s">
        <v>3391</v>
      </c>
      <c r="BV3295" s="3" t="s">
        <v>94</v>
      </c>
      <c r="BY3295" s="3">
        <v>1200</v>
      </c>
      <c r="CA3295" s="3" t="s">
        <v>2809</v>
      </c>
      <c r="CC3295" s="3" t="s">
        <v>206</v>
      </c>
      <c r="CD3295" s="3">
        <v>4052</v>
      </c>
      <c r="CE3295" s="3" t="s">
        <v>90</v>
      </c>
      <c r="CF3295" s="4">
        <v>45240</v>
      </c>
      <c r="CI3295" s="3">
        <v>1</v>
      </c>
      <c r="CJ3295" s="3">
        <v>1</v>
      </c>
      <c r="CK3295" s="3">
        <v>21</v>
      </c>
      <c r="CL3295" s="3" t="s">
        <v>86</v>
      </c>
    </row>
    <row r="3296" spans="1:90" x14ac:dyDescent="0.3">
      <c r="A3296" s="3" t="s">
        <v>72</v>
      </c>
      <c r="B3296" s="3" t="s">
        <v>73</v>
      </c>
      <c r="C3296" s="3" t="s">
        <v>74</v>
      </c>
      <c r="E3296" s="3" t="str">
        <f>"080055771476"</f>
        <v>080055771476</v>
      </c>
      <c r="F3296" s="4">
        <v>45238</v>
      </c>
      <c r="G3296" s="3">
        <v>202408</v>
      </c>
      <c r="H3296" s="3" t="s">
        <v>75</v>
      </c>
      <c r="I3296" s="3" t="s">
        <v>76</v>
      </c>
      <c r="J3296" s="3" t="s">
        <v>77</v>
      </c>
      <c r="K3296" s="3" t="s">
        <v>78</v>
      </c>
      <c r="L3296" s="3" t="s">
        <v>442</v>
      </c>
      <c r="M3296" s="3" t="s">
        <v>443</v>
      </c>
      <c r="N3296" s="3" t="s">
        <v>3392</v>
      </c>
      <c r="O3296" s="3" t="s">
        <v>82</v>
      </c>
      <c r="P3296" s="3" t="str">
        <f>"1162955998                    "</f>
        <v xml:space="preserve">1162955998                    </v>
      </c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  <c r="AH3296" s="3">
        <v>0</v>
      </c>
      <c r="AI3296" s="3">
        <v>0</v>
      </c>
      <c r="AJ3296" s="3">
        <v>0</v>
      </c>
      <c r="AK3296" s="3">
        <v>0</v>
      </c>
      <c r="AL3296" s="3">
        <v>0</v>
      </c>
      <c r="AM3296" s="3">
        <v>0</v>
      </c>
      <c r="AN3296" s="3">
        <v>0</v>
      </c>
      <c r="AO3296" s="3">
        <v>0</v>
      </c>
      <c r="AP3296" s="3">
        <v>0</v>
      </c>
      <c r="AQ3296" s="3">
        <v>23.07</v>
      </c>
      <c r="AR3296" s="3">
        <v>0</v>
      </c>
      <c r="AS3296" s="3">
        <v>0</v>
      </c>
      <c r="AT3296" s="3">
        <v>0</v>
      </c>
      <c r="AU3296" s="3">
        <v>0</v>
      </c>
      <c r="AV3296" s="3">
        <v>0</v>
      </c>
      <c r="AW3296" s="3">
        <v>0</v>
      </c>
      <c r="AX3296" s="3">
        <v>0</v>
      </c>
      <c r="AY3296" s="3">
        <v>0</v>
      </c>
      <c r="AZ3296" s="3">
        <v>0</v>
      </c>
      <c r="BA3296" s="3">
        <v>0</v>
      </c>
      <c r="BB3296" s="3">
        <v>0</v>
      </c>
      <c r="BC3296" s="3">
        <v>0</v>
      </c>
      <c r="BD3296" s="3">
        <v>0</v>
      </c>
      <c r="BE3296" s="3">
        <v>0</v>
      </c>
      <c r="BF3296" s="3">
        <v>0</v>
      </c>
      <c r="BG3296" s="3">
        <v>0</v>
      </c>
      <c r="BH3296" s="3">
        <v>1</v>
      </c>
      <c r="BI3296" s="3">
        <v>2</v>
      </c>
      <c r="BJ3296" s="3">
        <v>3.2</v>
      </c>
      <c r="BK3296" s="3">
        <v>4</v>
      </c>
      <c r="BL3296" s="3">
        <v>59.12</v>
      </c>
      <c r="BM3296" s="3">
        <v>8.8699999999999992</v>
      </c>
      <c r="BN3296" s="3">
        <v>67.989999999999995</v>
      </c>
      <c r="BO3296" s="3">
        <v>67.989999999999995</v>
      </c>
      <c r="BQ3296" s="3" t="s">
        <v>3393</v>
      </c>
      <c r="BR3296" s="3" t="s">
        <v>84</v>
      </c>
      <c r="BS3296" s="4">
        <v>45239</v>
      </c>
      <c r="BT3296" s="5">
        <v>0.3215277777777778</v>
      </c>
      <c r="BU3296" s="3" t="s">
        <v>1554</v>
      </c>
      <c r="BV3296" s="3" t="s">
        <v>94</v>
      </c>
      <c r="BY3296" s="3">
        <v>16184</v>
      </c>
      <c r="CA3296" s="3" t="s">
        <v>1512</v>
      </c>
      <c r="CC3296" s="3" t="s">
        <v>443</v>
      </c>
      <c r="CD3296" s="3">
        <v>2001</v>
      </c>
      <c r="CE3296" s="3" t="s">
        <v>90</v>
      </c>
      <c r="CF3296" s="4">
        <v>45239</v>
      </c>
      <c r="CI3296" s="3">
        <v>1</v>
      </c>
      <c r="CJ3296" s="3">
        <v>1</v>
      </c>
      <c r="CK3296" s="3">
        <v>22</v>
      </c>
      <c r="CL3296" s="3" t="s">
        <v>86</v>
      </c>
    </row>
    <row r="3297" spans="1:90" x14ac:dyDescent="0.3">
      <c r="A3297" s="3" t="s">
        <v>72</v>
      </c>
      <c r="B3297" s="3" t="s">
        <v>73</v>
      </c>
      <c r="C3297" s="3" t="s">
        <v>74</v>
      </c>
      <c r="E3297" s="3" t="str">
        <f>"080055771516"</f>
        <v>080055771516</v>
      </c>
      <c r="F3297" s="4">
        <v>45238</v>
      </c>
      <c r="G3297" s="3">
        <v>202408</v>
      </c>
      <c r="H3297" s="3" t="s">
        <v>75</v>
      </c>
      <c r="I3297" s="3" t="s">
        <v>76</v>
      </c>
      <c r="J3297" s="3" t="s">
        <v>77</v>
      </c>
      <c r="K3297" s="3" t="s">
        <v>78</v>
      </c>
      <c r="L3297" s="3" t="s">
        <v>79</v>
      </c>
      <c r="M3297" s="3" t="s">
        <v>80</v>
      </c>
      <c r="N3297" s="3" t="s">
        <v>820</v>
      </c>
      <c r="O3297" s="3" t="s">
        <v>82</v>
      </c>
      <c r="P3297" s="3" t="str">
        <f>"1162955990                    "</f>
        <v xml:space="preserve">1162955990                    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  <c r="AH3297" s="3">
        <v>0</v>
      </c>
      <c r="AI3297" s="3">
        <v>0</v>
      </c>
      <c r="AJ3297" s="3">
        <v>0</v>
      </c>
      <c r="AK3297" s="3">
        <v>0</v>
      </c>
      <c r="AL3297" s="3">
        <v>0</v>
      </c>
      <c r="AM3297" s="3">
        <v>0</v>
      </c>
      <c r="AN3297" s="3">
        <v>0</v>
      </c>
      <c r="AO3297" s="3">
        <v>0</v>
      </c>
      <c r="AP3297" s="3">
        <v>0</v>
      </c>
      <c r="AQ3297" s="3">
        <v>44.29</v>
      </c>
      <c r="AR3297" s="3">
        <v>0</v>
      </c>
      <c r="AS3297" s="3">
        <v>0</v>
      </c>
      <c r="AT3297" s="3">
        <v>0</v>
      </c>
      <c r="AU3297" s="3">
        <v>0</v>
      </c>
      <c r="AV3297" s="3">
        <v>0</v>
      </c>
      <c r="AW3297" s="3">
        <v>0</v>
      </c>
      <c r="AX3297" s="3">
        <v>0</v>
      </c>
      <c r="AY3297" s="3">
        <v>0</v>
      </c>
      <c r="AZ3297" s="3">
        <v>0</v>
      </c>
      <c r="BA3297" s="3">
        <v>0</v>
      </c>
      <c r="BB3297" s="3">
        <v>0</v>
      </c>
      <c r="BC3297" s="3">
        <v>0</v>
      </c>
      <c r="BD3297" s="3">
        <v>0</v>
      </c>
      <c r="BE3297" s="3">
        <v>0</v>
      </c>
      <c r="BF3297" s="3">
        <v>0</v>
      </c>
      <c r="BG3297" s="3">
        <v>0</v>
      </c>
      <c r="BH3297" s="3">
        <v>1</v>
      </c>
      <c r="BI3297" s="3">
        <v>2</v>
      </c>
      <c r="BJ3297" s="3">
        <v>2.9</v>
      </c>
      <c r="BK3297" s="3">
        <v>3</v>
      </c>
      <c r="BL3297" s="3">
        <v>113.5</v>
      </c>
      <c r="BM3297" s="3">
        <v>17.03</v>
      </c>
      <c r="BN3297" s="3">
        <v>130.53</v>
      </c>
      <c r="BO3297" s="3">
        <v>130.53</v>
      </c>
      <c r="BQ3297" s="3" t="s">
        <v>821</v>
      </c>
      <c r="BR3297" s="3" t="s">
        <v>84</v>
      </c>
      <c r="BS3297" s="4">
        <v>45239</v>
      </c>
      <c r="BT3297" s="5">
        <v>0.3979166666666667</v>
      </c>
      <c r="BU3297" s="3" t="s">
        <v>1244</v>
      </c>
      <c r="BV3297" s="3" t="s">
        <v>94</v>
      </c>
      <c r="BY3297" s="3">
        <v>14250</v>
      </c>
      <c r="CA3297" s="3" t="s">
        <v>604</v>
      </c>
      <c r="CC3297" s="3" t="s">
        <v>80</v>
      </c>
      <c r="CD3297" s="3">
        <v>8001</v>
      </c>
      <c r="CE3297" s="3" t="s">
        <v>90</v>
      </c>
      <c r="CF3297" s="4">
        <v>45240</v>
      </c>
      <c r="CI3297" s="3">
        <v>1</v>
      </c>
      <c r="CJ3297" s="3">
        <v>1</v>
      </c>
      <c r="CK3297" s="3">
        <v>21</v>
      </c>
      <c r="CL3297" s="3" t="s">
        <v>86</v>
      </c>
    </row>
    <row r="3298" spans="1:90" x14ac:dyDescent="0.3">
      <c r="A3298" s="3" t="s">
        <v>72</v>
      </c>
      <c r="B3298" s="3" t="s">
        <v>73</v>
      </c>
      <c r="C3298" s="3" t="s">
        <v>74</v>
      </c>
      <c r="E3298" s="3" t="str">
        <f>"080055771688"</f>
        <v>080055771688</v>
      </c>
      <c r="F3298" s="4">
        <v>45238</v>
      </c>
      <c r="G3298" s="3">
        <v>202408</v>
      </c>
      <c r="H3298" s="3" t="s">
        <v>75</v>
      </c>
      <c r="I3298" s="3" t="s">
        <v>76</v>
      </c>
      <c r="J3298" s="3" t="s">
        <v>77</v>
      </c>
      <c r="K3298" s="3" t="s">
        <v>78</v>
      </c>
      <c r="L3298" s="3" t="s">
        <v>75</v>
      </c>
      <c r="M3298" s="3" t="s">
        <v>76</v>
      </c>
      <c r="N3298" s="3" t="s">
        <v>312</v>
      </c>
      <c r="O3298" s="3" t="s">
        <v>82</v>
      </c>
      <c r="P3298" s="3" t="str">
        <f>"1162956004                    "</f>
        <v xml:space="preserve">1162956004                    </v>
      </c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>
        <v>0</v>
      </c>
      <c r="AA3298" s="3">
        <v>0</v>
      </c>
      <c r="AB3298" s="3">
        <v>0</v>
      </c>
      <c r="AC3298" s="3">
        <v>0</v>
      </c>
      <c r="AD3298" s="3">
        <v>0</v>
      </c>
      <c r="AE3298" s="3">
        <v>0</v>
      </c>
      <c r="AF3298" s="3">
        <v>0</v>
      </c>
      <c r="AG3298" s="3">
        <v>0</v>
      </c>
      <c r="AH3298" s="3">
        <v>0</v>
      </c>
      <c r="AI3298" s="3">
        <v>0</v>
      </c>
      <c r="AJ3298" s="3">
        <v>0</v>
      </c>
      <c r="AK3298" s="3">
        <v>0</v>
      </c>
      <c r="AL3298" s="3">
        <v>0</v>
      </c>
      <c r="AM3298" s="3">
        <v>0</v>
      </c>
      <c r="AN3298" s="3">
        <v>0</v>
      </c>
      <c r="AO3298" s="3">
        <v>0</v>
      </c>
      <c r="AP3298" s="3">
        <v>0</v>
      </c>
      <c r="AQ3298" s="3">
        <v>23.07</v>
      </c>
      <c r="AR3298" s="3">
        <v>0</v>
      </c>
      <c r="AS3298" s="3">
        <v>0</v>
      </c>
      <c r="AT3298" s="3">
        <v>0</v>
      </c>
      <c r="AU3298" s="3">
        <v>0</v>
      </c>
      <c r="AV3298" s="3">
        <v>0</v>
      </c>
      <c r="AW3298" s="3">
        <v>0</v>
      </c>
      <c r="AX3298" s="3">
        <v>0</v>
      </c>
      <c r="AY3298" s="3">
        <v>0</v>
      </c>
      <c r="AZ3298" s="3">
        <v>0</v>
      </c>
      <c r="BA3298" s="3">
        <v>0</v>
      </c>
      <c r="BB3298" s="3">
        <v>0</v>
      </c>
      <c r="BC3298" s="3">
        <v>0</v>
      </c>
      <c r="BD3298" s="3">
        <v>0</v>
      </c>
      <c r="BE3298" s="3">
        <v>0</v>
      </c>
      <c r="BF3298" s="3">
        <v>0</v>
      </c>
      <c r="BG3298" s="3">
        <v>0</v>
      </c>
      <c r="BH3298" s="3">
        <v>1</v>
      </c>
      <c r="BI3298" s="3">
        <v>1</v>
      </c>
      <c r="BJ3298" s="3">
        <v>0.2</v>
      </c>
      <c r="BK3298" s="3">
        <v>1</v>
      </c>
      <c r="BL3298" s="3">
        <v>59.12</v>
      </c>
      <c r="BM3298" s="3">
        <v>8.8699999999999992</v>
      </c>
      <c r="BN3298" s="3">
        <v>67.989999999999995</v>
      </c>
      <c r="BO3298" s="3">
        <v>67.989999999999995</v>
      </c>
      <c r="BQ3298" s="3" t="s">
        <v>910</v>
      </c>
      <c r="BR3298" s="3" t="s">
        <v>84</v>
      </c>
      <c r="BS3298" s="4">
        <v>45239</v>
      </c>
      <c r="BT3298" s="5">
        <v>0.31736111111111115</v>
      </c>
      <c r="BU3298" s="3" t="s">
        <v>2826</v>
      </c>
      <c r="BV3298" s="3" t="s">
        <v>94</v>
      </c>
      <c r="BY3298" s="3">
        <v>1200</v>
      </c>
      <c r="CA3298" s="3" t="s">
        <v>676</v>
      </c>
      <c r="CC3298" s="3" t="s">
        <v>76</v>
      </c>
      <c r="CD3298" s="3">
        <v>1645</v>
      </c>
      <c r="CE3298" s="3" t="s">
        <v>90</v>
      </c>
      <c r="CF3298" s="4">
        <v>45239</v>
      </c>
      <c r="CI3298" s="3">
        <v>1</v>
      </c>
      <c r="CJ3298" s="3">
        <v>1</v>
      </c>
      <c r="CK3298" s="3">
        <v>22</v>
      </c>
      <c r="CL3298" s="3" t="s">
        <v>86</v>
      </c>
    </row>
    <row r="3299" spans="1:90" x14ac:dyDescent="0.3">
      <c r="A3299" s="3" t="s">
        <v>72</v>
      </c>
      <c r="B3299" s="3" t="s">
        <v>73</v>
      </c>
      <c r="C3299" s="3" t="s">
        <v>74</v>
      </c>
      <c r="E3299" s="3" t="str">
        <f>"080055771716"</f>
        <v>080055771716</v>
      </c>
      <c r="F3299" s="4">
        <v>45238</v>
      </c>
      <c r="G3299" s="3">
        <v>202408</v>
      </c>
      <c r="H3299" s="3" t="s">
        <v>75</v>
      </c>
      <c r="I3299" s="3" t="s">
        <v>76</v>
      </c>
      <c r="J3299" s="3" t="s">
        <v>77</v>
      </c>
      <c r="K3299" s="3" t="s">
        <v>78</v>
      </c>
      <c r="L3299" s="3" t="s">
        <v>131</v>
      </c>
      <c r="M3299" s="3" t="s">
        <v>132</v>
      </c>
      <c r="N3299" s="3" t="s">
        <v>133</v>
      </c>
      <c r="O3299" s="3" t="s">
        <v>82</v>
      </c>
      <c r="P3299" s="3" t="str">
        <f>"1162956008                    "</f>
        <v xml:space="preserve">1162956008                    </v>
      </c>
      <c r="Q3299" s="3">
        <v>0</v>
      </c>
      <c r="R3299" s="3">
        <v>0</v>
      </c>
      <c r="S3299" s="3">
        <v>0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0</v>
      </c>
      <c r="Z3299" s="3">
        <v>0</v>
      </c>
      <c r="AA3299" s="3">
        <v>0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0</v>
      </c>
      <c r="AH3299" s="3">
        <v>0</v>
      </c>
      <c r="AI3299" s="3">
        <v>0</v>
      </c>
      <c r="AJ3299" s="3">
        <v>0</v>
      </c>
      <c r="AK3299" s="3">
        <v>0</v>
      </c>
      <c r="AL3299" s="3">
        <v>0</v>
      </c>
      <c r="AM3299" s="3">
        <v>0</v>
      </c>
      <c r="AN3299" s="3">
        <v>0</v>
      </c>
      <c r="AO3299" s="3">
        <v>0</v>
      </c>
      <c r="AP3299" s="3">
        <v>0</v>
      </c>
      <c r="AQ3299" s="3">
        <v>57.23</v>
      </c>
      <c r="AR3299" s="3">
        <v>0</v>
      </c>
      <c r="AS3299" s="3">
        <v>0</v>
      </c>
      <c r="AT3299" s="3">
        <v>0</v>
      </c>
      <c r="AU3299" s="3">
        <v>0</v>
      </c>
      <c r="AV3299" s="3">
        <v>0</v>
      </c>
      <c r="AW3299" s="3">
        <v>0</v>
      </c>
      <c r="AX3299" s="3">
        <v>0</v>
      </c>
      <c r="AY3299" s="3">
        <v>0</v>
      </c>
      <c r="AZ3299" s="3">
        <v>0</v>
      </c>
      <c r="BA3299" s="3">
        <v>0</v>
      </c>
      <c r="BB3299" s="3">
        <v>0</v>
      </c>
      <c r="BC3299" s="3">
        <v>0</v>
      </c>
      <c r="BD3299" s="3">
        <v>0</v>
      </c>
      <c r="BE3299" s="3">
        <v>0</v>
      </c>
      <c r="BF3299" s="3">
        <v>0</v>
      </c>
      <c r="BG3299" s="3">
        <v>0</v>
      </c>
      <c r="BH3299" s="3">
        <v>1</v>
      </c>
      <c r="BI3299" s="3">
        <v>1</v>
      </c>
      <c r="BJ3299" s="3">
        <v>0.2</v>
      </c>
      <c r="BK3299" s="3">
        <v>1</v>
      </c>
      <c r="BL3299" s="3">
        <v>146.65</v>
      </c>
      <c r="BM3299" s="3">
        <v>22</v>
      </c>
      <c r="BN3299" s="3">
        <v>168.65</v>
      </c>
      <c r="BO3299" s="3">
        <v>168.65</v>
      </c>
      <c r="BQ3299" s="3" t="s">
        <v>134</v>
      </c>
      <c r="BR3299" s="3" t="s">
        <v>84</v>
      </c>
      <c r="BS3299" s="4">
        <v>45239</v>
      </c>
      <c r="BT3299" s="5">
        <v>0.46527777777777773</v>
      </c>
      <c r="BU3299" s="3" t="s">
        <v>1107</v>
      </c>
      <c r="BV3299" s="3" t="s">
        <v>94</v>
      </c>
      <c r="BY3299" s="3">
        <v>1200</v>
      </c>
      <c r="CA3299" s="3" t="s">
        <v>1108</v>
      </c>
      <c r="CC3299" s="3" t="s">
        <v>132</v>
      </c>
      <c r="CD3299" s="3">
        <v>2531</v>
      </c>
      <c r="CE3299" s="3" t="s">
        <v>90</v>
      </c>
      <c r="CF3299" s="4">
        <v>45240</v>
      </c>
      <c r="CI3299" s="3">
        <v>1</v>
      </c>
      <c r="CJ3299" s="3">
        <v>1</v>
      </c>
      <c r="CK3299" s="3">
        <v>23</v>
      </c>
      <c r="CL3299" s="3" t="s">
        <v>86</v>
      </c>
    </row>
    <row r="3300" spans="1:90" x14ac:dyDescent="0.3">
      <c r="A3300" s="3" t="s">
        <v>72</v>
      </c>
      <c r="B3300" s="3" t="s">
        <v>73</v>
      </c>
      <c r="C3300" s="3" t="s">
        <v>74</v>
      </c>
      <c r="E3300" s="3" t="str">
        <f>"080055773265"</f>
        <v>080055773265</v>
      </c>
      <c r="F3300" s="4">
        <v>45238</v>
      </c>
      <c r="G3300" s="3">
        <v>202408</v>
      </c>
      <c r="H3300" s="3" t="s">
        <v>75</v>
      </c>
      <c r="I3300" s="3" t="s">
        <v>76</v>
      </c>
      <c r="J3300" s="3" t="s">
        <v>77</v>
      </c>
      <c r="K3300" s="3" t="s">
        <v>78</v>
      </c>
      <c r="L3300" s="3" t="s">
        <v>137</v>
      </c>
      <c r="M3300" s="3" t="s">
        <v>138</v>
      </c>
      <c r="N3300" s="3" t="s">
        <v>1869</v>
      </c>
      <c r="O3300" s="3" t="s">
        <v>82</v>
      </c>
      <c r="P3300" s="3" t="str">
        <f>"1162956022                    "</f>
        <v xml:space="preserve">1162956022                    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  <c r="AD3300" s="3">
        <v>0</v>
      </c>
      <c r="AE3300" s="3">
        <v>0</v>
      </c>
      <c r="AF3300" s="3">
        <v>0</v>
      </c>
      <c r="AG3300" s="3">
        <v>0</v>
      </c>
      <c r="AH3300" s="3">
        <v>0</v>
      </c>
      <c r="AI3300" s="3">
        <v>0</v>
      </c>
      <c r="AJ3300" s="3">
        <v>0</v>
      </c>
      <c r="AK3300" s="3">
        <v>0</v>
      </c>
      <c r="AL3300" s="3">
        <v>0</v>
      </c>
      <c r="AM3300" s="3">
        <v>0</v>
      </c>
      <c r="AN3300" s="3">
        <v>0</v>
      </c>
      <c r="AO3300" s="3">
        <v>0</v>
      </c>
      <c r="AP3300" s="3">
        <v>0</v>
      </c>
      <c r="AQ3300" s="3">
        <v>59.05</v>
      </c>
      <c r="AR3300" s="3">
        <v>0</v>
      </c>
      <c r="AS3300" s="3">
        <v>0</v>
      </c>
      <c r="AT3300" s="3">
        <v>0</v>
      </c>
      <c r="AU3300" s="3">
        <v>0</v>
      </c>
      <c r="AV3300" s="3">
        <v>0</v>
      </c>
      <c r="AW3300" s="3">
        <v>15.9</v>
      </c>
      <c r="AX3300" s="3">
        <v>0</v>
      </c>
      <c r="AY3300" s="3">
        <v>0</v>
      </c>
      <c r="AZ3300" s="3">
        <v>0</v>
      </c>
      <c r="BA3300" s="3">
        <v>0</v>
      </c>
      <c r="BB3300" s="3">
        <v>0</v>
      </c>
      <c r="BC3300" s="3">
        <v>0</v>
      </c>
      <c r="BD3300" s="3">
        <v>0</v>
      </c>
      <c r="BE3300" s="3">
        <v>0</v>
      </c>
      <c r="BF3300" s="3">
        <v>0</v>
      </c>
      <c r="BG3300" s="3">
        <v>0</v>
      </c>
      <c r="BH3300" s="3">
        <v>1</v>
      </c>
      <c r="BI3300" s="3">
        <v>3</v>
      </c>
      <c r="BJ3300" s="3">
        <v>3.6</v>
      </c>
      <c r="BK3300" s="3">
        <v>4</v>
      </c>
      <c r="BL3300" s="3">
        <v>167.22</v>
      </c>
      <c r="BM3300" s="3">
        <v>25.08</v>
      </c>
      <c r="BN3300" s="3">
        <v>192.3</v>
      </c>
      <c r="BO3300" s="3">
        <v>192.3</v>
      </c>
      <c r="BQ3300" s="3" t="s">
        <v>1870</v>
      </c>
      <c r="BR3300" s="3" t="s">
        <v>84</v>
      </c>
      <c r="BS3300" s="4">
        <v>45239</v>
      </c>
      <c r="BT3300" s="5">
        <v>0.43402777777777773</v>
      </c>
      <c r="BU3300" s="3" t="s">
        <v>2309</v>
      </c>
      <c r="BV3300" s="3" t="s">
        <v>94</v>
      </c>
      <c r="BY3300" s="3">
        <v>18144</v>
      </c>
      <c r="BZ3300" s="3" t="s">
        <v>30</v>
      </c>
      <c r="CA3300" s="3" t="s">
        <v>1442</v>
      </c>
      <c r="CC3300" s="3" t="s">
        <v>138</v>
      </c>
      <c r="CD3300" s="3">
        <v>3699</v>
      </c>
      <c r="CE3300" s="3" t="s">
        <v>90</v>
      </c>
      <c r="CF3300" s="4">
        <v>45240</v>
      </c>
      <c r="CI3300" s="3">
        <v>1</v>
      </c>
      <c r="CJ3300" s="3">
        <v>1</v>
      </c>
      <c r="CK3300" s="3">
        <v>21</v>
      </c>
      <c r="CL3300" s="3" t="s">
        <v>86</v>
      </c>
    </row>
    <row r="3301" spans="1:90" x14ac:dyDescent="0.3">
      <c r="A3301" s="3" t="s">
        <v>72</v>
      </c>
      <c r="B3301" s="3" t="s">
        <v>73</v>
      </c>
      <c r="C3301" s="3" t="s">
        <v>74</v>
      </c>
      <c r="E3301" s="3" t="str">
        <f>"080055767482"</f>
        <v>080055767482</v>
      </c>
      <c r="F3301" s="4">
        <v>45238</v>
      </c>
      <c r="G3301" s="3">
        <v>202408</v>
      </c>
      <c r="H3301" s="3" t="s">
        <v>75</v>
      </c>
      <c r="I3301" s="3" t="s">
        <v>76</v>
      </c>
      <c r="J3301" s="3" t="s">
        <v>77</v>
      </c>
      <c r="K3301" s="3" t="s">
        <v>78</v>
      </c>
      <c r="L3301" s="3" t="s">
        <v>193</v>
      </c>
      <c r="M3301" s="3" t="s">
        <v>194</v>
      </c>
      <c r="N3301" s="3" t="s">
        <v>272</v>
      </c>
      <c r="O3301" s="3" t="s">
        <v>82</v>
      </c>
      <c r="P3301" s="3" t="str">
        <f>"1162955968                    "</f>
        <v xml:space="preserve">1162955968                    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  <c r="AD3301" s="3">
        <v>0</v>
      </c>
      <c r="AE3301" s="3">
        <v>0</v>
      </c>
      <c r="AF3301" s="3">
        <v>0</v>
      </c>
      <c r="AG3301" s="3">
        <v>0</v>
      </c>
      <c r="AH3301" s="3">
        <v>0</v>
      </c>
      <c r="AI3301" s="3">
        <v>0</v>
      </c>
      <c r="AJ3301" s="3">
        <v>0</v>
      </c>
      <c r="AK3301" s="3">
        <v>0</v>
      </c>
      <c r="AL3301" s="3">
        <v>0</v>
      </c>
      <c r="AM3301" s="3">
        <v>0</v>
      </c>
      <c r="AN3301" s="3">
        <v>0</v>
      </c>
      <c r="AO3301" s="3">
        <v>0</v>
      </c>
      <c r="AP3301" s="3">
        <v>0</v>
      </c>
      <c r="AQ3301" s="3">
        <v>36.92</v>
      </c>
      <c r="AR3301" s="3">
        <v>0</v>
      </c>
      <c r="AS3301" s="3">
        <v>0</v>
      </c>
      <c r="AT3301" s="3">
        <v>0</v>
      </c>
      <c r="AU3301" s="3">
        <v>0</v>
      </c>
      <c r="AV3301" s="3">
        <v>0</v>
      </c>
      <c r="AW3301" s="3">
        <v>0</v>
      </c>
      <c r="AX3301" s="3">
        <v>0</v>
      </c>
      <c r="AY3301" s="3">
        <v>0</v>
      </c>
      <c r="AZ3301" s="3">
        <v>0</v>
      </c>
      <c r="BA3301" s="3">
        <v>0</v>
      </c>
      <c r="BB3301" s="3">
        <v>0</v>
      </c>
      <c r="BC3301" s="3">
        <v>0</v>
      </c>
      <c r="BD3301" s="3">
        <v>0</v>
      </c>
      <c r="BE3301" s="3">
        <v>0</v>
      </c>
      <c r="BF3301" s="3">
        <v>0</v>
      </c>
      <c r="BG3301" s="3">
        <v>0</v>
      </c>
      <c r="BH3301" s="3">
        <v>1</v>
      </c>
      <c r="BI3301" s="3">
        <v>2</v>
      </c>
      <c r="BJ3301" s="3">
        <v>2.2000000000000002</v>
      </c>
      <c r="BK3301" s="3">
        <v>2.5</v>
      </c>
      <c r="BL3301" s="3">
        <v>94.6</v>
      </c>
      <c r="BM3301" s="3">
        <v>14.19</v>
      </c>
      <c r="BN3301" s="3">
        <v>108.79</v>
      </c>
      <c r="BO3301" s="3">
        <v>108.79</v>
      </c>
      <c r="BQ3301" s="3" t="s">
        <v>273</v>
      </c>
      <c r="BR3301" s="3" t="s">
        <v>84</v>
      </c>
      <c r="BS3301" s="4">
        <v>45239</v>
      </c>
      <c r="BT3301" s="5">
        <v>0.35347222222222219</v>
      </c>
      <c r="BU3301" s="3" t="s">
        <v>1227</v>
      </c>
      <c r="BV3301" s="3" t="s">
        <v>94</v>
      </c>
      <c r="BY3301" s="3">
        <v>10976</v>
      </c>
      <c r="CA3301" s="3" t="s">
        <v>739</v>
      </c>
      <c r="CC3301" s="3" t="s">
        <v>194</v>
      </c>
      <c r="CD3301" s="3">
        <v>6001</v>
      </c>
      <c r="CE3301" s="3" t="s">
        <v>90</v>
      </c>
      <c r="CF3301" s="4">
        <v>45239</v>
      </c>
      <c r="CI3301" s="3">
        <v>1</v>
      </c>
      <c r="CJ3301" s="3">
        <v>1</v>
      </c>
      <c r="CK3301" s="3">
        <v>21</v>
      </c>
      <c r="CL3301" s="3" t="s">
        <v>86</v>
      </c>
    </row>
    <row r="3302" spans="1:90" x14ac:dyDescent="0.3">
      <c r="A3302" s="3" t="s">
        <v>72</v>
      </c>
      <c r="B3302" s="3" t="s">
        <v>73</v>
      </c>
      <c r="C3302" s="3" t="s">
        <v>74</v>
      </c>
      <c r="E3302" s="3" t="str">
        <f>"080055767492"</f>
        <v>080055767492</v>
      </c>
      <c r="F3302" s="4">
        <v>45238</v>
      </c>
      <c r="G3302" s="3">
        <v>202408</v>
      </c>
      <c r="H3302" s="3" t="s">
        <v>75</v>
      </c>
      <c r="I3302" s="3" t="s">
        <v>76</v>
      </c>
      <c r="J3302" s="3" t="s">
        <v>77</v>
      </c>
      <c r="K3302" s="3" t="s">
        <v>78</v>
      </c>
      <c r="L3302" s="3" t="s">
        <v>522</v>
      </c>
      <c r="M3302" s="3" t="s">
        <v>523</v>
      </c>
      <c r="N3302" s="3" t="s">
        <v>2659</v>
      </c>
      <c r="O3302" s="3" t="s">
        <v>82</v>
      </c>
      <c r="P3302" s="3" t="str">
        <f>"1162955957                    "</f>
        <v xml:space="preserve">1162955957                    </v>
      </c>
      <c r="Q3302" s="3">
        <v>0</v>
      </c>
      <c r="R3302" s="3">
        <v>0</v>
      </c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0</v>
      </c>
      <c r="AD3302" s="3">
        <v>0</v>
      </c>
      <c r="AE3302" s="3">
        <v>0</v>
      </c>
      <c r="AF3302" s="3">
        <v>0</v>
      </c>
      <c r="AG3302" s="3">
        <v>0</v>
      </c>
      <c r="AH3302" s="3">
        <v>0</v>
      </c>
      <c r="AI3302" s="3">
        <v>0</v>
      </c>
      <c r="AJ3302" s="3">
        <v>0</v>
      </c>
      <c r="AK3302" s="3">
        <v>0</v>
      </c>
      <c r="AL3302" s="3">
        <v>0</v>
      </c>
      <c r="AM3302" s="3">
        <v>0</v>
      </c>
      <c r="AN3302" s="3">
        <v>0</v>
      </c>
      <c r="AO3302" s="3">
        <v>0</v>
      </c>
      <c r="AP3302" s="3">
        <v>0</v>
      </c>
      <c r="AQ3302" s="3">
        <v>57.23</v>
      </c>
      <c r="AR3302" s="3">
        <v>0</v>
      </c>
      <c r="AS3302" s="3">
        <v>0</v>
      </c>
      <c r="AT3302" s="3">
        <v>0</v>
      </c>
      <c r="AU3302" s="3">
        <v>0</v>
      </c>
      <c r="AV3302" s="3">
        <v>0</v>
      </c>
      <c r="AW3302" s="3">
        <v>0</v>
      </c>
      <c r="AX3302" s="3">
        <v>0</v>
      </c>
      <c r="AY3302" s="3">
        <v>0</v>
      </c>
      <c r="AZ3302" s="3">
        <v>0</v>
      </c>
      <c r="BA3302" s="3">
        <v>0</v>
      </c>
      <c r="BB3302" s="3">
        <v>0</v>
      </c>
      <c r="BC3302" s="3">
        <v>0</v>
      </c>
      <c r="BD3302" s="3">
        <v>0</v>
      </c>
      <c r="BE3302" s="3">
        <v>0</v>
      </c>
      <c r="BF3302" s="3">
        <v>0</v>
      </c>
      <c r="BG3302" s="3">
        <v>0</v>
      </c>
      <c r="BH3302" s="3">
        <v>1</v>
      </c>
      <c r="BI3302" s="3">
        <v>1</v>
      </c>
      <c r="BJ3302" s="3">
        <v>0.2</v>
      </c>
      <c r="BK3302" s="3">
        <v>1</v>
      </c>
      <c r="BL3302" s="3">
        <v>146.65</v>
      </c>
      <c r="BM3302" s="3">
        <v>22</v>
      </c>
      <c r="BN3302" s="3">
        <v>168.65</v>
      </c>
      <c r="BO3302" s="3">
        <v>168.65</v>
      </c>
      <c r="BQ3302" s="3" t="s">
        <v>2660</v>
      </c>
      <c r="BR3302" s="3" t="s">
        <v>84</v>
      </c>
      <c r="BS3302" s="4">
        <v>45239</v>
      </c>
      <c r="BT3302" s="5">
        <v>0.6</v>
      </c>
      <c r="BU3302" s="3" t="s">
        <v>3394</v>
      </c>
      <c r="BV3302" s="3" t="s">
        <v>94</v>
      </c>
      <c r="BY3302" s="3">
        <v>1200</v>
      </c>
      <c r="CA3302" s="3" t="s">
        <v>527</v>
      </c>
      <c r="CC3302" s="3" t="s">
        <v>523</v>
      </c>
      <c r="CD3302" s="3">
        <v>4400</v>
      </c>
      <c r="CE3302" s="3" t="s">
        <v>90</v>
      </c>
      <c r="CF3302" s="4">
        <v>45240</v>
      </c>
      <c r="CI3302" s="3">
        <v>1</v>
      </c>
      <c r="CJ3302" s="3">
        <v>1</v>
      </c>
      <c r="CK3302" s="3">
        <v>23</v>
      </c>
      <c r="CL3302" s="3" t="s">
        <v>86</v>
      </c>
    </row>
    <row r="3303" spans="1:90" x14ac:dyDescent="0.3">
      <c r="A3303" s="3" t="s">
        <v>72</v>
      </c>
      <c r="B3303" s="3" t="s">
        <v>73</v>
      </c>
      <c r="C3303" s="3" t="s">
        <v>74</v>
      </c>
      <c r="E3303" s="3" t="str">
        <f>"080055773292"</f>
        <v>080055773292</v>
      </c>
      <c r="F3303" s="4">
        <v>45238</v>
      </c>
      <c r="G3303" s="3">
        <v>202408</v>
      </c>
      <c r="H3303" s="3" t="s">
        <v>75</v>
      </c>
      <c r="I3303" s="3" t="s">
        <v>76</v>
      </c>
      <c r="J3303" s="3" t="s">
        <v>77</v>
      </c>
      <c r="K3303" s="3" t="s">
        <v>78</v>
      </c>
      <c r="L3303" s="3" t="s">
        <v>556</v>
      </c>
      <c r="M3303" s="3" t="s">
        <v>557</v>
      </c>
      <c r="N3303" s="3" t="s">
        <v>2162</v>
      </c>
      <c r="O3303" s="3" t="s">
        <v>82</v>
      </c>
      <c r="P3303" s="3" t="str">
        <f>"1162956020                    "</f>
        <v xml:space="preserve">1162956020                    </v>
      </c>
      <c r="Q3303" s="3">
        <v>0</v>
      </c>
      <c r="R3303" s="3">
        <v>0</v>
      </c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  <c r="AH3303" s="3">
        <v>0</v>
      </c>
      <c r="AI3303" s="3">
        <v>0</v>
      </c>
      <c r="AJ3303" s="3">
        <v>0</v>
      </c>
      <c r="AK3303" s="3">
        <v>0</v>
      </c>
      <c r="AL3303" s="3">
        <v>0</v>
      </c>
      <c r="AM3303" s="3">
        <v>0</v>
      </c>
      <c r="AN3303" s="3">
        <v>0</v>
      </c>
      <c r="AO3303" s="3">
        <v>0</v>
      </c>
      <c r="AP3303" s="3">
        <v>0</v>
      </c>
      <c r="AQ3303" s="3">
        <v>23.07</v>
      </c>
      <c r="AR3303" s="3">
        <v>0</v>
      </c>
      <c r="AS3303" s="3">
        <v>0</v>
      </c>
      <c r="AT3303" s="3">
        <v>0</v>
      </c>
      <c r="AU3303" s="3">
        <v>0</v>
      </c>
      <c r="AV3303" s="3">
        <v>0</v>
      </c>
      <c r="AW3303" s="3">
        <v>0</v>
      </c>
      <c r="AX3303" s="3">
        <v>0</v>
      </c>
      <c r="AY3303" s="3">
        <v>0</v>
      </c>
      <c r="AZ3303" s="3">
        <v>0</v>
      </c>
      <c r="BA3303" s="3">
        <v>0</v>
      </c>
      <c r="BB3303" s="3">
        <v>0</v>
      </c>
      <c r="BC3303" s="3">
        <v>0</v>
      </c>
      <c r="BD3303" s="3">
        <v>0</v>
      </c>
      <c r="BE3303" s="3">
        <v>0</v>
      </c>
      <c r="BF3303" s="3">
        <v>0</v>
      </c>
      <c r="BG3303" s="3">
        <v>0</v>
      </c>
      <c r="BH3303" s="3">
        <v>1</v>
      </c>
      <c r="BI3303" s="3">
        <v>3</v>
      </c>
      <c r="BJ3303" s="3">
        <v>3.4</v>
      </c>
      <c r="BK3303" s="3">
        <v>4</v>
      </c>
      <c r="BL3303" s="3">
        <v>59.12</v>
      </c>
      <c r="BM3303" s="3">
        <v>8.8699999999999992</v>
      </c>
      <c r="BN3303" s="3">
        <v>67.989999999999995</v>
      </c>
      <c r="BO3303" s="3">
        <v>67.989999999999995</v>
      </c>
      <c r="BQ3303" s="3" t="s">
        <v>2163</v>
      </c>
      <c r="BR3303" s="3" t="s">
        <v>84</v>
      </c>
      <c r="BS3303" s="4">
        <v>45239</v>
      </c>
      <c r="BT3303" s="5">
        <v>0.2986111111111111</v>
      </c>
      <c r="BU3303" s="3" t="s">
        <v>1326</v>
      </c>
      <c r="BV3303" s="3" t="s">
        <v>94</v>
      </c>
      <c r="BY3303" s="3">
        <v>16965</v>
      </c>
      <c r="CA3303" s="3" t="s">
        <v>1327</v>
      </c>
      <c r="CC3303" s="3" t="s">
        <v>557</v>
      </c>
      <c r="CD3303" s="3">
        <v>1501</v>
      </c>
      <c r="CE3303" s="3" t="s">
        <v>90</v>
      </c>
      <c r="CF3303" s="4">
        <v>45239</v>
      </c>
      <c r="CI3303" s="3">
        <v>1</v>
      </c>
      <c r="CJ3303" s="3">
        <v>1</v>
      </c>
      <c r="CK3303" s="3">
        <v>22</v>
      </c>
      <c r="CL3303" s="3" t="s">
        <v>86</v>
      </c>
    </row>
    <row r="3304" spans="1:90" x14ac:dyDescent="0.3">
      <c r="A3304" s="3" t="s">
        <v>72</v>
      </c>
      <c r="B3304" s="3" t="s">
        <v>73</v>
      </c>
      <c r="C3304" s="3" t="s">
        <v>74</v>
      </c>
      <c r="E3304" s="3" t="str">
        <f>"080055773790"</f>
        <v>080055773790</v>
      </c>
      <c r="F3304" s="4">
        <v>45238</v>
      </c>
      <c r="G3304" s="3">
        <v>202408</v>
      </c>
      <c r="H3304" s="3" t="s">
        <v>75</v>
      </c>
      <c r="I3304" s="3" t="s">
        <v>76</v>
      </c>
      <c r="J3304" s="3" t="s">
        <v>77</v>
      </c>
      <c r="K3304" s="3" t="s">
        <v>78</v>
      </c>
      <c r="L3304" s="3" t="s">
        <v>205</v>
      </c>
      <c r="M3304" s="3" t="s">
        <v>206</v>
      </c>
      <c r="N3304" s="3" t="s">
        <v>207</v>
      </c>
      <c r="O3304" s="3" t="s">
        <v>82</v>
      </c>
      <c r="P3304" s="3" t="str">
        <f>"1162956027                    "</f>
        <v xml:space="preserve">1162956027                    </v>
      </c>
      <c r="Q3304" s="3">
        <v>0</v>
      </c>
      <c r="R3304" s="3">
        <v>0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0</v>
      </c>
      <c r="Z3304" s="3">
        <v>0</v>
      </c>
      <c r="AA3304" s="3">
        <v>0</v>
      </c>
      <c r="AB3304" s="3">
        <v>0</v>
      </c>
      <c r="AC3304" s="3">
        <v>0</v>
      </c>
      <c r="AD3304" s="3">
        <v>0</v>
      </c>
      <c r="AE3304" s="3">
        <v>0</v>
      </c>
      <c r="AF3304" s="3">
        <v>0</v>
      </c>
      <c r="AG3304" s="3">
        <v>0</v>
      </c>
      <c r="AH3304" s="3">
        <v>0</v>
      </c>
      <c r="AI3304" s="3">
        <v>0</v>
      </c>
      <c r="AJ3304" s="3">
        <v>0</v>
      </c>
      <c r="AK3304" s="3">
        <v>0</v>
      </c>
      <c r="AL3304" s="3">
        <v>0</v>
      </c>
      <c r="AM3304" s="3">
        <v>0</v>
      </c>
      <c r="AN3304" s="3">
        <v>0</v>
      </c>
      <c r="AO3304" s="3">
        <v>0</v>
      </c>
      <c r="AP3304" s="3">
        <v>0</v>
      </c>
      <c r="AQ3304" s="3">
        <v>51.67</v>
      </c>
      <c r="AR3304" s="3">
        <v>0</v>
      </c>
      <c r="AS3304" s="3">
        <v>0</v>
      </c>
      <c r="AT3304" s="3">
        <v>0</v>
      </c>
      <c r="AU3304" s="3">
        <v>0</v>
      </c>
      <c r="AV3304" s="3">
        <v>0</v>
      </c>
      <c r="AW3304" s="3">
        <v>0</v>
      </c>
      <c r="AX3304" s="3">
        <v>0</v>
      </c>
      <c r="AY3304" s="3">
        <v>0</v>
      </c>
      <c r="AZ3304" s="3">
        <v>0</v>
      </c>
      <c r="BA3304" s="3">
        <v>0</v>
      </c>
      <c r="BB3304" s="3">
        <v>0</v>
      </c>
      <c r="BC3304" s="3">
        <v>0</v>
      </c>
      <c r="BD3304" s="3">
        <v>0</v>
      </c>
      <c r="BE3304" s="3">
        <v>0</v>
      </c>
      <c r="BF3304" s="3">
        <v>0</v>
      </c>
      <c r="BG3304" s="3">
        <v>0</v>
      </c>
      <c r="BH3304" s="3">
        <v>1</v>
      </c>
      <c r="BI3304" s="3">
        <v>2</v>
      </c>
      <c r="BJ3304" s="3">
        <v>3.4</v>
      </c>
      <c r="BK3304" s="3">
        <v>3.5</v>
      </c>
      <c r="BL3304" s="3">
        <v>132.41</v>
      </c>
      <c r="BM3304" s="3">
        <v>19.86</v>
      </c>
      <c r="BN3304" s="3">
        <v>152.27000000000001</v>
      </c>
      <c r="BO3304" s="3">
        <v>152.27000000000001</v>
      </c>
      <c r="BQ3304" s="3" t="s">
        <v>208</v>
      </c>
      <c r="BR3304" s="3" t="s">
        <v>84</v>
      </c>
      <c r="BS3304" s="4">
        <v>45239</v>
      </c>
      <c r="BT3304" s="5">
        <v>0.31111111111111112</v>
      </c>
      <c r="BU3304" s="3" t="s">
        <v>532</v>
      </c>
      <c r="BV3304" s="3" t="s">
        <v>94</v>
      </c>
      <c r="BY3304" s="3">
        <v>16965</v>
      </c>
      <c r="CA3304" s="3" t="s">
        <v>533</v>
      </c>
      <c r="CC3304" s="3" t="s">
        <v>206</v>
      </c>
      <c r="CD3304" s="3">
        <v>4000</v>
      </c>
      <c r="CE3304" s="3" t="s">
        <v>90</v>
      </c>
      <c r="CF3304" s="4">
        <v>45240</v>
      </c>
      <c r="CI3304" s="3">
        <v>1</v>
      </c>
      <c r="CJ3304" s="3">
        <v>1</v>
      </c>
      <c r="CK3304" s="3">
        <v>21</v>
      </c>
      <c r="CL3304" s="3" t="s">
        <v>86</v>
      </c>
    </row>
    <row r="3305" spans="1:90" x14ac:dyDescent="0.3">
      <c r="A3305" s="3" t="s">
        <v>72</v>
      </c>
      <c r="B3305" s="3" t="s">
        <v>73</v>
      </c>
      <c r="C3305" s="3" t="s">
        <v>74</v>
      </c>
      <c r="E3305" s="3" t="str">
        <f>"080055767393"</f>
        <v>080055767393</v>
      </c>
      <c r="F3305" s="4">
        <v>45238</v>
      </c>
      <c r="G3305" s="3">
        <v>202408</v>
      </c>
      <c r="H3305" s="3" t="s">
        <v>75</v>
      </c>
      <c r="I3305" s="3" t="s">
        <v>76</v>
      </c>
      <c r="J3305" s="3" t="s">
        <v>77</v>
      </c>
      <c r="K3305" s="3" t="s">
        <v>78</v>
      </c>
      <c r="L3305" s="3" t="s">
        <v>193</v>
      </c>
      <c r="M3305" s="3" t="s">
        <v>194</v>
      </c>
      <c r="N3305" s="3" t="s">
        <v>272</v>
      </c>
      <c r="O3305" s="3" t="s">
        <v>82</v>
      </c>
      <c r="P3305" s="3" t="str">
        <f>"1162955949                    "</f>
        <v xml:space="preserve">1162955949                    </v>
      </c>
      <c r="Q3305" s="3">
        <v>0</v>
      </c>
      <c r="R3305" s="3">
        <v>0</v>
      </c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0</v>
      </c>
      <c r="AH3305" s="3">
        <v>0</v>
      </c>
      <c r="AI3305" s="3">
        <v>0</v>
      </c>
      <c r="AJ3305" s="3">
        <v>0</v>
      </c>
      <c r="AK3305" s="3">
        <v>0</v>
      </c>
      <c r="AL3305" s="3">
        <v>0</v>
      </c>
      <c r="AM3305" s="3">
        <v>0</v>
      </c>
      <c r="AN3305" s="3">
        <v>0</v>
      </c>
      <c r="AO3305" s="3">
        <v>0</v>
      </c>
      <c r="AP3305" s="3">
        <v>0</v>
      </c>
      <c r="AQ3305" s="3">
        <v>29.54</v>
      </c>
      <c r="AR3305" s="3">
        <v>0</v>
      </c>
      <c r="AS3305" s="3">
        <v>0</v>
      </c>
      <c r="AT3305" s="3">
        <v>0</v>
      </c>
      <c r="AU3305" s="3">
        <v>0</v>
      </c>
      <c r="AV3305" s="3">
        <v>0</v>
      </c>
      <c r="AW3305" s="3">
        <v>0</v>
      </c>
      <c r="AX3305" s="3">
        <v>0</v>
      </c>
      <c r="AY3305" s="3">
        <v>0</v>
      </c>
      <c r="AZ3305" s="3">
        <v>0</v>
      </c>
      <c r="BA3305" s="3">
        <v>0</v>
      </c>
      <c r="BB3305" s="3">
        <v>0</v>
      </c>
      <c r="BC3305" s="3">
        <v>0</v>
      </c>
      <c r="BD3305" s="3">
        <v>0</v>
      </c>
      <c r="BE3305" s="3">
        <v>0</v>
      </c>
      <c r="BF3305" s="3">
        <v>0</v>
      </c>
      <c r="BG3305" s="3">
        <v>0</v>
      </c>
      <c r="BH3305" s="3">
        <v>1</v>
      </c>
      <c r="BI3305" s="3">
        <v>1</v>
      </c>
      <c r="BJ3305" s="3">
        <v>0.2</v>
      </c>
      <c r="BK3305" s="3">
        <v>1</v>
      </c>
      <c r="BL3305" s="3">
        <v>75.69</v>
      </c>
      <c r="BM3305" s="3">
        <v>11.35</v>
      </c>
      <c r="BN3305" s="3">
        <v>87.04</v>
      </c>
      <c r="BO3305" s="3">
        <v>87.04</v>
      </c>
      <c r="BQ3305" s="3" t="s">
        <v>273</v>
      </c>
      <c r="BR3305" s="3" t="s">
        <v>84</v>
      </c>
      <c r="BS3305" s="4">
        <v>45239</v>
      </c>
      <c r="BT3305" s="5">
        <v>0.35416666666666669</v>
      </c>
      <c r="BU3305" s="3" t="s">
        <v>1227</v>
      </c>
      <c r="BV3305" s="3" t="s">
        <v>94</v>
      </c>
      <c r="BY3305" s="3">
        <v>1200</v>
      </c>
      <c r="CA3305" s="3" t="s">
        <v>739</v>
      </c>
      <c r="CC3305" s="3" t="s">
        <v>194</v>
      </c>
      <c r="CD3305" s="3">
        <v>6001</v>
      </c>
      <c r="CE3305" s="3" t="s">
        <v>90</v>
      </c>
      <c r="CF3305" s="4">
        <v>45239</v>
      </c>
      <c r="CI3305" s="3">
        <v>1</v>
      </c>
      <c r="CJ3305" s="3">
        <v>1</v>
      </c>
      <c r="CK3305" s="3">
        <v>21</v>
      </c>
      <c r="CL3305" s="3" t="s">
        <v>86</v>
      </c>
    </row>
    <row r="3306" spans="1:90" x14ac:dyDescent="0.3">
      <c r="A3306" s="3" t="s">
        <v>72</v>
      </c>
      <c r="B3306" s="3" t="s">
        <v>73</v>
      </c>
      <c r="C3306" s="3" t="s">
        <v>74</v>
      </c>
      <c r="E3306" s="3" t="str">
        <f>"080055768375"</f>
        <v>080055768375</v>
      </c>
      <c r="F3306" s="4">
        <v>45238</v>
      </c>
      <c r="G3306" s="3">
        <v>202408</v>
      </c>
      <c r="H3306" s="3" t="s">
        <v>75</v>
      </c>
      <c r="I3306" s="3" t="s">
        <v>76</v>
      </c>
      <c r="J3306" s="3" t="s">
        <v>77</v>
      </c>
      <c r="K3306" s="3" t="s">
        <v>78</v>
      </c>
      <c r="L3306" s="3" t="s">
        <v>453</v>
      </c>
      <c r="M3306" s="3" t="s">
        <v>454</v>
      </c>
      <c r="N3306" s="3" t="s">
        <v>484</v>
      </c>
      <c r="O3306" s="3" t="s">
        <v>82</v>
      </c>
      <c r="P3306" s="3" t="str">
        <f>"1162955976                    "</f>
        <v xml:space="preserve">1162955976                    </v>
      </c>
      <c r="Q3306" s="3">
        <v>0</v>
      </c>
      <c r="R3306" s="3">
        <v>0</v>
      </c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  <c r="AH3306" s="3">
        <v>0</v>
      </c>
      <c r="AI3306" s="3">
        <v>0</v>
      </c>
      <c r="AJ3306" s="3">
        <v>0</v>
      </c>
      <c r="AK3306" s="3">
        <v>0</v>
      </c>
      <c r="AL3306" s="3">
        <v>0</v>
      </c>
      <c r="AM3306" s="3">
        <v>0</v>
      </c>
      <c r="AN3306" s="3">
        <v>0</v>
      </c>
      <c r="AO3306" s="3">
        <v>0</v>
      </c>
      <c r="AP3306" s="3">
        <v>0</v>
      </c>
      <c r="AQ3306" s="3">
        <v>57.23</v>
      </c>
      <c r="AR3306" s="3">
        <v>0</v>
      </c>
      <c r="AS3306" s="3">
        <v>0</v>
      </c>
      <c r="AT3306" s="3">
        <v>0</v>
      </c>
      <c r="AU3306" s="3">
        <v>0</v>
      </c>
      <c r="AV3306" s="3">
        <v>0</v>
      </c>
      <c r="AW3306" s="3">
        <v>0</v>
      </c>
      <c r="AX3306" s="3">
        <v>0</v>
      </c>
      <c r="AY3306" s="3">
        <v>0</v>
      </c>
      <c r="AZ3306" s="3">
        <v>0</v>
      </c>
      <c r="BA3306" s="3">
        <v>0</v>
      </c>
      <c r="BB3306" s="3">
        <v>0</v>
      </c>
      <c r="BC3306" s="3">
        <v>0</v>
      </c>
      <c r="BD3306" s="3">
        <v>0</v>
      </c>
      <c r="BE3306" s="3">
        <v>0</v>
      </c>
      <c r="BF3306" s="3">
        <v>0</v>
      </c>
      <c r="BG3306" s="3">
        <v>0</v>
      </c>
      <c r="BH3306" s="3">
        <v>1</v>
      </c>
      <c r="BI3306" s="3">
        <v>2</v>
      </c>
      <c r="BJ3306" s="3">
        <v>1.4</v>
      </c>
      <c r="BK3306" s="3">
        <v>2</v>
      </c>
      <c r="BL3306" s="3">
        <v>146.65</v>
      </c>
      <c r="BM3306" s="3">
        <v>22</v>
      </c>
      <c r="BN3306" s="3">
        <v>168.65</v>
      </c>
      <c r="BO3306" s="3">
        <v>168.65</v>
      </c>
      <c r="BQ3306" s="3" t="s">
        <v>485</v>
      </c>
      <c r="BR3306" s="3" t="s">
        <v>84</v>
      </c>
      <c r="BS3306" s="4">
        <v>45239</v>
      </c>
      <c r="BT3306" s="5">
        <v>0.48958333333333331</v>
      </c>
      <c r="BU3306" s="3" t="s">
        <v>2278</v>
      </c>
      <c r="BV3306" s="3" t="s">
        <v>94</v>
      </c>
      <c r="BY3306" s="3">
        <v>7000</v>
      </c>
      <c r="CA3306" s="3" t="s">
        <v>1565</v>
      </c>
      <c r="CC3306" s="3" t="s">
        <v>454</v>
      </c>
      <c r="CD3306" s="3">
        <v>4430</v>
      </c>
      <c r="CE3306" s="3" t="s">
        <v>90</v>
      </c>
      <c r="CF3306" s="4">
        <v>45240</v>
      </c>
      <c r="CI3306" s="3">
        <v>1</v>
      </c>
      <c r="CJ3306" s="3">
        <v>1</v>
      </c>
      <c r="CK3306" s="3">
        <v>23</v>
      </c>
      <c r="CL3306" s="3" t="s">
        <v>86</v>
      </c>
    </row>
    <row r="3307" spans="1:90" x14ac:dyDescent="0.3">
      <c r="A3307" s="3" t="s">
        <v>72</v>
      </c>
      <c r="B3307" s="3" t="s">
        <v>73</v>
      </c>
      <c r="C3307" s="3" t="s">
        <v>74</v>
      </c>
      <c r="E3307" s="3" t="str">
        <f>"080055768415"</f>
        <v>080055768415</v>
      </c>
      <c r="F3307" s="4">
        <v>45238</v>
      </c>
      <c r="G3307" s="3">
        <v>202408</v>
      </c>
      <c r="H3307" s="3" t="s">
        <v>75</v>
      </c>
      <c r="I3307" s="3" t="s">
        <v>76</v>
      </c>
      <c r="J3307" s="3" t="s">
        <v>77</v>
      </c>
      <c r="K3307" s="3" t="s">
        <v>78</v>
      </c>
      <c r="L3307" s="3" t="s">
        <v>79</v>
      </c>
      <c r="M3307" s="3" t="s">
        <v>80</v>
      </c>
      <c r="N3307" s="3" t="s">
        <v>112</v>
      </c>
      <c r="O3307" s="3" t="s">
        <v>82</v>
      </c>
      <c r="P3307" s="3" t="str">
        <f>"1162955974                    "</f>
        <v xml:space="preserve">1162955974                    </v>
      </c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  <c r="W3307" s="3">
        <v>0</v>
      </c>
      <c r="X3307" s="3">
        <v>0</v>
      </c>
      <c r="Y3307" s="3">
        <v>0</v>
      </c>
      <c r="Z3307" s="3">
        <v>0</v>
      </c>
      <c r="AA3307" s="3">
        <v>0</v>
      </c>
      <c r="AB3307" s="3">
        <v>0</v>
      </c>
      <c r="AC3307" s="3">
        <v>0</v>
      </c>
      <c r="AD3307" s="3">
        <v>0</v>
      </c>
      <c r="AE3307" s="3">
        <v>0</v>
      </c>
      <c r="AF3307" s="3">
        <v>0</v>
      </c>
      <c r="AG3307" s="3">
        <v>0</v>
      </c>
      <c r="AH3307" s="3">
        <v>0</v>
      </c>
      <c r="AI3307" s="3">
        <v>0</v>
      </c>
      <c r="AJ3307" s="3">
        <v>0</v>
      </c>
      <c r="AK3307" s="3">
        <v>0</v>
      </c>
      <c r="AL3307" s="3">
        <v>0</v>
      </c>
      <c r="AM3307" s="3">
        <v>0</v>
      </c>
      <c r="AN3307" s="3">
        <v>0</v>
      </c>
      <c r="AO3307" s="3">
        <v>0</v>
      </c>
      <c r="AP3307" s="3">
        <v>0</v>
      </c>
      <c r="AQ3307" s="3">
        <v>29.54</v>
      </c>
      <c r="AR3307" s="3">
        <v>0</v>
      </c>
      <c r="AS3307" s="3">
        <v>0</v>
      </c>
      <c r="AT3307" s="3">
        <v>0</v>
      </c>
      <c r="AU3307" s="3">
        <v>0</v>
      </c>
      <c r="AV3307" s="3">
        <v>0</v>
      </c>
      <c r="AW3307" s="3">
        <v>0</v>
      </c>
      <c r="AX3307" s="3">
        <v>0</v>
      </c>
      <c r="AY3307" s="3">
        <v>0</v>
      </c>
      <c r="AZ3307" s="3">
        <v>0</v>
      </c>
      <c r="BA3307" s="3">
        <v>0</v>
      </c>
      <c r="BB3307" s="3">
        <v>0</v>
      </c>
      <c r="BC3307" s="3">
        <v>0</v>
      </c>
      <c r="BD3307" s="3">
        <v>0</v>
      </c>
      <c r="BE3307" s="3">
        <v>0</v>
      </c>
      <c r="BF3307" s="3">
        <v>0</v>
      </c>
      <c r="BG3307" s="3">
        <v>0</v>
      </c>
      <c r="BH3307" s="3">
        <v>1</v>
      </c>
      <c r="BI3307" s="3">
        <v>1</v>
      </c>
      <c r="BJ3307" s="3">
        <v>1.4</v>
      </c>
      <c r="BK3307" s="3">
        <v>1.5</v>
      </c>
      <c r="BL3307" s="3">
        <v>75.69</v>
      </c>
      <c r="BM3307" s="3">
        <v>11.35</v>
      </c>
      <c r="BN3307" s="3">
        <v>87.04</v>
      </c>
      <c r="BO3307" s="3">
        <v>87.04</v>
      </c>
      <c r="BQ3307" s="3" t="s">
        <v>113</v>
      </c>
      <c r="BR3307" s="3" t="s">
        <v>84</v>
      </c>
      <c r="BS3307" s="4">
        <v>45239</v>
      </c>
      <c r="BT3307" s="5">
        <v>0.39374999999999999</v>
      </c>
      <c r="BU3307" s="3" t="s">
        <v>658</v>
      </c>
      <c r="BV3307" s="3" t="s">
        <v>94</v>
      </c>
      <c r="BY3307" s="3">
        <v>7000</v>
      </c>
      <c r="CA3307" s="3" t="s">
        <v>659</v>
      </c>
      <c r="CC3307" s="3" t="s">
        <v>80</v>
      </c>
      <c r="CD3307" s="3">
        <v>7441</v>
      </c>
      <c r="CE3307" s="3" t="s">
        <v>90</v>
      </c>
      <c r="CF3307" s="4">
        <v>45240</v>
      </c>
      <c r="CI3307" s="3">
        <v>1</v>
      </c>
      <c r="CJ3307" s="3">
        <v>1</v>
      </c>
      <c r="CK3307" s="3">
        <v>21</v>
      </c>
      <c r="CL3307" s="3" t="s">
        <v>86</v>
      </c>
    </row>
    <row r="3308" spans="1:90" x14ac:dyDescent="0.3">
      <c r="A3308" s="3" t="s">
        <v>72</v>
      </c>
      <c r="B3308" s="3" t="s">
        <v>73</v>
      </c>
      <c r="C3308" s="3" t="s">
        <v>74</v>
      </c>
      <c r="E3308" s="3" t="str">
        <f>"080055768135"</f>
        <v>080055768135</v>
      </c>
      <c r="F3308" s="4">
        <v>45238</v>
      </c>
      <c r="G3308" s="3">
        <v>202408</v>
      </c>
      <c r="H3308" s="3" t="s">
        <v>75</v>
      </c>
      <c r="I3308" s="3" t="s">
        <v>76</v>
      </c>
      <c r="J3308" s="3" t="s">
        <v>77</v>
      </c>
      <c r="K3308" s="3" t="s">
        <v>78</v>
      </c>
      <c r="L3308" s="3" t="s">
        <v>215</v>
      </c>
      <c r="M3308" s="3" t="s">
        <v>216</v>
      </c>
      <c r="N3308" s="3" t="s">
        <v>415</v>
      </c>
      <c r="O3308" s="3" t="s">
        <v>82</v>
      </c>
      <c r="P3308" s="3" t="str">
        <f>"1162955981                    "</f>
        <v xml:space="preserve">1162955981                    </v>
      </c>
      <c r="Q3308" s="3">
        <v>0</v>
      </c>
      <c r="R3308" s="3">
        <v>0</v>
      </c>
      <c r="S3308" s="3">
        <v>0</v>
      </c>
      <c r="T3308" s="3">
        <v>0</v>
      </c>
      <c r="U3308" s="3">
        <v>0</v>
      </c>
      <c r="V3308" s="3">
        <v>0</v>
      </c>
      <c r="W3308" s="3">
        <v>0</v>
      </c>
      <c r="X3308" s="3">
        <v>0</v>
      </c>
      <c r="Y3308" s="3">
        <v>0</v>
      </c>
      <c r="Z3308" s="3">
        <v>0</v>
      </c>
      <c r="AA3308" s="3">
        <v>0</v>
      </c>
      <c r="AB3308" s="3">
        <v>0</v>
      </c>
      <c r="AC3308" s="3">
        <v>0</v>
      </c>
      <c r="AD3308" s="3">
        <v>0</v>
      </c>
      <c r="AE3308" s="3">
        <v>0</v>
      </c>
      <c r="AF3308" s="3">
        <v>0</v>
      </c>
      <c r="AG3308" s="3">
        <v>0</v>
      </c>
      <c r="AH3308" s="3">
        <v>0</v>
      </c>
      <c r="AI3308" s="3">
        <v>0</v>
      </c>
      <c r="AJ3308" s="3">
        <v>0</v>
      </c>
      <c r="AK3308" s="3">
        <v>0</v>
      </c>
      <c r="AL3308" s="3">
        <v>0</v>
      </c>
      <c r="AM3308" s="3">
        <v>0</v>
      </c>
      <c r="AN3308" s="3">
        <v>0</v>
      </c>
      <c r="AO3308" s="3">
        <v>0</v>
      </c>
      <c r="AP3308" s="3">
        <v>0</v>
      </c>
      <c r="AQ3308" s="3">
        <v>23.07</v>
      </c>
      <c r="AR3308" s="3">
        <v>0</v>
      </c>
      <c r="AS3308" s="3">
        <v>0</v>
      </c>
      <c r="AT3308" s="3">
        <v>0</v>
      </c>
      <c r="AU3308" s="3">
        <v>0</v>
      </c>
      <c r="AV3308" s="3">
        <v>0</v>
      </c>
      <c r="AW3308" s="3">
        <v>0</v>
      </c>
      <c r="AX3308" s="3">
        <v>0</v>
      </c>
      <c r="AY3308" s="3">
        <v>0</v>
      </c>
      <c r="AZ3308" s="3">
        <v>0</v>
      </c>
      <c r="BA3308" s="3">
        <v>0</v>
      </c>
      <c r="BB3308" s="3">
        <v>0</v>
      </c>
      <c r="BC3308" s="3">
        <v>0</v>
      </c>
      <c r="BD3308" s="3">
        <v>0</v>
      </c>
      <c r="BE3308" s="3">
        <v>0</v>
      </c>
      <c r="BF3308" s="3">
        <v>0</v>
      </c>
      <c r="BG3308" s="3">
        <v>0</v>
      </c>
      <c r="BH3308" s="3">
        <v>1</v>
      </c>
      <c r="BI3308" s="3">
        <v>5</v>
      </c>
      <c r="BJ3308" s="3">
        <v>5.7</v>
      </c>
      <c r="BK3308" s="3">
        <v>6</v>
      </c>
      <c r="BL3308" s="3">
        <v>59.12</v>
      </c>
      <c r="BM3308" s="3">
        <v>8.8699999999999992</v>
      </c>
      <c r="BN3308" s="3">
        <v>67.989999999999995</v>
      </c>
      <c r="BO3308" s="3">
        <v>67.989999999999995</v>
      </c>
      <c r="BQ3308" s="3" t="s">
        <v>416</v>
      </c>
      <c r="BR3308" s="3" t="s">
        <v>84</v>
      </c>
      <c r="BS3308" s="4">
        <v>45239</v>
      </c>
      <c r="BT3308" s="5">
        <v>0.33124999999999999</v>
      </c>
      <c r="BU3308" s="3" t="s">
        <v>2438</v>
      </c>
      <c r="BV3308" s="3" t="s">
        <v>94</v>
      </c>
      <c r="BY3308" s="3">
        <v>28672</v>
      </c>
      <c r="CA3308" s="3" t="s">
        <v>1170</v>
      </c>
      <c r="CC3308" s="3" t="s">
        <v>216</v>
      </c>
      <c r="CD3308" s="3">
        <v>1559</v>
      </c>
      <c r="CE3308" s="3" t="s">
        <v>90</v>
      </c>
      <c r="CF3308" s="4">
        <v>45239</v>
      </c>
      <c r="CI3308" s="3">
        <v>1</v>
      </c>
      <c r="CJ3308" s="3">
        <v>1</v>
      </c>
      <c r="CK3308" s="3">
        <v>22</v>
      </c>
      <c r="CL3308" s="3" t="s">
        <v>86</v>
      </c>
    </row>
    <row r="3309" spans="1:90" x14ac:dyDescent="0.3">
      <c r="A3309" s="3" t="s">
        <v>72</v>
      </c>
      <c r="B3309" s="3" t="s">
        <v>73</v>
      </c>
      <c r="C3309" s="3" t="s">
        <v>74</v>
      </c>
      <c r="E3309" s="3" t="str">
        <f>"080055773187"</f>
        <v>080055773187</v>
      </c>
      <c r="F3309" s="4">
        <v>45238</v>
      </c>
      <c r="G3309" s="3">
        <v>202408</v>
      </c>
      <c r="H3309" s="3" t="s">
        <v>75</v>
      </c>
      <c r="I3309" s="3" t="s">
        <v>76</v>
      </c>
      <c r="J3309" s="3" t="s">
        <v>77</v>
      </c>
      <c r="K3309" s="3" t="s">
        <v>78</v>
      </c>
      <c r="L3309" s="3" t="s">
        <v>932</v>
      </c>
      <c r="M3309" s="3" t="s">
        <v>933</v>
      </c>
      <c r="N3309" s="3" t="s">
        <v>943</v>
      </c>
      <c r="O3309" s="3" t="s">
        <v>82</v>
      </c>
      <c r="P3309" s="3" t="str">
        <f>"1162956014                    "</f>
        <v xml:space="preserve">1162956014                    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0</v>
      </c>
      <c r="AD3309" s="3">
        <v>0</v>
      </c>
      <c r="AE3309" s="3">
        <v>0</v>
      </c>
      <c r="AF3309" s="3">
        <v>0</v>
      </c>
      <c r="AG3309" s="3">
        <v>0</v>
      </c>
      <c r="AH3309" s="3">
        <v>0</v>
      </c>
      <c r="AI3309" s="3">
        <v>0</v>
      </c>
      <c r="AJ3309" s="3">
        <v>0</v>
      </c>
      <c r="AK3309" s="3">
        <v>0</v>
      </c>
      <c r="AL3309" s="3">
        <v>0</v>
      </c>
      <c r="AM3309" s="3">
        <v>0</v>
      </c>
      <c r="AN3309" s="3">
        <v>0</v>
      </c>
      <c r="AO3309" s="3">
        <v>0</v>
      </c>
      <c r="AP3309" s="3">
        <v>0</v>
      </c>
      <c r="AQ3309" s="3">
        <v>41.54</v>
      </c>
      <c r="AR3309" s="3">
        <v>0</v>
      </c>
      <c r="AS3309" s="3">
        <v>0</v>
      </c>
      <c r="AT3309" s="3">
        <v>0</v>
      </c>
      <c r="AU3309" s="3">
        <v>0</v>
      </c>
      <c r="AV3309" s="3">
        <v>0</v>
      </c>
      <c r="AW3309" s="3">
        <v>0</v>
      </c>
      <c r="AX3309" s="3">
        <v>0</v>
      </c>
      <c r="AY3309" s="3">
        <v>0</v>
      </c>
      <c r="AZ3309" s="3">
        <v>0</v>
      </c>
      <c r="BA3309" s="3">
        <v>0</v>
      </c>
      <c r="BB3309" s="3">
        <v>0</v>
      </c>
      <c r="BC3309" s="3">
        <v>0</v>
      </c>
      <c r="BD3309" s="3">
        <v>0</v>
      </c>
      <c r="BE3309" s="3">
        <v>0</v>
      </c>
      <c r="BF3309" s="3">
        <v>0</v>
      </c>
      <c r="BG3309" s="3">
        <v>0</v>
      </c>
      <c r="BH3309" s="3">
        <v>1</v>
      </c>
      <c r="BI3309" s="3">
        <v>1</v>
      </c>
      <c r="BJ3309" s="3">
        <v>0.2</v>
      </c>
      <c r="BK3309" s="3">
        <v>1</v>
      </c>
      <c r="BL3309" s="3">
        <v>106.45</v>
      </c>
      <c r="BM3309" s="3">
        <v>15.97</v>
      </c>
      <c r="BN3309" s="3">
        <v>122.42</v>
      </c>
      <c r="BO3309" s="3">
        <v>122.42</v>
      </c>
      <c r="BQ3309" s="3" t="s">
        <v>944</v>
      </c>
      <c r="BR3309" s="3" t="s">
        <v>84</v>
      </c>
      <c r="BS3309" s="4">
        <v>45239</v>
      </c>
      <c r="BT3309" s="5">
        <v>0.3576388888888889</v>
      </c>
      <c r="BU3309" s="3" t="s">
        <v>968</v>
      </c>
      <c r="BV3309" s="3" t="s">
        <v>94</v>
      </c>
      <c r="BY3309" s="3">
        <v>1200</v>
      </c>
      <c r="CA3309" s="3" t="s">
        <v>937</v>
      </c>
      <c r="CC3309" s="3" t="s">
        <v>933</v>
      </c>
      <c r="CD3309" s="3">
        <v>2210</v>
      </c>
      <c r="CE3309" s="3" t="s">
        <v>90</v>
      </c>
      <c r="CF3309" s="4">
        <v>45239</v>
      </c>
      <c r="CI3309" s="3">
        <v>1</v>
      </c>
      <c r="CJ3309" s="3">
        <v>1</v>
      </c>
      <c r="CK3309" s="3">
        <v>24</v>
      </c>
      <c r="CL3309" s="3" t="s">
        <v>86</v>
      </c>
    </row>
    <row r="3310" spans="1:90" x14ac:dyDescent="0.3">
      <c r="A3310" s="3" t="s">
        <v>72</v>
      </c>
      <c r="B3310" s="3" t="s">
        <v>73</v>
      </c>
      <c r="C3310" s="3" t="s">
        <v>74</v>
      </c>
      <c r="E3310" s="3" t="str">
        <f>"080055763571"</f>
        <v>080055763571</v>
      </c>
      <c r="F3310" s="4">
        <v>45238</v>
      </c>
      <c r="G3310" s="3">
        <v>202408</v>
      </c>
      <c r="H3310" s="3" t="s">
        <v>75</v>
      </c>
      <c r="I3310" s="3" t="s">
        <v>76</v>
      </c>
      <c r="J3310" s="3" t="s">
        <v>77</v>
      </c>
      <c r="K3310" s="3" t="s">
        <v>78</v>
      </c>
      <c r="L3310" s="3" t="s">
        <v>193</v>
      </c>
      <c r="M3310" s="3" t="s">
        <v>194</v>
      </c>
      <c r="N3310" s="3" t="s">
        <v>1425</v>
      </c>
      <c r="O3310" s="3" t="s">
        <v>82</v>
      </c>
      <c r="P3310" s="3" t="str">
        <f>"1162955953                    "</f>
        <v xml:space="preserve">1162955953                    </v>
      </c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  <c r="AH3310" s="3">
        <v>0</v>
      </c>
      <c r="AI3310" s="3">
        <v>0</v>
      </c>
      <c r="AJ3310" s="3">
        <v>0</v>
      </c>
      <c r="AK3310" s="3">
        <v>0</v>
      </c>
      <c r="AL3310" s="3">
        <v>0</v>
      </c>
      <c r="AM3310" s="3">
        <v>0</v>
      </c>
      <c r="AN3310" s="3">
        <v>0</v>
      </c>
      <c r="AO3310" s="3">
        <v>0</v>
      </c>
      <c r="AP3310" s="3">
        <v>0</v>
      </c>
      <c r="AQ3310" s="3">
        <v>29.54</v>
      </c>
      <c r="AR3310" s="3">
        <v>0</v>
      </c>
      <c r="AS3310" s="3">
        <v>0</v>
      </c>
      <c r="AT3310" s="3">
        <v>0</v>
      </c>
      <c r="AU3310" s="3">
        <v>0</v>
      </c>
      <c r="AV3310" s="3">
        <v>0</v>
      </c>
      <c r="AW3310" s="3">
        <v>0</v>
      </c>
      <c r="AX3310" s="3">
        <v>0</v>
      </c>
      <c r="AY3310" s="3">
        <v>0</v>
      </c>
      <c r="AZ3310" s="3">
        <v>0</v>
      </c>
      <c r="BA3310" s="3">
        <v>0</v>
      </c>
      <c r="BB3310" s="3">
        <v>0</v>
      </c>
      <c r="BC3310" s="3">
        <v>0</v>
      </c>
      <c r="BD3310" s="3">
        <v>0</v>
      </c>
      <c r="BE3310" s="3">
        <v>0</v>
      </c>
      <c r="BF3310" s="3">
        <v>0</v>
      </c>
      <c r="BG3310" s="3">
        <v>0</v>
      </c>
      <c r="BH3310" s="3">
        <v>1</v>
      </c>
      <c r="BI3310" s="3">
        <v>1</v>
      </c>
      <c r="BJ3310" s="3">
        <v>0.2</v>
      </c>
      <c r="BK3310" s="3">
        <v>1</v>
      </c>
      <c r="BL3310" s="3">
        <v>75.69</v>
      </c>
      <c r="BM3310" s="3">
        <v>11.35</v>
      </c>
      <c r="BN3310" s="3">
        <v>87.04</v>
      </c>
      <c r="BO3310" s="3">
        <v>87.04</v>
      </c>
      <c r="BQ3310" s="3" t="s">
        <v>1426</v>
      </c>
      <c r="BR3310" s="3" t="s">
        <v>84</v>
      </c>
      <c r="BS3310" s="4">
        <v>45239</v>
      </c>
      <c r="BT3310" s="5">
        <v>0.37916666666666665</v>
      </c>
      <c r="BU3310" s="3" t="s">
        <v>3260</v>
      </c>
      <c r="BV3310" s="3" t="s">
        <v>94</v>
      </c>
      <c r="BY3310" s="3">
        <v>1200</v>
      </c>
      <c r="CA3310" s="3" t="s">
        <v>671</v>
      </c>
      <c r="CC3310" s="3" t="s">
        <v>194</v>
      </c>
      <c r="CD3310" s="3">
        <v>6012</v>
      </c>
      <c r="CE3310" s="3" t="s">
        <v>90</v>
      </c>
      <c r="CF3310" s="4">
        <v>45239</v>
      </c>
      <c r="CI3310" s="3">
        <v>1</v>
      </c>
      <c r="CJ3310" s="3">
        <v>1</v>
      </c>
      <c r="CK3310" s="3">
        <v>21</v>
      </c>
      <c r="CL3310" s="3" t="s">
        <v>86</v>
      </c>
    </row>
    <row r="3311" spans="1:90" x14ac:dyDescent="0.3">
      <c r="A3311" s="3" t="s">
        <v>72</v>
      </c>
      <c r="B3311" s="3" t="s">
        <v>73</v>
      </c>
      <c r="C3311" s="3" t="s">
        <v>74</v>
      </c>
      <c r="E3311" s="3" t="str">
        <f>"080055763082"</f>
        <v>080055763082</v>
      </c>
      <c r="F3311" s="4">
        <v>45238</v>
      </c>
      <c r="G3311" s="3">
        <v>202408</v>
      </c>
      <c r="H3311" s="3" t="s">
        <v>75</v>
      </c>
      <c r="I3311" s="3" t="s">
        <v>76</v>
      </c>
      <c r="J3311" s="3" t="s">
        <v>77</v>
      </c>
      <c r="K3311" s="3" t="s">
        <v>78</v>
      </c>
      <c r="L3311" s="3" t="s">
        <v>442</v>
      </c>
      <c r="M3311" s="3" t="s">
        <v>443</v>
      </c>
      <c r="N3311" s="3" t="s">
        <v>480</v>
      </c>
      <c r="O3311" s="3" t="s">
        <v>82</v>
      </c>
      <c r="P3311" s="3" t="str">
        <f>"1162955936                    "</f>
        <v xml:space="preserve">1162955936                    </v>
      </c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0</v>
      </c>
      <c r="Z3311" s="3">
        <v>0</v>
      </c>
      <c r="AA3311" s="3">
        <v>0</v>
      </c>
      <c r="AB3311" s="3">
        <v>0</v>
      </c>
      <c r="AC3311" s="3">
        <v>0</v>
      </c>
      <c r="AD3311" s="3">
        <v>0</v>
      </c>
      <c r="AE3311" s="3">
        <v>0</v>
      </c>
      <c r="AF3311" s="3">
        <v>0</v>
      </c>
      <c r="AG3311" s="3">
        <v>0</v>
      </c>
      <c r="AH3311" s="3">
        <v>0</v>
      </c>
      <c r="AI3311" s="3">
        <v>0</v>
      </c>
      <c r="AJ3311" s="3">
        <v>0</v>
      </c>
      <c r="AK3311" s="3">
        <v>0</v>
      </c>
      <c r="AL3311" s="3">
        <v>0</v>
      </c>
      <c r="AM3311" s="3">
        <v>0</v>
      </c>
      <c r="AN3311" s="3">
        <v>0</v>
      </c>
      <c r="AO3311" s="3">
        <v>0</v>
      </c>
      <c r="AP3311" s="3">
        <v>0</v>
      </c>
      <c r="AQ3311" s="3">
        <v>23.07</v>
      </c>
      <c r="AR3311" s="3">
        <v>0</v>
      </c>
      <c r="AS3311" s="3">
        <v>0</v>
      </c>
      <c r="AT3311" s="3">
        <v>0</v>
      </c>
      <c r="AU3311" s="3">
        <v>0</v>
      </c>
      <c r="AV3311" s="3">
        <v>0</v>
      </c>
      <c r="AW3311" s="3">
        <v>0</v>
      </c>
      <c r="AX3311" s="3">
        <v>0</v>
      </c>
      <c r="AY3311" s="3">
        <v>0</v>
      </c>
      <c r="AZ3311" s="3">
        <v>0</v>
      </c>
      <c r="BA3311" s="3">
        <v>0</v>
      </c>
      <c r="BB3311" s="3">
        <v>0</v>
      </c>
      <c r="BC3311" s="3">
        <v>0</v>
      </c>
      <c r="BD3311" s="3">
        <v>0</v>
      </c>
      <c r="BE3311" s="3">
        <v>0</v>
      </c>
      <c r="BF3311" s="3">
        <v>0</v>
      </c>
      <c r="BG3311" s="3">
        <v>0</v>
      </c>
      <c r="BH3311" s="3">
        <v>1</v>
      </c>
      <c r="BI3311" s="3">
        <v>2</v>
      </c>
      <c r="BJ3311" s="3">
        <v>1.7</v>
      </c>
      <c r="BK3311" s="3">
        <v>2</v>
      </c>
      <c r="BL3311" s="3">
        <v>59.12</v>
      </c>
      <c r="BM3311" s="3">
        <v>8.8699999999999992</v>
      </c>
      <c r="BN3311" s="3">
        <v>67.989999999999995</v>
      </c>
      <c r="BO3311" s="3">
        <v>67.989999999999995</v>
      </c>
      <c r="BQ3311" s="3" t="s">
        <v>481</v>
      </c>
      <c r="BR3311" s="3" t="s">
        <v>84</v>
      </c>
      <c r="BS3311" s="4">
        <v>45239</v>
      </c>
      <c r="BT3311" s="5">
        <v>0.37361111111111112</v>
      </c>
      <c r="BU3311" s="3" t="s">
        <v>2471</v>
      </c>
      <c r="BV3311" s="3" t="s">
        <v>94</v>
      </c>
      <c r="BY3311" s="3">
        <v>8512</v>
      </c>
      <c r="CA3311" s="3" t="s">
        <v>673</v>
      </c>
      <c r="CC3311" s="3" t="s">
        <v>443</v>
      </c>
      <c r="CD3311" s="3">
        <v>2094</v>
      </c>
      <c r="CE3311" s="3" t="s">
        <v>90</v>
      </c>
      <c r="CF3311" s="4">
        <v>45239</v>
      </c>
      <c r="CI3311" s="3">
        <v>1</v>
      </c>
      <c r="CJ3311" s="3">
        <v>1</v>
      </c>
      <c r="CK3311" s="3">
        <v>22</v>
      </c>
      <c r="CL3311" s="3" t="s">
        <v>86</v>
      </c>
    </row>
    <row r="3312" spans="1:90" x14ac:dyDescent="0.3">
      <c r="A3312" s="3" t="s">
        <v>72</v>
      </c>
      <c r="B3312" s="3" t="s">
        <v>73</v>
      </c>
      <c r="C3312" s="3" t="s">
        <v>74</v>
      </c>
      <c r="E3312" s="3" t="str">
        <f>"080055763087"</f>
        <v>080055763087</v>
      </c>
      <c r="F3312" s="4">
        <v>45238</v>
      </c>
      <c r="G3312" s="3">
        <v>202408</v>
      </c>
      <c r="H3312" s="3" t="s">
        <v>75</v>
      </c>
      <c r="I3312" s="3" t="s">
        <v>76</v>
      </c>
      <c r="J3312" s="3" t="s">
        <v>77</v>
      </c>
      <c r="K3312" s="3" t="s">
        <v>78</v>
      </c>
      <c r="L3312" s="3" t="s">
        <v>75</v>
      </c>
      <c r="M3312" s="3" t="s">
        <v>76</v>
      </c>
      <c r="N3312" s="3" t="s">
        <v>290</v>
      </c>
      <c r="O3312" s="3" t="s">
        <v>82</v>
      </c>
      <c r="P3312" s="3" t="str">
        <f>"1162955940                    "</f>
        <v xml:space="preserve">1162955940                    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  <c r="AH3312" s="3">
        <v>0</v>
      </c>
      <c r="AI3312" s="3">
        <v>0</v>
      </c>
      <c r="AJ3312" s="3">
        <v>0</v>
      </c>
      <c r="AK3312" s="3">
        <v>0</v>
      </c>
      <c r="AL3312" s="3">
        <v>0</v>
      </c>
      <c r="AM3312" s="3">
        <v>0</v>
      </c>
      <c r="AN3312" s="3">
        <v>0</v>
      </c>
      <c r="AO3312" s="3">
        <v>0</v>
      </c>
      <c r="AP3312" s="3">
        <v>0</v>
      </c>
      <c r="AQ3312" s="3">
        <v>23.07</v>
      </c>
      <c r="AR3312" s="3">
        <v>0</v>
      </c>
      <c r="AS3312" s="3">
        <v>0</v>
      </c>
      <c r="AT3312" s="3">
        <v>0</v>
      </c>
      <c r="AU3312" s="3">
        <v>0</v>
      </c>
      <c r="AV3312" s="3">
        <v>0</v>
      </c>
      <c r="AW3312" s="3">
        <v>0</v>
      </c>
      <c r="AX3312" s="3">
        <v>0</v>
      </c>
      <c r="AY3312" s="3">
        <v>0</v>
      </c>
      <c r="AZ3312" s="3">
        <v>0</v>
      </c>
      <c r="BA3312" s="3">
        <v>0</v>
      </c>
      <c r="BB3312" s="3">
        <v>0</v>
      </c>
      <c r="BC3312" s="3">
        <v>0</v>
      </c>
      <c r="BD3312" s="3">
        <v>0</v>
      </c>
      <c r="BE3312" s="3">
        <v>0</v>
      </c>
      <c r="BF3312" s="3">
        <v>0</v>
      </c>
      <c r="BG3312" s="3">
        <v>0</v>
      </c>
      <c r="BH3312" s="3">
        <v>1</v>
      </c>
      <c r="BI3312" s="3">
        <v>1</v>
      </c>
      <c r="BJ3312" s="3">
        <v>0.2</v>
      </c>
      <c r="BK3312" s="3">
        <v>1</v>
      </c>
      <c r="BL3312" s="3">
        <v>59.12</v>
      </c>
      <c r="BM3312" s="3">
        <v>8.8699999999999992</v>
      </c>
      <c r="BN3312" s="3">
        <v>67.989999999999995</v>
      </c>
      <c r="BO3312" s="3">
        <v>67.989999999999995</v>
      </c>
      <c r="BQ3312" s="3" t="s">
        <v>291</v>
      </c>
      <c r="BR3312" s="3" t="s">
        <v>84</v>
      </c>
      <c r="BS3312" s="4">
        <v>45239</v>
      </c>
      <c r="BT3312" s="5">
        <v>0.35416666666666669</v>
      </c>
      <c r="BU3312" s="3" t="s">
        <v>1323</v>
      </c>
      <c r="BV3312" s="3" t="s">
        <v>94</v>
      </c>
      <c r="BY3312" s="3">
        <v>1200</v>
      </c>
      <c r="CA3312" s="3" t="s">
        <v>95</v>
      </c>
      <c r="CC3312" s="3" t="s">
        <v>76</v>
      </c>
      <c r="CD3312" s="3">
        <v>1600</v>
      </c>
      <c r="CE3312" s="3" t="s">
        <v>90</v>
      </c>
      <c r="CF3312" s="4">
        <v>45239</v>
      </c>
      <c r="CI3312" s="3">
        <v>1</v>
      </c>
      <c r="CJ3312" s="3">
        <v>1</v>
      </c>
      <c r="CK3312" s="3">
        <v>22</v>
      </c>
      <c r="CL3312" s="3" t="s">
        <v>86</v>
      </c>
    </row>
    <row r="3313" spans="1:90" x14ac:dyDescent="0.3">
      <c r="A3313" s="3" t="s">
        <v>72</v>
      </c>
      <c r="B3313" s="3" t="s">
        <v>73</v>
      </c>
      <c r="C3313" s="3" t="s">
        <v>74</v>
      </c>
      <c r="E3313" s="3" t="str">
        <f>"080055773322"</f>
        <v>080055773322</v>
      </c>
      <c r="F3313" s="4">
        <v>45238</v>
      </c>
      <c r="G3313" s="3">
        <v>202408</v>
      </c>
      <c r="H3313" s="3" t="s">
        <v>75</v>
      </c>
      <c r="I3313" s="3" t="s">
        <v>76</v>
      </c>
      <c r="J3313" s="3" t="s">
        <v>77</v>
      </c>
      <c r="K3313" s="3" t="s">
        <v>78</v>
      </c>
      <c r="L3313" s="3" t="s">
        <v>154</v>
      </c>
      <c r="M3313" s="3" t="s">
        <v>155</v>
      </c>
      <c r="N3313" s="3" t="s">
        <v>2486</v>
      </c>
      <c r="O3313" s="3" t="s">
        <v>82</v>
      </c>
      <c r="P3313" s="3" t="str">
        <f>"1162955979                    "</f>
        <v xml:space="preserve">1162955979                    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0</v>
      </c>
      <c r="Z3313" s="3">
        <v>0</v>
      </c>
      <c r="AA3313" s="3">
        <v>0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  <c r="AH3313" s="3">
        <v>0</v>
      </c>
      <c r="AI3313" s="3">
        <v>0</v>
      </c>
      <c r="AJ3313" s="3">
        <v>0</v>
      </c>
      <c r="AK3313" s="3">
        <v>0</v>
      </c>
      <c r="AL3313" s="3">
        <v>0</v>
      </c>
      <c r="AM3313" s="3">
        <v>0</v>
      </c>
      <c r="AN3313" s="3">
        <v>0</v>
      </c>
      <c r="AO3313" s="3">
        <v>0</v>
      </c>
      <c r="AP3313" s="3">
        <v>0</v>
      </c>
      <c r="AQ3313" s="3">
        <v>23.07</v>
      </c>
      <c r="AR3313" s="3">
        <v>0</v>
      </c>
      <c r="AS3313" s="3">
        <v>0</v>
      </c>
      <c r="AT3313" s="3">
        <v>0</v>
      </c>
      <c r="AU3313" s="3">
        <v>0</v>
      </c>
      <c r="AV3313" s="3">
        <v>0</v>
      </c>
      <c r="AW3313" s="3">
        <v>0</v>
      </c>
      <c r="AX3313" s="3">
        <v>0</v>
      </c>
      <c r="AY3313" s="3">
        <v>0</v>
      </c>
      <c r="AZ3313" s="3">
        <v>0</v>
      </c>
      <c r="BA3313" s="3">
        <v>0</v>
      </c>
      <c r="BB3313" s="3">
        <v>0</v>
      </c>
      <c r="BC3313" s="3">
        <v>0</v>
      </c>
      <c r="BD3313" s="3">
        <v>0</v>
      </c>
      <c r="BE3313" s="3">
        <v>0</v>
      </c>
      <c r="BF3313" s="3">
        <v>0</v>
      </c>
      <c r="BG3313" s="3">
        <v>0</v>
      </c>
      <c r="BH3313" s="3">
        <v>1</v>
      </c>
      <c r="BI3313" s="3">
        <v>2</v>
      </c>
      <c r="BJ3313" s="3">
        <v>1.4</v>
      </c>
      <c r="BK3313" s="3">
        <v>2</v>
      </c>
      <c r="BL3313" s="3">
        <v>59.12</v>
      </c>
      <c r="BM3313" s="3">
        <v>8.8699999999999992</v>
      </c>
      <c r="BN3313" s="3">
        <v>67.989999999999995</v>
      </c>
      <c r="BO3313" s="3">
        <v>67.989999999999995</v>
      </c>
      <c r="BQ3313" s="3" t="s">
        <v>2487</v>
      </c>
      <c r="BR3313" s="3" t="s">
        <v>84</v>
      </c>
      <c r="BS3313" s="4">
        <v>45239</v>
      </c>
      <c r="BT3313" s="5">
        <v>0.34930555555555554</v>
      </c>
      <c r="BU3313" s="3" t="s">
        <v>1100</v>
      </c>
      <c r="BV3313" s="3" t="s">
        <v>94</v>
      </c>
      <c r="BY3313" s="3">
        <v>7000</v>
      </c>
      <c r="CA3313" s="3" t="s">
        <v>1017</v>
      </c>
      <c r="CC3313" s="3" t="s">
        <v>155</v>
      </c>
      <c r="CD3313" s="3">
        <v>1401</v>
      </c>
      <c r="CE3313" s="3" t="s">
        <v>90</v>
      </c>
      <c r="CF3313" s="4">
        <v>45239</v>
      </c>
      <c r="CI3313" s="3">
        <v>1</v>
      </c>
      <c r="CJ3313" s="3">
        <v>1</v>
      </c>
      <c r="CK3313" s="3">
        <v>22</v>
      </c>
      <c r="CL3313" s="3" t="s">
        <v>86</v>
      </c>
    </row>
    <row r="3314" spans="1:90" x14ac:dyDescent="0.3">
      <c r="A3314" s="3" t="s">
        <v>72</v>
      </c>
      <c r="B3314" s="3" t="s">
        <v>73</v>
      </c>
      <c r="C3314" s="3" t="s">
        <v>74</v>
      </c>
      <c r="E3314" s="3" t="str">
        <f>"080055768469"</f>
        <v>080055768469</v>
      </c>
      <c r="F3314" s="4">
        <v>45238</v>
      </c>
      <c r="G3314" s="3">
        <v>202408</v>
      </c>
      <c r="H3314" s="3" t="s">
        <v>75</v>
      </c>
      <c r="I3314" s="3" t="s">
        <v>76</v>
      </c>
      <c r="J3314" s="3" t="s">
        <v>77</v>
      </c>
      <c r="K3314" s="3" t="s">
        <v>78</v>
      </c>
      <c r="L3314" s="3" t="s">
        <v>137</v>
      </c>
      <c r="M3314" s="3" t="s">
        <v>138</v>
      </c>
      <c r="N3314" s="3" t="s">
        <v>139</v>
      </c>
      <c r="O3314" s="3" t="s">
        <v>82</v>
      </c>
      <c r="P3314" s="3" t="str">
        <f>"1162955897                    "</f>
        <v xml:space="preserve">1162955897                    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  <c r="AH3314" s="3">
        <v>0</v>
      </c>
      <c r="AI3314" s="3">
        <v>0</v>
      </c>
      <c r="AJ3314" s="3">
        <v>0</v>
      </c>
      <c r="AK3314" s="3">
        <v>0</v>
      </c>
      <c r="AL3314" s="3">
        <v>0</v>
      </c>
      <c r="AM3314" s="3">
        <v>0</v>
      </c>
      <c r="AN3314" s="3">
        <v>0</v>
      </c>
      <c r="AO3314" s="3">
        <v>0</v>
      </c>
      <c r="AP3314" s="3">
        <v>0</v>
      </c>
      <c r="AQ3314" s="3">
        <v>29.54</v>
      </c>
      <c r="AR3314" s="3">
        <v>0</v>
      </c>
      <c r="AS3314" s="3">
        <v>0</v>
      </c>
      <c r="AT3314" s="3">
        <v>0</v>
      </c>
      <c r="AU3314" s="3">
        <v>0</v>
      </c>
      <c r="AV3314" s="3">
        <v>0</v>
      </c>
      <c r="AW3314" s="3">
        <v>0</v>
      </c>
      <c r="AX3314" s="3">
        <v>0</v>
      </c>
      <c r="AY3314" s="3">
        <v>0</v>
      </c>
      <c r="AZ3314" s="3">
        <v>0</v>
      </c>
      <c r="BA3314" s="3">
        <v>0</v>
      </c>
      <c r="BB3314" s="3">
        <v>0</v>
      </c>
      <c r="BC3314" s="3">
        <v>0</v>
      </c>
      <c r="BD3314" s="3">
        <v>0</v>
      </c>
      <c r="BE3314" s="3">
        <v>0</v>
      </c>
      <c r="BF3314" s="3">
        <v>0</v>
      </c>
      <c r="BG3314" s="3">
        <v>0</v>
      </c>
      <c r="BH3314" s="3">
        <v>1</v>
      </c>
      <c r="BI3314" s="3">
        <v>2</v>
      </c>
      <c r="BJ3314" s="3">
        <v>1.4</v>
      </c>
      <c r="BK3314" s="3">
        <v>2</v>
      </c>
      <c r="BL3314" s="3">
        <v>75.69</v>
      </c>
      <c r="BM3314" s="3">
        <v>11.35</v>
      </c>
      <c r="BN3314" s="3">
        <v>87.04</v>
      </c>
      <c r="BO3314" s="3">
        <v>87.04</v>
      </c>
      <c r="BQ3314" s="3" t="s">
        <v>140</v>
      </c>
      <c r="BR3314" s="3" t="s">
        <v>84</v>
      </c>
      <c r="BS3314" s="4">
        <v>45239</v>
      </c>
      <c r="BT3314" s="5">
        <v>0.42708333333333331</v>
      </c>
      <c r="BU3314" s="3" t="s">
        <v>141</v>
      </c>
      <c r="BV3314" s="3" t="s">
        <v>94</v>
      </c>
      <c r="BY3314" s="3">
        <v>7000</v>
      </c>
      <c r="CA3314" s="3" t="s">
        <v>142</v>
      </c>
      <c r="CC3314" s="3" t="s">
        <v>138</v>
      </c>
      <c r="CD3314" s="3">
        <v>3201</v>
      </c>
      <c r="CE3314" s="3" t="s">
        <v>90</v>
      </c>
      <c r="CF3314" s="4">
        <v>45240</v>
      </c>
      <c r="CI3314" s="3">
        <v>1</v>
      </c>
      <c r="CJ3314" s="3">
        <v>1</v>
      </c>
      <c r="CK3314" s="3">
        <v>21</v>
      </c>
      <c r="CL3314" s="3" t="s">
        <v>86</v>
      </c>
    </row>
    <row r="3315" spans="1:90" x14ac:dyDescent="0.3">
      <c r="A3315" s="3" t="s">
        <v>72</v>
      </c>
      <c r="B3315" s="3" t="s">
        <v>73</v>
      </c>
      <c r="C3315" s="3" t="s">
        <v>74</v>
      </c>
      <c r="E3315" s="3" t="str">
        <f>"080055763130"</f>
        <v>080055763130</v>
      </c>
      <c r="F3315" s="4">
        <v>45238</v>
      </c>
      <c r="G3315" s="3">
        <v>202408</v>
      </c>
      <c r="H3315" s="3" t="s">
        <v>75</v>
      </c>
      <c r="I3315" s="3" t="s">
        <v>76</v>
      </c>
      <c r="J3315" s="3" t="s">
        <v>77</v>
      </c>
      <c r="K3315" s="3" t="s">
        <v>78</v>
      </c>
      <c r="L3315" s="3" t="s">
        <v>75</v>
      </c>
      <c r="M3315" s="3" t="s">
        <v>76</v>
      </c>
      <c r="N3315" s="3" t="s">
        <v>1279</v>
      </c>
      <c r="O3315" s="3" t="s">
        <v>82</v>
      </c>
      <c r="P3315" s="3" t="str">
        <f>"1162955921                    "</f>
        <v xml:space="preserve">1162955921                    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  <c r="AH3315" s="3">
        <v>0</v>
      </c>
      <c r="AI3315" s="3">
        <v>0</v>
      </c>
      <c r="AJ3315" s="3">
        <v>0</v>
      </c>
      <c r="AK3315" s="3">
        <v>0</v>
      </c>
      <c r="AL3315" s="3">
        <v>0</v>
      </c>
      <c r="AM3315" s="3">
        <v>0</v>
      </c>
      <c r="AN3315" s="3">
        <v>0</v>
      </c>
      <c r="AO3315" s="3">
        <v>0</v>
      </c>
      <c r="AP3315" s="3">
        <v>0</v>
      </c>
      <c r="AQ3315" s="3">
        <v>23.07</v>
      </c>
      <c r="AR3315" s="3">
        <v>0</v>
      </c>
      <c r="AS3315" s="3">
        <v>0</v>
      </c>
      <c r="AT3315" s="3">
        <v>0</v>
      </c>
      <c r="AU3315" s="3">
        <v>0</v>
      </c>
      <c r="AV3315" s="3">
        <v>0</v>
      </c>
      <c r="AW3315" s="3">
        <v>0</v>
      </c>
      <c r="AX3315" s="3">
        <v>0</v>
      </c>
      <c r="AY3315" s="3">
        <v>0</v>
      </c>
      <c r="AZ3315" s="3">
        <v>0</v>
      </c>
      <c r="BA3315" s="3">
        <v>0</v>
      </c>
      <c r="BB3315" s="3">
        <v>0</v>
      </c>
      <c r="BC3315" s="3">
        <v>0</v>
      </c>
      <c r="BD3315" s="3">
        <v>0</v>
      </c>
      <c r="BE3315" s="3">
        <v>0</v>
      </c>
      <c r="BF3315" s="3">
        <v>0</v>
      </c>
      <c r="BG3315" s="3">
        <v>0</v>
      </c>
      <c r="BH3315" s="3">
        <v>1</v>
      </c>
      <c r="BI3315" s="3">
        <v>4</v>
      </c>
      <c r="BJ3315" s="3">
        <v>0.4</v>
      </c>
      <c r="BK3315" s="3">
        <v>4</v>
      </c>
      <c r="BL3315" s="3">
        <v>59.12</v>
      </c>
      <c r="BM3315" s="3">
        <v>8.8699999999999992</v>
      </c>
      <c r="BN3315" s="3">
        <v>67.989999999999995</v>
      </c>
      <c r="BO3315" s="3">
        <v>67.989999999999995</v>
      </c>
      <c r="BQ3315" s="3" t="s">
        <v>1280</v>
      </c>
      <c r="BR3315" s="3" t="s">
        <v>84</v>
      </c>
      <c r="BS3315" s="4">
        <v>45239</v>
      </c>
      <c r="BT3315" s="5">
        <v>0.35416666666666669</v>
      </c>
      <c r="BU3315" s="3" t="s">
        <v>1235</v>
      </c>
      <c r="BV3315" s="3" t="s">
        <v>94</v>
      </c>
      <c r="BY3315" s="3">
        <v>1904</v>
      </c>
      <c r="CC3315" s="3" t="s">
        <v>76</v>
      </c>
      <c r="CD3315" s="3">
        <v>1619</v>
      </c>
      <c r="CE3315" s="3" t="s">
        <v>90</v>
      </c>
      <c r="CF3315" s="4">
        <v>45239</v>
      </c>
      <c r="CI3315" s="3">
        <v>1</v>
      </c>
      <c r="CJ3315" s="3">
        <v>1</v>
      </c>
      <c r="CK3315" s="3">
        <v>22</v>
      </c>
      <c r="CL3315" s="3" t="s">
        <v>86</v>
      </c>
    </row>
    <row r="3316" spans="1:90" x14ac:dyDescent="0.3">
      <c r="A3316" s="3" t="s">
        <v>72</v>
      </c>
      <c r="B3316" s="3" t="s">
        <v>73</v>
      </c>
      <c r="C3316" s="3" t="s">
        <v>74</v>
      </c>
      <c r="E3316" s="3" t="str">
        <f>"080055763132"</f>
        <v>080055763132</v>
      </c>
      <c r="F3316" s="4">
        <v>45238</v>
      </c>
      <c r="G3316" s="3">
        <v>202408</v>
      </c>
      <c r="H3316" s="3" t="s">
        <v>75</v>
      </c>
      <c r="I3316" s="3" t="s">
        <v>76</v>
      </c>
      <c r="J3316" s="3" t="s">
        <v>77</v>
      </c>
      <c r="K3316" s="3" t="s">
        <v>78</v>
      </c>
      <c r="L3316" s="3" t="s">
        <v>154</v>
      </c>
      <c r="M3316" s="3" t="s">
        <v>155</v>
      </c>
      <c r="N3316" s="3" t="s">
        <v>515</v>
      </c>
      <c r="O3316" s="3" t="s">
        <v>82</v>
      </c>
      <c r="P3316" s="3" t="str">
        <f>"1162955924                    "</f>
        <v xml:space="preserve">1162955924                    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  <c r="AH3316" s="3">
        <v>0</v>
      </c>
      <c r="AI3316" s="3">
        <v>0</v>
      </c>
      <c r="AJ3316" s="3">
        <v>0</v>
      </c>
      <c r="AK3316" s="3">
        <v>0</v>
      </c>
      <c r="AL3316" s="3">
        <v>0</v>
      </c>
      <c r="AM3316" s="3">
        <v>0</v>
      </c>
      <c r="AN3316" s="3">
        <v>0</v>
      </c>
      <c r="AO3316" s="3">
        <v>0</v>
      </c>
      <c r="AP3316" s="3">
        <v>0</v>
      </c>
      <c r="AQ3316" s="3">
        <v>23.07</v>
      </c>
      <c r="AR3316" s="3">
        <v>0</v>
      </c>
      <c r="AS3316" s="3">
        <v>0</v>
      </c>
      <c r="AT3316" s="3">
        <v>0</v>
      </c>
      <c r="AU3316" s="3">
        <v>0</v>
      </c>
      <c r="AV3316" s="3">
        <v>0</v>
      </c>
      <c r="AW3316" s="3">
        <v>0</v>
      </c>
      <c r="AX3316" s="3">
        <v>0</v>
      </c>
      <c r="AY3316" s="3">
        <v>0</v>
      </c>
      <c r="AZ3316" s="3">
        <v>0</v>
      </c>
      <c r="BA3316" s="3">
        <v>0</v>
      </c>
      <c r="BB3316" s="3">
        <v>0</v>
      </c>
      <c r="BC3316" s="3">
        <v>0</v>
      </c>
      <c r="BD3316" s="3">
        <v>0</v>
      </c>
      <c r="BE3316" s="3">
        <v>0</v>
      </c>
      <c r="BF3316" s="3">
        <v>0</v>
      </c>
      <c r="BG3316" s="3">
        <v>0</v>
      </c>
      <c r="BH3316" s="3">
        <v>1</v>
      </c>
      <c r="BI3316" s="3">
        <v>1</v>
      </c>
      <c r="BJ3316" s="3">
        <v>0.2</v>
      </c>
      <c r="BK3316" s="3">
        <v>1</v>
      </c>
      <c r="BL3316" s="3">
        <v>59.12</v>
      </c>
      <c r="BM3316" s="3">
        <v>8.8699999999999992</v>
      </c>
      <c r="BN3316" s="3">
        <v>67.989999999999995</v>
      </c>
      <c r="BO3316" s="3">
        <v>67.989999999999995</v>
      </c>
      <c r="BQ3316" s="3" t="s">
        <v>516</v>
      </c>
      <c r="BR3316" s="3" t="s">
        <v>84</v>
      </c>
      <c r="BS3316" s="4">
        <v>45245</v>
      </c>
      <c r="BT3316" s="5">
        <v>0.52777777777777779</v>
      </c>
      <c r="BU3316" s="3" t="s">
        <v>3395</v>
      </c>
      <c r="BV3316" s="3" t="s">
        <v>86</v>
      </c>
      <c r="BW3316" s="3" t="s">
        <v>503</v>
      </c>
      <c r="BX3316" s="3" t="s">
        <v>1040</v>
      </c>
      <c r="BY3316" s="3">
        <v>1200</v>
      </c>
      <c r="CA3316" s="3" t="s">
        <v>1683</v>
      </c>
      <c r="CC3316" s="3" t="s">
        <v>155</v>
      </c>
      <c r="CD3316" s="3">
        <v>1428</v>
      </c>
      <c r="CE3316" s="3" t="s">
        <v>90</v>
      </c>
      <c r="CF3316" s="4">
        <v>45246</v>
      </c>
      <c r="CI3316" s="3">
        <v>1</v>
      </c>
      <c r="CJ3316" s="3">
        <v>5</v>
      </c>
      <c r="CK3316" s="3">
        <v>22</v>
      </c>
      <c r="CL3316" s="3" t="s">
        <v>86</v>
      </c>
    </row>
    <row r="3317" spans="1:90" x14ac:dyDescent="0.3">
      <c r="A3317" s="3" t="s">
        <v>72</v>
      </c>
      <c r="B3317" s="3" t="s">
        <v>73</v>
      </c>
      <c r="C3317" s="3" t="s">
        <v>74</v>
      </c>
      <c r="E3317" s="3" t="str">
        <f>"080055763159"</f>
        <v>080055763159</v>
      </c>
      <c r="F3317" s="4">
        <v>45238</v>
      </c>
      <c r="G3317" s="3">
        <v>202408</v>
      </c>
      <c r="H3317" s="3" t="s">
        <v>75</v>
      </c>
      <c r="I3317" s="3" t="s">
        <v>76</v>
      </c>
      <c r="J3317" s="3" t="s">
        <v>77</v>
      </c>
      <c r="K3317" s="3" t="s">
        <v>78</v>
      </c>
      <c r="L3317" s="3" t="s">
        <v>238</v>
      </c>
      <c r="M3317" s="3" t="s">
        <v>239</v>
      </c>
      <c r="N3317" s="3" t="s">
        <v>240</v>
      </c>
      <c r="O3317" s="3" t="s">
        <v>82</v>
      </c>
      <c r="P3317" s="3" t="str">
        <f>"1162955915                    "</f>
        <v xml:space="preserve">1162955915                    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  <c r="AH3317" s="3">
        <v>0</v>
      </c>
      <c r="AI3317" s="3">
        <v>0</v>
      </c>
      <c r="AJ3317" s="3">
        <v>0</v>
      </c>
      <c r="AK3317" s="3">
        <v>0</v>
      </c>
      <c r="AL3317" s="3">
        <v>0</v>
      </c>
      <c r="AM3317" s="3">
        <v>0</v>
      </c>
      <c r="AN3317" s="3">
        <v>0</v>
      </c>
      <c r="AO3317" s="3">
        <v>0</v>
      </c>
      <c r="AP3317" s="3">
        <v>0</v>
      </c>
      <c r="AQ3317" s="3">
        <v>29.54</v>
      </c>
      <c r="AR3317" s="3">
        <v>0</v>
      </c>
      <c r="AS3317" s="3">
        <v>0</v>
      </c>
      <c r="AT3317" s="3">
        <v>0</v>
      </c>
      <c r="AU3317" s="3">
        <v>0</v>
      </c>
      <c r="AV3317" s="3">
        <v>0</v>
      </c>
      <c r="AW3317" s="3">
        <v>0</v>
      </c>
      <c r="AX3317" s="3">
        <v>0</v>
      </c>
      <c r="AY3317" s="3">
        <v>0</v>
      </c>
      <c r="AZ3317" s="3">
        <v>0</v>
      </c>
      <c r="BA3317" s="3">
        <v>0</v>
      </c>
      <c r="BB3317" s="3">
        <v>0</v>
      </c>
      <c r="BC3317" s="3">
        <v>0</v>
      </c>
      <c r="BD3317" s="3">
        <v>0</v>
      </c>
      <c r="BE3317" s="3">
        <v>0</v>
      </c>
      <c r="BF3317" s="3">
        <v>0</v>
      </c>
      <c r="BG3317" s="3">
        <v>0</v>
      </c>
      <c r="BH3317" s="3">
        <v>1</v>
      </c>
      <c r="BI3317" s="3">
        <v>1</v>
      </c>
      <c r="BJ3317" s="3">
        <v>0.2</v>
      </c>
      <c r="BK3317" s="3">
        <v>1</v>
      </c>
      <c r="BL3317" s="3">
        <v>75.69</v>
      </c>
      <c r="BM3317" s="3">
        <v>11.35</v>
      </c>
      <c r="BN3317" s="3">
        <v>87.04</v>
      </c>
      <c r="BO3317" s="3">
        <v>87.04</v>
      </c>
      <c r="BQ3317" s="3" t="s">
        <v>241</v>
      </c>
      <c r="BR3317" s="3" t="s">
        <v>84</v>
      </c>
      <c r="BS3317" s="4">
        <v>45239</v>
      </c>
      <c r="BT3317" s="5">
        <v>0.4375</v>
      </c>
      <c r="BU3317" s="3" t="s">
        <v>242</v>
      </c>
      <c r="BV3317" s="3" t="s">
        <v>94</v>
      </c>
      <c r="BY3317" s="3">
        <v>1200</v>
      </c>
      <c r="CA3317" s="3" t="s">
        <v>243</v>
      </c>
      <c r="CC3317" s="3" t="s">
        <v>239</v>
      </c>
      <c r="CD3317" s="3">
        <v>5200</v>
      </c>
      <c r="CE3317" s="3" t="s">
        <v>90</v>
      </c>
      <c r="CF3317" s="4">
        <v>45240</v>
      </c>
      <c r="CI3317" s="3">
        <v>1</v>
      </c>
      <c r="CJ3317" s="3">
        <v>1</v>
      </c>
      <c r="CK3317" s="3">
        <v>21</v>
      </c>
      <c r="CL3317" s="3" t="s">
        <v>86</v>
      </c>
    </row>
    <row r="3318" spans="1:90" x14ac:dyDescent="0.3">
      <c r="A3318" s="3" t="s">
        <v>72</v>
      </c>
      <c r="B3318" s="3" t="s">
        <v>73</v>
      </c>
      <c r="C3318" s="3" t="s">
        <v>74</v>
      </c>
      <c r="E3318" s="3" t="str">
        <f>"080055763170"</f>
        <v>080055763170</v>
      </c>
      <c r="F3318" s="4">
        <v>45238</v>
      </c>
      <c r="G3318" s="3">
        <v>202408</v>
      </c>
      <c r="H3318" s="3" t="s">
        <v>75</v>
      </c>
      <c r="I3318" s="3" t="s">
        <v>76</v>
      </c>
      <c r="J3318" s="3" t="s">
        <v>77</v>
      </c>
      <c r="K3318" s="3" t="s">
        <v>78</v>
      </c>
      <c r="L3318" s="3" t="s">
        <v>442</v>
      </c>
      <c r="M3318" s="3" t="s">
        <v>443</v>
      </c>
      <c r="N3318" s="3" t="s">
        <v>2683</v>
      </c>
      <c r="O3318" s="3" t="s">
        <v>82</v>
      </c>
      <c r="P3318" s="3" t="str">
        <f>"1162955930                    "</f>
        <v xml:space="preserve">1162955930                    </v>
      </c>
      <c r="Q3318" s="3">
        <v>0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0</v>
      </c>
      <c r="AD3318" s="3">
        <v>0</v>
      </c>
      <c r="AE3318" s="3">
        <v>0</v>
      </c>
      <c r="AF3318" s="3">
        <v>0</v>
      </c>
      <c r="AG3318" s="3">
        <v>0</v>
      </c>
      <c r="AH3318" s="3">
        <v>0</v>
      </c>
      <c r="AI3318" s="3">
        <v>0</v>
      </c>
      <c r="AJ3318" s="3">
        <v>0</v>
      </c>
      <c r="AK3318" s="3">
        <v>0</v>
      </c>
      <c r="AL3318" s="3">
        <v>0</v>
      </c>
      <c r="AM3318" s="3">
        <v>0</v>
      </c>
      <c r="AN3318" s="3">
        <v>0</v>
      </c>
      <c r="AO3318" s="3">
        <v>0</v>
      </c>
      <c r="AP3318" s="3">
        <v>0</v>
      </c>
      <c r="AQ3318" s="3">
        <v>23.07</v>
      </c>
      <c r="AR3318" s="3">
        <v>0</v>
      </c>
      <c r="AS3318" s="3">
        <v>0</v>
      </c>
      <c r="AT3318" s="3">
        <v>0</v>
      </c>
      <c r="AU3318" s="3">
        <v>0</v>
      </c>
      <c r="AV3318" s="3">
        <v>0</v>
      </c>
      <c r="AW3318" s="3">
        <v>0</v>
      </c>
      <c r="AX3318" s="3">
        <v>0</v>
      </c>
      <c r="AY3318" s="3">
        <v>0</v>
      </c>
      <c r="AZ3318" s="3">
        <v>0</v>
      </c>
      <c r="BA3318" s="3">
        <v>0</v>
      </c>
      <c r="BB3318" s="3">
        <v>0</v>
      </c>
      <c r="BC3318" s="3">
        <v>0</v>
      </c>
      <c r="BD3318" s="3">
        <v>0</v>
      </c>
      <c r="BE3318" s="3">
        <v>0</v>
      </c>
      <c r="BF3318" s="3">
        <v>0</v>
      </c>
      <c r="BG3318" s="3">
        <v>0</v>
      </c>
      <c r="BH3318" s="3">
        <v>1</v>
      </c>
      <c r="BI3318" s="3">
        <v>2</v>
      </c>
      <c r="BJ3318" s="3">
        <v>1.4</v>
      </c>
      <c r="BK3318" s="3">
        <v>2</v>
      </c>
      <c r="BL3318" s="3">
        <v>59.12</v>
      </c>
      <c r="BM3318" s="3">
        <v>8.8699999999999992</v>
      </c>
      <c r="BN3318" s="3">
        <v>67.989999999999995</v>
      </c>
      <c r="BO3318" s="3">
        <v>67.989999999999995</v>
      </c>
      <c r="BQ3318" s="3" t="s">
        <v>2684</v>
      </c>
      <c r="BR3318" s="3" t="s">
        <v>84</v>
      </c>
      <c r="BS3318" s="4">
        <v>45239</v>
      </c>
      <c r="BT3318" s="5">
        <v>0.41736111111111113</v>
      </c>
      <c r="BU3318" s="3" t="s">
        <v>3396</v>
      </c>
      <c r="BV3318" s="3" t="s">
        <v>94</v>
      </c>
      <c r="BY3318" s="3">
        <v>7000</v>
      </c>
      <c r="CA3318" s="3" t="s">
        <v>2859</v>
      </c>
      <c r="CC3318" s="3" t="s">
        <v>443</v>
      </c>
      <c r="CD3318" s="3">
        <v>2191</v>
      </c>
      <c r="CE3318" s="3" t="s">
        <v>90</v>
      </c>
      <c r="CF3318" s="4">
        <v>45239</v>
      </c>
      <c r="CI3318" s="3">
        <v>1</v>
      </c>
      <c r="CJ3318" s="3">
        <v>1</v>
      </c>
      <c r="CK3318" s="3">
        <v>22</v>
      </c>
      <c r="CL3318" s="3" t="s">
        <v>86</v>
      </c>
    </row>
    <row r="3319" spans="1:90" x14ac:dyDescent="0.3">
      <c r="A3319" s="3" t="s">
        <v>72</v>
      </c>
      <c r="B3319" s="3" t="s">
        <v>73</v>
      </c>
      <c r="C3319" s="3" t="s">
        <v>74</v>
      </c>
      <c r="E3319" s="3" t="str">
        <f>"080055768531"</f>
        <v>080055768531</v>
      </c>
      <c r="F3319" s="4">
        <v>45238</v>
      </c>
      <c r="G3319" s="3">
        <v>202408</v>
      </c>
      <c r="H3319" s="3" t="s">
        <v>75</v>
      </c>
      <c r="I3319" s="3" t="s">
        <v>76</v>
      </c>
      <c r="J3319" s="3" t="s">
        <v>77</v>
      </c>
      <c r="K3319" s="3" t="s">
        <v>78</v>
      </c>
      <c r="L3319" s="3" t="s">
        <v>332</v>
      </c>
      <c r="M3319" s="3" t="s">
        <v>332</v>
      </c>
      <c r="N3319" s="3" t="s">
        <v>333</v>
      </c>
      <c r="O3319" s="3" t="s">
        <v>82</v>
      </c>
      <c r="P3319" s="3" t="str">
        <f>"1162955969                    "</f>
        <v xml:space="preserve">1162955969                    </v>
      </c>
      <c r="Q3319" s="3">
        <v>0</v>
      </c>
      <c r="R3319" s="3">
        <v>0</v>
      </c>
      <c r="S3319" s="3">
        <v>0</v>
      </c>
      <c r="T3319" s="3">
        <v>0</v>
      </c>
      <c r="U3319" s="3">
        <v>0</v>
      </c>
      <c r="V3319" s="3">
        <v>0</v>
      </c>
      <c r="W3319" s="3">
        <v>0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0</v>
      </c>
      <c r="AD3319" s="3">
        <v>0</v>
      </c>
      <c r="AE3319" s="3">
        <v>0</v>
      </c>
      <c r="AF3319" s="3">
        <v>0</v>
      </c>
      <c r="AG3319" s="3">
        <v>0</v>
      </c>
      <c r="AH3319" s="3">
        <v>0</v>
      </c>
      <c r="AI3319" s="3">
        <v>0</v>
      </c>
      <c r="AJ3319" s="3">
        <v>0</v>
      </c>
      <c r="AK3319" s="3">
        <v>0</v>
      </c>
      <c r="AL3319" s="3">
        <v>0</v>
      </c>
      <c r="AM3319" s="3">
        <v>0</v>
      </c>
      <c r="AN3319" s="3">
        <v>0</v>
      </c>
      <c r="AO3319" s="3">
        <v>0</v>
      </c>
      <c r="AP3319" s="3">
        <v>0</v>
      </c>
      <c r="AQ3319" s="3">
        <v>57.23</v>
      </c>
      <c r="AR3319" s="3">
        <v>0</v>
      </c>
      <c r="AS3319" s="3">
        <v>0</v>
      </c>
      <c r="AT3319" s="3">
        <v>0</v>
      </c>
      <c r="AU3319" s="3">
        <v>0</v>
      </c>
      <c r="AV3319" s="3">
        <v>0</v>
      </c>
      <c r="AW3319" s="3">
        <v>0</v>
      </c>
      <c r="AX3319" s="3">
        <v>0</v>
      </c>
      <c r="AY3319" s="3">
        <v>0</v>
      </c>
      <c r="AZ3319" s="3">
        <v>0</v>
      </c>
      <c r="BA3319" s="3">
        <v>0</v>
      </c>
      <c r="BB3319" s="3">
        <v>0</v>
      </c>
      <c r="BC3319" s="3">
        <v>0</v>
      </c>
      <c r="BD3319" s="3">
        <v>0</v>
      </c>
      <c r="BE3319" s="3">
        <v>0</v>
      </c>
      <c r="BF3319" s="3">
        <v>0</v>
      </c>
      <c r="BG3319" s="3">
        <v>0</v>
      </c>
      <c r="BH3319" s="3">
        <v>1</v>
      </c>
      <c r="BI3319" s="3">
        <v>1</v>
      </c>
      <c r="BJ3319" s="3">
        <v>0.9</v>
      </c>
      <c r="BK3319" s="3">
        <v>1</v>
      </c>
      <c r="BL3319" s="3">
        <v>146.65</v>
      </c>
      <c r="BM3319" s="3">
        <v>22</v>
      </c>
      <c r="BN3319" s="3">
        <v>168.65</v>
      </c>
      <c r="BO3319" s="3">
        <v>168.65</v>
      </c>
      <c r="BQ3319" s="3" t="s">
        <v>334</v>
      </c>
      <c r="BR3319" s="3" t="s">
        <v>84</v>
      </c>
      <c r="BS3319" s="4">
        <v>45239</v>
      </c>
      <c r="BT3319" s="5">
        <v>0.56041666666666667</v>
      </c>
      <c r="BU3319" s="3" t="s">
        <v>3397</v>
      </c>
      <c r="BV3319" s="3" t="s">
        <v>86</v>
      </c>
      <c r="BW3319" s="3" t="s">
        <v>503</v>
      </c>
      <c r="BX3319" s="3" t="s">
        <v>2274</v>
      </c>
      <c r="BY3319" s="3">
        <v>4275</v>
      </c>
      <c r="CA3319" s="3" t="s">
        <v>3398</v>
      </c>
      <c r="CC3319" s="3" t="s">
        <v>332</v>
      </c>
      <c r="CD3319" s="3">
        <v>7646</v>
      </c>
      <c r="CE3319" s="3" t="s">
        <v>90</v>
      </c>
      <c r="CF3319" s="4">
        <v>45240</v>
      </c>
      <c r="CI3319" s="3">
        <v>1</v>
      </c>
      <c r="CJ3319" s="3">
        <v>1</v>
      </c>
      <c r="CK3319" s="3">
        <v>23</v>
      </c>
      <c r="CL3319" s="3" t="s">
        <v>86</v>
      </c>
    </row>
    <row r="3320" spans="1:90" x14ac:dyDescent="0.3">
      <c r="A3320" s="3" t="s">
        <v>72</v>
      </c>
      <c r="B3320" s="3" t="s">
        <v>73</v>
      </c>
      <c r="C3320" s="3" t="s">
        <v>74</v>
      </c>
      <c r="E3320" s="3" t="str">
        <f>"080055763178"</f>
        <v>080055763178</v>
      </c>
      <c r="F3320" s="4">
        <v>45238</v>
      </c>
      <c r="G3320" s="3">
        <v>202408</v>
      </c>
      <c r="H3320" s="3" t="s">
        <v>75</v>
      </c>
      <c r="I3320" s="3" t="s">
        <v>76</v>
      </c>
      <c r="J3320" s="3" t="s">
        <v>77</v>
      </c>
      <c r="K3320" s="3" t="s">
        <v>78</v>
      </c>
      <c r="L3320" s="3" t="s">
        <v>472</v>
      </c>
      <c r="M3320" s="3" t="s">
        <v>473</v>
      </c>
      <c r="N3320" s="3" t="s">
        <v>474</v>
      </c>
      <c r="O3320" s="3" t="s">
        <v>82</v>
      </c>
      <c r="P3320" s="3" t="str">
        <f>"1162955939                    "</f>
        <v xml:space="preserve">1162955939                    </v>
      </c>
      <c r="Q3320" s="3">
        <v>0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  <c r="W3320" s="3">
        <v>0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  <c r="AH3320" s="3">
        <v>0</v>
      </c>
      <c r="AI3320" s="3">
        <v>0</v>
      </c>
      <c r="AJ3320" s="3">
        <v>0</v>
      </c>
      <c r="AK3320" s="3">
        <v>0</v>
      </c>
      <c r="AL3320" s="3">
        <v>0</v>
      </c>
      <c r="AM3320" s="3">
        <v>0</v>
      </c>
      <c r="AN3320" s="3">
        <v>0</v>
      </c>
      <c r="AO3320" s="3">
        <v>0</v>
      </c>
      <c r="AP3320" s="3">
        <v>0</v>
      </c>
      <c r="AQ3320" s="3">
        <v>29.54</v>
      </c>
      <c r="AR3320" s="3">
        <v>0</v>
      </c>
      <c r="AS3320" s="3">
        <v>0</v>
      </c>
      <c r="AT3320" s="3">
        <v>0</v>
      </c>
      <c r="AU3320" s="3">
        <v>0</v>
      </c>
      <c r="AV3320" s="3">
        <v>0</v>
      </c>
      <c r="AW3320" s="3">
        <v>0</v>
      </c>
      <c r="AX3320" s="3">
        <v>0</v>
      </c>
      <c r="AY3320" s="3">
        <v>0</v>
      </c>
      <c r="AZ3320" s="3">
        <v>0</v>
      </c>
      <c r="BA3320" s="3">
        <v>0</v>
      </c>
      <c r="BB3320" s="3">
        <v>0</v>
      </c>
      <c r="BC3320" s="3">
        <v>0</v>
      </c>
      <c r="BD3320" s="3">
        <v>0</v>
      </c>
      <c r="BE3320" s="3">
        <v>0</v>
      </c>
      <c r="BF3320" s="3">
        <v>0</v>
      </c>
      <c r="BG3320" s="3">
        <v>0</v>
      </c>
      <c r="BH3320" s="3">
        <v>1</v>
      </c>
      <c r="BI3320" s="3">
        <v>1</v>
      </c>
      <c r="BJ3320" s="3">
        <v>0.2</v>
      </c>
      <c r="BK3320" s="3">
        <v>1</v>
      </c>
      <c r="BL3320" s="3">
        <v>75.69</v>
      </c>
      <c r="BM3320" s="3">
        <v>11.35</v>
      </c>
      <c r="BN3320" s="3">
        <v>87.04</v>
      </c>
      <c r="BO3320" s="3">
        <v>87.04</v>
      </c>
      <c r="BQ3320" s="3" t="s">
        <v>475</v>
      </c>
      <c r="BR3320" s="3" t="s">
        <v>84</v>
      </c>
      <c r="BS3320" s="4">
        <v>45239</v>
      </c>
      <c r="BT3320" s="5">
        <v>0.42777777777777781</v>
      </c>
      <c r="BU3320" s="3" t="s">
        <v>2827</v>
      </c>
      <c r="BV3320" s="3" t="s">
        <v>94</v>
      </c>
      <c r="BY3320" s="3">
        <v>1200</v>
      </c>
      <c r="CC3320" s="3" t="s">
        <v>473</v>
      </c>
      <c r="CD3320" s="3">
        <v>6220</v>
      </c>
      <c r="CE3320" s="3" t="s">
        <v>90</v>
      </c>
      <c r="CF3320" s="4">
        <v>45239</v>
      </c>
      <c r="CI3320" s="3">
        <v>1</v>
      </c>
      <c r="CJ3320" s="3">
        <v>1</v>
      </c>
      <c r="CK3320" s="3">
        <v>21</v>
      </c>
      <c r="CL3320" s="3" t="s">
        <v>86</v>
      </c>
    </row>
    <row r="3321" spans="1:90" x14ac:dyDescent="0.3">
      <c r="A3321" s="3" t="s">
        <v>72</v>
      </c>
      <c r="B3321" s="3" t="s">
        <v>73</v>
      </c>
      <c r="C3321" s="3" t="s">
        <v>74</v>
      </c>
      <c r="E3321" s="3" t="str">
        <f>"080055767510"</f>
        <v>080055767510</v>
      </c>
      <c r="F3321" s="4">
        <v>45238</v>
      </c>
      <c r="G3321" s="3">
        <v>202408</v>
      </c>
      <c r="H3321" s="3" t="s">
        <v>75</v>
      </c>
      <c r="I3321" s="3" t="s">
        <v>76</v>
      </c>
      <c r="J3321" s="3" t="s">
        <v>77</v>
      </c>
      <c r="K3321" s="3" t="s">
        <v>78</v>
      </c>
      <c r="L3321" s="3" t="s">
        <v>193</v>
      </c>
      <c r="M3321" s="3" t="s">
        <v>194</v>
      </c>
      <c r="N3321" s="3" t="s">
        <v>3399</v>
      </c>
      <c r="O3321" s="3" t="s">
        <v>82</v>
      </c>
      <c r="P3321" s="3" t="str">
        <f>"1162955960                    "</f>
        <v xml:space="preserve">1162955960                    </v>
      </c>
      <c r="Q3321" s="3">
        <v>0</v>
      </c>
      <c r="R3321" s="3">
        <v>0</v>
      </c>
      <c r="S3321" s="3">
        <v>0</v>
      </c>
      <c r="T3321" s="3">
        <v>0</v>
      </c>
      <c r="U3321" s="3">
        <v>0</v>
      </c>
      <c r="V3321" s="3">
        <v>0</v>
      </c>
      <c r="W3321" s="3">
        <v>0</v>
      </c>
      <c r="X3321" s="3">
        <v>0</v>
      </c>
      <c r="Y3321" s="3">
        <v>0</v>
      </c>
      <c r="Z3321" s="3">
        <v>0</v>
      </c>
      <c r="AA3321" s="3">
        <v>0</v>
      </c>
      <c r="AB3321" s="3">
        <v>0</v>
      </c>
      <c r="AC3321" s="3">
        <v>0</v>
      </c>
      <c r="AD3321" s="3">
        <v>0</v>
      </c>
      <c r="AE3321" s="3">
        <v>0</v>
      </c>
      <c r="AF3321" s="3">
        <v>0</v>
      </c>
      <c r="AG3321" s="3">
        <v>0</v>
      </c>
      <c r="AH3321" s="3">
        <v>0</v>
      </c>
      <c r="AI3321" s="3">
        <v>0</v>
      </c>
      <c r="AJ3321" s="3">
        <v>0</v>
      </c>
      <c r="AK3321" s="3">
        <v>0</v>
      </c>
      <c r="AL3321" s="3">
        <v>0</v>
      </c>
      <c r="AM3321" s="3">
        <v>0</v>
      </c>
      <c r="AN3321" s="3">
        <v>0</v>
      </c>
      <c r="AO3321" s="3">
        <v>0</v>
      </c>
      <c r="AP3321" s="3">
        <v>0</v>
      </c>
      <c r="AQ3321" s="3">
        <v>44.29</v>
      </c>
      <c r="AR3321" s="3">
        <v>0</v>
      </c>
      <c r="AS3321" s="3">
        <v>0</v>
      </c>
      <c r="AT3321" s="3">
        <v>0</v>
      </c>
      <c r="AU3321" s="3">
        <v>0</v>
      </c>
      <c r="AV3321" s="3">
        <v>0</v>
      </c>
      <c r="AW3321" s="3">
        <v>0</v>
      </c>
      <c r="AX3321" s="3">
        <v>0</v>
      </c>
      <c r="AY3321" s="3">
        <v>0</v>
      </c>
      <c r="AZ3321" s="3">
        <v>0</v>
      </c>
      <c r="BA3321" s="3">
        <v>0</v>
      </c>
      <c r="BB3321" s="3">
        <v>0</v>
      </c>
      <c r="BC3321" s="3">
        <v>0</v>
      </c>
      <c r="BD3321" s="3">
        <v>0</v>
      </c>
      <c r="BE3321" s="3">
        <v>0</v>
      </c>
      <c r="BF3321" s="3">
        <v>0</v>
      </c>
      <c r="BG3321" s="3">
        <v>0</v>
      </c>
      <c r="BH3321" s="3">
        <v>1</v>
      </c>
      <c r="BI3321" s="3">
        <v>3</v>
      </c>
      <c r="BJ3321" s="3">
        <v>1.9</v>
      </c>
      <c r="BK3321" s="3">
        <v>3</v>
      </c>
      <c r="BL3321" s="3">
        <v>113.5</v>
      </c>
      <c r="BM3321" s="3">
        <v>17.03</v>
      </c>
      <c r="BN3321" s="3">
        <v>130.53</v>
      </c>
      <c r="BO3321" s="3">
        <v>130.53</v>
      </c>
      <c r="BQ3321" s="3" t="s">
        <v>3400</v>
      </c>
      <c r="BR3321" s="3" t="s">
        <v>84</v>
      </c>
      <c r="BS3321" s="4">
        <v>45243</v>
      </c>
      <c r="BT3321" s="5">
        <v>0.48541666666666666</v>
      </c>
      <c r="BU3321" s="3" t="s">
        <v>3401</v>
      </c>
      <c r="BV3321" s="3" t="s">
        <v>86</v>
      </c>
      <c r="BW3321" s="3" t="s">
        <v>591</v>
      </c>
      <c r="BX3321" s="3" t="s">
        <v>1648</v>
      </c>
      <c r="BY3321" s="3">
        <v>9610</v>
      </c>
      <c r="CA3321" s="3" t="s">
        <v>198</v>
      </c>
      <c r="CC3321" s="3" t="s">
        <v>194</v>
      </c>
      <c r="CD3321" s="3">
        <v>6001</v>
      </c>
      <c r="CE3321" s="3" t="s">
        <v>90</v>
      </c>
      <c r="CF3321" s="4">
        <v>45243</v>
      </c>
      <c r="CI3321" s="3">
        <v>1</v>
      </c>
      <c r="CJ3321" s="3">
        <v>3</v>
      </c>
      <c r="CK3321" s="3">
        <v>21</v>
      </c>
      <c r="CL3321" s="3" t="s">
        <v>86</v>
      </c>
    </row>
    <row r="3322" spans="1:90" x14ac:dyDescent="0.3">
      <c r="A3322" s="3" t="s">
        <v>72</v>
      </c>
      <c r="B3322" s="3" t="s">
        <v>73</v>
      </c>
      <c r="C3322" s="3" t="s">
        <v>74</v>
      </c>
      <c r="E3322" s="3" t="str">
        <f>"080055768594"</f>
        <v>080055768594</v>
      </c>
      <c r="F3322" s="4">
        <v>45238</v>
      </c>
      <c r="G3322" s="3">
        <v>202408</v>
      </c>
      <c r="H3322" s="3" t="s">
        <v>75</v>
      </c>
      <c r="I3322" s="3" t="s">
        <v>76</v>
      </c>
      <c r="J3322" s="3" t="s">
        <v>77</v>
      </c>
      <c r="K3322" s="3" t="s">
        <v>78</v>
      </c>
      <c r="L3322" s="3" t="s">
        <v>453</v>
      </c>
      <c r="M3322" s="3" t="s">
        <v>454</v>
      </c>
      <c r="N3322" s="3" t="s">
        <v>484</v>
      </c>
      <c r="O3322" s="3" t="s">
        <v>82</v>
      </c>
      <c r="P3322" s="3" t="str">
        <f>"1162955971                    "</f>
        <v xml:space="preserve">1162955971                    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>
        <v>0</v>
      </c>
      <c r="AA3322" s="3">
        <v>0</v>
      </c>
      <c r="AB3322" s="3">
        <v>0</v>
      </c>
      <c r="AC3322" s="3">
        <v>0</v>
      </c>
      <c r="AD3322" s="3">
        <v>0</v>
      </c>
      <c r="AE3322" s="3">
        <v>0</v>
      </c>
      <c r="AF3322" s="3">
        <v>0</v>
      </c>
      <c r="AG3322" s="3">
        <v>0</v>
      </c>
      <c r="AH3322" s="3">
        <v>0</v>
      </c>
      <c r="AI3322" s="3">
        <v>0</v>
      </c>
      <c r="AJ3322" s="3">
        <v>0</v>
      </c>
      <c r="AK3322" s="3">
        <v>0</v>
      </c>
      <c r="AL3322" s="3">
        <v>0</v>
      </c>
      <c r="AM3322" s="3">
        <v>0</v>
      </c>
      <c r="AN3322" s="3">
        <v>0</v>
      </c>
      <c r="AO3322" s="3">
        <v>0</v>
      </c>
      <c r="AP3322" s="3">
        <v>0</v>
      </c>
      <c r="AQ3322" s="3">
        <v>57.23</v>
      </c>
      <c r="AR3322" s="3">
        <v>0</v>
      </c>
      <c r="AS3322" s="3">
        <v>0</v>
      </c>
      <c r="AT3322" s="3">
        <v>0</v>
      </c>
      <c r="AU3322" s="3">
        <v>0</v>
      </c>
      <c r="AV3322" s="3">
        <v>0</v>
      </c>
      <c r="AW3322" s="3">
        <v>0</v>
      </c>
      <c r="AX3322" s="3">
        <v>0</v>
      </c>
      <c r="AY3322" s="3">
        <v>0</v>
      </c>
      <c r="AZ3322" s="3">
        <v>0</v>
      </c>
      <c r="BA3322" s="3">
        <v>0</v>
      </c>
      <c r="BB3322" s="3">
        <v>0</v>
      </c>
      <c r="BC3322" s="3">
        <v>0</v>
      </c>
      <c r="BD3322" s="3">
        <v>0</v>
      </c>
      <c r="BE3322" s="3">
        <v>0</v>
      </c>
      <c r="BF3322" s="3">
        <v>0</v>
      </c>
      <c r="BG3322" s="3">
        <v>0</v>
      </c>
      <c r="BH3322" s="3">
        <v>1</v>
      </c>
      <c r="BI3322" s="3">
        <v>2</v>
      </c>
      <c r="BJ3322" s="3">
        <v>1.1000000000000001</v>
      </c>
      <c r="BK3322" s="3">
        <v>2</v>
      </c>
      <c r="BL3322" s="3">
        <v>146.65</v>
      </c>
      <c r="BM3322" s="3">
        <v>22</v>
      </c>
      <c r="BN3322" s="3">
        <v>168.65</v>
      </c>
      <c r="BO3322" s="3">
        <v>168.65</v>
      </c>
      <c r="BQ3322" s="3" t="s">
        <v>485</v>
      </c>
      <c r="BR3322" s="3" t="s">
        <v>84</v>
      </c>
      <c r="BS3322" s="4">
        <v>45239</v>
      </c>
      <c r="BT3322" s="5">
        <v>0.48958333333333331</v>
      </c>
      <c r="BU3322" s="3" t="s">
        <v>2278</v>
      </c>
      <c r="BV3322" s="3" t="s">
        <v>94</v>
      </c>
      <c r="BY3322" s="3">
        <v>5488</v>
      </c>
      <c r="CA3322" s="3" t="s">
        <v>1565</v>
      </c>
      <c r="CC3322" s="3" t="s">
        <v>454</v>
      </c>
      <c r="CD3322" s="3">
        <v>4430</v>
      </c>
      <c r="CE3322" s="3" t="s">
        <v>90</v>
      </c>
      <c r="CF3322" s="4">
        <v>45240</v>
      </c>
      <c r="CI3322" s="3">
        <v>1</v>
      </c>
      <c r="CJ3322" s="3">
        <v>1</v>
      </c>
      <c r="CK3322" s="3">
        <v>23</v>
      </c>
      <c r="CL3322" s="3" t="s">
        <v>86</v>
      </c>
    </row>
    <row r="3323" spans="1:90" x14ac:dyDescent="0.3">
      <c r="A3323" s="3" t="s">
        <v>72</v>
      </c>
      <c r="B3323" s="3" t="s">
        <v>73</v>
      </c>
      <c r="C3323" s="3" t="s">
        <v>74</v>
      </c>
      <c r="E3323" s="3" t="str">
        <f>"080055773254"</f>
        <v>080055773254</v>
      </c>
      <c r="F3323" s="4">
        <v>45238</v>
      </c>
      <c r="G3323" s="3">
        <v>202408</v>
      </c>
      <c r="H3323" s="3" t="s">
        <v>75</v>
      </c>
      <c r="I3323" s="3" t="s">
        <v>76</v>
      </c>
      <c r="J3323" s="3" t="s">
        <v>77</v>
      </c>
      <c r="K3323" s="3" t="s">
        <v>78</v>
      </c>
      <c r="L3323" s="3" t="s">
        <v>75</v>
      </c>
      <c r="M3323" s="3" t="s">
        <v>76</v>
      </c>
      <c r="N3323" s="3" t="s">
        <v>2634</v>
      </c>
      <c r="O3323" s="3" t="s">
        <v>82</v>
      </c>
      <c r="P3323" s="3" t="str">
        <f>"1162956015                    "</f>
        <v xml:space="preserve">1162956015                    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>
        <v>0</v>
      </c>
      <c r="AA3323" s="3">
        <v>0</v>
      </c>
      <c r="AB3323" s="3">
        <v>0</v>
      </c>
      <c r="AC3323" s="3">
        <v>0</v>
      </c>
      <c r="AD3323" s="3">
        <v>0</v>
      </c>
      <c r="AE3323" s="3">
        <v>0</v>
      </c>
      <c r="AF3323" s="3">
        <v>0</v>
      </c>
      <c r="AG3323" s="3">
        <v>0</v>
      </c>
      <c r="AH3323" s="3">
        <v>0</v>
      </c>
      <c r="AI3323" s="3">
        <v>0</v>
      </c>
      <c r="AJ3323" s="3">
        <v>0</v>
      </c>
      <c r="AK3323" s="3">
        <v>0</v>
      </c>
      <c r="AL3323" s="3">
        <v>0</v>
      </c>
      <c r="AM3323" s="3">
        <v>0</v>
      </c>
      <c r="AN3323" s="3">
        <v>0</v>
      </c>
      <c r="AO3323" s="3">
        <v>0</v>
      </c>
      <c r="AP3323" s="3">
        <v>0</v>
      </c>
      <c r="AQ3323" s="3">
        <v>23.07</v>
      </c>
      <c r="AR3323" s="3">
        <v>0</v>
      </c>
      <c r="AS3323" s="3">
        <v>0</v>
      </c>
      <c r="AT3323" s="3">
        <v>0</v>
      </c>
      <c r="AU3323" s="3">
        <v>0</v>
      </c>
      <c r="AV3323" s="3">
        <v>0</v>
      </c>
      <c r="AW3323" s="3">
        <v>0</v>
      </c>
      <c r="AX3323" s="3">
        <v>0</v>
      </c>
      <c r="AY3323" s="3">
        <v>0</v>
      </c>
      <c r="AZ3323" s="3">
        <v>0</v>
      </c>
      <c r="BA3323" s="3">
        <v>0</v>
      </c>
      <c r="BB3323" s="3">
        <v>0</v>
      </c>
      <c r="BC3323" s="3">
        <v>0</v>
      </c>
      <c r="BD3323" s="3">
        <v>0</v>
      </c>
      <c r="BE3323" s="3">
        <v>0</v>
      </c>
      <c r="BF3323" s="3">
        <v>0</v>
      </c>
      <c r="BG3323" s="3">
        <v>0</v>
      </c>
      <c r="BH3323" s="3">
        <v>1</v>
      </c>
      <c r="BI3323" s="3">
        <v>1</v>
      </c>
      <c r="BJ3323" s="3">
        <v>0.2</v>
      </c>
      <c r="BK3323" s="3">
        <v>1</v>
      </c>
      <c r="BL3323" s="3">
        <v>59.12</v>
      </c>
      <c r="BM3323" s="3">
        <v>8.8699999999999992</v>
      </c>
      <c r="BN3323" s="3">
        <v>67.989999999999995</v>
      </c>
      <c r="BO3323" s="3">
        <v>67.989999999999995</v>
      </c>
      <c r="BQ3323" s="3" t="s">
        <v>2635</v>
      </c>
      <c r="BR3323" s="3" t="s">
        <v>84</v>
      </c>
      <c r="BS3323" s="4">
        <v>45239</v>
      </c>
      <c r="BT3323" s="5">
        <v>0.3840277777777778</v>
      </c>
      <c r="BU3323" s="3" t="s">
        <v>2636</v>
      </c>
      <c r="BV3323" s="3" t="s">
        <v>94</v>
      </c>
      <c r="BY3323" s="3">
        <v>1200</v>
      </c>
      <c r="CA3323" s="3" t="s">
        <v>676</v>
      </c>
      <c r="CC3323" s="3" t="s">
        <v>76</v>
      </c>
      <c r="CD3323" s="3">
        <v>1610</v>
      </c>
      <c r="CE3323" s="3" t="s">
        <v>90</v>
      </c>
      <c r="CF3323" s="4">
        <v>45239</v>
      </c>
      <c r="CI3323" s="3">
        <v>1</v>
      </c>
      <c r="CJ3323" s="3">
        <v>1</v>
      </c>
      <c r="CK3323" s="3">
        <v>22</v>
      </c>
      <c r="CL3323" s="3" t="s">
        <v>86</v>
      </c>
    </row>
    <row r="3324" spans="1:90" x14ac:dyDescent="0.3">
      <c r="A3324" s="3" t="s">
        <v>72</v>
      </c>
      <c r="B3324" s="3" t="s">
        <v>73</v>
      </c>
      <c r="C3324" s="3" t="s">
        <v>74</v>
      </c>
      <c r="E3324" s="3" t="str">
        <f>"080055767671"</f>
        <v>080055767671</v>
      </c>
      <c r="F3324" s="4">
        <v>45238</v>
      </c>
      <c r="G3324" s="3">
        <v>202408</v>
      </c>
      <c r="H3324" s="3" t="s">
        <v>75</v>
      </c>
      <c r="I3324" s="3" t="s">
        <v>76</v>
      </c>
      <c r="J3324" s="3" t="s">
        <v>77</v>
      </c>
      <c r="K3324" s="3" t="s">
        <v>78</v>
      </c>
      <c r="L3324" s="3" t="s">
        <v>238</v>
      </c>
      <c r="M3324" s="3" t="s">
        <v>239</v>
      </c>
      <c r="N3324" s="3" t="s">
        <v>240</v>
      </c>
      <c r="O3324" s="3" t="s">
        <v>82</v>
      </c>
      <c r="P3324" s="3" t="str">
        <f>"1162955941                    "</f>
        <v xml:space="preserve">1162955941                    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0</v>
      </c>
      <c r="Y3324" s="3">
        <v>0</v>
      </c>
      <c r="Z3324" s="3">
        <v>0</v>
      </c>
      <c r="AA3324" s="3">
        <v>0</v>
      </c>
      <c r="AB3324" s="3">
        <v>0</v>
      </c>
      <c r="AC3324" s="3">
        <v>0</v>
      </c>
      <c r="AD3324" s="3">
        <v>0</v>
      </c>
      <c r="AE3324" s="3">
        <v>0</v>
      </c>
      <c r="AF3324" s="3">
        <v>0</v>
      </c>
      <c r="AG3324" s="3">
        <v>0</v>
      </c>
      <c r="AH3324" s="3">
        <v>0</v>
      </c>
      <c r="AI3324" s="3">
        <v>0</v>
      </c>
      <c r="AJ3324" s="3">
        <v>0</v>
      </c>
      <c r="AK3324" s="3">
        <v>0</v>
      </c>
      <c r="AL3324" s="3">
        <v>0</v>
      </c>
      <c r="AM3324" s="3">
        <v>0</v>
      </c>
      <c r="AN3324" s="3">
        <v>0</v>
      </c>
      <c r="AO3324" s="3">
        <v>0</v>
      </c>
      <c r="AP3324" s="3">
        <v>0</v>
      </c>
      <c r="AQ3324" s="3">
        <v>29.54</v>
      </c>
      <c r="AR3324" s="3">
        <v>0</v>
      </c>
      <c r="AS3324" s="3">
        <v>0</v>
      </c>
      <c r="AT3324" s="3">
        <v>0</v>
      </c>
      <c r="AU3324" s="3">
        <v>0</v>
      </c>
      <c r="AV3324" s="3">
        <v>0</v>
      </c>
      <c r="AW3324" s="3">
        <v>0</v>
      </c>
      <c r="AX3324" s="3">
        <v>0</v>
      </c>
      <c r="AY3324" s="3">
        <v>0</v>
      </c>
      <c r="AZ3324" s="3">
        <v>0</v>
      </c>
      <c r="BA3324" s="3">
        <v>0</v>
      </c>
      <c r="BB3324" s="3">
        <v>0</v>
      </c>
      <c r="BC3324" s="3">
        <v>0</v>
      </c>
      <c r="BD3324" s="3">
        <v>0</v>
      </c>
      <c r="BE3324" s="3">
        <v>0</v>
      </c>
      <c r="BF3324" s="3">
        <v>0</v>
      </c>
      <c r="BG3324" s="3">
        <v>0</v>
      </c>
      <c r="BH3324" s="3">
        <v>1</v>
      </c>
      <c r="BI3324" s="3">
        <v>1</v>
      </c>
      <c r="BJ3324" s="3">
        <v>0.6</v>
      </c>
      <c r="BK3324" s="3">
        <v>1</v>
      </c>
      <c r="BL3324" s="3">
        <v>75.69</v>
      </c>
      <c r="BM3324" s="3">
        <v>11.35</v>
      </c>
      <c r="BN3324" s="3">
        <v>87.04</v>
      </c>
      <c r="BO3324" s="3">
        <v>87.04</v>
      </c>
      <c r="BQ3324" s="3" t="s">
        <v>241</v>
      </c>
      <c r="BR3324" s="3" t="s">
        <v>84</v>
      </c>
      <c r="BS3324" s="4">
        <v>45239</v>
      </c>
      <c r="BT3324" s="5">
        <v>0.4375</v>
      </c>
      <c r="BU3324" s="3" t="s">
        <v>242</v>
      </c>
      <c r="BV3324" s="3" t="s">
        <v>94</v>
      </c>
      <c r="BY3324" s="3">
        <v>3024</v>
      </c>
      <c r="CA3324" s="3" t="s">
        <v>243</v>
      </c>
      <c r="CC3324" s="3" t="s">
        <v>239</v>
      </c>
      <c r="CD3324" s="3">
        <v>5201</v>
      </c>
      <c r="CE3324" s="3" t="s">
        <v>90</v>
      </c>
      <c r="CF3324" s="4">
        <v>45240</v>
      </c>
      <c r="CI3324" s="3">
        <v>1</v>
      </c>
      <c r="CJ3324" s="3">
        <v>1</v>
      </c>
      <c r="CK3324" s="3">
        <v>21</v>
      </c>
      <c r="CL3324" s="3" t="s">
        <v>86</v>
      </c>
    </row>
    <row r="3325" spans="1:90" x14ac:dyDescent="0.3">
      <c r="A3325" s="3" t="s">
        <v>72</v>
      </c>
      <c r="B3325" s="3" t="s">
        <v>73</v>
      </c>
      <c r="C3325" s="3" t="s">
        <v>74</v>
      </c>
      <c r="E3325" s="3" t="str">
        <f>"080055763207"</f>
        <v>080055763207</v>
      </c>
      <c r="F3325" s="4">
        <v>45238</v>
      </c>
      <c r="G3325" s="3">
        <v>202408</v>
      </c>
      <c r="H3325" s="3" t="s">
        <v>75</v>
      </c>
      <c r="I3325" s="3" t="s">
        <v>76</v>
      </c>
      <c r="J3325" s="3" t="s">
        <v>77</v>
      </c>
      <c r="K3325" s="3" t="s">
        <v>78</v>
      </c>
      <c r="L3325" s="3" t="s">
        <v>126</v>
      </c>
      <c r="M3325" s="3" t="s">
        <v>127</v>
      </c>
      <c r="N3325" s="3" t="s">
        <v>128</v>
      </c>
      <c r="O3325" s="3" t="s">
        <v>82</v>
      </c>
      <c r="P3325" s="3" t="str">
        <f>"1162955932                    "</f>
        <v xml:space="preserve">1162955932                    </v>
      </c>
      <c r="Q3325" s="3">
        <v>0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0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  <c r="AH3325" s="3">
        <v>0</v>
      </c>
      <c r="AI3325" s="3">
        <v>0</v>
      </c>
      <c r="AJ3325" s="3">
        <v>0</v>
      </c>
      <c r="AK3325" s="3">
        <v>0</v>
      </c>
      <c r="AL3325" s="3">
        <v>0</v>
      </c>
      <c r="AM3325" s="3">
        <v>0</v>
      </c>
      <c r="AN3325" s="3">
        <v>0</v>
      </c>
      <c r="AO3325" s="3">
        <v>0</v>
      </c>
      <c r="AP3325" s="3">
        <v>0</v>
      </c>
      <c r="AQ3325" s="3">
        <v>41.54</v>
      </c>
      <c r="AR3325" s="3">
        <v>0</v>
      </c>
      <c r="AS3325" s="3">
        <v>0</v>
      </c>
      <c r="AT3325" s="3">
        <v>0</v>
      </c>
      <c r="AU3325" s="3">
        <v>0</v>
      </c>
      <c r="AV3325" s="3">
        <v>0</v>
      </c>
      <c r="AW3325" s="3">
        <v>0</v>
      </c>
      <c r="AX3325" s="3">
        <v>0</v>
      </c>
      <c r="AY3325" s="3">
        <v>0</v>
      </c>
      <c r="AZ3325" s="3">
        <v>0</v>
      </c>
      <c r="BA3325" s="3">
        <v>0</v>
      </c>
      <c r="BB3325" s="3">
        <v>0</v>
      </c>
      <c r="BC3325" s="3">
        <v>0</v>
      </c>
      <c r="BD3325" s="3">
        <v>0</v>
      </c>
      <c r="BE3325" s="3">
        <v>0</v>
      </c>
      <c r="BF3325" s="3">
        <v>0</v>
      </c>
      <c r="BG3325" s="3">
        <v>0</v>
      </c>
      <c r="BH3325" s="3">
        <v>1</v>
      </c>
      <c r="BI3325" s="3">
        <v>1</v>
      </c>
      <c r="BJ3325" s="3">
        <v>0.2</v>
      </c>
      <c r="BK3325" s="3">
        <v>1</v>
      </c>
      <c r="BL3325" s="3">
        <v>106.45</v>
      </c>
      <c r="BM3325" s="3">
        <v>15.97</v>
      </c>
      <c r="BN3325" s="3">
        <v>122.42</v>
      </c>
      <c r="BO3325" s="3">
        <v>122.42</v>
      </c>
      <c r="BQ3325" s="3" t="s">
        <v>129</v>
      </c>
      <c r="BR3325" s="3" t="s">
        <v>84</v>
      </c>
      <c r="BS3325" s="4">
        <v>45239</v>
      </c>
      <c r="BT3325" s="5">
        <v>0.44166666666666665</v>
      </c>
      <c r="BU3325" s="3" t="s">
        <v>2539</v>
      </c>
      <c r="BV3325" s="3" t="s">
        <v>94</v>
      </c>
      <c r="BY3325" s="3">
        <v>1200</v>
      </c>
      <c r="CC3325" s="3" t="s">
        <v>127</v>
      </c>
      <c r="CD3325" s="3">
        <v>1748</v>
      </c>
      <c r="CE3325" s="3" t="s">
        <v>90</v>
      </c>
      <c r="CF3325" s="4">
        <v>45240</v>
      </c>
      <c r="CI3325" s="3">
        <v>1</v>
      </c>
      <c r="CJ3325" s="3">
        <v>1</v>
      </c>
      <c r="CK3325" s="3">
        <v>24</v>
      </c>
      <c r="CL3325" s="3" t="s">
        <v>86</v>
      </c>
    </row>
    <row r="3326" spans="1:90" x14ac:dyDescent="0.3">
      <c r="A3326" s="3" t="s">
        <v>72</v>
      </c>
      <c r="B3326" s="3" t="s">
        <v>73</v>
      </c>
      <c r="C3326" s="3" t="s">
        <v>74</v>
      </c>
      <c r="E3326" s="3" t="str">
        <f>"080055763237"</f>
        <v>080055763237</v>
      </c>
      <c r="F3326" s="4">
        <v>45238</v>
      </c>
      <c r="G3326" s="3">
        <v>202408</v>
      </c>
      <c r="H3326" s="3" t="s">
        <v>75</v>
      </c>
      <c r="I3326" s="3" t="s">
        <v>76</v>
      </c>
      <c r="J3326" s="3" t="s">
        <v>77</v>
      </c>
      <c r="K3326" s="3" t="s">
        <v>78</v>
      </c>
      <c r="L3326" s="3" t="s">
        <v>137</v>
      </c>
      <c r="M3326" s="3" t="s">
        <v>138</v>
      </c>
      <c r="N3326" s="3" t="s">
        <v>139</v>
      </c>
      <c r="O3326" s="3" t="s">
        <v>82</v>
      </c>
      <c r="P3326" s="3" t="str">
        <f>"1162955902                    "</f>
        <v xml:space="preserve">1162955902                    </v>
      </c>
      <c r="Q3326" s="3">
        <v>0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0</v>
      </c>
      <c r="AD3326" s="3">
        <v>0</v>
      </c>
      <c r="AE3326" s="3">
        <v>0</v>
      </c>
      <c r="AF3326" s="3">
        <v>0</v>
      </c>
      <c r="AG3326" s="3">
        <v>0</v>
      </c>
      <c r="AH3326" s="3">
        <v>0</v>
      </c>
      <c r="AI3326" s="3">
        <v>0</v>
      </c>
      <c r="AJ3326" s="3">
        <v>0</v>
      </c>
      <c r="AK3326" s="3">
        <v>0</v>
      </c>
      <c r="AL3326" s="3">
        <v>0</v>
      </c>
      <c r="AM3326" s="3">
        <v>0</v>
      </c>
      <c r="AN3326" s="3">
        <v>0</v>
      </c>
      <c r="AO3326" s="3">
        <v>0</v>
      </c>
      <c r="AP3326" s="3">
        <v>0</v>
      </c>
      <c r="AQ3326" s="3">
        <v>29.54</v>
      </c>
      <c r="AR3326" s="3">
        <v>0</v>
      </c>
      <c r="AS3326" s="3">
        <v>0</v>
      </c>
      <c r="AT3326" s="3">
        <v>0</v>
      </c>
      <c r="AU3326" s="3">
        <v>0</v>
      </c>
      <c r="AV3326" s="3">
        <v>0</v>
      </c>
      <c r="AW3326" s="3">
        <v>0</v>
      </c>
      <c r="AX3326" s="3">
        <v>0</v>
      </c>
      <c r="AY3326" s="3">
        <v>0</v>
      </c>
      <c r="AZ3326" s="3">
        <v>0</v>
      </c>
      <c r="BA3326" s="3">
        <v>0</v>
      </c>
      <c r="BB3326" s="3">
        <v>0</v>
      </c>
      <c r="BC3326" s="3">
        <v>0</v>
      </c>
      <c r="BD3326" s="3">
        <v>0</v>
      </c>
      <c r="BE3326" s="3">
        <v>0</v>
      </c>
      <c r="BF3326" s="3">
        <v>0</v>
      </c>
      <c r="BG3326" s="3">
        <v>0</v>
      </c>
      <c r="BH3326" s="3">
        <v>1</v>
      </c>
      <c r="BI3326" s="3">
        <v>1</v>
      </c>
      <c r="BJ3326" s="3">
        <v>0.2</v>
      </c>
      <c r="BK3326" s="3">
        <v>1</v>
      </c>
      <c r="BL3326" s="3">
        <v>75.69</v>
      </c>
      <c r="BM3326" s="3">
        <v>11.35</v>
      </c>
      <c r="BN3326" s="3">
        <v>87.04</v>
      </c>
      <c r="BO3326" s="3">
        <v>87.04</v>
      </c>
      <c r="BQ3326" s="3" t="s">
        <v>140</v>
      </c>
      <c r="BR3326" s="3" t="s">
        <v>84</v>
      </c>
      <c r="BS3326" s="4">
        <v>45239</v>
      </c>
      <c r="BT3326" s="5">
        <v>0.42708333333333331</v>
      </c>
      <c r="BU3326" s="3" t="s">
        <v>141</v>
      </c>
      <c r="BV3326" s="3" t="s">
        <v>94</v>
      </c>
      <c r="BY3326" s="3">
        <v>1200</v>
      </c>
      <c r="CA3326" s="3" t="s">
        <v>142</v>
      </c>
      <c r="CC3326" s="3" t="s">
        <v>138</v>
      </c>
      <c r="CD3326" s="3">
        <v>3201</v>
      </c>
      <c r="CE3326" s="3" t="s">
        <v>90</v>
      </c>
      <c r="CF3326" s="4">
        <v>45240</v>
      </c>
      <c r="CI3326" s="3">
        <v>1</v>
      </c>
      <c r="CJ3326" s="3">
        <v>1</v>
      </c>
      <c r="CK3326" s="3">
        <v>21</v>
      </c>
      <c r="CL3326" s="3" t="s">
        <v>86</v>
      </c>
    </row>
    <row r="3327" spans="1:90" x14ac:dyDescent="0.3">
      <c r="A3327" s="3" t="s">
        <v>72</v>
      </c>
      <c r="B3327" s="3" t="s">
        <v>73</v>
      </c>
      <c r="C3327" s="3" t="s">
        <v>74</v>
      </c>
      <c r="E3327" s="3" t="str">
        <f>"080055763244"</f>
        <v>080055763244</v>
      </c>
      <c r="F3327" s="4">
        <v>45238</v>
      </c>
      <c r="G3327" s="3">
        <v>202408</v>
      </c>
      <c r="H3327" s="3" t="s">
        <v>75</v>
      </c>
      <c r="I3327" s="3" t="s">
        <v>76</v>
      </c>
      <c r="J3327" s="3" t="s">
        <v>77</v>
      </c>
      <c r="K3327" s="3" t="s">
        <v>78</v>
      </c>
      <c r="L3327" s="3" t="s">
        <v>137</v>
      </c>
      <c r="M3327" s="3" t="s">
        <v>138</v>
      </c>
      <c r="N3327" s="3" t="s">
        <v>139</v>
      </c>
      <c r="O3327" s="3" t="s">
        <v>82</v>
      </c>
      <c r="P3327" s="3" t="str">
        <f>"1162955895                    "</f>
        <v xml:space="preserve">1162955895                    </v>
      </c>
      <c r="Q3327" s="3">
        <v>0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</v>
      </c>
      <c r="AD3327" s="3">
        <v>0</v>
      </c>
      <c r="AE3327" s="3">
        <v>0</v>
      </c>
      <c r="AF3327" s="3">
        <v>0</v>
      </c>
      <c r="AG3327" s="3">
        <v>0</v>
      </c>
      <c r="AH3327" s="3">
        <v>0</v>
      </c>
      <c r="AI3327" s="3">
        <v>0</v>
      </c>
      <c r="AJ3327" s="3">
        <v>0</v>
      </c>
      <c r="AK3327" s="3">
        <v>0</v>
      </c>
      <c r="AL3327" s="3">
        <v>0</v>
      </c>
      <c r="AM3327" s="3">
        <v>0</v>
      </c>
      <c r="AN3327" s="3">
        <v>0</v>
      </c>
      <c r="AO3327" s="3">
        <v>0</v>
      </c>
      <c r="AP3327" s="3">
        <v>0</v>
      </c>
      <c r="AQ3327" s="3">
        <v>44.29</v>
      </c>
      <c r="AR3327" s="3">
        <v>0</v>
      </c>
      <c r="AS3327" s="3">
        <v>0</v>
      </c>
      <c r="AT3327" s="3">
        <v>0</v>
      </c>
      <c r="AU3327" s="3">
        <v>0</v>
      </c>
      <c r="AV3327" s="3">
        <v>0</v>
      </c>
      <c r="AW3327" s="3">
        <v>0</v>
      </c>
      <c r="AX3327" s="3">
        <v>0</v>
      </c>
      <c r="AY3327" s="3">
        <v>0</v>
      </c>
      <c r="AZ3327" s="3">
        <v>0</v>
      </c>
      <c r="BA3327" s="3">
        <v>0</v>
      </c>
      <c r="BB3327" s="3">
        <v>0</v>
      </c>
      <c r="BC3327" s="3">
        <v>0</v>
      </c>
      <c r="BD3327" s="3">
        <v>0</v>
      </c>
      <c r="BE3327" s="3">
        <v>0</v>
      </c>
      <c r="BF3327" s="3">
        <v>0</v>
      </c>
      <c r="BG3327" s="3">
        <v>0</v>
      </c>
      <c r="BH3327" s="3">
        <v>1</v>
      </c>
      <c r="BI3327" s="3">
        <v>3</v>
      </c>
      <c r="BJ3327" s="3">
        <v>1.4</v>
      </c>
      <c r="BK3327" s="3">
        <v>3</v>
      </c>
      <c r="BL3327" s="3">
        <v>113.5</v>
      </c>
      <c r="BM3327" s="3">
        <v>17.03</v>
      </c>
      <c r="BN3327" s="3">
        <v>130.53</v>
      </c>
      <c r="BO3327" s="3">
        <v>130.53</v>
      </c>
      <c r="BQ3327" s="3" t="s">
        <v>140</v>
      </c>
      <c r="BR3327" s="3" t="s">
        <v>84</v>
      </c>
      <c r="BS3327" s="4">
        <v>45239</v>
      </c>
      <c r="BT3327" s="5">
        <v>0.42708333333333331</v>
      </c>
      <c r="BU3327" s="3" t="s">
        <v>141</v>
      </c>
      <c r="BV3327" s="3" t="s">
        <v>94</v>
      </c>
      <c r="BY3327" s="3">
        <v>7000</v>
      </c>
      <c r="CA3327" s="3" t="s">
        <v>142</v>
      </c>
      <c r="CC3327" s="3" t="s">
        <v>138</v>
      </c>
      <c r="CD3327" s="3">
        <v>3201</v>
      </c>
      <c r="CE3327" s="3" t="s">
        <v>90</v>
      </c>
      <c r="CF3327" s="4">
        <v>45240</v>
      </c>
      <c r="CI3327" s="3">
        <v>1</v>
      </c>
      <c r="CJ3327" s="3">
        <v>1</v>
      </c>
      <c r="CK3327" s="3">
        <v>21</v>
      </c>
      <c r="CL3327" s="3" t="s">
        <v>86</v>
      </c>
    </row>
    <row r="3328" spans="1:90" x14ac:dyDescent="0.3">
      <c r="A3328" s="3" t="s">
        <v>72</v>
      </c>
      <c r="B3328" s="3" t="s">
        <v>73</v>
      </c>
      <c r="C3328" s="3" t="s">
        <v>74</v>
      </c>
      <c r="E3328" s="3" t="str">
        <f>"080055773216"</f>
        <v>080055773216</v>
      </c>
      <c r="F3328" s="4">
        <v>45238</v>
      </c>
      <c r="G3328" s="3">
        <v>202408</v>
      </c>
      <c r="H3328" s="3" t="s">
        <v>75</v>
      </c>
      <c r="I3328" s="3" t="s">
        <v>76</v>
      </c>
      <c r="J3328" s="3" t="s">
        <v>77</v>
      </c>
      <c r="K3328" s="3" t="s">
        <v>78</v>
      </c>
      <c r="L3328" s="3" t="s">
        <v>193</v>
      </c>
      <c r="M3328" s="3" t="s">
        <v>194</v>
      </c>
      <c r="N3328" s="3" t="s">
        <v>3402</v>
      </c>
      <c r="O3328" s="3" t="s">
        <v>82</v>
      </c>
      <c r="P3328" s="3" t="str">
        <f>"1162956021                    "</f>
        <v xml:space="preserve">1162956021                    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0</v>
      </c>
      <c r="AA3328" s="3">
        <v>0</v>
      </c>
      <c r="AB3328" s="3">
        <v>0</v>
      </c>
      <c r="AC3328" s="3">
        <v>0</v>
      </c>
      <c r="AD3328" s="3">
        <v>0</v>
      </c>
      <c r="AE3328" s="3">
        <v>0</v>
      </c>
      <c r="AF3328" s="3">
        <v>0</v>
      </c>
      <c r="AG3328" s="3">
        <v>0</v>
      </c>
      <c r="AH3328" s="3">
        <v>0</v>
      </c>
      <c r="AI3328" s="3">
        <v>0</v>
      </c>
      <c r="AJ3328" s="3">
        <v>0</v>
      </c>
      <c r="AK3328" s="3">
        <v>0</v>
      </c>
      <c r="AL3328" s="3">
        <v>0</v>
      </c>
      <c r="AM3328" s="3">
        <v>0</v>
      </c>
      <c r="AN3328" s="3">
        <v>0</v>
      </c>
      <c r="AO3328" s="3">
        <v>0</v>
      </c>
      <c r="AP3328" s="3">
        <v>0</v>
      </c>
      <c r="AQ3328" s="3">
        <v>29.54</v>
      </c>
      <c r="AR3328" s="3">
        <v>0</v>
      </c>
      <c r="AS3328" s="3">
        <v>0</v>
      </c>
      <c r="AT3328" s="3">
        <v>0</v>
      </c>
      <c r="AU3328" s="3">
        <v>0</v>
      </c>
      <c r="AV3328" s="3">
        <v>0</v>
      </c>
      <c r="AW3328" s="3">
        <v>0</v>
      </c>
      <c r="AX3328" s="3">
        <v>0</v>
      </c>
      <c r="AY3328" s="3">
        <v>0</v>
      </c>
      <c r="AZ3328" s="3">
        <v>0</v>
      </c>
      <c r="BA3328" s="3">
        <v>0</v>
      </c>
      <c r="BB3328" s="3">
        <v>0</v>
      </c>
      <c r="BC3328" s="3">
        <v>0</v>
      </c>
      <c r="BD3328" s="3">
        <v>0</v>
      </c>
      <c r="BE3328" s="3">
        <v>0</v>
      </c>
      <c r="BF3328" s="3">
        <v>0</v>
      </c>
      <c r="BG3328" s="3">
        <v>0</v>
      </c>
      <c r="BH3328" s="3">
        <v>1</v>
      </c>
      <c r="BI3328" s="3">
        <v>1</v>
      </c>
      <c r="BJ3328" s="3">
        <v>0.2</v>
      </c>
      <c r="BK3328" s="3">
        <v>1</v>
      </c>
      <c r="BL3328" s="3">
        <v>75.69</v>
      </c>
      <c r="BM3328" s="3">
        <v>11.35</v>
      </c>
      <c r="BN3328" s="3">
        <v>87.04</v>
      </c>
      <c r="BO3328" s="3">
        <v>87.04</v>
      </c>
      <c r="BQ3328" s="3" t="s">
        <v>3403</v>
      </c>
      <c r="BR3328" s="3" t="s">
        <v>84</v>
      </c>
      <c r="BS3328" s="4">
        <v>45239</v>
      </c>
      <c r="BT3328" s="5">
        <v>0.33888888888888885</v>
      </c>
      <c r="BU3328" s="3" t="s">
        <v>3404</v>
      </c>
      <c r="BV3328" s="3" t="s">
        <v>94</v>
      </c>
      <c r="BY3328" s="3">
        <v>1200</v>
      </c>
      <c r="CA3328" s="3" t="s">
        <v>671</v>
      </c>
      <c r="CC3328" s="3" t="s">
        <v>194</v>
      </c>
      <c r="CD3328" s="3">
        <v>6000</v>
      </c>
      <c r="CE3328" s="3" t="s">
        <v>90</v>
      </c>
      <c r="CF3328" s="4">
        <v>45239</v>
      </c>
      <c r="CI3328" s="3">
        <v>1</v>
      </c>
      <c r="CJ3328" s="3">
        <v>1</v>
      </c>
      <c r="CK3328" s="3">
        <v>21</v>
      </c>
      <c r="CL3328" s="3" t="s">
        <v>86</v>
      </c>
    </row>
    <row r="3329" spans="1:90" x14ac:dyDescent="0.3">
      <c r="A3329" s="3" t="s">
        <v>72</v>
      </c>
      <c r="B3329" s="3" t="s">
        <v>73</v>
      </c>
      <c r="C3329" s="3" t="s">
        <v>74</v>
      </c>
      <c r="E3329" s="3" t="str">
        <f>"080055772083"</f>
        <v>080055772083</v>
      </c>
      <c r="F3329" s="4">
        <v>45238</v>
      </c>
      <c r="G3329" s="3">
        <v>202408</v>
      </c>
      <c r="H3329" s="3" t="s">
        <v>75</v>
      </c>
      <c r="I3329" s="3" t="s">
        <v>76</v>
      </c>
      <c r="J3329" s="3" t="s">
        <v>77</v>
      </c>
      <c r="K3329" s="3" t="s">
        <v>78</v>
      </c>
      <c r="L3329" s="3" t="s">
        <v>79</v>
      </c>
      <c r="M3329" s="3" t="s">
        <v>80</v>
      </c>
      <c r="N3329" s="3" t="s">
        <v>752</v>
      </c>
      <c r="O3329" s="3" t="s">
        <v>82</v>
      </c>
      <c r="P3329" s="3" t="str">
        <f>"1162956006                    "</f>
        <v xml:space="preserve">1162956006                    </v>
      </c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  <c r="AH3329" s="3">
        <v>0</v>
      </c>
      <c r="AI3329" s="3">
        <v>0</v>
      </c>
      <c r="AJ3329" s="3">
        <v>0</v>
      </c>
      <c r="AK3329" s="3">
        <v>0</v>
      </c>
      <c r="AL3329" s="3">
        <v>0</v>
      </c>
      <c r="AM3329" s="3">
        <v>0</v>
      </c>
      <c r="AN3329" s="3">
        <v>0</v>
      </c>
      <c r="AO3329" s="3">
        <v>0</v>
      </c>
      <c r="AP3329" s="3">
        <v>0</v>
      </c>
      <c r="AQ3329" s="3">
        <v>29.54</v>
      </c>
      <c r="AR3329" s="3">
        <v>0</v>
      </c>
      <c r="AS3329" s="3">
        <v>0</v>
      </c>
      <c r="AT3329" s="3">
        <v>0</v>
      </c>
      <c r="AU3329" s="3">
        <v>0</v>
      </c>
      <c r="AV3329" s="3">
        <v>0</v>
      </c>
      <c r="AW3329" s="3">
        <v>0</v>
      </c>
      <c r="AX3329" s="3">
        <v>0</v>
      </c>
      <c r="AY3329" s="3">
        <v>0</v>
      </c>
      <c r="AZ3329" s="3">
        <v>0</v>
      </c>
      <c r="BA3329" s="3">
        <v>0</v>
      </c>
      <c r="BB3329" s="3">
        <v>0</v>
      </c>
      <c r="BC3329" s="3">
        <v>0</v>
      </c>
      <c r="BD3329" s="3">
        <v>0</v>
      </c>
      <c r="BE3329" s="3">
        <v>0</v>
      </c>
      <c r="BF3329" s="3">
        <v>0</v>
      </c>
      <c r="BG3329" s="3">
        <v>0</v>
      </c>
      <c r="BH3329" s="3">
        <v>1</v>
      </c>
      <c r="BI3329" s="3">
        <v>1</v>
      </c>
      <c r="BJ3329" s="3">
        <v>0.2</v>
      </c>
      <c r="BK3329" s="3">
        <v>1</v>
      </c>
      <c r="BL3329" s="3">
        <v>75.69</v>
      </c>
      <c r="BM3329" s="3">
        <v>11.35</v>
      </c>
      <c r="BN3329" s="3">
        <v>87.04</v>
      </c>
      <c r="BO3329" s="3">
        <v>87.04</v>
      </c>
      <c r="BQ3329" s="3" t="s">
        <v>753</v>
      </c>
      <c r="BR3329" s="3" t="s">
        <v>84</v>
      </c>
      <c r="BS3329" s="4">
        <v>45239</v>
      </c>
      <c r="BT3329" s="5">
        <v>0.3979166666666667</v>
      </c>
      <c r="BU3329" s="3" t="s">
        <v>1244</v>
      </c>
      <c r="BV3329" s="3" t="s">
        <v>94</v>
      </c>
      <c r="BY3329" s="3">
        <v>1200</v>
      </c>
      <c r="CA3329" s="3" t="s">
        <v>604</v>
      </c>
      <c r="CC3329" s="3" t="s">
        <v>80</v>
      </c>
      <c r="CD3329" s="3">
        <v>8001</v>
      </c>
      <c r="CE3329" s="3" t="s">
        <v>90</v>
      </c>
      <c r="CF3329" s="4">
        <v>45240</v>
      </c>
      <c r="CI3329" s="3">
        <v>1</v>
      </c>
      <c r="CJ3329" s="3">
        <v>1</v>
      </c>
      <c r="CK3329" s="3">
        <v>21</v>
      </c>
      <c r="CL3329" s="3" t="s">
        <v>86</v>
      </c>
    </row>
    <row r="3330" spans="1:90" x14ac:dyDescent="0.3">
      <c r="A3330" s="3" t="s">
        <v>72</v>
      </c>
      <c r="B3330" s="3" t="s">
        <v>73</v>
      </c>
      <c r="C3330" s="3" t="s">
        <v>74</v>
      </c>
      <c r="E3330" s="3" t="str">
        <f>"080055763655"</f>
        <v>080055763655</v>
      </c>
      <c r="F3330" s="4">
        <v>45238</v>
      </c>
      <c r="G3330" s="3">
        <v>202408</v>
      </c>
      <c r="H3330" s="3" t="s">
        <v>75</v>
      </c>
      <c r="I3330" s="3" t="s">
        <v>76</v>
      </c>
      <c r="J3330" s="3" t="s">
        <v>77</v>
      </c>
      <c r="K3330" s="3" t="s">
        <v>78</v>
      </c>
      <c r="L3330" s="3" t="s">
        <v>79</v>
      </c>
      <c r="M3330" s="3" t="s">
        <v>80</v>
      </c>
      <c r="N3330" s="3" t="s">
        <v>1263</v>
      </c>
      <c r="O3330" s="3" t="s">
        <v>82</v>
      </c>
      <c r="P3330" s="3" t="str">
        <f>"1162955954                    "</f>
        <v xml:space="preserve">1162955954                    </v>
      </c>
      <c r="Q3330" s="3">
        <v>0</v>
      </c>
      <c r="R3330" s="3">
        <v>0</v>
      </c>
      <c r="S3330" s="3">
        <v>0</v>
      </c>
      <c r="T3330" s="3">
        <v>0</v>
      </c>
      <c r="U3330" s="3">
        <v>0</v>
      </c>
      <c r="V3330" s="3">
        <v>0</v>
      </c>
      <c r="W3330" s="3">
        <v>0</v>
      </c>
      <c r="X3330" s="3">
        <v>0</v>
      </c>
      <c r="Y3330" s="3">
        <v>0</v>
      </c>
      <c r="Z3330" s="3">
        <v>0</v>
      </c>
      <c r="AA3330" s="3">
        <v>0</v>
      </c>
      <c r="AB3330" s="3">
        <v>0</v>
      </c>
      <c r="AC3330" s="3">
        <v>0</v>
      </c>
      <c r="AD3330" s="3">
        <v>0</v>
      </c>
      <c r="AE3330" s="3">
        <v>0</v>
      </c>
      <c r="AF3330" s="3">
        <v>0</v>
      </c>
      <c r="AG3330" s="3">
        <v>0</v>
      </c>
      <c r="AH3330" s="3">
        <v>0</v>
      </c>
      <c r="AI3330" s="3">
        <v>0</v>
      </c>
      <c r="AJ3330" s="3">
        <v>0</v>
      </c>
      <c r="AK3330" s="3">
        <v>0</v>
      </c>
      <c r="AL3330" s="3">
        <v>0</v>
      </c>
      <c r="AM3330" s="3">
        <v>0</v>
      </c>
      <c r="AN3330" s="3">
        <v>0</v>
      </c>
      <c r="AO3330" s="3">
        <v>0</v>
      </c>
      <c r="AP3330" s="3">
        <v>0</v>
      </c>
      <c r="AQ3330" s="3">
        <v>29.54</v>
      </c>
      <c r="AR3330" s="3">
        <v>0</v>
      </c>
      <c r="AS3330" s="3">
        <v>0</v>
      </c>
      <c r="AT3330" s="3">
        <v>0</v>
      </c>
      <c r="AU3330" s="3">
        <v>0</v>
      </c>
      <c r="AV3330" s="3">
        <v>0</v>
      </c>
      <c r="AW3330" s="3">
        <v>0</v>
      </c>
      <c r="AX3330" s="3">
        <v>0</v>
      </c>
      <c r="AY3330" s="3">
        <v>0</v>
      </c>
      <c r="AZ3330" s="3">
        <v>0</v>
      </c>
      <c r="BA3330" s="3">
        <v>0</v>
      </c>
      <c r="BB3330" s="3">
        <v>0</v>
      </c>
      <c r="BC3330" s="3">
        <v>0</v>
      </c>
      <c r="BD3330" s="3">
        <v>0</v>
      </c>
      <c r="BE3330" s="3">
        <v>0</v>
      </c>
      <c r="BF3330" s="3">
        <v>0</v>
      </c>
      <c r="BG3330" s="3">
        <v>0</v>
      </c>
      <c r="BH3330" s="3">
        <v>1</v>
      </c>
      <c r="BI3330" s="3">
        <v>1</v>
      </c>
      <c r="BJ3330" s="3">
        <v>0.2</v>
      </c>
      <c r="BK3330" s="3">
        <v>1</v>
      </c>
      <c r="BL3330" s="3">
        <v>75.69</v>
      </c>
      <c r="BM3330" s="3">
        <v>11.35</v>
      </c>
      <c r="BN3330" s="3">
        <v>87.04</v>
      </c>
      <c r="BO3330" s="3">
        <v>87.04</v>
      </c>
      <c r="BQ3330" s="3" t="s">
        <v>1264</v>
      </c>
      <c r="BR3330" s="3" t="s">
        <v>84</v>
      </c>
      <c r="BS3330" s="4">
        <v>45239</v>
      </c>
      <c r="BT3330" s="5">
        <v>0.3527777777777778</v>
      </c>
      <c r="BU3330" s="3" t="s">
        <v>438</v>
      </c>
      <c r="BV3330" s="3" t="s">
        <v>94</v>
      </c>
      <c r="BY3330" s="3">
        <v>1200</v>
      </c>
      <c r="CA3330" s="3" t="s">
        <v>1838</v>
      </c>
      <c r="CC3330" s="3" t="s">
        <v>80</v>
      </c>
      <c r="CD3330" s="3">
        <v>7480</v>
      </c>
      <c r="CE3330" s="3" t="s">
        <v>90</v>
      </c>
      <c r="CF3330" s="4">
        <v>45240</v>
      </c>
      <c r="CI3330" s="3">
        <v>1</v>
      </c>
      <c r="CJ3330" s="3">
        <v>1</v>
      </c>
      <c r="CK3330" s="3">
        <v>21</v>
      </c>
      <c r="CL3330" s="3" t="s">
        <v>86</v>
      </c>
    </row>
    <row r="3331" spans="1:90" x14ac:dyDescent="0.3">
      <c r="A3331" s="3" t="s">
        <v>72</v>
      </c>
      <c r="B3331" s="3" t="s">
        <v>73</v>
      </c>
      <c r="C3331" s="3" t="s">
        <v>74</v>
      </c>
      <c r="E3331" s="3" t="str">
        <f>"080055773839"</f>
        <v>080055773839</v>
      </c>
      <c r="F3331" s="4">
        <v>45238</v>
      </c>
      <c r="G3331" s="3">
        <v>202408</v>
      </c>
      <c r="H3331" s="3" t="s">
        <v>75</v>
      </c>
      <c r="I3331" s="3" t="s">
        <v>76</v>
      </c>
      <c r="J3331" s="3" t="s">
        <v>77</v>
      </c>
      <c r="K3331" s="3" t="s">
        <v>78</v>
      </c>
      <c r="L3331" s="3" t="s">
        <v>79</v>
      </c>
      <c r="M3331" s="3" t="s">
        <v>80</v>
      </c>
      <c r="N3331" s="3" t="s">
        <v>112</v>
      </c>
      <c r="O3331" s="3" t="s">
        <v>82</v>
      </c>
      <c r="P3331" s="3" t="str">
        <f>"1162956025                    "</f>
        <v xml:space="preserve">1162956025                    </v>
      </c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0</v>
      </c>
      <c r="X3331" s="3">
        <v>0</v>
      </c>
      <c r="Y3331" s="3">
        <v>0</v>
      </c>
      <c r="Z3331" s="3">
        <v>0</v>
      </c>
      <c r="AA3331" s="3">
        <v>0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  <c r="AH3331" s="3">
        <v>0</v>
      </c>
      <c r="AI3331" s="3">
        <v>0</v>
      </c>
      <c r="AJ3331" s="3">
        <v>0</v>
      </c>
      <c r="AK3331" s="3">
        <v>0</v>
      </c>
      <c r="AL3331" s="3">
        <v>0</v>
      </c>
      <c r="AM3331" s="3">
        <v>0</v>
      </c>
      <c r="AN3331" s="3">
        <v>0</v>
      </c>
      <c r="AO3331" s="3">
        <v>0</v>
      </c>
      <c r="AP3331" s="3">
        <v>0</v>
      </c>
      <c r="AQ3331" s="3">
        <v>29.54</v>
      </c>
      <c r="AR3331" s="3">
        <v>0</v>
      </c>
      <c r="AS3331" s="3">
        <v>0</v>
      </c>
      <c r="AT3331" s="3">
        <v>0</v>
      </c>
      <c r="AU3331" s="3">
        <v>0</v>
      </c>
      <c r="AV3331" s="3">
        <v>0</v>
      </c>
      <c r="AW3331" s="3">
        <v>0</v>
      </c>
      <c r="AX3331" s="3">
        <v>0</v>
      </c>
      <c r="AY3331" s="3">
        <v>0</v>
      </c>
      <c r="AZ3331" s="3">
        <v>0</v>
      </c>
      <c r="BA3331" s="3">
        <v>0</v>
      </c>
      <c r="BB3331" s="3">
        <v>0</v>
      </c>
      <c r="BC3331" s="3">
        <v>0</v>
      </c>
      <c r="BD3331" s="3">
        <v>0</v>
      </c>
      <c r="BE3331" s="3">
        <v>0</v>
      </c>
      <c r="BF3331" s="3">
        <v>0</v>
      </c>
      <c r="BG3331" s="3">
        <v>0</v>
      </c>
      <c r="BH3331" s="3">
        <v>1</v>
      </c>
      <c r="BI3331" s="3">
        <v>1</v>
      </c>
      <c r="BJ3331" s="3">
        <v>0.2</v>
      </c>
      <c r="BK3331" s="3">
        <v>1</v>
      </c>
      <c r="BL3331" s="3">
        <v>75.69</v>
      </c>
      <c r="BM3331" s="3">
        <v>11.35</v>
      </c>
      <c r="BN3331" s="3">
        <v>87.04</v>
      </c>
      <c r="BO3331" s="3">
        <v>87.04</v>
      </c>
      <c r="BQ3331" s="3" t="s">
        <v>113</v>
      </c>
      <c r="BR3331" s="3" t="s">
        <v>84</v>
      </c>
      <c r="BS3331" s="4">
        <v>45239</v>
      </c>
      <c r="BT3331" s="5">
        <v>0.39374999999999999</v>
      </c>
      <c r="BU3331" s="3" t="s">
        <v>658</v>
      </c>
      <c r="BV3331" s="3" t="s">
        <v>94</v>
      </c>
      <c r="BY3331" s="3">
        <v>1200</v>
      </c>
      <c r="CA3331" s="3" t="s">
        <v>659</v>
      </c>
      <c r="CC3331" s="3" t="s">
        <v>80</v>
      </c>
      <c r="CD3331" s="3">
        <v>7441</v>
      </c>
      <c r="CE3331" s="3" t="s">
        <v>90</v>
      </c>
      <c r="CF3331" s="4">
        <v>45240</v>
      </c>
      <c r="CI3331" s="3">
        <v>1</v>
      </c>
      <c r="CJ3331" s="3">
        <v>1</v>
      </c>
      <c r="CK3331" s="3">
        <v>21</v>
      </c>
      <c r="CL3331" s="3" t="s">
        <v>86</v>
      </c>
    </row>
    <row r="3332" spans="1:90" x14ac:dyDescent="0.3">
      <c r="A3332" s="3" t="s">
        <v>72</v>
      </c>
      <c r="B3332" s="3" t="s">
        <v>73</v>
      </c>
      <c r="C3332" s="3" t="s">
        <v>74</v>
      </c>
      <c r="E3332" s="3" t="str">
        <f>"080055763271"</f>
        <v>080055763271</v>
      </c>
      <c r="F3332" s="4">
        <v>45238</v>
      </c>
      <c r="G3332" s="3">
        <v>202408</v>
      </c>
      <c r="H3332" s="3" t="s">
        <v>75</v>
      </c>
      <c r="I3332" s="3" t="s">
        <v>76</v>
      </c>
      <c r="J3332" s="3" t="s">
        <v>77</v>
      </c>
      <c r="K3332" s="3" t="s">
        <v>78</v>
      </c>
      <c r="L3332" s="3" t="s">
        <v>442</v>
      </c>
      <c r="M3332" s="3" t="s">
        <v>443</v>
      </c>
      <c r="N3332" s="3" t="s">
        <v>2124</v>
      </c>
      <c r="O3332" s="3" t="s">
        <v>82</v>
      </c>
      <c r="P3332" s="3" t="str">
        <f>"1162955920                    "</f>
        <v xml:space="preserve">1162955920                    </v>
      </c>
      <c r="Q3332" s="3">
        <v>0</v>
      </c>
      <c r="R3332" s="3">
        <v>0</v>
      </c>
      <c r="S3332" s="3">
        <v>0</v>
      </c>
      <c r="T3332" s="3">
        <v>0</v>
      </c>
      <c r="U3332" s="3">
        <v>0</v>
      </c>
      <c r="V3332" s="3">
        <v>0</v>
      </c>
      <c r="W3332" s="3">
        <v>0</v>
      </c>
      <c r="X3332" s="3">
        <v>0</v>
      </c>
      <c r="Y3332" s="3">
        <v>0</v>
      </c>
      <c r="Z3332" s="3">
        <v>0</v>
      </c>
      <c r="AA3332" s="3">
        <v>0</v>
      </c>
      <c r="AB3332" s="3">
        <v>0</v>
      </c>
      <c r="AC3332" s="3">
        <v>0</v>
      </c>
      <c r="AD3332" s="3">
        <v>0</v>
      </c>
      <c r="AE3332" s="3">
        <v>0</v>
      </c>
      <c r="AF3332" s="3">
        <v>0</v>
      </c>
      <c r="AG3332" s="3">
        <v>0</v>
      </c>
      <c r="AH3332" s="3">
        <v>0</v>
      </c>
      <c r="AI3332" s="3">
        <v>0</v>
      </c>
      <c r="AJ3332" s="3">
        <v>0</v>
      </c>
      <c r="AK3332" s="3">
        <v>0</v>
      </c>
      <c r="AL3332" s="3">
        <v>0</v>
      </c>
      <c r="AM3332" s="3">
        <v>0</v>
      </c>
      <c r="AN3332" s="3">
        <v>0</v>
      </c>
      <c r="AO3332" s="3">
        <v>0</v>
      </c>
      <c r="AP3332" s="3">
        <v>0</v>
      </c>
      <c r="AQ3332" s="3">
        <v>23.07</v>
      </c>
      <c r="AR3332" s="3">
        <v>0</v>
      </c>
      <c r="AS3332" s="3">
        <v>0</v>
      </c>
      <c r="AT3332" s="3">
        <v>0</v>
      </c>
      <c r="AU3332" s="3">
        <v>0</v>
      </c>
      <c r="AV3332" s="3">
        <v>0</v>
      </c>
      <c r="AW3332" s="3">
        <v>0</v>
      </c>
      <c r="AX3332" s="3">
        <v>0</v>
      </c>
      <c r="AY3332" s="3">
        <v>0</v>
      </c>
      <c r="AZ3332" s="3">
        <v>0</v>
      </c>
      <c r="BA3332" s="3">
        <v>0</v>
      </c>
      <c r="BB3332" s="3">
        <v>0</v>
      </c>
      <c r="BC3332" s="3">
        <v>0</v>
      </c>
      <c r="BD3332" s="3">
        <v>0</v>
      </c>
      <c r="BE3332" s="3">
        <v>0</v>
      </c>
      <c r="BF3332" s="3">
        <v>0</v>
      </c>
      <c r="BG3332" s="3">
        <v>0</v>
      </c>
      <c r="BH3332" s="3">
        <v>1</v>
      </c>
      <c r="BI3332" s="3">
        <v>1</v>
      </c>
      <c r="BJ3332" s="3">
        <v>0.2</v>
      </c>
      <c r="BK3332" s="3">
        <v>1</v>
      </c>
      <c r="BL3332" s="3">
        <v>59.12</v>
      </c>
      <c r="BM3332" s="3">
        <v>8.8699999999999992</v>
      </c>
      <c r="BN3332" s="3">
        <v>67.989999999999995</v>
      </c>
      <c r="BO3332" s="3">
        <v>67.989999999999995</v>
      </c>
      <c r="BQ3332" s="3" t="s">
        <v>2125</v>
      </c>
      <c r="BR3332" s="3" t="s">
        <v>84</v>
      </c>
      <c r="BS3332" s="4">
        <v>45239</v>
      </c>
      <c r="BT3332" s="5">
        <v>0.35902777777777778</v>
      </c>
      <c r="BU3332" s="3" t="s">
        <v>3405</v>
      </c>
      <c r="BV3332" s="3" t="s">
        <v>94</v>
      </c>
      <c r="BY3332" s="3">
        <v>1200</v>
      </c>
      <c r="CA3332" s="3" t="s">
        <v>479</v>
      </c>
      <c r="CC3332" s="3" t="s">
        <v>443</v>
      </c>
      <c r="CD3332" s="3">
        <v>1709</v>
      </c>
      <c r="CE3332" s="3" t="s">
        <v>90</v>
      </c>
      <c r="CF3332" s="4">
        <v>45240</v>
      </c>
      <c r="CI3332" s="3">
        <v>1</v>
      </c>
      <c r="CJ3332" s="3">
        <v>1</v>
      </c>
      <c r="CK3332" s="3">
        <v>22</v>
      </c>
      <c r="CL3332" s="3" t="s">
        <v>86</v>
      </c>
    </row>
    <row r="3333" spans="1:90" x14ac:dyDescent="0.3">
      <c r="A3333" s="3" t="s">
        <v>72</v>
      </c>
      <c r="B3333" s="3" t="s">
        <v>73</v>
      </c>
      <c r="C3333" s="3" t="s">
        <v>74</v>
      </c>
      <c r="E3333" s="3" t="str">
        <f>"080055763298"</f>
        <v>080055763298</v>
      </c>
      <c r="F3333" s="4">
        <v>45238</v>
      </c>
      <c r="G3333" s="3">
        <v>202408</v>
      </c>
      <c r="H3333" s="3" t="s">
        <v>75</v>
      </c>
      <c r="I3333" s="3" t="s">
        <v>76</v>
      </c>
      <c r="J3333" s="3" t="s">
        <v>77</v>
      </c>
      <c r="K3333" s="3" t="s">
        <v>78</v>
      </c>
      <c r="L3333" s="3" t="s">
        <v>442</v>
      </c>
      <c r="M3333" s="3" t="s">
        <v>443</v>
      </c>
      <c r="N3333" s="3" t="s">
        <v>3406</v>
      </c>
      <c r="O3333" s="3" t="s">
        <v>82</v>
      </c>
      <c r="P3333" s="3" t="str">
        <f>"1162955907                    "</f>
        <v xml:space="preserve">1162955907                    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  <c r="AH3333" s="3">
        <v>0</v>
      </c>
      <c r="AI3333" s="3">
        <v>0</v>
      </c>
      <c r="AJ3333" s="3">
        <v>0</v>
      </c>
      <c r="AK3333" s="3">
        <v>0</v>
      </c>
      <c r="AL3333" s="3">
        <v>0</v>
      </c>
      <c r="AM3333" s="3">
        <v>0</v>
      </c>
      <c r="AN3333" s="3">
        <v>0</v>
      </c>
      <c r="AO3333" s="3">
        <v>0</v>
      </c>
      <c r="AP3333" s="3">
        <v>0</v>
      </c>
      <c r="AQ3333" s="3">
        <v>23.07</v>
      </c>
      <c r="AR3333" s="3">
        <v>0</v>
      </c>
      <c r="AS3333" s="3">
        <v>0</v>
      </c>
      <c r="AT3333" s="3">
        <v>0</v>
      </c>
      <c r="AU3333" s="3">
        <v>0</v>
      </c>
      <c r="AV3333" s="3">
        <v>0</v>
      </c>
      <c r="AW3333" s="3">
        <v>0</v>
      </c>
      <c r="AX3333" s="3">
        <v>0</v>
      </c>
      <c r="AY3333" s="3">
        <v>0</v>
      </c>
      <c r="AZ3333" s="3">
        <v>0</v>
      </c>
      <c r="BA3333" s="3">
        <v>0</v>
      </c>
      <c r="BB3333" s="3">
        <v>0</v>
      </c>
      <c r="BC3333" s="3">
        <v>0</v>
      </c>
      <c r="BD3333" s="3">
        <v>0</v>
      </c>
      <c r="BE3333" s="3">
        <v>0</v>
      </c>
      <c r="BF3333" s="3">
        <v>0</v>
      </c>
      <c r="BG3333" s="3">
        <v>0</v>
      </c>
      <c r="BH3333" s="3">
        <v>1</v>
      </c>
      <c r="BI3333" s="3">
        <v>1</v>
      </c>
      <c r="BJ3333" s="3">
        <v>0.2</v>
      </c>
      <c r="BK3333" s="3">
        <v>1</v>
      </c>
      <c r="BL3333" s="3">
        <v>59.12</v>
      </c>
      <c r="BM3333" s="3">
        <v>8.8699999999999992</v>
      </c>
      <c r="BN3333" s="3">
        <v>67.989999999999995</v>
      </c>
      <c r="BO3333" s="3">
        <v>67.989999999999995</v>
      </c>
      <c r="BQ3333" s="3" t="s">
        <v>3407</v>
      </c>
      <c r="BR3333" s="3" t="s">
        <v>84</v>
      </c>
      <c r="BS3333" s="4">
        <v>45239</v>
      </c>
      <c r="BT3333" s="5">
        <v>0.29166666666666669</v>
      </c>
      <c r="BU3333" s="3" t="s">
        <v>3408</v>
      </c>
      <c r="BV3333" s="3" t="s">
        <v>94</v>
      </c>
      <c r="BY3333" s="3">
        <v>1200</v>
      </c>
      <c r="CA3333" s="3" t="s">
        <v>3131</v>
      </c>
      <c r="CC3333" s="3" t="s">
        <v>443</v>
      </c>
      <c r="CD3333" s="3">
        <v>2094</v>
      </c>
      <c r="CE3333" s="3" t="s">
        <v>90</v>
      </c>
      <c r="CF3333" s="4">
        <v>45239</v>
      </c>
      <c r="CI3333" s="3">
        <v>1</v>
      </c>
      <c r="CJ3333" s="3">
        <v>1</v>
      </c>
      <c r="CK3333" s="3">
        <v>22</v>
      </c>
      <c r="CL3333" s="3" t="s">
        <v>86</v>
      </c>
    </row>
    <row r="3334" spans="1:90" x14ac:dyDescent="0.3">
      <c r="A3334" s="3" t="s">
        <v>72</v>
      </c>
      <c r="B3334" s="3" t="s">
        <v>73</v>
      </c>
      <c r="C3334" s="3" t="s">
        <v>74</v>
      </c>
      <c r="E3334" s="3" t="str">
        <f>"080055763302"</f>
        <v>080055763302</v>
      </c>
      <c r="F3334" s="4">
        <v>45238</v>
      </c>
      <c r="G3334" s="3">
        <v>202408</v>
      </c>
      <c r="H3334" s="3" t="s">
        <v>75</v>
      </c>
      <c r="I3334" s="3" t="s">
        <v>76</v>
      </c>
      <c r="J3334" s="3" t="s">
        <v>77</v>
      </c>
      <c r="K3334" s="3" t="s">
        <v>78</v>
      </c>
      <c r="L3334" s="3" t="s">
        <v>147</v>
      </c>
      <c r="M3334" s="3" t="s">
        <v>148</v>
      </c>
      <c r="N3334" s="3" t="s">
        <v>149</v>
      </c>
      <c r="O3334" s="3" t="s">
        <v>82</v>
      </c>
      <c r="P3334" s="3" t="str">
        <f>"1162955916                    "</f>
        <v xml:space="preserve">1162955916                    </v>
      </c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  <c r="AD3334" s="3">
        <v>0</v>
      </c>
      <c r="AE3334" s="3">
        <v>0</v>
      </c>
      <c r="AF3334" s="3">
        <v>0</v>
      </c>
      <c r="AG3334" s="3">
        <v>0</v>
      </c>
      <c r="AH3334" s="3">
        <v>0</v>
      </c>
      <c r="AI3334" s="3">
        <v>0</v>
      </c>
      <c r="AJ3334" s="3">
        <v>0</v>
      </c>
      <c r="AK3334" s="3">
        <v>0</v>
      </c>
      <c r="AL3334" s="3">
        <v>0</v>
      </c>
      <c r="AM3334" s="3">
        <v>0</v>
      </c>
      <c r="AN3334" s="3">
        <v>0</v>
      </c>
      <c r="AO3334" s="3">
        <v>0</v>
      </c>
      <c r="AP3334" s="3">
        <v>0</v>
      </c>
      <c r="AQ3334" s="3">
        <v>29.54</v>
      </c>
      <c r="AR3334" s="3">
        <v>0</v>
      </c>
      <c r="AS3334" s="3">
        <v>0</v>
      </c>
      <c r="AT3334" s="3">
        <v>0</v>
      </c>
      <c r="AU3334" s="3">
        <v>0</v>
      </c>
      <c r="AV3334" s="3">
        <v>0</v>
      </c>
      <c r="AW3334" s="3">
        <v>0</v>
      </c>
      <c r="AX3334" s="3">
        <v>0</v>
      </c>
      <c r="AY3334" s="3">
        <v>0</v>
      </c>
      <c r="AZ3334" s="3">
        <v>0</v>
      </c>
      <c r="BA3334" s="3">
        <v>0</v>
      </c>
      <c r="BB3334" s="3">
        <v>0</v>
      </c>
      <c r="BC3334" s="3">
        <v>0</v>
      </c>
      <c r="BD3334" s="3">
        <v>0</v>
      </c>
      <c r="BE3334" s="3">
        <v>0</v>
      </c>
      <c r="BF3334" s="3">
        <v>0</v>
      </c>
      <c r="BG3334" s="3">
        <v>0</v>
      </c>
      <c r="BH3334" s="3">
        <v>1</v>
      </c>
      <c r="BI3334" s="3">
        <v>1</v>
      </c>
      <c r="BJ3334" s="3">
        <v>0.2</v>
      </c>
      <c r="BK3334" s="3">
        <v>1</v>
      </c>
      <c r="BL3334" s="3">
        <v>75.69</v>
      </c>
      <c r="BM3334" s="3">
        <v>11.35</v>
      </c>
      <c r="BN3334" s="3">
        <v>87.04</v>
      </c>
      <c r="BO3334" s="3">
        <v>87.04</v>
      </c>
      <c r="BQ3334" s="3" t="s">
        <v>151</v>
      </c>
      <c r="BR3334" s="3" t="s">
        <v>84</v>
      </c>
      <c r="BS3334" s="4">
        <v>45239</v>
      </c>
      <c r="BT3334" s="5">
        <v>0.41319444444444442</v>
      </c>
      <c r="BU3334" s="3" t="s">
        <v>1314</v>
      </c>
      <c r="BV3334" s="3" t="s">
        <v>94</v>
      </c>
      <c r="BY3334" s="3">
        <v>1200</v>
      </c>
      <c r="CA3334" s="3" t="s">
        <v>633</v>
      </c>
      <c r="CC3334" s="3" t="s">
        <v>148</v>
      </c>
      <c r="CD3334" s="3">
        <v>182</v>
      </c>
      <c r="CE3334" s="3" t="s">
        <v>90</v>
      </c>
      <c r="CF3334" s="4">
        <v>45239</v>
      </c>
      <c r="CI3334" s="3">
        <v>1</v>
      </c>
      <c r="CJ3334" s="3">
        <v>1</v>
      </c>
      <c r="CK3334" s="3">
        <v>21</v>
      </c>
      <c r="CL3334" s="3" t="s">
        <v>86</v>
      </c>
    </row>
    <row r="3335" spans="1:90" x14ac:dyDescent="0.3">
      <c r="A3335" s="3" t="s">
        <v>72</v>
      </c>
      <c r="B3335" s="3" t="s">
        <v>73</v>
      </c>
      <c r="C3335" s="3" t="s">
        <v>74</v>
      </c>
      <c r="E3335" s="3" t="str">
        <f>"080055763322"</f>
        <v>080055763322</v>
      </c>
      <c r="F3335" s="4">
        <v>45238</v>
      </c>
      <c r="G3335" s="3">
        <v>202408</v>
      </c>
      <c r="H3335" s="3" t="s">
        <v>75</v>
      </c>
      <c r="I3335" s="3" t="s">
        <v>76</v>
      </c>
      <c r="J3335" s="3" t="s">
        <v>77</v>
      </c>
      <c r="K3335" s="3" t="s">
        <v>78</v>
      </c>
      <c r="L3335" s="3" t="s">
        <v>193</v>
      </c>
      <c r="M3335" s="3" t="s">
        <v>194</v>
      </c>
      <c r="N3335" s="3" t="s">
        <v>1425</v>
      </c>
      <c r="O3335" s="3" t="s">
        <v>82</v>
      </c>
      <c r="P3335" s="3" t="str">
        <f>"1162955951                    "</f>
        <v xml:space="preserve">1162955951                    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  <c r="AD3335" s="3">
        <v>0</v>
      </c>
      <c r="AE3335" s="3">
        <v>0</v>
      </c>
      <c r="AF3335" s="3">
        <v>0</v>
      </c>
      <c r="AG3335" s="3">
        <v>0</v>
      </c>
      <c r="AH3335" s="3">
        <v>0</v>
      </c>
      <c r="AI3335" s="3">
        <v>0</v>
      </c>
      <c r="AJ3335" s="3">
        <v>0</v>
      </c>
      <c r="AK3335" s="3">
        <v>0</v>
      </c>
      <c r="AL3335" s="3">
        <v>0</v>
      </c>
      <c r="AM3335" s="3">
        <v>0</v>
      </c>
      <c r="AN3335" s="3">
        <v>0</v>
      </c>
      <c r="AO3335" s="3">
        <v>0</v>
      </c>
      <c r="AP3335" s="3">
        <v>0</v>
      </c>
      <c r="AQ3335" s="3">
        <v>29.54</v>
      </c>
      <c r="AR3335" s="3">
        <v>0</v>
      </c>
      <c r="AS3335" s="3">
        <v>0</v>
      </c>
      <c r="AT3335" s="3">
        <v>0</v>
      </c>
      <c r="AU3335" s="3">
        <v>0</v>
      </c>
      <c r="AV3335" s="3">
        <v>0</v>
      </c>
      <c r="AW3335" s="3">
        <v>0</v>
      </c>
      <c r="AX3335" s="3">
        <v>0</v>
      </c>
      <c r="AY3335" s="3">
        <v>0</v>
      </c>
      <c r="AZ3335" s="3">
        <v>0</v>
      </c>
      <c r="BA3335" s="3">
        <v>0</v>
      </c>
      <c r="BB3335" s="3">
        <v>0</v>
      </c>
      <c r="BC3335" s="3">
        <v>0</v>
      </c>
      <c r="BD3335" s="3">
        <v>0</v>
      </c>
      <c r="BE3335" s="3">
        <v>0</v>
      </c>
      <c r="BF3335" s="3">
        <v>0</v>
      </c>
      <c r="BG3335" s="3">
        <v>0</v>
      </c>
      <c r="BH3335" s="3">
        <v>1</v>
      </c>
      <c r="BI3335" s="3">
        <v>1</v>
      </c>
      <c r="BJ3335" s="3">
        <v>0.2</v>
      </c>
      <c r="BK3335" s="3">
        <v>1</v>
      </c>
      <c r="BL3335" s="3">
        <v>75.69</v>
      </c>
      <c r="BM3335" s="3">
        <v>11.35</v>
      </c>
      <c r="BN3335" s="3">
        <v>87.04</v>
      </c>
      <c r="BO3335" s="3">
        <v>87.04</v>
      </c>
      <c r="BQ3335" s="3" t="s">
        <v>1426</v>
      </c>
      <c r="BR3335" s="3" t="s">
        <v>84</v>
      </c>
      <c r="BS3335" s="4">
        <v>45239</v>
      </c>
      <c r="BT3335" s="5">
        <v>0.37986111111111115</v>
      </c>
      <c r="BU3335" s="3" t="s">
        <v>3260</v>
      </c>
      <c r="BV3335" s="3" t="s">
        <v>94</v>
      </c>
      <c r="BY3335" s="3">
        <v>1200</v>
      </c>
      <c r="CA3335" s="3" t="s">
        <v>671</v>
      </c>
      <c r="CC3335" s="3" t="s">
        <v>194</v>
      </c>
      <c r="CD3335" s="3">
        <v>6012</v>
      </c>
      <c r="CE3335" s="3" t="s">
        <v>90</v>
      </c>
      <c r="CF3335" s="4">
        <v>45239</v>
      </c>
      <c r="CI3335" s="3">
        <v>1</v>
      </c>
      <c r="CJ3335" s="3">
        <v>1</v>
      </c>
      <c r="CK3335" s="3">
        <v>21</v>
      </c>
      <c r="CL3335" s="3" t="s">
        <v>86</v>
      </c>
    </row>
    <row r="3336" spans="1:90" x14ac:dyDescent="0.3">
      <c r="A3336" s="3" t="s">
        <v>72</v>
      </c>
      <c r="B3336" s="3" t="s">
        <v>73</v>
      </c>
      <c r="C3336" s="3" t="s">
        <v>74</v>
      </c>
      <c r="E3336" s="3" t="str">
        <f>"080055763331"</f>
        <v>080055763331</v>
      </c>
      <c r="F3336" s="4">
        <v>45238</v>
      </c>
      <c r="G3336" s="3">
        <v>202408</v>
      </c>
      <c r="H3336" s="3" t="s">
        <v>75</v>
      </c>
      <c r="I3336" s="3" t="s">
        <v>76</v>
      </c>
      <c r="J3336" s="3" t="s">
        <v>77</v>
      </c>
      <c r="K3336" s="3" t="s">
        <v>78</v>
      </c>
      <c r="L3336" s="3" t="s">
        <v>137</v>
      </c>
      <c r="M3336" s="3" t="s">
        <v>138</v>
      </c>
      <c r="N3336" s="3" t="s">
        <v>1549</v>
      </c>
      <c r="O3336" s="3" t="s">
        <v>82</v>
      </c>
      <c r="P3336" s="3" t="str">
        <f>"1162955911                    "</f>
        <v xml:space="preserve">1162955911                    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  <c r="AD3336" s="3">
        <v>0</v>
      </c>
      <c r="AE3336" s="3">
        <v>0</v>
      </c>
      <c r="AF3336" s="3">
        <v>0</v>
      </c>
      <c r="AG3336" s="3">
        <v>0</v>
      </c>
      <c r="AH3336" s="3">
        <v>0</v>
      </c>
      <c r="AI3336" s="3">
        <v>0</v>
      </c>
      <c r="AJ3336" s="3">
        <v>0</v>
      </c>
      <c r="AK3336" s="3">
        <v>0</v>
      </c>
      <c r="AL3336" s="3">
        <v>0</v>
      </c>
      <c r="AM3336" s="3">
        <v>0</v>
      </c>
      <c r="AN3336" s="3">
        <v>0</v>
      </c>
      <c r="AO3336" s="3">
        <v>0</v>
      </c>
      <c r="AP3336" s="3">
        <v>0</v>
      </c>
      <c r="AQ3336" s="3">
        <v>29.54</v>
      </c>
      <c r="AR3336" s="3">
        <v>0</v>
      </c>
      <c r="AS3336" s="3">
        <v>0</v>
      </c>
      <c r="AT3336" s="3">
        <v>0</v>
      </c>
      <c r="AU3336" s="3">
        <v>0</v>
      </c>
      <c r="AV3336" s="3">
        <v>0</v>
      </c>
      <c r="AW3336" s="3">
        <v>15.9</v>
      </c>
      <c r="AX3336" s="3">
        <v>0</v>
      </c>
      <c r="AY3336" s="3">
        <v>0</v>
      </c>
      <c r="AZ3336" s="3">
        <v>0</v>
      </c>
      <c r="BA3336" s="3">
        <v>0</v>
      </c>
      <c r="BB3336" s="3">
        <v>0</v>
      </c>
      <c r="BC3336" s="3">
        <v>0</v>
      </c>
      <c r="BD3336" s="3">
        <v>0</v>
      </c>
      <c r="BE3336" s="3">
        <v>0</v>
      </c>
      <c r="BF3336" s="3">
        <v>0</v>
      </c>
      <c r="BG3336" s="3">
        <v>0</v>
      </c>
      <c r="BH3336" s="3">
        <v>1</v>
      </c>
      <c r="BI3336" s="3">
        <v>1</v>
      </c>
      <c r="BJ3336" s="3">
        <v>0.2</v>
      </c>
      <c r="BK3336" s="3">
        <v>1</v>
      </c>
      <c r="BL3336" s="3">
        <v>91.59</v>
      </c>
      <c r="BM3336" s="3">
        <v>13.74</v>
      </c>
      <c r="BN3336" s="3">
        <v>105.33</v>
      </c>
      <c r="BO3336" s="3">
        <v>105.33</v>
      </c>
      <c r="BQ3336" s="3" t="s">
        <v>1550</v>
      </c>
      <c r="BR3336" s="3" t="s">
        <v>84</v>
      </c>
      <c r="BS3336" s="4">
        <v>45239</v>
      </c>
      <c r="BT3336" s="5">
        <v>0.42291666666666666</v>
      </c>
      <c r="BU3336" s="3" t="s">
        <v>1551</v>
      </c>
      <c r="BV3336" s="3" t="s">
        <v>94</v>
      </c>
      <c r="BY3336" s="3">
        <v>1200</v>
      </c>
      <c r="BZ3336" s="3" t="s">
        <v>30</v>
      </c>
      <c r="CA3336" s="3" t="s">
        <v>1442</v>
      </c>
      <c r="CC3336" s="3" t="s">
        <v>138</v>
      </c>
      <c r="CD3336" s="3">
        <v>3699</v>
      </c>
      <c r="CE3336" s="3" t="s">
        <v>90</v>
      </c>
      <c r="CF3336" s="4">
        <v>45240</v>
      </c>
      <c r="CI3336" s="3">
        <v>1</v>
      </c>
      <c r="CJ3336" s="3">
        <v>1</v>
      </c>
      <c r="CK3336" s="3">
        <v>21</v>
      </c>
      <c r="CL3336" s="3" t="s">
        <v>86</v>
      </c>
    </row>
    <row r="3337" spans="1:90" x14ac:dyDescent="0.3">
      <c r="A3337" s="3" t="s">
        <v>72</v>
      </c>
      <c r="B3337" s="3" t="s">
        <v>73</v>
      </c>
      <c r="C3337" s="3" t="s">
        <v>74</v>
      </c>
      <c r="E3337" s="3" t="str">
        <f>"080055763357"</f>
        <v>080055763357</v>
      </c>
      <c r="F3337" s="4">
        <v>45238</v>
      </c>
      <c r="G3337" s="3">
        <v>202408</v>
      </c>
      <c r="H3337" s="3" t="s">
        <v>75</v>
      </c>
      <c r="I3337" s="3" t="s">
        <v>76</v>
      </c>
      <c r="J3337" s="3" t="s">
        <v>77</v>
      </c>
      <c r="K3337" s="3" t="s">
        <v>78</v>
      </c>
      <c r="L3337" s="3" t="s">
        <v>172</v>
      </c>
      <c r="M3337" s="3" t="s">
        <v>173</v>
      </c>
      <c r="N3337" s="3" t="s">
        <v>174</v>
      </c>
      <c r="O3337" s="3" t="s">
        <v>82</v>
      </c>
      <c r="P3337" s="3" t="str">
        <f>"1162955913                    "</f>
        <v xml:space="preserve">1162955913                    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  <c r="AD3337" s="3">
        <v>0</v>
      </c>
      <c r="AE3337" s="3">
        <v>0</v>
      </c>
      <c r="AF3337" s="3">
        <v>0</v>
      </c>
      <c r="AG3337" s="3">
        <v>0</v>
      </c>
      <c r="AH3337" s="3">
        <v>0</v>
      </c>
      <c r="AI3337" s="3">
        <v>0</v>
      </c>
      <c r="AJ3337" s="3">
        <v>0</v>
      </c>
      <c r="AK3337" s="3">
        <v>0</v>
      </c>
      <c r="AL3337" s="3">
        <v>0</v>
      </c>
      <c r="AM3337" s="3">
        <v>0</v>
      </c>
      <c r="AN3337" s="3">
        <v>0</v>
      </c>
      <c r="AO3337" s="3">
        <v>0</v>
      </c>
      <c r="AP3337" s="3">
        <v>0</v>
      </c>
      <c r="AQ3337" s="3">
        <v>29.54</v>
      </c>
      <c r="AR3337" s="3">
        <v>0</v>
      </c>
      <c r="AS3337" s="3">
        <v>0</v>
      </c>
      <c r="AT3337" s="3">
        <v>0</v>
      </c>
      <c r="AU3337" s="3">
        <v>0</v>
      </c>
      <c r="AV3337" s="3">
        <v>0</v>
      </c>
      <c r="AW3337" s="3">
        <v>0</v>
      </c>
      <c r="AX3337" s="3">
        <v>0</v>
      </c>
      <c r="AY3337" s="3">
        <v>0</v>
      </c>
      <c r="AZ3337" s="3">
        <v>0</v>
      </c>
      <c r="BA3337" s="3">
        <v>0</v>
      </c>
      <c r="BB3337" s="3">
        <v>0</v>
      </c>
      <c r="BC3337" s="3">
        <v>0</v>
      </c>
      <c r="BD3337" s="3">
        <v>0</v>
      </c>
      <c r="BE3337" s="3">
        <v>0</v>
      </c>
      <c r="BF3337" s="3">
        <v>0</v>
      </c>
      <c r="BG3337" s="3">
        <v>0</v>
      </c>
      <c r="BH3337" s="3">
        <v>1</v>
      </c>
      <c r="BI3337" s="3">
        <v>1</v>
      </c>
      <c r="BJ3337" s="3">
        <v>0.2</v>
      </c>
      <c r="BK3337" s="3">
        <v>1</v>
      </c>
      <c r="BL3337" s="3">
        <v>75.69</v>
      </c>
      <c r="BM3337" s="3">
        <v>11.35</v>
      </c>
      <c r="BN3337" s="3">
        <v>87.04</v>
      </c>
      <c r="BO3337" s="3">
        <v>87.04</v>
      </c>
      <c r="BQ3337" s="3" t="s">
        <v>175</v>
      </c>
      <c r="BR3337" s="3" t="s">
        <v>84</v>
      </c>
      <c r="BS3337" s="4">
        <v>45239</v>
      </c>
      <c r="BT3337" s="5">
        <v>0.40972222222222227</v>
      </c>
      <c r="BU3337" s="3" t="s">
        <v>1616</v>
      </c>
      <c r="BV3337" s="3" t="s">
        <v>94</v>
      </c>
      <c r="BY3337" s="3">
        <v>1200</v>
      </c>
      <c r="CC3337" s="3" t="s">
        <v>173</v>
      </c>
      <c r="CD3337" s="3">
        <v>4113</v>
      </c>
      <c r="CE3337" s="3" t="s">
        <v>90</v>
      </c>
      <c r="CF3337" s="4">
        <v>45240</v>
      </c>
      <c r="CI3337" s="3">
        <v>1</v>
      </c>
      <c r="CJ3337" s="3">
        <v>1</v>
      </c>
      <c r="CK3337" s="3">
        <v>21</v>
      </c>
      <c r="CL3337" s="3" t="s">
        <v>86</v>
      </c>
    </row>
    <row r="3338" spans="1:90" x14ac:dyDescent="0.3">
      <c r="A3338" s="3" t="s">
        <v>72</v>
      </c>
      <c r="B3338" s="3" t="s">
        <v>73</v>
      </c>
      <c r="C3338" s="3" t="s">
        <v>74</v>
      </c>
      <c r="E3338" s="3" t="str">
        <f>"080055763376"</f>
        <v>080055763376</v>
      </c>
      <c r="F3338" s="4">
        <v>45238</v>
      </c>
      <c r="G3338" s="3">
        <v>202408</v>
      </c>
      <c r="H3338" s="3" t="s">
        <v>75</v>
      </c>
      <c r="I3338" s="3" t="s">
        <v>76</v>
      </c>
      <c r="J3338" s="3" t="s">
        <v>77</v>
      </c>
      <c r="K3338" s="3" t="s">
        <v>78</v>
      </c>
      <c r="L3338" s="3" t="s">
        <v>154</v>
      </c>
      <c r="M3338" s="3" t="s">
        <v>155</v>
      </c>
      <c r="N3338" s="3" t="s">
        <v>1885</v>
      </c>
      <c r="O3338" s="3" t="s">
        <v>82</v>
      </c>
      <c r="P3338" s="3" t="str">
        <f>"1162955909                    "</f>
        <v xml:space="preserve">1162955909                    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  <c r="AD3338" s="3">
        <v>0</v>
      </c>
      <c r="AE3338" s="3">
        <v>0</v>
      </c>
      <c r="AF3338" s="3">
        <v>0</v>
      </c>
      <c r="AG3338" s="3">
        <v>0</v>
      </c>
      <c r="AH3338" s="3">
        <v>0</v>
      </c>
      <c r="AI3338" s="3">
        <v>0</v>
      </c>
      <c r="AJ3338" s="3">
        <v>0</v>
      </c>
      <c r="AK3338" s="3">
        <v>0</v>
      </c>
      <c r="AL3338" s="3">
        <v>0</v>
      </c>
      <c r="AM3338" s="3">
        <v>0</v>
      </c>
      <c r="AN3338" s="3">
        <v>0</v>
      </c>
      <c r="AO3338" s="3">
        <v>0</v>
      </c>
      <c r="AP3338" s="3">
        <v>0</v>
      </c>
      <c r="AQ3338" s="3">
        <v>23.07</v>
      </c>
      <c r="AR3338" s="3">
        <v>0</v>
      </c>
      <c r="AS3338" s="3">
        <v>0</v>
      </c>
      <c r="AT3338" s="3">
        <v>0</v>
      </c>
      <c r="AU3338" s="3">
        <v>0</v>
      </c>
      <c r="AV3338" s="3">
        <v>0</v>
      </c>
      <c r="AW3338" s="3">
        <v>0</v>
      </c>
      <c r="AX3338" s="3">
        <v>0</v>
      </c>
      <c r="AY3338" s="3">
        <v>0</v>
      </c>
      <c r="AZ3338" s="3">
        <v>0</v>
      </c>
      <c r="BA3338" s="3">
        <v>0</v>
      </c>
      <c r="BB3338" s="3">
        <v>0</v>
      </c>
      <c r="BC3338" s="3">
        <v>0</v>
      </c>
      <c r="BD3338" s="3">
        <v>0</v>
      </c>
      <c r="BE3338" s="3">
        <v>0</v>
      </c>
      <c r="BF3338" s="3">
        <v>0</v>
      </c>
      <c r="BG3338" s="3">
        <v>0</v>
      </c>
      <c r="BH3338" s="3">
        <v>1</v>
      </c>
      <c r="BI3338" s="3">
        <v>1</v>
      </c>
      <c r="BJ3338" s="3">
        <v>0.2</v>
      </c>
      <c r="BK3338" s="3">
        <v>1</v>
      </c>
      <c r="BL3338" s="3">
        <v>59.12</v>
      </c>
      <c r="BM3338" s="3">
        <v>8.8699999999999992</v>
      </c>
      <c r="BN3338" s="3">
        <v>67.989999999999995</v>
      </c>
      <c r="BO3338" s="3">
        <v>67.989999999999995</v>
      </c>
      <c r="BQ3338" s="3" t="s">
        <v>1886</v>
      </c>
      <c r="BR3338" s="3" t="s">
        <v>84</v>
      </c>
      <c r="BS3338" s="4">
        <v>45239</v>
      </c>
      <c r="BT3338" s="5">
        <v>0.62847222222222221</v>
      </c>
      <c r="BU3338" s="3" t="s">
        <v>3409</v>
      </c>
      <c r="BV3338" s="3" t="s">
        <v>86</v>
      </c>
      <c r="BW3338" s="3" t="s">
        <v>747</v>
      </c>
      <c r="BX3338" s="3" t="s">
        <v>748</v>
      </c>
      <c r="BY3338" s="3">
        <v>1200</v>
      </c>
      <c r="CA3338" s="3" t="s">
        <v>3337</v>
      </c>
      <c r="CC3338" s="3" t="s">
        <v>155</v>
      </c>
      <c r="CD3338" s="3">
        <v>1422</v>
      </c>
      <c r="CE3338" s="3" t="s">
        <v>90</v>
      </c>
      <c r="CF3338" s="4">
        <v>45239</v>
      </c>
      <c r="CI3338" s="3">
        <v>1</v>
      </c>
      <c r="CJ3338" s="3">
        <v>1</v>
      </c>
      <c r="CK3338" s="3">
        <v>22</v>
      </c>
      <c r="CL3338" s="3" t="s">
        <v>86</v>
      </c>
    </row>
    <row r="3339" spans="1:90" x14ac:dyDescent="0.3">
      <c r="A3339" s="3" t="s">
        <v>72</v>
      </c>
      <c r="B3339" s="3" t="s">
        <v>73</v>
      </c>
      <c r="C3339" s="3" t="s">
        <v>74</v>
      </c>
      <c r="E3339" s="3" t="str">
        <f>"080055763409"</f>
        <v>080055763409</v>
      </c>
      <c r="F3339" s="4">
        <v>45238</v>
      </c>
      <c r="G3339" s="3">
        <v>202408</v>
      </c>
      <c r="H3339" s="3" t="s">
        <v>75</v>
      </c>
      <c r="I3339" s="3" t="s">
        <v>76</v>
      </c>
      <c r="J3339" s="3" t="s">
        <v>77</v>
      </c>
      <c r="K3339" s="3" t="s">
        <v>78</v>
      </c>
      <c r="L3339" s="3" t="s">
        <v>193</v>
      </c>
      <c r="M3339" s="3" t="s">
        <v>194</v>
      </c>
      <c r="N3339" s="3" t="s">
        <v>1032</v>
      </c>
      <c r="O3339" s="3" t="s">
        <v>82</v>
      </c>
      <c r="P3339" s="3" t="str">
        <f>"1162955948                    "</f>
        <v xml:space="preserve">1162955948                    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0</v>
      </c>
      <c r="X3339" s="3">
        <v>0</v>
      </c>
      <c r="Y3339" s="3">
        <v>0</v>
      </c>
      <c r="Z3339" s="3">
        <v>0</v>
      </c>
      <c r="AA3339" s="3">
        <v>0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  <c r="AH3339" s="3">
        <v>0</v>
      </c>
      <c r="AI3339" s="3">
        <v>0</v>
      </c>
      <c r="AJ3339" s="3">
        <v>0</v>
      </c>
      <c r="AK3339" s="3">
        <v>0</v>
      </c>
      <c r="AL3339" s="3">
        <v>0</v>
      </c>
      <c r="AM3339" s="3">
        <v>0</v>
      </c>
      <c r="AN3339" s="3">
        <v>0</v>
      </c>
      <c r="AO3339" s="3">
        <v>0</v>
      </c>
      <c r="AP3339" s="3">
        <v>0</v>
      </c>
      <c r="AQ3339" s="3">
        <v>29.54</v>
      </c>
      <c r="AR3339" s="3">
        <v>0</v>
      </c>
      <c r="AS3339" s="3">
        <v>0</v>
      </c>
      <c r="AT3339" s="3">
        <v>0</v>
      </c>
      <c r="AU3339" s="3">
        <v>0</v>
      </c>
      <c r="AV3339" s="3">
        <v>0</v>
      </c>
      <c r="AW3339" s="3">
        <v>0</v>
      </c>
      <c r="AX3339" s="3">
        <v>0</v>
      </c>
      <c r="AY3339" s="3">
        <v>0</v>
      </c>
      <c r="AZ3339" s="3">
        <v>0</v>
      </c>
      <c r="BA3339" s="3">
        <v>0</v>
      </c>
      <c r="BB3339" s="3">
        <v>0</v>
      </c>
      <c r="BC3339" s="3">
        <v>0</v>
      </c>
      <c r="BD3339" s="3">
        <v>0</v>
      </c>
      <c r="BE3339" s="3">
        <v>0</v>
      </c>
      <c r="BF3339" s="3">
        <v>0</v>
      </c>
      <c r="BG3339" s="3">
        <v>0</v>
      </c>
      <c r="BH3339" s="3">
        <v>1</v>
      </c>
      <c r="BI3339" s="3">
        <v>1</v>
      </c>
      <c r="BJ3339" s="3">
        <v>0.2</v>
      </c>
      <c r="BK3339" s="3">
        <v>1</v>
      </c>
      <c r="BL3339" s="3">
        <v>75.69</v>
      </c>
      <c r="BM3339" s="3">
        <v>11.35</v>
      </c>
      <c r="BN3339" s="3">
        <v>87.04</v>
      </c>
      <c r="BO3339" s="3">
        <v>87.04</v>
      </c>
      <c r="BQ3339" s="3" t="s">
        <v>1033</v>
      </c>
      <c r="BR3339" s="3" t="s">
        <v>84</v>
      </c>
      <c r="BS3339" s="4">
        <v>45239</v>
      </c>
      <c r="BT3339" s="5">
        <v>0.38750000000000001</v>
      </c>
      <c r="BU3339" s="3" t="s">
        <v>1370</v>
      </c>
      <c r="BV3339" s="3" t="s">
        <v>94</v>
      </c>
      <c r="BY3339" s="3">
        <v>1200</v>
      </c>
      <c r="CA3339" s="3" t="s">
        <v>756</v>
      </c>
      <c r="CC3339" s="3" t="s">
        <v>194</v>
      </c>
      <c r="CD3339" s="3">
        <v>6056</v>
      </c>
      <c r="CE3339" s="3" t="s">
        <v>90</v>
      </c>
      <c r="CF3339" s="4">
        <v>45239</v>
      </c>
      <c r="CI3339" s="3">
        <v>1</v>
      </c>
      <c r="CJ3339" s="3">
        <v>1</v>
      </c>
      <c r="CK3339" s="3">
        <v>21</v>
      </c>
      <c r="CL3339" s="3" t="s">
        <v>86</v>
      </c>
    </row>
    <row r="3340" spans="1:90" x14ac:dyDescent="0.3">
      <c r="A3340" s="3" t="s">
        <v>72</v>
      </c>
      <c r="B3340" s="3" t="s">
        <v>73</v>
      </c>
      <c r="C3340" s="3" t="s">
        <v>74</v>
      </c>
      <c r="E3340" s="3" t="str">
        <f>"080055763501"</f>
        <v>080055763501</v>
      </c>
      <c r="F3340" s="4">
        <v>45238</v>
      </c>
      <c r="G3340" s="3">
        <v>202408</v>
      </c>
      <c r="H3340" s="3" t="s">
        <v>75</v>
      </c>
      <c r="I3340" s="3" t="s">
        <v>76</v>
      </c>
      <c r="J3340" s="3" t="s">
        <v>77</v>
      </c>
      <c r="K3340" s="3" t="s">
        <v>78</v>
      </c>
      <c r="L3340" s="3" t="s">
        <v>193</v>
      </c>
      <c r="M3340" s="3" t="s">
        <v>194</v>
      </c>
      <c r="N3340" s="3" t="s">
        <v>457</v>
      </c>
      <c r="O3340" s="3" t="s">
        <v>82</v>
      </c>
      <c r="P3340" s="3" t="str">
        <f>"1162955893                    "</f>
        <v xml:space="preserve">1162955893                    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  <c r="AD3340" s="3">
        <v>0</v>
      </c>
      <c r="AE3340" s="3">
        <v>0</v>
      </c>
      <c r="AF3340" s="3">
        <v>0</v>
      </c>
      <c r="AG3340" s="3">
        <v>0</v>
      </c>
      <c r="AH3340" s="3">
        <v>0</v>
      </c>
      <c r="AI3340" s="3">
        <v>0</v>
      </c>
      <c r="AJ3340" s="3">
        <v>0</v>
      </c>
      <c r="AK3340" s="3">
        <v>0</v>
      </c>
      <c r="AL3340" s="3">
        <v>0</v>
      </c>
      <c r="AM3340" s="3">
        <v>0</v>
      </c>
      <c r="AN3340" s="3">
        <v>0</v>
      </c>
      <c r="AO3340" s="3">
        <v>0</v>
      </c>
      <c r="AP3340" s="3">
        <v>0</v>
      </c>
      <c r="AQ3340" s="3">
        <v>29.54</v>
      </c>
      <c r="AR3340" s="3">
        <v>0</v>
      </c>
      <c r="AS3340" s="3">
        <v>0</v>
      </c>
      <c r="AT3340" s="3">
        <v>0</v>
      </c>
      <c r="AU3340" s="3">
        <v>0</v>
      </c>
      <c r="AV3340" s="3">
        <v>0</v>
      </c>
      <c r="AW3340" s="3">
        <v>0</v>
      </c>
      <c r="AX3340" s="3">
        <v>0</v>
      </c>
      <c r="AY3340" s="3">
        <v>0</v>
      </c>
      <c r="AZ3340" s="3">
        <v>0</v>
      </c>
      <c r="BA3340" s="3">
        <v>0</v>
      </c>
      <c r="BB3340" s="3">
        <v>0</v>
      </c>
      <c r="BC3340" s="3">
        <v>0</v>
      </c>
      <c r="BD3340" s="3">
        <v>0</v>
      </c>
      <c r="BE3340" s="3">
        <v>0</v>
      </c>
      <c r="BF3340" s="3">
        <v>0</v>
      </c>
      <c r="BG3340" s="3">
        <v>0</v>
      </c>
      <c r="BH3340" s="3">
        <v>1</v>
      </c>
      <c r="BI3340" s="3">
        <v>1</v>
      </c>
      <c r="BJ3340" s="3">
        <v>0.2</v>
      </c>
      <c r="BK3340" s="3">
        <v>1</v>
      </c>
      <c r="BL3340" s="3">
        <v>75.69</v>
      </c>
      <c r="BM3340" s="3">
        <v>11.35</v>
      </c>
      <c r="BN3340" s="3">
        <v>87.04</v>
      </c>
      <c r="BO3340" s="3">
        <v>87.04</v>
      </c>
      <c r="BQ3340" s="3" t="s">
        <v>458</v>
      </c>
      <c r="BR3340" s="3" t="s">
        <v>84</v>
      </c>
      <c r="BS3340" s="4">
        <v>45239</v>
      </c>
      <c r="BT3340" s="5">
        <v>0.34930555555555554</v>
      </c>
      <c r="BU3340" s="3" t="s">
        <v>1476</v>
      </c>
      <c r="BV3340" s="3" t="s">
        <v>94</v>
      </c>
      <c r="BY3340" s="3">
        <v>1200</v>
      </c>
      <c r="CA3340" s="3" t="s">
        <v>756</v>
      </c>
      <c r="CC3340" s="3" t="s">
        <v>194</v>
      </c>
      <c r="CD3340" s="3">
        <v>6001</v>
      </c>
      <c r="CE3340" s="3" t="s">
        <v>90</v>
      </c>
      <c r="CF3340" s="4">
        <v>45239</v>
      </c>
      <c r="CI3340" s="3">
        <v>1</v>
      </c>
      <c r="CJ3340" s="3">
        <v>1</v>
      </c>
      <c r="CK3340" s="3">
        <v>21</v>
      </c>
      <c r="CL3340" s="3" t="s">
        <v>86</v>
      </c>
    </row>
    <row r="3341" spans="1:90" x14ac:dyDescent="0.3">
      <c r="A3341" s="3" t="s">
        <v>72</v>
      </c>
      <c r="B3341" s="3" t="s">
        <v>73</v>
      </c>
      <c r="C3341" s="3" t="s">
        <v>74</v>
      </c>
      <c r="E3341" s="3" t="str">
        <f>"080055763539"</f>
        <v>080055763539</v>
      </c>
      <c r="F3341" s="4">
        <v>45238</v>
      </c>
      <c r="G3341" s="3">
        <v>202408</v>
      </c>
      <c r="H3341" s="3" t="s">
        <v>75</v>
      </c>
      <c r="I3341" s="3" t="s">
        <v>76</v>
      </c>
      <c r="J3341" s="3" t="s">
        <v>77</v>
      </c>
      <c r="K3341" s="3" t="s">
        <v>78</v>
      </c>
      <c r="L3341" s="3" t="s">
        <v>154</v>
      </c>
      <c r="M3341" s="3" t="s">
        <v>155</v>
      </c>
      <c r="N3341" s="3" t="s">
        <v>1286</v>
      </c>
      <c r="O3341" s="3" t="s">
        <v>82</v>
      </c>
      <c r="P3341" s="3" t="str">
        <f>"1162955910                    "</f>
        <v xml:space="preserve">1162955910                    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0</v>
      </c>
      <c r="AD3341" s="3">
        <v>0</v>
      </c>
      <c r="AE3341" s="3">
        <v>0</v>
      </c>
      <c r="AF3341" s="3">
        <v>0</v>
      </c>
      <c r="AG3341" s="3">
        <v>0</v>
      </c>
      <c r="AH3341" s="3">
        <v>0</v>
      </c>
      <c r="AI3341" s="3">
        <v>0</v>
      </c>
      <c r="AJ3341" s="3">
        <v>0</v>
      </c>
      <c r="AK3341" s="3">
        <v>0</v>
      </c>
      <c r="AL3341" s="3">
        <v>0</v>
      </c>
      <c r="AM3341" s="3">
        <v>0</v>
      </c>
      <c r="AN3341" s="3">
        <v>0</v>
      </c>
      <c r="AO3341" s="3">
        <v>0</v>
      </c>
      <c r="AP3341" s="3">
        <v>0</v>
      </c>
      <c r="AQ3341" s="3">
        <v>23.07</v>
      </c>
      <c r="AR3341" s="3">
        <v>0</v>
      </c>
      <c r="AS3341" s="3">
        <v>0</v>
      </c>
      <c r="AT3341" s="3">
        <v>0</v>
      </c>
      <c r="AU3341" s="3">
        <v>0</v>
      </c>
      <c r="AV3341" s="3">
        <v>0</v>
      </c>
      <c r="AW3341" s="3">
        <v>0</v>
      </c>
      <c r="AX3341" s="3">
        <v>0</v>
      </c>
      <c r="AY3341" s="3">
        <v>0</v>
      </c>
      <c r="AZ3341" s="3">
        <v>0</v>
      </c>
      <c r="BA3341" s="3">
        <v>0</v>
      </c>
      <c r="BB3341" s="3">
        <v>0</v>
      </c>
      <c r="BC3341" s="3">
        <v>0</v>
      </c>
      <c r="BD3341" s="3">
        <v>0</v>
      </c>
      <c r="BE3341" s="3">
        <v>0</v>
      </c>
      <c r="BF3341" s="3">
        <v>0</v>
      </c>
      <c r="BG3341" s="3">
        <v>0</v>
      </c>
      <c r="BH3341" s="3">
        <v>1</v>
      </c>
      <c r="BI3341" s="3">
        <v>1</v>
      </c>
      <c r="BJ3341" s="3">
        <v>0.2</v>
      </c>
      <c r="BK3341" s="3">
        <v>1</v>
      </c>
      <c r="BL3341" s="3">
        <v>59.12</v>
      </c>
      <c r="BM3341" s="3">
        <v>8.8699999999999992</v>
      </c>
      <c r="BN3341" s="3">
        <v>67.989999999999995</v>
      </c>
      <c r="BO3341" s="3">
        <v>67.989999999999995</v>
      </c>
      <c r="BQ3341" s="3" t="s">
        <v>1287</v>
      </c>
      <c r="BR3341" s="3" t="s">
        <v>84</v>
      </c>
      <c r="BS3341" s="4">
        <v>45239</v>
      </c>
      <c r="BT3341" s="5">
        <v>0.3125</v>
      </c>
      <c r="BU3341" s="3" t="s">
        <v>3410</v>
      </c>
      <c r="BV3341" s="3" t="s">
        <v>94</v>
      </c>
      <c r="BY3341" s="3">
        <v>1200</v>
      </c>
      <c r="CA3341" s="3" t="s">
        <v>3014</v>
      </c>
      <c r="CC3341" s="3" t="s">
        <v>155</v>
      </c>
      <c r="CD3341" s="3">
        <v>1401</v>
      </c>
      <c r="CE3341" s="3" t="s">
        <v>90</v>
      </c>
      <c r="CF3341" s="4">
        <v>45239</v>
      </c>
      <c r="CI3341" s="3">
        <v>1</v>
      </c>
      <c r="CJ3341" s="3">
        <v>1</v>
      </c>
      <c r="CK3341" s="3">
        <v>22</v>
      </c>
      <c r="CL3341" s="3" t="s">
        <v>86</v>
      </c>
    </row>
    <row r="3342" spans="1:90" x14ac:dyDescent="0.3">
      <c r="A3342" s="3" t="s">
        <v>72</v>
      </c>
      <c r="B3342" s="3" t="s">
        <v>73</v>
      </c>
      <c r="C3342" s="3" t="s">
        <v>74</v>
      </c>
      <c r="E3342" s="3" t="str">
        <f>"080055763598"</f>
        <v>080055763598</v>
      </c>
      <c r="F3342" s="4">
        <v>45238</v>
      </c>
      <c r="G3342" s="3">
        <v>202408</v>
      </c>
      <c r="H3342" s="3" t="s">
        <v>75</v>
      </c>
      <c r="I3342" s="3" t="s">
        <v>76</v>
      </c>
      <c r="J3342" s="3" t="s">
        <v>77</v>
      </c>
      <c r="K3342" s="3" t="s">
        <v>78</v>
      </c>
      <c r="L3342" s="3" t="s">
        <v>193</v>
      </c>
      <c r="M3342" s="3" t="s">
        <v>194</v>
      </c>
      <c r="N3342" s="3" t="s">
        <v>1032</v>
      </c>
      <c r="O3342" s="3" t="s">
        <v>82</v>
      </c>
      <c r="P3342" s="3" t="str">
        <f>"1162955947                    "</f>
        <v xml:space="preserve">1162955947                    </v>
      </c>
      <c r="Q3342" s="3">
        <v>0</v>
      </c>
      <c r="R3342" s="3">
        <v>0</v>
      </c>
      <c r="S3342" s="3">
        <v>0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0</v>
      </c>
      <c r="Z3342" s="3">
        <v>0</v>
      </c>
      <c r="AA3342" s="3">
        <v>0</v>
      </c>
      <c r="AB3342" s="3">
        <v>0</v>
      </c>
      <c r="AC3342" s="3">
        <v>0</v>
      </c>
      <c r="AD3342" s="3">
        <v>0</v>
      </c>
      <c r="AE3342" s="3">
        <v>0</v>
      </c>
      <c r="AF3342" s="3">
        <v>0</v>
      </c>
      <c r="AG3342" s="3">
        <v>0</v>
      </c>
      <c r="AH3342" s="3">
        <v>0</v>
      </c>
      <c r="AI3342" s="3">
        <v>0</v>
      </c>
      <c r="AJ3342" s="3">
        <v>0</v>
      </c>
      <c r="AK3342" s="3">
        <v>0</v>
      </c>
      <c r="AL3342" s="3">
        <v>0</v>
      </c>
      <c r="AM3342" s="3">
        <v>0</v>
      </c>
      <c r="AN3342" s="3">
        <v>0</v>
      </c>
      <c r="AO3342" s="3">
        <v>0</v>
      </c>
      <c r="AP3342" s="3">
        <v>0</v>
      </c>
      <c r="AQ3342" s="3">
        <v>29.54</v>
      </c>
      <c r="AR3342" s="3">
        <v>0</v>
      </c>
      <c r="AS3342" s="3">
        <v>0</v>
      </c>
      <c r="AT3342" s="3">
        <v>0</v>
      </c>
      <c r="AU3342" s="3">
        <v>0</v>
      </c>
      <c r="AV3342" s="3">
        <v>0</v>
      </c>
      <c r="AW3342" s="3">
        <v>0</v>
      </c>
      <c r="AX3342" s="3">
        <v>0</v>
      </c>
      <c r="AY3342" s="3">
        <v>0</v>
      </c>
      <c r="AZ3342" s="3">
        <v>0</v>
      </c>
      <c r="BA3342" s="3">
        <v>0</v>
      </c>
      <c r="BB3342" s="3">
        <v>0</v>
      </c>
      <c r="BC3342" s="3">
        <v>0</v>
      </c>
      <c r="BD3342" s="3">
        <v>0</v>
      </c>
      <c r="BE3342" s="3">
        <v>0</v>
      </c>
      <c r="BF3342" s="3">
        <v>0</v>
      </c>
      <c r="BG3342" s="3">
        <v>0</v>
      </c>
      <c r="BH3342" s="3">
        <v>1</v>
      </c>
      <c r="BI3342" s="3">
        <v>1</v>
      </c>
      <c r="BJ3342" s="3">
        <v>0.2</v>
      </c>
      <c r="BK3342" s="3">
        <v>1</v>
      </c>
      <c r="BL3342" s="3">
        <v>75.69</v>
      </c>
      <c r="BM3342" s="3">
        <v>11.35</v>
      </c>
      <c r="BN3342" s="3">
        <v>87.04</v>
      </c>
      <c r="BO3342" s="3">
        <v>87.04</v>
      </c>
      <c r="BQ3342" s="3" t="s">
        <v>1033</v>
      </c>
      <c r="BR3342" s="3" t="s">
        <v>84</v>
      </c>
      <c r="BS3342" s="4">
        <v>45239</v>
      </c>
      <c r="BT3342" s="5">
        <v>0.38750000000000001</v>
      </c>
      <c r="BU3342" s="3" t="s">
        <v>1370</v>
      </c>
      <c r="BV3342" s="3" t="s">
        <v>94</v>
      </c>
      <c r="BY3342" s="3">
        <v>1200</v>
      </c>
      <c r="CA3342" s="3" t="s">
        <v>756</v>
      </c>
      <c r="CC3342" s="3" t="s">
        <v>194</v>
      </c>
      <c r="CD3342" s="3">
        <v>6056</v>
      </c>
      <c r="CE3342" s="3" t="s">
        <v>90</v>
      </c>
      <c r="CF3342" s="4">
        <v>45239</v>
      </c>
      <c r="CI3342" s="3">
        <v>1</v>
      </c>
      <c r="CJ3342" s="3">
        <v>1</v>
      </c>
      <c r="CK3342" s="3">
        <v>21</v>
      </c>
      <c r="CL3342" s="3" t="s">
        <v>86</v>
      </c>
    </row>
    <row r="3343" spans="1:90" x14ac:dyDescent="0.3">
      <c r="A3343" s="3" t="s">
        <v>72</v>
      </c>
      <c r="B3343" s="3" t="s">
        <v>73</v>
      </c>
      <c r="C3343" s="3" t="s">
        <v>74</v>
      </c>
      <c r="E3343" s="3" t="str">
        <f>"080055768217"</f>
        <v>080055768217</v>
      </c>
      <c r="F3343" s="4">
        <v>45238</v>
      </c>
      <c r="G3343" s="3">
        <v>202408</v>
      </c>
      <c r="H3343" s="3" t="s">
        <v>75</v>
      </c>
      <c r="I3343" s="3" t="s">
        <v>76</v>
      </c>
      <c r="J3343" s="3" t="s">
        <v>77</v>
      </c>
      <c r="K3343" s="3" t="s">
        <v>78</v>
      </c>
      <c r="L3343" s="3" t="s">
        <v>147</v>
      </c>
      <c r="M3343" s="3" t="s">
        <v>148</v>
      </c>
      <c r="N3343" s="3" t="s">
        <v>385</v>
      </c>
      <c r="O3343" s="3" t="s">
        <v>82</v>
      </c>
      <c r="P3343" s="3" t="str">
        <f>"1162955985                    "</f>
        <v xml:space="preserve">1162955985                    </v>
      </c>
      <c r="Q3343" s="3">
        <v>0</v>
      </c>
      <c r="R3343" s="3">
        <v>0</v>
      </c>
      <c r="S3343" s="3">
        <v>0</v>
      </c>
      <c r="T3343" s="3">
        <v>0</v>
      </c>
      <c r="U3343" s="3">
        <v>0</v>
      </c>
      <c r="V3343" s="3">
        <v>0</v>
      </c>
      <c r="W3343" s="3">
        <v>0</v>
      </c>
      <c r="X3343" s="3">
        <v>0</v>
      </c>
      <c r="Y3343" s="3">
        <v>0</v>
      </c>
      <c r="Z3343" s="3">
        <v>0</v>
      </c>
      <c r="AA3343" s="3">
        <v>0</v>
      </c>
      <c r="AB3343" s="3">
        <v>0</v>
      </c>
      <c r="AC3343" s="3">
        <v>0</v>
      </c>
      <c r="AD3343" s="3">
        <v>0</v>
      </c>
      <c r="AE3343" s="3">
        <v>0</v>
      </c>
      <c r="AF3343" s="3">
        <v>0</v>
      </c>
      <c r="AG3343" s="3">
        <v>0</v>
      </c>
      <c r="AH3343" s="3">
        <v>0</v>
      </c>
      <c r="AI3343" s="3">
        <v>0</v>
      </c>
      <c r="AJ3343" s="3">
        <v>0</v>
      </c>
      <c r="AK3343" s="3">
        <v>0</v>
      </c>
      <c r="AL3343" s="3">
        <v>0</v>
      </c>
      <c r="AM3343" s="3">
        <v>0</v>
      </c>
      <c r="AN3343" s="3">
        <v>0</v>
      </c>
      <c r="AO3343" s="3">
        <v>0</v>
      </c>
      <c r="AP3343" s="3">
        <v>0</v>
      </c>
      <c r="AQ3343" s="3">
        <v>29.54</v>
      </c>
      <c r="AR3343" s="3">
        <v>0</v>
      </c>
      <c r="AS3343" s="3">
        <v>0</v>
      </c>
      <c r="AT3343" s="3">
        <v>0</v>
      </c>
      <c r="AU3343" s="3">
        <v>0</v>
      </c>
      <c r="AV3343" s="3">
        <v>0</v>
      </c>
      <c r="AW3343" s="3">
        <v>0</v>
      </c>
      <c r="AX3343" s="3">
        <v>0</v>
      </c>
      <c r="AY3343" s="3">
        <v>0</v>
      </c>
      <c r="AZ3343" s="3">
        <v>0</v>
      </c>
      <c r="BA3343" s="3">
        <v>0</v>
      </c>
      <c r="BB3343" s="3">
        <v>0</v>
      </c>
      <c r="BC3343" s="3">
        <v>0</v>
      </c>
      <c r="BD3343" s="3">
        <v>0</v>
      </c>
      <c r="BE3343" s="3">
        <v>0</v>
      </c>
      <c r="BF3343" s="3">
        <v>0</v>
      </c>
      <c r="BG3343" s="3">
        <v>0</v>
      </c>
      <c r="BH3343" s="3">
        <v>1</v>
      </c>
      <c r="BI3343" s="3">
        <v>1</v>
      </c>
      <c r="BJ3343" s="3">
        <v>0.2</v>
      </c>
      <c r="BK3343" s="3">
        <v>1</v>
      </c>
      <c r="BL3343" s="3">
        <v>75.69</v>
      </c>
      <c r="BM3343" s="3">
        <v>11.35</v>
      </c>
      <c r="BN3343" s="3">
        <v>87.04</v>
      </c>
      <c r="BO3343" s="3">
        <v>87.04</v>
      </c>
      <c r="BQ3343" s="3" t="s">
        <v>386</v>
      </c>
      <c r="BR3343" s="3" t="s">
        <v>84</v>
      </c>
      <c r="BS3343" s="4">
        <v>45239</v>
      </c>
      <c r="BT3343" s="5">
        <v>0.39513888888888887</v>
      </c>
      <c r="BU3343" s="3" t="s">
        <v>1406</v>
      </c>
      <c r="BV3343" s="3" t="s">
        <v>94</v>
      </c>
      <c r="BY3343" s="3">
        <v>1200</v>
      </c>
      <c r="CA3343" s="3" t="s">
        <v>388</v>
      </c>
      <c r="CC3343" s="3" t="s">
        <v>148</v>
      </c>
      <c r="CD3343" s="3">
        <v>2</v>
      </c>
      <c r="CE3343" s="3" t="s">
        <v>90</v>
      </c>
      <c r="CF3343" s="4">
        <v>45239</v>
      </c>
      <c r="CI3343" s="3">
        <v>1</v>
      </c>
      <c r="CJ3343" s="3">
        <v>1</v>
      </c>
      <c r="CK3343" s="3">
        <v>21</v>
      </c>
      <c r="CL3343" s="3" t="s">
        <v>86</v>
      </c>
    </row>
    <row r="3344" spans="1:90" x14ac:dyDescent="0.3">
      <c r="A3344" s="3" t="s">
        <v>72</v>
      </c>
      <c r="B3344" s="3" t="s">
        <v>73</v>
      </c>
      <c r="C3344" s="3" t="s">
        <v>74</v>
      </c>
      <c r="E3344" s="3" t="str">
        <f>"080055771223"</f>
        <v>080055771223</v>
      </c>
      <c r="F3344" s="4">
        <v>45238</v>
      </c>
      <c r="G3344" s="3">
        <v>202408</v>
      </c>
      <c r="H3344" s="3" t="s">
        <v>75</v>
      </c>
      <c r="I3344" s="3" t="s">
        <v>76</v>
      </c>
      <c r="J3344" s="3" t="s">
        <v>77</v>
      </c>
      <c r="K3344" s="3" t="s">
        <v>78</v>
      </c>
      <c r="L3344" s="3" t="s">
        <v>147</v>
      </c>
      <c r="M3344" s="3" t="s">
        <v>148</v>
      </c>
      <c r="N3344" s="3" t="s">
        <v>654</v>
      </c>
      <c r="O3344" s="3" t="s">
        <v>82</v>
      </c>
      <c r="P3344" s="3" t="str">
        <f>"1162955997                    "</f>
        <v xml:space="preserve">1162955997                    </v>
      </c>
      <c r="Q3344" s="3">
        <v>0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  <c r="W3344" s="3">
        <v>0</v>
      </c>
      <c r="X3344" s="3">
        <v>0</v>
      </c>
      <c r="Y3344" s="3">
        <v>0</v>
      </c>
      <c r="Z3344" s="3">
        <v>0</v>
      </c>
      <c r="AA3344" s="3">
        <v>0</v>
      </c>
      <c r="AB3344" s="3">
        <v>0</v>
      </c>
      <c r="AC3344" s="3">
        <v>0</v>
      </c>
      <c r="AD3344" s="3">
        <v>0</v>
      </c>
      <c r="AE3344" s="3">
        <v>0</v>
      </c>
      <c r="AF3344" s="3">
        <v>0</v>
      </c>
      <c r="AG3344" s="3">
        <v>0</v>
      </c>
      <c r="AH3344" s="3">
        <v>0</v>
      </c>
      <c r="AI3344" s="3">
        <v>0</v>
      </c>
      <c r="AJ3344" s="3">
        <v>0</v>
      </c>
      <c r="AK3344" s="3">
        <v>0</v>
      </c>
      <c r="AL3344" s="3">
        <v>0</v>
      </c>
      <c r="AM3344" s="3">
        <v>0</v>
      </c>
      <c r="AN3344" s="3">
        <v>0</v>
      </c>
      <c r="AO3344" s="3">
        <v>0</v>
      </c>
      <c r="AP3344" s="3">
        <v>0</v>
      </c>
      <c r="AQ3344" s="3">
        <v>29.54</v>
      </c>
      <c r="AR3344" s="3">
        <v>0</v>
      </c>
      <c r="AS3344" s="3">
        <v>0</v>
      </c>
      <c r="AT3344" s="3">
        <v>0</v>
      </c>
      <c r="AU3344" s="3">
        <v>0</v>
      </c>
      <c r="AV3344" s="3">
        <v>0</v>
      </c>
      <c r="AW3344" s="3">
        <v>0</v>
      </c>
      <c r="AX3344" s="3">
        <v>0</v>
      </c>
      <c r="AY3344" s="3">
        <v>0</v>
      </c>
      <c r="AZ3344" s="3">
        <v>0</v>
      </c>
      <c r="BA3344" s="3">
        <v>0</v>
      </c>
      <c r="BB3344" s="3">
        <v>0</v>
      </c>
      <c r="BC3344" s="3">
        <v>0</v>
      </c>
      <c r="BD3344" s="3">
        <v>0</v>
      </c>
      <c r="BE3344" s="3">
        <v>0</v>
      </c>
      <c r="BF3344" s="3">
        <v>0</v>
      </c>
      <c r="BG3344" s="3">
        <v>0</v>
      </c>
      <c r="BH3344" s="3">
        <v>1</v>
      </c>
      <c r="BI3344" s="3">
        <v>1</v>
      </c>
      <c r="BJ3344" s="3">
        <v>0.6</v>
      </c>
      <c r="BK3344" s="3">
        <v>1</v>
      </c>
      <c r="BL3344" s="3">
        <v>75.69</v>
      </c>
      <c r="BM3344" s="3">
        <v>11.35</v>
      </c>
      <c r="BN3344" s="3">
        <v>87.04</v>
      </c>
      <c r="BO3344" s="3">
        <v>87.04</v>
      </c>
      <c r="BQ3344" s="3" t="s">
        <v>655</v>
      </c>
      <c r="BR3344" s="3" t="s">
        <v>84</v>
      </c>
      <c r="BS3344" s="4">
        <v>45239</v>
      </c>
      <c r="BT3344" s="5">
        <v>0.39374999999999999</v>
      </c>
      <c r="BU3344" s="3" t="s">
        <v>656</v>
      </c>
      <c r="BV3344" s="3" t="s">
        <v>94</v>
      </c>
      <c r="BY3344" s="3">
        <v>3024</v>
      </c>
      <c r="CA3344" s="3" t="s">
        <v>657</v>
      </c>
      <c r="CC3344" s="3" t="s">
        <v>148</v>
      </c>
      <c r="CD3344" s="3">
        <v>2</v>
      </c>
      <c r="CE3344" s="3" t="s">
        <v>90</v>
      </c>
      <c r="CF3344" s="4">
        <v>45239</v>
      </c>
      <c r="CI3344" s="3">
        <v>1</v>
      </c>
      <c r="CJ3344" s="3">
        <v>1</v>
      </c>
      <c r="CK3344" s="3">
        <v>21</v>
      </c>
      <c r="CL3344" s="3" t="s">
        <v>86</v>
      </c>
    </row>
    <row r="3345" spans="1:90" x14ac:dyDescent="0.3">
      <c r="A3345" s="3" t="s">
        <v>72</v>
      </c>
      <c r="B3345" s="3" t="s">
        <v>73</v>
      </c>
      <c r="C3345" s="3" t="s">
        <v>74</v>
      </c>
      <c r="E3345" s="3" t="str">
        <f>"080055771251"</f>
        <v>080055771251</v>
      </c>
      <c r="F3345" s="4">
        <v>45238</v>
      </c>
      <c r="G3345" s="3">
        <v>202408</v>
      </c>
      <c r="H3345" s="3" t="s">
        <v>75</v>
      </c>
      <c r="I3345" s="3" t="s">
        <v>76</v>
      </c>
      <c r="J3345" s="3" t="s">
        <v>77</v>
      </c>
      <c r="K3345" s="3" t="s">
        <v>78</v>
      </c>
      <c r="L3345" s="3" t="s">
        <v>147</v>
      </c>
      <c r="M3345" s="3" t="s">
        <v>148</v>
      </c>
      <c r="N3345" s="3" t="s">
        <v>654</v>
      </c>
      <c r="O3345" s="3" t="s">
        <v>82</v>
      </c>
      <c r="P3345" s="3" t="str">
        <f>"1162955994                    "</f>
        <v xml:space="preserve">1162955994                    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  <c r="AD3345" s="3">
        <v>0</v>
      </c>
      <c r="AE3345" s="3">
        <v>0</v>
      </c>
      <c r="AF3345" s="3">
        <v>0</v>
      </c>
      <c r="AG3345" s="3">
        <v>0</v>
      </c>
      <c r="AH3345" s="3">
        <v>0</v>
      </c>
      <c r="AI3345" s="3">
        <v>0</v>
      </c>
      <c r="AJ3345" s="3">
        <v>0</v>
      </c>
      <c r="AK3345" s="3">
        <v>0</v>
      </c>
      <c r="AL3345" s="3">
        <v>0</v>
      </c>
      <c r="AM3345" s="3">
        <v>0</v>
      </c>
      <c r="AN3345" s="3">
        <v>0</v>
      </c>
      <c r="AO3345" s="3">
        <v>0</v>
      </c>
      <c r="AP3345" s="3">
        <v>0</v>
      </c>
      <c r="AQ3345" s="3">
        <v>29.54</v>
      </c>
      <c r="AR3345" s="3">
        <v>0</v>
      </c>
      <c r="AS3345" s="3">
        <v>0</v>
      </c>
      <c r="AT3345" s="3">
        <v>0</v>
      </c>
      <c r="AU3345" s="3">
        <v>0</v>
      </c>
      <c r="AV3345" s="3">
        <v>0</v>
      </c>
      <c r="AW3345" s="3">
        <v>0</v>
      </c>
      <c r="AX3345" s="3">
        <v>0</v>
      </c>
      <c r="AY3345" s="3">
        <v>0</v>
      </c>
      <c r="AZ3345" s="3">
        <v>0</v>
      </c>
      <c r="BA3345" s="3">
        <v>0</v>
      </c>
      <c r="BB3345" s="3">
        <v>0</v>
      </c>
      <c r="BC3345" s="3">
        <v>0</v>
      </c>
      <c r="BD3345" s="3">
        <v>0</v>
      </c>
      <c r="BE3345" s="3">
        <v>0</v>
      </c>
      <c r="BF3345" s="3">
        <v>0</v>
      </c>
      <c r="BG3345" s="3">
        <v>0</v>
      </c>
      <c r="BH3345" s="3">
        <v>1</v>
      </c>
      <c r="BI3345" s="3">
        <v>1</v>
      </c>
      <c r="BJ3345" s="3">
        <v>0.2</v>
      </c>
      <c r="BK3345" s="3">
        <v>1</v>
      </c>
      <c r="BL3345" s="3">
        <v>75.69</v>
      </c>
      <c r="BM3345" s="3">
        <v>11.35</v>
      </c>
      <c r="BN3345" s="3">
        <v>87.04</v>
      </c>
      <c r="BO3345" s="3">
        <v>87.04</v>
      </c>
      <c r="BQ3345" s="3" t="s">
        <v>655</v>
      </c>
      <c r="BR3345" s="3" t="s">
        <v>84</v>
      </c>
      <c r="BS3345" s="4">
        <v>45239</v>
      </c>
      <c r="BT3345" s="5">
        <v>0.39374999999999999</v>
      </c>
      <c r="BU3345" s="3" t="s">
        <v>656</v>
      </c>
      <c r="BV3345" s="3" t="s">
        <v>94</v>
      </c>
      <c r="BY3345" s="3">
        <v>1200</v>
      </c>
      <c r="CA3345" s="3" t="s">
        <v>657</v>
      </c>
      <c r="CC3345" s="3" t="s">
        <v>148</v>
      </c>
      <c r="CD3345" s="3">
        <v>2</v>
      </c>
      <c r="CE3345" s="3" t="s">
        <v>90</v>
      </c>
      <c r="CF3345" s="4">
        <v>45239</v>
      </c>
      <c r="CI3345" s="3">
        <v>1</v>
      </c>
      <c r="CJ3345" s="3">
        <v>1</v>
      </c>
      <c r="CK3345" s="3">
        <v>21</v>
      </c>
      <c r="CL3345" s="3" t="s">
        <v>86</v>
      </c>
    </row>
    <row r="3346" spans="1:90" x14ac:dyDescent="0.3">
      <c r="A3346" s="3" t="s">
        <v>72</v>
      </c>
      <c r="B3346" s="3" t="s">
        <v>73</v>
      </c>
      <c r="C3346" s="3" t="s">
        <v>74</v>
      </c>
      <c r="E3346" s="3" t="str">
        <f>"080055771287"</f>
        <v>080055771287</v>
      </c>
      <c r="F3346" s="4">
        <v>45238</v>
      </c>
      <c r="G3346" s="3">
        <v>202408</v>
      </c>
      <c r="H3346" s="3" t="s">
        <v>75</v>
      </c>
      <c r="I3346" s="3" t="s">
        <v>76</v>
      </c>
      <c r="J3346" s="3" t="s">
        <v>77</v>
      </c>
      <c r="K3346" s="3" t="s">
        <v>78</v>
      </c>
      <c r="L3346" s="3" t="s">
        <v>193</v>
      </c>
      <c r="M3346" s="3" t="s">
        <v>194</v>
      </c>
      <c r="N3346" s="3" t="s">
        <v>1091</v>
      </c>
      <c r="O3346" s="3" t="s">
        <v>82</v>
      </c>
      <c r="P3346" s="3" t="str">
        <f>"1162956002                    "</f>
        <v xml:space="preserve">1162956002                    </v>
      </c>
      <c r="Q3346" s="3">
        <v>0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  <c r="W3346" s="3">
        <v>0</v>
      </c>
      <c r="X3346" s="3">
        <v>0</v>
      </c>
      <c r="Y3346" s="3">
        <v>0</v>
      </c>
      <c r="Z3346" s="3">
        <v>0</v>
      </c>
      <c r="AA3346" s="3">
        <v>0</v>
      </c>
      <c r="AB3346" s="3">
        <v>0</v>
      </c>
      <c r="AC3346" s="3">
        <v>0</v>
      </c>
      <c r="AD3346" s="3">
        <v>0</v>
      </c>
      <c r="AE3346" s="3">
        <v>0</v>
      </c>
      <c r="AF3346" s="3">
        <v>0</v>
      </c>
      <c r="AG3346" s="3">
        <v>0</v>
      </c>
      <c r="AH3346" s="3">
        <v>0</v>
      </c>
      <c r="AI3346" s="3">
        <v>0</v>
      </c>
      <c r="AJ3346" s="3">
        <v>0</v>
      </c>
      <c r="AK3346" s="3">
        <v>0</v>
      </c>
      <c r="AL3346" s="3">
        <v>0</v>
      </c>
      <c r="AM3346" s="3">
        <v>0</v>
      </c>
      <c r="AN3346" s="3">
        <v>0</v>
      </c>
      <c r="AO3346" s="3">
        <v>0</v>
      </c>
      <c r="AP3346" s="3">
        <v>0</v>
      </c>
      <c r="AQ3346" s="3">
        <v>29.54</v>
      </c>
      <c r="AR3346" s="3">
        <v>0</v>
      </c>
      <c r="AS3346" s="3">
        <v>0</v>
      </c>
      <c r="AT3346" s="3">
        <v>0</v>
      </c>
      <c r="AU3346" s="3">
        <v>0</v>
      </c>
      <c r="AV3346" s="3">
        <v>0</v>
      </c>
      <c r="AW3346" s="3">
        <v>0</v>
      </c>
      <c r="AX3346" s="3">
        <v>0</v>
      </c>
      <c r="AY3346" s="3">
        <v>0</v>
      </c>
      <c r="AZ3346" s="3">
        <v>0</v>
      </c>
      <c r="BA3346" s="3">
        <v>0</v>
      </c>
      <c r="BB3346" s="3">
        <v>0</v>
      </c>
      <c r="BC3346" s="3">
        <v>0</v>
      </c>
      <c r="BD3346" s="3">
        <v>0</v>
      </c>
      <c r="BE3346" s="3">
        <v>0</v>
      </c>
      <c r="BF3346" s="3">
        <v>0</v>
      </c>
      <c r="BG3346" s="3">
        <v>0</v>
      </c>
      <c r="BH3346" s="3">
        <v>1</v>
      </c>
      <c r="BI3346" s="3">
        <v>1</v>
      </c>
      <c r="BJ3346" s="3">
        <v>0.2</v>
      </c>
      <c r="BK3346" s="3">
        <v>1</v>
      </c>
      <c r="BL3346" s="3">
        <v>75.69</v>
      </c>
      <c r="BM3346" s="3">
        <v>11.35</v>
      </c>
      <c r="BN3346" s="3">
        <v>87.04</v>
      </c>
      <c r="BO3346" s="3">
        <v>87.04</v>
      </c>
      <c r="BQ3346" s="3" t="s">
        <v>1092</v>
      </c>
      <c r="BR3346" s="3" t="s">
        <v>84</v>
      </c>
      <c r="BS3346" s="4">
        <v>45243</v>
      </c>
      <c r="BT3346" s="5">
        <v>0.41597222222222219</v>
      </c>
      <c r="BU3346" s="3" t="s">
        <v>3411</v>
      </c>
      <c r="BV3346" s="3" t="s">
        <v>86</v>
      </c>
      <c r="BW3346" s="3" t="s">
        <v>591</v>
      </c>
      <c r="BX3346" s="3" t="s">
        <v>1648</v>
      </c>
      <c r="BY3346" s="3">
        <v>1200</v>
      </c>
      <c r="CA3346" s="3" t="s">
        <v>198</v>
      </c>
      <c r="CC3346" s="3" t="s">
        <v>194</v>
      </c>
      <c r="CD3346" s="3">
        <v>6001</v>
      </c>
      <c r="CE3346" s="3" t="s">
        <v>90</v>
      </c>
      <c r="CF3346" s="4">
        <v>45243</v>
      </c>
      <c r="CI3346" s="3">
        <v>1</v>
      </c>
      <c r="CJ3346" s="3">
        <v>3</v>
      </c>
      <c r="CK3346" s="3">
        <v>21</v>
      </c>
      <c r="CL3346" s="3" t="s">
        <v>86</v>
      </c>
    </row>
    <row r="3347" spans="1:90" x14ac:dyDescent="0.3">
      <c r="A3347" s="3" t="s">
        <v>72</v>
      </c>
      <c r="B3347" s="3" t="s">
        <v>73</v>
      </c>
      <c r="C3347" s="3" t="s">
        <v>74</v>
      </c>
      <c r="E3347" s="3" t="str">
        <f>"080055771311"</f>
        <v>080055771311</v>
      </c>
      <c r="F3347" s="4">
        <v>45238</v>
      </c>
      <c r="G3347" s="3">
        <v>202408</v>
      </c>
      <c r="H3347" s="3" t="s">
        <v>75</v>
      </c>
      <c r="I3347" s="3" t="s">
        <v>76</v>
      </c>
      <c r="J3347" s="3" t="s">
        <v>77</v>
      </c>
      <c r="K3347" s="3" t="s">
        <v>78</v>
      </c>
      <c r="L3347" s="3" t="s">
        <v>472</v>
      </c>
      <c r="M3347" s="3" t="s">
        <v>473</v>
      </c>
      <c r="N3347" s="3" t="s">
        <v>474</v>
      </c>
      <c r="O3347" s="3" t="s">
        <v>82</v>
      </c>
      <c r="P3347" s="3" t="str">
        <f>"1162955993                    "</f>
        <v xml:space="preserve">1162955993                    </v>
      </c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  <c r="AH3347" s="3">
        <v>0</v>
      </c>
      <c r="AI3347" s="3">
        <v>0</v>
      </c>
      <c r="AJ3347" s="3">
        <v>0</v>
      </c>
      <c r="AK3347" s="3">
        <v>0</v>
      </c>
      <c r="AL3347" s="3">
        <v>0</v>
      </c>
      <c r="AM3347" s="3">
        <v>0</v>
      </c>
      <c r="AN3347" s="3">
        <v>0</v>
      </c>
      <c r="AO3347" s="3">
        <v>0</v>
      </c>
      <c r="AP3347" s="3">
        <v>0</v>
      </c>
      <c r="AQ3347" s="3">
        <v>29.54</v>
      </c>
      <c r="AR3347" s="3">
        <v>0</v>
      </c>
      <c r="AS3347" s="3">
        <v>0</v>
      </c>
      <c r="AT3347" s="3">
        <v>0</v>
      </c>
      <c r="AU3347" s="3">
        <v>0</v>
      </c>
      <c r="AV3347" s="3">
        <v>0</v>
      </c>
      <c r="AW3347" s="3">
        <v>0</v>
      </c>
      <c r="AX3347" s="3">
        <v>0</v>
      </c>
      <c r="AY3347" s="3">
        <v>0</v>
      </c>
      <c r="AZ3347" s="3">
        <v>0</v>
      </c>
      <c r="BA3347" s="3">
        <v>0</v>
      </c>
      <c r="BB3347" s="3">
        <v>0</v>
      </c>
      <c r="BC3347" s="3">
        <v>0</v>
      </c>
      <c r="BD3347" s="3">
        <v>0</v>
      </c>
      <c r="BE3347" s="3">
        <v>0</v>
      </c>
      <c r="BF3347" s="3">
        <v>0</v>
      </c>
      <c r="BG3347" s="3">
        <v>0</v>
      </c>
      <c r="BH3347" s="3">
        <v>1</v>
      </c>
      <c r="BI3347" s="3">
        <v>1</v>
      </c>
      <c r="BJ3347" s="3">
        <v>0.2</v>
      </c>
      <c r="BK3347" s="3">
        <v>1</v>
      </c>
      <c r="BL3347" s="3">
        <v>75.69</v>
      </c>
      <c r="BM3347" s="3">
        <v>11.35</v>
      </c>
      <c r="BN3347" s="3">
        <v>87.04</v>
      </c>
      <c r="BO3347" s="3">
        <v>87.04</v>
      </c>
      <c r="BQ3347" s="3" t="s">
        <v>475</v>
      </c>
      <c r="BR3347" s="3" t="s">
        <v>84</v>
      </c>
      <c r="BS3347" s="4">
        <v>45239</v>
      </c>
      <c r="BT3347" s="5">
        <v>0.42777777777777781</v>
      </c>
      <c r="BU3347" s="3" t="s">
        <v>2827</v>
      </c>
      <c r="BV3347" s="3" t="s">
        <v>94</v>
      </c>
      <c r="BY3347" s="3">
        <v>1200</v>
      </c>
      <c r="CC3347" s="3" t="s">
        <v>473</v>
      </c>
      <c r="CD3347" s="3">
        <v>6220</v>
      </c>
      <c r="CE3347" s="3" t="s">
        <v>90</v>
      </c>
      <c r="CF3347" s="4">
        <v>45239</v>
      </c>
      <c r="CI3347" s="3">
        <v>1</v>
      </c>
      <c r="CJ3347" s="3">
        <v>1</v>
      </c>
      <c r="CK3347" s="3">
        <v>21</v>
      </c>
      <c r="CL3347" s="3" t="s">
        <v>86</v>
      </c>
    </row>
    <row r="3348" spans="1:90" x14ac:dyDescent="0.3">
      <c r="A3348" s="3" t="s">
        <v>72</v>
      </c>
      <c r="B3348" s="3" t="s">
        <v>73</v>
      </c>
      <c r="C3348" s="3" t="s">
        <v>74</v>
      </c>
      <c r="E3348" s="3" t="str">
        <f>"080055771315"</f>
        <v>080055771315</v>
      </c>
      <c r="F3348" s="4">
        <v>45238</v>
      </c>
      <c r="G3348" s="3">
        <v>202408</v>
      </c>
      <c r="H3348" s="3" t="s">
        <v>75</v>
      </c>
      <c r="I3348" s="3" t="s">
        <v>76</v>
      </c>
      <c r="J3348" s="3" t="s">
        <v>77</v>
      </c>
      <c r="K3348" s="3" t="s">
        <v>78</v>
      </c>
      <c r="L3348" s="3" t="s">
        <v>193</v>
      </c>
      <c r="M3348" s="3" t="s">
        <v>194</v>
      </c>
      <c r="N3348" s="3" t="s">
        <v>195</v>
      </c>
      <c r="O3348" s="3" t="s">
        <v>82</v>
      </c>
      <c r="P3348" s="3" t="str">
        <f>"1162955980                    "</f>
        <v xml:space="preserve">1162955980                    </v>
      </c>
      <c r="Q3348" s="3">
        <v>0</v>
      </c>
      <c r="R3348" s="3">
        <v>0</v>
      </c>
      <c r="S3348" s="3">
        <v>0</v>
      </c>
      <c r="T3348" s="3">
        <v>0</v>
      </c>
      <c r="U3348" s="3">
        <v>0</v>
      </c>
      <c r="V3348" s="3">
        <v>0</v>
      </c>
      <c r="W3348" s="3">
        <v>0</v>
      </c>
      <c r="X3348" s="3">
        <v>0</v>
      </c>
      <c r="Y3348" s="3">
        <v>0</v>
      </c>
      <c r="Z3348" s="3">
        <v>0</v>
      </c>
      <c r="AA3348" s="3">
        <v>0</v>
      </c>
      <c r="AB3348" s="3">
        <v>0</v>
      </c>
      <c r="AC3348" s="3">
        <v>0</v>
      </c>
      <c r="AD3348" s="3">
        <v>0</v>
      </c>
      <c r="AE3348" s="3">
        <v>0</v>
      </c>
      <c r="AF3348" s="3">
        <v>0</v>
      </c>
      <c r="AG3348" s="3">
        <v>0</v>
      </c>
      <c r="AH3348" s="3">
        <v>0</v>
      </c>
      <c r="AI3348" s="3">
        <v>0</v>
      </c>
      <c r="AJ3348" s="3">
        <v>0</v>
      </c>
      <c r="AK3348" s="3">
        <v>0</v>
      </c>
      <c r="AL3348" s="3">
        <v>0</v>
      </c>
      <c r="AM3348" s="3">
        <v>0</v>
      </c>
      <c r="AN3348" s="3">
        <v>0</v>
      </c>
      <c r="AO3348" s="3">
        <v>0</v>
      </c>
      <c r="AP3348" s="3">
        <v>0</v>
      </c>
      <c r="AQ3348" s="3">
        <v>44.29</v>
      </c>
      <c r="AR3348" s="3">
        <v>0</v>
      </c>
      <c r="AS3348" s="3">
        <v>0</v>
      </c>
      <c r="AT3348" s="3">
        <v>0</v>
      </c>
      <c r="AU3348" s="3">
        <v>0</v>
      </c>
      <c r="AV3348" s="3">
        <v>0</v>
      </c>
      <c r="AW3348" s="3">
        <v>0</v>
      </c>
      <c r="AX3348" s="3">
        <v>0</v>
      </c>
      <c r="AY3348" s="3">
        <v>0</v>
      </c>
      <c r="AZ3348" s="3">
        <v>0</v>
      </c>
      <c r="BA3348" s="3">
        <v>0</v>
      </c>
      <c r="BB3348" s="3">
        <v>0</v>
      </c>
      <c r="BC3348" s="3">
        <v>0</v>
      </c>
      <c r="BD3348" s="3">
        <v>0</v>
      </c>
      <c r="BE3348" s="3">
        <v>0</v>
      </c>
      <c r="BF3348" s="3">
        <v>0</v>
      </c>
      <c r="BG3348" s="3">
        <v>0</v>
      </c>
      <c r="BH3348" s="3">
        <v>1</v>
      </c>
      <c r="BI3348" s="3">
        <v>3</v>
      </c>
      <c r="BJ3348" s="3">
        <v>0.9</v>
      </c>
      <c r="BK3348" s="3">
        <v>3</v>
      </c>
      <c r="BL3348" s="3">
        <v>113.5</v>
      </c>
      <c r="BM3348" s="3">
        <v>17.03</v>
      </c>
      <c r="BN3348" s="3">
        <v>130.53</v>
      </c>
      <c r="BO3348" s="3">
        <v>130.53</v>
      </c>
      <c r="BQ3348" s="3" t="s">
        <v>196</v>
      </c>
      <c r="BR3348" s="3" t="s">
        <v>84</v>
      </c>
      <c r="BS3348" s="4">
        <v>45243</v>
      </c>
      <c r="BT3348" s="5">
        <v>0.40972222222222227</v>
      </c>
      <c r="BU3348" s="3" t="s">
        <v>197</v>
      </c>
      <c r="BV3348" s="3" t="s">
        <v>86</v>
      </c>
      <c r="BW3348" s="3" t="s">
        <v>591</v>
      </c>
      <c r="BX3348" s="3" t="s">
        <v>1648</v>
      </c>
      <c r="BY3348" s="3">
        <v>4560</v>
      </c>
      <c r="CA3348" s="3" t="s">
        <v>198</v>
      </c>
      <c r="CC3348" s="3" t="s">
        <v>194</v>
      </c>
      <c r="CD3348" s="3">
        <v>6001</v>
      </c>
      <c r="CE3348" s="3" t="s">
        <v>90</v>
      </c>
      <c r="CF3348" s="4">
        <v>45243</v>
      </c>
      <c r="CI3348" s="3">
        <v>1</v>
      </c>
      <c r="CJ3348" s="3">
        <v>3</v>
      </c>
      <c r="CK3348" s="3">
        <v>21</v>
      </c>
      <c r="CL3348" s="3" t="s">
        <v>86</v>
      </c>
    </row>
    <row r="3349" spans="1:90" x14ac:dyDescent="0.3">
      <c r="A3349" s="3" t="s">
        <v>72</v>
      </c>
      <c r="B3349" s="3" t="s">
        <v>73</v>
      </c>
      <c r="C3349" s="3" t="s">
        <v>74</v>
      </c>
      <c r="E3349" s="3" t="str">
        <f>"080055771338"</f>
        <v>080055771338</v>
      </c>
      <c r="F3349" s="4">
        <v>45238</v>
      </c>
      <c r="G3349" s="3">
        <v>202408</v>
      </c>
      <c r="H3349" s="3" t="s">
        <v>75</v>
      </c>
      <c r="I3349" s="3" t="s">
        <v>76</v>
      </c>
      <c r="J3349" s="3" t="s">
        <v>77</v>
      </c>
      <c r="K3349" s="3" t="s">
        <v>78</v>
      </c>
      <c r="L3349" s="3" t="s">
        <v>260</v>
      </c>
      <c r="M3349" s="3" t="s">
        <v>261</v>
      </c>
      <c r="N3349" s="3" t="s">
        <v>262</v>
      </c>
      <c r="O3349" s="3" t="s">
        <v>82</v>
      </c>
      <c r="P3349" s="3" t="str">
        <f>"1162955992                    "</f>
        <v xml:space="preserve">1162955992                    </v>
      </c>
      <c r="Q3349" s="3">
        <v>0</v>
      </c>
      <c r="R3349" s="3">
        <v>0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>
        <v>0</v>
      </c>
      <c r="AA3349" s="3">
        <v>0</v>
      </c>
      <c r="AB3349" s="3">
        <v>0</v>
      </c>
      <c r="AC3349" s="3">
        <v>0</v>
      </c>
      <c r="AD3349" s="3">
        <v>0</v>
      </c>
      <c r="AE3349" s="3">
        <v>0</v>
      </c>
      <c r="AF3349" s="3">
        <v>0</v>
      </c>
      <c r="AG3349" s="3">
        <v>0</v>
      </c>
      <c r="AH3349" s="3">
        <v>0</v>
      </c>
      <c r="AI3349" s="3">
        <v>0</v>
      </c>
      <c r="AJ3349" s="3">
        <v>0</v>
      </c>
      <c r="AK3349" s="3">
        <v>0</v>
      </c>
      <c r="AL3349" s="3">
        <v>0</v>
      </c>
      <c r="AM3349" s="3">
        <v>0</v>
      </c>
      <c r="AN3349" s="3">
        <v>0</v>
      </c>
      <c r="AO3349" s="3">
        <v>0</v>
      </c>
      <c r="AP3349" s="3">
        <v>0</v>
      </c>
      <c r="AQ3349" s="3">
        <v>41.54</v>
      </c>
      <c r="AR3349" s="3">
        <v>0</v>
      </c>
      <c r="AS3349" s="3">
        <v>0</v>
      </c>
      <c r="AT3349" s="3">
        <v>0</v>
      </c>
      <c r="AU3349" s="3">
        <v>0</v>
      </c>
      <c r="AV3349" s="3">
        <v>0</v>
      </c>
      <c r="AW3349" s="3">
        <v>0</v>
      </c>
      <c r="AX3349" s="3">
        <v>0</v>
      </c>
      <c r="AY3349" s="3">
        <v>0</v>
      </c>
      <c r="AZ3349" s="3">
        <v>0</v>
      </c>
      <c r="BA3349" s="3">
        <v>0</v>
      </c>
      <c r="BB3349" s="3">
        <v>0</v>
      </c>
      <c r="BC3349" s="3">
        <v>0</v>
      </c>
      <c r="BD3349" s="3">
        <v>0</v>
      </c>
      <c r="BE3349" s="3">
        <v>0</v>
      </c>
      <c r="BF3349" s="3">
        <v>0</v>
      </c>
      <c r="BG3349" s="3">
        <v>0</v>
      </c>
      <c r="BH3349" s="3">
        <v>1</v>
      </c>
      <c r="BI3349" s="3">
        <v>1</v>
      </c>
      <c r="BJ3349" s="3">
        <v>0.2</v>
      </c>
      <c r="BK3349" s="3">
        <v>1</v>
      </c>
      <c r="BL3349" s="3">
        <v>106.45</v>
      </c>
      <c r="BM3349" s="3">
        <v>15.97</v>
      </c>
      <c r="BN3349" s="3">
        <v>122.42</v>
      </c>
      <c r="BO3349" s="3">
        <v>122.42</v>
      </c>
      <c r="BQ3349" s="3" t="s">
        <v>263</v>
      </c>
      <c r="BR3349" s="3" t="s">
        <v>84</v>
      </c>
      <c r="BS3349" s="3" t="s">
        <v>130</v>
      </c>
      <c r="BY3349" s="3">
        <v>1200</v>
      </c>
      <c r="CC3349" s="3" t="s">
        <v>261</v>
      </c>
      <c r="CD3349" s="3">
        <v>1961</v>
      </c>
      <c r="CE3349" s="3" t="s">
        <v>90</v>
      </c>
      <c r="CF3349" s="4">
        <v>45243</v>
      </c>
      <c r="CI3349" s="3">
        <v>1</v>
      </c>
      <c r="CJ3349" s="3" t="s">
        <v>130</v>
      </c>
      <c r="CK3349" s="3">
        <v>24</v>
      </c>
      <c r="CL3349" s="3" t="s">
        <v>86</v>
      </c>
    </row>
    <row r="3350" spans="1:90" x14ac:dyDescent="0.3">
      <c r="A3350" s="3" t="s">
        <v>72</v>
      </c>
      <c r="B3350" s="3" t="s">
        <v>73</v>
      </c>
      <c r="C3350" s="3" t="s">
        <v>74</v>
      </c>
      <c r="E3350" s="3" t="str">
        <f>"080055771355"</f>
        <v>080055771355</v>
      </c>
      <c r="F3350" s="4">
        <v>45238</v>
      </c>
      <c r="G3350" s="3">
        <v>202408</v>
      </c>
      <c r="H3350" s="3" t="s">
        <v>75</v>
      </c>
      <c r="I3350" s="3" t="s">
        <v>76</v>
      </c>
      <c r="J3350" s="3" t="s">
        <v>77</v>
      </c>
      <c r="K3350" s="3" t="s">
        <v>78</v>
      </c>
      <c r="L3350" s="3" t="s">
        <v>126</v>
      </c>
      <c r="M3350" s="3" t="s">
        <v>127</v>
      </c>
      <c r="N3350" s="3" t="s">
        <v>128</v>
      </c>
      <c r="O3350" s="3" t="s">
        <v>82</v>
      </c>
      <c r="P3350" s="3" t="str">
        <f>"1162956003                    "</f>
        <v xml:space="preserve">1162956003                    </v>
      </c>
      <c r="Q3350" s="3">
        <v>0</v>
      </c>
      <c r="R3350" s="3">
        <v>0</v>
      </c>
      <c r="S3350" s="3">
        <v>0</v>
      </c>
      <c r="T3350" s="3">
        <v>0</v>
      </c>
      <c r="U3350" s="3">
        <v>0</v>
      </c>
      <c r="V3350" s="3">
        <v>0</v>
      </c>
      <c r="W3350" s="3">
        <v>0</v>
      </c>
      <c r="X3350" s="3">
        <v>0</v>
      </c>
      <c r="Y3350" s="3">
        <v>0</v>
      </c>
      <c r="Z3350" s="3">
        <v>0</v>
      </c>
      <c r="AA3350" s="3">
        <v>0</v>
      </c>
      <c r="AB3350" s="3">
        <v>0</v>
      </c>
      <c r="AC3350" s="3">
        <v>0</v>
      </c>
      <c r="AD3350" s="3">
        <v>0</v>
      </c>
      <c r="AE3350" s="3">
        <v>0</v>
      </c>
      <c r="AF3350" s="3">
        <v>0</v>
      </c>
      <c r="AG3350" s="3">
        <v>0</v>
      </c>
      <c r="AH3350" s="3">
        <v>0</v>
      </c>
      <c r="AI3350" s="3">
        <v>0</v>
      </c>
      <c r="AJ3350" s="3">
        <v>0</v>
      </c>
      <c r="AK3350" s="3">
        <v>0</v>
      </c>
      <c r="AL3350" s="3">
        <v>0</v>
      </c>
      <c r="AM3350" s="3">
        <v>0</v>
      </c>
      <c r="AN3350" s="3">
        <v>0</v>
      </c>
      <c r="AO3350" s="3">
        <v>0</v>
      </c>
      <c r="AP3350" s="3">
        <v>0</v>
      </c>
      <c r="AQ3350" s="3">
        <v>41.54</v>
      </c>
      <c r="AR3350" s="3">
        <v>0</v>
      </c>
      <c r="AS3350" s="3">
        <v>0</v>
      </c>
      <c r="AT3350" s="3">
        <v>0</v>
      </c>
      <c r="AU3350" s="3">
        <v>0</v>
      </c>
      <c r="AV3350" s="3">
        <v>0</v>
      </c>
      <c r="AW3350" s="3">
        <v>0</v>
      </c>
      <c r="AX3350" s="3">
        <v>0</v>
      </c>
      <c r="AY3350" s="3">
        <v>0</v>
      </c>
      <c r="AZ3350" s="3">
        <v>0</v>
      </c>
      <c r="BA3350" s="3">
        <v>0</v>
      </c>
      <c r="BB3350" s="3">
        <v>0</v>
      </c>
      <c r="BC3350" s="3">
        <v>0</v>
      </c>
      <c r="BD3350" s="3">
        <v>0</v>
      </c>
      <c r="BE3350" s="3">
        <v>0</v>
      </c>
      <c r="BF3350" s="3">
        <v>0</v>
      </c>
      <c r="BG3350" s="3">
        <v>0</v>
      </c>
      <c r="BH3350" s="3">
        <v>1</v>
      </c>
      <c r="BI3350" s="3">
        <v>1</v>
      </c>
      <c r="BJ3350" s="3">
        <v>0.2</v>
      </c>
      <c r="BK3350" s="3">
        <v>1</v>
      </c>
      <c r="BL3350" s="3">
        <v>106.45</v>
      </c>
      <c r="BM3350" s="3">
        <v>15.97</v>
      </c>
      <c r="BN3350" s="3">
        <v>122.42</v>
      </c>
      <c r="BO3350" s="3">
        <v>122.42</v>
      </c>
      <c r="BQ3350" s="3" t="s">
        <v>129</v>
      </c>
      <c r="BR3350" s="3" t="s">
        <v>84</v>
      </c>
      <c r="BS3350" s="4">
        <v>45239</v>
      </c>
      <c r="BT3350" s="5">
        <v>0.44166666666666665</v>
      </c>
      <c r="BU3350" s="3" t="s">
        <v>2539</v>
      </c>
      <c r="BV3350" s="3" t="s">
        <v>94</v>
      </c>
      <c r="BY3350" s="3">
        <v>1200</v>
      </c>
      <c r="CC3350" s="3" t="s">
        <v>127</v>
      </c>
      <c r="CD3350" s="3">
        <v>1748</v>
      </c>
      <c r="CE3350" s="3" t="s">
        <v>90</v>
      </c>
      <c r="CF3350" s="4">
        <v>45240</v>
      </c>
      <c r="CI3350" s="3">
        <v>1</v>
      </c>
      <c r="CJ3350" s="3">
        <v>1</v>
      </c>
      <c r="CK3350" s="3">
        <v>24</v>
      </c>
      <c r="CL3350" s="3" t="s">
        <v>86</v>
      </c>
    </row>
    <row r="3351" spans="1:90" x14ac:dyDescent="0.3">
      <c r="A3351" s="3" t="s">
        <v>72</v>
      </c>
      <c r="B3351" s="3" t="s">
        <v>73</v>
      </c>
      <c r="C3351" s="3" t="s">
        <v>74</v>
      </c>
      <c r="E3351" s="3" t="str">
        <f>"080055773134"</f>
        <v>080055773134</v>
      </c>
      <c r="F3351" s="4">
        <v>45238</v>
      </c>
      <c r="G3351" s="3">
        <v>202408</v>
      </c>
      <c r="H3351" s="3" t="s">
        <v>75</v>
      </c>
      <c r="I3351" s="3" t="s">
        <v>76</v>
      </c>
      <c r="J3351" s="3" t="s">
        <v>77</v>
      </c>
      <c r="K3351" s="3" t="s">
        <v>78</v>
      </c>
      <c r="L3351" s="3" t="s">
        <v>442</v>
      </c>
      <c r="M3351" s="3" t="s">
        <v>443</v>
      </c>
      <c r="N3351" s="3" t="s">
        <v>2821</v>
      </c>
      <c r="O3351" s="3" t="s">
        <v>82</v>
      </c>
      <c r="P3351" s="3" t="str">
        <f>"1162956013                    "</f>
        <v xml:space="preserve">1162956013                    </v>
      </c>
      <c r="Q3351" s="3">
        <v>0</v>
      </c>
      <c r="R3351" s="3">
        <v>0</v>
      </c>
      <c r="S3351" s="3">
        <v>0</v>
      </c>
      <c r="T3351" s="3">
        <v>0</v>
      </c>
      <c r="U3351" s="3">
        <v>0</v>
      </c>
      <c r="V3351" s="3">
        <v>0</v>
      </c>
      <c r="W3351" s="3">
        <v>0</v>
      </c>
      <c r="X3351" s="3">
        <v>0</v>
      </c>
      <c r="Y3351" s="3">
        <v>0</v>
      </c>
      <c r="Z3351" s="3">
        <v>0</v>
      </c>
      <c r="AA3351" s="3">
        <v>0</v>
      </c>
      <c r="AB3351" s="3">
        <v>0</v>
      </c>
      <c r="AC3351" s="3">
        <v>0</v>
      </c>
      <c r="AD3351" s="3">
        <v>0</v>
      </c>
      <c r="AE3351" s="3">
        <v>0</v>
      </c>
      <c r="AF3351" s="3">
        <v>0</v>
      </c>
      <c r="AG3351" s="3">
        <v>0</v>
      </c>
      <c r="AH3351" s="3">
        <v>0</v>
      </c>
      <c r="AI3351" s="3">
        <v>0</v>
      </c>
      <c r="AJ3351" s="3">
        <v>0</v>
      </c>
      <c r="AK3351" s="3">
        <v>0</v>
      </c>
      <c r="AL3351" s="3">
        <v>0</v>
      </c>
      <c r="AM3351" s="3">
        <v>0</v>
      </c>
      <c r="AN3351" s="3">
        <v>0</v>
      </c>
      <c r="AO3351" s="3">
        <v>0</v>
      </c>
      <c r="AP3351" s="3">
        <v>0</v>
      </c>
      <c r="AQ3351" s="3">
        <v>23.07</v>
      </c>
      <c r="AR3351" s="3">
        <v>0</v>
      </c>
      <c r="AS3351" s="3">
        <v>0</v>
      </c>
      <c r="AT3351" s="3">
        <v>0</v>
      </c>
      <c r="AU3351" s="3">
        <v>0</v>
      </c>
      <c r="AV3351" s="3">
        <v>0</v>
      </c>
      <c r="AW3351" s="3">
        <v>0</v>
      </c>
      <c r="AX3351" s="3">
        <v>0</v>
      </c>
      <c r="AY3351" s="3">
        <v>0</v>
      </c>
      <c r="AZ3351" s="3">
        <v>0</v>
      </c>
      <c r="BA3351" s="3">
        <v>0</v>
      </c>
      <c r="BB3351" s="3">
        <v>0</v>
      </c>
      <c r="BC3351" s="3">
        <v>0</v>
      </c>
      <c r="BD3351" s="3">
        <v>0</v>
      </c>
      <c r="BE3351" s="3">
        <v>0</v>
      </c>
      <c r="BF3351" s="3">
        <v>0</v>
      </c>
      <c r="BG3351" s="3">
        <v>0</v>
      </c>
      <c r="BH3351" s="3">
        <v>1</v>
      </c>
      <c r="BI3351" s="3">
        <v>1</v>
      </c>
      <c r="BJ3351" s="3">
        <v>0.2</v>
      </c>
      <c r="BK3351" s="3">
        <v>1</v>
      </c>
      <c r="BL3351" s="3">
        <v>59.12</v>
      </c>
      <c r="BM3351" s="3">
        <v>8.8699999999999992</v>
      </c>
      <c r="BN3351" s="3">
        <v>67.989999999999995</v>
      </c>
      <c r="BO3351" s="3">
        <v>67.989999999999995</v>
      </c>
      <c r="BQ3351" s="3" t="s">
        <v>2822</v>
      </c>
      <c r="BR3351" s="3" t="s">
        <v>84</v>
      </c>
      <c r="BS3351" s="4">
        <v>45239</v>
      </c>
      <c r="BT3351" s="5">
        <v>0.38958333333333334</v>
      </c>
      <c r="BU3351" s="3" t="s">
        <v>3412</v>
      </c>
      <c r="BV3351" s="3" t="s">
        <v>94</v>
      </c>
      <c r="BY3351" s="3">
        <v>1200</v>
      </c>
      <c r="CA3351" s="3" t="s">
        <v>2054</v>
      </c>
      <c r="CC3351" s="3" t="s">
        <v>443</v>
      </c>
      <c r="CD3351" s="3">
        <v>2021</v>
      </c>
      <c r="CE3351" s="3" t="s">
        <v>90</v>
      </c>
      <c r="CF3351" s="4">
        <v>45239</v>
      </c>
      <c r="CI3351" s="3">
        <v>1</v>
      </c>
      <c r="CJ3351" s="3">
        <v>1</v>
      </c>
      <c r="CK3351" s="3">
        <v>22</v>
      </c>
      <c r="CL3351" s="3" t="s">
        <v>86</v>
      </c>
    </row>
    <row r="3352" spans="1:90" x14ac:dyDescent="0.3">
      <c r="A3352" s="3" t="s">
        <v>72</v>
      </c>
      <c r="B3352" s="3" t="s">
        <v>73</v>
      </c>
      <c r="C3352" s="3" t="s">
        <v>74</v>
      </c>
      <c r="E3352" s="3" t="str">
        <f>"080055773871"</f>
        <v>080055773871</v>
      </c>
      <c r="F3352" s="4">
        <v>45238</v>
      </c>
      <c r="G3352" s="3">
        <v>202408</v>
      </c>
      <c r="H3352" s="3" t="s">
        <v>75</v>
      </c>
      <c r="I3352" s="3" t="s">
        <v>76</v>
      </c>
      <c r="J3352" s="3" t="s">
        <v>77</v>
      </c>
      <c r="K3352" s="3" t="s">
        <v>78</v>
      </c>
      <c r="L3352" s="3" t="s">
        <v>205</v>
      </c>
      <c r="M3352" s="3" t="s">
        <v>206</v>
      </c>
      <c r="N3352" s="3" t="s">
        <v>515</v>
      </c>
      <c r="O3352" s="3" t="s">
        <v>82</v>
      </c>
      <c r="P3352" s="3" t="str">
        <f>"1162956026                    "</f>
        <v xml:space="preserve">1162956026                    </v>
      </c>
      <c r="Q3352" s="3">
        <v>0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0</v>
      </c>
      <c r="Z3352" s="3">
        <v>0</v>
      </c>
      <c r="AA3352" s="3">
        <v>0</v>
      </c>
      <c r="AB3352" s="3">
        <v>0</v>
      </c>
      <c r="AC3352" s="3">
        <v>0</v>
      </c>
      <c r="AD3352" s="3">
        <v>0</v>
      </c>
      <c r="AE3352" s="3">
        <v>0</v>
      </c>
      <c r="AF3352" s="3">
        <v>0</v>
      </c>
      <c r="AG3352" s="3">
        <v>0</v>
      </c>
      <c r="AH3352" s="3">
        <v>0</v>
      </c>
      <c r="AI3352" s="3">
        <v>0</v>
      </c>
      <c r="AJ3352" s="3">
        <v>0</v>
      </c>
      <c r="AK3352" s="3">
        <v>0</v>
      </c>
      <c r="AL3352" s="3">
        <v>0</v>
      </c>
      <c r="AM3352" s="3">
        <v>0</v>
      </c>
      <c r="AN3352" s="3">
        <v>0</v>
      </c>
      <c r="AO3352" s="3">
        <v>0</v>
      </c>
      <c r="AP3352" s="3">
        <v>0</v>
      </c>
      <c r="AQ3352" s="3">
        <v>29.54</v>
      </c>
      <c r="AR3352" s="3">
        <v>0</v>
      </c>
      <c r="AS3352" s="3">
        <v>0</v>
      </c>
      <c r="AT3352" s="3">
        <v>0</v>
      </c>
      <c r="AU3352" s="3">
        <v>0</v>
      </c>
      <c r="AV3352" s="3">
        <v>0</v>
      </c>
      <c r="AW3352" s="3">
        <v>0</v>
      </c>
      <c r="AX3352" s="3">
        <v>0</v>
      </c>
      <c r="AY3352" s="3">
        <v>0</v>
      </c>
      <c r="AZ3352" s="3">
        <v>0</v>
      </c>
      <c r="BA3352" s="3">
        <v>0</v>
      </c>
      <c r="BB3352" s="3">
        <v>0</v>
      </c>
      <c r="BC3352" s="3">
        <v>0</v>
      </c>
      <c r="BD3352" s="3">
        <v>0</v>
      </c>
      <c r="BE3352" s="3">
        <v>0</v>
      </c>
      <c r="BF3352" s="3">
        <v>0</v>
      </c>
      <c r="BG3352" s="3">
        <v>0</v>
      </c>
      <c r="BH3352" s="3">
        <v>1</v>
      </c>
      <c r="BI3352" s="3">
        <v>1</v>
      </c>
      <c r="BJ3352" s="3">
        <v>0.2</v>
      </c>
      <c r="BK3352" s="3">
        <v>1</v>
      </c>
      <c r="BL3352" s="3">
        <v>75.69</v>
      </c>
      <c r="BM3352" s="3">
        <v>11.35</v>
      </c>
      <c r="BN3352" s="3">
        <v>87.04</v>
      </c>
      <c r="BO3352" s="3">
        <v>87.04</v>
      </c>
      <c r="BQ3352" s="3" t="s">
        <v>516</v>
      </c>
      <c r="BR3352" s="3" t="s">
        <v>84</v>
      </c>
      <c r="BS3352" s="4">
        <v>45239</v>
      </c>
      <c r="BT3352" s="5">
        <v>0.39097222222222222</v>
      </c>
      <c r="BU3352" s="3" t="s">
        <v>517</v>
      </c>
      <c r="BV3352" s="3" t="s">
        <v>94</v>
      </c>
      <c r="BY3352" s="3">
        <v>1200</v>
      </c>
      <c r="CA3352" s="3" t="s">
        <v>518</v>
      </c>
      <c r="CC3352" s="3" t="s">
        <v>206</v>
      </c>
      <c r="CD3352" s="3">
        <v>4068</v>
      </c>
      <c r="CE3352" s="3" t="s">
        <v>90</v>
      </c>
      <c r="CF3352" s="4">
        <v>45240</v>
      </c>
      <c r="CI3352" s="3">
        <v>1</v>
      </c>
      <c r="CJ3352" s="3">
        <v>1</v>
      </c>
      <c r="CK3352" s="3">
        <v>21</v>
      </c>
      <c r="CL3352" s="3" t="s">
        <v>86</v>
      </c>
    </row>
    <row r="3353" spans="1:90" x14ac:dyDescent="0.3">
      <c r="A3353" s="3" t="s">
        <v>72</v>
      </c>
      <c r="B3353" s="3" t="s">
        <v>73</v>
      </c>
      <c r="C3353" s="3" t="s">
        <v>74</v>
      </c>
      <c r="E3353" s="3" t="str">
        <f>"080055773233"</f>
        <v>080055773233</v>
      </c>
      <c r="F3353" s="4">
        <v>45238</v>
      </c>
      <c r="G3353" s="3">
        <v>202408</v>
      </c>
      <c r="H3353" s="3" t="s">
        <v>75</v>
      </c>
      <c r="I3353" s="3" t="s">
        <v>76</v>
      </c>
      <c r="J3353" s="3" t="s">
        <v>77</v>
      </c>
      <c r="K3353" s="3" t="s">
        <v>78</v>
      </c>
      <c r="L3353" s="3" t="s">
        <v>472</v>
      </c>
      <c r="M3353" s="3" t="s">
        <v>473</v>
      </c>
      <c r="N3353" s="3" t="s">
        <v>2956</v>
      </c>
      <c r="O3353" s="3" t="s">
        <v>82</v>
      </c>
      <c r="P3353" s="3" t="str">
        <f>"1162956019                    "</f>
        <v xml:space="preserve">1162956019                    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0</v>
      </c>
      <c r="AD3353" s="3">
        <v>0</v>
      </c>
      <c r="AE3353" s="3">
        <v>0</v>
      </c>
      <c r="AF3353" s="3">
        <v>0</v>
      </c>
      <c r="AG3353" s="3">
        <v>0</v>
      </c>
      <c r="AH3353" s="3">
        <v>0</v>
      </c>
      <c r="AI3353" s="3">
        <v>0</v>
      </c>
      <c r="AJ3353" s="3">
        <v>0</v>
      </c>
      <c r="AK3353" s="3">
        <v>0</v>
      </c>
      <c r="AL3353" s="3">
        <v>0</v>
      </c>
      <c r="AM3353" s="3">
        <v>0</v>
      </c>
      <c r="AN3353" s="3">
        <v>0</v>
      </c>
      <c r="AO3353" s="3">
        <v>0</v>
      </c>
      <c r="AP3353" s="3">
        <v>0</v>
      </c>
      <c r="AQ3353" s="3">
        <v>29.54</v>
      </c>
      <c r="AR3353" s="3">
        <v>0</v>
      </c>
      <c r="AS3353" s="3">
        <v>0</v>
      </c>
      <c r="AT3353" s="3">
        <v>0</v>
      </c>
      <c r="AU3353" s="3">
        <v>0</v>
      </c>
      <c r="AV3353" s="3">
        <v>0</v>
      </c>
      <c r="AW3353" s="3">
        <v>0</v>
      </c>
      <c r="AX3353" s="3">
        <v>0</v>
      </c>
      <c r="AY3353" s="3">
        <v>0</v>
      </c>
      <c r="AZ3353" s="3">
        <v>0</v>
      </c>
      <c r="BA3353" s="3">
        <v>0</v>
      </c>
      <c r="BB3353" s="3">
        <v>0</v>
      </c>
      <c r="BC3353" s="3">
        <v>0</v>
      </c>
      <c r="BD3353" s="3">
        <v>0</v>
      </c>
      <c r="BE3353" s="3">
        <v>0</v>
      </c>
      <c r="BF3353" s="3">
        <v>0</v>
      </c>
      <c r="BG3353" s="3">
        <v>0</v>
      </c>
      <c r="BH3353" s="3">
        <v>1</v>
      </c>
      <c r="BI3353" s="3">
        <v>1</v>
      </c>
      <c r="BJ3353" s="3">
        <v>0.2</v>
      </c>
      <c r="BK3353" s="3">
        <v>1</v>
      </c>
      <c r="BL3353" s="3">
        <v>75.69</v>
      </c>
      <c r="BM3353" s="3">
        <v>11.35</v>
      </c>
      <c r="BN3353" s="3">
        <v>87.04</v>
      </c>
      <c r="BO3353" s="3">
        <v>87.04</v>
      </c>
      <c r="BQ3353" s="3" t="s">
        <v>2957</v>
      </c>
      <c r="BR3353" s="3" t="s">
        <v>84</v>
      </c>
      <c r="BS3353" s="4">
        <v>45240</v>
      </c>
      <c r="BT3353" s="5">
        <v>0.34722222222222227</v>
      </c>
      <c r="BU3353" s="3" t="s">
        <v>3413</v>
      </c>
      <c r="BV3353" s="3" t="s">
        <v>86</v>
      </c>
      <c r="BW3353" s="3" t="s">
        <v>591</v>
      </c>
      <c r="BX3353" s="3" t="s">
        <v>1668</v>
      </c>
      <c r="BY3353" s="3">
        <v>1200</v>
      </c>
      <c r="CA3353" s="3" t="s">
        <v>723</v>
      </c>
      <c r="CC3353" s="3" t="s">
        <v>473</v>
      </c>
      <c r="CD3353" s="3">
        <v>6229</v>
      </c>
      <c r="CE3353" s="3" t="s">
        <v>90</v>
      </c>
      <c r="CF3353" s="4">
        <v>45240</v>
      </c>
      <c r="CI3353" s="3">
        <v>1</v>
      </c>
      <c r="CJ3353" s="3">
        <v>2</v>
      </c>
      <c r="CK3353" s="3">
        <v>21</v>
      </c>
      <c r="CL3353" s="3" t="s">
        <v>86</v>
      </c>
    </row>
    <row r="3354" spans="1:90" x14ac:dyDescent="0.3">
      <c r="A3354" s="3" t="s">
        <v>72</v>
      </c>
      <c r="B3354" s="3" t="s">
        <v>73</v>
      </c>
      <c r="C3354" s="3" t="s">
        <v>74</v>
      </c>
      <c r="E3354" s="3" t="str">
        <f>"080055773159"</f>
        <v>080055773159</v>
      </c>
      <c r="F3354" s="4">
        <v>45238</v>
      </c>
      <c r="G3354" s="3">
        <v>202408</v>
      </c>
      <c r="H3354" s="3" t="s">
        <v>75</v>
      </c>
      <c r="I3354" s="3" t="s">
        <v>76</v>
      </c>
      <c r="J3354" s="3" t="s">
        <v>77</v>
      </c>
      <c r="K3354" s="3" t="s">
        <v>78</v>
      </c>
      <c r="L3354" s="3" t="s">
        <v>665</v>
      </c>
      <c r="M3354" s="3" t="s">
        <v>666</v>
      </c>
      <c r="N3354" s="3" t="s">
        <v>1088</v>
      </c>
      <c r="O3354" s="3" t="s">
        <v>82</v>
      </c>
      <c r="P3354" s="3" t="str">
        <f>"1162956010                    "</f>
        <v xml:space="preserve">1162956010                    </v>
      </c>
      <c r="Q3354" s="3">
        <v>0</v>
      </c>
      <c r="R3354" s="3">
        <v>0</v>
      </c>
      <c r="S3354" s="3">
        <v>0</v>
      </c>
      <c r="T3354" s="3">
        <v>0</v>
      </c>
      <c r="U3354" s="3">
        <v>0</v>
      </c>
      <c r="V3354" s="3">
        <v>0</v>
      </c>
      <c r="W3354" s="3">
        <v>0</v>
      </c>
      <c r="X3354" s="3">
        <v>0</v>
      </c>
      <c r="Y3354" s="3">
        <v>0</v>
      </c>
      <c r="Z3354" s="3">
        <v>0</v>
      </c>
      <c r="AA3354" s="3">
        <v>0</v>
      </c>
      <c r="AB3354" s="3">
        <v>0</v>
      </c>
      <c r="AC3354" s="3">
        <v>0</v>
      </c>
      <c r="AD3354" s="3">
        <v>0</v>
      </c>
      <c r="AE3354" s="3">
        <v>0</v>
      </c>
      <c r="AF3354" s="3">
        <v>0</v>
      </c>
      <c r="AG3354" s="3">
        <v>0</v>
      </c>
      <c r="AH3354" s="3">
        <v>0</v>
      </c>
      <c r="AI3354" s="3">
        <v>0</v>
      </c>
      <c r="AJ3354" s="3">
        <v>0</v>
      </c>
      <c r="AK3354" s="3">
        <v>0</v>
      </c>
      <c r="AL3354" s="3">
        <v>0</v>
      </c>
      <c r="AM3354" s="3">
        <v>0</v>
      </c>
      <c r="AN3354" s="3">
        <v>0</v>
      </c>
      <c r="AO3354" s="3">
        <v>0</v>
      </c>
      <c r="AP3354" s="3">
        <v>0</v>
      </c>
      <c r="AQ3354" s="3">
        <v>29.54</v>
      </c>
      <c r="AR3354" s="3">
        <v>0</v>
      </c>
      <c r="AS3354" s="3">
        <v>0</v>
      </c>
      <c r="AT3354" s="3">
        <v>0</v>
      </c>
      <c r="AU3354" s="3">
        <v>0</v>
      </c>
      <c r="AV3354" s="3">
        <v>0</v>
      </c>
      <c r="AW3354" s="3">
        <v>0</v>
      </c>
      <c r="AX3354" s="3">
        <v>0</v>
      </c>
      <c r="AY3354" s="3">
        <v>0</v>
      </c>
      <c r="AZ3354" s="3">
        <v>0</v>
      </c>
      <c r="BA3354" s="3">
        <v>0</v>
      </c>
      <c r="BB3354" s="3">
        <v>0</v>
      </c>
      <c r="BC3354" s="3">
        <v>0</v>
      </c>
      <c r="BD3354" s="3">
        <v>0</v>
      </c>
      <c r="BE3354" s="3">
        <v>0</v>
      </c>
      <c r="BF3354" s="3">
        <v>0</v>
      </c>
      <c r="BG3354" s="3">
        <v>0</v>
      </c>
      <c r="BH3354" s="3">
        <v>1</v>
      </c>
      <c r="BI3354" s="3">
        <v>1</v>
      </c>
      <c r="BJ3354" s="3">
        <v>0.2</v>
      </c>
      <c r="BK3354" s="3">
        <v>1</v>
      </c>
      <c r="BL3354" s="3">
        <v>75.69</v>
      </c>
      <c r="BM3354" s="3">
        <v>11.35</v>
      </c>
      <c r="BN3354" s="3">
        <v>87.04</v>
      </c>
      <c r="BO3354" s="3">
        <v>87.04</v>
      </c>
      <c r="BQ3354" s="3" t="s">
        <v>1089</v>
      </c>
      <c r="BR3354" s="3" t="s">
        <v>84</v>
      </c>
      <c r="BS3354" s="4">
        <v>45239</v>
      </c>
      <c r="BT3354" s="5">
        <v>0.37708333333333338</v>
      </c>
      <c r="BU3354" s="3" t="s">
        <v>2341</v>
      </c>
      <c r="BV3354" s="3" t="s">
        <v>94</v>
      </c>
      <c r="BY3354" s="3">
        <v>1200</v>
      </c>
      <c r="CA3354" s="3" t="s">
        <v>518</v>
      </c>
      <c r="CC3354" s="3" t="s">
        <v>666</v>
      </c>
      <c r="CD3354" s="3">
        <v>4302</v>
      </c>
      <c r="CE3354" s="3" t="s">
        <v>90</v>
      </c>
      <c r="CF3354" s="4">
        <v>45240</v>
      </c>
      <c r="CI3354" s="3">
        <v>1</v>
      </c>
      <c r="CJ3354" s="3">
        <v>1</v>
      </c>
      <c r="CK3354" s="3">
        <v>21</v>
      </c>
      <c r="CL3354" s="3" t="s">
        <v>86</v>
      </c>
    </row>
    <row r="3355" spans="1:90" x14ac:dyDescent="0.3">
      <c r="A3355" s="3" t="s">
        <v>72</v>
      </c>
      <c r="B3355" s="3" t="s">
        <v>73</v>
      </c>
      <c r="C3355" s="3" t="s">
        <v>74</v>
      </c>
      <c r="E3355" s="3" t="str">
        <f>"080055768236"</f>
        <v>080055768236</v>
      </c>
      <c r="F3355" s="4">
        <v>45238</v>
      </c>
      <c r="G3355" s="3">
        <v>202408</v>
      </c>
      <c r="H3355" s="3" t="s">
        <v>75</v>
      </c>
      <c r="I3355" s="3" t="s">
        <v>76</v>
      </c>
      <c r="J3355" s="3" t="s">
        <v>77</v>
      </c>
      <c r="K3355" s="3" t="s">
        <v>78</v>
      </c>
      <c r="L3355" s="3" t="s">
        <v>79</v>
      </c>
      <c r="M3355" s="3" t="s">
        <v>80</v>
      </c>
      <c r="N3355" s="3" t="s">
        <v>1527</v>
      </c>
      <c r="O3355" s="3" t="s">
        <v>82</v>
      </c>
      <c r="P3355" s="3" t="str">
        <f>"1162955987                    "</f>
        <v xml:space="preserve">1162955987                    </v>
      </c>
      <c r="Q3355" s="3">
        <v>0</v>
      </c>
      <c r="R3355" s="3">
        <v>0</v>
      </c>
      <c r="S3355" s="3">
        <v>0</v>
      </c>
      <c r="T3355" s="3">
        <v>0</v>
      </c>
      <c r="U3355" s="3">
        <v>0</v>
      </c>
      <c r="V3355" s="3">
        <v>0</v>
      </c>
      <c r="W3355" s="3">
        <v>0</v>
      </c>
      <c r="X3355" s="3">
        <v>0</v>
      </c>
      <c r="Y3355" s="3">
        <v>0</v>
      </c>
      <c r="Z3355" s="3">
        <v>0</v>
      </c>
      <c r="AA3355" s="3">
        <v>0</v>
      </c>
      <c r="AB3355" s="3">
        <v>0</v>
      </c>
      <c r="AC3355" s="3">
        <v>0</v>
      </c>
      <c r="AD3355" s="3">
        <v>0</v>
      </c>
      <c r="AE3355" s="3">
        <v>0</v>
      </c>
      <c r="AF3355" s="3">
        <v>0</v>
      </c>
      <c r="AG3355" s="3">
        <v>0</v>
      </c>
      <c r="AH3355" s="3">
        <v>0</v>
      </c>
      <c r="AI3355" s="3">
        <v>0</v>
      </c>
      <c r="AJ3355" s="3">
        <v>0</v>
      </c>
      <c r="AK3355" s="3">
        <v>0</v>
      </c>
      <c r="AL3355" s="3">
        <v>0</v>
      </c>
      <c r="AM3355" s="3">
        <v>0</v>
      </c>
      <c r="AN3355" s="3">
        <v>0</v>
      </c>
      <c r="AO3355" s="3">
        <v>0</v>
      </c>
      <c r="AP3355" s="3">
        <v>0</v>
      </c>
      <c r="AQ3355" s="3">
        <v>95.95</v>
      </c>
      <c r="AR3355" s="3">
        <v>0</v>
      </c>
      <c r="AS3355" s="3">
        <v>0</v>
      </c>
      <c r="AT3355" s="3">
        <v>0</v>
      </c>
      <c r="AU3355" s="3">
        <v>0</v>
      </c>
      <c r="AV3355" s="3">
        <v>0</v>
      </c>
      <c r="AW3355" s="3">
        <v>0</v>
      </c>
      <c r="AX3355" s="3">
        <v>0</v>
      </c>
      <c r="AY3355" s="3">
        <v>0</v>
      </c>
      <c r="AZ3355" s="3">
        <v>0</v>
      </c>
      <c r="BA3355" s="3">
        <v>0</v>
      </c>
      <c r="BB3355" s="3">
        <v>0</v>
      </c>
      <c r="BC3355" s="3">
        <v>0</v>
      </c>
      <c r="BD3355" s="3">
        <v>0</v>
      </c>
      <c r="BE3355" s="3">
        <v>0</v>
      </c>
      <c r="BF3355" s="3">
        <v>0</v>
      </c>
      <c r="BG3355" s="3">
        <v>0</v>
      </c>
      <c r="BH3355" s="3">
        <v>1</v>
      </c>
      <c r="BI3355" s="3">
        <v>4</v>
      </c>
      <c r="BJ3355" s="3">
        <v>6.2</v>
      </c>
      <c r="BK3355" s="3">
        <v>6.5</v>
      </c>
      <c r="BL3355" s="3">
        <v>245.87</v>
      </c>
      <c r="BM3355" s="3">
        <v>36.880000000000003</v>
      </c>
      <c r="BN3355" s="3">
        <v>282.75</v>
      </c>
      <c r="BO3355" s="3">
        <v>282.75</v>
      </c>
      <c r="BQ3355" s="3" t="s">
        <v>1528</v>
      </c>
      <c r="BR3355" s="3" t="s">
        <v>84</v>
      </c>
      <c r="BS3355" s="4">
        <v>45239</v>
      </c>
      <c r="BT3355" s="5">
        <v>0.37847222222222227</v>
      </c>
      <c r="BU3355" s="3" t="s">
        <v>2248</v>
      </c>
      <c r="BV3355" s="3" t="s">
        <v>94</v>
      </c>
      <c r="BY3355" s="3">
        <v>31104</v>
      </c>
      <c r="CA3355" s="3" t="s">
        <v>1392</v>
      </c>
      <c r="CC3355" s="3" t="s">
        <v>80</v>
      </c>
      <c r="CD3355" s="3">
        <v>7945</v>
      </c>
      <c r="CE3355" s="3" t="s">
        <v>90</v>
      </c>
      <c r="CF3355" s="4">
        <v>45240</v>
      </c>
      <c r="CI3355" s="3">
        <v>1</v>
      </c>
      <c r="CJ3355" s="3">
        <v>1</v>
      </c>
      <c r="CK3355" s="3">
        <v>21</v>
      </c>
      <c r="CL3355" s="3" t="s">
        <v>86</v>
      </c>
    </row>
    <row r="3356" spans="1:90" x14ac:dyDescent="0.3">
      <c r="A3356" s="3" t="s">
        <v>72</v>
      </c>
      <c r="B3356" s="3" t="s">
        <v>73</v>
      </c>
      <c r="C3356" s="3" t="s">
        <v>74</v>
      </c>
      <c r="E3356" s="3" t="str">
        <f>"080055767561"</f>
        <v>080055767561</v>
      </c>
      <c r="F3356" s="4">
        <v>45238</v>
      </c>
      <c r="G3356" s="3">
        <v>202408</v>
      </c>
      <c r="H3356" s="3" t="s">
        <v>75</v>
      </c>
      <c r="I3356" s="3" t="s">
        <v>76</v>
      </c>
      <c r="J3356" s="3" t="s">
        <v>77</v>
      </c>
      <c r="K3356" s="3" t="s">
        <v>78</v>
      </c>
      <c r="L3356" s="3" t="s">
        <v>442</v>
      </c>
      <c r="M3356" s="3" t="s">
        <v>443</v>
      </c>
      <c r="N3356" s="3" t="s">
        <v>678</v>
      </c>
      <c r="O3356" s="3" t="s">
        <v>82</v>
      </c>
      <c r="P3356" s="3" t="str">
        <f>"1162955977                    "</f>
        <v xml:space="preserve">1162955977                    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0</v>
      </c>
      <c r="W3356" s="3">
        <v>0</v>
      </c>
      <c r="X3356" s="3">
        <v>0</v>
      </c>
      <c r="Y3356" s="3">
        <v>0</v>
      </c>
      <c r="Z3356" s="3">
        <v>0</v>
      </c>
      <c r="AA3356" s="3">
        <v>0</v>
      </c>
      <c r="AB3356" s="3">
        <v>0</v>
      </c>
      <c r="AC3356" s="3">
        <v>0</v>
      </c>
      <c r="AD3356" s="3">
        <v>0</v>
      </c>
      <c r="AE3356" s="3">
        <v>0</v>
      </c>
      <c r="AF3356" s="3">
        <v>0</v>
      </c>
      <c r="AG3356" s="3">
        <v>0</v>
      </c>
      <c r="AH3356" s="3">
        <v>0</v>
      </c>
      <c r="AI3356" s="3">
        <v>0</v>
      </c>
      <c r="AJ3356" s="3">
        <v>0</v>
      </c>
      <c r="AK3356" s="3">
        <v>0</v>
      </c>
      <c r="AL3356" s="3">
        <v>0</v>
      </c>
      <c r="AM3356" s="3">
        <v>0</v>
      </c>
      <c r="AN3356" s="3">
        <v>0</v>
      </c>
      <c r="AO3356" s="3">
        <v>0</v>
      </c>
      <c r="AP3356" s="3">
        <v>0</v>
      </c>
      <c r="AQ3356" s="3">
        <v>23.07</v>
      </c>
      <c r="AR3356" s="3">
        <v>0</v>
      </c>
      <c r="AS3356" s="3">
        <v>0</v>
      </c>
      <c r="AT3356" s="3">
        <v>0</v>
      </c>
      <c r="AU3356" s="3">
        <v>0</v>
      </c>
      <c r="AV3356" s="3">
        <v>0</v>
      </c>
      <c r="AW3356" s="3">
        <v>0</v>
      </c>
      <c r="AX3356" s="3">
        <v>0</v>
      </c>
      <c r="AY3356" s="3">
        <v>0</v>
      </c>
      <c r="AZ3356" s="3">
        <v>0</v>
      </c>
      <c r="BA3356" s="3">
        <v>0</v>
      </c>
      <c r="BB3356" s="3">
        <v>0</v>
      </c>
      <c r="BC3356" s="3">
        <v>0</v>
      </c>
      <c r="BD3356" s="3">
        <v>0</v>
      </c>
      <c r="BE3356" s="3">
        <v>0</v>
      </c>
      <c r="BF3356" s="3">
        <v>0</v>
      </c>
      <c r="BG3356" s="3">
        <v>0</v>
      </c>
      <c r="BH3356" s="3">
        <v>1</v>
      </c>
      <c r="BI3356" s="3">
        <v>1</v>
      </c>
      <c r="BJ3356" s="3">
        <v>0.2</v>
      </c>
      <c r="BK3356" s="3">
        <v>1</v>
      </c>
      <c r="BL3356" s="3">
        <v>59.12</v>
      </c>
      <c r="BM3356" s="3">
        <v>8.8699999999999992</v>
      </c>
      <c r="BN3356" s="3">
        <v>67.989999999999995</v>
      </c>
      <c r="BO3356" s="3">
        <v>67.989999999999995</v>
      </c>
      <c r="BQ3356" s="3" t="s">
        <v>679</v>
      </c>
      <c r="BR3356" s="3" t="s">
        <v>84</v>
      </c>
      <c r="BS3356" s="4">
        <v>45239</v>
      </c>
      <c r="BT3356" s="5">
        <v>0.29166666666666669</v>
      </c>
      <c r="BU3356" s="3" t="s">
        <v>1189</v>
      </c>
      <c r="BV3356" s="3" t="s">
        <v>94</v>
      </c>
      <c r="BY3356" s="3">
        <v>1200</v>
      </c>
      <c r="CA3356" s="3" t="s">
        <v>448</v>
      </c>
      <c r="CC3356" s="3" t="s">
        <v>443</v>
      </c>
      <c r="CD3356" s="3">
        <v>2013</v>
      </c>
      <c r="CE3356" s="3" t="s">
        <v>90</v>
      </c>
      <c r="CF3356" s="4">
        <v>45239</v>
      </c>
      <c r="CI3356" s="3">
        <v>1</v>
      </c>
      <c r="CJ3356" s="3">
        <v>1</v>
      </c>
      <c r="CK3356" s="3">
        <v>22</v>
      </c>
      <c r="CL3356" s="3" t="s">
        <v>86</v>
      </c>
    </row>
    <row r="3357" spans="1:90" x14ac:dyDescent="0.3">
      <c r="A3357" s="3" t="s">
        <v>72</v>
      </c>
      <c r="B3357" s="3" t="s">
        <v>73</v>
      </c>
      <c r="C3357" s="3" t="s">
        <v>74</v>
      </c>
      <c r="E3357" s="3" t="str">
        <f>"080055763438"</f>
        <v>080055763438</v>
      </c>
      <c r="F3357" s="4">
        <v>45238</v>
      </c>
      <c r="G3357" s="3">
        <v>202408</v>
      </c>
      <c r="H3357" s="3" t="s">
        <v>75</v>
      </c>
      <c r="I3357" s="3" t="s">
        <v>76</v>
      </c>
      <c r="J3357" s="3" t="s">
        <v>77</v>
      </c>
      <c r="K3357" s="3" t="s">
        <v>78</v>
      </c>
      <c r="L3357" s="3" t="s">
        <v>75</v>
      </c>
      <c r="M3357" s="3" t="s">
        <v>76</v>
      </c>
      <c r="N3357" s="3" t="s">
        <v>122</v>
      </c>
      <c r="O3357" s="3" t="s">
        <v>82</v>
      </c>
      <c r="P3357" s="3" t="str">
        <f>"1162955945                    "</f>
        <v xml:space="preserve">1162955945                    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  <c r="AD3357" s="3">
        <v>0</v>
      </c>
      <c r="AE3357" s="3">
        <v>0</v>
      </c>
      <c r="AF3357" s="3">
        <v>0</v>
      </c>
      <c r="AG3357" s="3">
        <v>0</v>
      </c>
      <c r="AH3357" s="3">
        <v>0</v>
      </c>
      <c r="AI3357" s="3">
        <v>0</v>
      </c>
      <c r="AJ3357" s="3">
        <v>0</v>
      </c>
      <c r="AK3357" s="3">
        <v>0</v>
      </c>
      <c r="AL3357" s="3">
        <v>0</v>
      </c>
      <c r="AM3357" s="3">
        <v>0</v>
      </c>
      <c r="AN3357" s="3">
        <v>0</v>
      </c>
      <c r="AO3357" s="3">
        <v>0</v>
      </c>
      <c r="AP3357" s="3">
        <v>0</v>
      </c>
      <c r="AQ3357" s="3">
        <v>23.07</v>
      </c>
      <c r="AR3357" s="3">
        <v>0</v>
      </c>
      <c r="AS3357" s="3">
        <v>0</v>
      </c>
      <c r="AT3357" s="3">
        <v>0</v>
      </c>
      <c r="AU3357" s="3">
        <v>0</v>
      </c>
      <c r="AV3357" s="3">
        <v>0</v>
      </c>
      <c r="AW3357" s="3">
        <v>0</v>
      </c>
      <c r="AX3357" s="3">
        <v>0</v>
      </c>
      <c r="AY3357" s="3">
        <v>0</v>
      </c>
      <c r="AZ3357" s="3">
        <v>0</v>
      </c>
      <c r="BA3357" s="3">
        <v>0</v>
      </c>
      <c r="BB3357" s="3">
        <v>0</v>
      </c>
      <c r="BC3357" s="3">
        <v>0</v>
      </c>
      <c r="BD3357" s="3">
        <v>0</v>
      </c>
      <c r="BE3357" s="3">
        <v>0</v>
      </c>
      <c r="BF3357" s="3">
        <v>0</v>
      </c>
      <c r="BG3357" s="3">
        <v>0</v>
      </c>
      <c r="BH3357" s="3">
        <v>1</v>
      </c>
      <c r="BI3357" s="3">
        <v>1</v>
      </c>
      <c r="BJ3357" s="3">
        <v>0.2</v>
      </c>
      <c r="BK3357" s="3">
        <v>1</v>
      </c>
      <c r="BL3357" s="3">
        <v>59.12</v>
      </c>
      <c r="BM3357" s="3">
        <v>8.8699999999999992</v>
      </c>
      <c r="BN3357" s="3">
        <v>67.989999999999995</v>
      </c>
      <c r="BO3357" s="3">
        <v>67.989999999999995</v>
      </c>
      <c r="BQ3357" s="3" t="s">
        <v>123</v>
      </c>
      <c r="BR3357" s="3" t="s">
        <v>84</v>
      </c>
      <c r="BS3357" s="4">
        <v>45239</v>
      </c>
      <c r="BT3357" s="5">
        <v>0.43888888888888888</v>
      </c>
      <c r="BU3357" s="3" t="s">
        <v>1629</v>
      </c>
      <c r="BV3357" s="3" t="s">
        <v>86</v>
      </c>
      <c r="BW3357" s="3" t="s">
        <v>747</v>
      </c>
      <c r="BX3357" s="3" t="s">
        <v>1610</v>
      </c>
      <c r="BY3357" s="3">
        <v>1200</v>
      </c>
      <c r="CC3357" s="3" t="s">
        <v>76</v>
      </c>
      <c r="CD3357" s="3">
        <v>1624</v>
      </c>
      <c r="CE3357" s="3" t="s">
        <v>90</v>
      </c>
      <c r="CF3357" s="4">
        <v>45239</v>
      </c>
      <c r="CI3357" s="3">
        <v>1</v>
      </c>
      <c r="CJ3357" s="3">
        <v>1</v>
      </c>
      <c r="CK3357" s="3">
        <v>22</v>
      </c>
      <c r="CL3357" s="3" t="s">
        <v>86</v>
      </c>
    </row>
    <row r="3358" spans="1:90" x14ac:dyDescent="0.3">
      <c r="A3358" s="3" t="s">
        <v>72</v>
      </c>
      <c r="B3358" s="3" t="s">
        <v>73</v>
      </c>
      <c r="C3358" s="3" t="s">
        <v>74</v>
      </c>
      <c r="E3358" s="3" t="str">
        <f>"080055762543"</f>
        <v>080055762543</v>
      </c>
      <c r="F3358" s="4">
        <v>45238</v>
      </c>
      <c r="G3358" s="3">
        <v>202408</v>
      </c>
      <c r="H3358" s="3" t="s">
        <v>75</v>
      </c>
      <c r="I3358" s="3" t="s">
        <v>76</v>
      </c>
      <c r="J3358" s="3" t="s">
        <v>77</v>
      </c>
      <c r="K3358" s="3" t="s">
        <v>78</v>
      </c>
      <c r="L3358" s="3" t="s">
        <v>137</v>
      </c>
      <c r="M3358" s="3" t="s">
        <v>138</v>
      </c>
      <c r="N3358" s="3" t="s">
        <v>1869</v>
      </c>
      <c r="O3358" s="3" t="s">
        <v>82</v>
      </c>
      <c r="P3358" s="3" t="str">
        <f>"1162955912                    "</f>
        <v xml:space="preserve">1162955912                    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  <c r="AH3358" s="3">
        <v>0</v>
      </c>
      <c r="AI3358" s="3">
        <v>0</v>
      </c>
      <c r="AJ3358" s="3">
        <v>0</v>
      </c>
      <c r="AK3358" s="3">
        <v>0</v>
      </c>
      <c r="AL3358" s="3">
        <v>0</v>
      </c>
      <c r="AM3358" s="3">
        <v>0</v>
      </c>
      <c r="AN3358" s="3">
        <v>0</v>
      </c>
      <c r="AO3358" s="3">
        <v>0</v>
      </c>
      <c r="AP3358" s="3">
        <v>0</v>
      </c>
      <c r="AQ3358" s="3">
        <v>51.67</v>
      </c>
      <c r="AR3358" s="3">
        <v>0</v>
      </c>
      <c r="AS3358" s="3">
        <v>0</v>
      </c>
      <c r="AT3358" s="3">
        <v>0</v>
      </c>
      <c r="AU3358" s="3">
        <v>0</v>
      </c>
      <c r="AV3358" s="3">
        <v>0</v>
      </c>
      <c r="AW3358" s="3">
        <v>15.9</v>
      </c>
      <c r="AX3358" s="3">
        <v>0</v>
      </c>
      <c r="AY3358" s="3">
        <v>0</v>
      </c>
      <c r="AZ3358" s="3">
        <v>0</v>
      </c>
      <c r="BA3358" s="3">
        <v>0</v>
      </c>
      <c r="BB3358" s="3">
        <v>0</v>
      </c>
      <c r="BC3358" s="3">
        <v>0</v>
      </c>
      <c r="BD3358" s="3">
        <v>0</v>
      </c>
      <c r="BE3358" s="3">
        <v>0</v>
      </c>
      <c r="BF3358" s="3">
        <v>0</v>
      </c>
      <c r="BG3358" s="3">
        <v>0</v>
      </c>
      <c r="BH3358" s="3">
        <v>1</v>
      </c>
      <c r="BI3358" s="3">
        <v>3</v>
      </c>
      <c r="BJ3358" s="3">
        <v>3.2</v>
      </c>
      <c r="BK3358" s="3">
        <v>3.5</v>
      </c>
      <c r="BL3358" s="3">
        <v>148.31</v>
      </c>
      <c r="BM3358" s="3">
        <v>22.25</v>
      </c>
      <c r="BN3358" s="3">
        <v>170.56</v>
      </c>
      <c r="BO3358" s="3">
        <v>170.56</v>
      </c>
      <c r="BQ3358" s="3" t="s">
        <v>1870</v>
      </c>
      <c r="BR3358" s="3" t="s">
        <v>84</v>
      </c>
      <c r="BS3358" s="4">
        <v>45239</v>
      </c>
      <c r="BT3358" s="5">
        <v>0.43402777777777773</v>
      </c>
      <c r="BU3358" s="3" t="s">
        <v>2309</v>
      </c>
      <c r="BV3358" s="3" t="s">
        <v>94</v>
      </c>
      <c r="BY3358" s="3">
        <v>16184</v>
      </c>
      <c r="BZ3358" s="3" t="s">
        <v>30</v>
      </c>
      <c r="CA3358" s="3" t="s">
        <v>1442</v>
      </c>
      <c r="CC3358" s="3" t="s">
        <v>138</v>
      </c>
      <c r="CD3358" s="3">
        <v>3699</v>
      </c>
      <c r="CE3358" s="3" t="s">
        <v>90</v>
      </c>
      <c r="CF3358" s="4">
        <v>45240</v>
      </c>
      <c r="CI3358" s="3">
        <v>1</v>
      </c>
      <c r="CJ3358" s="3">
        <v>1</v>
      </c>
      <c r="CK3358" s="3">
        <v>21</v>
      </c>
      <c r="CL3358" s="3" t="s">
        <v>86</v>
      </c>
    </row>
    <row r="3359" spans="1:90" x14ac:dyDescent="0.3">
      <c r="A3359" s="3" t="s">
        <v>72</v>
      </c>
      <c r="B3359" s="3" t="s">
        <v>73</v>
      </c>
      <c r="C3359" s="3" t="s">
        <v>74</v>
      </c>
      <c r="E3359" s="3" t="str">
        <f>"080055762375"</f>
        <v>080055762375</v>
      </c>
      <c r="F3359" s="4">
        <v>45238</v>
      </c>
      <c r="G3359" s="3">
        <v>202408</v>
      </c>
      <c r="H3359" s="3" t="s">
        <v>75</v>
      </c>
      <c r="I3359" s="3" t="s">
        <v>76</v>
      </c>
      <c r="J3359" s="3" t="s">
        <v>77</v>
      </c>
      <c r="K3359" s="3" t="s">
        <v>78</v>
      </c>
      <c r="L3359" s="3" t="s">
        <v>137</v>
      </c>
      <c r="M3359" s="3" t="s">
        <v>138</v>
      </c>
      <c r="N3359" s="3" t="s">
        <v>1869</v>
      </c>
      <c r="O3359" s="3" t="s">
        <v>82</v>
      </c>
      <c r="P3359" s="3" t="str">
        <f>"1162955914                    "</f>
        <v xml:space="preserve">1162955914                    </v>
      </c>
      <c r="Q3359" s="3">
        <v>0</v>
      </c>
      <c r="R3359" s="3">
        <v>0</v>
      </c>
      <c r="S3359" s="3">
        <v>0</v>
      </c>
      <c r="T3359" s="3">
        <v>0</v>
      </c>
      <c r="U3359" s="3">
        <v>0</v>
      </c>
      <c r="V3359" s="3">
        <v>0</v>
      </c>
      <c r="W3359" s="3">
        <v>0</v>
      </c>
      <c r="X3359" s="3">
        <v>0</v>
      </c>
      <c r="Y3359" s="3">
        <v>0</v>
      </c>
      <c r="Z3359" s="3">
        <v>0</v>
      </c>
      <c r="AA3359" s="3">
        <v>0</v>
      </c>
      <c r="AB3359" s="3">
        <v>0</v>
      </c>
      <c r="AC3359" s="3">
        <v>0</v>
      </c>
      <c r="AD3359" s="3">
        <v>0</v>
      </c>
      <c r="AE3359" s="3">
        <v>0</v>
      </c>
      <c r="AF3359" s="3">
        <v>0</v>
      </c>
      <c r="AG3359" s="3">
        <v>0</v>
      </c>
      <c r="AH3359" s="3">
        <v>0</v>
      </c>
      <c r="AI3359" s="3">
        <v>0</v>
      </c>
      <c r="AJ3359" s="3">
        <v>0</v>
      </c>
      <c r="AK3359" s="3">
        <v>0</v>
      </c>
      <c r="AL3359" s="3">
        <v>0</v>
      </c>
      <c r="AM3359" s="3">
        <v>0</v>
      </c>
      <c r="AN3359" s="3">
        <v>0</v>
      </c>
      <c r="AO3359" s="3">
        <v>0</v>
      </c>
      <c r="AP3359" s="3">
        <v>0</v>
      </c>
      <c r="AQ3359" s="3">
        <v>29.54</v>
      </c>
      <c r="AR3359" s="3">
        <v>0</v>
      </c>
      <c r="AS3359" s="3">
        <v>0</v>
      </c>
      <c r="AT3359" s="3">
        <v>0</v>
      </c>
      <c r="AU3359" s="3">
        <v>0</v>
      </c>
      <c r="AV3359" s="3">
        <v>0</v>
      </c>
      <c r="AW3359" s="3">
        <v>15.9</v>
      </c>
      <c r="AX3359" s="3">
        <v>0</v>
      </c>
      <c r="AY3359" s="3">
        <v>0</v>
      </c>
      <c r="AZ3359" s="3">
        <v>0</v>
      </c>
      <c r="BA3359" s="3">
        <v>0</v>
      </c>
      <c r="BB3359" s="3">
        <v>0</v>
      </c>
      <c r="BC3359" s="3">
        <v>0</v>
      </c>
      <c r="BD3359" s="3">
        <v>0</v>
      </c>
      <c r="BE3359" s="3">
        <v>0</v>
      </c>
      <c r="BF3359" s="3">
        <v>0</v>
      </c>
      <c r="BG3359" s="3">
        <v>0</v>
      </c>
      <c r="BH3359" s="3">
        <v>1</v>
      </c>
      <c r="BI3359" s="3">
        <v>2</v>
      </c>
      <c r="BJ3359" s="3">
        <v>1.4</v>
      </c>
      <c r="BK3359" s="3">
        <v>2</v>
      </c>
      <c r="BL3359" s="3">
        <v>91.59</v>
      </c>
      <c r="BM3359" s="3">
        <v>13.74</v>
      </c>
      <c r="BN3359" s="3">
        <v>105.33</v>
      </c>
      <c r="BO3359" s="3">
        <v>105.33</v>
      </c>
      <c r="BQ3359" s="3" t="s">
        <v>1870</v>
      </c>
      <c r="BR3359" s="3" t="s">
        <v>84</v>
      </c>
      <c r="BS3359" s="4">
        <v>45239</v>
      </c>
      <c r="BT3359" s="5">
        <v>0.43402777777777773</v>
      </c>
      <c r="BU3359" s="3" t="s">
        <v>2309</v>
      </c>
      <c r="BV3359" s="3" t="s">
        <v>94</v>
      </c>
      <c r="BY3359" s="3">
        <v>7000</v>
      </c>
      <c r="BZ3359" s="3" t="s">
        <v>30</v>
      </c>
      <c r="CA3359" s="3" t="s">
        <v>1442</v>
      </c>
      <c r="CC3359" s="3" t="s">
        <v>138</v>
      </c>
      <c r="CD3359" s="3">
        <v>3699</v>
      </c>
      <c r="CE3359" s="3" t="s">
        <v>90</v>
      </c>
      <c r="CF3359" s="4">
        <v>45240</v>
      </c>
      <c r="CI3359" s="3">
        <v>1</v>
      </c>
      <c r="CJ3359" s="3">
        <v>1</v>
      </c>
      <c r="CK3359" s="3">
        <v>21</v>
      </c>
      <c r="CL3359" s="3" t="s">
        <v>86</v>
      </c>
    </row>
    <row r="3360" spans="1:90" x14ac:dyDescent="0.3">
      <c r="A3360" s="3" t="s">
        <v>72</v>
      </c>
      <c r="B3360" s="3" t="s">
        <v>73</v>
      </c>
      <c r="C3360" s="3" t="s">
        <v>74</v>
      </c>
      <c r="E3360" s="3" t="str">
        <f>"080055762580"</f>
        <v>080055762580</v>
      </c>
      <c r="F3360" s="4">
        <v>45238</v>
      </c>
      <c r="G3360" s="3">
        <v>202408</v>
      </c>
      <c r="H3360" s="3" t="s">
        <v>75</v>
      </c>
      <c r="I3360" s="3" t="s">
        <v>76</v>
      </c>
      <c r="J3360" s="3" t="s">
        <v>77</v>
      </c>
      <c r="K3360" s="3" t="s">
        <v>78</v>
      </c>
      <c r="L3360" s="3" t="s">
        <v>79</v>
      </c>
      <c r="M3360" s="3" t="s">
        <v>80</v>
      </c>
      <c r="N3360" s="3" t="s">
        <v>1835</v>
      </c>
      <c r="O3360" s="3" t="s">
        <v>82</v>
      </c>
      <c r="P3360" s="3" t="str">
        <f>"1162955908                    "</f>
        <v xml:space="preserve">1162955908                    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  <c r="AH3360" s="3">
        <v>0</v>
      </c>
      <c r="AI3360" s="3">
        <v>0</v>
      </c>
      <c r="AJ3360" s="3">
        <v>0</v>
      </c>
      <c r="AK3360" s="3">
        <v>0</v>
      </c>
      <c r="AL3360" s="3">
        <v>0</v>
      </c>
      <c r="AM3360" s="3">
        <v>0</v>
      </c>
      <c r="AN3360" s="3">
        <v>0</v>
      </c>
      <c r="AO3360" s="3">
        <v>0</v>
      </c>
      <c r="AP3360" s="3">
        <v>0</v>
      </c>
      <c r="AQ3360" s="3">
        <v>29.54</v>
      </c>
      <c r="AR3360" s="3">
        <v>0</v>
      </c>
      <c r="AS3360" s="3">
        <v>0</v>
      </c>
      <c r="AT3360" s="3">
        <v>0</v>
      </c>
      <c r="AU3360" s="3">
        <v>0</v>
      </c>
      <c r="AV3360" s="3">
        <v>0</v>
      </c>
      <c r="AW3360" s="3">
        <v>0</v>
      </c>
      <c r="AX3360" s="3">
        <v>0</v>
      </c>
      <c r="AY3360" s="3">
        <v>0</v>
      </c>
      <c r="AZ3360" s="3">
        <v>0</v>
      </c>
      <c r="BA3360" s="3">
        <v>0</v>
      </c>
      <c r="BB3360" s="3">
        <v>0</v>
      </c>
      <c r="BC3360" s="3">
        <v>0</v>
      </c>
      <c r="BD3360" s="3">
        <v>0</v>
      </c>
      <c r="BE3360" s="3">
        <v>0</v>
      </c>
      <c r="BF3360" s="3">
        <v>0</v>
      </c>
      <c r="BG3360" s="3">
        <v>0</v>
      </c>
      <c r="BH3360" s="3">
        <v>1</v>
      </c>
      <c r="BI3360" s="3">
        <v>1</v>
      </c>
      <c r="BJ3360" s="3">
        <v>0.2</v>
      </c>
      <c r="BK3360" s="3">
        <v>1</v>
      </c>
      <c r="BL3360" s="3">
        <v>75.69</v>
      </c>
      <c r="BM3360" s="3">
        <v>11.35</v>
      </c>
      <c r="BN3360" s="3">
        <v>87.04</v>
      </c>
      <c r="BO3360" s="3">
        <v>87.04</v>
      </c>
      <c r="BQ3360" s="3" t="s">
        <v>1836</v>
      </c>
      <c r="BR3360" s="3" t="s">
        <v>84</v>
      </c>
      <c r="BS3360" s="4">
        <v>45239</v>
      </c>
      <c r="BT3360" s="5">
        <v>0.32847222222222222</v>
      </c>
      <c r="BU3360" s="3" t="s">
        <v>1859</v>
      </c>
      <c r="BV3360" s="3" t="s">
        <v>94</v>
      </c>
      <c r="BY3360" s="3">
        <v>1200</v>
      </c>
      <c r="CA3360" s="3" t="s">
        <v>1838</v>
      </c>
      <c r="CC3360" s="3" t="s">
        <v>80</v>
      </c>
      <c r="CD3360" s="3">
        <v>7480</v>
      </c>
      <c r="CE3360" s="3" t="s">
        <v>90</v>
      </c>
      <c r="CF3360" s="4">
        <v>45240</v>
      </c>
      <c r="CI3360" s="3">
        <v>1</v>
      </c>
      <c r="CJ3360" s="3">
        <v>1</v>
      </c>
      <c r="CK3360" s="3">
        <v>21</v>
      </c>
      <c r="CL3360" s="3" t="s">
        <v>86</v>
      </c>
    </row>
    <row r="3361" spans="1:90" x14ac:dyDescent="0.3">
      <c r="A3361" s="3" t="s">
        <v>72</v>
      </c>
      <c r="B3361" s="3" t="s">
        <v>73</v>
      </c>
      <c r="C3361" s="3" t="s">
        <v>74</v>
      </c>
      <c r="E3361" s="3" t="str">
        <f>"080055762587"</f>
        <v>080055762587</v>
      </c>
      <c r="F3361" s="4">
        <v>45238</v>
      </c>
      <c r="G3361" s="3">
        <v>202408</v>
      </c>
      <c r="H3361" s="3" t="s">
        <v>75</v>
      </c>
      <c r="I3361" s="3" t="s">
        <v>76</v>
      </c>
      <c r="J3361" s="3" t="s">
        <v>77</v>
      </c>
      <c r="K3361" s="3" t="s">
        <v>78</v>
      </c>
      <c r="L3361" s="3" t="s">
        <v>137</v>
      </c>
      <c r="M3361" s="3" t="s">
        <v>138</v>
      </c>
      <c r="N3361" s="3" t="s">
        <v>139</v>
      </c>
      <c r="O3361" s="3" t="s">
        <v>82</v>
      </c>
      <c r="P3361" s="3" t="str">
        <f>"1162955899                    "</f>
        <v xml:space="preserve">1162955899                    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  <c r="AH3361" s="3">
        <v>0</v>
      </c>
      <c r="AI3361" s="3">
        <v>0</v>
      </c>
      <c r="AJ3361" s="3">
        <v>0</v>
      </c>
      <c r="AK3361" s="3">
        <v>0</v>
      </c>
      <c r="AL3361" s="3">
        <v>0</v>
      </c>
      <c r="AM3361" s="3">
        <v>0</v>
      </c>
      <c r="AN3361" s="3">
        <v>0</v>
      </c>
      <c r="AO3361" s="3">
        <v>0</v>
      </c>
      <c r="AP3361" s="3">
        <v>0</v>
      </c>
      <c r="AQ3361" s="3">
        <v>29.54</v>
      </c>
      <c r="AR3361" s="3">
        <v>0</v>
      </c>
      <c r="AS3361" s="3">
        <v>0</v>
      </c>
      <c r="AT3361" s="3">
        <v>0</v>
      </c>
      <c r="AU3361" s="3">
        <v>0</v>
      </c>
      <c r="AV3361" s="3">
        <v>0</v>
      </c>
      <c r="AW3361" s="3">
        <v>0</v>
      </c>
      <c r="AX3361" s="3">
        <v>0</v>
      </c>
      <c r="AY3361" s="3">
        <v>0</v>
      </c>
      <c r="AZ3361" s="3">
        <v>0</v>
      </c>
      <c r="BA3361" s="3">
        <v>0</v>
      </c>
      <c r="BB3361" s="3">
        <v>0</v>
      </c>
      <c r="BC3361" s="3">
        <v>0</v>
      </c>
      <c r="BD3361" s="3">
        <v>0</v>
      </c>
      <c r="BE3361" s="3">
        <v>0</v>
      </c>
      <c r="BF3361" s="3">
        <v>0</v>
      </c>
      <c r="BG3361" s="3">
        <v>0</v>
      </c>
      <c r="BH3361" s="3">
        <v>1</v>
      </c>
      <c r="BI3361" s="3">
        <v>2</v>
      </c>
      <c r="BJ3361" s="3">
        <v>1.7</v>
      </c>
      <c r="BK3361" s="3">
        <v>2</v>
      </c>
      <c r="BL3361" s="3">
        <v>75.69</v>
      </c>
      <c r="BM3361" s="3">
        <v>11.35</v>
      </c>
      <c r="BN3361" s="3">
        <v>87.04</v>
      </c>
      <c r="BO3361" s="3">
        <v>87.04</v>
      </c>
      <c r="BQ3361" s="3" t="s">
        <v>140</v>
      </c>
      <c r="BR3361" s="3" t="s">
        <v>84</v>
      </c>
      <c r="BS3361" s="4">
        <v>45239</v>
      </c>
      <c r="BT3361" s="5">
        <v>0.42708333333333331</v>
      </c>
      <c r="BU3361" s="3" t="s">
        <v>141</v>
      </c>
      <c r="BV3361" s="3" t="s">
        <v>94</v>
      </c>
      <c r="BY3361" s="3">
        <v>8512</v>
      </c>
      <c r="CA3361" s="3" t="s">
        <v>142</v>
      </c>
      <c r="CC3361" s="3" t="s">
        <v>138</v>
      </c>
      <c r="CD3361" s="3">
        <v>3201</v>
      </c>
      <c r="CE3361" s="3" t="s">
        <v>90</v>
      </c>
      <c r="CF3361" s="4">
        <v>45240</v>
      </c>
      <c r="CI3361" s="3">
        <v>1</v>
      </c>
      <c r="CJ3361" s="3">
        <v>1</v>
      </c>
      <c r="CK3361" s="3">
        <v>21</v>
      </c>
      <c r="CL3361" s="3" t="s">
        <v>86</v>
      </c>
    </row>
    <row r="3362" spans="1:90" x14ac:dyDescent="0.3">
      <c r="A3362" s="3" t="s">
        <v>72</v>
      </c>
      <c r="B3362" s="3" t="s">
        <v>73</v>
      </c>
      <c r="C3362" s="3" t="s">
        <v>74</v>
      </c>
      <c r="E3362" s="3" t="str">
        <f>"080055762632"</f>
        <v>080055762632</v>
      </c>
      <c r="F3362" s="4">
        <v>45238</v>
      </c>
      <c r="G3362" s="3">
        <v>202408</v>
      </c>
      <c r="H3362" s="3" t="s">
        <v>75</v>
      </c>
      <c r="I3362" s="3" t="s">
        <v>76</v>
      </c>
      <c r="J3362" s="3" t="s">
        <v>77</v>
      </c>
      <c r="K3362" s="3" t="s">
        <v>78</v>
      </c>
      <c r="L3362" s="3" t="s">
        <v>126</v>
      </c>
      <c r="M3362" s="3" t="s">
        <v>127</v>
      </c>
      <c r="N3362" s="3" t="s">
        <v>1776</v>
      </c>
      <c r="O3362" s="3" t="s">
        <v>82</v>
      </c>
      <c r="P3362" s="3" t="str">
        <f>"1162955906                    "</f>
        <v xml:space="preserve">1162955906                    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  <c r="AH3362" s="3">
        <v>0</v>
      </c>
      <c r="AI3362" s="3">
        <v>0</v>
      </c>
      <c r="AJ3362" s="3">
        <v>0</v>
      </c>
      <c r="AK3362" s="3">
        <v>0</v>
      </c>
      <c r="AL3362" s="3">
        <v>0</v>
      </c>
      <c r="AM3362" s="3">
        <v>0</v>
      </c>
      <c r="AN3362" s="3">
        <v>0</v>
      </c>
      <c r="AO3362" s="3">
        <v>0</v>
      </c>
      <c r="AP3362" s="3">
        <v>0</v>
      </c>
      <c r="AQ3362" s="3">
        <v>41.54</v>
      </c>
      <c r="AR3362" s="3">
        <v>0</v>
      </c>
      <c r="AS3362" s="3">
        <v>0</v>
      </c>
      <c r="AT3362" s="3">
        <v>0</v>
      </c>
      <c r="AU3362" s="3">
        <v>0</v>
      </c>
      <c r="AV3362" s="3">
        <v>0</v>
      </c>
      <c r="AW3362" s="3">
        <v>0</v>
      </c>
      <c r="AX3362" s="3">
        <v>0</v>
      </c>
      <c r="AY3362" s="3">
        <v>0</v>
      </c>
      <c r="AZ3362" s="3">
        <v>0</v>
      </c>
      <c r="BA3362" s="3">
        <v>0</v>
      </c>
      <c r="BB3362" s="3">
        <v>0</v>
      </c>
      <c r="BC3362" s="3">
        <v>0</v>
      </c>
      <c r="BD3362" s="3">
        <v>0</v>
      </c>
      <c r="BE3362" s="3">
        <v>0</v>
      </c>
      <c r="BF3362" s="3">
        <v>0</v>
      </c>
      <c r="BG3362" s="3">
        <v>0</v>
      </c>
      <c r="BH3362" s="3">
        <v>1</v>
      </c>
      <c r="BI3362" s="3">
        <v>2</v>
      </c>
      <c r="BJ3362" s="3">
        <v>1.4</v>
      </c>
      <c r="BK3362" s="3">
        <v>2</v>
      </c>
      <c r="BL3362" s="3">
        <v>106.45</v>
      </c>
      <c r="BM3362" s="3">
        <v>15.97</v>
      </c>
      <c r="BN3362" s="3">
        <v>122.42</v>
      </c>
      <c r="BO3362" s="3">
        <v>122.42</v>
      </c>
      <c r="BQ3362" s="3" t="s">
        <v>1777</v>
      </c>
      <c r="BR3362" s="3" t="s">
        <v>84</v>
      </c>
      <c r="BS3362" s="4">
        <v>45239</v>
      </c>
      <c r="BT3362" s="5">
        <v>0.53472222222222221</v>
      </c>
      <c r="BU3362" s="3" t="s">
        <v>3414</v>
      </c>
      <c r="BV3362" s="3" t="s">
        <v>94</v>
      </c>
      <c r="BY3362" s="3">
        <v>7000</v>
      </c>
      <c r="CA3362" s="3" t="s">
        <v>3415</v>
      </c>
      <c r="CC3362" s="3" t="s">
        <v>127</v>
      </c>
      <c r="CD3362" s="3">
        <v>1739</v>
      </c>
      <c r="CE3362" s="3" t="s">
        <v>90</v>
      </c>
      <c r="CF3362" s="4">
        <v>45240</v>
      </c>
      <c r="CI3362" s="3">
        <v>1</v>
      </c>
      <c r="CJ3362" s="3">
        <v>1</v>
      </c>
      <c r="CK3362" s="3">
        <v>24</v>
      </c>
      <c r="CL3362" s="3" t="s">
        <v>86</v>
      </c>
    </row>
    <row r="3363" spans="1:90" x14ac:dyDescent="0.3">
      <c r="A3363" s="3" t="s">
        <v>72</v>
      </c>
      <c r="B3363" s="3" t="s">
        <v>73</v>
      </c>
      <c r="C3363" s="3" t="s">
        <v>74</v>
      </c>
      <c r="E3363" s="3" t="str">
        <f>"080055762636"</f>
        <v>080055762636</v>
      </c>
      <c r="F3363" s="4">
        <v>45238</v>
      </c>
      <c r="G3363" s="3">
        <v>202408</v>
      </c>
      <c r="H3363" s="3" t="s">
        <v>75</v>
      </c>
      <c r="I3363" s="3" t="s">
        <v>76</v>
      </c>
      <c r="J3363" s="3" t="s">
        <v>77</v>
      </c>
      <c r="K3363" s="3" t="s">
        <v>78</v>
      </c>
      <c r="L3363" s="3" t="s">
        <v>126</v>
      </c>
      <c r="M3363" s="3" t="s">
        <v>127</v>
      </c>
      <c r="N3363" s="3" t="s">
        <v>128</v>
      </c>
      <c r="O3363" s="3" t="s">
        <v>82</v>
      </c>
      <c r="P3363" s="3" t="str">
        <f>"1162955934                    "</f>
        <v xml:space="preserve">1162955934                    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0</v>
      </c>
      <c r="AD3363" s="3">
        <v>0</v>
      </c>
      <c r="AE3363" s="3">
        <v>0</v>
      </c>
      <c r="AF3363" s="3">
        <v>0</v>
      </c>
      <c r="AG3363" s="3">
        <v>0</v>
      </c>
      <c r="AH3363" s="3">
        <v>0</v>
      </c>
      <c r="AI3363" s="3">
        <v>0</v>
      </c>
      <c r="AJ3363" s="3">
        <v>0</v>
      </c>
      <c r="AK3363" s="3">
        <v>0</v>
      </c>
      <c r="AL3363" s="3">
        <v>0</v>
      </c>
      <c r="AM3363" s="3">
        <v>0</v>
      </c>
      <c r="AN3363" s="3">
        <v>0</v>
      </c>
      <c r="AO3363" s="3">
        <v>0</v>
      </c>
      <c r="AP3363" s="3">
        <v>0</v>
      </c>
      <c r="AQ3363" s="3">
        <v>41.54</v>
      </c>
      <c r="AR3363" s="3">
        <v>0</v>
      </c>
      <c r="AS3363" s="3">
        <v>0</v>
      </c>
      <c r="AT3363" s="3">
        <v>0</v>
      </c>
      <c r="AU3363" s="3">
        <v>0</v>
      </c>
      <c r="AV3363" s="3">
        <v>0</v>
      </c>
      <c r="AW3363" s="3">
        <v>0</v>
      </c>
      <c r="AX3363" s="3">
        <v>0</v>
      </c>
      <c r="AY3363" s="3">
        <v>0</v>
      </c>
      <c r="AZ3363" s="3">
        <v>0</v>
      </c>
      <c r="BA3363" s="3">
        <v>0</v>
      </c>
      <c r="BB3363" s="3">
        <v>0</v>
      </c>
      <c r="BC3363" s="3">
        <v>0</v>
      </c>
      <c r="BD3363" s="3">
        <v>0</v>
      </c>
      <c r="BE3363" s="3">
        <v>0</v>
      </c>
      <c r="BF3363" s="3">
        <v>0</v>
      </c>
      <c r="BG3363" s="3">
        <v>0</v>
      </c>
      <c r="BH3363" s="3">
        <v>1</v>
      </c>
      <c r="BI3363" s="3">
        <v>1</v>
      </c>
      <c r="BJ3363" s="3">
        <v>0.2</v>
      </c>
      <c r="BK3363" s="3">
        <v>1</v>
      </c>
      <c r="BL3363" s="3">
        <v>106.45</v>
      </c>
      <c r="BM3363" s="3">
        <v>15.97</v>
      </c>
      <c r="BN3363" s="3">
        <v>122.42</v>
      </c>
      <c r="BO3363" s="3">
        <v>122.42</v>
      </c>
      <c r="BQ3363" s="3" t="s">
        <v>129</v>
      </c>
      <c r="BR3363" s="3" t="s">
        <v>84</v>
      </c>
      <c r="BS3363" s="4">
        <v>45239</v>
      </c>
      <c r="BT3363" s="5">
        <v>0.44166666666666665</v>
      </c>
      <c r="BU3363" s="3" t="s">
        <v>2539</v>
      </c>
      <c r="BV3363" s="3" t="s">
        <v>94</v>
      </c>
      <c r="BY3363" s="3">
        <v>1200</v>
      </c>
      <c r="CC3363" s="3" t="s">
        <v>127</v>
      </c>
      <c r="CD3363" s="3">
        <v>1748</v>
      </c>
      <c r="CE3363" s="3" t="s">
        <v>90</v>
      </c>
      <c r="CF3363" s="4">
        <v>45240</v>
      </c>
      <c r="CI3363" s="3">
        <v>1</v>
      </c>
      <c r="CJ3363" s="3">
        <v>1</v>
      </c>
      <c r="CK3363" s="3">
        <v>24</v>
      </c>
      <c r="CL3363" s="3" t="s">
        <v>86</v>
      </c>
    </row>
    <row r="3364" spans="1:90" x14ac:dyDescent="0.3">
      <c r="A3364" s="3" t="s">
        <v>72</v>
      </c>
      <c r="B3364" s="3" t="s">
        <v>73</v>
      </c>
      <c r="C3364" s="3" t="s">
        <v>74</v>
      </c>
      <c r="E3364" s="3" t="str">
        <f>"080055762673"</f>
        <v>080055762673</v>
      </c>
      <c r="F3364" s="4">
        <v>45238</v>
      </c>
      <c r="G3364" s="3">
        <v>202408</v>
      </c>
      <c r="H3364" s="3" t="s">
        <v>75</v>
      </c>
      <c r="I3364" s="3" t="s">
        <v>76</v>
      </c>
      <c r="J3364" s="3" t="s">
        <v>77</v>
      </c>
      <c r="K3364" s="3" t="s">
        <v>78</v>
      </c>
      <c r="L3364" s="3" t="s">
        <v>193</v>
      </c>
      <c r="M3364" s="3" t="s">
        <v>194</v>
      </c>
      <c r="N3364" s="3" t="s">
        <v>350</v>
      </c>
      <c r="O3364" s="3" t="s">
        <v>82</v>
      </c>
      <c r="P3364" s="3" t="str">
        <f>"1162955901                    "</f>
        <v xml:space="preserve">1162955901                    </v>
      </c>
      <c r="Q3364" s="3">
        <v>0</v>
      </c>
      <c r="R3364" s="3">
        <v>0</v>
      </c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0</v>
      </c>
      <c r="Z3364" s="3">
        <v>0</v>
      </c>
      <c r="AA3364" s="3">
        <v>0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  <c r="AH3364" s="3">
        <v>0</v>
      </c>
      <c r="AI3364" s="3">
        <v>0</v>
      </c>
      <c r="AJ3364" s="3">
        <v>0</v>
      </c>
      <c r="AK3364" s="3">
        <v>0</v>
      </c>
      <c r="AL3364" s="3">
        <v>0</v>
      </c>
      <c r="AM3364" s="3">
        <v>0</v>
      </c>
      <c r="AN3364" s="3">
        <v>0</v>
      </c>
      <c r="AO3364" s="3">
        <v>0</v>
      </c>
      <c r="AP3364" s="3">
        <v>0</v>
      </c>
      <c r="AQ3364" s="3">
        <v>29.54</v>
      </c>
      <c r="AR3364" s="3">
        <v>0</v>
      </c>
      <c r="AS3364" s="3">
        <v>0</v>
      </c>
      <c r="AT3364" s="3">
        <v>0</v>
      </c>
      <c r="AU3364" s="3">
        <v>0</v>
      </c>
      <c r="AV3364" s="3">
        <v>0</v>
      </c>
      <c r="AW3364" s="3">
        <v>0</v>
      </c>
      <c r="AX3364" s="3">
        <v>0</v>
      </c>
      <c r="AY3364" s="3">
        <v>0</v>
      </c>
      <c r="AZ3364" s="3">
        <v>0</v>
      </c>
      <c r="BA3364" s="3">
        <v>0</v>
      </c>
      <c r="BB3364" s="3">
        <v>0</v>
      </c>
      <c r="BC3364" s="3">
        <v>0</v>
      </c>
      <c r="BD3364" s="3">
        <v>0</v>
      </c>
      <c r="BE3364" s="3">
        <v>0</v>
      </c>
      <c r="BF3364" s="3">
        <v>0</v>
      </c>
      <c r="BG3364" s="3">
        <v>0</v>
      </c>
      <c r="BH3364" s="3">
        <v>1</v>
      </c>
      <c r="BI3364" s="3">
        <v>1</v>
      </c>
      <c r="BJ3364" s="3">
        <v>0.2</v>
      </c>
      <c r="BK3364" s="3">
        <v>1</v>
      </c>
      <c r="BL3364" s="3">
        <v>75.69</v>
      </c>
      <c r="BM3364" s="3">
        <v>11.35</v>
      </c>
      <c r="BN3364" s="3">
        <v>87.04</v>
      </c>
      <c r="BO3364" s="3">
        <v>87.04</v>
      </c>
      <c r="BQ3364" s="3" t="s">
        <v>351</v>
      </c>
      <c r="BR3364" s="3" t="s">
        <v>84</v>
      </c>
      <c r="BS3364" s="4">
        <v>45239</v>
      </c>
      <c r="BT3364" s="5">
        <v>0.39583333333333331</v>
      </c>
      <c r="BU3364" s="3" t="s">
        <v>2423</v>
      </c>
      <c r="BV3364" s="3" t="s">
        <v>94</v>
      </c>
      <c r="BY3364" s="3">
        <v>1200</v>
      </c>
      <c r="CC3364" s="3" t="s">
        <v>194</v>
      </c>
      <c r="CD3364" s="3">
        <v>6001</v>
      </c>
      <c r="CE3364" s="3" t="s">
        <v>90</v>
      </c>
      <c r="CF3364" s="4">
        <v>45239</v>
      </c>
      <c r="CI3364" s="3">
        <v>1</v>
      </c>
      <c r="CJ3364" s="3">
        <v>1</v>
      </c>
      <c r="CK3364" s="3">
        <v>21</v>
      </c>
      <c r="CL3364" s="3" t="s">
        <v>86</v>
      </c>
    </row>
    <row r="3365" spans="1:90" x14ac:dyDescent="0.3">
      <c r="A3365" s="3" t="s">
        <v>72</v>
      </c>
      <c r="B3365" s="3" t="s">
        <v>73</v>
      </c>
      <c r="C3365" s="3" t="s">
        <v>74</v>
      </c>
      <c r="E3365" s="3" t="str">
        <f>"080055762694"</f>
        <v>080055762694</v>
      </c>
      <c r="F3365" s="4">
        <v>45238</v>
      </c>
      <c r="G3365" s="3">
        <v>202408</v>
      </c>
      <c r="H3365" s="3" t="s">
        <v>75</v>
      </c>
      <c r="I3365" s="3" t="s">
        <v>76</v>
      </c>
      <c r="J3365" s="3" t="s">
        <v>77</v>
      </c>
      <c r="K3365" s="3" t="s">
        <v>78</v>
      </c>
      <c r="L3365" s="3" t="s">
        <v>209</v>
      </c>
      <c r="M3365" s="3" t="s">
        <v>210</v>
      </c>
      <c r="N3365" s="3" t="s">
        <v>211</v>
      </c>
      <c r="O3365" s="3" t="s">
        <v>82</v>
      </c>
      <c r="P3365" s="3" t="str">
        <f>"1162955929                    "</f>
        <v xml:space="preserve">1162955929                    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  <c r="AH3365" s="3">
        <v>0</v>
      </c>
      <c r="AI3365" s="3">
        <v>0</v>
      </c>
      <c r="AJ3365" s="3">
        <v>0</v>
      </c>
      <c r="AK3365" s="3">
        <v>0</v>
      </c>
      <c r="AL3365" s="3">
        <v>0</v>
      </c>
      <c r="AM3365" s="3">
        <v>0</v>
      </c>
      <c r="AN3365" s="3">
        <v>0</v>
      </c>
      <c r="AO3365" s="3">
        <v>0</v>
      </c>
      <c r="AP3365" s="3">
        <v>0</v>
      </c>
      <c r="AQ3365" s="3">
        <v>238.13</v>
      </c>
      <c r="AR3365" s="3">
        <v>0</v>
      </c>
      <c r="AS3365" s="3">
        <v>0</v>
      </c>
      <c r="AT3365" s="3">
        <v>0</v>
      </c>
      <c r="AU3365" s="3">
        <v>0</v>
      </c>
      <c r="AV3365" s="3">
        <v>0</v>
      </c>
      <c r="AW3365" s="3">
        <v>0</v>
      </c>
      <c r="AX3365" s="3">
        <v>0</v>
      </c>
      <c r="AY3365" s="3">
        <v>0</v>
      </c>
      <c r="AZ3365" s="3">
        <v>0</v>
      </c>
      <c r="BA3365" s="3">
        <v>0</v>
      </c>
      <c r="BB3365" s="3">
        <v>0</v>
      </c>
      <c r="BC3365" s="3">
        <v>0</v>
      </c>
      <c r="BD3365" s="3">
        <v>0</v>
      </c>
      <c r="BE3365" s="3">
        <v>0</v>
      </c>
      <c r="BF3365" s="3">
        <v>0</v>
      </c>
      <c r="BG3365" s="3">
        <v>0</v>
      </c>
      <c r="BH3365" s="3">
        <v>1</v>
      </c>
      <c r="BI3365" s="3">
        <v>9</v>
      </c>
      <c r="BJ3365" s="3">
        <v>5.2</v>
      </c>
      <c r="BK3365" s="3">
        <v>9</v>
      </c>
      <c r="BL3365" s="3">
        <v>610.21</v>
      </c>
      <c r="BM3365" s="3">
        <v>91.53</v>
      </c>
      <c r="BN3365" s="3">
        <v>701.74</v>
      </c>
      <c r="BO3365" s="3">
        <v>701.74</v>
      </c>
      <c r="BQ3365" s="3" t="s">
        <v>212</v>
      </c>
      <c r="BR3365" s="3" t="s">
        <v>84</v>
      </c>
      <c r="BS3365" s="4">
        <v>45239</v>
      </c>
      <c r="BT3365" s="5">
        <v>0.51388888888888895</v>
      </c>
      <c r="BU3365" s="3" t="s">
        <v>2347</v>
      </c>
      <c r="BV3365" s="3" t="s">
        <v>94</v>
      </c>
      <c r="BY3365" s="3">
        <v>26013</v>
      </c>
      <c r="CA3365" s="3" t="s">
        <v>1466</v>
      </c>
      <c r="CC3365" s="3" t="s">
        <v>210</v>
      </c>
      <c r="CD3365" s="3">
        <v>7300</v>
      </c>
      <c r="CE3365" s="3" t="s">
        <v>90</v>
      </c>
      <c r="CF3365" s="4">
        <v>45240</v>
      </c>
      <c r="CI3365" s="3">
        <v>1</v>
      </c>
      <c r="CJ3365" s="3">
        <v>1</v>
      </c>
      <c r="CK3365" s="3">
        <v>23</v>
      </c>
      <c r="CL3365" s="3" t="s">
        <v>86</v>
      </c>
    </row>
    <row r="3366" spans="1:90" x14ac:dyDescent="0.3">
      <c r="A3366" s="3" t="s">
        <v>72</v>
      </c>
      <c r="B3366" s="3" t="s">
        <v>73</v>
      </c>
      <c r="C3366" s="3" t="s">
        <v>74</v>
      </c>
      <c r="E3366" s="3" t="str">
        <f>"080055762729"</f>
        <v>080055762729</v>
      </c>
      <c r="F3366" s="4">
        <v>45238</v>
      </c>
      <c r="G3366" s="3">
        <v>202408</v>
      </c>
      <c r="H3366" s="3" t="s">
        <v>75</v>
      </c>
      <c r="I3366" s="3" t="s">
        <v>76</v>
      </c>
      <c r="J3366" s="3" t="s">
        <v>77</v>
      </c>
      <c r="K3366" s="3" t="s">
        <v>78</v>
      </c>
      <c r="L3366" s="3" t="s">
        <v>442</v>
      </c>
      <c r="M3366" s="3" t="s">
        <v>443</v>
      </c>
      <c r="N3366" s="3" t="s">
        <v>480</v>
      </c>
      <c r="O3366" s="3" t="s">
        <v>82</v>
      </c>
      <c r="P3366" s="3" t="str">
        <f>"1162955938                    "</f>
        <v xml:space="preserve">1162955938                    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  <c r="AD3366" s="3">
        <v>0</v>
      </c>
      <c r="AE3366" s="3">
        <v>0</v>
      </c>
      <c r="AF3366" s="3">
        <v>0</v>
      </c>
      <c r="AG3366" s="3">
        <v>0</v>
      </c>
      <c r="AH3366" s="3">
        <v>0</v>
      </c>
      <c r="AI3366" s="3">
        <v>0</v>
      </c>
      <c r="AJ3366" s="3">
        <v>0</v>
      </c>
      <c r="AK3366" s="3">
        <v>0</v>
      </c>
      <c r="AL3366" s="3">
        <v>0</v>
      </c>
      <c r="AM3366" s="3">
        <v>0</v>
      </c>
      <c r="AN3366" s="3">
        <v>0</v>
      </c>
      <c r="AO3366" s="3">
        <v>0</v>
      </c>
      <c r="AP3366" s="3">
        <v>0</v>
      </c>
      <c r="AQ3366" s="3">
        <v>23.07</v>
      </c>
      <c r="AR3366" s="3">
        <v>0</v>
      </c>
      <c r="AS3366" s="3">
        <v>0</v>
      </c>
      <c r="AT3366" s="3">
        <v>0</v>
      </c>
      <c r="AU3366" s="3">
        <v>0</v>
      </c>
      <c r="AV3366" s="3">
        <v>0</v>
      </c>
      <c r="AW3366" s="3">
        <v>0</v>
      </c>
      <c r="AX3366" s="3">
        <v>0</v>
      </c>
      <c r="AY3366" s="3">
        <v>0</v>
      </c>
      <c r="AZ3366" s="3">
        <v>0</v>
      </c>
      <c r="BA3366" s="3">
        <v>0</v>
      </c>
      <c r="BB3366" s="3">
        <v>0</v>
      </c>
      <c r="BC3366" s="3">
        <v>0</v>
      </c>
      <c r="BD3366" s="3">
        <v>0</v>
      </c>
      <c r="BE3366" s="3">
        <v>0</v>
      </c>
      <c r="BF3366" s="3">
        <v>0</v>
      </c>
      <c r="BG3366" s="3">
        <v>0</v>
      </c>
      <c r="BH3366" s="3">
        <v>1</v>
      </c>
      <c r="BI3366" s="3">
        <v>1</v>
      </c>
      <c r="BJ3366" s="3">
        <v>0.2</v>
      </c>
      <c r="BK3366" s="3">
        <v>1</v>
      </c>
      <c r="BL3366" s="3">
        <v>59.12</v>
      </c>
      <c r="BM3366" s="3">
        <v>8.8699999999999992</v>
      </c>
      <c r="BN3366" s="3">
        <v>67.989999999999995</v>
      </c>
      <c r="BO3366" s="3">
        <v>67.989999999999995</v>
      </c>
      <c r="BQ3366" s="3" t="s">
        <v>481</v>
      </c>
      <c r="BR3366" s="3" t="s">
        <v>84</v>
      </c>
      <c r="BS3366" s="4">
        <v>45239</v>
      </c>
      <c r="BT3366" s="5">
        <v>0.37361111111111112</v>
      </c>
      <c r="BU3366" s="3" t="s">
        <v>2471</v>
      </c>
      <c r="BV3366" s="3" t="s">
        <v>94</v>
      </c>
      <c r="BY3366" s="3">
        <v>1200</v>
      </c>
      <c r="CA3366" s="3" t="s">
        <v>673</v>
      </c>
      <c r="CC3366" s="3" t="s">
        <v>443</v>
      </c>
      <c r="CD3366" s="3">
        <v>2094</v>
      </c>
      <c r="CE3366" s="3" t="s">
        <v>90</v>
      </c>
      <c r="CF3366" s="4">
        <v>45239</v>
      </c>
      <c r="CI3366" s="3">
        <v>1</v>
      </c>
      <c r="CJ3366" s="3">
        <v>1</v>
      </c>
      <c r="CK3366" s="3">
        <v>22</v>
      </c>
      <c r="CL3366" s="3" t="s">
        <v>86</v>
      </c>
    </row>
    <row r="3367" spans="1:90" x14ac:dyDescent="0.3">
      <c r="A3367" s="3" t="s">
        <v>72</v>
      </c>
      <c r="B3367" s="3" t="s">
        <v>73</v>
      </c>
      <c r="C3367" s="3" t="s">
        <v>74</v>
      </c>
      <c r="E3367" s="3" t="str">
        <f>"080055762753"</f>
        <v>080055762753</v>
      </c>
      <c r="F3367" s="4">
        <v>45238</v>
      </c>
      <c r="G3367" s="3">
        <v>202408</v>
      </c>
      <c r="H3367" s="3" t="s">
        <v>75</v>
      </c>
      <c r="I3367" s="3" t="s">
        <v>76</v>
      </c>
      <c r="J3367" s="3" t="s">
        <v>77</v>
      </c>
      <c r="K3367" s="3" t="s">
        <v>78</v>
      </c>
      <c r="L3367" s="3" t="s">
        <v>221</v>
      </c>
      <c r="M3367" s="3" t="s">
        <v>222</v>
      </c>
      <c r="N3367" s="3" t="s">
        <v>1297</v>
      </c>
      <c r="O3367" s="3" t="s">
        <v>82</v>
      </c>
      <c r="P3367" s="3" t="str">
        <f>"1162955215                    "</f>
        <v xml:space="preserve">1162955215                    </v>
      </c>
      <c r="Q3367" s="3">
        <v>0</v>
      </c>
      <c r="R3367" s="3">
        <v>0</v>
      </c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  <c r="AH3367" s="3">
        <v>0</v>
      </c>
      <c r="AI3367" s="3">
        <v>0</v>
      </c>
      <c r="AJ3367" s="3">
        <v>0</v>
      </c>
      <c r="AK3367" s="3">
        <v>0</v>
      </c>
      <c r="AL3367" s="3">
        <v>0</v>
      </c>
      <c r="AM3367" s="3">
        <v>0</v>
      </c>
      <c r="AN3367" s="3">
        <v>0</v>
      </c>
      <c r="AO3367" s="3">
        <v>0</v>
      </c>
      <c r="AP3367" s="3">
        <v>0</v>
      </c>
      <c r="AQ3367" s="3">
        <v>23.07</v>
      </c>
      <c r="AR3367" s="3">
        <v>0</v>
      </c>
      <c r="AS3367" s="3">
        <v>0</v>
      </c>
      <c r="AT3367" s="3">
        <v>0</v>
      </c>
      <c r="AU3367" s="3">
        <v>0</v>
      </c>
      <c r="AV3367" s="3">
        <v>0</v>
      </c>
      <c r="AW3367" s="3">
        <v>0</v>
      </c>
      <c r="AX3367" s="3">
        <v>0</v>
      </c>
      <c r="AY3367" s="3">
        <v>0</v>
      </c>
      <c r="AZ3367" s="3">
        <v>0</v>
      </c>
      <c r="BA3367" s="3">
        <v>0</v>
      </c>
      <c r="BB3367" s="3">
        <v>0</v>
      </c>
      <c r="BC3367" s="3">
        <v>0</v>
      </c>
      <c r="BD3367" s="3">
        <v>0</v>
      </c>
      <c r="BE3367" s="3">
        <v>0</v>
      </c>
      <c r="BF3367" s="3">
        <v>0</v>
      </c>
      <c r="BG3367" s="3">
        <v>0</v>
      </c>
      <c r="BH3367" s="3">
        <v>1</v>
      </c>
      <c r="BI3367" s="3">
        <v>5</v>
      </c>
      <c r="BJ3367" s="3">
        <v>4.0999999999999996</v>
      </c>
      <c r="BK3367" s="3">
        <v>5</v>
      </c>
      <c r="BL3367" s="3">
        <v>59.12</v>
      </c>
      <c r="BM3367" s="3">
        <v>8.8699999999999992</v>
      </c>
      <c r="BN3367" s="3">
        <v>67.989999999999995</v>
      </c>
      <c r="BO3367" s="3">
        <v>67.989999999999995</v>
      </c>
      <c r="BQ3367" s="3" t="s">
        <v>1298</v>
      </c>
      <c r="BR3367" s="3" t="s">
        <v>84</v>
      </c>
      <c r="BS3367" s="4">
        <v>45239</v>
      </c>
      <c r="BT3367" s="5">
        <v>0.35555555555555557</v>
      </c>
      <c r="BU3367" s="3" t="s">
        <v>3416</v>
      </c>
      <c r="BV3367" s="3" t="s">
        <v>94</v>
      </c>
      <c r="BY3367" s="3">
        <v>20358</v>
      </c>
      <c r="CA3367" s="3" t="s">
        <v>914</v>
      </c>
      <c r="CC3367" s="3" t="s">
        <v>222</v>
      </c>
      <c r="CD3367" s="3">
        <v>1459</v>
      </c>
      <c r="CE3367" s="3" t="s">
        <v>90</v>
      </c>
      <c r="CF3367" s="4">
        <v>45239</v>
      </c>
      <c r="CI3367" s="3">
        <v>1</v>
      </c>
      <c r="CJ3367" s="3">
        <v>1</v>
      </c>
      <c r="CK3367" s="3">
        <v>22</v>
      </c>
      <c r="CL3367" s="3" t="s">
        <v>86</v>
      </c>
    </row>
    <row r="3368" spans="1:90" x14ac:dyDescent="0.3">
      <c r="A3368" s="3" t="s">
        <v>72</v>
      </c>
      <c r="B3368" s="3" t="s">
        <v>73</v>
      </c>
      <c r="C3368" s="3" t="s">
        <v>74</v>
      </c>
      <c r="E3368" s="3" t="str">
        <f>"080055805875"</f>
        <v>080055805875</v>
      </c>
      <c r="F3368" s="4">
        <v>45240</v>
      </c>
      <c r="G3368" s="3">
        <v>202408</v>
      </c>
      <c r="H3368" s="3" t="s">
        <v>75</v>
      </c>
      <c r="I3368" s="3" t="s">
        <v>76</v>
      </c>
      <c r="J3368" s="3" t="s">
        <v>77</v>
      </c>
      <c r="K3368" s="3" t="s">
        <v>78</v>
      </c>
      <c r="L3368" s="3" t="s">
        <v>314</v>
      </c>
      <c r="M3368" s="3" t="s">
        <v>315</v>
      </c>
      <c r="N3368" s="3" t="s">
        <v>1378</v>
      </c>
      <c r="O3368" s="3" t="s">
        <v>82</v>
      </c>
      <c r="P3368" s="3" t="str">
        <f>"1162956273                    "</f>
        <v xml:space="preserve">1162956273                    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  <c r="AH3368" s="3">
        <v>0</v>
      </c>
      <c r="AI3368" s="3">
        <v>0</v>
      </c>
      <c r="AJ3368" s="3">
        <v>0</v>
      </c>
      <c r="AK3368" s="3">
        <v>0</v>
      </c>
      <c r="AL3368" s="3">
        <v>0</v>
      </c>
      <c r="AM3368" s="3">
        <v>0</v>
      </c>
      <c r="AN3368" s="3">
        <v>0</v>
      </c>
      <c r="AO3368" s="3">
        <v>0</v>
      </c>
      <c r="AP3368" s="3">
        <v>0</v>
      </c>
      <c r="AQ3368" s="3">
        <v>29.54</v>
      </c>
      <c r="AR3368" s="3">
        <v>0</v>
      </c>
      <c r="AS3368" s="3">
        <v>0</v>
      </c>
      <c r="AT3368" s="3">
        <v>0</v>
      </c>
      <c r="AU3368" s="3">
        <v>0</v>
      </c>
      <c r="AV3368" s="3">
        <v>0</v>
      </c>
      <c r="AW3368" s="3">
        <v>0</v>
      </c>
      <c r="AX3368" s="3">
        <v>0</v>
      </c>
      <c r="AY3368" s="3">
        <v>0</v>
      </c>
      <c r="AZ3368" s="3">
        <v>0</v>
      </c>
      <c r="BA3368" s="3">
        <v>0</v>
      </c>
      <c r="BB3368" s="3">
        <v>0</v>
      </c>
      <c r="BC3368" s="3">
        <v>0</v>
      </c>
      <c r="BD3368" s="3">
        <v>0</v>
      </c>
      <c r="BE3368" s="3">
        <v>0</v>
      </c>
      <c r="BF3368" s="3">
        <v>0</v>
      </c>
      <c r="BG3368" s="3">
        <v>0</v>
      </c>
      <c r="BH3368" s="3">
        <v>1</v>
      </c>
      <c r="BI3368" s="3">
        <v>1</v>
      </c>
      <c r="BJ3368" s="3">
        <v>0.2</v>
      </c>
      <c r="BK3368" s="3">
        <v>1</v>
      </c>
      <c r="BL3368" s="3">
        <v>75.69</v>
      </c>
      <c r="BM3368" s="3">
        <v>11.35</v>
      </c>
      <c r="BN3368" s="3">
        <v>87.04</v>
      </c>
      <c r="BO3368" s="3">
        <v>87.04</v>
      </c>
      <c r="BQ3368" s="3" t="s">
        <v>1379</v>
      </c>
      <c r="BR3368" s="3" t="s">
        <v>84</v>
      </c>
      <c r="BS3368" s="4">
        <v>45243</v>
      </c>
      <c r="BT3368" s="5">
        <v>0.39652777777777781</v>
      </c>
      <c r="BU3368" s="3" t="s">
        <v>1380</v>
      </c>
      <c r="BV3368" s="3" t="s">
        <v>94</v>
      </c>
      <c r="BY3368" s="3">
        <v>1200</v>
      </c>
      <c r="CA3368" s="3" t="s">
        <v>1381</v>
      </c>
      <c r="CC3368" s="3" t="s">
        <v>315</v>
      </c>
      <c r="CD3368" s="3">
        <v>7600</v>
      </c>
      <c r="CE3368" s="3" t="s">
        <v>90</v>
      </c>
      <c r="CF3368" s="4">
        <v>45244</v>
      </c>
      <c r="CI3368" s="3">
        <v>1</v>
      </c>
      <c r="CJ3368" s="3">
        <v>1</v>
      </c>
      <c r="CK3368" s="3">
        <v>21</v>
      </c>
      <c r="CL3368" s="3" t="s">
        <v>86</v>
      </c>
    </row>
    <row r="3369" spans="1:90" x14ac:dyDescent="0.3">
      <c r="A3369" s="3" t="s">
        <v>72</v>
      </c>
      <c r="B3369" s="3" t="s">
        <v>73</v>
      </c>
      <c r="C3369" s="3" t="s">
        <v>74</v>
      </c>
      <c r="E3369" s="3" t="str">
        <f>"080055806091"</f>
        <v>080055806091</v>
      </c>
      <c r="F3369" s="4">
        <v>45240</v>
      </c>
      <c r="G3369" s="3">
        <v>202408</v>
      </c>
      <c r="H3369" s="3" t="s">
        <v>75</v>
      </c>
      <c r="I3369" s="3" t="s">
        <v>76</v>
      </c>
      <c r="J3369" s="3" t="s">
        <v>77</v>
      </c>
      <c r="K3369" s="3" t="s">
        <v>78</v>
      </c>
      <c r="L3369" s="3" t="s">
        <v>209</v>
      </c>
      <c r="M3369" s="3" t="s">
        <v>210</v>
      </c>
      <c r="N3369" s="3" t="s">
        <v>211</v>
      </c>
      <c r="O3369" s="3" t="s">
        <v>82</v>
      </c>
      <c r="P3369" s="3" t="str">
        <f>"1162956280                    "</f>
        <v xml:space="preserve">1162956280                    </v>
      </c>
      <c r="Q3369" s="3">
        <v>0</v>
      </c>
      <c r="R3369" s="3">
        <v>0</v>
      </c>
      <c r="S3369" s="3">
        <v>0</v>
      </c>
      <c r="T3369" s="3">
        <v>0</v>
      </c>
      <c r="U3369" s="3">
        <v>0</v>
      </c>
      <c r="V3369" s="3">
        <v>0</v>
      </c>
      <c r="W3369" s="3">
        <v>0</v>
      </c>
      <c r="X3369" s="3">
        <v>0</v>
      </c>
      <c r="Y3369" s="3">
        <v>0</v>
      </c>
      <c r="Z3369" s="3">
        <v>0</v>
      </c>
      <c r="AA3369" s="3">
        <v>0</v>
      </c>
      <c r="AB3369" s="3">
        <v>0</v>
      </c>
      <c r="AC3369" s="3">
        <v>0</v>
      </c>
      <c r="AD3369" s="3">
        <v>0</v>
      </c>
      <c r="AE3369" s="3">
        <v>0</v>
      </c>
      <c r="AF3369" s="3">
        <v>0</v>
      </c>
      <c r="AG3369" s="3">
        <v>0</v>
      </c>
      <c r="AH3369" s="3">
        <v>0</v>
      </c>
      <c r="AI3369" s="3">
        <v>0</v>
      </c>
      <c r="AJ3369" s="3">
        <v>0</v>
      </c>
      <c r="AK3369" s="3">
        <v>0</v>
      </c>
      <c r="AL3369" s="3">
        <v>0</v>
      </c>
      <c r="AM3369" s="3">
        <v>0</v>
      </c>
      <c r="AN3369" s="3">
        <v>0</v>
      </c>
      <c r="AO3369" s="3">
        <v>0</v>
      </c>
      <c r="AP3369" s="3">
        <v>0</v>
      </c>
      <c r="AQ3369" s="3">
        <v>57.23</v>
      </c>
      <c r="AR3369" s="3">
        <v>0</v>
      </c>
      <c r="AS3369" s="3">
        <v>0</v>
      </c>
      <c r="AT3369" s="3">
        <v>0</v>
      </c>
      <c r="AU3369" s="3">
        <v>0</v>
      </c>
      <c r="AV3369" s="3">
        <v>0</v>
      </c>
      <c r="AW3369" s="3">
        <v>0</v>
      </c>
      <c r="AX3369" s="3">
        <v>0</v>
      </c>
      <c r="AY3369" s="3">
        <v>0</v>
      </c>
      <c r="AZ3369" s="3">
        <v>0</v>
      </c>
      <c r="BA3369" s="3">
        <v>0</v>
      </c>
      <c r="BB3369" s="3">
        <v>0</v>
      </c>
      <c r="BC3369" s="3">
        <v>0</v>
      </c>
      <c r="BD3369" s="3">
        <v>0</v>
      </c>
      <c r="BE3369" s="3">
        <v>0</v>
      </c>
      <c r="BF3369" s="3">
        <v>0</v>
      </c>
      <c r="BG3369" s="3">
        <v>0</v>
      </c>
      <c r="BH3369" s="3">
        <v>1</v>
      </c>
      <c r="BI3369" s="3">
        <v>1</v>
      </c>
      <c r="BJ3369" s="3">
        <v>0.2</v>
      </c>
      <c r="BK3369" s="3">
        <v>1</v>
      </c>
      <c r="BL3369" s="3">
        <v>146.65</v>
      </c>
      <c r="BM3369" s="3">
        <v>22</v>
      </c>
      <c r="BN3369" s="3">
        <v>168.65</v>
      </c>
      <c r="BO3369" s="3">
        <v>168.65</v>
      </c>
      <c r="BQ3369" s="3" t="s">
        <v>212</v>
      </c>
      <c r="BR3369" s="3" t="s">
        <v>84</v>
      </c>
      <c r="BS3369" s="4">
        <v>45243</v>
      </c>
      <c r="BT3369" s="5">
        <v>0.5</v>
      </c>
      <c r="BU3369" s="3" t="s">
        <v>1465</v>
      </c>
      <c r="BV3369" s="3" t="s">
        <v>94</v>
      </c>
      <c r="BY3369" s="3">
        <v>1200</v>
      </c>
      <c r="CA3369" s="3" t="s">
        <v>1466</v>
      </c>
      <c r="CC3369" s="3" t="s">
        <v>210</v>
      </c>
      <c r="CD3369" s="3">
        <v>7300</v>
      </c>
      <c r="CE3369" s="3" t="s">
        <v>90</v>
      </c>
      <c r="CF3369" s="4">
        <v>45244</v>
      </c>
      <c r="CI3369" s="3">
        <v>1</v>
      </c>
      <c r="CJ3369" s="3">
        <v>1</v>
      </c>
      <c r="CK3369" s="3">
        <v>23</v>
      </c>
      <c r="CL3369" s="3" t="s">
        <v>86</v>
      </c>
    </row>
    <row r="3370" spans="1:90" x14ac:dyDescent="0.3">
      <c r="A3370" s="3" t="s">
        <v>72</v>
      </c>
      <c r="B3370" s="3" t="s">
        <v>73</v>
      </c>
      <c r="C3370" s="3" t="s">
        <v>74</v>
      </c>
      <c r="E3370" s="3" t="str">
        <f>"080055806677"</f>
        <v>080055806677</v>
      </c>
      <c r="F3370" s="4">
        <v>45240</v>
      </c>
      <c r="G3370" s="3">
        <v>202408</v>
      </c>
      <c r="H3370" s="3" t="s">
        <v>75</v>
      </c>
      <c r="I3370" s="3" t="s">
        <v>76</v>
      </c>
      <c r="J3370" s="3" t="s">
        <v>77</v>
      </c>
      <c r="K3370" s="3" t="s">
        <v>78</v>
      </c>
      <c r="L3370" s="3" t="s">
        <v>75</v>
      </c>
      <c r="M3370" s="3" t="s">
        <v>76</v>
      </c>
      <c r="N3370" s="3" t="s">
        <v>1638</v>
      </c>
      <c r="O3370" s="3" t="s">
        <v>82</v>
      </c>
      <c r="P3370" s="3" t="str">
        <f>"1162956250                    "</f>
        <v xml:space="preserve">1162956250                    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0</v>
      </c>
      <c r="W3370" s="3">
        <v>0</v>
      </c>
      <c r="X3370" s="3">
        <v>0</v>
      </c>
      <c r="Y3370" s="3">
        <v>0</v>
      </c>
      <c r="Z3370" s="3">
        <v>0</v>
      </c>
      <c r="AA3370" s="3">
        <v>0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  <c r="AH3370" s="3">
        <v>0</v>
      </c>
      <c r="AI3370" s="3">
        <v>0</v>
      </c>
      <c r="AJ3370" s="3">
        <v>0</v>
      </c>
      <c r="AK3370" s="3">
        <v>0</v>
      </c>
      <c r="AL3370" s="3">
        <v>0</v>
      </c>
      <c r="AM3370" s="3">
        <v>0</v>
      </c>
      <c r="AN3370" s="3">
        <v>0</v>
      </c>
      <c r="AO3370" s="3">
        <v>0</v>
      </c>
      <c r="AP3370" s="3">
        <v>0</v>
      </c>
      <c r="AQ3370" s="3">
        <v>23.07</v>
      </c>
      <c r="AR3370" s="3">
        <v>0</v>
      </c>
      <c r="AS3370" s="3">
        <v>0</v>
      </c>
      <c r="AT3370" s="3">
        <v>0</v>
      </c>
      <c r="AU3370" s="3">
        <v>0</v>
      </c>
      <c r="AV3370" s="3">
        <v>0</v>
      </c>
      <c r="AW3370" s="3">
        <v>0</v>
      </c>
      <c r="AX3370" s="3">
        <v>0</v>
      </c>
      <c r="AY3370" s="3">
        <v>0</v>
      </c>
      <c r="AZ3370" s="3">
        <v>0</v>
      </c>
      <c r="BA3370" s="3">
        <v>0</v>
      </c>
      <c r="BB3370" s="3">
        <v>0</v>
      </c>
      <c r="BC3370" s="3">
        <v>0</v>
      </c>
      <c r="BD3370" s="3">
        <v>0</v>
      </c>
      <c r="BE3370" s="3">
        <v>0</v>
      </c>
      <c r="BF3370" s="3">
        <v>0</v>
      </c>
      <c r="BG3370" s="3">
        <v>0</v>
      </c>
      <c r="BH3370" s="3">
        <v>1</v>
      </c>
      <c r="BI3370" s="3">
        <v>1</v>
      </c>
      <c r="BJ3370" s="3">
        <v>0.2</v>
      </c>
      <c r="BK3370" s="3">
        <v>1</v>
      </c>
      <c r="BL3370" s="3">
        <v>59.12</v>
      </c>
      <c r="BM3370" s="3">
        <v>8.8699999999999992</v>
      </c>
      <c r="BN3370" s="3">
        <v>67.989999999999995</v>
      </c>
      <c r="BO3370" s="3">
        <v>67.989999999999995</v>
      </c>
      <c r="BQ3370" s="3" t="s">
        <v>1639</v>
      </c>
      <c r="BR3370" s="3" t="s">
        <v>84</v>
      </c>
      <c r="BS3370" s="4">
        <v>45243</v>
      </c>
      <c r="BT3370" s="5">
        <v>0.42291666666666666</v>
      </c>
      <c r="BU3370" s="3" t="s">
        <v>1640</v>
      </c>
      <c r="BV3370" s="3" t="s">
        <v>94</v>
      </c>
      <c r="BY3370" s="3">
        <v>1200</v>
      </c>
      <c r="CA3370" s="3" t="s">
        <v>676</v>
      </c>
      <c r="CC3370" s="3" t="s">
        <v>76</v>
      </c>
      <c r="CD3370" s="3">
        <v>1609</v>
      </c>
      <c r="CE3370" s="3" t="s">
        <v>90</v>
      </c>
      <c r="CF3370" s="4">
        <v>45243</v>
      </c>
      <c r="CI3370" s="3">
        <v>1</v>
      </c>
      <c r="CJ3370" s="3">
        <v>1</v>
      </c>
      <c r="CK3370" s="3">
        <v>22</v>
      </c>
      <c r="CL3370" s="3" t="s">
        <v>86</v>
      </c>
    </row>
    <row r="3371" spans="1:90" x14ac:dyDescent="0.3">
      <c r="A3371" s="3" t="s">
        <v>72</v>
      </c>
      <c r="B3371" s="3" t="s">
        <v>73</v>
      </c>
      <c r="C3371" s="3" t="s">
        <v>74</v>
      </c>
      <c r="E3371" s="3" t="str">
        <f>"080055806695"</f>
        <v>080055806695</v>
      </c>
      <c r="F3371" s="4">
        <v>45240</v>
      </c>
      <c r="G3371" s="3">
        <v>202408</v>
      </c>
      <c r="H3371" s="3" t="s">
        <v>75</v>
      </c>
      <c r="I3371" s="3" t="s">
        <v>76</v>
      </c>
      <c r="J3371" s="3" t="s">
        <v>77</v>
      </c>
      <c r="K3371" s="3" t="s">
        <v>78</v>
      </c>
      <c r="L3371" s="3" t="s">
        <v>612</v>
      </c>
      <c r="M3371" s="3" t="s">
        <v>613</v>
      </c>
      <c r="N3371" s="3" t="s">
        <v>614</v>
      </c>
      <c r="O3371" s="3" t="s">
        <v>82</v>
      </c>
      <c r="P3371" s="3" t="str">
        <f>"1162956298                    "</f>
        <v xml:space="preserve">1162956298                    </v>
      </c>
      <c r="Q3371" s="3">
        <v>0</v>
      </c>
      <c r="R3371" s="3">
        <v>0</v>
      </c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0</v>
      </c>
      <c r="AH3371" s="3">
        <v>0</v>
      </c>
      <c r="AI3371" s="3">
        <v>0</v>
      </c>
      <c r="AJ3371" s="3">
        <v>0</v>
      </c>
      <c r="AK3371" s="3">
        <v>0</v>
      </c>
      <c r="AL3371" s="3">
        <v>0</v>
      </c>
      <c r="AM3371" s="3">
        <v>0</v>
      </c>
      <c r="AN3371" s="3">
        <v>0</v>
      </c>
      <c r="AO3371" s="3">
        <v>0</v>
      </c>
      <c r="AP3371" s="3">
        <v>0</v>
      </c>
      <c r="AQ3371" s="3">
        <v>57.23</v>
      </c>
      <c r="AR3371" s="3">
        <v>0</v>
      </c>
      <c r="AS3371" s="3">
        <v>0</v>
      </c>
      <c r="AT3371" s="3">
        <v>0</v>
      </c>
      <c r="AU3371" s="3">
        <v>0</v>
      </c>
      <c r="AV3371" s="3">
        <v>0</v>
      </c>
      <c r="AW3371" s="3">
        <v>0</v>
      </c>
      <c r="AX3371" s="3">
        <v>0</v>
      </c>
      <c r="AY3371" s="3">
        <v>0</v>
      </c>
      <c r="AZ3371" s="3">
        <v>0</v>
      </c>
      <c r="BA3371" s="3">
        <v>0</v>
      </c>
      <c r="BB3371" s="3">
        <v>0</v>
      </c>
      <c r="BC3371" s="3">
        <v>0</v>
      </c>
      <c r="BD3371" s="3">
        <v>0</v>
      </c>
      <c r="BE3371" s="3">
        <v>0</v>
      </c>
      <c r="BF3371" s="3">
        <v>0</v>
      </c>
      <c r="BG3371" s="3">
        <v>0</v>
      </c>
      <c r="BH3371" s="3">
        <v>1</v>
      </c>
      <c r="BI3371" s="3">
        <v>1</v>
      </c>
      <c r="BJ3371" s="3">
        <v>0.2</v>
      </c>
      <c r="BK3371" s="3">
        <v>1</v>
      </c>
      <c r="BL3371" s="3">
        <v>146.65</v>
      </c>
      <c r="BM3371" s="3">
        <v>22</v>
      </c>
      <c r="BN3371" s="3">
        <v>168.65</v>
      </c>
      <c r="BO3371" s="3">
        <v>168.65</v>
      </c>
      <c r="BQ3371" s="3" t="s">
        <v>615</v>
      </c>
      <c r="BR3371" s="3" t="s">
        <v>84</v>
      </c>
      <c r="BS3371" s="4">
        <v>45243</v>
      </c>
      <c r="BT3371" s="5">
        <v>0.63541666666666663</v>
      </c>
      <c r="BU3371" s="3" t="s">
        <v>1809</v>
      </c>
      <c r="BV3371" s="3" t="s">
        <v>94</v>
      </c>
      <c r="BY3371" s="3">
        <v>1200</v>
      </c>
      <c r="CA3371" s="3" t="s">
        <v>617</v>
      </c>
      <c r="CC3371" s="3" t="s">
        <v>613</v>
      </c>
      <c r="CD3371" s="3">
        <v>6850</v>
      </c>
      <c r="CE3371" s="3" t="s">
        <v>90</v>
      </c>
      <c r="CF3371" s="4">
        <v>45244</v>
      </c>
      <c r="CI3371" s="3">
        <v>2</v>
      </c>
      <c r="CJ3371" s="3">
        <v>1</v>
      </c>
      <c r="CK3371" s="3">
        <v>23</v>
      </c>
      <c r="CL3371" s="3" t="s">
        <v>86</v>
      </c>
    </row>
    <row r="3372" spans="1:90" x14ac:dyDescent="0.3">
      <c r="A3372" s="3" t="s">
        <v>72</v>
      </c>
      <c r="B3372" s="3" t="s">
        <v>73</v>
      </c>
      <c r="C3372" s="3" t="s">
        <v>74</v>
      </c>
      <c r="E3372" s="3" t="str">
        <f>"080055806713"</f>
        <v>080055806713</v>
      </c>
      <c r="F3372" s="4">
        <v>45240</v>
      </c>
      <c r="G3372" s="3">
        <v>202408</v>
      </c>
      <c r="H3372" s="3" t="s">
        <v>75</v>
      </c>
      <c r="I3372" s="3" t="s">
        <v>76</v>
      </c>
      <c r="J3372" s="3" t="s">
        <v>77</v>
      </c>
      <c r="K3372" s="3" t="s">
        <v>78</v>
      </c>
      <c r="L3372" s="3" t="s">
        <v>193</v>
      </c>
      <c r="M3372" s="3" t="s">
        <v>194</v>
      </c>
      <c r="N3372" s="3" t="s">
        <v>272</v>
      </c>
      <c r="O3372" s="3" t="s">
        <v>82</v>
      </c>
      <c r="P3372" s="3" t="str">
        <f>"1162956301                    "</f>
        <v xml:space="preserve">1162956301                    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  <c r="AD3372" s="3">
        <v>0</v>
      </c>
      <c r="AE3372" s="3">
        <v>0</v>
      </c>
      <c r="AF3372" s="3">
        <v>0</v>
      </c>
      <c r="AG3372" s="3">
        <v>0</v>
      </c>
      <c r="AH3372" s="3">
        <v>0</v>
      </c>
      <c r="AI3372" s="3">
        <v>0</v>
      </c>
      <c r="AJ3372" s="3">
        <v>0</v>
      </c>
      <c r="AK3372" s="3">
        <v>0</v>
      </c>
      <c r="AL3372" s="3">
        <v>0</v>
      </c>
      <c r="AM3372" s="3">
        <v>0</v>
      </c>
      <c r="AN3372" s="3">
        <v>0</v>
      </c>
      <c r="AO3372" s="3">
        <v>0</v>
      </c>
      <c r="AP3372" s="3">
        <v>0</v>
      </c>
      <c r="AQ3372" s="3">
        <v>29.54</v>
      </c>
      <c r="AR3372" s="3">
        <v>0</v>
      </c>
      <c r="AS3372" s="3">
        <v>0</v>
      </c>
      <c r="AT3372" s="3">
        <v>0</v>
      </c>
      <c r="AU3372" s="3">
        <v>0</v>
      </c>
      <c r="AV3372" s="3">
        <v>0</v>
      </c>
      <c r="AW3372" s="3">
        <v>0</v>
      </c>
      <c r="AX3372" s="3">
        <v>0</v>
      </c>
      <c r="AY3372" s="3">
        <v>0</v>
      </c>
      <c r="AZ3372" s="3">
        <v>0</v>
      </c>
      <c r="BA3372" s="3">
        <v>0</v>
      </c>
      <c r="BB3372" s="3">
        <v>0</v>
      </c>
      <c r="BC3372" s="3">
        <v>0</v>
      </c>
      <c r="BD3372" s="3">
        <v>0</v>
      </c>
      <c r="BE3372" s="3">
        <v>0</v>
      </c>
      <c r="BF3372" s="3">
        <v>0</v>
      </c>
      <c r="BG3372" s="3">
        <v>0</v>
      </c>
      <c r="BH3372" s="3">
        <v>1</v>
      </c>
      <c r="BI3372" s="3">
        <v>1</v>
      </c>
      <c r="BJ3372" s="3">
        <v>0.2</v>
      </c>
      <c r="BK3372" s="3">
        <v>1</v>
      </c>
      <c r="BL3372" s="3">
        <v>75.69</v>
      </c>
      <c r="BM3372" s="3">
        <v>11.35</v>
      </c>
      <c r="BN3372" s="3">
        <v>87.04</v>
      </c>
      <c r="BO3372" s="3">
        <v>87.04</v>
      </c>
      <c r="BQ3372" s="3" t="s">
        <v>273</v>
      </c>
      <c r="BR3372" s="3" t="s">
        <v>84</v>
      </c>
      <c r="BS3372" s="4">
        <v>45243</v>
      </c>
      <c r="BT3372" s="5">
        <v>0.34166666666666662</v>
      </c>
      <c r="BU3372" s="3" t="s">
        <v>1035</v>
      </c>
      <c r="BV3372" s="3" t="s">
        <v>94</v>
      </c>
      <c r="BY3372" s="3">
        <v>1200</v>
      </c>
      <c r="CA3372" s="3" t="s">
        <v>739</v>
      </c>
      <c r="CC3372" s="3" t="s">
        <v>194</v>
      </c>
      <c r="CD3372" s="3">
        <v>6001</v>
      </c>
      <c r="CE3372" s="3" t="s">
        <v>90</v>
      </c>
      <c r="CF3372" s="4">
        <v>45243</v>
      </c>
      <c r="CI3372" s="3">
        <v>1</v>
      </c>
      <c r="CJ3372" s="3">
        <v>1</v>
      </c>
      <c r="CK3372" s="3">
        <v>21</v>
      </c>
      <c r="CL3372" s="3" t="s">
        <v>86</v>
      </c>
    </row>
    <row r="3373" spans="1:90" x14ac:dyDescent="0.3">
      <c r="A3373" s="3" t="s">
        <v>72</v>
      </c>
      <c r="B3373" s="3" t="s">
        <v>73</v>
      </c>
      <c r="C3373" s="3" t="s">
        <v>74</v>
      </c>
      <c r="E3373" s="3" t="str">
        <f>"080055806735"</f>
        <v>080055806735</v>
      </c>
      <c r="F3373" s="4">
        <v>45240</v>
      </c>
      <c r="G3373" s="3">
        <v>202408</v>
      </c>
      <c r="H3373" s="3" t="s">
        <v>75</v>
      </c>
      <c r="I3373" s="3" t="s">
        <v>76</v>
      </c>
      <c r="J3373" s="3" t="s">
        <v>77</v>
      </c>
      <c r="K3373" s="3" t="s">
        <v>78</v>
      </c>
      <c r="L3373" s="3" t="s">
        <v>137</v>
      </c>
      <c r="M3373" s="3" t="s">
        <v>138</v>
      </c>
      <c r="N3373" s="3" t="s">
        <v>495</v>
      </c>
      <c r="O3373" s="3" t="s">
        <v>82</v>
      </c>
      <c r="P3373" s="3" t="str">
        <f>"1162956286                    "</f>
        <v xml:space="preserve">1162956286                    </v>
      </c>
      <c r="Q3373" s="3">
        <v>0</v>
      </c>
      <c r="R3373" s="3">
        <v>0</v>
      </c>
      <c r="S3373" s="3">
        <v>0</v>
      </c>
      <c r="T3373" s="3">
        <v>0</v>
      </c>
      <c r="U3373" s="3">
        <v>0</v>
      </c>
      <c r="V3373" s="3">
        <v>0</v>
      </c>
      <c r="W3373" s="3">
        <v>0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0</v>
      </c>
      <c r="AD3373" s="3">
        <v>0</v>
      </c>
      <c r="AE3373" s="3">
        <v>0</v>
      </c>
      <c r="AF3373" s="3">
        <v>0</v>
      </c>
      <c r="AG3373" s="3">
        <v>0</v>
      </c>
      <c r="AH3373" s="3">
        <v>0</v>
      </c>
      <c r="AI3373" s="3">
        <v>0</v>
      </c>
      <c r="AJ3373" s="3">
        <v>0</v>
      </c>
      <c r="AK3373" s="3">
        <v>0</v>
      </c>
      <c r="AL3373" s="3">
        <v>0</v>
      </c>
      <c r="AM3373" s="3">
        <v>0</v>
      </c>
      <c r="AN3373" s="3">
        <v>0</v>
      </c>
      <c r="AO3373" s="3">
        <v>0</v>
      </c>
      <c r="AP3373" s="3">
        <v>0</v>
      </c>
      <c r="AQ3373" s="3">
        <v>29.54</v>
      </c>
      <c r="AR3373" s="3">
        <v>0</v>
      </c>
      <c r="AS3373" s="3">
        <v>0</v>
      </c>
      <c r="AT3373" s="3">
        <v>0</v>
      </c>
      <c r="AU3373" s="3">
        <v>0</v>
      </c>
      <c r="AV3373" s="3">
        <v>0</v>
      </c>
      <c r="AW3373" s="3">
        <v>0</v>
      </c>
      <c r="AX3373" s="3">
        <v>0</v>
      </c>
      <c r="AY3373" s="3">
        <v>0</v>
      </c>
      <c r="AZ3373" s="3">
        <v>0</v>
      </c>
      <c r="BA3373" s="3">
        <v>0</v>
      </c>
      <c r="BB3373" s="3">
        <v>0</v>
      </c>
      <c r="BC3373" s="3">
        <v>0</v>
      </c>
      <c r="BD3373" s="3">
        <v>0</v>
      </c>
      <c r="BE3373" s="3">
        <v>0</v>
      </c>
      <c r="BF3373" s="3">
        <v>0</v>
      </c>
      <c r="BG3373" s="3">
        <v>0</v>
      </c>
      <c r="BH3373" s="3">
        <v>1</v>
      </c>
      <c r="BI3373" s="3">
        <v>1</v>
      </c>
      <c r="BJ3373" s="3">
        <v>0.2</v>
      </c>
      <c r="BK3373" s="3">
        <v>1</v>
      </c>
      <c r="BL3373" s="3">
        <v>75.69</v>
      </c>
      <c r="BM3373" s="3">
        <v>11.35</v>
      </c>
      <c r="BN3373" s="3">
        <v>87.04</v>
      </c>
      <c r="BO3373" s="3">
        <v>87.04</v>
      </c>
      <c r="BQ3373" s="3" t="s">
        <v>496</v>
      </c>
      <c r="BR3373" s="3" t="s">
        <v>84</v>
      </c>
      <c r="BS3373" s="4">
        <v>45243</v>
      </c>
      <c r="BT3373" s="5">
        <v>0.4375</v>
      </c>
      <c r="BU3373" s="3" t="s">
        <v>677</v>
      </c>
      <c r="BV3373" s="3" t="s">
        <v>94</v>
      </c>
      <c r="BY3373" s="3">
        <v>1200</v>
      </c>
      <c r="CA3373" s="3" t="s">
        <v>663</v>
      </c>
      <c r="CC3373" s="3" t="s">
        <v>138</v>
      </c>
      <c r="CD3373" s="3">
        <v>3201</v>
      </c>
      <c r="CE3373" s="3" t="s">
        <v>90</v>
      </c>
      <c r="CF3373" s="4">
        <v>45244</v>
      </c>
      <c r="CI3373" s="3">
        <v>1</v>
      </c>
      <c r="CJ3373" s="3">
        <v>1</v>
      </c>
      <c r="CK3373" s="3">
        <v>21</v>
      </c>
      <c r="CL3373" s="3" t="s">
        <v>86</v>
      </c>
    </row>
    <row r="3374" spans="1:90" x14ac:dyDescent="0.3">
      <c r="A3374" s="3" t="s">
        <v>72</v>
      </c>
      <c r="B3374" s="3" t="s">
        <v>73</v>
      </c>
      <c r="C3374" s="3" t="s">
        <v>74</v>
      </c>
      <c r="E3374" s="3" t="str">
        <f>"080055806764"</f>
        <v>080055806764</v>
      </c>
      <c r="F3374" s="4">
        <v>45240</v>
      </c>
      <c r="G3374" s="3">
        <v>202408</v>
      </c>
      <c r="H3374" s="3" t="s">
        <v>75</v>
      </c>
      <c r="I3374" s="3" t="s">
        <v>76</v>
      </c>
      <c r="J3374" s="3" t="s">
        <v>77</v>
      </c>
      <c r="K3374" s="3" t="s">
        <v>78</v>
      </c>
      <c r="L3374" s="3" t="s">
        <v>1840</v>
      </c>
      <c r="M3374" s="3" t="s">
        <v>1841</v>
      </c>
      <c r="N3374" s="3" t="s">
        <v>1896</v>
      </c>
      <c r="O3374" s="3" t="s">
        <v>82</v>
      </c>
      <c r="P3374" s="3" t="str">
        <f>"1162956288                    "</f>
        <v xml:space="preserve">1162956288                    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  <c r="AH3374" s="3">
        <v>0</v>
      </c>
      <c r="AI3374" s="3">
        <v>0</v>
      </c>
      <c r="AJ3374" s="3">
        <v>0</v>
      </c>
      <c r="AK3374" s="3">
        <v>0</v>
      </c>
      <c r="AL3374" s="3">
        <v>0</v>
      </c>
      <c r="AM3374" s="3">
        <v>0</v>
      </c>
      <c r="AN3374" s="3">
        <v>0</v>
      </c>
      <c r="AO3374" s="3">
        <v>0</v>
      </c>
      <c r="AP3374" s="3">
        <v>0</v>
      </c>
      <c r="AQ3374" s="3">
        <v>29.54</v>
      </c>
      <c r="AR3374" s="3">
        <v>0</v>
      </c>
      <c r="AS3374" s="3">
        <v>0</v>
      </c>
      <c r="AT3374" s="3">
        <v>0</v>
      </c>
      <c r="AU3374" s="3">
        <v>0</v>
      </c>
      <c r="AV3374" s="3">
        <v>0</v>
      </c>
      <c r="AW3374" s="3">
        <v>0</v>
      </c>
      <c r="AX3374" s="3">
        <v>0</v>
      </c>
      <c r="AY3374" s="3">
        <v>0</v>
      </c>
      <c r="AZ3374" s="3">
        <v>0</v>
      </c>
      <c r="BA3374" s="3">
        <v>0</v>
      </c>
      <c r="BB3374" s="3">
        <v>0</v>
      </c>
      <c r="BC3374" s="3">
        <v>0</v>
      </c>
      <c r="BD3374" s="3">
        <v>0</v>
      </c>
      <c r="BE3374" s="3">
        <v>0</v>
      </c>
      <c r="BF3374" s="3">
        <v>0</v>
      </c>
      <c r="BG3374" s="3">
        <v>0</v>
      </c>
      <c r="BH3374" s="3">
        <v>1</v>
      </c>
      <c r="BI3374" s="3">
        <v>1</v>
      </c>
      <c r="BJ3374" s="3">
        <v>0.2</v>
      </c>
      <c r="BK3374" s="3">
        <v>1</v>
      </c>
      <c r="BL3374" s="3">
        <v>75.69</v>
      </c>
      <c r="BM3374" s="3">
        <v>11.35</v>
      </c>
      <c r="BN3374" s="3">
        <v>87.04</v>
      </c>
      <c r="BO3374" s="3">
        <v>87.04</v>
      </c>
      <c r="BQ3374" s="3" t="s">
        <v>1897</v>
      </c>
      <c r="BR3374" s="3" t="s">
        <v>84</v>
      </c>
      <c r="BS3374" s="4">
        <v>45243</v>
      </c>
      <c r="BT3374" s="5">
        <v>0.42083333333333334</v>
      </c>
      <c r="BU3374" s="3" t="s">
        <v>3417</v>
      </c>
      <c r="BV3374" s="3" t="s">
        <v>94</v>
      </c>
      <c r="BY3374" s="3">
        <v>1200</v>
      </c>
      <c r="CA3374" s="3" t="s">
        <v>1125</v>
      </c>
      <c r="CC3374" s="3" t="s">
        <v>1841</v>
      </c>
      <c r="CD3374" s="3">
        <v>4126</v>
      </c>
      <c r="CE3374" s="3" t="s">
        <v>90</v>
      </c>
      <c r="CF3374" s="4">
        <v>45244</v>
      </c>
      <c r="CI3374" s="3">
        <v>1</v>
      </c>
      <c r="CJ3374" s="3">
        <v>1</v>
      </c>
      <c r="CK3374" s="3">
        <v>21</v>
      </c>
      <c r="CL3374" s="3" t="s">
        <v>86</v>
      </c>
    </row>
    <row r="3375" spans="1:90" x14ac:dyDescent="0.3">
      <c r="A3375" s="3" t="s">
        <v>72</v>
      </c>
      <c r="B3375" s="3" t="s">
        <v>73</v>
      </c>
      <c r="C3375" s="3" t="s">
        <v>74</v>
      </c>
      <c r="E3375" s="3" t="str">
        <f>"080055806778"</f>
        <v>080055806778</v>
      </c>
      <c r="F3375" s="4">
        <v>45240</v>
      </c>
      <c r="G3375" s="3">
        <v>202408</v>
      </c>
      <c r="H3375" s="3" t="s">
        <v>75</v>
      </c>
      <c r="I3375" s="3" t="s">
        <v>76</v>
      </c>
      <c r="J3375" s="3" t="s">
        <v>77</v>
      </c>
      <c r="K3375" s="3" t="s">
        <v>78</v>
      </c>
      <c r="L3375" s="3" t="s">
        <v>534</v>
      </c>
      <c r="M3375" s="3" t="s">
        <v>535</v>
      </c>
      <c r="N3375" s="3" t="s">
        <v>536</v>
      </c>
      <c r="O3375" s="3" t="s">
        <v>82</v>
      </c>
      <c r="P3375" s="3" t="str">
        <f>"1162956253                    "</f>
        <v xml:space="preserve">1162956253                    </v>
      </c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0</v>
      </c>
      <c r="W3375" s="3">
        <v>0</v>
      </c>
      <c r="X3375" s="3">
        <v>0</v>
      </c>
      <c r="Y3375" s="3">
        <v>0</v>
      </c>
      <c r="Z3375" s="3">
        <v>0</v>
      </c>
      <c r="AA3375" s="3">
        <v>0</v>
      </c>
      <c r="AB3375" s="3">
        <v>0</v>
      </c>
      <c r="AC3375" s="3">
        <v>0</v>
      </c>
      <c r="AD3375" s="3">
        <v>0</v>
      </c>
      <c r="AE3375" s="3">
        <v>0</v>
      </c>
      <c r="AF3375" s="3">
        <v>0</v>
      </c>
      <c r="AG3375" s="3">
        <v>0</v>
      </c>
      <c r="AH3375" s="3">
        <v>0</v>
      </c>
      <c r="AI3375" s="3">
        <v>0</v>
      </c>
      <c r="AJ3375" s="3">
        <v>0</v>
      </c>
      <c r="AK3375" s="3">
        <v>0</v>
      </c>
      <c r="AL3375" s="3">
        <v>0</v>
      </c>
      <c r="AM3375" s="3">
        <v>0</v>
      </c>
      <c r="AN3375" s="3">
        <v>0</v>
      </c>
      <c r="AO3375" s="3">
        <v>0</v>
      </c>
      <c r="AP3375" s="3">
        <v>0</v>
      </c>
      <c r="AQ3375" s="3">
        <v>57.23</v>
      </c>
      <c r="AR3375" s="3">
        <v>0</v>
      </c>
      <c r="AS3375" s="3">
        <v>0</v>
      </c>
      <c r="AT3375" s="3">
        <v>0</v>
      </c>
      <c r="AU3375" s="3">
        <v>0</v>
      </c>
      <c r="AV3375" s="3">
        <v>0</v>
      </c>
      <c r="AW3375" s="3">
        <v>0</v>
      </c>
      <c r="AX3375" s="3">
        <v>0</v>
      </c>
      <c r="AY3375" s="3">
        <v>0</v>
      </c>
      <c r="AZ3375" s="3">
        <v>0</v>
      </c>
      <c r="BA3375" s="3">
        <v>0</v>
      </c>
      <c r="BB3375" s="3">
        <v>0</v>
      </c>
      <c r="BC3375" s="3">
        <v>0</v>
      </c>
      <c r="BD3375" s="3">
        <v>0</v>
      </c>
      <c r="BE3375" s="3">
        <v>0</v>
      </c>
      <c r="BF3375" s="3">
        <v>0</v>
      </c>
      <c r="BG3375" s="3">
        <v>0</v>
      </c>
      <c r="BH3375" s="3">
        <v>1</v>
      </c>
      <c r="BI3375" s="3">
        <v>1</v>
      </c>
      <c r="BJ3375" s="3">
        <v>0.2</v>
      </c>
      <c r="BK3375" s="3">
        <v>1</v>
      </c>
      <c r="BL3375" s="3">
        <v>146.65</v>
      </c>
      <c r="BM3375" s="3">
        <v>22</v>
      </c>
      <c r="BN3375" s="3">
        <v>168.65</v>
      </c>
      <c r="BO3375" s="3">
        <v>168.65</v>
      </c>
      <c r="BQ3375" s="3" t="s">
        <v>537</v>
      </c>
      <c r="BR3375" s="3" t="s">
        <v>84</v>
      </c>
      <c r="BS3375" s="4">
        <v>45243</v>
      </c>
      <c r="BT3375" s="5">
        <v>0.66597222222222219</v>
      </c>
      <c r="BU3375" s="3" t="s">
        <v>538</v>
      </c>
      <c r="BV3375" s="3" t="s">
        <v>94</v>
      </c>
      <c r="BY3375" s="3">
        <v>1200</v>
      </c>
      <c r="BZ3375" s="3" t="s">
        <v>311</v>
      </c>
      <c r="CA3375" s="3" t="s">
        <v>539</v>
      </c>
      <c r="CC3375" s="3" t="s">
        <v>535</v>
      </c>
      <c r="CD3375" s="3">
        <v>6715</v>
      </c>
      <c r="CE3375" s="3" t="s">
        <v>90</v>
      </c>
      <c r="CF3375" s="4">
        <v>45244</v>
      </c>
      <c r="CI3375" s="3">
        <v>2</v>
      </c>
      <c r="CJ3375" s="3">
        <v>1</v>
      </c>
      <c r="CK3375" s="3">
        <v>23</v>
      </c>
      <c r="CL3375" s="3" t="s">
        <v>86</v>
      </c>
    </row>
    <row r="3376" spans="1:90" x14ac:dyDescent="0.3">
      <c r="A3376" s="3" t="s">
        <v>72</v>
      </c>
      <c r="B3376" s="3" t="s">
        <v>73</v>
      </c>
      <c r="C3376" s="3" t="s">
        <v>74</v>
      </c>
      <c r="E3376" s="3" t="str">
        <f>"080055806791"</f>
        <v>080055806791</v>
      </c>
      <c r="F3376" s="4">
        <v>45240</v>
      </c>
      <c r="G3376" s="3">
        <v>202408</v>
      </c>
      <c r="H3376" s="3" t="s">
        <v>75</v>
      </c>
      <c r="I3376" s="3" t="s">
        <v>76</v>
      </c>
      <c r="J3376" s="3" t="s">
        <v>77</v>
      </c>
      <c r="K3376" s="3" t="s">
        <v>78</v>
      </c>
      <c r="L3376" s="3" t="s">
        <v>205</v>
      </c>
      <c r="M3376" s="3" t="s">
        <v>206</v>
      </c>
      <c r="N3376" s="3" t="s">
        <v>376</v>
      </c>
      <c r="O3376" s="3" t="s">
        <v>82</v>
      </c>
      <c r="P3376" s="3" t="str">
        <f>"1162956305                    "</f>
        <v xml:space="preserve">1162956305                    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  <c r="AH3376" s="3">
        <v>0</v>
      </c>
      <c r="AI3376" s="3">
        <v>0</v>
      </c>
      <c r="AJ3376" s="3">
        <v>0</v>
      </c>
      <c r="AK3376" s="3">
        <v>0</v>
      </c>
      <c r="AL3376" s="3">
        <v>0</v>
      </c>
      <c r="AM3376" s="3">
        <v>0</v>
      </c>
      <c r="AN3376" s="3">
        <v>0</v>
      </c>
      <c r="AO3376" s="3">
        <v>0</v>
      </c>
      <c r="AP3376" s="3">
        <v>0</v>
      </c>
      <c r="AQ3376" s="3">
        <v>29.54</v>
      </c>
      <c r="AR3376" s="3">
        <v>0</v>
      </c>
      <c r="AS3376" s="3">
        <v>0</v>
      </c>
      <c r="AT3376" s="3">
        <v>0</v>
      </c>
      <c r="AU3376" s="3">
        <v>0</v>
      </c>
      <c r="AV3376" s="3">
        <v>0</v>
      </c>
      <c r="AW3376" s="3">
        <v>0</v>
      </c>
      <c r="AX3376" s="3">
        <v>0</v>
      </c>
      <c r="AY3376" s="3">
        <v>0</v>
      </c>
      <c r="AZ3376" s="3">
        <v>0</v>
      </c>
      <c r="BA3376" s="3">
        <v>0</v>
      </c>
      <c r="BB3376" s="3">
        <v>0</v>
      </c>
      <c r="BC3376" s="3">
        <v>0</v>
      </c>
      <c r="BD3376" s="3">
        <v>0</v>
      </c>
      <c r="BE3376" s="3">
        <v>0</v>
      </c>
      <c r="BF3376" s="3">
        <v>0</v>
      </c>
      <c r="BG3376" s="3">
        <v>0</v>
      </c>
      <c r="BH3376" s="3">
        <v>1</v>
      </c>
      <c r="BI3376" s="3">
        <v>1</v>
      </c>
      <c r="BJ3376" s="3">
        <v>0.2</v>
      </c>
      <c r="BK3376" s="3">
        <v>1</v>
      </c>
      <c r="BL3376" s="3">
        <v>75.69</v>
      </c>
      <c r="BM3376" s="3">
        <v>11.35</v>
      </c>
      <c r="BN3376" s="3">
        <v>87.04</v>
      </c>
      <c r="BO3376" s="3">
        <v>87.04</v>
      </c>
      <c r="BQ3376" s="3" t="s">
        <v>377</v>
      </c>
      <c r="BR3376" s="3" t="s">
        <v>84</v>
      </c>
      <c r="BS3376" s="4">
        <v>45243</v>
      </c>
      <c r="BT3376" s="5">
        <v>0.3756944444444445</v>
      </c>
      <c r="BU3376" s="3" t="s">
        <v>3418</v>
      </c>
      <c r="BV3376" s="3" t="s">
        <v>94</v>
      </c>
      <c r="BY3376" s="3">
        <v>1160</v>
      </c>
      <c r="BZ3376" s="3" t="s">
        <v>311</v>
      </c>
      <c r="CA3376" s="3" t="s">
        <v>177</v>
      </c>
      <c r="CC3376" s="3" t="s">
        <v>206</v>
      </c>
      <c r="CD3376" s="3">
        <v>4052</v>
      </c>
      <c r="CE3376" s="3" t="s">
        <v>90</v>
      </c>
      <c r="CF3376" s="4">
        <v>45244</v>
      </c>
      <c r="CI3376" s="3">
        <v>1</v>
      </c>
      <c r="CJ3376" s="3">
        <v>1</v>
      </c>
      <c r="CK3376" s="3">
        <v>21</v>
      </c>
      <c r="CL3376" s="3" t="s">
        <v>86</v>
      </c>
    </row>
    <row r="3377" spans="1:90" x14ac:dyDescent="0.3">
      <c r="A3377" s="3" t="s">
        <v>72</v>
      </c>
      <c r="B3377" s="3" t="s">
        <v>73</v>
      </c>
      <c r="C3377" s="3" t="s">
        <v>74</v>
      </c>
      <c r="E3377" s="3" t="str">
        <f>"080055805922"</f>
        <v>080055805922</v>
      </c>
      <c r="F3377" s="4">
        <v>45240</v>
      </c>
      <c r="G3377" s="3">
        <v>202408</v>
      </c>
      <c r="H3377" s="3" t="s">
        <v>75</v>
      </c>
      <c r="I3377" s="3" t="s">
        <v>76</v>
      </c>
      <c r="J3377" s="3" t="s">
        <v>77</v>
      </c>
      <c r="K3377" s="3" t="s">
        <v>78</v>
      </c>
      <c r="L3377" s="3" t="s">
        <v>332</v>
      </c>
      <c r="M3377" s="3" t="s">
        <v>332</v>
      </c>
      <c r="N3377" s="3" t="s">
        <v>651</v>
      </c>
      <c r="O3377" s="3" t="s">
        <v>82</v>
      </c>
      <c r="P3377" s="3" t="str">
        <f>"1162956252                    "</f>
        <v xml:space="preserve">1162956252                    </v>
      </c>
      <c r="Q3377" s="3">
        <v>0</v>
      </c>
      <c r="R3377" s="3">
        <v>0</v>
      </c>
      <c r="S3377" s="3">
        <v>0</v>
      </c>
      <c r="T3377" s="3">
        <v>0</v>
      </c>
      <c r="U3377" s="3">
        <v>0</v>
      </c>
      <c r="V3377" s="3">
        <v>0</v>
      </c>
      <c r="W3377" s="3">
        <v>0</v>
      </c>
      <c r="X3377" s="3">
        <v>0</v>
      </c>
      <c r="Y3377" s="3">
        <v>0</v>
      </c>
      <c r="Z3377" s="3">
        <v>0</v>
      </c>
      <c r="AA3377" s="3">
        <v>0</v>
      </c>
      <c r="AB3377" s="3">
        <v>0</v>
      </c>
      <c r="AC3377" s="3">
        <v>0</v>
      </c>
      <c r="AD3377" s="3">
        <v>0</v>
      </c>
      <c r="AE3377" s="3">
        <v>0</v>
      </c>
      <c r="AF3377" s="3">
        <v>0</v>
      </c>
      <c r="AG3377" s="3">
        <v>0</v>
      </c>
      <c r="AH3377" s="3">
        <v>0</v>
      </c>
      <c r="AI3377" s="3">
        <v>0</v>
      </c>
      <c r="AJ3377" s="3">
        <v>0</v>
      </c>
      <c r="AK3377" s="3">
        <v>0</v>
      </c>
      <c r="AL3377" s="3">
        <v>0</v>
      </c>
      <c r="AM3377" s="3">
        <v>0</v>
      </c>
      <c r="AN3377" s="3">
        <v>0</v>
      </c>
      <c r="AO3377" s="3">
        <v>0</v>
      </c>
      <c r="AP3377" s="3">
        <v>0</v>
      </c>
      <c r="AQ3377" s="3">
        <v>57.23</v>
      </c>
      <c r="AR3377" s="3">
        <v>0</v>
      </c>
      <c r="AS3377" s="3">
        <v>0</v>
      </c>
      <c r="AT3377" s="3">
        <v>0</v>
      </c>
      <c r="AU3377" s="3">
        <v>0</v>
      </c>
      <c r="AV3377" s="3">
        <v>0</v>
      </c>
      <c r="AW3377" s="3">
        <v>0</v>
      </c>
      <c r="AX3377" s="3">
        <v>0</v>
      </c>
      <c r="AY3377" s="3">
        <v>0</v>
      </c>
      <c r="AZ3377" s="3">
        <v>0</v>
      </c>
      <c r="BA3377" s="3">
        <v>0</v>
      </c>
      <c r="BB3377" s="3">
        <v>0</v>
      </c>
      <c r="BC3377" s="3">
        <v>0</v>
      </c>
      <c r="BD3377" s="3">
        <v>0</v>
      </c>
      <c r="BE3377" s="3">
        <v>0</v>
      </c>
      <c r="BF3377" s="3">
        <v>0</v>
      </c>
      <c r="BG3377" s="3">
        <v>0</v>
      </c>
      <c r="BH3377" s="3">
        <v>1</v>
      </c>
      <c r="BI3377" s="3">
        <v>1</v>
      </c>
      <c r="BJ3377" s="3">
        <v>0.2</v>
      </c>
      <c r="BK3377" s="3">
        <v>1</v>
      </c>
      <c r="BL3377" s="3">
        <v>146.65</v>
      </c>
      <c r="BM3377" s="3">
        <v>22</v>
      </c>
      <c r="BN3377" s="3">
        <v>168.65</v>
      </c>
      <c r="BO3377" s="3">
        <v>168.65</v>
      </c>
      <c r="BQ3377" s="3" t="s">
        <v>652</v>
      </c>
      <c r="BR3377" s="3" t="s">
        <v>84</v>
      </c>
      <c r="BS3377" s="4">
        <v>45243</v>
      </c>
      <c r="BT3377" s="5">
        <v>0.49027777777777781</v>
      </c>
      <c r="BU3377" s="3" t="s">
        <v>1223</v>
      </c>
      <c r="BV3377" s="3" t="s">
        <v>94</v>
      </c>
      <c r="BY3377" s="3">
        <v>1200</v>
      </c>
      <c r="CA3377" s="3" t="s">
        <v>902</v>
      </c>
      <c r="CC3377" s="3" t="s">
        <v>332</v>
      </c>
      <c r="CD3377" s="3">
        <v>7646</v>
      </c>
      <c r="CE3377" s="3" t="s">
        <v>90</v>
      </c>
      <c r="CF3377" s="4">
        <v>45244</v>
      </c>
      <c r="CI3377" s="3">
        <v>1</v>
      </c>
      <c r="CJ3377" s="3">
        <v>1</v>
      </c>
      <c r="CK3377" s="3">
        <v>23</v>
      </c>
      <c r="CL3377" s="3" t="s">
        <v>86</v>
      </c>
    </row>
    <row r="3378" spans="1:90" x14ac:dyDescent="0.3">
      <c r="A3378" s="3" t="s">
        <v>72</v>
      </c>
      <c r="B3378" s="3" t="s">
        <v>73</v>
      </c>
      <c r="C3378" s="3" t="s">
        <v>74</v>
      </c>
      <c r="E3378" s="3" t="str">
        <f>"080055812114"</f>
        <v>080055812114</v>
      </c>
      <c r="F3378" s="4">
        <v>45240</v>
      </c>
      <c r="G3378" s="3">
        <v>202408</v>
      </c>
      <c r="H3378" s="3" t="s">
        <v>75</v>
      </c>
      <c r="I3378" s="3" t="s">
        <v>76</v>
      </c>
      <c r="J3378" s="3" t="s">
        <v>77</v>
      </c>
      <c r="K3378" s="3" t="s">
        <v>78</v>
      </c>
      <c r="L3378" s="3" t="s">
        <v>215</v>
      </c>
      <c r="M3378" s="3" t="s">
        <v>216</v>
      </c>
      <c r="N3378" s="3" t="s">
        <v>605</v>
      </c>
      <c r="O3378" s="3" t="s">
        <v>82</v>
      </c>
      <c r="P3378" s="3" t="str">
        <f>"1162956341                    "</f>
        <v xml:space="preserve">1162956341                    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  <c r="AH3378" s="3">
        <v>0</v>
      </c>
      <c r="AI3378" s="3">
        <v>0</v>
      </c>
      <c r="AJ3378" s="3">
        <v>0</v>
      </c>
      <c r="AK3378" s="3">
        <v>0</v>
      </c>
      <c r="AL3378" s="3">
        <v>0</v>
      </c>
      <c r="AM3378" s="3">
        <v>0</v>
      </c>
      <c r="AN3378" s="3">
        <v>0</v>
      </c>
      <c r="AO3378" s="3">
        <v>0</v>
      </c>
      <c r="AP3378" s="3">
        <v>0</v>
      </c>
      <c r="AQ3378" s="3">
        <v>23.07</v>
      </c>
      <c r="AR3378" s="3">
        <v>0</v>
      </c>
      <c r="AS3378" s="3">
        <v>0</v>
      </c>
      <c r="AT3378" s="3">
        <v>0</v>
      </c>
      <c r="AU3378" s="3">
        <v>0</v>
      </c>
      <c r="AV3378" s="3">
        <v>0</v>
      </c>
      <c r="AW3378" s="3">
        <v>0</v>
      </c>
      <c r="AX3378" s="3">
        <v>0</v>
      </c>
      <c r="AY3378" s="3">
        <v>0</v>
      </c>
      <c r="AZ3378" s="3">
        <v>0</v>
      </c>
      <c r="BA3378" s="3">
        <v>0</v>
      </c>
      <c r="BB3378" s="3">
        <v>0</v>
      </c>
      <c r="BC3378" s="3">
        <v>0</v>
      </c>
      <c r="BD3378" s="3">
        <v>0</v>
      </c>
      <c r="BE3378" s="3">
        <v>0</v>
      </c>
      <c r="BF3378" s="3">
        <v>0</v>
      </c>
      <c r="BG3378" s="3">
        <v>0</v>
      </c>
      <c r="BH3378" s="3">
        <v>1</v>
      </c>
      <c r="BI3378" s="3">
        <v>1</v>
      </c>
      <c r="BJ3378" s="3">
        <v>0.2</v>
      </c>
      <c r="BK3378" s="3">
        <v>1</v>
      </c>
      <c r="BL3378" s="3">
        <v>59.12</v>
      </c>
      <c r="BM3378" s="3">
        <v>8.8699999999999992</v>
      </c>
      <c r="BN3378" s="3">
        <v>67.989999999999995</v>
      </c>
      <c r="BO3378" s="3">
        <v>67.989999999999995</v>
      </c>
      <c r="BQ3378" s="3" t="s">
        <v>606</v>
      </c>
      <c r="BR3378" s="3" t="s">
        <v>84</v>
      </c>
      <c r="BS3378" s="4">
        <v>45243</v>
      </c>
      <c r="BT3378" s="5">
        <v>0.4291666666666667</v>
      </c>
      <c r="BU3378" s="3" t="s">
        <v>1811</v>
      </c>
      <c r="BV3378" s="3" t="s">
        <v>94</v>
      </c>
      <c r="BY3378" s="3">
        <v>1200</v>
      </c>
      <c r="CA3378" s="3" t="s">
        <v>608</v>
      </c>
      <c r="CC3378" s="3" t="s">
        <v>216</v>
      </c>
      <c r="CD3378" s="3">
        <v>1559</v>
      </c>
      <c r="CE3378" s="3" t="s">
        <v>90</v>
      </c>
      <c r="CF3378" s="4">
        <v>45243</v>
      </c>
      <c r="CI3378" s="3">
        <v>1</v>
      </c>
      <c r="CJ3378" s="3">
        <v>1</v>
      </c>
      <c r="CK3378" s="3">
        <v>22</v>
      </c>
      <c r="CL3378" s="3" t="s">
        <v>86</v>
      </c>
    </row>
    <row r="3379" spans="1:90" x14ac:dyDescent="0.3">
      <c r="A3379" s="3" t="s">
        <v>72</v>
      </c>
      <c r="B3379" s="3" t="s">
        <v>73</v>
      </c>
      <c r="C3379" s="3" t="s">
        <v>74</v>
      </c>
      <c r="E3379" s="3" t="str">
        <f>"080055807139"</f>
        <v>080055807139</v>
      </c>
      <c r="F3379" s="4">
        <v>45240</v>
      </c>
      <c r="G3379" s="3">
        <v>202408</v>
      </c>
      <c r="H3379" s="3" t="s">
        <v>75</v>
      </c>
      <c r="I3379" s="3" t="s">
        <v>76</v>
      </c>
      <c r="J3379" s="3" t="s">
        <v>77</v>
      </c>
      <c r="K3379" s="3" t="s">
        <v>78</v>
      </c>
      <c r="L3379" s="3" t="s">
        <v>556</v>
      </c>
      <c r="M3379" s="3" t="s">
        <v>557</v>
      </c>
      <c r="N3379" s="3" t="s">
        <v>1675</v>
      </c>
      <c r="O3379" s="3" t="s">
        <v>82</v>
      </c>
      <c r="P3379" s="3" t="str">
        <f>"1162956308                    "</f>
        <v xml:space="preserve">1162956308                    </v>
      </c>
      <c r="Q3379" s="3">
        <v>0</v>
      </c>
      <c r="R3379" s="3">
        <v>0</v>
      </c>
      <c r="S3379" s="3">
        <v>0</v>
      </c>
      <c r="T3379" s="3">
        <v>0</v>
      </c>
      <c r="U3379" s="3">
        <v>0</v>
      </c>
      <c r="V3379" s="3">
        <v>0</v>
      </c>
      <c r="W3379" s="3">
        <v>0</v>
      </c>
      <c r="X3379" s="3">
        <v>0</v>
      </c>
      <c r="Y3379" s="3">
        <v>0</v>
      </c>
      <c r="Z3379" s="3">
        <v>0</v>
      </c>
      <c r="AA3379" s="3">
        <v>0</v>
      </c>
      <c r="AB3379" s="3">
        <v>0</v>
      </c>
      <c r="AC3379" s="3">
        <v>0</v>
      </c>
      <c r="AD3379" s="3">
        <v>0</v>
      </c>
      <c r="AE3379" s="3">
        <v>0</v>
      </c>
      <c r="AF3379" s="3">
        <v>0</v>
      </c>
      <c r="AG3379" s="3">
        <v>0</v>
      </c>
      <c r="AH3379" s="3">
        <v>0</v>
      </c>
      <c r="AI3379" s="3">
        <v>0</v>
      </c>
      <c r="AJ3379" s="3">
        <v>0</v>
      </c>
      <c r="AK3379" s="3">
        <v>0</v>
      </c>
      <c r="AL3379" s="3">
        <v>0</v>
      </c>
      <c r="AM3379" s="3">
        <v>0</v>
      </c>
      <c r="AN3379" s="3">
        <v>0</v>
      </c>
      <c r="AO3379" s="3">
        <v>0</v>
      </c>
      <c r="AP3379" s="3">
        <v>0</v>
      </c>
      <c r="AQ3379" s="3">
        <v>23.07</v>
      </c>
      <c r="AR3379" s="3">
        <v>0</v>
      </c>
      <c r="AS3379" s="3">
        <v>0</v>
      </c>
      <c r="AT3379" s="3">
        <v>0</v>
      </c>
      <c r="AU3379" s="3">
        <v>0</v>
      </c>
      <c r="AV3379" s="3">
        <v>0</v>
      </c>
      <c r="AW3379" s="3">
        <v>0</v>
      </c>
      <c r="AX3379" s="3">
        <v>0</v>
      </c>
      <c r="AY3379" s="3">
        <v>0</v>
      </c>
      <c r="AZ3379" s="3">
        <v>0</v>
      </c>
      <c r="BA3379" s="3">
        <v>0</v>
      </c>
      <c r="BB3379" s="3">
        <v>0</v>
      </c>
      <c r="BC3379" s="3">
        <v>0</v>
      </c>
      <c r="BD3379" s="3">
        <v>0</v>
      </c>
      <c r="BE3379" s="3">
        <v>0</v>
      </c>
      <c r="BF3379" s="3">
        <v>0</v>
      </c>
      <c r="BG3379" s="3">
        <v>0</v>
      </c>
      <c r="BH3379" s="3">
        <v>1</v>
      </c>
      <c r="BI3379" s="3">
        <v>1</v>
      </c>
      <c r="BJ3379" s="3">
        <v>0.2</v>
      </c>
      <c r="BK3379" s="3">
        <v>1</v>
      </c>
      <c r="BL3379" s="3">
        <v>59.12</v>
      </c>
      <c r="BM3379" s="3">
        <v>8.8699999999999992</v>
      </c>
      <c r="BN3379" s="3">
        <v>67.989999999999995</v>
      </c>
      <c r="BO3379" s="3">
        <v>67.989999999999995</v>
      </c>
      <c r="BQ3379" s="3" t="s">
        <v>1676</v>
      </c>
      <c r="BR3379" s="3" t="s">
        <v>84</v>
      </c>
      <c r="BS3379" s="4">
        <v>45243</v>
      </c>
      <c r="BT3379" s="5">
        <v>0.33333333333333331</v>
      </c>
      <c r="BU3379" s="3" t="s">
        <v>3419</v>
      </c>
      <c r="BV3379" s="3" t="s">
        <v>94</v>
      </c>
      <c r="BY3379" s="3">
        <v>1200</v>
      </c>
      <c r="CA3379" s="3" t="s">
        <v>1327</v>
      </c>
      <c r="CC3379" s="3" t="s">
        <v>557</v>
      </c>
      <c r="CD3379" s="3">
        <v>1502</v>
      </c>
      <c r="CE3379" s="3" t="s">
        <v>90</v>
      </c>
      <c r="CF3379" s="4">
        <v>45243</v>
      </c>
      <c r="CI3379" s="3">
        <v>1</v>
      </c>
      <c r="CJ3379" s="3">
        <v>1</v>
      </c>
      <c r="CK3379" s="3">
        <v>22</v>
      </c>
      <c r="CL3379" s="3" t="s">
        <v>86</v>
      </c>
    </row>
    <row r="3380" spans="1:90" x14ac:dyDescent="0.3">
      <c r="A3380" s="3" t="s">
        <v>72</v>
      </c>
      <c r="B3380" s="3" t="s">
        <v>73</v>
      </c>
      <c r="C3380" s="3" t="s">
        <v>74</v>
      </c>
      <c r="E3380" s="3" t="str">
        <f>"080055816979"</f>
        <v>080055816979</v>
      </c>
      <c r="F3380" s="4">
        <v>45240</v>
      </c>
      <c r="G3380" s="3">
        <v>202408</v>
      </c>
      <c r="H3380" s="3" t="s">
        <v>75</v>
      </c>
      <c r="I3380" s="3" t="s">
        <v>76</v>
      </c>
      <c r="J3380" s="3" t="s">
        <v>77</v>
      </c>
      <c r="K3380" s="3" t="s">
        <v>78</v>
      </c>
      <c r="L3380" s="3" t="s">
        <v>79</v>
      </c>
      <c r="M3380" s="3" t="s">
        <v>80</v>
      </c>
      <c r="N3380" s="3" t="s">
        <v>112</v>
      </c>
      <c r="O3380" s="3" t="s">
        <v>82</v>
      </c>
      <c r="P3380" s="3" t="str">
        <f>"1162956415                    "</f>
        <v xml:space="preserve">1162956415                    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0</v>
      </c>
      <c r="Z3380" s="3">
        <v>0</v>
      </c>
      <c r="AA3380" s="3">
        <v>0</v>
      </c>
      <c r="AB3380" s="3">
        <v>0</v>
      </c>
      <c r="AC3380" s="3">
        <v>0</v>
      </c>
      <c r="AD3380" s="3">
        <v>0</v>
      </c>
      <c r="AE3380" s="3">
        <v>0</v>
      </c>
      <c r="AF3380" s="3">
        <v>0</v>
      </c>
      <c r="AG3380" s="3">
        <v>0</v>
      </c>
      <c r="AH3380" s="3">
        <v>0</v>
      </c>
      <c r="AI3380" s="3">
        <v>0</v>
      </c>
      <c r="AJ3380" s="3">
        <v>0</v>
      </c>
      <c r="AK3380" s="3">
        <v>0</v>
      </c>
      <c r="AL3380" s="3">
        <v>0</v>
      </c>
      <c r="AM3380" s="3">
        <v>0</v>
      </c>
      <c r="AN3380" s="3">
        <v>0</v>
      </c>
      <c r="AO3380" s="3">
        <v>0</v>
      </c>
      <c r="AP3380" s="3">
        <v>0</v>
      </c>
      <c r="AQ3380" s="3">
        <v>103.33</v>
      </c>
      <c r="AR3380" s="3">
        <v>0</v>
      </c>
      <c r="AS3380" s="3">
        <v>0</v>
      </c>
      <c r="AT3380" s="3">
        <v>0</v>
      </c>
      <c r="AU3380" s="3">
        <v>0</v>
      </c>
      <c r="AV3380" s="3">
        <v>0</v>
      </c>
      <c r="AW3380" s="3">
        <v>0</v>
      </c>
      <c r="AX3380" s="3">
        <v>0</v>
      </c>
      <c r="AY3380" s="3">
        <v>0</v>
      </c>
      <c r="AZ3380" s="3">
        <v>0</v>
      </c>
      <c r="BA3380" s="3">
        <v>0</v>
      </c>
      <c r="BB3380" s="3">
        <v>0</v>
      </c>
      <c r="BC3380" s="3">
        <v>0</v>
      </c>
      <c r="BD3380" s="3">
        <v>0</v>
      </c>
      <c r="BE3380" s="3">
        <v>0</v>
      </c>
      <c r="BF3380" s="3">
        <v>0</v>
      </c>
      <c r="BG3380" s="3">
        <v>0</v>
      </c>
      <c r="BH3380" s="3">
        <v>1</v>
      </c>
      <c r="BI3380" s="3">
        <v>7</v>
      </c>
      <c r="BJ3380" s="3">
        <v>2.4</v>
      </c>
      <c r="BK3380" s="3">
        <v>7</v>
      </c>
      <c r="BL3380" s="3">
        <v>264.77999999999997</v>
      </c>
      <c r="BM3380" s="3">
        <v>39.72</v>
      </c>
      <c r="BN3380" s="3">
        <v>304.5</v>
      </c>
      <c r="BO3380" s="3">
        <v>304.5</v>
      </c>
      <c r="BQ3380" s="3" t="s">
        <v>113</v>
      </c>
      <c r="BR3380" s="3" t="s">
        <v>84</v>
      </c>
      <c r="BS3380" s="4">
        <v>45243</v>
      </c>
      <c r="BT3380" s="5">
        <v>0.40486111111111112</v>
      </c>
      <c r="BU3380" s="3" t="s">
        <v>658</v>
      </c>
      <c r="BV3380" s="3" t="s">
        <v>94</v>
      </c>
      <c r="BY3380" s="3">
        <v>12000</v>
      </c>
      <c r="CA3380" s="3" t="s">
        <v>659</v>
      </c>
      <c r="CC3380" s="3" t="s">
        <v>80</v>
      </c>
      <c r="CD3380" s="3">
        <v>7441</v>
      </c>
      <c r="CE3380" s="3" t="s">
        <v>90</v>
      </c>
      <c r="CF3380" s="4">
        <v>45244</v>
      </c>
      <c r="CI3380" s="3">
        <v>1</v>
      </c>
      <c r="CJ3380" s="3">
        <v>1</v>
      </c>
      <c r="CK3380" s="3">
        <v>21</v>
      </c>
      <c r="CL3380" s="3" t="s">
        <v>86</v>
      </c>
    </row>
    <row r="3381" spans="1:90" x14ac:dyDescent="0.3">
      <c r="A3381" s="3" t="s">
        <v>72</v>
      </c>
      <c r="B3381" s="3" t="s">
        <v>73</v>
      </c>
      <c r="C3381" s="3" t="s">
        <v>74</v>
      </c>
      <c r="E3381" s="3" t="str">
        <f>"080055812314"</f>
        <v>080055812314</v>
      </c>
      <c r="F3381" s="4">
        <v>45240</v>
      </c>
      <c r="G3381" s="3">
        <v>202408</v>
      </c>
      <c r="H3381" s="3" t="s">
        <v>75</v>
      </c>
      <c r="I3381" s="3" t="s">
        <v>76</v>
      </c>
      <c r="J3381" s="3" t="s">
        <v>77</v>
      </c>
      <c r="K3381" s="3" t="s">
        <v>78</v>
      </c>
      <c r="L3381" s="3" t="s">
        <v>147</v>
      </c>
      <c r="M3381" s="3" t="s">
        <v>148</v>
      </c>
      <c r="N3381" s="3" t="s">
        <v>654</v>
      </c>
      <c r="O3381" s="3" t="s">
        <v>150</v>
      </c>
      <c r="P3381" s="3" t="str">
        <f>"1162956343                    "</f>
        <v xml:space="preserve">1162956343                    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  <c r="AD3381" s="3">
        <v>0</v>
      </c>
      <c r="AE3381" s="3">
        <v>0</v>
      </c>
      <c r="AF3381" s="3">
        <v>0</v>
      </c>
      <c r="AG3381" s="3">
        <v>5.57</v>
      </c>
      <c r="AH3381" s="3">
        <v>0</v>
      </c>
      <c r="AI3381" s="3">
        <v>0</v>
      </c>
      <c r="AJ3381" s="3">
        <v>0</v>
      </c>
      <c r="AK3381" s="3">
        <v>0</v>
      </c>
      <c r="AL3381" s="3">
        <v>0</v>
      </c>
      <c r="AM3381" s="3">
        <v>0</v>
      </c>
      <c r="AN3381" s="3">
        <v>0</v>
      </c>
      <c r="AO3381" s="3">
        <v>0</v>
      </c>
      <c r="AP3381" s="3">
        <v>0</v>
      </c>
      <c r="AQ3381" s="3">
        <v>57.12</v>
      </c>
      <c r="AR3381" s="3">
        <v>0</v>
      </c>
      <c r="AS3381" s="3">
        <v>0</v>
      </c>
      <c r="AT3381" s="3">
        <v>0</v>
      </c>
      <c r="AU3381" s="3">
        <v>0</v>
      </c>
      <c r="AV3381" s="3">
        <v>0</v>
      </c>
      <c r="AW3381" s="3">
        <v>0</v>
      </c>
      <c r="AX3381" s="3">
        <v>0</v>
      </c>
      <c r="AY3381" s="3">
        <v>0</v>
      </c>
      <c r="AZ3381" s="3">
        <v>0</v>
      </c>
      <c r="BA3381" s="3">
        <v>0</v>
      </c>
      <c r="BB3381" s="3">
        <v>0</v>
      </c>
      <c r="BC3381" s="3">
        <v>0</v>
      </c>
      <c r="BD3381" s="3">
        <v>0</v>
      </c>
      <c r="BE3381" s="3">
        <v>0</v>
      </c>
      <c r="BF3381" s="3">
        <v>0</v>
      </c>
      <c r="BG3381" s="3">
        <v>0</v>
      </c>
      <c r="BH3381" s="3">
        <v>1</v>
      </c>
      <c r="BI3381" s="3">
        <v>4</v>
      </c>
      <c r="BJ3381" s="3">
        <v>1.4</v>
      </c>
      <c r="BK3381" s="3">
        <v>4</v>
      </c>
      <c r="BL3381" s="3">
        <v>151.94</v>
      </c>
      <c r="BM3381" s="3">
        <v>22.79</v>
      </c>
      <c r="BN3381" s="3">
        <v>174.73</v>
      </c>
      <c r="BO3381" s="3">
        <v>174.73</v>
      </c>
      <c r="BQ3381" s="3" t="s">
        <v>655</v>
      </c>
      <c r="BR3381" s="3" t="s">
        <v>84</v>
      </c>
      <c r="BS3381" s="4">
        <v>45243</v>
      </c>
      <c r="BT3381" s="5">
        <v>0.36736111111111108</v>
      </c>
      <c r="BU3381" s="3" t="s">
        <v>1274</v>
      </c>
      <c r="BV3381" s="3" t="s">
        <v>94</v>
      </c>
      <c r="BY3381" s="3">
        <v>7000</v>
      </c>
      <c r="BZ3381" s="3" t="s">
        <v>563</v>
      </c>
      <c r="CA3381" s="3" t="s">
        <v>1275</v>
      </c>
      <c r="CC3381" s="3" t="s">
        <v>148</v>
      </c>
      <c r="CD3381" s="3">
        <v>2</v>
      </c>
      <c r="CE3381" s="3" t="s">
        <v>90</v>
      </c>
      <c r="CF3381" s="4">
        <v>45243</v>
      </c>
      <c r="CI3381" s="3">
        <v>1</v>
      </c>
      <c r="CJ3381" s="3">
        <v>1</v>
      </c>
      <c r="CK3381" s="3">
        <v>41</v>
      </c>
      <c r="CL3381" s="3" t="s">
        <v>86</v>
      </c>
    </row>
    <row r="3382" spans="1:90" x14ac:dyDescent="0.3">
      <c r="A3382" s="3" t="s">
        <v>72</v>
      </c>
      <c r="B3382" s="3" t="s">
        <v>73</v>
      </c>
      <c r="C3382" s="3" t="s">
        <v>74</v>
      </c>
      <c r="E3382" s="3" t="str">
        <f>"080055807167"</f>
        <v>080055807167</v>
      </c>
      <c r="F3382" s="4">
        <v>45240</v>
      </c>
      <c r="G3382" s="3">
        <v>202408</v>
      </c>
      <c r="H3382" s="3" t="s">
        <v>75</v>
      </c>
      <c r="I3382" s="3" t="s">
        <v>76</v>
      </c>
      <c r="J3382" s="3" t="s">
        <v>77</v>
      </c>
      <c r="K3382" s="3" t="s">
        <v>78</v>
      </c>
      <c r="L3382" s="3" t="s">
        <v>79</v>
      </c>
      <c r="M3382" s="3" t="s">
        <v>80</v>
      </c>
      <c r="N3382" s="3" t="s">
        <v>108</v>
      </c>
      <c r="O3382" s="3" t="s">
        <v>82</v>
      </c>
      <c r="P3382" s="3" t="str">
        <f>"1162956272                    "</f>
        <v xml:space="preserve">1162956272                    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  <c r="AH3382" s="3">
        <v>0</v>
      </c>
      <c r="AI3382" s="3">
        <v>0</v>
      </c>
      <c r="AJ3382" s="3">
        <v>0</v>
      </c>
      <c r="AK3382" s="3">
        <v>0</v>
      </c>
      <c r="AL3382" s="3">
        <v>0</v>
      </c>
      <c r="AM3382" s="3">
        <v>0</v>
      </c>
      <c r="AN3382" s="3">
        <v>0</v>
      </c>
      <c r="AO3382" s="3">
        <v>0</v>
      </c>
      <c r="AP3382" s="3">
        <v>0</v>
      </c>
      <c r="AQ3382" s="3">
        <v>29.54</v>
      </c>
      <c r="AR3382" s="3">
        <v>0</v>
      </c>
      <c r="AS3382" s="3">
        <v>0</v>
      </c>
      <c r="AT3382" s="3">
        <v>0</v>
      </c>
      <c r="AU3382" s="3">
        <v>0</v>
      </c>
      <c r="AV3382" s="3">
        <v>0</v>
      </c>
      <c r="AW3382" s="3">
        <v>0</v>
      </c>
      <c r="AX3382" s="3">
        <v>0</v>
      </c>
      <c r="AY3382" s="3">
        <v>0</v>
      </c>
      <c r="AZ3382" s="3">
        <v>0</v>
      </c>
      <c r="BA3382" s="3">
        <v>0</v>
      </c>
      <c r="BB3382" s="3">
        <v>0</v>
      </c>
      <c r="BC3382" s="3">
        <v>0</v>
      </c>
      <c r="BD3382" s="3">
        <v>0</v>
      </c>
      <c r="BE3382" s="3">
        <v>0</v>
      </c>
      <c r="BF3382" s="3">
        <v>0</v>
      </c>
      <c r="BG3382" s="3">
        <v>0</v>
      </c>
      <c r="BH3382" s="3">
        <v>1</v>
      </c>
      <c r="BI3382" s="3">
        <v>1</v>
      </c>
      <c r="BJ3382" s="3">
        <v>0.2</v>
      </c>
      <c r="BK3382" s="3">
        <v>1</v>
      </c>
      <c r="BL3382" s="3">
        <v>75.69</v>
      </c>
      <c r="BM3382" s="3">
        <v>11.35</v>
      </c>
      <c r="BN3382" s="3">
        <v>87.04</v>
      </c>
      <c r="BO3382" s="3">
        <v>87.04</v>
      </c>
      <c r="BQ3382" s="3" t="s">
        <v>109</v>
      </c>
      <c r="BR3382" s="3" t="s">
        <v>84</v>
      </c>
      <c r="BS3382" s="4">
        <v>45243</v>
      </c>
      <c r="BT3382" s="5">
        <v>0.29652777777777778</v>
      </c>
      <c r="BU3382" s="3" t="s">
        <v>3132</v>
      </c>
      <c r="BV3382" s="3" t="s">
        <v>94</v>
      </c>
      <c r="BY3382" s="3">
        <v>1200</v>
      </c>
      <c r="CA3382" s="3" t="s">
        <v>111</v>
      </c>
      <c r="CC3382" s="3" t="s">
        <v>80</v>
      </c>
      <c r="CD3382" s="3">
        <v>7530</v>
      </c>
      <c r="CE3382" s="3" t="s">
        <v>90</v>
      </c>
      <c r="CF3382" s="4">
        <v>45244</v>
      </c>
      <c r="CI3382" s="3">
        <v>1</v>
      </c>
      <c r="CJ3382" s="3">
        <v>1</v>
      </c>
      <c r="CK3382" s="3">
        <v>21</v>
      </c>
      <c r="CL3382" s="3" t="s">
        <v>86</v>
      </c>
    </row>
    <row r="3383" spans="1:90" x14ac:dyDescent="0.3">
      <c r="A3383" s="3" t="s">
        <v>72</v>
      </c>
      <c r="B3383" s="3" t="s">
        <v>73</v>
      </c>
      <c r="C3383" s="3" t="s">
        <v>74</v>
      </c>
      <c r="E3383" s="3" t="str">
        <f>"080055807185"</f>
        <v>080055807185</v>
      </c>
      <c r="F3383" s="4">
        <v>45240</v>
      </c>
      <c r="G3383" s="3">
        <v>202408</v>
      </c>
      <c r="H3383" s="3" t="s">
        <v>75</v>
      </c>
      <c r="I3383" s="3" t="s">
        <v>76</v>
      </c>
      <c r="J3383" s="3" t="s">
        <v>77</v>
      </c>
      <c r="K3383" s="3" t="s">
        <v>78</v>
      </c>
      <c r="L3383" s="3" t="s">
        <v>147</v>
      </c>
      <c r="M3383" s="3" t="s">
        <v>148</v>
      </c>
      <c r="N3383" s="3" t="s">
        <v>1179</v>
      </c>
      <c r="O3383" s="3" t="s">
        <v>150</v>
      </c>
      <c r="P3383" s="3" t="str">
        <f>"1162956296                    "</f>
        <v xml:space="preserve">1162956296                    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0</v>
      </c>
      <c r="X3383" s="3">
        <v>0</v>
      </c>
      <c r="Y3383" s="3">
        <v>0</v>
      </c>
      <c r="Z3383" s="3">
        <v>0</v>
      </c>
      <c r="AA3383" s="3">
        <v>0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5.57</v>
      </c>
      <c r="AH3383" s="3">
        <v>0</v>
      </c>
      <c r="AI3383" s="3">
        <v>0</v>
      </c>
      <c r="AJ3383" s="3">
        <v>0</v>
      </c>
      <c r="AK3383" s="3">
        <v>0</v>
      </c>
      <c r="AL3383" s="3">
        <v>0</v>
      </c>
      <c r="AM3383" s="3">
        <v>0</v>
      </c>
      <c r="AN3383" s="3">
        <v>0</v>
      </c>
      <c r="AO3383" s="3">
        <v>0</v>
      </c>
      <c r="AP3383" s="3">
        <v>0</v>
      </c>
      <c r="AQ3383" s="3">
        <v>57.12</v>
      </c>
      <c r="AR3383" s="3">
        <v>0</v>
      </c>
      <c r="AS3383" s="3">
        <v>0</v>
      </c>
      <c r="AT3383" s="3">
        <v>0</v>
      </c>
      <c r="AU3383" s="3">
        <v>0</v>
      </c>
      <c r="AV3383" s="3">
        <v>0</v>
      </c>
      <c r="AW3383" s="3">
        <v>0</v>
      </c>
      <c r="AX3383" s="3">
        <v>0</v>
      </c>
      <c r="AY3383" s="3">
        <v>0</v>
      </c>
      <c r="AZ3383" s="3">
        <v>0</v>
      </c>
      <c r="BA3383" s="3">
        <v>0</v>
      </c>
      <c r="BB3383" s="3">
        <v>0</v>
      </c>
      <c r="BC3383" s="3">
        <v>0</v>
      </c>
      <c r="BD3383" s="3">
        <v>0</v>
      </c>
      <c r="BE3383" s="3">
        <v>0</v>
      </c>
      <c r="BF3383" s="3">
        <v>0</v>
      </c>
      <c r="BG3383" s="3">
        <v>0</v>
      </c>
      <c r="BH3383" s="3">
        <v>1</v>
      </c>
      <c r="BI3383" s="3">
        <v>4</v>
      </c>
      <c r="BJ3383" s="3">
        <v>1.9</v>
      </c>
      <c r="BK3383" s="3">
        <v>4</v>
      </c>
      <c r="BL3383" s="3">
        <v>151.94</v>
      </c>
      <c r="BM3383" s="3">
        <v>22.79</v>
      </c>
      <c r="BN3383" s="3">
        <v>174.73</v>
      </c>
      <c r="BO3383" s="3">
        <v>174.73</v>
      </c>
      <c r="BQ3383" s="3" t="s">
        <v>2535</v>
      </c>
      <c r="BR3383" s="3" t="s">
        <v>84</v>
      </c>
      <c r="BS3383" s="4">
        <v>45243</v>
      </c>
      <c r="BT3383" s="5">
        <v>0.35486111111111113</v>
      </c>
      <c r="BU3383" s="3" t="s">
        <v>1181</v>
      </c>
      <c r="BV3383" s="3" t="s">
        <v>94</v>
      </c>
      <c r="BY3383" s="3">
        <v>9610</v>
      </c>
      <c r="CA3383" s="3" t="s">
        <v>836</v>
      </c>
      <c r="CC3383" s="3" t="s">
        <v>148</v>
      </c>
      <c r="CD3383" s="3">
        <v>1</v>
      </c>
      <c r="CE3383" s="3" t="s">
        <v>90</v>
      </c>
      <c r="CF3383" s="4">
        <v>45243</v>
      </c>
      <c r="CI3383" s="3">
        <v>1</v>
      </c>
      <c r="CJ3383" s="3">
        <v>1</v>
      </c>
      <c r="CK3383" s="3">
        <v>41</v>
      </c>
      <c r="CL3383" s="3" t="s">
        <v>86</v>
      </c>
    </row>
    <row r="3384" spans="1:90" x14ac:dyDescent="0.3">
      <c r="A3384" s="3" t="s">
        <v>72</v>
      </c>
      <c r="B3384" s="3" t="s">
        <v>73</v>
      </c>
      <c r="C3384" s="3" t="s">
        <v>74</v>
      </c>
      <c r="E3384" s="3" t="str">
        <f>"080055807197"</f>
        <v>080055807197</v>
      </c>
      <c r="F3384" s="4">
        <v>45240</v>
      </c>
      <c r="G3384" s="3">
        <v>202408</v>
      </c>
      <c r="H3384" s="3" t="s">
        <v>75</v>
      </c>
      <c r="I3384" s="3" t="s">
        <v>76</v>
      </c>
      <c r="J3384" s="3" t="s">
        <v>77</v>
      </c>
      <c r="K3384" s="3" t="s">
        <v>78</v>
      </c>
      <c r="L3384" s="3" t="s">
        <v>260</v>
      </c>
      <c r="M3384" s="3" t="s">
        <v>261</v>
      </c>
      <c r="N3384" s="3" t="s">
        <v>262</v>
      </c>
      <c r="O3384" s="3" t="s">
        <v>82</v>
      </c>
      <c r="P3384" s="3" t="str">
        <f>"1162956259                    "</f>
        <v xml:space="preserve">1162956259                    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  <c r="AH3384" s="3">
        <v>0</v>
      </c>
      <c r="AI3384" s="3">
        <v>0</v>
      </c>
      <c r="AJ3384" s="3">
        <v>0</v>
      </c>
      <c r="AK3384" s="3">
        <v>0</v>
      </c>
      <c r="AL3384" s="3">
        <v>0</v>
      </c>
      <c r="AM3384" s="3">
        <v>0</v>
      </c>
      <c r="AN3384" s="3">
        <v>0</v>
      </c>
      <c r="AO3384" s="3">
        <v>0</v>
      </c>
      <c r="AP3384" s="3">
        <v>0</v>
      </c>
      <c r="AQ3384" s="3">
        <v>41.54</v>
      </c>
      <c r="AR3384" s="3">
        <v>0</v>
      </c>
      <c r="AS3384" s="3">
        <v>0</v>
      </c>
      <c r="AT3384" s="3">
        <v>0</v>
      </c>
      <c r="AU3384" s="3">
        <v>0</v>
      </c>
      <c r="AV3384" s="3">
        <v>0</v>
      </c>
      <c r="AW3384" s="3">
        <v>0</v>
      </c>
      <c r="AX3384" s="3">
        <v>0</v>
      </c>
      <c r="AY3384" s="3">
        <v>0</v>
      </c>
      <c r="AZ3384" s="3">
        <v>0</v>
      </c>
      <c r="BA3384" s="3">
        <v>0</v>
      </c>
      <c r="BB3384" s="3">
        <v>0</v>
      </c>
      <c r="BC3384" s="3">
        <v>0</v>
      </c>
      <c r="BD3384" s="3">
        <v>0</v>
      </c>
      <c r="BE3384" s="3">
        <v>0</v>
      </c>
      <c r="BF3384" s="3">
        <v>0</v>
      </c>
      <c r="BG3384" s="3">
        <v>0</v>
      </c>
      <c r="BH3384" s="3">
        <v>1</v>
      </c>
      <c r="BI3384" s="3">
        <v>1</v>
      </c>
      <c r="BJ3384" s="3">
        <v>0.2</v>
      </c>
      <c r="BK3384" s="3">
        <v>1</v>
      </c>
      <c r="BL3384" s="3">
        <v>106.45</v>
      </c>
      <c r="BM3384" s="3">
        <v>15.97</v>
      </c>
      <c r="BN3384" s="3">
        <v>122.42</v>
      </c>
      <c r="BO3384" s="3">
        <v>122.42</v>
      </c>
      <c r="BQ3384" s="3" t="s">
        <v>263</v>
      </c>
      <c r="BR3384" s="3" t="s">
        <v>84</v>
      </c>
      <c r="BS3384" s="3" t="s">
        <v>130</v>
      </c>
      <c r="BY3384" s="3">
        <v>1200</v>
      </c>
      <c r="CC3384" s="3" t="s">
        <v>261</v>
      </c>
      <c r="CD3384" s="3">
        <v>1960</v>
      </c>
      <c r="CE3384" s="3" t="s">
        <v>90</v>
      </c>
      <c r="CF3384" s="4">
        <v>45245</v>
      </c>
      <c r="CI3384" s="3">
        <v>1</v>
      </c>
      <c r="CJ3384" s="3" t="s">
        <v>130</v>
      </c>
      <c r="CK3384" s="3">
        <v>24</v>
      </c>
      <c r="CL3384" s="3" t="s">
        <v>86</v>
      </c>
    </row>
    <row r="3385" spans="1:90" x14ac:dyDescent="0.3">
      <c r="A3385" s="3" t="s">
        <v>72</v>
      </c>
      <c r="B3385" s="3" t="s">
        <v>73</v>
      </c>
      <c r="C3385" s="3" t="s">
        <v>74</v>
      </c>
      <c r="E3385" s="3" t="str">
        <f>"080055807212"</f>
        <v>080055807212</v>
      </c>
      <c r="F3385" s="4">
        <v>45240</v>
      </c>
      <c r="G3385" s="3">
        <v>202408</v>
      </c>
      <c r="H3385" s="3" t="s">
        <v>75</v>
      </c>
      <c r="I3385" s="3" t="s">
        <v>76</v>
      </c>
      <c r="J3385" s="3" t="s">
        <v>77</v>
      </c>
      <c r="K3385" s="3" t="s">
        <v>78</v>
      </c>
      <c r="L3385" s="3" t="s">
        <v>238</v>
      </c>
      <c r="M3385" s="3" t="s">
        <v>239</v>
      </c>
      <c r="N3385" s="3" t="s">
        <v>724</v>
      </c>
      <c r="O3385" s="3" t="s">
        <v>82</v>
      </c>
      <c r="P3385" s="3" t="str">
        <f>"1162956290                    "</f>
        <v xml:space="preserve">1162956290                    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  <c r="AD3385" s="3">
        <v>0</v>
      </c>
      <c r="AE3385" s="3">
        <v>0</v>
      </c>
      <c r="AF3385" s="3">
        <v>0</v>
      </c>
      <c r="AG3385" s="3">
        <v>0</v>
      </c>
      <c r="AH3385" s="3">
        <v>0</v>
      </c>
      <c r="AI3385" s="3">
        <v>0</v>
      </c>
      <c r="AJ3385" s="3">
        <v>0</v>
      </c>
      <c r="AK3385" s="3">
        <v>0</v>
      </c>
      <c r="AL3385" s="3">
        <v>0</v>
      </c>
      <c r="AM3385" s="3">
        <v>0</v>
      </c>
      <c r="AN3385" s="3">
        <v>0</v>
      </c>
      <c r="AO3385" s="3">
        <v>0</v>
      </c>
      <c r="AP3385" s="3">
        <v>0</v>
      </c>
      <c r="AQ3385" s="3">
        <v>44.29</v>
      </c>
      <c r="AR3385" s="3">
        <v>0</v>
      </c>
      <c r="AS3385" s="3">
        <v>0</v>
      </c>
      <c r="AT3385" s="3">
        <v>0</v>
      </c>
      <c r="AU3385" s="3">
        <v>0</v>
      </c>
      <c r="AV3385" s="3">
        <v>0</v>
      </c>
      <c r="AW3385" s="3">
        <v>0</v>
      </c>
      <c r="AX3385" s="3">
        <v>0</v>
      </c>
      <c r="AY3385" s="3">
        <v>0</v>
      </c>
      <c r="AZ3385" s="3">
        <v>0</v>
      </c>
      <c r="BA3385" s="3">
        <v>0</v>
      </c>
      <c r="BB3385" s="3">
        <v>0</v>
      </c>
      <c r="BC3385" s="3">
        <v>0</v>
      </c>
      <c r="BD3385" s="3">
        <v>0</v>
      </c>
      <c r="BE3385" s="3">
        <v>0</v>
      </c>
      <c r="BF3385" s="3">
        <v>0</v>
      </c>
      <c r="BG3385" s="3">
        <v>0</v>
      </c>
      <c r="BH3385" s="3">
        <v>1</v>
      </c>
      <c r="BI3385" s="3">
        <v>3</v>
      </c>
      <c r="BJ3385" s="3">
        <v>1.9</v>
      </c>
      <c r="BK3385" s="3">
        <v>3</v>
      </c>
      <c r="BL3385" s="3">
        <v>113.5</v>
      </c>
      <c r="BM3385" s="3">
        <v>17.03</v>
      </c>
      <c r="BN3385" s="3">
        <v>130.53</v>
      </c>
      <c r="BO3385" s="3">
        <v>130.53</v>
      </c>
      <c r="BQ3385" s="3" t="s">
        <v>725</v>
      </c>
      <c r="BR3385" s="3" t="s">
        <v>84</v>
      </c>
      <c r="BS3385" s="4">
        <v>45243</v>
      </c>
      <c r="BT3385" s="5">
        <v>0.4375</v>
      </c>
      <c r="BU3385" s="3" t="s">
        <v>3420</v>
      </c>
      <c r="BV3385" s="3" t="s">
        <v>94</v>
      </c>
      <c r="BY3385" s="3">
        <v>9610</v>
      </c>
      <c r="CA3385" s="3" t="s">
        <v>3421</v>
      </c>
      <c r="CC3385" s="3" t="s">
        <v>239</v>
      </c>
      <c r="CD3385" s="3">
        <v>5200</v>
      </c>
      <c r="CE3385" s="3" t="s">
        <v>90</v>
      </c>
      <c r="CF3385" s="4">
        <v>45243</v>
      </c>
      <c r="CI3385" s="3">
        <v>1</v>
      </c>
      <c r="CJ3385" s="3">
        <v>1</v>
      </c>
      <c r="CK3385" s="3">
        <v>21</v>
      </c>
      <c r="CL3385" s="3" t="s">
        <v>86</v>
      </c>
    </row>
    <row r="3386" spans="1:90" x14ac:dyDescent="0.3">
      <c r="A3386" s="3" t="s">
        <v>72</v>
      </c>
      <c r="B3386" s="3" t="s">
        <v>73</v>
      </c>
      <c r="C3386" s="3" t="s">
        <v>74</v>
      </c>
      <c r="E3386" s="3" t="str">
        <f>"080055812138"</f>
        <v>080055812138</v>
      </c>
      <c r="F3386" s="4">
        <v>45240</v>
      </c>
      <c r="G3386" s="3">
        <v>202408</v>
      </c>
      <c r="H3386" s="3" t="s">
        <v>75</v>
      </c>
      <c r="I3386" s="3" t="s">
        <v>76</v>
      </c>
      <c r="J3386" s="3" t="s">
        <v>77</v>
      </c>
      <c r="K3386" s="3" t="s">
        <v>78</v>
      </c>
      <c r="L3386" s="3" t="s">
        <v>193</v>
      </c>
      <c r="M3386" s="3" t="s">
        <v>194</v>
      </c>
      <c r="N3386" s="3" t="s">
        <v>195</v>
      </c>
      <c r="O3386" s="3" t="s">
        <v>82</v>
      </c>
      <c r="P3386" s="3" t="str">
        <f>"1162956348                    "</f>
        <v xml:space="preserve">1162956348                    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  <c r="AH3386" s="3">
        <v>0</v>
      </c>
      <c r="AI3386" s="3">
        <v>0</v>
      </c>
      <c r="AJ3386" s="3">
        <v>0</v>
      </c>
      <c r="AK3386" s="3">
        <v>0</v>
      </c>
      <c r="AL3386" s="3">
        <v>0</v>
      </c>
      <c r="AM3386" s="3">
        <v>0</v>
      </c>
      <c r="AN3386" s="3">
        <v>0</v>
      </c>
      <c r="AO3386" s="3">
        <v>0</v>
      </c>
      <c r="AP3386" s="3">
        <v>0</v>
      </c>
      <c r="AQ3386" s="3">
        <v>29.54</v>
      </c>
      <c r="AR3386" s="3">
        <v>0</v>
      </c>
      <c r="AS3386" s="3">
        <v>0</v>
      </c>
      <c r="AT3386" s="3">
        <v>0</v>
      </c>
      <c r="AU3386" s="3">
        <v>0</v>
      </c>
      <c r="AV3386" s="3">
        <v>0</v>
      </c>
      <c r="AW3386" s="3">
        <v>0</v>
      </c>
      <c r="AX3386" s="3">
        <v>0</v>
      </c>
      <c r="AY3386" s="3">
        <v>0</v>
      </c>
      <c r="AZ3386" s="3">
        <v>0</v>
      </c>
      <c r="BA3386" s="3">
        <v>0</v>
      </c>
      <c r="BB3386" s="3">
        <v>0</v>
      </c>
      <c r="BC3386" s="3">
        <v>0</v>
      </c>
      <c r="BD3386" s="3">
        <v>0</v>
      </c>
      <c r="BE3386" s="3">
        <v>0</v>
      </c>
      <c r="BF3386" s="3">
        <v>0</v>
      </c>
      <c r="BG3386" s="3">
        <v>0</v>
      </c>
      <c r="BH3386" s="3">
        <v>1</v>
      </c>
      <c r="BI3386" s="3">
        <v>1</v>
      </c>
      <c r="BJ3386" s="3">
        <v>0.2</v>
      </c>
      <c r="BK3386" s="3">
        <v>1</v>
      </c>
      <c r="BL3386" s="3">
        <v>75.69</v>
      </c>
      <c r="BM3386" s="3">
        <v>11.35</v>
      </c>
      <c r="BN3386" s="3">
        <v>87.04</v>
      </c>
      <c r="BO3386" s="3">
        <v>87.04</v>
      </c>
      <c r="BQ3386" s="3" t="s">
        <v>196</v>
      </c>
      <c r="BR3386" s="3" t="s">
        <v>84</v>
      </c>
      <c r="BS3386" s="4">
        <v>45243</v>
      </c>
      <c r="BT3386" s="5">
        <v>0.40972222222222227</v>
      </c>
      <c r="BU3386" s="3" t="s">
        <v>197</v>
      </c>
      <c r="BV3386" s="3" t="s">
        <v>94</v>
      </c>
      <c r="BY3386" s="3">
        <v>1200</v>
      </c>
      <c r="CA3386" s="3" t="s">
        <v>198</v>
      </c>
      <c r="CC3386" s="3" t="s">
        <v>194</v>
      </c>
      <c r="CD3386" s="3">
        <v>6001</v>
      </c>
      <c r="CE3386" s="3" t="s">
        <v>90</v>
      </c>
      <c r="CF3386" s="4">
        <v>45243</v>
      </c>
      <c r="CI3386" s="3">
        <v>1</v>
      </c>
      <c r="CJ3386" s="3">
        <v>1</v>
      </c>
      <c r="CK3386" s="3">
        <v>21</v>
      </c>
      <c r="CL3386" s="3" t="s">
        <v>86</v>
      </c>
    </row>
    <row r="3387" spans="1:90" x14ac:dyDescent="0.3">
      <c r="A3387" s="3" t="s">
        <v>72</v>
      </c>
      <c r="B3387" s="3" t="s">
        <v>73</v>
      </c>
      <c r="C3387" s="3" t="s">
        <v>74</v>
      </c>
      <c r="E3387" s="3" t="str">
        <f>"080055807222"</f>
        <v>080055807222</v>
      </c>
      <c r="F3387" s="4">
        <v>45240</v>
      </c>
      <c r="G3387" s="3">
        <v>202408</v>
      </c>
      <c r="H3387" s="3" t="s">
        <v>75</v>
      </c>
      <c r="I3387" s="3" t="s">
        <v>76</v>
      </c>
      <c r="J3387" s="3" t="s">
        <v>77</v>
      </c>
      <c r="K3387" s="3" t="s">
        <v>78</v>
      </c>
      <c r="L3387" s="3" t="s">
        <v>193</v>
      </c>
      <c r="M3387" s="3" t="s">
        <v>194</v>
      </c>
      <c r="N3387" s="3" t="s">
        <v>457</v>
      </c>
      <c r="O3387" s="3" t="s">
        <v>82</v>
      </c>
      <c r="P3387" s="3" t="str">
        <f>"1162956245                    "</f>
        <v xml:space="preserve">1162956245                    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  <c r="AH3387" s="3">
        <v>0</v>
      </c>
      <c r="AI3387" s="3">
        <v>0</v>
      </c>
      <c r="AJ3387" s="3">
        <v>0</v>
      </c>
      <c r="AK3387" s="3">
        <v>0</v>
      </c>
      <c r="AL3387" s="3">
        <v>0</v>
      </c>
      <c r="AM3387" s="3">
        <v>0</v>
      </c>
      <c r="AN3387" s="3">
        <v>0</v>
      </c>
      <c r="AO3387" s="3">
        <v>0</v>
      </c>
      <c r="AP3387" s="3">
        <v>0</v>
      </c>
      <c r="AQ3387" s="3">
        <v>29.54</v>
      </c>
      <c r="AR3387" s="3">
        <v>0</v>
      </c>
      <c r="AS3387" s="3">
        <v>0</v>
      </c>
      <c r="AT3387" s="3">
        <v>0</v>
      </c>
      <c r="AU3387" s="3">
        <v>0</v>
      </c>
      <c r="AV3387" s="3">
        <v>0</v>
      </c>
      <c r="AW3387" s="3">
        <v>0</v>
      </c>
      <c r="AX3387" s="3">
        <v>0</v>
      </c>
      <c r="AY3387" s="3">
        <v>0</v>
      </c>
      <c r="AZ3387" s="3">
        <v>0</v>
      </c>
      <c r="BA3387" s="3">
        <v>0</v>
      </c>
      <c r="BB3387" s="3">
        <v>0</v>
      </c>
      <c r="BC3387" s="3">
        <v>0</v>
      </c>
      <c r="BD3387" s="3">
        <v>0</v>
      </c>
      <c r="BE3387" s="3">
        <v>0</v>
      </c>
      <c r="BF3387" s="3">
        <v>0</v>
      </c>
      <c r="BG3387" s="3">
        <v>0</v>
      </c>
      <c r="BH3387" s="3">
        <v>1</v>
      </c>
      <c r="BI3387" s="3">
        <v>1</v>
      </c>
      <c r="BJ3387" s="3">
        <v>0.2</v>
      </c>
      <c r="BK3387" s="3">
        <v>1</v>
      </c>
      <c r="BL3387" s="3">
        <v>75.69</v>
      </c>
      <c r="BM3387" s="3">
        <v>11.35</v>
      </c>
      <c r="BN3387" s="3">
        <v>87.04</v>
      </c>
      <c r="BO3387" s="3">
        <v>87.04</v>
      </c>
      <c r="BQ3387" s="3" t="s">
        <v>458</v>
      </c>
      <c r="BR3387" s="3" t="s">
        <v>84</v>
      </c>
      <c r="BS3387" s="4">
        <v>45243</v>
      </c>
      <c r="BT3387" s="5">
        <v>0.34861111111111115</v>
      </c>
      <c r="BU3387" s="3" t="s">
        <v>1476</v>
      </c>
      <c r="BV3387" s="3" t="s">
        <v>94</v>
      </c>
      <c r="BY3387" s="3">
        <v>1200</v>
      </c>
      <c r="CC3387" s="3" t="s">
        <v>194</v>
      </c>
      <c r="CD3387" s="3">
        <v>6000</v>
      </c>
      <c r="CE3387" s="3" t="s">
        <v>90</v>
      </c>
      <c r="CI3387" s="3">
        <v>1</v>
      </c>
      <c r="CJ3387" s="3">
        <v>1</v>
      </c>
      <c r="CK3387" s="3">
        <v>21</v>
      </c>
      <c r="CL3387" s="3" t="s">
        <v>86</v>
      </c>
    </row>
    <row r="3388" spans="1:90" x14ac:dyDescent="0.3">
      <c r="A3388" s="3" t="s">
        <v>72</v>
      </c>
      <c r="B3388" s="3" t="s">
        <v>73</v>
      </c>
      <c r="C3388" s="3" t="s">
        <v>74</v>
      </c>
      <c r="E3388" s="3" t="str">
        <f>"080055807246"</f>
        <v>080055807246</v>
      </c>
      <c r="F3388" s="4">
        <v>45240</v>
      </c>
      <c r="G3388" s="3">
        <v>202408</v>
      </c>
      <c r="H3388" s="3" t="s">
        <v>75</v>
      </c>
      <c r="I3388" s="3" t="s">
        <v>76</v>
      </c>
      <c r="J3388" s="3" t="s">
        <v>77</v>
      </c>
      <c r="K3388" s="3" t="s">
        <v>78</v>
      </c>
      <c r="L3388" s="3" t="s">
        <v>178</v>
      </c>
      <c r="M3388" s="3" t="s">
        <v>179</v>
      </c>
      <c r="N3388" s="3" t="s">
        <v>180</v>
      </c>
      <c r="O3388" s="3" t="s">
        <v>82</v>
      </c>
      <c r="P3388" s="3" t="str">
        <f>"1162956258                    "</f>
        <v xml:space="preserve">1162956258                    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  <c r="AD3388" s="3">
        <v>0</v>
      </c>
      <c r="AE3388" s="3">
        <v>0</v>
      </c>
      <c r="AF3388" s="3">
        <v>0</v>
      </c>
      <c r="AG3388" s="3">
        <v>0</v>
      </c>
      <c r="AH3388" s="3">
        <v>0</v>
      </c>
      <c r="AI3388" s="3">
        <v>0</v>
      </c>
      <c r="AJ3388" s="3">
        <v>0</v>
      </c>
      <c r="AK3388" s="3">
        <v>0</v>
      </c>
      <c r="AL3388" s="3">
        <v>0</v>
      </c>
      <c r="AM3388" s="3">
        <v>0</v>
      </c>
      <c r="AN3388" s="3">
        <v>0</v>
      </c>
      <c r="AO3388" s="3">
        <v>0</v>
      </c>
      <c r="AP3388" s="3">
        <v>0</v>
      </c>
      <c r="AQ3388" s="3">
        <v>57.23</v>
      </c>
      <c r="AR3388" s="3">
        <v>0</v>
      </c>
      <c r="AS3388" s="3">
        <v>0</v>
      </c>
      <c r="AT3388" s="3">
        <v>0</v>
      </c>
      <c r="AU3388" s="3">
        <v>0</v>
      </c>
      <c r="AV3388" s="3">
        <v>0</v>
      </c>
      <c r="AW3388" s="3">
        <v>0</v>
      </c>
      <c r="AX3388" s="3">
        <v>0</v>
      </c>
      <c r="AY3388" s="3">
        <v>0</v>
      </c>
      <c r="AZ3388" s="3">
        <v>0</v>
      </c>
      <c r="BA3388" s="3">
        <v>0</v>
      </c>
      <c r="BB3388" s="3">
        <v>0</v>
      </c>
      <c r="BC3388" s="3">
        <v>0</v>
      </c>
      <c r="BD3388" s="3">
        <v>0</v>
      </c>
      <c r="BE3388" s="3">
        <v>0</v>
      </c>
      <c r="BF3388" s="3">
        <v>0</v>
      </c>
      <c r="BG3388" s="3">
        <v>0</v>
      </c>
      <c r="BH3388" s="3">
        <v>1</v>
      </c>
      <c r="BI3388" s="3">
        <v>2</v>
      </c>
      <c r="BJ3388" s="3">
        <v>1.6</v>
      </c>
      <c r="BK3388" s="3">
        <v>2</v>
      </c>
      <c r="BL3388" s="3">
        <v>146.65</v>
      </c>
      <c r="BM3388" s="3">
        <v>22</v>
      </c>
      <c r="BN3388" s="3">
        <v>168.65</v>
      </c>
      <c r="BO3388" s="3">
        <v>168.65</v>
      </c>
      <c r="BQ3388" s="3" t="s">
        <v>181</v>
      </c>
      <c r="BR3388" s="3" t="s">
        <v>84</v>
      </c>
      <c r="BS3388" s="4">
        <v>45243</v>
      </c>
      <c r="BT3388" s="5">
        <v>0.5625</v>
      </c>
      <c r="BU3388" s="3" t="s">
        <v>1018</v>
      </c>
      <c r="BV3388" s="3" t="s">
        <v>94</v>
      </c>
      <c r="BY3388" s="3">
        <v>8160</v>
      </c>
      <c r="CA3388" s="3" t="s">
        <v>1019</v>
      </c>
      <c r="CC3388" s="3" t="s">
        <v>179</v>
      </c>
      <c r="CD3388" s="3">
        <v>1028</v>
      </c>
      <c r="CE3388" s="3" t="s">
        <v>90</v>
      </c>
      <c r="CF3388" s="4">
        <v>45243</v>
      </c>
      <c r="CI3388" s="3">
        <v>2</v>
      </c>
      <c r="CJ3388" s="3">
        <v>1</v>
      </c>
      <c r="CK3388" s="3">
        <v>23</v>
      </c>
      <c r="CL3388" s="3" t="s">
        <v>86</v>
      </c>
    </row>
    <row r="3389" spans="1:90" x14ac:dyDescent="0.3">
      <c r="A3389" s="3" t="s">
        <v>72</v>
      </c>
      <c r="B3389" s="3" t="s">
        <v>73</v>
      </c>
      <c r="C3389" s="3" t="s">
        <v>74</v>
      </c>
      <c r="E3389" s="3" t="str">
        <f>"080055807248"</f>
        <v>080055807248</v>
      </c>
      <c r="F3389" s="4">
        <v>45240</v>
      </c>
      <c r="G3389" s="3">
        <v>202408</v>
      </c>
      <c r="H3389" s="3" t="s">
        <v>75</v>
      </c>
      <c r="I3389" s="3" t="s">
        <v>76</v>
      </c>
      <c r="J3389" s="3" t="s">
        <v>77</v>
      </c>
      <c r="K3389" s="3" t="s">
        <v>78</v>
      </c>
      <c r="L3389" s="3" t="s">
        <v>79</v>
      </c>
      <c r="M3389" s="3" t="s">
        <v>80</v>
      </c>
      <c r="N3389" s="3" t="s">
        <v>309</v>
      </c>
      <c r="O3389" s="3" t="s">
        <v>82</v>
      </c>
      <c r="P3389" s="3" t="str">
        <f>"1162956251                    "</f>
        <v xml:space="preserve">1162956251                    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  <c r="AH3389" s="3">
        <v>0</v>
      </c>
      <c r="AI3389" s="3">
        <v>0</v>
      </c>
      <c r="AJ3389" s="3">
        <v>0</v>
      </c>
      <c r="AK3389" s="3">
        <v>0</v>
      </c>
      <c r="AL3389" s="3">
        <v>0</v>
      </c>
      <c r="AM3389" s="3">
        <v>0</v>
      </c>
      <c r="AN3389" s="3">
        <v>0</v>
      </c>
      <c r="AO3389" s="3">
        <v>0</v>
      </c>
      <c r="AP3389" s="3">
        <v>0</v>
      </c>
      <c r="AQ3389" s="3">
        <v>29.54</v>
      </c>
      <c r="AR3389" s="3">
        <v>0</v>
      </c>
      <c r="AS3389" s="3">
        <v>0</v>
      </c>
      <c r="AT3389" s="3">
        <v>0</v>
      </c>
      <c r="AU3389" s="3">
        <v>0</v>
      </c>
      <c r="AV3389" s="3">
        <v>0</v>
      </c>
      <c r="AW3389" s="3">
        <v>0</v>
      </c>
      <c r="AX3389" s="3">
        <v>0</v>
      </c>
      <c r="AY3389" s="3">
        <v>0</v>
      </c>
      <c r="AZ3389" s="3">
        <v>0</v>
      </c>
      <c r="BA3389" s="3">
        <v>0</v>
      </c>
      <c r="BB3389" s="3">
        <v>0</v>
      </c>
      <c r="BC3389" s="3">
        <v>0</v>
      </c>
      <c r="BD3389" s="3">
        <v>0</v>
      </c>
      <c r="BE3389" s="3">
        <v>0</v>
      </c>
      <c r="BF3389" s="3">
        <v>0</v>
      </c>
      <c r="BG3389" s="3">
        <v>0</v>
      </c>
      <c r="BH3389" s="3">
        <v>1</v>
      </c>
      <c r="BI3389" s="3">
        <v>1</v>
      </c>
      <c r="BJ3389" s="3">
        <v>0.2</v>
      </c>
      <c r="BK3389" s="3">
        <v>1</v>
      </c>
      <c r="BL3389" s="3">
        <v>75.69</v>
      </c>
      <c r="BM3389" s="3">
        <v>11.35</v>
      </c>
      <c r="BN3389" s="3">
        <v>87.04</v>
      </c>
      <c r="BO3389" s="3">
        <v>87.04</v>
      </c>
      <c r="BQ3389" s="3" t="s">
        <v>310</v>
      </c>
      <c r="BR3389" s="3" t="s">
        <v>84</v>
      </c>
      <c r="BS3389" s="4">
        <v>45243</v>
      </c>
      <c r="BT3389" s="5">
        <v>0.39583333333333331</v>
      </c>
      <c r="BU3389" s="3" t="s">
        <v>3083</v>
      </c>
      <c r="BV3389" s="3" t="s">
        <v>94</v>
      </c>
      <c r="BY3389" s="3">
        <v>1200</v>
      </c>
      <c r="CA3389" s="3" t="s">
        <v>1404</v>
      </c>
      <c r="CC3389" s="3" t="s">
        <v>80</v>
      </c>
      <c r="CD3389" s="3">
        <v>7493</v>
      </c>
      <c r="CE3389" s="3" t="s">
        <v>90</v>
      </c>
      <c r="CF3389" s="4">
        <v>45244</v>
      </c>
      <c r="CI3389" s="3">
        <v>1</v>
      </c>
      <c r="CJ3389" s="3">
        <v>1</v>
      </c>
      <c r="CK3389" s="3">
        <v>21</v>
      </c>
      <c r="CL3389" s="3" t="s">
        <v>86</v>
      </c>
    </row>
    <row r="3390" spans="1:90" x14ac:dyDescent="0.3">
      <c r="A3390" s="3" t="s">
        <v>72</v>
      </c>
      <c r="B3390" s="3" t="s">
        <v>73</v>
      </c>
      <c r="C3390" s="3" t="s">
        <v>74</v>
      </c>
      <c r="E3390" s="3" t="str">
        <f>"080055807283"</f>
        <v>080055807283</v>
      </c>
      <c r="F3390" s="4">
        <v>45240</v>
      </c>
      <c r="G3390" s="3">
        <v>202408</v>
      </c>
      <c r="H3390" s="3" t="s">
        <v>75</v>
      </c>
      <c r="I3390" s="3" t="s">
        <v>76</v>
      </c>
      <c r="J3390" s="3" t="s">
        <v>77</v>
      </c>
      <c r="K3390" s="3" t="s">
        <v>78</v>
      </c>
      <c r="L3390" s="3" t="s">
        <v>137</v>
      </c>
      <c r="M3390" s="3" t="s">
        <v>138</v>
      </c>
      <c r="N3390" s="3" t="s">
        <v>1549</v>
      </c>
      <c r="O3390" s="3" t="s">
        <v>82</v>
      </c>
      <c r="P3390" s="3" t="str">
        <f>"1162956275                    "</f>
        <v xml:space="preserve">1162956275                    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  <c r="AH3390" s="3">
        <v>0</v>
      </c>
      <c r="AI3390" s="3">
        <v>0</v>
      </c>
      <c r="AJ3390" s="3">
        <v>0</v>
      </c>
      <c r="AK3390" s="3">
        <v>0</v>
      </c>
      <c r="AL3390" s="3">
        <v>0</v>
      </c>
      <c r="AM3390" s="3">
        <v>0</v>
      </c>
      <c r="AN3390" s="3">
        <v>0</v>
      </c>
      <c r="AO3390" s="3">
        <v>0</v>
      </c>
      <c r="AP3390" s="3">
        <v>0</v>
      </c>
      <c r="AQ3390" s="3">
        <v>29.54</v>
      </c>
      <c r="AR3390" s="3">
        <v>0</v>
      </c>
      <c r="AS3390" s="3">
        <v>0</v>
      </c>
      <c r="AT3390" s="3">
        <v>0</v>
      </c>
      <c r="AU3390" s="3">
        <v>0</v>
      </c>
      <c r="AV3390" s="3">
        <v>0</v>
      </c>
      <c r="AW3390" s="3">
        <v>15.9</v>
      </c>
      <c r="AX3390" s="3">
        <v>0</v>
      </c>
      <c r="AY3390" s="3">
        <v>0</v>
      </c>
      <c r="AZ3390" s="3">
        <v>0</v>
      </c>
      <c r="BA3390" s="3">
        <v>0</v>
      </c>
      <c r="BB3390" s="3">
        <v>0</v>
      </c>
      <c r="BC3390" s="3">
        <v>0</v>
      </c>
      <c r="BD3390" s="3">
        <v>0</v>
      </c>
      <c r="BE3390" s="3">
        <v>0</v>
      </c>
      <c r="BF3390" s="3">
        <v>0</v>
      </c>
      <c r="BG3390" s="3">
        <v>0</v>
      </c>
      <c r="BH3390" s="3">
        <v>1</v>
      </c>
      <c r="BI3390" s="3">
        <v>1</v>
      </c>
      <c r="BJ3390" s="3">
        <v>0.2</v>
      </c>
      <c r="BK3390" s="3">
        <v>1</v>
      </c>
      <c r="BL3390" s="3">
        <v>91.59</v>
      </c>
      <c r="BM3390" s="3">
        <v>13.74</v>
      </c>
      <c r="BN3390" s="3">
        <v>105.33</v>
      </c>
      <c r="BO3390" s="3">
        <v>105.33</v>
      </c>
      <c r="BQ3390" s="3" t="s">
        <v>1550</v>
      </c>
      <c r="BR3390" s="3" t="s">
        <v>84</v>
      </c>
      <c r="BS3390" s="4">
        <v>45243</v>
      </c>
      <c r="BT3390" s="5">
        <v>0.4861111111111111</v>
      </c>
      <c r="BU3390" s="3" t="s">
        <v>1551</v>
      </c>
      <c r="BV3390" s="3" t="s">
        <v>94</v>
      </c>
      <c r="BY3390" s="3">
        <v>1200</v>
      </c>
      <c r="BZ3390" s="3" t="s">
        <v>30</v>
      </c>
      <c r="CC3390" s="3" t="s">
        <v>138</v>
      </c>
      <c r="CD3390" s="3">
        <v>3699</v>
      </c>
      <c r="CE3390" s="3" t="s">
        <v>90</v>
      </c>
      <c r="CF3390" s="4">
        <v>45244</v>
      </c>
      <c r="CI3390" s="3">
        <v>1</v>
      </c>
      <c r="CJ3390" s="3">
        <v>1</v>
      </c>
      <c r="CK3390" s="3">
        <v>21</v>
      </c>
      <c r="CL3390" s="3" t="s">
        <v>86</v>
      </c>
    </row>
    <row r="3391" spans="1:90" x14ac:dyDescent="0.3">
      <c r="A3391" s="3" t="s">
        <v>72</v>
      </c>
      <c r="B3391" s="3" t="s">
        <v>73</v>
      </c>
      <c r="C3391" s="3" t="s">
        <v>74</v>
      </c>
      <c r="E3391" s="3" t="str">
        <f>"080055813949"</f>
        <v>080055813949</v>
      </c>
      <c r="F3391" s="4">
        <v>45240</v>
      </c>
      <c r="G3391" s="3">
        <v>202408</v>
      </c>
      <c r="H3391" s="3" t="s">
        <v>75</v>
      </c>
      <c r="I3391" s="3" t="s">
        <v>76</v>
      </c>
      <c r="J3391" s="3" t="s">
        <v>77</v>
      </c>
      <c r="K3391" s="3" t="s">
        <v>78</v>
      </c>
      <c r="L3391" s="3" t="s">
        <v>280</v>
      </c>
      <c r="M3391" s="3" t="s">
        <v>281</v>
      </c>
      <c r="N3391" s="3" t="s">
        <v>282</v>
      </c>
      <c r="O3391" s="3" t="s">
        <v>82</v>
      </c>
      <c r="P3391" s="3" t="str">
        <f>"1162956373                    "</f>
        <v xml:space="preserve">1162956373                    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0</v>
      </c>
      <c r="Z3391" s="3">
        <v>0</v>
      </c>
      <c r="AA3391" s="3">
        <v>0</v>
      </c>
      <c r="AB3391" s="3">
        <v>0</v>
      </c>
      <c r="AC3391" s="3">
        <v>0</v>
      </c>
      <c r="AD3391" s="3">
        <v>0</v>
      </c>
      <c r="AE3391" s="3">
        <v>0</v>
      </c>
      <c r="AF3391" s="3">
        <v>0</v>
      </c>
      <c r="AG3391" s="3">
        <v>0</v>
      </c>
      <c r="AH3391" s="3">
        <v>0</v>
      </c>
      <c r="AI3391" s="3">
        <v>0</v>
      </c>
      <c r="AJ3391" s="3">
        <v>0</v>
      </c>
      <c r="AK3391" s="3">
        <v>0</v>
      </c>
      <c r="AL3391" s="3">
        <v>0</v>
      </c>
      <c r="AM3391" s="3">
        <v>0</v>
      </c>
      <c r="AN3391" s="3">
        <v>0</v>
      </c>
      <c r="AO3391" s="3">
        <v>0</v>
      </c>
      <c r="AP3391" s="3">
        <v>0</v>
      </c>
      <c r="AQ3391" s="3">
        <v>186.44</v>
      </c>
      <c r="AR3391" s="3">
        <v>0</v>
      </c>
      <c r="AS3391" s="3">
        <v>0</v>
      </c>
      <c r="AT3391" s="3">
        <v>0</v>
      </c>
      <c r="AU3391" s="3">
        <v>0</v>
      </c>
      <c r="AV3391" s="3">
        <v>0</v>
      </c>
      <c r="AW3391" s="3">
        <v>0</v>
      </c>
      <c r="AX3391" s="3">
        <v>0</v>
      </c>
      <c r="AY3391" s="3">
        <v>0</v>
      </c>
      <c r="AZ3391" s="3">
        <v>0</v>
      </c>
      <c r="BA3391" s="3">
        <v>0</v>
      </c>
      <c r="BB3391" s="3">
        <v>0</v>
      </c>
      <c r="BC3391" s="3">
        <v>0</v>
      </c>
      <c r="BD3391" s="3">
        <v>0</v>
      </c>
      <c r="BE3391" s="3">
        <v>0</v>
      </c>
      <c r="BF3391" s="3">
        <v>0</v>
      </c>
      <c r="BG3391" s="3">
        <v>0</v>
      </c>
      <c r="BH3391" s="3">
        <v>1</v>
      </c>
      <c r="BI3391" s="3">
        <v>7</v>
      </c>
      <c r="BJ3391" s="3">
        <v>6.7</v>
      </c>
      <c r="BK3391" s="3">
        <v>7</v>
      </c>
      <c r="BL3391" s="3">
        <v>477.76</v>
      </c>
      <c r="BM3391" s="3">
        <v>71.66</v>
      </c>
      <c r="BN3391" s="3">
        <v>549.41999999999996</v>
      </c>
      <c r="BO3391" s="3">
        <v>549.41999999999996</v>
      </c>
      <c r="BQ3391" s="3" t="s">
        <v>283</v>
      </c>
      <c r="BR3391" s="3" t="s">
        <v>84</v>
      </c>
      <c r="BS3391" s="4">
        <v>45243</v>
      </c>
      <c r="BT3391" s="5">
        <v>0.46319444444444446</v>
      </c>
      <c r="BU3391" s="3" t="s">
        <v>284</v>
      </c>
      <c r="BV3391" s="3" t="s">
        <v>94</v>
      </c>
      <c r="BY3391" s="3">
        <v>33600</v>
      </c>
      <c r="CA3391" s="3" t="s">
        <v>285</v>
      </c>
      <c r="CC3391" s="3" t="s">
        <v>281</v>
      </c>
      <c r="CD3391" s="3">
        <v>7130</v>
      </c>
      <c r="CE3391" s="3" t="s">
        <v>90</v>
      </c>
      <c r="CF3391" s="4">
        <v>45244</v>
      </c>
      <c r="CI3391" s="3">
        <v>1</v>
      </c>
      <c r="CJ3391" s="3">
        <v>1</v>
      </c>
      <c r="CK3391" s="3">
        <v>23</v>
      </c>
      <c r="CL3391" s="3" t="s">
        <v>86</v>
      </c>
    </row>
    <row r="3392" spans="1:90" x14ac:dyDescent="0.3">
      <c r="A3392" s="3" t="s">
        <v>72</v>
      </c>
      <c r="B3392" s="3" t="s">
        <v>73</v>
      </c>
      <c r="C3392" s="3" t="s">
        <v>74</v>
      </c>
      <c r="E3392" s="3" t="str">
        <f>"080055816638"</f>
        <v>080055816638</v>
      </c>
      <c r="F3392" s="4">
        <v>45240</v>
      </c>
      <c r="G3392" s="3">
        <v>202408</v>
      </c>
      <c r="H3392" s="3" t="s">
        <v>75</v>
      </c>
      <c r="I3392" s="3" t="s">
        <v>76</v>
      </c>
      <c r="J3392" s="3" t="s">
        <v>77</v>
      </c>
      <c r="K3392" s="3" t="s">
        <v>78</v>
      </c>
      <c r="L3392" s="3" t="s">
        <v>238</v>
      </c>
      <c r="M3392" s="3" t="s">
        <v>239</v>
      </c>
      <c r="N3392" s="3" t="s">
        <v>240</v>
      </c>
      <c r="O3392" s="3" t="s">
        <v>82</v>
      </c>
      <c r="P3392" s="3" t="str">
        <f>"1162956411                    "</f>
        <v xml:space="preserve">1162956411                    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  <c r="AH3392" s="3">
        <v>0</v>
      </c>
      <c r="AI3392" s="3">
        <v>0</v>
      </c>
      <c r="AJ3392" s="3">
        <v>0</v>
      </c>
      <c r="AK3392" s="3">
        <v>0</v>
      </c>
      <c r="AL3392" s="3">
        <v>0</v>
      </c>
      <c r="AM3392" s="3">
        <v>0</v>
      </c>
      <c r="AN3392" s="3">
        <v>0</v>
      </c>
      <c r="AO3392" s="3">
        <v>0</v>
      </c>
      <c r="AP3392" s="3">
        <v>0</v>
      </c>
      <c r="AQ3392" s="3">
        <v>29.54</v>
      </c>
      <c r="AR3392" s="3">
        <v>0</v>
      </c>
      <c r="AS3392" s="3">
        <v>0</v>
      </c>
      <c r="AT3392" s="3">
        <v>0</v>
      </c>
      <c r="AU3392" s="3">
        <v>0</v>
      </c>
      <c r="AV3392" s="3">
        <v>0</v>
      </c>
      <c r="AW3392" s="3">
        <v>0</v>
      </c>
      <c r="AX3392" s="3">
        <v>0</v>
      </c>
      <c r="AY3392" s="3">
        <v>0</v>
      </c>
      <c r="AZ3392" s="3">
        <v>0</v>
      </c>
      <c r="BA3392" s="3">
        <v>0</v>
      </c>
      <c r="BB3392" s="3">
        <v>0</v>
      </c>
      <c r="BC3392" s="3">
        <v>0</v>
      </c>
      <c r="BD3392" s="3">
        <v>0</v>
      </c>
      <c r="BE3392" s="3">
        <v>0</v>
      </c>
      <c r="BF3392" s="3">
        <v>0</v>
      </c>
      <c r="BG3392" s="3">
        <v>0</v>
      </c>
      <c r="BH3392" s="3">
        <v>1</v>
      </c>
      <c r="BI3392" s="3">
        <v>1</v>
      </c>
      <c r="BJ3392" s="3">
        <v>0.2</v>
      </c>
      <c r="BK3392" s="3">
        <v>1</v>
      </c>
      <c r="BL3392" s="3">
        <v>75.69</v>
      </c>
      <c r="BM3392" s="3">
        <v>11.35</v>
      </c>
      <c r="BN3392" s="3">
        <v>87.04</v>
      </c>
      <c r="BO3392" s="3">
        <v>87.04</v>
      </c>
      <c r="BQ3392" s="3" t="s">
        <v>241</v>
      </c>
      <c r="BR3392" s="3" t="s">
        <v>84</v>
      </c>
      <c r="BS3392" s="4">
        <v>45243</v>
      </c>
      <c r="BT3392" s="5">
        <v>0.42708333333333331</v>
      </c>
      <c r="BU3392" s="3" t="s">
        <v>242</v>
      </c>
      <c r="BV3392" s="3" t="s">
        <v>94</v>
      </c>
      <c r="BY3392" s="3">
        <v>1200</v>
      </c>
      <c r="CA3392" s="3" t="s">
        <v>468</v>
      </c>
      <c r="CC3392" s="3" t="s">
        <v>239</v>
      </c>
      <c r="CD3392" s="3">
        <v>5201</v>
      </c>
      <c r="CE3392" s="3" t="s">
        <v>90</v>
      </c>
      <c r="CF3392" s="4">
        <v>45243</v>
      </c>
      <c r="CI3392" s="3">
        <v>1</v>
      </c>
      <c r="CJ3392" s="3">
        <v>1</v>
      </c>
      <c r="CK3392" s="3">
        <v>21</v>
      </c>
      <c r="CL3392" s="3" t="s">
        <v>86</v>
      </c>
    </row>
    <row r="3393" spans="1:90" x14ac:dyDescent="0.3">
      <c r="A3393" s="3" t="s">
        <v>72</v>
      </c>
      <c r="B3393" s="3" t="s">
        <v>73</v>
      </c>
      <c r="C3393" s="3" t="s">
        <v>74</v>
      </c>
      <c r="E3393" s="3" t="str">
        <f>"080055816640"</f>
        <v>080055816640</v>
      </c>
      <c r="F3393" s="4">
        <v>45240</v>
      </c>
      <c r="G3393" s="3">
        <v>202408</v>
      </c>
      <c r="H3393" s="3" t="s">
        <v>75</v>
      </c>
      <c r="I3393" s="3" t="s">
        <v>76</v>
      </c>
      <c r="J3393" s="3" t="s">
        <v>77</v>
      </c>
      <c r="K3393" s="3" t="s">
        <v>78</v>
      </c>
      <c r="L3393" s="3" t="s">
        <v>154</v>
      </c>
      <c r="M3393" s="3" t="s">
        <v>155</v>
      </c>
      <c r="N3393" s="3" t="s">
        <v>1614</v>
      </c>
      <c r="O3393" s="3" t="s">
        <v>82</v>
      </c>
      <c r="P3393" s="3" t="str">
        <f>"1162956418                    "</f>
        <v xml:space="preserve">1162956418                    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  <c r="AD3393" s="3">
        <v>0</v>
      </c>
      <c r="AE3393" s="3">
        <v>0</v>
      </c>
      <c r="AF3393" s="3">
        <v>0</v>
      </c>
      <c r="AG3393" s="3">
        <v>0</v>
      </c>
      <c r="AH3393" s="3">
        <v>0</v>
      </c>
      <c r="AI3393" s="3">
        <v>0</v>
      </c>
      <c r="AJ3393" s="3">
        <v>0</v>
      </c>
      <c r="AK3393" s="3">
        <v>0</v>
      </c>
      <c r="AL3393" s="3">
        <v>0</v>
      </c>
      <c r="AM3393" s="3">
        <v>0</v>
      </c>
      <c r="AN3393" s="3">
        <v>0</v>
      </c>
      <c r="AO3393" s="3">
        <v>0</v>
      </c>
      <c r="AP3393" s="3">
        <v>0</v>
      </c>
      <c r="AQ3393" s="3">
        <v>23.07</v>
      </c>
      <c r="AR3393" s="3">
        <v>0</v>
      </c>
      <c r="AS3393" s="3">
        <v>0</v>
      </c>
      <c r="AT3393" s="3">
        <v>0</v>
      </c>
      <c r="AU3393" s="3">
        <v>0</v>
      </c>
      <c r="AV3393" s="3">
        <v>0</v>
      </c>
      <c r="AW3393" s="3">
        <v>0</v>
      </c>
      <c r="AX3393" s="3">
        <v>0</v>
      </c>
      <c r="AY3393" s="3">
        <v>0</v>
      </c>
      <c r="AZ3393" s="3">
        <v>0</v>
      </c>
      <c r="BA3393" s="3">
        <v>0</v>
      </c>
      <c r="BB3393" s="3">
        <v>0</v>
      </c>
      <c r="BC3393" s="3">
        <v>0</v>
      </c>
      <c r="BD3393" s="3">
        <v>0</v>
      </c>
      <c r="BE3393" s="3">
        <v>0</v>
      </c>
      <c r="BF3393" s="3">
        <v>0</v>
      </c>
      <c r="BG3393" s="3">
        <v>0</v>
      </c>
      <c r="BH3393" s="3">
        <v>1</v>
      </c>
      <c r="BI3393" s="3">
        <v>2</v>
      </c>
      <c r="BJ3393" s="3">
        <v>1.2</v>
      </c>
      <c r="BK3393" s="3">
        <v>2</v>
      </c>
      <c r="BL3393" s="3">
        <v>59.12</v>
      </c>
      <c r="BM3393" s="3">
        <v>8.8699999999999992</v>
      </c>
      <c r="BN3393" s="3">
        <v>67.989999999999995</v>
      </c>
      <c r="BO3393" s="3">
        <v>67.989999999999995</v>
      </c>
      <c r="BQ3393" s="3" t="s">
        <v>1615</v>
      </c>
      <c r="BR3393" s="3" t="s">
        <v>84</v>
      </c>
      <c r="BS3393" s="4">
        <v>45243</v>
      </c>
      <c r="BT3393" s="5">
        <v>0.37708333333333338</v>
      </c>
      <c r="BU3393" s="3" t="s">
        <v>3422</v>
      </c>
      <c r="BV3393" s="3" t="s">
        <v>94</v>
      </c>
      <c r="BY3393" s="3">
        <v>6000</v>
      </c>
      <c r="CA3393" s="3" t="s">
        <v>3337</v>
      </c>
      <c r="CC3393" s="3" t="s">
        <v>155</v>
      </c>
      <c r="CD3393" s="3">
        <v>1428</v>
      </c>
      <c r="CE3393" s="3" t="s">
        <v>90</v>
      </c>
      <c r="CF3393" s="4">
        <v>45243</v>
      </c>
      <c r="CI3393" s="3">
        <v>1</v>
      </c>
      <c r="CJ3393" s="3">
        <v>1</v>
      </c>
      <c r="CK3393" s="3">
        <v>22</v>
      </c>
      <c r="CL3393" s="3" t="s">
        <v>86</v>
      </c>
    </row>
    <row r="3394" spans="1:90" x14ac:dyDescent="0.3">
      <c r="A3394" s="3" t="s">
        <v>72</v>
      </c>
      <c r="B3394" s="3" t="s">
        <v>73</v>
      </c>
      <c r="C3394" s="3" t="s">
        <v>74</v>
      </c>
      <c r="E3394" s="3" t="str">
        <f>"080055814620"</f>
        <v>080055814620</v>
      </c>
      <c r="F3394" s="4">
        <v>45240</v>
      </c>
      <c r="G3394" s="3">
        <v>202408</v>
      </c>
      <c r="H3394" s="3" t="s">
        <v>75</v>
      </c>
      <c r="I3394" s="3" t="s">
        <v>76</v>
      </c>
      <c r="J3394" s="3" t="s">
        <v>77</v>
      </c>
      <c r="K3394" s="3" t="s">
        <v>78</v>
      </c>
      <c r="L3394" s="3" t="s">
        <v>147</v>
      </c>
      <c r="M3394" s="3" t="s">
        <v>148</v>
      </c>
      <c r="N3394" s="3" t="s">
        <v>3423</v>
      </c>
      <c r="O3394" s="3" t="s">
        <v>150</v>
      </c>
      <c r="P3394" s="3" t="str">
        <f>"1162956396                    "</f>
        <v xml:space="preserve">1162956396                    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0</v>
      </c>
      <c r="AA3394" s="3">
        <v>0</v>
      </c>
      <c r="AB3394" s="3">
        <v>0</v>
      </c>
      <c r="AC3394" s="3">
        <v>0</v>
      </c>
      <c r="AD3394" s="3">
        <v>0</v>
      </c>
      <c r="AE3394" s="3">
        <v>0</v>
      </c>
      <c r="AF3394" s="3">
        <v>0</v>
      </c>
      <c r="AG3394" s="3">
        <v>5.57</v>
      </c>
      <c r="AH3394" s="3">
        <v>0</v>
      </c>
      <c r="AI3394" s="3">
        <v>0</v>
      </c>
      <c r="AJ3394" s="3">
        <v>0</v>
      </c>
      <c r="AK3394" s="3">
        <v>0</v>
      </c>
      <c r="AL3394" s="3">
        <v>0</v>
      </c>
      <c r="AM3394" s="3">
        <v>0</v>
      </c>
      <c r="AN3394" s="3">
        <v>0</v>
      </c>
      <c r="AO3394" s="3">
        <v>0</v>
      </c>
      <c r="AP3394" s="3">
        <v>0</v>
      </c>
      <c r="AQ3394" s="3">
        <v>57.12</v>
      </c>
      <c r="AR3394" s="3">
        <v>0</v>
      </c>
      <c r="AS3394" s="3">
        <v>0</v>
      </c>
      <c r="AT3394" s="3">
        <v>0</v>
      </c>
      <c r="AU3394" s="3">
        <v>0</v>
      </c>
      <c r="AV3394" s="3">
        <v>0</v>
      </c>
      <c r="AW3394" s="3">
        <v>0</v>
      </c>
      <c r="AX3394" s="3">
        <v>0</v>
      </c>
      <c r="AY3394" s="3">
        <v>0</v>
      </c>
      <c r="AZ3394" s="3">
        <v>0</v>
      </c>
      <c r="BA3394" s="3">
        <v>0</v>
      </c>
      <c r="BB3394" s="3">
        <v>0</v>
      </c>
      <c r="BC3394" s="3">
        <v>0</v>
      </c>
      <c r="BD3394" s="3">
        <v>0</v>
      </c>
      <c r="BE3394" s="3">
        <v>0</v>
      </c>
      <c r="BF3394" s="3">
        <v>0</v>
      </c>
      <c r="BG3394" s="3">
        <v>0</v>
      </c>
      <c r="BH3394" s="3">
        <v>1</v>
      </c>
      <c r="BI3394" s="3">
        <v>2</v>
      </c>
      <c r="BJ3394" s="3">
        <v>5.3</v>
      </c>
      <c r="BK3394" s="3">
        <v>6</v>
      </c>
      <c r="BL3394" s="3">
        <v>151.94</v>
      </c>
      <c r="BM3394" s="3">
        <v>22.79</v>
      </c>
      <c r="BN3394" s="3">
        <v>174.73</v>
      </c>
      <c r="BO3394" s="3">
        <v>174.73</v>
      </c>
      <c r="BQ3394" s="3" t="s">
        <v>3424</v>
      </c>
      <c r="BR3394" s="3" t="s">
        <v>84</v>
      </c>
      <c r="BS3394" s="4">
        <v>45243</v>
      </c>
      <c r="BT3394" s="5">
        <v>0.3743055555555555</v>
      </c>
      <c r="BU3394" s="3" t="s">
        <v>3425</v>
      </c>
      <c r="BV3394" s="3" t="s">
        <v>94</v>
      </c>
      <c r="BY3394" s="3">
        <v>26624</v>
      </c>
      <c r="CA3394" s="3" t="s">
        <v>633</v>
      </c>
      <c r="CC3394" s="3" t="s">
        <v>148</v>
      </c>
      <c r="CD3394" s="3">
        <v>200</v>
      </c>
      <c r="CE3394" s="3" t="s">
        <v>90</v>
      </c>
      <c r="CF3394" s="4">
        <v>45243</v>
      </c>
      <c r="CI3394" s="3">
        <v>1</v>
      </c>
      <c r="CJ3394" s="3">
        <v>1</v>
      </c>
      <c r="CK3394" s="3">
        <v>41</v>
      </c>
      <c r="CL3394" s="3" t="s">
        <v>86</v>
      </c>
    </row>
    <row r="3395" spans="1:90" x14ac:dyDescent="0.3">
      <c r="A3395" s="3" t="s">
        <v>72</v>
      </c>
      <c r="B3395" s="3" t="s">
        <v>73</v>
      </c>
      <c r="C3395" s="3" t="s">
        <v>74</v>
      </c>
      <c r="E3395" s="3" t="str">
        <f>"080055810681"</f>
        <v>080055810681</v>
      </c>
      <c r="F3395" s="4">
        <v>45240</v>
      </c>
      <c r="G3395" s="3">
        <v>202408</v>
      </c>
      <c r="H3395" s="3" t="s">
        <v>75</v>
      </c>
      <c r="I3395" s="3" t="s">
        <v>76</v>
      </c>
      <c r="J3395" s="3" t="s">
        <v>77</v>
      </c>
      <c r="K3395" s="3" t="s">
        <v>78</v>
      </c>
      <c r="L3395" s="3" t="s">
        <v>706</v>
      </c>
      <c r="M3395" s="3" t="s">
        <v>707</v>
      </c>
      <c r="N3395" s="3" t="s">
        <v>708</v>
      </c>
      <c r="O3395" s="3" t="s">
        <v>82</v>
      </c>
      <c r="P3395" s="3" t="str">
        <f>"1162956249                    "</f>
        <v xml:space="preserve">1162956249                    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0</v>
      </c>
      <c r="W3395" s="3">
        <v>0</v>
      </c>
      <c r="X3395" s="3">
        <v>0</v>
      </c>
      <c r="Y3395" s="3">
        <v>0</v>
      </c>
      <c r="Z3395" s="3">
        <v>0</v>
      </c>
      <c r="AA3395" s="3">
        <v>0</v>
      </c>
      <c r="AB3395" s="3">
        <v>0</v>
      </c>
      <c r="AC3395" s="3">
        <v>0</v>
      </c>
      <c r="AD3395" s="3">
        <v>0</v>
      </c>
      <c r="AE3395" s="3">
        <v>0</v>
      </c>
      <c r="AF3395" s="3">
        <v>0</v>
      </c>
      <c r="AG3395" s="3">
        <v>0</v>
      </c>
      <c r="AH3395" s="3">
        <v>0</v>
      </c>
      <c r="AI3395" s="3">
        <v>0</v>
      </c>
      <c r="AJ3395" s="3">
        <v>0</v>
      </c>
      <c r="AK3395" s="3">
        <v>0</v>
      </c>
      <c r="AL3395" s="3">
        <v>0</v>
      </c>
      <c r="AM3395" s="3">
        <v>0</v>
      </c>
      <c r="AN3395" s="3">
        <v>0</v>
      </c>
      <c r="AO3395" s="3">
        <v>0</v>
      </c>
      <c r="AP3395" s="3">
        <v>0</v>
      </c>
      <c r="AQ3395" s="3">
        <v>57.23</v>
      </c>
      <c r="AR3395" s="3">
        <v>0</v>
      </c>
      <c r="AS3395" s="3">
        <v>0</v>
      </c>
      <c r="AT3395" s="3">
        <v>0</v>
      </c>
      <c r="AU3395" s="3">
        <v>0</v>
      </c>
      <c r="AV3395" s="3">
        <v>0</v>
      </c>
      <c r="AW3395" s="3">
        <v>0</v>
      </c>
      <c r="AX3395" s="3">
        <v>0</v>
      </c>
      <c r="AY3395" s="3">
        <v>0</v>
      </c>
      <c r="AZ3395" s="3">
        <v>0</v>
      </c>
      <c r="BA3395" s="3">
        <v>0</v>
      </c>
      <c r="BB3395" s="3">
        <v>0</v>
      </c>
      <c r="BC3395" s="3">
        <v>0</v>
      </c>
      <c r="BD3395" s="3">
        <v>0</v>
      </c>
      <c r="BE3395" s="3">
        <v>0</v>
      </c>
      <c r="BF3395" s="3">
        <v>0</v>
      </c>
      <c r="BG3395" s="3">
        <v>0</v>
      </c>
      <c r="BH3395" s="3">
        <v>1</v>
      </c>
      <c r="BI3395" s="3">
        <v>1</v>
      </c>
      <c r="BJ3395" s="3">
        <v>0.2</v>
      </c>
      <c r="BK3395" s="3">
        <v>1</v>
      </c>
      <c r="BL3395" s="3">
        <v>146.65</v>
      </c>
      <c r="BM3395" s="3">
        <v>22</v>
      </c>
      <c r="BN3395" s="3">
        <v>168.65</v>
      </c>
      <c r="BO3395" s="3">
        <v>168.65</v>
      </c>
      <c r="BQ3395" s="3" t="s">
        <v>709</v>
      </c>
      <c r="BR3395" s="3" t="s">
        <v>84</v>
      </c>
      <c r="BS3395" s="4">
        <v>45243</v>
      </c>
      <c r="BT3395" s="5">
        <v>0.53333333333333333</v>
      </c>
      <c r="BU3395" s="3" t="s">
        <v>3426</v>
      </c>
      <c r="BV3395" s="3" t="s">
        <v>94</v>
      </c>
      <c r="BY3395" s="3">
        <v>1200</v>
      </c>
      <c r="CA3395" s="3" t="s">
        <v>1176</v>
      </c>
      <c r="CC3395" s="3" t="s">
        <v>707</v>
      </c>
      <c r="CD3395" s="3">
        <v>250</v>
      </c>
      <c r="CE3395" s="3" t="s">
        <v>90</v>
      </c>
      <c r="CF3395" s="4">
        <v>45243</v>
      </c>
      <c r="CI3395" s="3">
        <v>1</v>
      </c>
      <c r="CJ3395" s="3">
        <v>1</v>
      </c>
      <c r="CK3395" s="3">
        <v>23</v>
      </c>
      <c r="CL3395" s="3" t="s">
        <v>86</v>
      </c>
    </row>
    <row r="3396" spans="1:90" x14ac:dyDescent="0.3">
      <c r="A3396" s="3" t="s">
        <v>72</v>
      </c>
      <c r="B3396" s="3" t="s">
        <v>73</v>
      </c>
      <c r="C3396" s="3" t="s">
        <v>74</v>
      </c>
      <c r="E3396" s="3" t="str">
        <f>"080055814659"</f>
        <v>080055814659</v>
      </c>
      <c r="F3396" s="4">
        <v>45240</v>
      </c>
      <c r="G3396" s="3">
        <v>202408</v>
      </c>
      <c r="H3396" s="3" t="s">
        <v>75</v>
      </c>
      <c r="I3396" s="3" t="s">
        <v>76</v>
      </c>
      <c r="J3396" s="3" t="s">
        <v>77</v>
      </c>
      <c r="K3396" s="3" t="s">
        <v>78</v>
      </c>
      <c r="L3396" s="3" t="s">
        <v>131</v>
      </c>
      <c r="M3396" s="3" t="s">
        <v>132</v>
      </c>
      <c r="N3396" s="3" t="s">
        <v>133</v>
      </c>
      <c r="O3396" s="3" t="s">
        <v>82</v>
      </c>
      <c r="P3396" s="3" t="str">
        <f>"1162956389                    "</f>
        <v xml:space="preserve">1162956389                    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  <c r="AH3396" s="3">
        <v>0</v>
      </c>
      <c r="AI3396" s="3">
        <v>0</v>
      </c>
      <c r="AJ3396" s="3">
        <v>0</v>
      </c>
      <c r="AK3396" s="3">
        <v>0</v>
      </c>
      <c r="AL3396" s="3">
        <v>0</v>
      </c>
      <c r="AM3396" s="3">
        <v>0</v>
      </c>
      <c r="AN3396" s="3">
        <v>0</v>
      </c>
      <c r="AO3396" s="3">
        <v>0</v>
      </c>
      <c r="AP3396" s="3">
        <v>0</v>
      </c>
      <c r="AQ3396" s="3">
        <v>57.23</v>
      </c>
      <c r="AR3396" s="3">
        <v>0</v>
      </c>
      <c r="AS3396" s="3">
        <v>0</v>
      </c>
      <c r="AT3396" s="3">
        <v>0</v>
      </c>
      <c r="AU3396" s="3">
        <v>0</v>
      </c>
      <c r="AV3396" s="3">
        <v>0</v>
      </c>
      <c r="AW3396" s="3">
        <v>0</v>
      </c>
      <c r="AX3396" s="3">
        <v>0</v>
      </c>
      <c r="AY3396" s="3">
        <v>0</v>
      </c>
      <c r="AZ3396" s="3">
        <v>0</v>
      </c>
      <c r="BA3396" s="3">
        <v>0</v>
      </c>
      <c r="BB3396" s="3">
        <v>0</v>
      </c>
      <c r="BC3396" s="3">
        <v>0</v>
      </c>
      <c r="BD3396" s="3">
        <v>0</v>
      </c>
      <c r="BE3396" s="3">
        <v>0</v>
      </c>
      <c r="BF3396" s="3">
        <v>0</v>
      </c>
      <c r="BG3396" s="3">
        <v>0</v>
      </c>
      <c r="BH3396" s="3">
        <v>1</v>
      </c>
      <c r="BI3396" s="3">
        <v>1</v>
      </c>
      <c r="BJ3396" s="3">
        <v>0.2</v>
      </c>
      <c r="BK3396" s="3">
        <v>1</v>
      </c>
      <c r="BL3396" s="3">
        <v>146.65</v>
      </c>
      <c r="BM3396" s="3">
        <v>22</v>
      </c>
      <c r="BN3396" s="3">
        <v>168.65</v>
      </c>
      <c r="BO3396" s="3">
        <v>168.65</v>
      </c>
      <c r="BQ3396" s="3" t="s">
        <v>134</v>
      </c>
      <c r="BR3396" s="3" t="s">
        <v>84</v>
      </c>
      <c r="BS3396" s="4">
        <v>45243</v>
      </c>
      <c r="BT3396" s="5">
        <v>0.4548611111111111</v>
      </c>
      <c r="BU3396" s="3" t="s">
        <v>1107</v>
      </c>
      <c r="BV3396" s="3" t="s">
        <v>94</v>
      </c>
      <c r="BY3396" s="3">
        <v>1200</v>
      </c>
      <c r="CA3396" s="3" t="s">
        <v>1108</v>
      </c>
      <c r="CC3396" s="3" t="s">
        <v>132</v>
      </c>
      <c r="CD3396" s="3">
        <v>2531</v>
      </c>
      <c r="CE3396" s="3" t="s">
        <v>90</v>
      </c>
      <c r="CF3396" s="4">
        <v>45244</v>
      </c>
      <c r="CI3396" s="3">
        <v>1</v>
      </c>
      <c r="CJ3396" s="3">
        <v>1</v>
      </c>
      <c r="CK3396" s="3">
        <v>23</v>
      </c>
      <c r="CL3396" s="3" t="s">
        <v>86</v>
      </c>
    </row>
    <row r="3397" spans="1:90" x14ac:dyDescent="0.3">
      <c r="A3397" s="3" t="s">
        <v>72</v>
      </c>
      <c r="B3397" s="3" t="s">
        <v>73</v>
      </c>
      <c r="C3397" s="3" t="s">
        <v>74</v>
      </c>
      <c r="E3397" s="3" t="str">
        <f>"080055816055"</f>
        <v>080055816055</v>
      </c>
      <c r="F3397" s="4">
        <v>45240</v>
      </c>
      <c r="G3397" s="3">
        <v>202408</v>
      </c>
      <c r="H3397" s="3" t="s">
        <v>75</v>
      </c>
      <c r="I3397" s="3" t="s">
        <v>76</v>
      </c>
      <c r="J3397" s="3" t="s">
        <v>77</v>
      </c>
      <c r="K3397" s="3" t="s">
        <v>78</v>
      </c>
      <c r="L3397" s="3" t="s">
        <v>280</v>
      </c>
      <c r="M3397" s="3" t="s">
        <v>281</v>
      </c>
      <c r="N3397" s="3" t="s">
        <v>282</v>
      </c>
      <c r="O3397" s="3" t="s">
        <v>82</v>
      </c>
      <c r="P3397" s="3" t="str">
        <f>"1162956369                    "</f>
        <v xml:space="preserve">1162956369                    </v>
      </c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0</v>
      </c>
      <c r="W3397" s="3">
        <v>0</v>
      </c>
      <c r="X3397" s="3">
        <v>0</v>
      </c>
      <c r="Y3397" s="3">
        <v>0</v>
      </c>
      <c r="Z3397" s="3">
        <v>0</v>
      </c>
      <c r="AA3397" s="3">
        <v>0</v>
      </c>
      <c r="AB3397" s="3">
        <v>0</v>
      </c>
      <c r="AC3397" s="3">
        <v>0</v>
      </c>
      <c r="AD3397" s="3">
        <v>0</v>
      </c>
      <c r="AE3397" s="3">
        <v>0</v>
      </c>
      <c r="AF3397" s="3">
        <v>0</v>
      </c>
      <c r="AG3397" s="3">
        <v>0</v>
      </c>
      <c r="AH3397" s="3">
        <v>0</v>
      </c>
      <c r="AI3397" s="3">
        <v>0</v>
      </c>
      <c r="AJ3397" s="3">
        <v>0</v>
      </c>
      <c r="AK3397" s="3">
        <v>0</v>
      </c>
      <c r="AL3397" s="3">
        <v>0</v>
      </c>
      <c r="AM3397" s="3">
        <v>0</v>
      </c>
      <c r="AN3397" s="3">
        <v>0</v>
      </c>
      <c r="AO3397" s="3">
        <v>0</v>
      </c>
      <c r="AP3397" s="3">
        <v>0</v>
      </c>
      <c r="AQ3397" s="3">
        <v>83.07</v>
      </c>
      <c r="AR3397" s="3">
        <v>0</v>
      </c>
      <c r="AS3397" s="3">
        <v>0</v>
      </c>
      <c r="AT3397" s="3">
        <v>0</v>
      </c>
      <c r="AU3397" s="3">
        <v>0</v>
      </c>
      <c r="AV3397" s="3">
        <v>0</v>
      </c>
      <c r="AW3397" s="3">
        <v>0</v>
      </c>
      <c r="AX3397" s="3">
        <v>0</v>
      </c>
      <c r="AY3397" s="3">
        <v>0</v>
      </c>
      <c r="AZ3397" s="3">
        <v>0</v>
      </c>
      <c r="BA3397" s="3">
        <v>0</v>
      </c>
      <c r="BB3397" s="3">
        <v>0</v>
      </c>
      <c r="BC3397" s="3">
        <v>0</v>
      </c>
      <c r="BD3397" s="3">
        <v>0</v>
      </c>
      <c r="BE3397" s="3">
        <v>0</v>
      </c>
      <c r="BF3397" s="3">
        <v>0</v>
      </c>
      <c r="BG3397" s="3">
        <v>0</v>
      </c>
      <c r="BH3397" s="3">
        <v>1</v>
      </c>
      <c r="BI3397" s="3">
        <v>2</v>
      </c>
      <c r="BJ3397" s="3">
        <v>2.9</v>
      </c>
      <c r="BK3397" s="3">
        <v>3</v>
      </c>
      <c r="BL3397" s="3">
        <v>212.87</v>
      </c>
      <c r="BM3397" s="3">
        <v>31.93</v>
      </c>
      <c r="BN3397" s="3">
        <v>244.8</v>
      </c>
      <c r="BO3397" s="3">
        <v>244.8</v>
      </c>
      <c r="BQ3397" s="3" t="s">
        <v>283</v>
      </c>
      <c r="BR3397" s="3" t="s">
        <v>84</v>
      </c>
      <c r="BS3397" s="4">
        <v>45243</v>
      </c>
      <c r="BT3397" s="5">
        <v>0.46319444444444446</v>
      </c>
      <c r="BU3397" s="3" t="s">
        <v>284</v>
      </c>
      <c r="BV3397" s="3" t="s">
        <v>94</v>
      </c>
      <c r="BY3397" s="3">
        <v>14400</v>
      </c>
      <c r="CA3397" s="3" t="s">
        <v>285</v>
      </c>
      <c r="CC3397" s="3" t="s">
        <v>281</v>
      </c>
      <c r="CD3397" s="3">
        <v>7130</v>
      </c>
      <c r="CE3397" s="3" t="s">
        <v>90</v>
      </c>
      <c r="CF3397" s="4">
        <v>45244</v>
      </c>
      <c r="CI3397" s="3">
        <v>1</v>
      </c>
      <c r="CJ3397" s="3">
        <v>1</v>
      </c>
      <c r="CK3397" s="3">
        <v>23</v>
      </c>
      <c r="CL3397" s="3" t="s">
        <v>86</v>
      </c>
    </row>
    <row r="3398" spans="1:90" x14ac:dyDescent="0.3">
      <c r="A3398" s="3" t="s">
        <v>72</v>
      </c>
      <c r="B3398" s="3" t="s">
        <v>73</v>
      </c>
      <c r="C3398" s="3" t="s">
        <v>74</v>
      </c>
      <c r="E3398" s="3" t="str">
        <f>"080055807294"</f>
        <v>080055807294</v>
      </c>
      <c r="F3398" s="4">
        <v>45240</v>
      </c>
      <c r="G3398" s="3">
        <v>202408</v>
      </c>
      <c r="H3398" s="3" t="s">
        <v>75</v>
      </c>
      <c r="I3398" s="3" t="s">
        <v>76</v>
      </c>
      <c r="J3398" s="3" t="s">
        <v>77</v>
      </c>
      <c r="K3398" s="3" t="s">
        <v>78</v>
      </c>
      <c r="L3398" s="3" t="s">
        <v>665</v>
      </c>
      <c r="M3398" s="3" t="s">
        <v>666</v>
      </c>
      <c r="N3398" s="3" t="s">
        <v>733</v>
      </c>
      <c r="O3398" s="3" t="s">
        <v>82</v>
      </c>
      <c r="P3398" s="3" t="str">
        <f>"1162956289                    "</f>
        <v xml:space="preserve">1162956289                    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  <c r="AH3398" s="3">
        <v>0</v>
      </c>
      <c r="AI3398" s="3">
        <v>0</v>
      </c>
      <c r="AJ3398" s="3">
        <v>0</v>
      </c>
      <c r="AK3398" s="3">
        <v>0</v>
      </c>
      <c r="AL3398" s="3">
        <v>0</v>
      </c>
      <c r="AM3398" s="3">
        <v>0</v>
      </c>
      <c r="AN3398" s="3">
        <v>0</v>
      </c>
      <c r="AO3398" s="3">
        <v>0</v>
      </c>
      <c r="AP3398" s="3">
        <v>0</v>
      </c>
      <c r="AQ3398" s="3">
        <v>177.12</v>
      </c>
      <c r="AR3398" s="3">
        <v>0</v>
      </c>
      <c r="AS3398" s="3">
        <v>0</v>
      </c>
      <c r="AT3398" s="3">
        <v>0</v>
      </c>
      <c r="AU3398" s="3">
        <v>0</v>
      </c>
      <c r="AV3398" s="3">
        <v>0</v>
      </c>
      <c r="AW3398" s="3">
        <v>0</v>
      </c>
      <c r="AX3398" s="3">
        <v>0</v>
      </c>
      <c r="AY3398" s="3">
        <v>0</v>
      </c>
      <c r="AZ3398" s="3">
        <v>0</v>
      </c>
      <c r="BA3398" s="3">
        <v>0</v>
      </c>
      <c r="BB3398" s="3">
        <v>0</v>
      </c>
      <c r="BC3398" s="3">
        <v>0</v>
      </c>
      <c r="BD3398" s="3">
        <v>0</v>
      </c>
      <c r="BE3398" s="3">
        <v>0</v>
      </c>
      <c r="BF3398" s="3">
        <v>0</v>
      </c>
      <c r="BG3398" s="3">
        <v>0</v>
      </c>
      <c r="BH3398" s="3">
        <v>1</v>
      </c>
      <c r="BI3398" s="3">
        <v>12</v>
      </c>
      <c r="BJ3398" s="3">
        <v>6</v>
      </c>
      <c r="BK3398" s="3">
        <v>12</v>
      </c>
      <c r="BL3398" s="3">
        <v>453.87</v>
      </c>
      <c r="BM3398" s="3">
        <v>68.08</v>
      </c>
      <c r="BN3398" s="3">
        <v>521.95000000000005</v>
      </c>
      <c r="BO3398" s="3">
        <v>521.95000000000005</v>
      </c>
      <c r="BQ3398" s="3" t="s">
        <v>734</v>
      </c>
      <c r="BR3398" s="3" t="s">
        <v>84</v>
      </c>
      <c r="BS3398" s="4">
        <v>45243</v>
      </c>
      <c r="BT3398" s="5">
        <v>0.40069444444444446</v>
      </c>
      <c r="BU3398" s="3" t="s">
        <v>735</v>
      </c>
      <c r="BV3398" s="3" t="s">
        <v>94</v>
      </c>
      <c r="BY3398" s="3">
        <v>29792</v>
      </c>
      <c r="CA3398" s="3" t="s">
        <v>518</v>
      </c>
      <c r="CC3398" s="3" t="s">
        <v>666</v>
      </c>
      <c r="CD3398" s="3">
        <v>4300</v>
      </c>
      <c r="CE3398" s="3" t="s">
        <v>90</v>
      </c>
      <c r="CF3398" s="4">
        <v>45244</v>
      </c>
      <c r="CI3398" s="3">
        <v>1</v>
      </c>
      <c r="CJ3398" s="3">
        <v>1</v>
      </c>
      <c r="CK3398" s="3">
        <v>21</v>
      </c>
      <c r="CL3398" s="3" t="s">
        <v>86</v>
      </c>
    </row>
    <row r="3399" spans="1:90" x14ac:dyDescent="0.3">
      <c r="A3399" s="3" t="s">
        <v>72</v>
      </c>
      <c r="B3399" s="3" t="s">
        <v>73</v>
      </c>
      <c r="C3399" s="3" t="s">
        <v>74</v>
      </c>
      <c r="E3399" s="3" t="str">
        <f>"080055805456"</f>
        <v>080055805456</v>
      </c>
      <c r="F3399" s="4">
        <v>45240</v>
      </c>
      <c r="G3399" s="3">
        <v>202408</v>
      </c>
      <c r="H3399" s="3" t="s">
        <v>75</v>
      </c>
      <c r="I3399" s="3" t="s">
        <v>76</v>
      </c>
      <c r="J3399" s="3" t="s">
        <v>77</v>
      </c>
      <c r="K3399" s="3" t="s">
        <v>78</v>
      </c>
      <c r="L3399" s="3" t="s">
        <v>442</v>
      </c>
      <c r="M3399" s="3" t="s">
        <v>443</v>
      </c>
      <c r="N3399" s="3" t="s">
        <v>444</v>
      </c>
      <c r="O3399" s="3" t="s">
        <v>445</v>
      </c>
      <c r="P3399" s="3" t="str">
        <f>"1162956157                    "</f>
        <v xml:space="preserve">1162956157                    </v>
      </c>
      <c r="Q3399" s="3">
        <v>0</v>
      </c>
      <c r="R3399" s="3">
        <v>0</v>
      </c>
      <c r="S3399" s="3">
        <v>0</v>
      </c>
      <c r="T3399" s="3">
        <v>0</v>
      </c>
      <c r="U3399" s="3">
        <v>0</v>
      </c>
      <c r="V3399" s="3">
        <v>0</v>
      </c>
      <c r="W3399" s="3">
        <v>0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0</v>
      </c>
      <c r="AD3399" s="3">
        <v>0</v>
      </c>
      <c r="AE3399" s="3">
        <v>0</v>
      </c>
      <c r="AF3399" s="3">
        <v>0</v>
      </c>
      <c r="AG3399" s="3">
        <v>0</v>
      </c>
      <c r="AH3399" s="3">
        <v>0</v>
      </c>
      <c r="AI3399" s="3">
        <v>0</v>
      </c>
      <c r="AJ3399" s="3">
        <v>0</v>
      </c>
      <c r="AK3399" s="3">
        <v>0</v>
      </c>
      <c r="AL3399" s="3">
        <v>0</v>
      </c>
      <c r="AM3399" s="3">
        <v>0</v>
      </c>
      <c r="AN3399" s="3">
        <v>0</v>
      </c>
      <c r="AO3399" s="3">
        <v>0</v>
      </c>
      <c r="AP3399" s="3">
        <v>0</v>
      </c>
      <c r="AQ3399" s="3">
        <v>28.26</v>
      </c>
      <c r="AR3399" s="3">
        <v>0</v>
      </c>
      <c r="AS3399" s="3">
        <v>0</v>
      </c>
      <c r="AT3399" s="3">
        <v>0</v>
      </c>
      <c r="AU3399" s="3">
        <v>0</v>
      </c>
      <c r="AV3399" s="3">
        <v>0</v>
      </c>
      <c r="AW3399" s="3">
        <v>0</v>
      </c>
      <c r="AX3399" s="3">
        <v>0</v>
      </c>
      <c r="AY3399" s="3">
        <v>0</v>
      </c>
      <c r="AZ3399" s="3">
        <v>0</v>
      </c>
      <c r="BA3399" s="3">
        <v>0</v>
      </c>
      <c r="BB3399" s="3">
        <v>0</v>
      </c>
      <c r="BC3399" s="3">
        <v>0</v>
      </c>
      <c r="BD3399" s="3">
        <v>0</v>
      </c>
      <c r="BE3399" s="3">
        <v>0</v>
      </c>
      <c r="BF3399" s="3">
        <v>0</v>
      </c>
      <c r="BG3399" s="3">
        <v>0</v>
      </c>
      <c r="BH3399" s="3">
        <v>1</v>
      </c>
      <c r="BI3399" s="3">
        <v>5</v>
      </c>
      <c r="BJ3399" s="3">
        <v>9.1</v>
      </c>
      <c r="BK3399" s="3">
        <v>10</v>
      </c>
      <c r="BL3399" s="3">
        <v>72.42</v>
      </c>
      <c r="BM3399" s="3">
        <v>10.86</v>
      </c>
      <c r="BN3399" s="3">
        <v>83.28</v>
      </c>
      <c r="BO3399" s="3">
        <v>83.28</v>
      </c>
      <c r="BQ3399" s="3" t="s">
        <v>446</v>
      </c>
      <c r="BR3399" s="3" t="s">
        <v>84</v>
      </c>
      <c r="BS3399" s="4">
        <v>45243</v>
      </c>
      <c r="BT3399" s="5">
        <v>0.3611111111111111</v>
      </c>
      <c r="BU3399" s="3" t="s">
        <v>447</v>
      </c>
      <c r="BV3399" s="3" t="s">
        <v>94</v>
      </c>
      <c r="BY3399" s="3">
        <v>45632</v>
      </c>
      <c r="CA3399" s="3" t="s">
        <v>448</v>
      </c>
      <c r="CC3399" s="3" t="s">
        <v>443</v>
      </c>
      <c r="CD3399" s="3">
        <v>2091</v>
      </c>
      <c r="CE3399" s="3" t="s">
        <v>90</v>
      </c>
      <c r="CF3399" s="4">
        <v>45243</v>
      </c>
      <c r="CI3399" s="3">
        <v>1</v>
      </c>
      <c r="CJ3399" s="3">
        <v>1</v>
      </c>
      <c r="CK3399" s="3">
        <v>32</v>
      </c>
      <c r="CL3399" s="3" t="s">
        <v>86</v>
      </c>
    </row>
    <row r="3400" spans="1:90" x14ac:dyDescent="0.3">
      <c r="A3400" s="3" t="s">
        <v>72</v>
      </c>
      <c r="B3400" s="3" t="s">
        <v>73</v>
      </c>
      <c r="C3400" s="3" t="s">
        <v>74</v>
      </c>
      <c r="E3400" s="3" t="str">
        <f>"080055805517"</f>
        <v>080055805517</v>
      </c>
      <c r="F3400" s="4">
        <v>45240</v>
      </c>
      <c r="G3400" s="3">
        <v>202408</v>
      </c>
      <c r="H3400" s="3" t="s">
        <v>75</v>
      </c>
      <c r="I3400" s="3" t="s">
        <v>76</v>
      </c>
      <c r="J3400" s="3" t="s">
        <v>77</v>
      </c>
      <c r="K3400" s="3" t="s">
        <v>78</v>
      </c>
      <c r="L3400" s="3" t="s">
        <v>79</v>
      </c>
      <c r="M3400" s="3" t="s">
        <v>80</v>
      </c>
      <c r="N3400" s="3" t="s">
        <v>254</v>
      </c>
      <c r="O3400" s="3" t="s">
        <v>82</v>
      </c>
      <c r="P3400" s="3" t="str">
        <f>"1162956292                    "</f>
        <v xml:space="preserve">1162956292                    </v>
      </c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0</v>
      </c>
      <c r="AD3400" s="3">
        <v>0</v>
      </c>
      <c r="AE3400" s="3">
        <v>0</v>
      </c>
      <c r="AF3400" s="3">
        <v>0</v>
      </c>
      <c r="AG3400" s="3">
        <v>0</v>
      </c>
      <c r="AH3400" s="3">
        <v>0</v>
      </c>
      <c r="AI3400" s="3">
        <v>0</v>
      </c>
      <c r="AJ3400" s="3">
        <v>0</v>
      </c>
      <c r="AK3400" s="3">
        <v>0</v>
      </c>
      <c r="AL3400" s="3">
        <v>0</v>
      </c>
      <c r="AM3400" s="3">
        <v>0</v>
      </c>
      <c r="AN3400" s="3">
        <v>0</v>
      </c>
      <c r="AO3400" s="3">
        <v>0</v>
      </c>
      <c r="AP3400" s="3">
        <v>0</v>
      </c>
      <c r="AQ3400" s="3">
        <v>29.54</v>
      </c>
      <c r="AR3400" s="3">
        <v>0</v>
      </c>
      <c r="AS3400" s="3">
        <v>0</v>
      </c>
      <c r="AT3400" s="3">
        <v>0</v>
      </c>
      <c r="AU3400" s="3">
        <v>0</v>
      </c>
      <c r="AV3400" s="3">
        <v>0</v>
      </c>
      <c r="AW3400" s="3">
        <v>0</v>
      </c>
      <c r="AX3400" s="3">
        <v>0</v>
      </c>
      <c r="AY3400" s="3">
        <v>0</v>
      </c>
      <c r="AZ3400" s="3">
        <v>0</v>
      </c>
      <c r="BA3400" s="3">
        <v>0</v>
      </c>
      <c r="BB3400" s="3">
        <v>0</v>
      </c>
      <c r="BC3400" s="3">
        <v>0</v>
      </c>
      <c r="BD3400" s="3">
        <v>0</v>
      </c>
      <c r="BE3400" s="3">
        <v>0</v>
      </c>
      <c r="BF3400" s="3">
        <v>0</v>
      </c>
      <c r="BG3400" s="3">
        <v>0</v>
      </c>
      <c r="BH3400" s="3">
        <v>1</v>
      </c>
      <c r="BI3400" s="3">
        <v>1</v>
      </c>
      <c r="BJ3400" s="3">
        <v>1.9</v>
      </c>
      <c r="BK3400" s="3">
        <v>2</v>
      </c>
      <c r="BL3400" s="3">
        <v>75.69</v>
      </c>
      <c r="BM3400" s="3">
        <v>11.35</v>
      </c>
      <c r="BN3400" s="3">
        <v>87.04</v>
      </c>
      <c r="BO3400" s="3">
        <v>87.04</v>
      </c>
      <c r="BQ3400" s="3" t="s">
        <v>255</v>
      </c>
      <c r="BR3400" s="3" t="s">
        <v>84</v>
      </c>
      <c r="BS3400" s="4">
        <v>45243</v>
      </c>
      <c r="BT3400" s="5">
        <v>0.36319444444444443</v>
      </c>
      <c r="BU3400" s="3" t="s">
        <v>1748</v>
      </c>
      <c r="BV3400" s="3" t="s">
        <v>94</v>
      </c>
      <c r="BY3400" s="3">
        <v>9610</v>
      </c>
      <c r="CA3400" s="3" t="s">
        <v>784</v>
      </c>
      <c r="CC3400" s="3" t="s">
        <v>80</v>
      </c>
      <c r="CD3400" s="3">
        <v>7535</v>
      </c>
      <c r="CE3400" s="3" t="s">
        <v>90</v>
      </c>
      <c r="CF3400" s="4">
        <v>45244</v>
      </c>
      <c r="CI3400" s="3">
        <v>1</v>
      </c>
      <c r="CJ3400" s="3">
        <v>1</v>
      </c>
      <c r="CK3400" s="3">
        <v>21</v>
      </c>
      <c r="CL3400" s="3" t="s">
        <v>86</v>
      </c>
    </row>
    <row r="3401" spans="1:90" x14ac:dyDescent="0.3">
      <c r="A3401" s="3" t="s">
        <v>72</v>
      </c>
      <c r="B3401" s="3" t="s">
        <v>73</v>
      </c>
      <c r="C3401" s="3" t="s">
        <v>74</v>
      </c>
      <c r="E3401" s="3" t="str">
        <f>"080055806435"</f>
        <v>080055806435</v>
      </c>
      <c r="F3401" s="4">
        <v>45240</v>
      </c>
      <c r="G3401" s="3">
        <v>202408</v>
      </c>
      <c r="H3401" s="3" t="s">
        <v>75</v>
      </c>
      <c r="I3401" s="3" t="s">
        <v>76</v>
      </c>
      <c r="J3401" s="3" t="s">
        <v>77</v>
      </c>
      <c r="K3401" s="3" t="s">
        <v>78</v>
      </c>
      <c r="L3401" s="3" t="s">
        <v>280</v>
      </c>
      <c r="M3401" s="3" t="s">
        <v>281</v>
      </c>
      <c r="N3401" s="3" t="s">
        <v>282</v>
      </c>
      <c r="O3401" s="3" t="s">
        <v>82</v>
      </c>
      <c r="P3401" s="3" t="str">
        <f>"1162956277                    "</f>
        <v xml:space="preserve">1162956277                    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0</v>
      </c>
      <c r="W3401" s="3">
        <v>0</v>
      </c>
      <c r="X3401" s="3">
        <v>0</v>
      </c>
      <c r="Y3401" s="3">
        <v>0</v>
      </c>
      <c r="Z3401" s="3">
        <v>0</v>
      </c>
      <c r="AA3401" s="3">
        <v>0</v>
      </c>
      <c r="AB3401" s="3">
        <v>0</v>
      </c>
      <c r="AC3401" s="3">
        <v>0</v>
      </c>
      <c r="AD3401" s="3">
        <v>0</v>
      </c>
      <c r="AE3401" s="3">
        <v>0</v>
      </c>
      <c r="AF3401" s="3">
        <v>0</v>
      </c>
      <c r="AG3401" s="3">
        <v>0</v>
      </c>
      <c r="AH3401" s="3">
        <v>0</v>
      </c>
      <c r="AI3401" s="3">
        <v>0</v>
      </c>
      <c r="AJ3401" s="3">
        <v>0</v>
      </c>
      <c r="AK3401" s="3">
        <v>0</v>
      </c>
      <c r="AL3401" s="3">
        <v>0</v>
      </c>
      <c r="AM3401" s="3">
        <v>0</v>
      </c>
      <c r="AN3401" s="3">
        <v>0</v>
      </c>
      <c r="AO3401" s="3">
        <v>0</v>
      </c>
      <c r="AP3401" s="3">
        <v>0</v>
      </c>
      <c r="AQ3401" s="3">
        <v>108.92</v>
      </c>
      <c r="AR3401" s="3">
        <v>0</v>
      </c>
      <c r="AS3401" s="3">
        <v>0</v>
      </c>
      <c r="AT3401" s="3">
        <v>0</v>
      </c>
      <c r="AU3401" s="3">
        <v>0</v>
      </c>
      <c r="AV3401" s="3">
        <v>0</v>
      </c>
      <c r="AW3401" s="3">
        <v>0</v>
      </c>
      <c r="AX3401" s="3">
        <v>0</v>
      </c>
      <c r="AY3401" s="3">
        <v>0</v>
      </c>
      <c r="AZ3401" s="3">
        <v>0</v>
      </c>
      <c r="BA3401" s="3">
        <v>0</v>
      </c>
      <c r="BB3401" s="3">
        <v>0</v>
      </c>
      <c r="BC3401" s="3">
        <v>0</v>
      </c>
      <c r="BD3401" s="3">
        <v>0</v>
      </c>
      <c r="BE3401" s="3">
        <v>0</v>
      </c>
      <c r="BF3401" s="3">
        <v>0</v>
      </c>
      <c r="BG3401" s="3">
        <v>0</v>
      </c>
      <c r="BH3401" s="3">
        <v>1</v>
      </c>
      <c r="BI3401" s="3">
        <v>4</v>
      </c>
      <c r="BJ3401" s="3">
        <v>2.5</v>
      </c>
      <c r="BK3401" s="3">
        <v>4</v>
      </c>
      <c r="BL3401" s="3">
        <v>279.10000000000002</v>
      </c>
      <c r="BM3401" s="3">
        <v>41.87</v>
      </c>
      <c r="BN3401" s="3">
        <v>320.97000000000003</v>
      </c>
      <c r="BO3401" s="3">
        <v>320.97000000000003</v>
      </c>
      <c r="BQ3401" s="3" t="s">
        <v>283</v>
      </c>
      <c r="BR3401" s="3" t="s">
        <v>84</v>
      </c>
      <c r="BS3401" s="4">
        <v>45243</v>
      </c>
      <c r="BT3401" s="5">
        <v>0.46319444444444446</v>
      </c>
      <c r="BU3401" s="3" t="s">
        <v>284</v>
      </c>
      <c r="BV3401" s="3" t="s">
        <v>94</v>
      </c>
      <c r="BY3401" s="3">
        <v>12288</v>
      </c>
      <c r="CA3401" s="3" t="s">
        <v>285</v>
      </c>
      <c r="CC3401" s="3" t="s">
        <v>281</v>
      </c>
      <c r="CD3401" s="3">
        <v>7130</v>
      </c>
      <c r="CE3401" s="3" t="s">
        <v>90</v>
      </c>
      <c r="CF3401" s="4">
        <v>45244</v>
      </c>
      <c r="CI3401" s="3">
        <v>1</v>
      </c>
      <c r="CJ3401" s="3">
        <v>1</v>
      </c>
      <c r="CK3401" s="3">
        <v>23</v>
      </c>
      <c r="CL3401" s="3" t="s">
        <v>86</v>
      </c>
    </row>
    <row r="3402" spans="1:90" x14ac:dyDescent="0.3">
      <c r="A3402" s="3" t="s">
        <v>72</v>
      </c>
      <c r="B3402" s="3" t="s">
        <v>73</v>
      </c>
      <c r="C3402" s="3" t="s">
        <v>74</v>
      </c>
      <c r="E3402" s="3" t="str">
        <f>"080055806575"</f>
        <v>080055806575</v>
      </c>
      <c r="F3402" s="4">
        <v>45240</v>
      </c>
      <c r="G3402" s="3">
        <v>202408</v>
      </c>
      <c r="H3402" s="3" t="s">
        <v>75</v>
      </c>
      <c r="I3402" s="3" t="s">
        <v>76</v>
      </c>
      <c r="J3402" s="3" t="s">
        <v>77</v>
      </c>
      <c r="K3402" s="3" t="s">
        <v>78</v>
      </c>
      <c r="L3402" s="3" t="s">
        <v>209</v>
      </c>
      <c r="M3402" s="3" t="s">
        <v>210</v>
      </c>
      <c r="N3402" s="3" t="s">
        <v>211</v>
      </c>
      <c r="O3402" s="3" t="s">
        <v>82</v>
      </c>
      <c r="P3402" s="3" t="str">
        <f>"1162956281                    "</f>
        <v xml:space="preserve">1162956281                    </v>
      </c>
      <c r="Q3402" s="3">
        <v>0</v>
      </c>
      <c r="R3402" s="3">
        <v>0</v>
      </c>
      <c r="S3402" s="3">
        <v>0</v>
      </c>
      <c r="T3402" s="3">
        <v>0</v>
      </c>
      <c r="U3402" s="3">
        <v>0</v>
      </c>
      <c r="V3402" s="3">
        <v>0</v>
      </c>
      <c r="W3402" s="3">
        <v>0</v>
      </c>
      <c r="X3402" s="3">
        <v>0</v>
      </c>
      <c r="Y3402" s="3">
        <v>0</v>
      </c>
      <c r="Z3402" s="3">
        <v>0</v>
      </c>
      <c r="AA3402" s="3">
        <v>0</v>
      </c>
      <c r="AB3402" s="3">
        <v>0</v>
      </c>
      <c r="AC3402" s="3">
        <v>0</v>
      </c>
      <c r="AD3402" s="3">
        <v>0</v>
      </c>
      <c r="AE3402" s="3">
        <v>0</v>
      </c>
      <c r="AF3402" s="3">
        <v>0</v>
      </c>
      <c r="AG3402" s="3">
        <v>0</v>
      </c>
      <c r="AH3402" s="3">
        <v>0</v>
      </c>
      <c r="AI3402" s="3">
        <v>0</v>
      </c>
      <c r="AJ3402" s="3">
        <v>0</v>
      </c>
      <c r="AK3402" s="3">
        <v>0</v>
      </c>
      <c r="AL3402" s="3">
        <v>0</v>
      </c>
      <c r="AM3402" s="3">
        <v>0</v>
      </c>
      <c r="AN3402" s="3">
        <v>0</v>
      </c>
      <c r="AO3402" s="3">
        <v>0</v>
      </c>
      <c r="AP3402" s="3">
        <v>0</v>
      </c>
      <c r="AQ3402" s="3">
        <v>108.92</v>
      </c>
      <c r="AR3402" s="3">
        <v>0</v>
      </c>
      <c r="AS3402" s="3">
        <v>0</v>
      </c>
      <c r="AT3402" s="3">
        <v>0</v>
      </c>
      <c r="AU3402" s="3">
        <v>0</v>
      </c>
      <c r="AV3402" s="3">
        <v>0</v>
      </c>
      <c r="AW3402" s="3">
        <v>0</v>
      </c>
      <c r="AX3402" s="3">
        <v>0</v>
      </c>
      <c r="AY3402" s="3">
        <v>0</v>
      </c>
      <c r="AZ3402" s="3">
        <v>0</v>
      </c>
      <c r="BA3402" s="3">
        <v>0</v>
      </c>
      <c r="BB3402" s="3">
        <v>0</v>
      </c>
      <c r="BC3402" s="3">
        <v>0</v>
      </c>
      <c r="BD3402" s="3">
        <v>0</v>
      </c>
      <c r="BE3402" s="3">
        <v>0</v>
      </c>
      <c r="BF3402" s="3">
        <v>0</v>
      </c>
      <c r="BG3402" s="3">
        <v>0</v>
      </c>
      <c r="BH3402" s="3">
        <v>1</v>
      </c>
      <c r="BI3402" s="3">
        <v>4</v>
      </c>
      <c r="BJ3402" s="3">
        <v>3.4</v>
      </c>
      <c r="BK3402" s="3">
        <v>4</v>
      </c>
      <c r="BL3402" s="3">
        <v>279.10000000000002</v>
      </c>
      <c r="BM3402" s="3">
        <v>41.87</v>
      </c>
      <c r="BN3402" s="3">
        <v>320.97000000000003</v>
      </c>
      <c r="BO3402" s="3">
        <v>320.97000000000003</v>
      </c>
      <c r="BQ3402" s="3" t="s">
        <v>212</v>
      </c>
      <c r="BR3402" s="3" t="s">
        <v>84</v>
      </c>
      <c r="BS3402" s="4">
        <v>45243</v>
      </c>
      <c r="BT3402" s="5">
        <v>0.5</v>
      </c>
      <c r="BU3402" s="3" t="s">
        <v>1465</v>
      </c>
      <c r="BV3402" s="3" t="s">
        <v>94</v>
      </c>
      <c r="BY3402" s="3">
        <v>16965</v>
      </c>
      <c r="CA3402" s="3" t="s">
        <v>1466</v>
      </c>
      <c r="CC3402" s="3" t="s">
        <v>210</v>
      </c>
      <c r="CD3402" s="3">
        <v>7300</v>
      </c>
      <c r="CE3402" s="3" t="s">
        <v>90</v>
      </c>
      <c r="CF3402" s="4">
        <v>45244</v>
      </c>
      <c r="CI3402" s="3">
        <v>1</v>
      </c>
      <c r="CJ3402" s="3">
        <v>1</v>
      </c>
      <c r="CK3402" s="3">
        <v>23</v>
      </c>
      <c r="CL3402" s="3" t="s">
        <v>86</v>
      </c>
    </row>
    <row r="3403" spans="1:90" x14ac:dyDescent="0.3">
      <c r="A3403" s="3" t="s">
        <v>72</v>
      </c>
      <c r="B3403" s="3" t="s">
        <v>73</v>
      </c>
      <c r="C3403" s="3" t="s">
        <v>74</v>
      </c>
      <c r="E3403" s="3" t="str">
        <f>"080055806647"</f>
        <v>080055806647</v>
      </c>
      <c r="F3403" s="4">
        <v>45240</v>
      </c>
      <c r="G3403" s="3">
        <v>202408</v>
      </c>
      <c r="H3403" s="3" t="s">
        <v>75</v>
      </c>
      <c r="I3403" s="3" t="s">
        <v>76</v>
      </c>
      <c r="J3403" s="3" t="s">
        <v>77</v>
      </c>
      <c r="K3403" s="3" t="s">
        <v>78</v>
      </c>
      <c r="L3403" s="3" t="s">
        <v>472</v>
      </c>
      <c r="M3403" s="3" t="s">
        <v>473</v>
      </c>
      <c r="N3403" s="3" t="s">
        <v>474</v>
      </c>
      <c r="O3403" s="3" t="s">
        <v>82</v>
      </c>
      <c r="P3403" s="3" t="str">
        <f>"1162956269                    "</f>
        <v xml:space="preserve">1162956269                    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0</v>
      </c>
      <c r="W3403" s="3">
        <v>0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  <c r="AH3403" s="3">
        <v>0</v>
      </c>
      <c r="AI3403" s="3">
        <v>0</v>
      </c>
      <c r="AJ3403" s="3">
        <v>0</v>
      </c>
      <c r="AK3403" s="3">
        <v>0</v>
      </c>
      <c r="AL3403" s="3">
        <v>0</v>
      </c>
      <c r="AM3403" s="3">
        <v>0</v>
      </c>
      <c r="AN3403" s="3">
        <v>0</v>
      </c>
      <c r="AO3403" s="3">
        <v>0</v>
      </c>
      <c r="AP3403" s="3">
        <v>0</v>
      </c>
      <c r="AQ3403" s="3">
        <v>66.430000000000007</v>
      </c>
      <c r="AR3403" s="3">
        <v>0</v>
      </c>
      <c r="AS3403" s="3">
        <v>0</v>
      </c>
      <c r="AT3403" s="3">
        <v>0</v>
      </c>
      <c r="AU3403" s="3">
        <v>0</v>
      </c>
      <c r="AV3403" s="3">
        <v>0</v>
      </c>
      <c r="AW3403" s="3">
        <v>0</v>
      </c>
      <c r="AX3403" s="3">
        <v>0</v>
      </c>
      <c r="AY3403" s="3">
        <v>0</v>
      </c>
      <c r="AZ3403" s="3">
        <v>0</v>
      </c>
      <c r="BA3403" s="3">
        <v>0</v>
      </c>
      <c r="BB3403" s="3">
        <v>0</v>
      </c>
      <c r="BC3403" s="3">
        <v>0</v>
      </c>
      <c r="BD3403" s="3">
        <v>0</v>
      </c>
      <c r="BE3403" s="3">
        <v>0</v>
      </c>
      <c r="BF3403" s="3">
        <v>0</v>
      </c>
      <c r="BG3403" s="3">
        <v>0</v>
      </c>
      <c r="BH3403" s="3">
        <v>1</v>
      </c>
      <c r="BI3403" s="3">
        <v>4</v>
      </c>
      <c r="BJ3403" s="3">
        <v>4.3</v>
      </c>
      <c r="BK3403" s="3">
        <v>4.5</v>
      </c>
      <c r="BL3403" s="3">
        <v>170.23</v>
      </c>
      <c r="BM3403" s="3">
        <v>25.53</v>
      </c>
      <c r="BN3403" s="3">
        <v>195.76</v>
      </c>
      <c r="BO3403" s="3">
        <v>195.76</v>
      </c>
      <c r="BQ3403" s="3" t="s">
        <v>475</v>
      </c>
      <c r="BR3403" s="3" t="s">
        <v>84</v>
      </c>
      <c r="BS3403" s="4">
        <v>45243</v>
      </c>
      <c r="BT3403" s="5">
        <v>0.4236111111111111</v>
      </c>
      <c r="BU3403" s="3" t="s">
        <v>3427</v>
      </c>
      <c r="BV3403" s="3" t="s">
        <v>94</v>
      </c>
      <c r="BY3403" s="3">
        <v>21560</v>
      </c>
      <c r="CA3403" s="3" t="s">
        <v>136</v>
      </c>
      <c r="CC3403" s="3" t="s">
        <v>473</v>
      </c>
      <c r="CD3403" s="3">
        <v>6220</v>
      </c>
      <c r="CE3403" s="3" t="s">
        <v>90</v>
      </c>
      <c r="CF3403" s="4">
        <v>45243</v>
      </c>
      <c r="CI3403" s="3">
        <v>1</v>
      </c>
      <c r="CJ3403" s="3">
        <v>1</v>
      </c>
      <c r="CK3403" s="3">
        <v>21</v>
      </c>
      <c r="CL3403" s="3" t="s">
        <v>86</v>
      </c>
    </row>
    <row r="3404" spans="1:90" x14ac:dyDescent="0.3">
      <c r="A3404" s="3" t="s">
        <v>72</v>
      </c>
      <c r="B3404" s="3" t="s">
        <v>73</v>
      </c>
      <c r="C3404" s="3" t="s">
        <v>74</v>
      </c>
      <c r="E3404" s="3" t="str">
        <f>"080055807302"</f>
        <v>080055807302</v>
      </c>
      <c r="F3404" s="4">
        <v>45240</v>
      </c>
      <c r="G3404" s="3">
        <v>202408</v>
      </c>
      <c r="H3404" s="3" t="s">
        <v>75</v>
      </c>
      <c r="I3404" s="3" t="s">
        <v>76</v>
      </c>
      <c r="J3404" s="3" t="s">
        <v>77</v>
      </c>
      <c r="K3404" s="3" t="s">
        <v>78</v>
      </c>
      <c r="L3404" s="3" t="s">
        <v>187</v>
      </c>
      <c r="M3404" s="3" t="s">
        <v>188</v>
      </c>
      <c r="N3404" s="3" t="s">
        <v>227</v>
      </c>
      <c r="O3404" s="3" t="s">
        <v>82</v>
      </c>
      <c r="P3404" s="3" t="str">
        <f>"1162956257                    "</f>
        <v xml:space="preserve">1162956257                    </v>
      </c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0</v>
      </c>
      <c r="AD3404" s="3">
        <v>0</v>
      </c>
      <c r="AE3404" s="3">
        <v>0</v>
      </c>
      <c r="AF3404" s="3">
        <v>0</v>
      </c>
      <c r="AG3404" s="3">
        <v>0</v>
      </c>
      <c r="AH3404" s="3">
        <v>0</v>
      </c>
      <c r="AI3404" s="3">
        <v>0</v>
      </c>
      <c r="AJ3404" s="3">
        <v>0</v>
      </c>
      <c r="AK3404" s="3">
        <v>0</v>
      </c>
      <c r="AL3404" s="3">
        <v>0</v>
      </c>
      <c r="AM3404" s="3">
        <v>0</v>
      </c>
      <c r="AN3404" s="3">
        <v>0</v>
      </c>
      <c r="AO3404" s="3">
        <v>0</v>
      </c>
      <c r="AP3404" s="3">
        <v>0</v>
      </c>
      <c r="AQ3404" s="3">
        <v>29.54</v>
      </c>
      <c r="AR3404" s="3">
        <v>0</v>
      </c>
      <c r="AS3404" s="3">
        <v>0</v>
      </c>
      <c r="AT3404" s="3">
        <v>0</v>
      </c>
      <c r="AU3404" s="3">
        <v>0</v>
      </c>
      <c r="AV3404" s="3">
        <v>0</v>
      </c>
      <c r="AW3404" s="3">
        <v>0</v>
      </c>
      <c r="AX3404" s="3">
        <v>0</v>
      </c>
      <c r="AY3404" s="3">
        <v>0</v>
      </c>
      <c r="AZ3404" s="3">
        <v>0</v>
      </c>
      <c r="BA3404" s="3">
        <v>0</v>
      </c>
      <c r="BB3404" s="3">
        <v>0</v>
      </c>
      <c r="BC3404" s="3">
        <v>0</v>
      </c>
      <c r="BD3404" s="3">
        <v>0</v>
      </c>
      <c r="BE3404" s="3">
        <v>0</v>
      </c>
      <c r="BF3404" s="3">
        <v>0</v>
      </c>
      <c r="BG3404" s="3">
        <v>0</v>
      </c>
      <c r="BH3404" s="3">
        <v>1</v>
      </c>
      <c r="BI3404" s="3">
        <v>1</v>
      </c>
      <c r="BJ3404" s="3">
        <v>0.2</v>
      </c>
      <c r="BK3404" s="3">
        <v>1</v>
      </c>
      <c r="BL3404" s="3">
        <v>75.69</v>
      </c>
      <c r="BM3404" s="3">
        <v>11.35</v>
      </c>
      <c r="BN3404" s="3">
        <v>87.04</v>
      </c>
      <c r="BO3404" s="3">
        <v>87.04</v>
      </c>
      <c r="BQ3404" s="3" t="s">
        <v>228</v>
      </c>
      <c r="BR3404" s="3" t="s">
        <v>84</v>
      </c>
      <c r="BS3404" s="4">
        <v>45243</v>
      </c>
      <c r="BT3404" s="5">
        <v>0.37777777777777777</v>
      </c>
      <c r="BU3404" s="3" t="s">
        <v>2504</v>
      </c>
      <c r="BV3404" s="3" t="s">
        <v>94</v>
      </c>
      <c r="BY3404" s="3">
        <v>1200</v>
      </c>
      <c r="CA3404" s="3" t="s">
        <v>366</v>
      </c>
      <c r="CC3404" s="3" t="s">
        <v>188</v>
      </c>
      <c r="CD3404" s="3">
        <v>3608</v>
      </c>
      <c r="CE3404" s="3" t="s">
        <v>90</v>
      </c>
      <c r="CF3404" s="4">
        <v>45244</v>
      </c>
      <c r="CI3404" s="3">
        <v>1</v>
      </c>
      <c r="CJ3404" s="3">
        <v>1</v>
      </c>
      <c r="CK3404" s="3">
        <v>21</v>
      </c>
      <c r="CL3404" s="3" t="s">
        <v>86</v>
      </c>
    </row>
    <row r="3405" spans="1:90" x14ac:dyDescent="0.3">
      <c r="A3405" s="3" t="s">
        <v>72</v>
      </c>
      <c r="B3405" s="3" t="s">
        <v>73</v>
      </c>
      <c r="C3405" s="3" t="s">
        <v>74</v>
      </c>
      <c r="E3405" s="3" t="str">
        <f>"080055807337"</f>
        <v>080055807337</v>
      </c>
      <c r="F3405" s="4">
        <v>45240</v>
      </c>
      <c r="G3405" s="3">
        <v>202408</v>
      </c>
      <c r="H3405" s="3" t="s">
        <v>75</v>
      </c>
      <c r="I3405" s="3" t="s">
        <v>76</v>
      </c>
      <c r="J3405" s="3" t="s">
        <v>77</v>
      </c>
      <c r="K3405" s="3" t="s">
        <v>78</v>
      </c>
      <c r="L3405" s="3" t="s">
        <v>256</v>
      </c>
      <c r="M3405" s="3" t="s">
        <v>257</v>
      </c>
      <c r="N3405" s="3" t="s">
        <v>258</v>
      </c>
      <c r="O3405" s="3" t="s">
        <v>82</v>
      </c>
      <c r="P3405" s="3" t="str">
        <f>"1162956279                    "</f>
        <v xml:space="preserve">1162956279                    </v>
      </c>
      <c r="Q3405" s="3">
        <v>0</v>
      </c>
      <c r="R3405" s="3">
        <v>0</v>
      </c>
      <c r="S3405" s="3">
        <v>0</v>
      </c>
      <c r="T3405" s="3">
        <v>0</v>
      </c>
      <c r="U3405" s="3">
        <v>0</v>
      </c>
      <c r="V3405" s="3">
        <v>0</v>
      </c>
      <c r="W3405" s="3">
        <v>0</v>
      </c>
      <c r="X3405" s="3">
        <v>0</v>
      </c>
      <c r="Y3405" s="3">
        <v>0</v>
      </c>
      <c r="Z3405" s="3">
        <v>0</v>
      </c>
      <c r="AA3405" s="3">
        <v>0</v>
      </c>
      <c r="AB3405" s="3">
        <v>0</v>
      </c>
      <c r="AC3405" s="3">
        <v>0</v>
      </c>
      <c r="AD3405" s="3">
        <v>0</v>
      </c>
      <c r="AE3405" s="3">
        <v>0</v>
      </c>
      <c r="AF3405" s="3">
        <v>0</v>
      </c>
      <c r="AG3405" s="3">
        <v>0</v>
      </c>
      <c r="AH3405" s="3">
        <v>0</v>
      </c>
      <c r="AI3405" s="3">
        <v>0</v>
      </c>
      <c r="AJ3405" s="3">
        <v>0</v>
      </c>
      <c r="AK3405" s="3">
        <v>0</v>
      </c>
      <c r="AL3405" s="3">
        <v>0</v>
      </c>
      <c r="AM3405" s="3">
        <v>0</v>
      </c>
      <c r="AN3405" s="3">
        <v>0</v>
      </c>
      <c r="AO3405" s="3">
        <v>0</v>
      </c>
      <c r="AP3405" s="3">
        <v>0</v>
      </c>
      <c r="AQ3405" s="3">
        <v>44.29</v>
      </c>
      <c r="AR3405" s="3">
        <v>0</v>
      </c>
      <c r="AS3405" s="3">
        <v>0</v>
      </c>
      <c r="AT3405" s="3">
        <v>0</v>
      </c>
      <c r="AU3405" s="3">
        <v>0</v>
      </c>
      <c r="AV3405" s="3">
        <v>0</v>
      </c>
      <c r="AW3405" s="3">
        <v>0</v>
      </c>
      <c r="AX3405" s="3">
        <v>0</v>
      </c>
      <c r="AY3405" s="3">
        <v>0</v>
      </c>
      <c r="AZ3405" s="3">
        <v>0</v>
      </c>
      <c r="BA3405" s="3">
        <v>0</v>
      </c>
      <c r="BB3405" s="3">
        <v>0</v>
      </c>
      <c r="BC3405" s="3">
        <v>0</v>
      </c>
      <c r="BD3405" s="3">
        <v>0</v>
      </c>
      <c r="BE3405" s="3">
        <v>0</v>
      </c>
      <c r="BF3405" s="3">
        <v>0</v>
      </c>
      <c r="BG3405" s="3">
        <v>0</v>
      </c>
      <c r="BH3405" s="3">
        <v>1</v>
      </c>
      <c r="BI3405" s="3">
        <v>1</v>
      </c>
      <c r="BJ3405" s="3">
        <v>2.7</v>
      </c>
      <c r="BK3405" s="3">
        <v>3</v>
      </c>
      <c r="BL3405" s="3">
        <v>113.5</v>
      </c>
      <c r="BM3405" s="3">
        <v>17.03</v>
      </c>
      <c r="BN3405" s="3">
        <v>130.53</v>
      </c>
      <c r="BO3405" s="3">
        <v>130.53</v>
      </c>
      <c r="BQ3405" s="3" t="s">
        <v>259</v>
      </c>
      <c r="BR3405" s="3" t="s">
        <v>84</v>
      </c>
      <c r="BS3405" s="4">
        <v>45243</v>
      </c>
      <c r="BT3405" s="5">
        <v>0.33819444444444446</v>
      </c>
      <c r="BU3405" s="3" t="s">
        <v>3428</v>
      </c>
      <c r="BV3405" s="3" t="s">
        <v>94</v>
      </c>
      <c r="BY3405" s="3">
        <v>13500</v>
      </c>
      <c r="CA3405" s="3" t="s">
        <v>723</v>
      </c>
      <c r="CC3405" s="3" t="s">
        <v>257</v>
      </c>
      <c r="CD3405" s="3">
        <v>6230</v>
      </c>
      <c r="CE3405" s="3" t="s">
        <v>90</v>
      </c>
      <c r="CF3405" s="4">
        <v>45243</v>
      </c>
      <c r="CI3405" s="3">
        <v>1</v>
      </c>
      <c r="CJ3405" s="3">
        <v>1</v>
      </c>
      <c r="CK3405" s="3">
        <v>21</v>
      </c>
      <c r="CL3405" s="3" t="s">
        <v>86</v>
      </c>
    </row>
    <row r="3406" spans="1:90" x14ac:dyDescent="0.3">
      <c r="A3406" s="3" t="s">
        <v>72</v>
      </c>
      <c r="B3406" s="3" t="s">
        <v>73</v>
      </c>
      <c r="C3406" s="3" t="s">
        <v>74</v>
      </c>
      <c r="E3406" s="3" t="str">
        <f>"080055807349"</f>
        <v>080055807349</v>
      </c>
      <c r="F3406" s="4">
        <v>45240</v>
      </c>
      <c r="G3406" s="3">
        <v>202408</v>
      </c>
      <c r="H3406" s="3" t="s">
        <v>75</v>
      </c>
      <c r="I3406" s="3" t="s">
        <v>76</v>
      </c>
      <c r="J3406" s="3" t="s">
        <v>77</v>
      </c>
      <c r="K3406" s="3" t="s">
        <v>78</v>
      </c>
      <c r="L3406" s="3" t="s">
        <v>116</v>
      </c>
      <c r="M3406" s="3" t="s">
        <v>117</v>
      </c>
      <c r="N3406" s="3" t="s">
        <v>1171</v>
      </c>
      <c r="O3406" s="3" t="s">
        <v>82</v>
      </c>
      <c r="P3406" s="3" t="str">
        <f>"1162956302                    "</f>
        <v xml:space="preserve">1162956302                    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  <c r="AH3406" s="3">
        <v>0</v>
      </c>
      <c r="AI3406" s="3">
        <v>0</v>
      </c>
      <c r="AJ3406" s="3">
        <v>0</v>
      </c>
      <c r="AK3406" s="3">
        <v>0</v>
      </c>
      <c r="AL3406" s="3">
        <v>0</v>
      </c>
      <c r="AM3406" s="3">
        <v>0</v>
      </c>
      <c r="AN3406" s="3">
        <v>0</v>
      </c>
      <c r="AO3406" s="3">
        <v>0</v>
      </c>
      <c r="AP3406" s="3">
        <v>0</v>
      </c>
      <c r="AQ3406" s="3">
        <v>23.07</v>
      </c>
      <c r="AR3406" s="3">
        <v>0</v>
      </c>
      <c r="AS3406" s="3">
        <v>0</v>
      </c>
      <c r="AT3406" s="3">
        <v>0</v>
      </c>
      <c r="AU3406" s="3">
        <v>0</v>
      </c>
      <c r="AV3406" s="3">
        <v>0</v>
      </c>
      <c r="AW3406" s="3">
        <v>15.9</v>
      </c>
      <c r="AX3406" s="3">
        <v>0</v>
      </c>
      <c r="AY3406" s="3">
        <v>0</v>
      </c>
      <c r="AZ3406" s="3">
        <v>0</v>
      </c>
      <c r="BA3406" s="3">
        <v>0</v>
      </c>
      <c r="BB3406" s="3">
        <v>0</v>
      </c>
      <c r="BC3406" s="3">
        <v>0</v>
      </c>
      <c r="BD3406" s="3">
        <v>0</v>
      </c>
      <c r="BE3406" s="3">
        <v>0</v>
      </c>
      <c r="BF3406" s="3">
        <v>0</v>
      </c>
      <c r="BG3406" s="3">
        <v>0</v>
      </c>
      <c r="BH3406" s="3">
        <v>1</v>
      </c>
      <c r="BI3406" s="3">
        <v>1</v>
      </c>
      <c r="BJ3406" s="3">
        <v>0.2</v>
      </c>
      <c r="BK3406" s="3">
        <v>1</v>
      </c>
      <c r="BL3406" s="3">
        <v>75.02</v>
      </c>
      <c r="BM3406" s="3">
        <v>11.25</v>
      </c>
      <c r="BN3406" s="3">
        <v>86.27</v>
      </c>
      <c r="BO3406" s="3">
        <v>86.27</v>
      </c>
      <c r="BQ3406" s="3" t="s">
        <v>1172</v>
      </c>
      <c r="BR3406" s="3" t="s">
        <v>84</v>
      </c>
      <c r="BS3406" s="4">
        <v>45243</v>
      </c>
      <c r="BT3406" s="5">
        <v>0.40902777777777777</v>
      </c>
      <c r="BU3406" s="3" t="s">
        <v>1173</v>
      </c>
      <c r="BV3406" s="3" t="s">
        <v>94</v>
      </c>
      <c r="BY3406" s="3">
        <v>1200</v>
      </c>
      <c r="BZ3406" s="3" t="s">
        <v>30</v>
      </c>
      <c r="CA3406" s="3" t="s">
        <v>949</v>
      </c>
      <c r="CC3406" s="3" t="s">
        <v>117</v>
      </c>
      <c r="CD3406" s="3">
        <v>2188</v>
      </c>
      <c r="CE3406" s="3" t="s">
        <v>90</v>
      </c>
      <c r="CF3406" s="4">
        <v>45243</v>
      </c>
      <c r="CI3406" s="3">
        <v>1</v>
      </c>
      <c r="CJ3406" s="3">
        <v>1</v>
      </c>
      <c r="CK3406" s="3">
        <v>22</v>
      </c>
      <c r="CL3406" s="3" t="s">
        <v>86</v>
      </c>
    </row>
    <row r="3407" spans="1:90" x14ac:dyDescent="0.3">
      <c r="A3407" s="3" t="s">
        <v>72</v>
      </c>
      <c r="B3407" s="3" t="s">
        <v>73</v>
      </c>
      <c r="C3407" s="3" t="s">
        <v>74</v>
      </c>
      <c r="E3407" s="3" t="str">
        <f>"080055805552"</f>
        <v>080055805552</v>
      </c>
      <c r="F3407" s="4">
        <v>45240</v>
      </c>
      <c r="G3407" s="3">
        <v>202408</v>
      </c>
      <c r="H3407" s="3" t="s">
        <v>75</v>
      </c>
      <c r="I3407" s="3" t="s">
        <v>76</v>
      </c>
      <c r="J3407" s="3" t="s">
        <v>77</v>
      </c>
      <c r="K3407" s="3" t="s">
        <v>78</v>
      </c>
      <c r="L3407" s="3" t="s">
        <v>75</v>
      </c>
      <c r="M3407" s="3" t="s">
        <v>76</v>
      </c>
      <c r="N3407" s="3" t="s">
        <v>2634</v>
      </c>
      <c r="O3407" s="3" t="s">
        <v>82</v>
      </c>
      <c r="P3407" s="3" t="str">
        <f>"1162956270                    "</f>
        <v xml:space="preserve">1162956270                    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  <c r="AH3407" s="3">
        <v>0</v>
      </c>
      <c r="AI3407" s="3">
        <v>0</v>
      </c>
      <c r="AJ3407" s="3">
        <v>0</v>
      </c>
      <c r="AK3407" s="3">
        <v>0</v>
      </c>
      <c r="AL3407" s="3">
        <v>0</v>
      </c>
      <c r="AM3407" s="3">
        <v>0</v>
      </c>
      <c r="AN3407" s="3">
        <v>0</v>
      </c>
      <c r="AO3407" s="3">
        <v>0</v>
      </c>
      <c r="AP3407" s="3">
        <v>0</v>
      </c>
      <c r="AQ3407" s="3">
        <v>23.07</v>
      </c>
      <c r="AR3407" s="3">
        <v>0</v>
      </c>
      <c r="AS3407" s="3">
        <v>0</v>
      </c>
      <c r="AT3407" s="3">
        <v>0</v>
      </c>
      <c r="AU3407" s="3">
        <v>0</v>
      </c>
      <c r="AV3407" s="3">
        <v>0</v>
      </c>
      <c r="AW3407" s="3">
        <v>0</v>
      </c>
      <c r="AX3407" s="3">
        <v>0</v>
      </c>
      <c r="AY3407" s="3">
        <v>0</v>
      </c>
      <c r="AZ3407" s="3">
        <v>0</v>
      </c>
      <c r="BA3407" s="3">
        <v>0</v>
      </c>
      <c r="BB3407" s="3">
        <v>0</v>
      </c>
      <c r="BC3407" s="3">
        <v>0</v>
      </c>
      <c r="BD3407" s="3">
        <v>0</v>
      </c>
      <c r="BE3407" s="3">
        <v>0</v>
      </c>
      <c r="BF3407" s="3">
        <v>0</v>
      </c>
      <c r="BG3407" s="3">
        <v>0</v>
      </c>
      <c r="BH3407" s="3">
        <v>1</v>
      </c>
      <c r="BI3407" s="3">
        <v>1</v>
      </c>
      <c r="BJ3407" s="3">
        <v>0.2</v>
      </c>
      <c r="BK3407" s="3">
        <v>1</v>
      </c>
      <c r="BL3407" s="3">
        <v>59.12</v>
      </c>
      <c r="BM3407" s="3">
        <v>8.8699999999999992</v>
      </c>
      <c r="BN3407" s="3">
        <v>67.989999999999995</v>
      </c>
      <c r="BO3407" s="3">
        <v>67.989999999999995</v>
      </c>
      <c r="BQ3407" s="3" t="s">
        <v>2635</v>
      </c>
      <c r="BR3407" s="3" t="s">
        <v>84</v>
      </c>
      <c r="BS3407" s="4">
        <v>45243</v>
      </c>
      <c r="BT3407" s="5">
        <v>0.43611111111111112</v>
      </c>
      <c r="BU3407" s="3" t="s">
        <v>3429</v>
      </c>
      <c r="BV3407" s="3" t="s">
        <v>94</v>
      </c>
      <c r="BY3407" s="3">
        <v>1200</v>
      </c>
      <c r="CA3407" s="3" t="s">
        <v>676</v>
      </c>
      <c r="CC3407" s="3" t="s">
        <v>76</v>
      </c>
      <c r="CD3407" s="3">
        <v>1610</v>
      </c>
      <c r="CE3407" s="3" t="s">
        <v>90</v>
      </c>
      <c r="CF3407" s="4">
        <v>45243</v>
      </c>
      <c r="CI3407" s="3">
        <v>1</v>
      </c>
      <c r="CJ3407" s="3">
        <v>1</v>
      </c>
      <c r="CK3407" s="3">
        <v>22</v>
      </c>
      <c r="CL3407" s="3" t="s">
        <v>86</v>
      </c>
    </row>
    <row r="3408" spans="1:90" x14ac:dyDescent="0.3">
      <c r="A3408" s="3" t="s">
        <v>72</v>
      </c>
      <c r="B3408" s="3" t="s">
        <v>73</v>
      </c>
      <c r="C3408" s="3" t="s">
        <v>74</v>
      </c>
      <c r="E3408" s="3" t="str">
        <f>"080055806497"</f>
        <v>080055806497</v>
      </c>
      <c r="F3408" s="4">
        <v>45240</v>
      </c>
      <c r="G3408" s="3">
        <v>202408</v>
      </c>
      <c r="H3408" s="3" t="s">
        <v>75</v>
      </c>
      <c r="I3408" s="3" t="s">
        <v>76</v>
      </c>
      <c r="J3408" s="3" t="s">
        <v>77</v>
      </c>
      <c r="K3408" s="3" t="s">
        <v>78</v>
      </c>
      <c r="L3408" s="3" t="s">
        <v>75</v>
      </c>
      <c r="M3408" s="3" t="s">
        <v>76</v>
      </c>
      <c r="N3408" s="3" t="s">
        <v>290</v>
      </c>
      <c r="O3408" s="3" t="s">
        <v>82</v>
      </c>
      <c r="P3408" s="3" t="str">
        <f>"1162956294                    "</f>
        <v xml:space="preserve">1162956294                    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0</v>
      </c>
      <c r="Z3408" s="3">
        <v>0</v>
      </c>
      <c r="AA3408" s="3">
        <v>0</v>
      </c>
      <c r="AB3408" s="3">
        <v>0</v>
      </c>
      <c r="AC3408" s="3">
        <v>0</v>
      </c>
      <c r="AD3408" s="3">
        <v>0</v>
      </c>
      <c r="AE3408" s="3">
        <v>0</v>
      </c>
      <c r="AF3408" s="3">
        <v>0</v>
      </c>
      <c r="AG3408" s="3">
        <v>0</v>
      </c>
      <c r="AH3408" s="3">
        <v>0</v>
      </c>
      <c r="AI3408" s="3">
        <v>0</v>
      </c>
      <c r="AJ3408" s="3">
        <v>0</v>
      </c>
      <c r="AK3408" s="3">
        <v>0</v>
      </c>
      <c r="AL3408" s="3">
        <v>0</v>
      </c>
      <c r="AM3408" s="3">
        <v>0</v>
      </c>
      <c r="AN3408" s="3">
        <v>0</v>
      </c>
      <c r="AO3408" s="3">
        <v>0</v>
      </c>
      <c r="AP3408" s="3">
        <v>0</v>
      </c>
      <c r="AQ3408" s="3">
        <v>23.07</v>
      </c>
      <c r="AR3408" s="3">
        <v>0</v>
      </c>
      <c r="AS3408" s="3">
        <v>0</v>
      </c>
      <c r="AT3408" s="3">
        <v>0</v>
      </c>
      <c r="AU3408" s="3">
        <v>0</v>
      </c>
      <c r="AV3408" s="3">
        <v>0</v>
      </c>
      <c r="AW3408" s="3">
        <v>0</v>
      </c>
      <c r="AX3408" s="3">
        <v>0</v>
      </c>
      <c r="AY3408" s="3">
        <v>0</v>
      </c>
      <c r="AZ3408" s="3">
        <v>0</v>
      </c>
      <c r="BA3408" s="3">
        <v>0</v>
      </c>
      <c r="BB3408" s="3">
        <v>0</v>
      </c>
      <c r="BC3408" s="3">
        <v>0</v>
      </c>
      <c r="BD3408" s="3">
        <v>0</v>
      </c>
      <c r="BE3408" s="3">
        <v>0</v>
      </c>
      <c r="BF3408" s="3">
        <v>0</v>
      </c>
      <c r="BG3408" s="3">
        <v>0</v>
      </c>
      <c r="BH3408" s="3">
        <v>1</v>
      </c>
      <c r="BI3408" s="3">
        <v>4</v>
      </c>
      <c r="BJ3408" s="3">
        <v>1.7</v>
      </c>
      <c r="BK3408" s="3">
        <v>4</v>
      </c>
      <c r="BL3408" s="3">
        <v>59.12</v>
      </c>
      <c r="BM3408" s="3">
        <v>8.8699999999999992</v>
      </c>
      <c r="BN3408" s="3">
        <v>67.989999999999995</v>
      </c>
      <c r="BO3408" s="3">
        <v>67.989999999999995</v>
      </c>
      <c r="BQ3408" s="3" t="s">
        <v>291</v>
      </c>
      <c r="BR3408" s="3" t="s">
        <v>84</v>
      </c>
      <c r="BS3408" s="4">
        <v>45243</v>
      </c>
      <c r="BT3408" s="5">
        <v>0.37291666666666662</v>
      </c>
      <c r="BU3408" s="3" t="s">
        <v>2011</v>
      </c>
      <c r="BV3408" s="3" t="s">
        <v>94</v>
      </c>
      <c r="BY3408" s="3">
        <v>8704</v>
      </c>
      <c r="CA3408" s="3" t="s">
        <v>95</v>
      </c>
      <c r="CC3408" s="3" t="s">
        <v>76</v>
      </c>
      <c r="CD3408" s="3">
        <v>1600</v>
      </c>
      <c r="CE3408" s="3" t="s">
        <v>90</v>
      </c>
      <c r="CF3408" s="4">
        <v>45244</v>
      </c>
      <c r="CI3408" s="3">
        <v>1</v>
      </c>
      <c r="CJ3408" s="3">
        <v>1</v>
      </c>
      <c r="CK3408" s="3">
        <v>22</v>
      </c>
      <c r="CL3408" s="3" t="s">
        <v>86</v>
      </c>
    </row>
    <row r="3409" spans="1:90" x14ac:dyDescent="0.3">
      <c r="A3409" s="3" t="s">
        <v>72</v>
      </c>
      <c r="B3409" s="3" t="s">
        <v>73</v>
      </c>
      <c r="C3409" s="3" t="s">
        <v>74</v>
      </c>
      <c r="E3409" s="3" t="str">
        <f>"080055807394"</f>
        <v>080055807394</v>
      </c>
      <c r="F3409" s="4">
        <v>45240</v>
      </c>
      <c r="G3409" s="3">
        <v>202408</v>
      </c>
      <c r="H3409" s="3" t="s">
        <v>75</v>
      </c>
      <c r="I3409" s="3" t="s">
        <v>76</v>
      </c>
      <c r="J3409" s="3" t="s">
        <v>77</v>
      </c>
      <c r="K3409" s="3" t="s">
        <v>78</v>
      </c>
      <c r="L3409" s="3" t="s">
        <v>205</v>
      </c>
      <c r="M3409" s="3" t="s">
        <v>206</v>
      </c>
      <c r="N3409" s="3" t="s">
        <v>1935</v>
      </c>
      <c r="O3409" s="3" t="s">
        <v>82</v>
      </c>
      <c r="P3409" s="3" t="str">
        <f>"1162956274                    "</f>
        <v xml:space="preserve">1162956274                    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  <c r="AH3409" s="3">
        <v>0</v>
      </c>
      <c r="AI3409" s="3">
        <v>0</v>
      </c>
      <c r="AJ3409" s="3">
        <v>0</v>
      </c>
      <c r="AK3409" s="3">
        <v>0</v>
      </c>
      <c r="AL3409" s="3">
        <v>0</v>
      </c>
      <c r="AM3409" s="3">
        <v>0</v>
      </c>
      <c r="AN3409" s="3">
        <v>0</v>
      </c>
      <c r="AO3409" s="3">
        <v>0</v>
      </c>
      <c r="AP3409" s="3">
        <v>0</v>
      </c>
      <c r="AQ3409" s="3">
        <v>59.05</v>
      </c>
      <c r="AR3409" s="3">
        <v>0</v>
      </c>
      <c r="AS3409" s="3">
        <v>0</v>
      </c>
      <c r="AT3409" s="3">
        <v>0</v>
      </c>
      <c r="AU3409" s="3">
        <v>0</v>
      </c>
      <c r="AV3409" s="3">
        <v>0</v>
      </c>
      <c r="AW3409" s="3">
        <v>0</v>
      </c>
      <c r="AX3409" s="3">
        <v>0</v>
      </c>
      <c r="AY3409" s="3">
        <v>0</v>
      </c>
      <c r="AZ3409" s="3">
        <v>0</v>
      </c>
      <c r="BA3409" s="3">
        <v>0</v>
      </c>
      <c r="BB3409" s="3">
        <v>0</v>
      </c>
      <c r="BC3409" s="3">
        <v>0</v>
      </c>
      <c r="BD3409" s="3">
        <v>0</v>
      </c>
      <c r="BE3409" s="3">
        <v>0</v>
      </c>
      <c r="BF3409" s="3">
        <v>0</v>
      </c>
      <c r="BG3409" s="3">
        <v>0</v>
      </c>
      <c r="BH3409" s="3">
        <v>1</v>
      </c>
      <c r="BI3409" s="3">
        <v>4</v>
      </c>
      <c r="BJ3409" s="3">
        <v>3.4</v>
      </c>
      <c r="BK3409" s="3">
        <v>4</v>
      </c>
      <c r="BL3409" s="3">
        <v>151.32</v>
      </c>
      <c r="BM3409" s="3">
        <v>22.7</v>
      </c>
      <c r="BN3409" s="3">
        <v>174.02</v>
      </c>
      <c r="BO3409" s="3">
        <v>174.02</v>
      </c>
      <c r="BQ3409" s="3" t="s">
        <v>1936</v>
      </c>
      <c r="BR3409" s="3" t="s">
        <v>84</v>
      </c>
      <c r="BS3409" s="4">
        <v>45243</v>
      </c>
      <c r="BT3409" s="5">
        <v>0.4375</v>
      </c>
      <c r="BU3409" s="3" t="s">
        <v>3430</v>
      </c>
      <c r="BV3409" s="3" t="s">
        <v>94</v>
      </c>
      <c r="BY3409" s="3">
        <v>16965</v>
      </c>
      <c r="CA3409" s="3" t="s">
        <v>331</v>
      </c>
      <c r="CC3409" s="3" t="s">
        <v>206</v>
      </c>
      <c r="CD3409" s="3">
        <v>4000</v>
      </c>
      <c r="CE3409" s="3" t="s">
        <v>90</v>
      </c>
      <c r="CF3409" s="4">
        <v>45244</v>
      </c>
      <c r="CI3409" s="3">
        <v>1</v>
      </c>
      <c r="CJ3409" s="3">
        <v>1</v>
      </c>
      <c r="CK3409" s="3">
        <v>21</v>
      </c>
      <c r="CL3409" s="3" t="s">
        <v>86</v>
      </c>
    </row>
    <row r="3410" spans="1:90" x14ac:dyDescent="0.3">
      <c r="A3410" s="3" t="s">
        <v>72</v>
      </c>
      <c r="B3410" s="3" t="s">
        <v>73</v>
      </c>
      <c r="C3410" s="3" t="s">
        <v>74</v>
      </c>
      <c r="E3410" s="3" t="str">
        <f>"080055807436"</f>
        <v>080055807436</v>
      </c>
      <c r="F3410" s="4">
        <v>45240</v>
      </c>
      <c r="G3410" s="3">
        <v>202408</v>
      </c>
      <c r="H3410" s="3" t="s">
        <v>75</v>
      </c>
      <c r="I3410" s="3" t="s">
        <v>76</v>
      </c>
      <c r="J3410" s="3" t="s">
        <v>77</v>
      </c>
      <c r="K3410" s="3" t="s">
        <v>78</v>
      </c>
      <c r="L3410" s="3" t="s">
        <v>154</v>
      </c>
      <c r="M3410" s="3" t="s">
        <v>155</v>
      </c>
      <c r="N3410" s="3" t="s">
        <v>1614</v>
      </c>
      <c r="O3410" s="3" t="s">
        <v>82</v>
      </c>
      <c r="P3410" s="3" t="str">
        <f>"1162956303                    "</f>
        <v xml:space="preserve">1162956303                    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  <c r="AD3410" s="3">
        <v>0</v>
      </c>
      <c r="AE3410" s="3">
        <v>0</v>
      </c>
      <c r="AF3410" s="3">
        <v>0</v>
      </c>
      <c r="AG3410" s="3">
        <v>0</v>
      </c>
      <c r="AH3410" s="3">
        <v>0</v>
      </c>
      <c r="AI3410" s="3">
        <v>0</v>
      </c>
      <c r="AJ3410" s="3">
        <v>0</v>
      </c>
      <c r="AK3410" s="3">
        <v>0</v>
      </c>
      <c r="AL3410" s="3">
        <v>0</v>
      </c>
      <c r="AM3410" s="3">
        <v>0</v>
      </c>
      <c r="AN3410" s="3">
        <v>0</v>
      </c>
      <c r="AO3410" s="3">
        <v>0</v>
      </c>
      <c r="AP3410" s="3">
        <v>0</v>
      </c>
      <c r="AQ3410" s="3">
        <v>23.07</v>
      </c>
      <c r="AR3410" s="3">
        <v>0</v>
      </c>
      <c r="AS3410" s="3">
        <v>0</v>
      </c>
      <c r="AT3410" s="3">
        <v>0</v>
      </c>
      <c r="AU3410" s="3">
        <v>0</v>
      </c>
      <c r="AV3410" s="3">
        <v>0</v>
      </c>
      <c r="AW3410" s="3">
        <v>0</v>
      </c>
      <c r="AX3410" s="3">
        <v>0</v>
      </c>
      <c r="AY3410" s="3">
        <v>0</v>
      </c>
      <c r="AZ3410" s="3">
        <v>0</v>
      </c>
      <c r="BA3410" s="3">
        <v>0</v>
      </c>
      <c r="BB3410" s="3">
        <v>0</v>
      </c>
      <c r="BC3410" s="3">
        <v>0</v>
      </c>
      <c r="BD3410" s="3">
        <v>0</v>
      </c>
      <c r="BE3410" s="3">
        <v>0</v>
      </c>
      <c r="BF3410" s="3">
        <v>0</v>
      </c>
      <c r="BG3410" s="3">
        <v>0</v>
      </c>
      <c r="BH3410" s="3">
        <v>1</v>
      </c>
      <c r="BI3410" s="3">
        <v>1</v>
      </c>
      <c r="BJ3410" s="3">
        <v>1.4</v>
      </c>
      <c r="BK3410" s="3">
        <v>2</v>
      </c>
      <c r="BL3410" s="3">
        <v>59.12</v>
      </c>
      <c r="BM3410" s="3">
        <v>8.8699999999999992</v>
      </c>
      <c r="BN3410" s="3">
        <v>67.989999999999995</v>
      </c>
      <c r="BO3410" s="3">
        <v>67.989999999999995</v>
      </c>
      <c r="BQ3410" s="3" t="s">
        <v>1615</v>
      </c>
      <c r="BR3410" s="3" t="s">
        <v>84</v>
      </c>
      <c r="BS3410" s="4">
        <v>45243</v>
      </c>
      <c r="BT3410" s="5">
        <v>0.3756944444444445</v>
      </c>
      <c r="BU3410" s="3" t="s">
        <v>3431</v>
      </c>
      <c r="BV3410" s="3" t="s">
        <v>94</v>
      </c>
      <c r="BY3410" s="3">
        <v>7000</v>
      </c>
      <c r="CA3410" s="3" t="s">
        <v>3337</v>
      </c>
      <c r="CC3410" s="3" t="s">
        <v>155</v>
      </c>
      <c r="CD3410" s="3">
        <v>1428</v>
      </c>
      <c r="CE3410" s="3" t="s">
        <v>90</v>
      </c>
      <c r="CF3410" s="4">
        <v>45243</v>
      </c>
      <c r="CI3410" s="3">
        <v>1</v>
      </c>
      <c r="CJ3410" s="3">
        <v>1</v>
      </c>
      <c r="CK3410" s="3">
        <v>22</v>
      </c>
      <c r="CL3410" s="3" t="s">
        <v>86</v>
      </c>
    </row>
    <row r="3411" spans="1:90" x14ac:dyDescent="0.3">
      <c r="A3411" s="3" t="s">
        <v>72</v>
      </c>
      <c r="B3411" s="3" t="s">
        <v>73</v>
      </c>
      <c r="C3411" s="3" t="s">
        <v>74</v>
      </c>
      <c r="E3411" s="3" t="str">
        <f>"080055807476"</f>
        <v>080055807476</v>
      </c>
      <c r="F3411" s="4">
        <v>45240</v>
      </c>
      <c r="G3411" s="3">
        <v>202408</v>
      </c>
      <c r="H3411" s="3" t="s">
        <v>75</v>
      </c>
      <c r="I3411" s="3" t="s">
        <v>76</v>
      </c>
      <c r="J3411" s="3" t="s">
        <v>77</v>
      </c>
      <c r="K3411" s="3" t="s">
        <v>78</v>
      </c>
      <c r="L3411" s="3" t="s">
        <v>154</v>
      </c>
      <c r="M3411" s="3" t="s">
        <v>155</v>
      </c>
      <c r="N3411" s="3" t="s">
        <v>3432</v>
      </c>
      <c r="O3411" s="3" t="s">
        <v>82</v>
      </c>
      <c r="P3411" s="3" t="str">
        <f>"1162956264                    "</f>
        <v xml:space="preserve">1162956264                    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  <c r="AD3411" s="3">
        <v>0</v>
      </c>
      <c r="AE3411" s="3">
        <v>0</v>
      </c>
      <c r="AF3411" s="3">
        <v>0</v>
      </c>
      <c r="AG3411" s="3">
        <v>0</v>
      </c>
      <c r="AH3411" s="3">
        <v>0</v>
      </c>
      <c r="AI3411" s="3">
        <v>0</v>
      </c>
      <c r="AJ3411" s="3">
        <v>0</v>
      </c>
      <c r="AK3411" s="3">
        <v>0</v>
      </c>
      <c r="AL3411" s="3">
        <v>0</v>
      </c>
      <c r="AM3411" s="3">
        <v>0</v>
      </c>
      <c r="AN3411" s="3">
        <v>0</v>
      </c>
      <c r="AO3411" s="3">
        <v>0</v>
      </c>
      <c r="AP3411" s="3">
        <v>0</v>
      </c>
      <c r="AQ3411" s="3">
        <v>23.07</v>
      </c>
      <c r="AR3411" s="3">
        <v>0</v>
      </c>
      <c r="AS3411" s="3">
        <v>0</v>
      </c>
      <c r="AT3411" s="3">
        <v>0</v>
      </c>
      <c r="AU3411" s="3">
        <v>0</v>
      </c>
      <c r="AV3411" s="3">
        <v>0</v>
      </c>
      <c r="AW3411" s="3">
        <v>0</v>
      </c>
      <c r="AX3411" s="3">
        <v>0</v>
      </c>
      <c r="AY3411" s="3">
        <v>0</v>
      </c>
      <c r="AZ3411" s="3">
        <v>0</v>
      </c>
      <c r="BA3411" s="3">
        <v>0</v>
      </c>
      <c r="BB3411" s="3">
        <v>0</v>
      </c>
      <c r="BC3411" s="3">
        <v>0</v>
      </c>
      <c r="BD3411" s="3">
        <v>0</v>
      </c>
      <c r="BE3411" s="3">
        <v>0</v>
      </c>
      <c r="BF3411" s="3">
        <v>0</v>
      </c>
      <c r="BG3411" s="3">
        <v>0</v>
      </c>
      <c r="BH3411" s="3">
        <v>1</v>
      </c>
      <c r="BI3411" s="3">
        <v>1</v>
      </c>
      <c r="BJ3411" s="3">
        <v>1.7</v>
      </c>
      <c r="BK3411" s="3">
        <v>2</v>
      </c>
      <c r="BL3411" s="3">
        <v>59.12</v>
      </c>
      <c r="BM3411" s="3">
        <v>8.8699999999999992</v>
      </c>
      <c r="BN3411" s="3">
        <v>67.989999999999995</v>
      </c>
      <c r="BO3411" s="3">
        <v>67.989999999999995</v>
      </c>
      <c r="BQ3411" s="3" t="s">
        <v>3433</v>
      </c>
      <c r="BR3411" s="3" t="s">
        <v>84</v>
      </c>
      <c r="BS3411" s="4">
        <v>45243</v>
      </c>
      <c r="BT3411" s="5">
        <v>0.53402777777777777</v>
      </c>
      <c r="BU3411" s="3" t="s">
        <v>3434</v>
      </c>
      <c r="BV3411" s="3" t="s">
        <v>86</v>
      </c>
      <c r="BW3411" s="3" t="s">
        <v>747</v>
      </c>
      <c r="BX3411" s="3" t="s">
        <v>748</v>
      </c>
      <c r="BY3411" s="3">
        <v>8550</v>
      </c>
      <c r="CA3411" s="3" t="s">
        <v>3337</v>
      </c>
      <c r="CC3411" s="3" t="s">
        <v>155</v>
      </c>
      <c r="CD3411" s="3">
        <v>1428</v>
      </c>
      <c r="CE3411" s="3" t="s">
        <v>90</v>
      </c>
      <c r="CF3411" s="4">
        <v>45243</v>
      </c>
      <c r="CI3411" s="3">
        <v>1</v>
      </c>
      <c r="CJ3411" s="3">
        <v>1</v>
      </c>
      <c r="CK3411" s="3">
        <v>22</v>
      </c>
      <c r="CL3411" s="3" t="s">
        <v>86</v>
      </c>
    </row>
    <row r="3412" spans="1:90" x14ac:dyDescent="0.3">
      <c r="A3412" s="3" t="s">
        <v>72</v>
      </c>
      <c r="B3412" s="3" t="s">
        <v>73</v>
      </c>
      <c r="C3412" s="3" t="s">
        <v>74</v>
      </c>
      <c r="E3412" s="3" t="str">
        <f>"080055807521"</f>
        <v>080055807521</v>
      </c>
      <c r="F3412" s="4">
        <v>45240</v>
      </c>
      <c r="G3412" s="3">
        <v>202408</v>
      </c>
      <c r="H3412" s="3" t="s">
        <v>75</v>
      </c>
      <c r="I3412" s="3" t="s">
        <v>76</v>
      </c>
      <c r="J3412" s="3" t="s">
        <v>77</v>
      </c>
      <c r="K3412" s="3" t="s">
        <v>78</v>
      </c>
      <c r="L3412" s="3" t="s">
        <v>573</v>
      </c>
      <c r="M3412" s="3" t="s">
        <v>574</v>
      </c>
      <c r="N3412" s="3" t="s">
        <v>575</v>
      </c>
      <c r="O3412" s="3" t="s">
        <v>82</v>
      </c>
      <c r="P3412" s="3" t="str">
        <f>"1162956307                    "</f>
        <v xml:space="preserve">1162956307                    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0</v>
      </c>
      <c r="Z3412" s="3">
        <v>0</v>
      </c>
      <c r="AA3412" s="3">
        <v>0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  <c r="AH3412" s="3">
        <v>0</v>
      </c>
      <c r="AI3412" s="3">
        <v>0</v>
      </c>
      <c r="AJ3412" s="3">
        <v>0</v>
      </c>
      <c r="AK3412" s="3">
        <v>0</v>
      </c>
      <c r="AL3412" s="3">
        <v>0</v>
      </c>
      <c r="AM3412" s="3">
        <v>0</v>
      </c>
      <c r="AN3412" s="3">
        <v>0</v>
      </c>
      <c r="AO3412" s="3">
        <v>0</v>
      </c>
      <c r="AP3412" s="3">
        <v>0</v>
      </c>
      <c r="AQ3412" s="3">
        <v>44.29</v>
      </c>
      <c r="AR3412" s="3">
        <v>0</v>
      </c>
      <c r="AS3412" s="3">
        <v>0</v>
      </c>
      <c r="AT3412" s="3">
        <v>0</v>
      </c>
      <c r="AU3412" s="3">
        <v>0</v>
      </c>
      <c r="AV3412" s="3">
        <v>0</v>
      </c>
      <c r="AW3412" s="3">
        <v>0</v>
      </c>
      <c r="AX3412" s="3">
        <v>0</v>
      </c>
      <c r="AY3412" s="3">
        <v>0</v>
      </c>
      <c r="AZ3412" s="3">
        <v>0</v>
      </c>
      <c r="BA3412" s="3">
        <v>0</v>
      </c>
      <c r="BB3412" s="3">
        <v>0</v>
      </c>
      <c r="BC3412" s="3">
        <v>0</v>
      </c>
      <c r="BD3412" s="3">
        <v>0</v>
      </c>
      <c r="BE3412" s="3">
        <v>0</v>
      </c>
      <c r="BF3412" s="3">
        <v>0</v>
      </c>
      <c r="BG3412" s="3">
        <v>0</v>
      </c>
      <c r="BH3412" s="3">
        <v>1</v>
      </c>
      <c r="BI3412" s="3">
        <v>3</v>
      </c>
      <c r="BJ3412" s="3">
        <v>1.4</v>
      </c>
      <c r="BK3412" s="3">
        <v>3</v>
      </c>
      <c r="BL3412" s="3">
        <v>113.5</v>
      </c>
      <c r="BM3412" s="3">
        <v>17.03</v>
      </c>
      <c r="BN3412" s="3">
        <v>130.53</v>
      </c>
      <c r="BO3412" s="3">
        <v>130.53</v>
      </c>
      <c r="BQ3412" s="3" t="s">
        <v>576</v>
      </c>
      <c r="BR3412" s="3" t="s">
        <v>84</v>
      </c>
      <c r="BS3412" s="4">
        <v>45243</v>
      </c>
      <c r="BT3412" s="5">
        <v>0.3659722222222222</v>
      </c>
      <c r="BU3412" s="3" t="s">
        <v>2114</v>
      </c>
      <c r="BV3412" s="3" t="s">
        <v>94</v>
      </c>
      <c r="BY3412" s="3">
        <v>7000</v>
      </c>
      <c r="CA3412" s="3" t="s">
        <v>1997</v>
      </c>
      <c r="CC3412" s="3" t="s">
        <v>574</v>
      </c>
      <c r="CD3412" s="3">
        <v>157</v>
      </c>
      <c r="CE3412" s="3" t="s">
        <v>90</v>
      </c>
      <c r="CF3412" s="4">
        <v>45243</v>
      </c>
      <c r="CI3412" s="3">
        <v>1</v>
      </c>
      <c r="CJ3412" s="3">
        <v>1</v>
      </c>
      <c r="CK3412" s="3">
        <v>21</v>
      </c>
      <c r="CL3412" s="3" t="s">
        <v>86</v>
      </c>
    </row>
    <row r="3413" spans="1:90" x14ac:dyDescent="0.3">
      <c r="A3413" s="3" t="s">
        <v>72</v>
      </c>
      <c r="B3413" s="3" t="s">
        <v>73</v>
      </c>
      <c r="C3413" s="3" t="s">
        <v>74</v>
      </c>
      <c r="E3413" s="3" t="str">
        <f>"080055807553"</f>
        <v>080055807553</v>
      </c>
      <c r="F3413" s="4">
        <v>45240</v>
      </c>
      <c r="G3413" s="3">
        <v>202408</v>
      </c>
      <c r="H3413" s="3" t="s">
        <v>75</v>
      </c>
      <c r="I3413" s="3" t="s">
        <v>76</v>
      </c>
      <c r="J3413" s="3" t="s">
        <v>77</v>
      </c>
      <c r="K3413" s="3" t="s">
        <v>78</v>
      </c>
      <c r="L3413" s="3" t="s">
        <v>221</v>
      </c>
      <c r="M3413" s="3" t="s">
        <v>222</v>
      </c>
      <c r="N3413" s="3" t="s">
        <v>761</v>
      </c>
      <c r="O3413" s="3" t="s">
        <v>82</v>
      </c>
      <c r="P3413" s="3" t="str">
        <f>"1162956282                    "</f>
        <v xml:space="preserve">1162956282                    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  <c r="AH3413" s="3">
        <v>0</v>
      </c>
      <c r="AI3413" s="3">
        <v>0</v>
      </c>
      <c r="AJ3413" s="3">
        <v>0</v>
      </c>
      <c r="AK3413" s="3">
        <v>0</v>
      </c>
      <c r="AL3413" s="3">
        <v>0</v>
      </c>
      <c r="AM3413" s="3">
        <v>0</v>
      </c>
      <c r="AN3413" s="3">
        <v>0</v>
      </c>
      <c r="AO3413" s="3">
        <v>0</v>
      </c>
      <c r="AP3413" s="3">
        <v>0</v>
      </c>
      <c r="AQ3413" s="3">
        <v>23.07</v>
      </c>
      <c r="AR3413" s="3">
        <v>0</v>
      </c>
      <c r="AS3413" s="3">
        <v>0</v>
      </c>
      <c r="AT3413" s="3">
        <v>0</v>
      </c>
      <c r="AU3413" s="3">
        <v>0</v>
      </c>
      <c r="AV3413" s="3">
        <v>0</v>
      </c>
      <c r="AW3413" s="3">
        <v>0</v>
      </c>
      <c r="AX3413" s="3">
        <v>0</v>
      </c>
      <c r="AY3413" s="3">
        <v>0</v>
      </c>
      <c r="AZ3413" s="3">
        <v>0</v>
      </c>
      <c r="BA3413" s="3">
        <v>0</v>
      </c>
      <c r="BB3413" s="3">
        <v>0</v>
      </c>
      <c r="BC3413" s="3">
        <v>0</v>
      </c>
      <c r="BD3413" s="3">
        <v>0</v>
      </c>
      <c r="BE3413" s="3">
        <v>0</v>
      </c>
      <c r="BF3413" s="3">
        <v>0</v>
      </c>
      <c r="BG3413" s="3">
        <v>0</v>
      </c>
      <c r="BH3413" s="3">
        <v>1</v>
      </c>
      <c r="BI3413" s="3">
        <v>2</v>
      </c>
      <c r="BJ3413" s="3">
        <v>0.9</v>
      </c>
      <c r="BK3413" s="3">
        <v>2</v>
      </c>
      <c r="BL3413" s="3">
        <v>59.12</v>
      </c>
      <c r="BM3413" s="3">
        <v>8.8699999999999992</v>
      </c>
      <c r="BN3413" s="3">
        <v>67.989999999999995</v>
      </c>
      <c r="BO3413" s="3">
        <v>67.989999999999995</v>
      </c>
      <c r="BQ3413" s="3" t="s">
        <v>762</v>
      </c>
      <c r="BR3413" s="3" t="s">
        <v>84</v>
      </c>
      <c r="BS3413" s="4">
        <v>45243</v>
      </c>
      <c r="BT3413" s="5">
        <v>0.3</v>
      </c>
      <c r="BU3413" s="3" t="s">
        <v>2391</v>
      </c>
      <c r="BV3413" s="3" t="s">
        <v>94</v>
      </c>
      <c r="BY3413" s="3">
        <v>4608</v>
      </c>
      <c r="CA3413" s="3" t="s">
        <v>399</v>
      </c>
      <c r="CC3413" s="3" t="s">
        <v>222</v>
      </c>
      <c r="CD3413" s="3">
        <v>1459</v>
      </c>
      <c r="CE3413" s="3" t="s">
        <v>90</v>
      </c>
      <c r="CF3413" s="4">
        <v>45243</v>
      </c>
      <c r="CI3413" s="3">
        <v>1</v>
      </c>
      <c r="CJ3413" s="3">
        <v>1</v>
      </c>
      <c r="CK3413" s="3">
        <v>22</v>
      </c>
      <c r="CL3413" s="3" t="s">
        <v>86</v>
      </c>
    </row>
    <row r="3414" spans="1:90" x14ac:dyDescent="0.3">
      <c r="A3414" s="3" t="s">
        <v>72</v>
      </c>
      <c r="B3414" s="3" t="s">
        <v>73</v>
      </c>
      <c r="C3414" s="3" t="s">
        <v>74</v>
      </c>
      <c r="E3414" s="3" t="str">
        <f>"080055807621"</f>
        <v>080055807621</v>
      </c>
      <c r="F3414" s="4">
        <v>45240</v>
      </c>
      <c r="G3414" s="3">
        <v>202408</v>
      </c>
      <c r="H3414" s="3" t="s">
        <v>75</v>
      </c>
      <c r="I3414" s="3" t="s">
        <v>76</v>
      </c>
      <c r="J3414" s="3" t="s">
        <v>77</v>
      </c>
      <c r="K3414" s="3" t="s">
        <v>78</v>
      </c>
      <c r="L3414" s="3" t="s">
        <v>137</v>
      </c>
      <c r="M3414" s="3" t="s">
        <v>138</v>
      </c>
      <c r="N3414" s="3" t="s">
        <v>1126</v>
      </c>
      <c r="O3414" s="3" t="s">
        <v>82</v>
      </c>
      <c r="P3414" s="3" t="str">
        <f>"1162956248                    "</f>
        <v xml:space="preserve">1162956248                    </v>
      </c>
      <c r="Q3414" s="3">
        <v>0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>
        <v>0</v>
      </c>
      <c r="AA3414" s="3">
        <v>0</v>
      </c>
      <c r="AB3414" s="3">
        <v>0</v>
      </c>
      <c r="AC3414" s="3">
        <v>0</v>
      </c>
      <c r="AD3414" s="3">
        <v>0</v>
      </c>
      <c r="AE3414" s="3">
        <v>0</v>
      </c>
      <c r="AF3414" s="3">
        <v>0</v>
      </c>
      <c r="AG3414" s="3">
        <v>0</v>
      </c>
      <c r="AH3414" s="3">
        <v>0</v>
      </c>
      <c r="AI3414" s="3">
        <v>0</v>
      </c>
      <c r="AJ3414" s="3">
        <v>0</v>
      </c>
      <c r="AK3414" s="3">
        <v>0</v>
      </c>
      <c r="AL3414" s="3">
        <v>0</v>
      </c>
      <c r="AM3414" s="3">
        <v>0</v>
      </c>
      <c r="AN3414" s="3">
        <v>0</v>
      </c>
      <c r="AO3414" s="3">
        <v>0</v>
      </c>
      <c r="AP3414" s="3">
        <v>0</v>
      </c>
      <c r="AQ3414" s="3">
        <v>29.54</v>
      </c>
      <c r="AR3414" s="3">
        <v>0</v>
      </c>
      <c r="AS3414" s="3">
        <v>0</v>
      </c>
      <c r="AT3414" s="3">
        <v>0</v>
      </c>
      <c r="AU3414" s="3">
        <v>0</v>
      </c>
      <c r="AV3414" s="3">
        <v>0</v>
      </c>
      <c r="AW3414" s="3">
        <v>0</v>
      </c>
      <c r="AX3414" s="3">
        <v>0</v>
      </c>
      <c r="AY3414" s="3">
        <v>0</v>
      </c>
      <c r="AZ3414" s="3">
        <v>0</v>
      </c>
      <c r="BA3414" s="3">
        <v>0</v>
      </c>
      <c r="BB3414" s="3">
        <v>0</v>
      </c>
      <c r="BC3414" s="3">
        <v>0</v>
      </c>
      <c r="BD3414" s="3">
        <v>0</v>
      </c>
      <c r="BE3414" s="3">
        <v>0</v>
      </c>
      <c r="BF3414" s="3">
        <v>0</v>
      </c>
      <c r="BG3414" s="3">
        <v>0</v>
      </c>
      <c r="BH3414" s="3">
        <v>1</v>
      </c>
      <c r="BI3414" s="3">
        <v>1</v>
      </c>
      <c r="BJ3414" s="3">
        <v>1.3</v>
      </c>
      <c r="BK3414" s="3">
        <v>1.5</v>
      </c>
      <c r="BL3414" s="3">
        <v>75.69</v>
      </c>
      <c r="BM3414" s="3">
        <v>11.35</v>
      </c>
      <c r="BN3414" s="3">
        <v>87.04</v>
      </c>
      <c r="BO3414" s="3">
        <v>87.04</v>
      </c>
      <c r="BQ3414" s="3" t="s">
        <v>1127</v>
      </c>
      <c r="BR3414" s="3" t="s">
        <v>84</v>
      </c>
      <c r="BS3414" s="4">
        <v>45243</v>
      </c>
      <c r="BT3414" s="5">
        <v>0.42291666666666666</v>
      </c>
      <c r="BU3414" s="3" t="s">
        <v>1128</v>
      </c>
      <c r="BV3414" s="3" t="s">
        <v>94</v>
      </c>
      <c r="BY3414" s="3">
        <v>6664</v>
      </c>
      <c r="CA3414" s="3" t="s">
        <v>142</v>
      </c>
      <c r="CC3414" s="3" t="s">
        <v>138</v>
      </c>
      <c r="CD3414" s="3">
        <v>3212</v>
      </c>
      <c r="CE3414" s="3" t="s">
        <v>90</v>
      </c>
      <c r="CF3414" s="4">
        <v>45244</v>
      </c>
      <c r="CI3414" s="3">
        <v>1</v>
      </c>
      <c r="CJ3414" s="3">
        <v>1</v>
      </c>
      <c r="CK3414" s="3">
        <v>21</v>
      </c>
      <c r="CL3414" s="3" t="s">
        <v>86</v>
      </c>
    </row>
    <row r="3415" spans="1:90" x14ac:dyDescent="0.3">
      <c r="A3415" s="3" t="s">
        <v>72</v>
      </c>
      <c r="B3415" s="3" t="s">
        <v>73</v>
      </c>
      <c r="C3415" s="3" t="s">
        <v>74</v>
      </c>
      <c r="E3415" s="3" t="str">
        <f>"080055807664"</f>
        <v>080055807664</v>
      </c>
      <c r="F3415" s="4">
        <v>45240</v>
      </c>
      <c r="G3415" s="3">
        <v>202408</v>
      </c>
      <c r="H3415" s="3" t="s">
        <v>75</v>
      </c>
      <c r="I3415" s="3" t="s">
        <v>76</v>
      </c>
      <c r="J3415" s="3" t="s">
        <v>77</v>
      </c>
      <c r="K3415" s="3" t="s">
        <v>78</v>
      </c>
      <c r="L3415" s="3" t="s">
        <v>79</v>
      </c>
      <c r="M3415" s="3" t="s">
        <v>80</v>
      </c>
      <c r="N3415" s="3" t="s">
        <v>112</v>
      </c>
      <c r="O3415" s="3" t="s">
        <v>82</v>
      </c>
      <c r="P3415" s="3" t="str">
        <f>"1162956306                    "</f>
        <v xml:space="preserve">1162956306                    </v>
      </c>
      <c r="Q3415" s="3">
        <v>0</v>
      </c>
      <c r="R3415" s="3">
        <v>0</v>
      </c>
      <c r="S3415" s="3">
        <v>0</v>
      </c>
      <c r="T3415" s="3">
        <v>0</v>
      </c>
      <c r="U3415" s="3">
        <v>0</v>
      </c>
      <c r="V3415" s="3">
        <v>0</v>
      </c>
      <c r="W3415" s="3">
        <v>0</v>
      </c>
      <c r="X3415" s="3">
        <v>0</v>
      </c>
      <c r="Y3415" s="3">
        <v>0</v>
      </c>
      <c r="Z3415" s="3">
        <v>0</v>
      </c>
      <c r="AA3415" s="3">
        <v>0</v>
      </c>
      <c r="AB3415" s="3">
        <v>0</v>
      </c>
      <c r="AC3415" s="3">
        <v>0</v>
      </c>
      <c r="AD3415" s="3">
        <v>0</v>
      </c>
      <c r="AE3415" s="3">
        <v>0</v>
      </c>
      <c r="AF3415" s="3">
        <v>0</v>
      </c>
      <c r="AG3415" s="3">
        <v>0</v>
      </c>
      <c r="AH3415" s="3">
        <v>0</v>
      </c>
      <c r="AI3415" s="3">
        <v>0</v>
      </c>
      <c r="AJ3415" s="3">
        <v>0</v>
      </c>
      <c r="AK3415" s="3">
        <v>0</v>
      </c>
      <c r="AL3415" s="3">
        <v>0</v>
      </c>
      <c r="AM3415" s="3">
        <v>0</v>
      </c>
      <c r="AN3415" s="3">
        <v>0</v>
      </c>
      <c r="AO3415" s="3">
        <v>0</v>
      </c>
      <c r="AP3415" s="3">
        <v>0</v>
      </c>
      <c r="AQ3415" s="3">
        <v>44.29</v>
      </c>
      <c r="AR3415" s="3">
        <v>0</v>
      </c>
      <c r="AS3415" s="3">
        <v>0</v>
      </c>
      <c r="AT3415" s="3">
        <v>0</v>
      </c>
      <c r="AU3415" s="3">
        <v>0</v>
      </c>
      <c r="AV3415" s="3">
        <v>0</v>
      </c>
      <c r="AW3415" s="3">
        <v>0</v>
      </c>
      <c r="AX3415" s="3">
        <v>0</v>
      </c>
      <c r="AY3415" s="3">
        <v>0</v>
      </c>
      <c r="AZ3415" s="3">
        <v>0</v>
      </c>
      <c r="BA3415" s="3">
        <v>0</v>
      </c>
      <c r="BB3415" s="3">
        <v>0</v>
      </c>
      <c r="BC3415" s="3">
        <v>0</v>
      </c>
      <c r="BD3415" s="3">
        <v>0</v>
      </c>
      <c r="BE3415" s="3">
        <v>0</v>
      </c>
      <c r="BF3415" s="3">
        <v>0</v>
      </c>
      <c r="BG3415" s="3">
        <v>0</v>
      </c>
      <c r="BH3415" s="3">
        <v>1</v>
      </c>
      <c r="BI3415" s="3">
        <v>3</v>
      </c>
      <c r="BJ3415" s="3">
        <v>1.5</v>
      </c>
      <c r="BK3415" s="3">
        <v>3</v>
      </c>
      <c r="BL3415" s="3">
        <v>113.5</v>
      </c>
      <c r="BM3415" s="3">
        <v>17.03</v>
      </c>
      <c r="BN3415" s="3">
        <v>130.53</v>
      </c>
      <c r="BO3415" s="3">
        <v>130.53</v>
      </c>
      <c r="BQ3415" s="3" t="s">
        <v>113</v>
      </c>
      <c r="BR3415" s="3" t="s">
        <v>84</v>
      </c>
      <c r="BS3415" s="4">
        <v>45243</v>
      </c>
      <c r="BT3415" s="5">
        <v>0.40486111111111112</v>
      </c>
      <c r="BU3415" s="3" t="s">
        <v>658</v>
      </c>
      <c r="BV3415" s="3" t="s">
        <v>94</v>
      </c>
      <c r="BY3415" s="3">
        <v>7540</v>
      </c>
      <c r="CA3415" s="3" t="s">
        <v>659</v>
      </c>
      <c r="CC3415" s="3" t="s">
        <v>80</v>
      </c>
      <c r="CD3415" s="3">
        <v>7441</v>
      </c>
      <c r="CE3415" s="3" t="s">
        <v>90</v>
      </c>
      <c r="CF3415" s="4">
        <v>45244</v>
      </c>
      <c r="CI3415" s="3">
        <v>1</v>
      </c>
      <c r="CJ3415" s="3">
        <v>1</v>
      </c>
      <c r="CK3415" s="3">
        <v>21</v>
      </c>
      <c r="CL3415" s="3" t="s">
        <v>86</v>
      </c>
    </row>
    <row r="3416" spans="1:90" x14ac:dyDescent="0.3">
      <c r="A3416" s="3" t="s">
        <v>72</v>
      </c>
      <c r="B3416" s="3" t="s">
        <v>73</v>
      </c>
      <c r="C3416" s="3" t="s">
        <v>74</v>
      </c>
      <c r="E3416" s="3" t="str">
        <f>"080055807708"</f>
        <v>080055807708</v>
      </c>
      <c r="F3416" s="4">
        <v>45240</v>
      </c>
      <c r="G3416" s="3">
        <v>202408</v>
      </c>
      <c r="H3416" s="3" t="s">
        <v>75</v>
      </c>
      <c r="I3416" s="3" t="s">
        <v>76</v>
      </c>
      <c r="J3416" s="3" t="s">
        <v>77</v>
      </c>
      <c r="K3416" s="3" t="s">
        <v>78</v>
      </c>
      <c r="L3416" s="3" t="s">
        <v>75</v>
      </c>
      <c r="M3416" s="3" t="s">
        <v>76</v>
      </c>
      <c r="N3416" s="3" t="s">
        <v>312</v>
      </c>
      <c r="O3416" s="3" t="s">
        <v>82</v>
      </c>
      <c r="P3416" s="3" t="str">
        <f>"1162956235                    "</f>
        <v xml:space="preserve">1162956235                    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0</v>
      </c>
      <c r="Z3416" s="3">
        <v>0</v>
      </c>
      <c r="AA3416" s="3">
        <v>0</v>
      </c>
      <c r="AB3416" s="3">
        <v>0</v>
      </c>
      <c r="AC3416" s="3">
        <v>0</v>
      </c>
      <c r="AD3416" s="3">
        <v>0</v>
      </c>
      <c r="AE3416" s="3">
        <v>0</v>
      </c>
      <c r="AF3416" s="3">
        <v>0</v>
      </c>
      <c r="AG3416" s="3">
        <v>0</v>
      </c>
      <c r="AH3416" s="3">
        <v>0</v>
      </c>
      <c r="AI3416" s="3">
        <v>0</v>
      </c>
      <c r="AJ3416" s="3">
        <v>0</v>
      </c>
      <c r="AK3416" s="3">
        <v>0</v>
      </c>
      <c r="AL3416" s="3">
        <v>0</v>
      </c>
      <c r="AM3416" s="3">
        <v>0</v>
      </c>
      <c r="AN3416" s="3">
        <v>0</v>
      </c>
      <c r="AO3416" s="3">
        <v>0</v>
      </c>
      <c r="AP3416" s="3">
        <v>0</v>
      </c>
      <c r="AQ3416" s="3">
        <v>23.07</v>
      </c>
      <c r="AR3416" s="3">
        <v>0</v>
      </c>
      <c r="AS3416" s="3">
        <v>0</v>
      </c>
      <c r="AT3416" s="3">
        <v>0</v>
      </c>
      <c r="AU3416" s="3">
        <v>0</v>
      </c>
      <c r="AV3416" s="3">
        <v>0</v>
      </c>
      <c r="AW3416" s="3">
        <v>0</v>
      </c>
      <c r="AX3416" s="3">
        <v>0</v>
      </c>
      <c r="AY3416" s="3">
        <v>0</v>
      </c>
      <c r="AZ3416" s="3">
        <v>0</v>
      </c>
      <c r="BA3416" s="3">
        <v>0</v>
      </c>
      <c r="BB3416" s="3">
        <v>0</v>
      </c>
      <c r="BC3416" s="3">
        <v>0</v>
      </c>
      <c r="BD3416" s="3">
        <v>0</v>
      </c>
      <c r="BE3416" s="3">
        <v>0</v>
      </c>
      <c r="BF3416" s="3">
        <v>0</v>
      </c>
      <c r="BG3416" s="3">
        <v>0</v>
      </c>
      <c r="BH3416" s="3">
        <v>1</v>
      </c>
      <c r="BI3416" s="3">
        <v>1</v>
      </c>
      <c r="BJ3416" s="3">
        <v>1.5</v>
      </c>
      <c r="BK3416" s="3">
        <v>2</v>
      </c>
      <c r="BL3416" s="3">
        <v>59.12</v>
      </c>
      <c r="BM3416" s="3">
        <v>8.8699999999999992</v>
      </c>
      <c r="BN3416" s="3">
        <v>67.989999999999995</v>
      </c>
      <c r="BO3416" s="3">
        <v>67.989999999999995</v>
      </c>
      <c r="BQ3416" s="3" t="s">
        <v>910</v>
      </c>
      <c r="BR3416" s="3" t="s">
        <v>84</v>
      </c>
      <c r="BS3416" s="4">
        <v>45244</v>
      </c>
      <c r="BT3416" s="5">
        <v>0.37152777777777773</v>
      </c>
      <c r="BU3416" s="3" t="s">
        <v>675</v>
      </c>
      <c r="BV3416" s="3" t="s">
        <v>86</v>
      </c>
      <c r="BW3416" s="3" t="s">
        <v>503</v>
      </c>
      <c r="BX3416" s="3" t="s">
        <v>1040</v>
      </c>
      <c r="BY3416" s="3">
        <v>7540</v>
      </c>
      <c r="CA3416" s="3" t="s">
        <v>676</v>
      </c>
      <c r="CC3416" s="3" t="s">
        <v>76</v>
      </c>
      <c r="CD3416" s="3">
        <v>1645</v>
      </c>
      <c r="CE3416" s="3" t="s">
        <v>90</v>
      </c>
      <c r="CF3416" s="4">
        <v>45245</v>
      </c>
      <c r="CI3416" s="3">
        <v>1</v>
      </c>
      <c r="CJ3416" s="3">
        <v>2</v>
      </c>
      <c r="CK3416" s="3">
        <v>22</v>
      </c>
      <c r="CL3416" s="3" t="s">
        <v>86</v>
      </c>
    </row>
    <row r="3417" spans="1:90" x14ac:dyDescent="0.3">
      <c r="A3417" s="3" t="s">
        <v>72</v>
      </c>
      <c r="B3417" s="3" t="s">
        <v>73</v>
      </c>
      <c r="C3417" s="3" t="s">
        <v>74</v>
      </c>
      <c r="E3417" s="3" t="str">
        <f>"080055806536"</f>
        <v>080055806536</v>
      </c>
      <c r="F3417" s="4">
        <v>45240</v>
      </c>
      <c r="G3417" s="3">
        <v>202408</v>
      </c>
      <c r="H3417" s="3" t="s">
        <v>75</v>
      </c>
      <c r="I3417" s="3" t="s">
        <v>76</v>
      </c>
      <c r="J3417" s="3" t="s">
        <v>77</v>
      </c>
      <c r="K3417" s="3" t="s">
        <v>78</v>
      </c>
      <c r="L3417" s="3" t="s">
        <v>472</v>
      </c>
      <c r="M3417" s="3" t="s">
        <v>473</v>
      </c>
      <c r="N3417" s="3" t="s">
        <v>1645</v>
      </c>
      <c r="O3417" s="3" t="s">
        <v>82</v>
      </c>
      <c r="P3417" s="3" t="str">
        <f>"1162956263                    "</f>
        <v xml:space="preserve">1162956263                    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  <c r="AD3417" s="3">
        <v>0</v>
      </c>
      <c r="AE3417" s="3">
        <v>0</v>
      </c>
      <c r="AF3417" s="3">
        <v>0</v>
      </c>
      <c r="AG3417" s="3">
        <v>0</v>
      </c>
      <c r="AH3417" s="3">
        <v>0</v>
      </c>
      <c r="AI3417" s="3">
        <v>0</v>
      </c>
      <c r="AJ3417" s="3">
        <v>0</v>
      </c>
      <c r="AK3417" s="3">
        <v>0</v>
      </c>
      <c r="AL3417" s="3">
        <v>0</v>
      </c>
      <c r="AM3417" s="3">
        <v>0</v>
      </c>
      <c r="AN3417" s="3">
        <v>0</v>
      </c>
      <c r="AO3417" s="3">
        <v>0</v>
      </c>
      <c r="AP3417" s="3">
        <v>0</v>
      </c>
      <c r="AQ3417" s="3">
        <v>29.54</v>
      </c>
      <c r="AR3417" s="3">
        <v>0</v>
      </c>
      <c r="AS3417" s="3">
        <v>0</v>
      </c>
      <c r="AT3417" s="3">
        <v>0</v>
      </c>
      <c r="AU3417" s="3">
        <v>0</v>
      </c>
      <c r="AV3417" s="3">
        <v>0</v>
      </c>
      <c r="AW3417" s="3">
        <v>0</v>
      </c>
      <c r="AX3417" s="3">
        <v>0</v>
      </c>
      <c r="AY3417" s="3">
        <v>0</v>
      </c>
      <c r="AZ3417" s="3">
        <v>0</v>
      </c>
      <c r="BA3417" s="3">
        <v>0</v>
      </c>
      <c r="BB3417" s="3">
        <v>0</v>
      </c>
      <c r="BC3417" s="3">
        <v>0</v>
      </c>
      <c r="BD3417" s="3">
        <v>0</v>
      </c>
      <c r="BE3417" s="3">
        <v>0</v>
      </c>
      <c r="BF3417" s="3">
        <v>0</v>
      </c>
      <c r="BG3417" s="3">
        <v>0</v>
      </c>
      <c r="BH3417" s="3">
        <v>1</v>
      </c>
      <c r="BI3417" s="3">
        <v>1</v>
      </c>
      <c r="BJ3417" s="3">
        <v>0.6</v>
      </c>
      <c r="BK3417" s="3">
        <v>1</v>
      </c>
      <c r="BL3417" s="3">
        <v>75.69</v>
      </c>
      <c r="BM3417" s="3">
        <v>11.35</v>
      </c>
      <c r="BN3417" s="3">
        <v>87.04</v>
      </c>
      <c r="BO3417" s="3">
        <v>87.04</v>
      </c>
      <c r="BQ3417" s="3" t="s">
        <v>1646</v>
      </c>
      <c r="BR3417" s="3" t="s">
        <v>84</v>
      </c>
      <c r="BS3417" s="4">
        <v>45243</v>
      </c>
      <c r="BT3417" s="5">
        <v>0.43055555555555558</v>
      </c>
      <c r="BU3417" s="3" t="s">
        <v>3435</v>
      </c>
      <c r="BV3417" s="3" t="s">
        <v>94</v>
      </c>
      <c r="BY3417" s="3">
        <v>3024</v>
      </c>
      <c r="CA3417" s="3" t="s">
        <v>136</v>
      </c>
      <c r="CC3417" s="3" t="s">
        <v>473</v>
      </c>
      <c r="CD3417" s="3">
        <v>6220</v>
      </c>
      <c r="CE3417" s="3" t="s">
        <v>90</v>
      </c>
      <c r="CF3417" s="4">
        <v>45243</v>
      </c>
      <c r="CI3417" s="3">
        <v>1</v>
      </c>
      <c r="CJ3417" s="3">
        <v>1</v>
      </c>
      <c r="CK3417" s="3">
        <v>21</v>
      </c>
      <c r="CL3417" s="3" t="s">
        <v>86</v>
      </c>
    </row>
    <row r="3418" spans="1:90" x14ac:dyDescent="0.3">
      <c r="A3418" s="3" t="s">
        <v>72</v>
      </c>
      <c r="B3418" s="3" t="s">
        <v>73</v>
      </c>
      <c r="C3418" s="3" t="s">
        <v>74</v>
      </c>
      <c r="E3418" s="3" t="str">
        <f>"080055807741"</f>
        <v>080055807741</v>
      </c>
      <c r="F3418" s="4">
        <v>45240</v>
      </c>
      <c r="G3418" s="3">
        <v>202408</v>
      </c>
      <c r="H3418" s="3" t="s">
        <v>75</v>
      </c>
      <c r="I3418" s="3" t="s">
        <v>76</v>
      </c>
      <c r="J3418" s="3" t="s">
        <v>77</v>
      </c>
      <c r="K3418" s="3" t="s">
        <v>78</v>
      </c>
      <c r="L3418" s="3" t="s">
        <v>205</v>
      </c>
      <c r="M3418" s="3" t="s">
        <v>206</v>
      </c>
      <c r="N3418" s="3" t="s">
        <v>553</v>
      </c>
      <c r="O3418" s="3" t="s">
        <v>82</v>
      </c>
      <c r="P3418" s="3" t="str">
        <f>"1162956285                    "</f>
        <v xml:space="preserve">1162956285                    </v>
      </c>
      <c r="Q3418" s="3">
        <v>0</v>
      </c>
      <c r="R3418" s="3">
        <v>0</v>
      </c>
      <c r="S3418" s="3">
        <v>0</v>
      </c>
      <c r="T3418" s="3">
        <v>0</v>
      </c>
      <c r="U3418" s="3">
        <v>0</v>
      </c>
      <c r="V3418" s="3">
        <v>0</v>
      </c>
      <c r="W3418" s="3">
        <v>0</v>
      </c>
      <c r="X3418" s="3">
        <v>0</v>
      </c>
      <c r="Y3418" s="3">
        <v>0</v>
      </c>
      <c r="Z3418" s="3">
        <v>0</v>
      </c>
      <c r="AA3418" s="3">
        <v>0</v>
      </c>
      <c r="AB3418" s="3">
        <v>0</v>
      </c>
      <c r="AC3418" s="3">
        <v>0</v>
      </c>
      <c r="AD3418" s="3">
        <v>0</v>
      </c>
      <c r="AE3418" s="3">
        <v>0</v>
      </c>
      <c r="AF3418" s="3">
        <v>0</v>
      </c>
      <c r="AG3418" s="3">
        <v>0</v>
      </c>
      <c r="AH3418" s="3">
        <v>0</v>
      </c>
      <c r="AI3418" s="3">
        <v>0</v>
      </c>
      <c r="AJ3418" s="3">
        <v>0</v>
      </c>
      <c r="AK3418" s="3">
        <v>0</v>
      </c>
      <c r="AL3418" s="3">
        <v>0</v>
      </c>
      <c r="AM3418" s="3">
        <v>0</v>
      </c>
      <c r="AN3418" s="3">
        <v>0</v>
      </c>
      <c r="AO3418" s="3">
        <v>0</v>
      </c>
      <c r="AP3418" s="3">
        <v>0</v>
      </c>
      <c r="AQ3418" s="3">
        <v>29.54</v>
      </c>
      <c r="AR3418" s="3">
        <v>0</v>
      </c>
      <c r="AS3418" s="3">
        <v>0</v>
      </c>
      <c r="AT3418" s="3">
        <v>0</v>
      </c>
      <c r="AU3418" s="3">
        <v>0</v>
      </c>
      <c r="AV3418" s="3">
        <v>0</v>
      </c>
      <c r="AW3418" s="3">
        <v>0</v>
      </c>
      <c r="AX3418" s="3">
        <v>0</v>
      </c>
      <c r="AY3418" s="3">
        <v>0</v>
      </c>
      <c r="AZ3418" s="3">
        <v>0</v>
      </c>
      <c r="BA3418" s="3">
        <v>0</v>
      </c>
      <c r="BB3418" s="3">
        <v>0</v>
      </c>
      <c r="BC3418" s="3">
        <v>0</v>
      </c>
      <c r="BD3418" s="3">
        <v>0</v>
      </c>
      <c r="BE3418" s="3">
        <v>0</v>
      </c>
      <c r="BF3418" s="3">
        <v>0</v>
      </c>
      <c r="BG3418" s="3">
        <v>0</v>
      </c>
      <c r="BH3418" s="3">
        <v>1</v>
      </c>
      <c r="BI3418" s="3">
        <v>1</v>
      </c>
      <c r="BJ3418" s="3">
        <v>0.2</v>
      </c>
      <c r="BK3418" s="3">
        <v>1</v>
      </c>
      <c r="BL3418" s="3">
        <v>75.69</v>
      </c>
      <c r="BM3418" s="3">
        <v>11.35</v>
      </c>
      <c r="BN3418" s="3">
        <v>87.04</v>
      </c>
      <c r="BO3418" s="3">
        <v>87.04</v>
      </c>
      <c r="BQ3418" s="3" t="s">
        <v>554</v>
      </c>
      <c r="BR3418" s="3" t="s">
        <v>84</v>
      </c>
      <c r="BS3418" s="4">
        <v>45243</v>
      </c>
      <c r="BT3418" s="5">
        <v>0.4236111111111111</v>
      </c>
      <c r="BU3418" s="3" t="s">
        <v>2925</v>
      </c>
      <c r="BV3418" s="3" t="s">
        <v>94</v>
      </c>
      <c r="BY3418" s="3">
        <v>1200</v>
      </c>
      <c r="CA3418" s="3" t="s">
        <v>331</v>
      </c>
      <c r="CC3418" s="3" t="s">
        <v>206</v>
      </c>
      <c r="CD3418" s="3">
        <v>4000</v>
      </c>
      <c r="CE3418" s="3" t="s">
        <v>90</v>
      </c>
      <c r="CF3418" s="4">
        <v>45244</v>
      </c>
      <c r="CI3418" s="3">
        <v>1</v>
      </c>
      <c r="CJ3418" s="3">
        <v>1</v>
      </c>
      <c r="CK3418" s="3">
        <v>21</v>
      </c>
      <c r="CL3418" s="3" t="s">
        <v>86</v>
      </c>
    </row>
    <row r="3419" spans="1:90" x14ac:dyDescent="0.3">
      <c r="A3419" s="3" t="s">
        <v>72</v>
      </c>
      <c r="B3419" s="3" t="s">
        <v>73</v>
      </c>
      <c r="C3419" s="3" t="s">
        <v>74</v>
      </c>
      <c r="E3419" s="3" t="str">
        <f>"080055807767"</f>
        <v>080055807767</v>
      </c>
      <c r="F3419" s="4">
        <v>45240</v>
      </c>
      <c r="G3419" s="3">
        <v>202408</v>
      </c>
      <c r="H3419" s="3" t="s">
        <v>75</v>
      </c>
      <c r="I3419" s="3" t="s">
        <v>76</v>
      </c>
      <c r="J3419" s="3" t="s">
        <v>77</v>
      </c>
      <c r="K3419" s="3" t="s">
        <v>78</v>
      </c>
      <c r="L3419" s="3" t="s">
        <v>221</v>
      </c>
      <c r="M3419" s="3" t="s">
        <v>222</v>
      </c>
      <c r="N3419" s="3" t="s">
        <v>2452</v>
      </c>
      <c r="O3419" s="3" t="s">
        <v>82</v>
      </c>
      <c r="P3419" s="3" t="str">
        <f>"1162956297                    "</f>
        <v xml:space="preserve">1162956297                    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0</v>
      </c>
      <c r="X3419" s="3">
        <v>0</v>
      </c>
      <c r="Y3419" s="3">
        <v>0</v>
      </c>
      <c r="Z3419" s="3">
        <v>0</v>
      </c>
      <c r="AA3419" s="3">
        <v>0</v>
      </c>
      <c r="AB3419" s="3">
        <v>0</v>
      </c>
      <c r="AC3419" s="3">
        <v>0</v>
      </c>
      <c r="AD3419" s="3">
        <v>0</v>
      </c>
      <c r="AE3419" s="3">
        <v>0</v>
      </c>
      <c r="AF3419" s="3">
        <v>0</v>
      </c>
      <c r="AG3419" s="3">
        <v>0</v>
      </c>
      <c r="AH3419" s="3">
        <v>0</v>
      </c>
      <c r="AI3419" s="3">
        <v>0</v>
      </c>
      <c r="AJ3419" s="3">
        <v>0</v>
      </c>
      <c r="AK3419" s="3">
        <v>0</v>
      </c>
      <c r="AL3419" s="3">
        <v>0</v>
      </c>
      <c r="AM3419" s="3">
        <v>0</v>
      </c>
      <c r="AN3419" s="3">
        <v>0</v>
      </c>
      <c r="AO3419" s="3">
        <v>0</v>
      </c>
      <c r="AP3419" s="3">
        <v>0</v>
      </c>
      <c r="AQ3419" s="3">
        <v>23.07</v>
      </c>
      <c r="AR3419" s="3">
        <v>0</v>
      </c>
      <c r="AS3419" s="3">
        <v>0</v>
      </c>
      <c r="AT3419" s="3">
        <v>0</v>
      </c>
      <c r="AU3419" s="3">
        <v>0</v>
      </c>
      <c r="AV3419" s="3">
        <v>0</v>
      </c>
      <c r="AW3419" s="3">
        <v>0</v>
      </c>
      <c r="AX3419" s="3">
        <v>0</v>
      </c>
      <c r="AY3419" s="3">
        <v>0</v>
      </c>
      <c r="AZ3419" s="3">
        <v>0</v>
      </c>
      <c r="BA3419" s="3">
        <v>0</v>
      </c>
      <c r="BB3419" s="3">
        <v>0</v>
      </c>
      <c r="BC3419" s="3">
        <v>0</v>
      </c>
      <c r="BD3419" s="3">
        <v>0</v>
      </c>
      <c r="BE3419" s="3">
        <v>0</v>
      </c>
      <c r="BF3419" s="3">
        <v>0</v>
      </c>
      <c r="BG3419" s="3">
        <v>0</v>
      </c>
      <c r="BH3419" s="3">
        <v>1</v>
      </c>
      <c r="BI3419" s="3">
        <v>1</v>
      </c>
      <c r="BJ3419" s="3">
        <v>0.2</v>
      </c>
      <c r="BK3419" s="3">
        <v>1</v>
      </c>
      <c r="BL3419" s="3">
        <v>59.12</v>
      </c>
      <c r="BM3419" s="3">
        <v>8.8699999999999992</v>
      </c>
      <c r="BN3419" s="3">
        <v>67.989999999999995</v>
      </c>
      <c r="BO3419" s="3">
        <v>67.989999999999995</v>
      </c>
      <c r="BQ3419" s="3" t="s">
        <v>2453</v>
      </c>
      <c r="BR3419" s="3" t="s">
        <v>84</v>
      </c>
      <c r="BS3419" s="4">
        <v>45243</v>
      </c>
      <c r="BT3419" s="5">
        <v>0.31180555555555556</v>
      </c>
      <c r="BU3419" s="3" t="s">
        <v>2454</v>
      </c>
      <c r="BV3419" s="3" t="s">
        <v>94</v>
      </c>
      <c r="BY3419" s="3">
        <v>1200</v>
      </c>
      <c r="CA3419" s="3" t="s">
        <v>399</v>
      </c>
      <c r="CC3419" s="3" t="s">
        <v>222</v>
      </c>
      <c r="CD3419" s="3">
        <v>1459</v>
      </c>
      <c r="CE3419" s="3" t="s">
        <v>90</v>
      </c>
      <c r="CF3419" s="4">
        <v>45243</v>
      </c>
      <c r="CI3419" s="3">
        <v>1</v>
      </c>
      <c r="CJ3419" s="3">
        <v>1</v>
      </c>
      <c r="CK3419" s="3">
        <v>22</v>
      </c>
      <c r="CL3419" s="3" t="s">
        <v>86</v>
      </c>
    </row>
    <row r="3420" spans="1:90" x14ac:dyDescent="0.3">
      <c r="A3420" s="3" t="s">
        <v>72</v>
      </c>
      <c r="B3420" s="3" t="s">
        <v>73</v>
      </c>
      <c r="C3420" s="3" t="s">
        <v>74</v>
      </c>
      <c r="E3420" s="3" t="str">
        <f>"080055807830"</f>
        <v>080055807830</v>
      </c>
      <c r="F3420" s="4">
        <v>45240</v>
      </c>
      <c r="G3420" s="3">
        <v>202408</v>
      </c>
      <c r="H3420" s="3" t="s">
        <v>75</v>
      </c>
      <c r="I3420" s="3" t="s">
        <v>76</v>
      </c>
      <c r="J3420" s="3" t="s">
        <v>77</v>
      </c>
      <c r="K3420" s="3" t="s">
        <v>78</v>
      </c>
      <c r="L3420" s="3" t="s">
        <v>193</v>
      </c>
      <c r="M3420" s="3" t="s">
        <v>194</v>
      </c>
      <c r="N3420" s="3" t="s">
        <v>286</v>
      </c>
      <c r="O3420" s="3" t="s">
        <v>82</v>
      </c>
      <c r="P3420" s="3" t="str">
        <f>"1162956310                    "</f>
        <v xml:space="preserve">1162956310                    </v>
      </c>
      <c r="Q3420" s="3">
        <v>0</v>
      </c>
      <c r="R3420" s="3">
        <v>0</v>
      </c>
      <c r="S3420" s="3">
        <v>0</v>
      </c>
      <c r="T3420" s="3">
        <v>0</v>
      </c>
      <c r="U3420" s="3">
        <v>0</v>
      </c>
      <c r="V3420" s="3">
        <v>0</v>
      </c>
      <c r="W3420" s="3">
        <v>0</v>
      </c>
      <c r="X3420" s="3">
        <v>0</v>
      </c>
      <c r="Y3420" s="3">
        <v>0</v>
      </c>
      <c r="Z3420" s="3">
        <v>0</v>
      </c>
      <c r="AA3420" s="3">
        <v>0</v>
      </c>
      <c r="AB3420" s="3">
        <v>0</v>
      </c>
      <c r="AC3420" s="3">
        <v>0</v>
      </c>
      <c r="AD3420" s="3">
        <v>0</v>
      </c>
      <c r="AE3420" s="3">
        <v>0</v>
      </c>
      <c r="AF3420" s="3">
        <v>0</v>
      </c>
      <c r="AG3420" s="3">
        <v>0</v>
      </c>
      <c r="AH3420" s="3">
        <v>0</v>
      </c>
      <c r="AI3420" s="3">
        <v>0</v>
      </c>
      <c r="AJ3420" s="3">
        <v>0</v>
      </c>
      <c r="AK3420" s="3">
        <v>0</v>
      </c>
      <c r="AL3420" s="3">
        <v>0</v>
      </c>
      <c r="AM3420" s="3">
        <v>0</v>
      </c>
      <c r="AN3420" s="3">
        <v>0</v>
      </c>
      <c r="AO3420" s="3">
        <v>0</v>
      </c>
      <c r="AP3420" s="3">
        <v>0</v>
      </c>
      <c r="AQ3420" s="3">
        <v>29.54</v>
      </c>
      <c r="AR3420" s="3">
        <v>0</v>
      </c>
      <c r="AS3420" s="3">
        <v>0</v>
      </c>
      <c r="AT3420" s="3">
        <v>0</v>
      </c>
      <c r="AU3420" s="3">
        <v>0</v>
      </c>
      <c r="AV3420" s="3">
        <v>0</v>
      </c>
      <c r="AW3420" s="3">
        <v>0</v>
      </c>
      <c r="AX3420" s="3">
        <v>0</v>
      </c>
      <c r="AY3420" s="3">
        <v>0</v>
      </c>
      <c r="AZ3420" s="3">
        <v>0</v>
      </c>
      <c r="BA3420" s="3">
        <v>0</v>
      </c>
      <c r="BB3420" s="3">
        <v>0</v>
      </c>
      <c r="BC3420" s="3">
        <v>0</v>
      </c>
      <c r="BD3420" s="3">
        <v>0</v>
      </c>
      <c r="BE3420" s="3">
        <v>0</v>
      </c>
      <c r="BF3420" s="3">
        <v>0</v>
      </c>
      <c r="BG3420" s="3">
        <v>0</v>
      </c>
      <c r="BH3420" s="3">
        <v>1</v>
      </c>
      <c r="BI3420" s="3">
        <v>1</v>
      </c>
      <c r="BJ3420" s="3">
        <v>0.2</v>
      </c>
      <c r="BK3420" s="3">
        <v>1</v>
      </c>
      <c r="BL3420" s="3">
        <v>75.69</v>
      </c>
      <c r="BM3420" s="3">
        <v>11.35</v>
      </c>
      <c r="BN3420" s="3">
        <v>87.04</v>
      </c>
      <c r="BO3420" s="3">
        <v>87.04</v>
      </c>
      <c r="BQ3420" s="3" t="s">
        <v>287</v>
      </c>
      <c r="BR3420" s="3" t="s">
        <v>84</v>
      </c>
      <c r="BS3420" s="4">
        <v>45243</v>
      </c>
      <c r="BT3420" s="5">
        <v>0.36874999999999997</v>
      </c>
      <c r="BU3420" s="3" t="s">
        <v>3436</v>
      </c>
      <c r="BV3420" s="3" t="s">
        <v>94</v>
      </c>
      <c r="BY3420" s="3">
        <v>1200</v>
      </c>
      <c r="CA3420" s="3" t="s">
        <v>136</v>
      </c>
      <c r="CC3420" s="3" t="s">
        <v>194</v>
      </c>
      <c r="CD3420" s="3">
        <v>6001</v>
      </c>
      <c r="CE3420" s="3" t="s">
        <v>90</v>
      </c>
      <c r="CF3420" s="4">
        <v>45243</v>
      </c>
      <c r="CI3420" s="3">
        <v>1</v>
      </c>
      <c r="CJ3420" s="3">
        <v>1</v>
      </c>
      <c r="CK3420" s="3">
        <v>21</v>
      </c>
      <c r="CL3420" s="3" t="s">
        <v>86</v>
      </c>
    </row>
    <row r="3421" spans="1:90" x14ac:dyDescent="0.3">
      <c r="A3421" s="3" t="s">
        <v>72</v>
      </c>
      <c r="B3421" s="3" t="s">
        <v>73</v>
      </c>
      <c r="C3421" s="3" t="s">
        <v>74</v>
      </c>
      <c r="E3421" s="3" t="str">
        <f>"080055807875"</f>
        <v>080055807875</v>
      </c>
      <c r="F3421" s="4">
        <v>45240</v>
      </c>
      <c r="G3421" s="3">
        <v>202408</v>
      </c>
      <c r="H3421" s="3" t="s">
        <v>75</v>
      </c>
      <c r="I3421" s="3" t="s">
        <v>76</v>
      </c>
      <c r="J3421" s="3" t="s">
        <v>77</v>
      </c>
      <c r="K3421" s="3" t="s">
        <v>78</v>
      </c>
      <c r="L3421" s="3" t="s">
        <v>172</v>
      </c>
      <c r="M3421" s="3" t="s">
        <v>173</v>
      </c>
      <c r="N3421" s="3" t="s">
        <v>1914</v>
      </c>
      <c r="O3421" s="3" t="s">
        <v>82</v>
      </c>
      <c r="P3421" s="3" t="str">
        <f>"1162956266                    "</f>
        <v xml:space="preserve">1162956266                    </v>
      </c>
      <c r="Q3421" s="3">
        <v>0</v>
      </c>
      <c r="R3421" s="3">
        <v>0</v>
      </c>
      <c r="S3421" s="3">
        <v>0</v>
      </c>
      <c r="T3421" s="3">
        <v>0</v>
      </c>
      <c r="U3421" s="3">
        <v>0</v>
      </c>
      <c r="V3421" s="3">
        <v>0</v>
      </c>
      <c r="W3421" s="3">
        <v>0</v>
      </c>
      <c r="X3421" s="3">
        <v>0</v>
      </c>
      <c r="Y3421" s="3">
        <v>0</v>
      </c>
      <c r="Z3421" s="3">
        <v>0</v>
      </c>
      <c r="AA3421" s="3">
        <v>0</v>
      </c>
      <c r="AB3421" s="3">
        <v>0</v>
      </c>
      <c r="AC3421" s="3">
        <v>0</v>
      </c>
      <c r="AD3421" s="3">
        <v>0</v>
      </c>
      <c r="AE3421" s="3">
        <v>0</v>
      </c>
      <c r="AF3421" s="3">
        <v>0</v>
      </c>
      <c r="AG3421" s="3">
        <v>0</v>
      </c>
      <c r="AH3421" s="3">
        <v>0</v>
      </c>
      <c r="AI3421" s="3">
        <v>0</v>
      </c>
      <c r="AJ3421" s="3">
        <v>0</v>
      </c>
      <c r="AK3421" s="3">
        <v>0</v>
      </c>
      <c r="AL3421" s="3">
        <v>0</v>
      </c>
      <c r="AM3421" s="3">
        <v>0</v>
      </c>
      <c r="AN3421" s="3">
        <v>0</v>
      </c>
      <c r="AO3421" s="3">
        <v>0</v>
      </c>
      <c r="AP3421" s="3">
        <v>0</v>
      </c>
      <c r="AQ3421" s="3">
        <v>73.81</v>
      </c>
      <c r="AR3421" s="3">
        <v>0</v>
      </c>
      <c r="AS3421" s="3">
        <v>0</v>
      </c>
      <c r="AT3421" s="3">
        <v>0</v>
      </c>
      <c r="AU3421" s="3">
        <v>0</v>
      </c>
      <c r="AV3421" s="3">
        <v>0</v>
      </c>
      <c r="AW3421" s="3">
        <v>0</v>
      </c>
      <c r="AX3421" s="3">
        <v>0</v>
      </c>
      <c r="AY3421" s="3">
        <v>0</v>
      </c>
      <c r="AZ3421" s="3">
        <v>0</v>
      </c>
      <c r="BA3421" s="3">
        <v>0</v>
      </c>
      <c r="BB3421" s="3">
        <v>0</v>
      </c>
      <c r="BC3421" s="3">
        <v>0</v>
      </c>
      <c r="BD3421" s="3">
        <v>0</v>
      </c>
      <c r="BE3421" s="3">
        <v>0</v>
      </c>
      <c r="BF3421" s="3">
        <v>0</v>
      </c>
      <c r="BG3421" s="3">
        <v>0</v>
      </c>
      <c r="BH3421" s="3">
        <v>1</v>
      </c>
      <c r="BI3421" s="3">
        <v>5</v>
      </c>
      <c r="BJ3421" s="3">
        <v>1.9</v>
      </c>
      <c r="BK3421" s="3">
        <v>5</v>
      </c>
      <c r="BL3421" s="3">
        <v>189.14</v>
      </c>
      <c r="BM3421" s="3">
        <v>28.37</v>
      </c>
      <c r="BN3421" s="3">
        <v>217.51</v>
      </c>
      <c r="BO3421" s="3">
        <v>217.51</v>
      </c>
      <c r="BQ3421" s="3" t="s">
        <v>1915</v>
      </c>
      <c r="BR3421" s="3" t="s">
        <v>84</v>
      </c>
      <c r="BS3421" s="4">
        <v>45243</v>
      </c>
      <c r="BT3421" s="5">
        <v>0.57847222222222217</v>
      </c>
      <c r="BU3421" s="3" t="s">
        <v>3437</v>
      </c>
      <c r="BV3421" s="3" t="s">
        <v>86</v>
      </c>
      <c r="BW3421" s="3" t="s">
        <v>87</v>
      </c>
      <c r="BX3421" s="3" t="s">
        <v>3438</v>
      </c>
      <c r="BY3421" s="3">
        <v>9610</v>
      </c>
      <c r="CA3421" s="3" t="s">
        <v>593</v>
      </c>
      <c r="CC3421" s="3" t="s">
        <v>173</v>
      </c>
      <c r="CD3421" s="3">
        <v>4113</v>
      </c>
      <c r="CE3421" s="3" t="s">
        <v>90</v>
      </c>
      <c r="CF3421" s="4">
        <v>45244</v>
      </c>
      <c r="CI3421" s="3">
        <v>1</v>
      </c>
      <c r="CJ3421" s="3">
        <v>1</v>
      </c>
      <c r="CK3421" s="3">
        <v>21</v>
      </c>
      <c r="CL3421" s="3" t="s">
        <v>86</v>
      </c>
    </row>
    <row r="3422" spans="1:90" x14ac:dyDescent="0.3">
      <c r="A3422" s="3" t="s">
        <v>72</v>
      </c>
      <c r="B3422" s="3" t="s">
        <v>73</v>
      </c>
      <c r="C3422" s="3" t="s">
        <v>74</v>
      </c>
      <c r="E3422" s="3" t="str">
        <f>"080055808167"</f>
        <v>080055808167</v>
      </c>
      <c r="F3422" s="4">
        <v>45240</v>
      </c>
      <c r="G3422" s="3">
        <v>202408</v>
      </c>
      <c r="H3422" s="3" t="s">
        <v>75</v>
      </c>
      <c r="I3422" s="3" t="s">
        <v>76</v>
      </c>
      <c r="J3422" s="3" t="s">
        <v>77</v>
      </c>
      <c r="K3422" s="3" t="s">
        <v>78</v>
      </c>
      <c r="L3422" s="3" t="s">
        <v>75</v>
      </c>
      <c r="M3422" s="3" t="s">
        <v>76</v>
      </c>
      <c r="N3422" s="3" t="s">
        <v>939</v>
      </c>
      <c r="O3422" s="3" t="s">
        <v>445</v>
      </c>
      <c r="P3422" s="3" t="str">
        <f>"1162956247                    "</f>
        <v xml:space="preserve">1162956247                    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0</v>
      </c>
      <c r="X3422" s="3">
        <v>0</v>
      </c>
      <c r="Y3422" s="3">
        <v>0</v>
      </c>
      <c r="Z3422" s="3">
        <v>0</v>
      </c>
      <c r="AA3422" s="3">
        <v>0</v>
      </c>
      <c r="AB3422" s="3">
        <v>0</v>
      </c>
      <c r="AC3422" s="3">
        <v>0</v>
      </c>
      <c r="AD3422" s="3">
        <v>0</v>
      </c>
      <c r="AE3422" s="3">
        <v>0</v>
      </c>
      <c r="AF3422" s="3">
        <v>0</v>
      </c>
      <c r="AG3422" s="3">
        <v>0</v>
      </c>
      <c r="AH3422" s="3">
        <v>0</v>
      </c>
      <c r="AI3422" s="3">
        <v>0</v>
      </c>
      <c r="AJ3422" s="3">
        <v>0</v>
      </c>
      <c r="AK3422" s="3">
        <v>0</v>
      </c>
      <c r="AL3422" s="3">
        <v>0</v>
      </c>
      <c r="AM3422" s="3">
        <v>0</v>
      </c>
      <c r="AN3422" s="3">
        <v>0</v>
      </c>
      <c r="AO3422" s="3">
        <v>0</v>
      </c>
      <c r="AP3422" s="3">
        <v>0</v>
      </c>
      <c r="AQ3422" s="3">
        <v>28.26</v>
      </c>
      <c r="AR3422" s="3">
        <v>0</v>
      </c>
      <c r="AS3422" s="3">
        <v>0</v>
      </c>
      <c r="AT3422" s="3">
        <v>0</v>
      </c>
      <c r="AU3422" s="3">
        <v>0</v>
      </c>
      <c r="AV3422" s="3">
        <v>0</v>
      </c>
      <c r="AW3422" s="3">
        <v>0</v>
      </c>
      <c r="AX3422" s="3">
        <v>0</v>
      </c>
      <c r="AY3422" s="3">
        <v>0</v>
      </c>
      <c r="AZ3422" s="3">
        <v>0</v>
      </c>
      <c r="BA3422" s="3">
        <v>0</v>
      </c>
      <c r="BB3422" s="3">
        <v>0</v>
      </c>
      <c r="BC3422" s="3">
        <v>0</v>
      </c>
      <c r="BD3422" s="3">
        <v>0</v>
      </c>
      <c r="BE3422" s="3">
        <v>0</v>
      </c>
      <c r="BF3422" s="3">
        <v>0</v>
      </c>
      <c r="BG3422" s="3">
        <v>0</v>
      </c>
      <c r="BH3422" s="3">
        <v>2</v>
      </c>
      <c r="BI3422" s="3">
        <v>6</v>
      </c>
      <c r="BJ3422" s="3">
        <v>9.5</v>
      </c>
      <c r="BK3422" s="3">
        <v>10</v>
      </c>
      <c r="BL3422" s="3">
        <v>72.42</v>
      </c>
      <c r="BM3422" s="3">
        <v>10.86</v>
      </c>
      <c r="BN3422" s="3">
        <v>83.28</v>
      </c>
      <c r="BO3422" s="3">
        <v>83.28</v>
      </c>
      <c r="BQ3422" s="3" t="s">
        <v>1572</v>
      </c>
      <c r="BR3422" s="3" t="s">
        <v>84</v>
      </c>
      <c r="BS3422" s="4">
        <v>45243</v>
      </c>
      <c r="BT3422" s="5">
        <v>0.33333333333333331</v>
      </c>
      <c r="BU3422" s="3" t="s">
        <v>3107</v>
      </c>
      <c r="BV3422" s="3" t="s">
        <v>94</v>
      </c>
      <c r="BY3422" s="3">
        <v>47432</v>
      </c>
      <c r="CA3422" s="3" t="s">
        <v>1212</v>
      </c>
      <c r="CC3422" s="3" t="s">
        <v>76</v>
      </c>
      <c r="CD3422" s="3">
        <v>1666</v>
      </c>
      <c r="CE3422" s="3" t="s">
        <v>90</v>
      </c>
      <c r="CF3422" s="4">
        <v>45244</v>
      </c>
      <c r="CI3422" s="3">
        <v>1</v>
      </c>
      <c r="CJ3422" s="3">
        <v>1</v>
      </c>
      <c r="CK3422" s="3">
        <v>32</v>
      </c>
      <c r="CL3422" s="3" t="s">
        <v>86</v>
      </c>
    </row>
    <row r="3423" spans="1:90" x14ac:dyDescent="0.3">
      <c r="A3423" s="3" t="s">
        <v>72</v>
      </c>
      <c r="B3423" s="3" t="s">
        <v>73</v>
      </c>
      <c r="C3423" s="3" t="s">
        <v>74</v>
      </c>
      <c r="E3423" s="3" t="str">
        <f>"080055808219"</f>
        <v>080055808219</v>
      </c>
      <c r="F3423" s="4">
        <v>45240</v>
      </c>
      <c r="G3423" s="3">
        <v>202408</v>
      </c>
      <c r="H3423" s="3" t="s">
        <v>75</v>
      </c>
      <c r="I3423" s="3" t="s">
        <v>76</v>
      </c>
      <c r="J3423" s="3" t="s">
        <v>77</v>
      </c>
      <c r="K3423" s="3" t="s">
        <v>78</v>
      </c>
      <c r="L3423" s="3" t="s">
        <v>573</v>
      </c>
      <c r="M3423" s="3" t="s">
        <v>574</v>
      </c>
      <c r="N3423" s="3" t="s">
        <v>575</v>
      </c>
      <c r="O3423" s="3" t="s">
        <v>82</v>
      </c>
      <c r="P3423" s="3" t="str">
        <f>"1162956311                    "</f>
        <v xml:space="preserve">1162956311                    </v>
      </c>
      <c r="Q3423" s="3">
        <v>0</v>
      </c>
      <c r="R3423" s="3">
        <v>0</v>
      </c>
      <c r="S3423" s="3">
        <v>0</v>
      </c>
      <c r="T3423" s="3">
        <v>0</v>
      </c>
      <c r="U3423" s="3">
        <v>0</v>
      </c>
      <c r="V3423" s="3">
        <v>0</v>
      </c>
      <c r="W3423" s="3">
        <v>0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0</v>
      </c>
      <c r="AE3423" s="3">
        <v>0</v>
      </c>
      <c r="AF3423" s="3">
        <v>0</v>
      </c>
      <c r="AG3423" s="3">
        <v>0</v>
      </c>
      <c r="AH3423" s="3">
        <v>0</v>
      </c>
      <c r="AI3423" s="3">
        <v>0</v>
      </c>
      <c r="AJ3423" s="3">
        <v>0</v>
      </c>
      <c r="AK3423" s="3">
        <v>0</v>
      </c>
      <c r="AL3423" s="3">
        <v>0</v>
      </c>
      <c r="AM3423" s="3">
        <v>0</v>
      </c>
      <c r="AN3423" s="3">
        <v>0</v>
      </c>
      <c r="AO3423" s="3">
        <v>0</v>
      </c>
      <c r="AP3423" s="3">
        <v>0</v>
      </c>
      <c r="AQ3423" s="3">
        <v>29.54</v>
      </c>
      <c r="AR3423" s="3">
        <v>0</v>
      </c>
      <c r="AS3423" s="3">
        <v>0</v>
      </c>
      <c r="AT3423" s="3">
        <v>0</v>
      </c>
      <c r="AU3423" s="3">
        <v>0</v>
      </c>
      <c r="AV3423" s="3">
        <v>0</v>
      </c>
      <c r="AW3423" s="3">
        <v>0</v>
      </c>
      <c r="AX3423" s="3">
        <v>0</v>
      </c>
      <c r="AY3423" s="3">
        <v>0</v>
      </c>
      <c r="AZ3423" s="3">
        <v>0</v>
      </c>
      <c r="BA3423" s="3">
        <v>0</v>
      </c>
      <c r="BB3423" s="3">
        <v>0</v>
      </c>
      <c r="BC3423" s="3">
        <v>0</v>
      </c>
      <c r="BD3423" s="3">
        <v>0</v>
      </c>
      <c r="BE3423" s="3">
        <v>0</v>
      </c>
      <c r="BF3423" s="3">
        <v>0</v>
      </c>
      <c r="BG3423" s="3">
        <v>0</v>
      </c>
      <c r="BH3423" s="3">
        <v>1</v>
      </c>
      <c r="BI3423" s="3">
        <v>1</v>
      </c>
      <c r="BJ3423" s="3">
        <v>0.2</v>
      </c>
      <c r="BK3423" s="3">
        <v>1</v>
      </c>
      <c r="BL3423" s="3">
        <v>75.69</v>
      </c>
      <c r="BM3423" s="3">
        <v>11.35</v>
      </c>
      <c r="BN3423" s="3">
        <v>87.04</v>
      </c>
      <c r="BO3423" s="3">
        <v>87.04</v>
      </c>
      <c r="BQ3423" s="3" t="s">
        <v>576</v>
      </c>
      <c r="BR3423" s="3" t="s">
        <v>84</v>
      </c>
      <c r="BS3423" s="4">
        <v>45243</v>
      </c>
      <c r="BT3423" s="5">
        <v>0.35902777777777778</v>
      </c>
      <c r="BU3423" s="3" t="s">
        <v>2114</v>
      </c>
      <c r="BV3423" s="3" t="s">
        <v>94</v>
      </c>
      <c r="BY3423" s="3">
        <v>1200</v>
      </c>
      <c r="CA3423" s="3" t="s">
        <v>1997</v>
      </c>
      <c r="CC3423" s="3" t="s">
        <v>574</v>
      </c>
      <c r="CD3423" s="3">
        <v>157</v>
      </c>
      <c r="CE3423" s="3" t="s">
        <v>90</v>
      </c>
      <c r="CF3423" s="4">
        <v>45243</v>
      </c>
      <c r="CI3423" s="3">
        <v>1</v>
      </c>
      <c r="CJ3423" s="3">
        <v>1</v>
      </c>
      <c r="CK3423" s="3">
        <v>21</v>
      </c>
      <c r="CL3423" s="3" t="s">
        <v>86</v>
      </c>
    </row>
    <row r="3424" spans="1:90" x14ac:dyDescent="0.3">
      <c r="A3424" s="3" t="s">
        <v>72</v>
      </c>
      <c r="B3424" s="3" t="s">
        <v>73</v>
      </c>
      <c r="C3424" s="3" t="s">
        <v>74</v>
      </c>
      <c r="E3424" s="3" t="str">
        <f>"080055810176"</f>
        <v>080055810176</v>
      </c>
      <c r="F3424" s="4">
        <v>45240</v>
      </c>
      <c r="G3424" s="3">
        <v>202408</v>
      </c>
      <c r="H3424" s="3" t="s">
        <v>75</v>
      </c>
      <c r="I3424" s="3" t="s">
        <v>76</v>
      </c>
      <c r="J3424" s="3" t="s">
        <v>77</v>
      </c>
      <c r="K3424" s="3" t="s">
        <v>78</v>
      </c>
      <c r="L3424" s="3" t="s">
        <v>187</v>
      </c>
      <c r="M3424" s="3" t="s">
        <v>188</v>
      </c>
      <c r="N3424" s="3" t="s">
        <v>3439</v>
      </c>
      <c r="O3424" s="3" t="s">
        <v>82</v>
      </c>
      <c r="P3424" s="3" t="str">
        <f>"1162956324                    "</f>
        <v xml:space="preserve">1162956324                    </v>
      </c>
      <c r="Q3424" s="3">
        <v>0</v>
      </c>
      <c r="R3424" s="3">
        <v>0</v>
      </c>
      <c r="S3424" s="3">
        <v>0</v>
      </c>
      <c r="T3424" s="3">
        <v>0</v>
      </c>
      <c r="U3424" s="3">
        <v>0</v>
      </c>
      <c r="V3424" s="3">
        <v>0</v>
      </c>
      <c r="W3424" s="3">
        <v>0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  <c r="AD3424" s="3">
        <v>0</v>
      </c>
      <c r="AE3424" s="3">
        <v>0</v>
      </c>
      <c r="AF3424" s="3">
        <v>0</v>
      </c>
      <c r="AG3424" s="3">
        <v>0</v>
      </c>
      <c r="AH3424" s="3">
        <v>0</v>
      </c>
      <c r="AI3424" s="3">
        <v>0</v>
      </c>
      <c r="AJ3424" s="3">
        <v>0</v>
      </c>
      <c r="AK3424" s="3">
        <v>0</v>
      </c>
      <c r="AL3424" s="3">
        <v>0</v>
      </c>
      <c r="AM3424" s="3">
        <v>0</v>
      </c>
      <c r="AN3424" s="3">
        <v>0</v>
      </c>
      <c r="AO3424" s="3">
        <v>0</v>
      </c>
      <c r="AP3424" s="3">
        <v>0</v>
      </c>
      <c r="AQ3424" s="3">
        <v>29.54</v>
      </c>
      <c r="AR3424" s="3">
        <v>0</v>
      </c>
      <c r="AS3424" s="3">
        <v>0</v>
      </c>
      <c r="AT3424" s="3">
        <v>0</v>
      </c>
      <c r="AU3424" s="3">
        <v>0</v>
      </c>
      <c r="AV3424" s="3">
        <v>0</v>
      </c>
      <c r="AW3424" s="3">
        <v>0</v>
      </c>
      <c r="AX3424" s="3">
        <v>0</v>
      </c>
      <c r="AY3424" s="3">
        <v>0</v>
      </c>
      <c r="AZ3424" s="3">
        <v>0</v>
      </c>
      <c r="BA3424" s="3">
        <v>0</v>
      </c>
      <c r="BB3424" s="3">
        <v>0</v>
      </c>
      <c r="BC3424" s="3">
        <v>0</v>
      </c>
      <c r="BD3424" s="3">
        <v>0</v>
      </c>
      <c r="BE3424" s="3">
        <v>0</v>
      </c>
      <c r="BF3424" s="3">
        <v>0</v>
      </c>
      <c r="BG3424" s="3">
        <v>0</v>
      </c>
      <c r="BH3424" s="3">
        <v>1</v>
      </c>
      <c r="BI3424" s="3">
        <v>1</v>
      </c>
      <c r="BJ3424" s="3">
        <v>0.2</v>
      </c>
      <c r="BK3424" s="3">
        <v>1</v>
      </c>
      <c r="BL3424" s="3">
        <v>75.69</v>
      </c>
      <c r="BM3424" s="3">
        <v>11.35</v>
      </c>
      <c r="BN3424" s="3">
        <v>87.04</v>
      </c>
      <c r="BO3424" s="3">
        <v>87.04</v>
      </c>
      <c r="BQ3424" s="3" t="s">
        <v>3440</v>
      </c>
      <c r="BR3424" s="3" t="s">
        <v>84</v>
      </c>
      <c r="BS3424" s="4">
        <v>45243</v>
      </c>
      <c r="BT3424" s="5">
        <v>0.48541666666666666</v>
      </c>
      <c r="BU3424" s="3" t="s">
        <v>3441</v>
      </c>
      <c r="BV3424" s="3" t="s">
        <v>86</v>
      </c>
      <c r="BY3424" s="3">
        <v>1200</v>
      </c>
      <c r="CA3424" s="3" t="s">
        <v>331</v>
      </c>
      <c r="CC3424" s="3" t="s">
        <v>188</v>
      </c>
      <c r="CD3424" s="3">
        <v>3610</v>
      </c>
      <c r="CE3424" s="3" t="s">
        <v>90</v>
      </c>
      <c r="CF3424" s="4">
        <v>45244</v>
      </c>
      <c r="CI3424" s="3">
        <v>1</v>
      </c>
      <c r="CJ3424" s="3">
        <v>1</v>
      </c>
      <c r="CK3424" s="3">
        <v>21</v>
      </c>
      <c r="CL3424" s="3" t="s">
        <v>86</v>
      </c>
    </row>
    <row r="3425" spans="1:90" x14ac:dyDescent="0.3">
      <c r="A3425" s="3" t="s">
        <v>72</v>
      </c>
      <c r="B3425" s="3" t="s">
        <v>73</v>
      </c>
      <c r="C3425" s="3" t="s">
        <v>74</v>
      </c>
      <c r="E3425" s="3" t="str">
        <f>"080055810224"</f>
        <v>080055810224</v>
      </c>
      <c r="F3425" s="4">
        <v>45240</v>
      </c>
      <c r="G3425" s="3">
        <v>202408</v>
      </c>
      <c r="H3425" s="3" t="s">
        <v>75</v>
      </c>
      <c r="I3425" s="3" t="s">
        <v>76</v>
      </c>
      <c r="J3425" s="3" t="s">
        <v>77</v>
      </c>
      <c r="K3425" s="3" t="s">
        <v>78</v>
      </c>
      <c r="L3425" s="3" t="s">
        <v>75</v>
      </c>
      <c r="M3425" s="3" t="s">
        <v>76</v>
      </c>
      <c r="N3425" s="3" t="s">
        <v>890</v>
      </c>
      <c r="O3425" s="3" t="s">
        <v>82</v>
      </c>
      <c r="P3425" s="3" t="str">
        <f>"1162956318                    "</f>
        <v xml:space="preserve">1162956318                    </v>
      </c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  <c r="W3425" s="3">
        <v>0</v>
      </c>
      <c r="X3425" s="3">
        <v>0</v>
      </c>
      <c r="Y3425" s="3">
        <v>0</v>
      </c>
      <c r="Z3425" s="3">
        <v>0</v>
      </c>
      <c r="AA3425" s="3">
        <v>0</v>
      </c>
      <c r="AB3425" s="3">
        <v>0</v>
      </c>
      <c r="AC3425" s="3">
        <v>0</v>
      </c>
      <c r="AD3425" s="3">
        <v>0</v>
      </c>
      <c r="AE3425" s="3">
        <v>0</v>
      </c>
      <c r="AF3425" s="3">
        <v>0</v>
      </c>
      <c r="AG3425" s="3">
        <v>0</v>
      </c>
      <c r="AH3425" s="3">
        <v>0</v>
      </c>
      <c r="AI3425" s="3">
        <v>0</v>
      </c>
      <c r="AJ3425" s="3">
        <v>0</v>
      </c>
      <c r="AK3425" s="3">
        <v>0</v>
      </c>
      <c r="AL3425" s="3">
        <v>0</v>
      </c>
      <c r="AM3425" s="3">
        <v>0</v>
      </c>
      <c r="AN3425" s="3">
        <v>0</v>
      </c>
      <c r="AO3425" s="3">
        <v>0</v>
      </c>
      <c r="AP3425" s="3">
        <v>0</v>
      </c>
      <c r="AQ3425" s="3">
        <v>23.07</v>
      </c>
      <c r="AR3425" s="3">
        <v>0</v>
      </c>
      <c r="AS3425" s="3">
        <v>0</v>
      </c>
      <c r="AT3425" s="3">
        <v>0</v>
      </c>
      <c r="AU3425" s="3">
        <v>0</v>
      </c>
      <c r="AV3425" s="3">
        <v>0</v>
      </c>
      <c r="AW3425" s="3">
        <v>0</v>
      </c>
      <c r="AX3425" s="3">
        <v>0</v>
      </c>
      <c r="AY3425" s="3">
        <v>0</v>
      </c>
      <c r="AZ3425" s="3">
        <v>0</v>
      </c>
      <c r="BA3425" s="3">
        <v>0</v>
      </c>
      <c r="BB3425" s="3">
        <v>0</v>
      </c>
      <c r="BC3425" s="3">
        <v>0</v>
      </c>
      <c r="BD3425" s="3">
        <v>0</v>
      </c>
      <c r="BE3425" s="3">
        <v>0</v>
      </c>
      <c r="BF3425" s="3">
        <v>0</v>
      </c>
      <c r="BG3425" s="3">
        <v>0</v>
      </c>
      <c r="BH3425" s="3">
        <v>1</v>
      </c>
      <c r="BI3425" s="3">
        <v>1</v>
      </c>
      <c r="BJ3425" s="3">
        <v>0.2</v>
      </c>
      <c r="BK3425" s="3">
        <v>1</v>
      </c>
      <c r="BL3425" s="3">
        <v>59.12</v>
      </c>
      <c r="BM3425" s="3">
        <v>8.8699999999999992</v>
      </c>
      <c r="BN3425" s="3">
        <v>67.989999999999995</v>
      </c>
      <c r="BO3425" s="3">
        <v>67.989999999999995</v>
      </c>
      <c r="BQ3425" s="3" t="s">
        <v>891</v>
      </c>
      <c r="BR3425" s="3" t="s">
        <v>84</v>
      </c>
      <c r="BS3425" s="4">
        <v>45243</v>
      </c>
      <c r="BT3425" s="5">
        <v>0.34513888888888888</v>
      </c>
      <c r="BU3425" s="3" t="s">
        <v>3442</v>
      </c>
      <c r="BV3425" s="3" t="s">
        <v>94</v>
      </c>
      <c r="BY3425" s="3">
        <v>1200</v>
      </c>
      <c r="CA3425" s="3" t="s">
        <v>95</v>
      </c>
      <c r="CC3425" s="3" t="s">
        <v>76</v>
      </c>
      <c r="CD3425" s="3">
        <v>1600</v>
      </c>
      <c r="CE3425" s="3" t="s">
        <v>90</v>
      </c>
      <c r="CF3425" s="4">
        <v>45244</v>
      </c>
      <c r="CI3425" s="3">
        <v>1</v>
      </c>
      <c r="CJ3425" s="3">
        <v>1</v>
      </c>
      <c r="CK3425" s="3">
        <v>22</v>
      </c>
      <c r="CL3425" s="3" t="s">
        <v>86</v>
      </c>
    </row>
    <row r="3426" spans="1:90" x14ac:dyDescent="0.3">
      <c r="A3426" s="3" t="s">
        <v>72</v>
      </c>
      <c r="B3426" s="3" t="s">
        <v>73</v>
      </c>
      <c r="C3426" s="3" t="s">
        <v>74</v>
      </c>
      <c r="E3426" s="3" t="str">
        <f>"080055810276"</f>
        <v>080055810276</v>
      </c>
      <c r="F3426" s="4">
        <v>45240</v>
      </c>
      <c r="G3426" s="3">
        <v>202408</v>
      </c>
      <c r="H3426" s="3" t="s">
        <v>75</v>
      </c>
      <c r="I3426" s="3" t="s">
        <v>76</v>
      </c>
      <c r="J3426" s="3" t="s">
        <v>77</v>
      </c>
      <c r="K3426" s="3" t="s">
        <v>78</v>
      </c>
      <c r="L3426" s="3" t="s">
        <v>193</v>
      </c>
      <c r="M3426" s="3" t="s">
        <v>194</v>
      </c>
      <c r="N3426" s="3" t="s">
        <v>195</v>
      </c>
      <c r="O3426" s="3" t="s">
        <v>82</v>
      </c>
      <c r="P3426" s="3" t="str">
        <f>"1162956327                    "</f>
        <v xml:space="preserve">1162956327                    </v>
      </c>
      <c r="Q3426" s="3">
        <v>0</v>
      </c>
      <c r="R3426" s="3">
        <v>0</v>
      </c>
      <c r="S3426" s="3">
        <v>0</v>
      </c>
      <c r="T3426" s="3">
        <v>0</v>
      </c>
      <c r="U3426" s="3">
        <v>0</v>
      </c>
      <c r="V3426" s="3">
        <v>0</v>
      </c>
      <c r="W3426" s="3">
        <v>0</v>
      </c>
      <c r="X3426" s="3">
        <v>0</v>
      </c>
      <c r="Y3426" s="3">
        <v>0</v>
      </c>
      <c r="Z3426" s="3">
        <v>0</v>
      </c>
      <c r="AA3426" s="3">
        <v>0</v>
      </c>
      <c r="AB3426" s="3">
        <v>0</v>
      </c>
      <c r="AC3426" s="3">
        <v>0</v>
      </c>
      <c r="AD3426" s="3">
        <v>0</v>
      </c>
      <c r="AE3426" s="3">
        <v>0</v>
      </c>
      <c r="AF3426" s="3">
        <v>0</v>
      </c>
      <c r="AG3426" s="3">
        <v>0</v>
      </c>
      <c r="AH3426" s="3">
        <v>0</v>
      </c>
      <c r="AI3426" s="3">
        <v>0</v>
      </c>
      <c r="AJ3426" s="3">
        <v>0</v>
      </c>
      <c r="AK3426" s="3">
        <v>0</v>
      </c>
      <c r="AL3426" s="3">
        <v>0</v>
      </c>
      <c r="AM3426" s="3">
        <v>0</v>
      </c>
      <c r="AN3426" s="3">
        <v>0</v>
      </c>
      <c r="AO3426" s="3">
        <v>0</v>
      </c>
      <c r="AP3426" s="3">
        <v>0</v>
      </c>
      <c r="AQ3426" s="3">
        <v>29.54</v>
      </c>
      <c r="AR3426" s="3">
        <v>0</v>
      </c>
      <c r="AS3426" s="3">
        <v>0</v>
      </c>
      <c r="AT3426" s="3">
        <v>0</v>
      </c>
      <c r="AU3426" s="3">
        <v>0</v>
      </c>
      <c r="AV3426" s="3">
        <v>0</v>
      </c>
      <c r="AW3426" s="3">
        <v>0</v>
      </c>
      <c r="AX3426" s="3">
        <v>0</v>
      </c>
      <c r="AY3426" s="3">
        <v>0</v>
      </c>
      <c r="AZ3426" s="3">
        <v>0</v>
      </c>
      <c r="BA3426" s="3">
        <v>0</v>
      </c>
      <c r="BB3426" s="3">
        <v>0</v>
      </c>
      <c r="BC3426" s="3">
        <v>0</v>
      </c>
      <c r="BD3426" s="3">
        <v>0</v>
      </c>
      <c r="BE3426" s="3">
        <v>0</v>
      </c>
      <c r="BF3426" s="3">
        <v>0</v>
      </c>
      <c r="BG3426" s="3">
        <v>0</v>
      </c>
      <c r="BH3426" s="3">
        <v>1</v>
      </c>
      <c r="BI3426" s="3">
        <v>1</v>
      </c>
      <c r="BJ3426" s="3">
        <v>0.2</v>
      </c>
      <c r="BK3426" s="3">
        <v>1</v>
      </c>
      <c r="BL3426" s="3">
        <v>75.69</v>
      </c>
      <c r="BM3426" s="3">
        <v>11.35</v>
      </c>
      <c r="BN3426" s="3">
        <v>87.04</v>
      </c>
      <c r="BO3426" s="3">
        <v>87.04</v>
      </c>
      <c r="BQ3426" s="3" t="s">
        <v>196</v>
      </c>
      <c r="BR3426" s="3" t="s">
        <v>84</v>
      </c>
      <c r="BS3426" s="4">
        <v>45243</v>
      </c>
      <c r="BT3426" s="5">
        <v>0.40972222222222227</v>
      </c>
      <c r="BU3426" s="3" t="s">
        <v>197</v>
      </c>
      <c r="BV3426" s="3" t="s">
        <v>94</v>
      </c>
      <c r="BY3426" s="3">
        <v>1200</v>
      </c>
      <c r="CA3426" s="3" t="s">
        <v>198</v>
      </c>
      <c r="CC3426" s="3" t="s">
        <v>194</v>
      </c>
      <c r="CD3426" s="3">
        <v>6001</v>
      </c>
      <c r="CE3426" s="3" t="s">
        <v>90</v>
      </c>
      <c r="CF3426" s="4">
        <v>45243</v>
      </c>
      <c r="CI3426" s="3">
        <v>1</v>
      </c>
      <c r="CJ3426" s="3">
        <v>1</v>
      </c>
      <c r="CK3426" s="3">
        <v>21</v>
      </c>
      <c r="CL3426" s="3" t="s">
        <v>86</v>
      </c>
    </row>
    <row r="3427" spans="1:90" x14ac:dyDescent="0.3">
      <c r="A3427" s="3" t="s">
        <v>72</v>
      </c>
      <c r="B3427" s="3" t="s">
        <v>73</v>
      </c>
      <c r="C3427" s="3" t="s">
        <v>74</v>
      </c>
      <c r="E3427" s="3" t="str">
        <f>"080055810308"</f>
        <v>080055810308</v>
      </c>
      <c r="F3427" s="4">
        <v>45240</v>
      </c>
      <c r="G3427" s="3">
        <v>202408</v>
      </c>
      <c r="H3427" s="3" t="s">
        <v>75</v>
      </c>
      <c r="I3427" s="3" t="s">
        <v>76</v>
      </c>
      <c r="J3427" s="3" t="s">
        <v>77</v>
      </c>
      <c r="K3427" s="3" t="s">
        <v>78</v>
      </c>
      <c r="L3427" s="3" t="s">
        <v>205</v>
      </c>
      <c r="M3427" s="3" t="s">
        <v>206</v>
      </c>
      <c r="N3427" s="3" t="s">
        <v>553</v>
      </c>
      <c r="O3427" s="3" t="s">
        <v>82</v>
      </c>
      <c r="P3427" s="3" t="str">
        <f>"1162956284                    "</f>
        <v xml:space="preserve">1162956284                    </v>
      </c>
      <c r="Q3427" s="3">
        <v>0</v>
      </c>
      <c r="R3427" s="3">
        <v>0</v>
      </c>
      <c r="S3427" s="3">
        <v>0</v>
      </c>
      <c r="T3427" s="3">
        <v>0</v>
      </c>
      <c r="U3427" s="3">
        <v>0</v>
      </c>
      <c r="V3427" s="3">
        <v>0</v>
      </c>
      <c r="W3427" s="3">
        <v>0</v>
      </c>
      <c r="X3427" s="3">
        <v>0</v>
      </c>
      <c r="Y3427" s="3">
        <v>0</v>
      </c>
      <c r="Z3427" s="3">
        <v>0</v>
      </c>
      <c r="AA3427" s="3">
        <v>0</v>
      </c>
      <c r="AB3427" s="3">
        <v>0</v>
      </c>
      <c r="AC3427" s="3">
        <v>0</v>
      </c>
      <c r="AD3427" s="3">
        <v>0</v>
      </c>
      <c r="AE3427" s="3">
        <v>0</v>
      </c>
      <c r="AF3427" s="3">
        <v>0</v>
      </c>
      <c r="AG3427" s="3">
        <v>0</v>
      </c>
      <c r="AH3427" s="3">
        <v>0</v>
      </c>
      <c r="AI3427" s="3">
        <v>0</v>
      </c>
      <c r="AJ3427" s="3">
        <v>0</v>
      </c>
      <c r="AK3427" s="3">
        <v>0</v>
      </c>
      <c r="AL3427" s="3">
        <v>0</v>
      </c>
      <c r="AM3427" s="3">
        <v>0</v>
      </c>
      <c r="AN3427" s="3">
        <v>0</v>
      </c>
      <c r="AO3427" s="3">
        <v>0</v>
      </c>
      <c r="AP3427" s="3">
        <v>0</v>
      </c>
      <c r="AQ3427" s="3">
        <v>29.54</v>
      </c>
      <c r="AR3427" s="3">
        <v>0</v>
      </c>
      <c r="AS3427" s="3">
        <v>0</v>
      </c>
      <c r="AT3427" s="3">
        <v>0</v>
      </c>
      <c r="AU3427" s="3">
        <v>0</v>
      </c>
      <c r="AV3427" s="3">
        <v>0</v>
      </c>
      <c r="AW3427" s="3">
        <v>0</v>
      </c>
      <c r="AX3427" s="3">
        <v>0</v>
      </c>
      <c r="AY3427" s="3">
        <v>0</v>
      </c>
      <c r="AZ3427" s="3">
        <v>0</v>
      </c>
      <c r="BA3427" s="3">
        <v>0</v>
      </c>
      <c r="BB3427" s="3">
        <v>0</v>
      </c>
      <c r="BC3427" s="3">
        <v>0</v>
      </c>
      <c r="BD3427" s="3">
        <v>0</v>
      </c>
      <c r="BE3427" s="3">
        <v>0</v>
      </c>
      <c r="BF3427" s="3">
        <v>0</v>
      </c>
      <c r="BG3427" s="3">
        <v>0</v>
      </c>
      <c r="BH3427" s="3">
        <v>1</v>
      </c>
      <c r="BI3427" s="3">
        <v>1</v>
      </c>
      <c r="BJ3427" s="3">
        <v>0.2</v>
      </c>
      <c r="BK3427" s="3">
        <v>1</v>
      </c>
      <c r="BL3427" s="3">
        <v>75.69</v>
      </c>
      <c r="BM3427" s="3">
        <v>11.35</v>
      </c>
      <c r="BN3427" s="3">
        <v>87.04</v>
      </c>
      <c r="BO3427" s="3">
        <v>87.04</v>
      </c>
      <c r="BQ3427" s="3" t="s">
        <v>554</v>
      </c>
      <c r="BR3427" s="3" t="s">
        <v>84</v>
      </c>
      <c r="BS3427" s="4">
        <v>45243</v>
      </c>
      <c r="BT3427" s="5">
        <v>0.4236111111111111</v>
      </c>
      <c r="BU3427" s="3" t="s">
        <v>2925</v>
      </c>
      <c r="BV3427" s="3" t="s">
        <v>94</v>
      </c>
      <c r="BY3427" s="3">
        <v>1200</v>
      </c>
      <c r="CA3427" s="3" t="s">
        <v>331</v>
      </c>
      <c r="CC3427" s="3" t="s">
        <v>206</v>
      </c>
      <c r="CD3427" s="3">
        <v>4000</v>
      </c>
      <c r="CE3427" s="3" t="s">
        <v>90</v>
      </c>
      <c r="CF3427" s="4">
        <v>45244</v>
      </c>
      <c r="CI3427" s="3">
        <v>1</v>
      </c>
      <c r="CJ3427" s="3">
        <v>1</v>
      </c>
      <c r="CK3427" s="3">
        <v>21</v>
      </c>
      <c r="CL3427" s="3" t="s">
        <v>86</v>
      </c>
    </row>
    <row r="3428" spans="1:90" x14ac:dyDescent="0.3">
      <c r="A3428" s="3" t="s">
        <v>72</v>
      </c>
      <c r="B3428" s="3" t="s">
        <v>73</v>
      </c>
      <c r="C3428" s="3" t="s">
        <v>74</v>
      </c>
      <c r="E3428" s="3" t="str">
        <f>"080055810331"</f>
        <v>080055810331</v>
      </c>
      <c r="F3428" s="4">
        <v>45240</v>
      </c>
      <c r="G3428" s="3">
        <v>202408</v>
      </c>
      <c r="H3428" s="3" t="s">
        <v>75</v>
      </c>
      <c r="I3428" s="3" t="s">
        <v>76</v>
      </c>
      <c r="J3428" s="3" t="s">
        <v>77</v>
      </c>
      <c r="K3428" s="3" t="s">
        <v>78</v>
      </c>
      <c r="L3428" s="3" t="s">
        <v>79</v>
      </c>
      <c r="M3428" s="3" t="s">
        <v>80</v>
      </c>
      <c r="N3428" s="3" t="s">
        <v>108</v>
      </c>
      <c r="O3428" s="3" t="s">
        <v>82</v>
      </c>
      <c r="P3428" s="3" t="str">
        <f>"1162956256                    "</f>
        <v xml:space="preserve">1162956256                    </v>
      </c>
      <c r="Q3428" s="3">
        <v>0</v>
      </c>
      <c r="R3428" s="3">
        <v>0</v>
      </c>
      <c r="S3428" s="3">
        <v>0</v>
      </c>
      <c r="T3428" s="3">
        <v>0</v>
      </c>
      <c r="U3428" s="3">
        <v>0</v>
      </c>
      <c r="V3428" s="3">
        <v>0</v>
      </c>
      <c r="W3428" s="3">
        <v>0</v>
      </c>
      <c r="X3428" s="3">
        <v>0</v>
      </c>
      <c r="Y3428" s="3">
        <v>0</v>
      </c>
      <c r="Z3428" s="3">
        <v>0</v>
      </c>
      <c r="AA3428" s="3">
        <v>0</v>
      </c>
      <c r="AB3428" s="3">
        <v>0</v>
      </c>
      <c r="AC3428" s="3">
        <v>0</v>
      </c>
      <c r="AD3428" s="3">
        <v>0</v>
      </c>
      <c r="AE3428" s="3">
        <v>0</v>
      </c>
      <c r="AF3428" s="3">
        <v>0</v>
      </c>
      <c r="AG3428" s="3">
        <v>0</v>
      </c>
      <c r="AH3428" s="3">
        <v>0</v>
      </c>
      <c r="AI3428" s="3">
        <v>0</v>
      </c>
      <c r="AJ3428" s="3">
        <v>0</v>
      </c>
      <c r="AK3428" s="3">
        <v>0</v>
      </c>
      <c r="AL3428" s="3">
        <v>0</v>
      </c>
      <c r="AM3428" s="3">
        <v>0</v>
      </c>
      <c r="AN3428" s="3">
        <v>0</v>
      </c>
      <c r="AO3428" s="3">
        <v>0</v>
      </c>
      <c r="AP3428" s="3">
        <v>0</v>
      </c>
      <c r="AQ3428" s="3">
        <v>29.54</v>
      </c>
      <c r="AR3428" s="3">
        <v>0</v>
      </c>
      <c r="AS3428" s="3">
        <v>0</v>
      </c>
      <c r="AT3428" s="3">
        <v>0</v>
      </c>
      <c r="AU3428" s="3">
        <v>0</v>
      </c>
      <c r="AV3428" s="3">
        <v>0</v>
      </c>
      <c r="AW3428" s="3">
        <v>0</v>
      </c>
      <c r="AX3428" s="3">
        <v>0</v>
      </c>
      <c r="AY3428" s="3">
        <v>0</v>
      </c>
      <c r="AZ3428" s="3">
        <v>0</v>
      </c>
      <c r="BA3428" s="3">
        <v>0</v>
      </c>
      <c r="BB3428" s="3">
        <v>0</v>
      </c>
      <c r="BC3428" s="3">
        <v>0</v>
      </c>
      <c r="BD3428" s="3">
        <v>0</v>
      </c>
      <c r="BE3428" s="3">
        <v>0</v>
      </c>
      <c r="BF3428" s="3">
        <v>0</v>
      </c>
      <c r="BG3428" s="3">
        <v>0</v>
      </c>
      <c r="BH3428" s="3">
        <v>1</v>
      </c>
      <c r="BI3428" s="3">
        <v>1</v>
      </c>
      <c r="BJ3428" s="3">
        <v>1.7</v>
      </c>
      <c r="BK3428" s="3">
        <v>2</v>
      </c>
      <c r="BL3428" s="3">
        <v>75.69</v>
      </c>
      <c r="BM3428" s="3">
        <v>11.35</v>
      </c>
      <c r="BN3428" s="3">
        <v>87.04</v>
      </c>
      <c r="BO3428" s="3">
        <v>87.04</v>
      </c>
      <c r="BQ3428" s="3" t="s">
        <v>109</v>
      </c>
      <c r="BR3428" s="3" t="s">
        <v>84</v>
      </c>
      <c r="BS3428" s="4">
        <v>45243</v>
      </c>
      <c r="BT3428" s="5">
        <v>0.29652777777777778</v>
      </c>
      <c r="BU3428" s="3" t="s">
        <v>3132</v>
      </c>
      <c r="BV3428" s="3" t="s">
        <v>94</v>
      </c>
      <c r="BY3428" s="3">
        <v>8568</v>
      </c>
      <c r="CA3428" s="3" t="s">
        <v>111</v>
      </c>
      <c r="CC3428" s="3" t="s">
        <v>80</v>
      </c>
      <c r="CD3428" s="3">
        <v>7530</v>
      </c>
      <c r="CE3428" s="3" t="s">
        <v>90</v>
      </c>
      <c r="CF3428" s="4">
        <v>45244</v>
      </c>
      <c r="CI3428" s="3">
        <v>1</v>
      </c>
      <c r="CJ3428" s="3">
        <v>1</v>
      </c>
      <c r="CK3428" s="3">
        <v>21</v>
      </c>
      <c r="CL3428" s="3" t="s">
        <v>86</v>
      </c>
    </row>
    <row r="3429" spans="1:90" x14ac:dyDescent="0.3">
      <c r="A3429" s="3" t="s">
        <v>72</v>
      </c>
      <c r="B3429" s="3" t="s">
        <v>73</v>
      </c>
      <c r="C3429" s="3" t="s">
        <v>74</v>
      </c>
      <c r="E3429" s="3" t="str">
        <f>"080055810938"</f>
        <v>080055810938</v>
      </c>
      <c r="F3429" s="4">
        <v>45240</v>
      </c>
      <c r="G3429" s="3">
        <v>202408</v>
      </c>
      <c r="H3429" s="3" t="s">
        <v>75</v>
      </c>
      <c r="I3429" s="3" t="s">
        <v>76</v>
      </c>
      <c r="J3429" s="3" t="s">
        <v>77</v>
      </c>
      <c r="K3429" s="3" t="s">
        <v>78</v>
      </c>
      <c r="L3429" s="3" t="s">
        <v>79</v>
      </c>
      <c r="M3429" s="3" t="s">
        <v>80</v>
      </c>
      <c r="N3429" s="3" t="s">
        <v>112</v>
      </c>
      <c r="O3429" s="3" t="s">
        <v>82</v>
      </c>
      <c r="P3429" s="3" t="str">
        <f>"1162956304                    "</f>
        <v xml:space="preserve">1162956304                    </v>
      </c>
      <c r="Q3429" s="3">
        <v>0</v>
      </c>
      <c r="R3429" s="3">
        <v>0</v>
      </c>
      <c r="S3429" s="3">
        <v>0</v>
      </c>
      <c r="T3429" s="3">
        <v>0</v>
      </c>
      <c r="U3429" s="3">
        <v>0</v>
      </c>
      <c r="V3429" s="3">
        <v>0</v>
      </c>
      <c r="W3429" s="3">
        <v>0</v>
      </c>
      <c r="X3429" s="3">
        <v>0</v>
      </c>
      <c r="Y3429" s="3">
        <v>0</v>
      </c>
      <c r="Z3429" s="3">
        <v>0</v>
      </c>
      <c r="AA3429" s="3">
        <v>0</v>
      </c>
      <c r="AB3429" s="3">
        <v>0</v>
      </c>
      <c r="AC3429" s="3">
        <v>0</v>
      </c>
      <c r="AD3429" s="3">
        <v>0</v>
      </c>
      <c r="AE3429" s="3">
        <v>0</v>
      </c>
      <c r="AF3429" s="3">
        <v>0</v>
      </c>
      <c r="AG3429" s="3">
        <v>0</v>
      </c>
      <c r="AH3429" s="3">
        <v>0</v>
      </c>
      <c r="AI3429" s="3">
        <v>0</v>
      </c>
      <c r="AJ3429" s="3">
        <v>0</v>
      </c>
      <c r="AK3429" s="3">
        <v>0</v>
      </c>
      <c r="AL3429" s="3">
        <v>0</v>
      </c>
      <c r="AM3429" s="3">
        <v>0</v>
      </c>
      <c r="AN3429" s="3">
        <v>0</v>
      </c>
      <c r="AO3429" s="3">
        <v>0</v>
      </c>
      <c r="AP3429" s="3">
        <v>0</v>
      </c>
      <c r="AQ3429" s="3">
        <v>29.54</v>
      </c>
      <c r="AR3429" s="3">
        <v>0</v>
      </c>
      <c r="AS3429" s="3">
        <v>0</v>
      </c>
      <c r="AT3429" s="3">
        <v>0</v>
      </c>
      <c r="AU3429" s="3">
        <v>0</v>
      </c>
      <c r="AV3429" s="3">
        <v>0</v>
      </c>
      <c r="AW3429" s="3">
        <v>0</v>
      </c>
      <c r="AX3429" s="3">
        <v>0</v>
      </c>
      <c r="AY3429" s="3">
        <v>0</v>
      </c>
      <c r="AZ3429" s="3">
        <v>0</v>
      </c>
      <c r="BA3429" s="3">
        <v>0</v>
      </c>
      <c r="BB3429" s="3">
        <v>0</v>
      </c>
      <c r="BC3429" s="3">
        <v>0</v>
      </c>
      <c r="BD3429" s="3">
        <v>0</v>
      </c>
      <c r="BE3429" s="3">
        <v>0</v>
      </c>
      <c r="BF3429" s="3">
        <v>0</v>
      </c>
      <c r="BG3429" s="3">
        <v>0</v>
      </c>
      <c r="BH3429" s="3">
        <v>1</v>
      </c>
      <c r="BI3429" s="3">
        <v>2</v>
      </c>
      <c r="BJ3429" s="3">
        <v>1.7</v>
      </c>
      <c r="BK3429" s="3">
        <v>2</v>
      </c>
      <c r="BL3429" s="3">
        <v>75.69</v>
      </c>
      <c r="BM3429" s="3">
        <v>11.35</v>
      </c>
      <c r="BN3429" s="3">
        <v>87.04</v>
      </c>
      <c r="BO3429" s="3">
        <v>87.04</v>
      </c>
      <c r="BQ3429" s="3" t="s">
        <v>113</v>
      </c>
      <c r="BR3429" s="3" t="s">
        <v>84</v>
      </c>
      <c r="BS3429" s="4">
        <v>45243</v>
      </c>
      <c r="BT3429" s="5">
        <v>0.40486111111111112</v>
      </c>
      <c r="BU3429" s="3" t="s">
        <v>658</v>
      </c>
      <c r="BV3429" s="3" t="s">
        <v>94</v>
      </c>
      <c r="BY3429" s="3">
        <v>8550</v>
      </c>
      <c r="CA3429" s="3" t="s">
        <v>659</v>
      </c>
      <c r="CC3429" s="3" t="s">
        <v>80</v>
      </c>
      <c r="CD3429" s="3">
        <v>7441</v>
      </c>
      <c r="CE3429" s="3" t="s">
        <v>90</v>
      </c>
      <c r="CF3429" s="4">
        <v>45244</v>
      </c>
      <c r="CI3429" s="3">
        <v>1</v>
      </c>
      <c r="CJ3429" s="3">
        <v>1</v>
      </c>
      <c r="CK3429" s="3">
        <v>21</v>
      </c>
      <c r="CL3429" s="3" t="s">
        <v>86</v>
      </c>
    </row>
    <row r="3430" spans="1:90" x14ac:dyDescent="0.3">
      <c r="A3430" s="3" t="s">
        <v>72</v>
      </c>
      <c r="B3430" s="3" t="s">
        <v>73</v>
      </c>
      <c r="C3430" s="3" t="s">
        <v>74</v>
      </c>
      <c r="E3430" s="3" t="str">
        <f>"080055810989"</f>
        <v>080055810989</v>
      </c>
      <c r="F3430" s="4">
        <v>45240</v>
      </c>
      <c r="G3430" s="3">
        <v>202408</v>
      </c>
      <c r="H3430" s="3" t="s">
        <v>75</v>
      </c>
      <c r="I3430" s="3" t="s">
        <v>76</v>
      </c>
      <c r="J3430" s="3" t="s">
        <v>77</v>
      </c>
      <c r="K3430" s="3" t="s">
        <v>78</v>
      </c>
      <c r="L3430" s="3" t="s">
        <v>75</v>
      </c>
      <c r="M3430" s="3" t="s">
        <v>76</v>
      </c>
      <c r="N3430" s="3" t="s">
        <v>939</v>
      </c>
      <c r="O3430" s="3" t="s">
        <v>82</v>
      </c>
      <c r="P3430" s="3" t="str">
        <f>"1162956261                    "</f>
        <v xml:space="preserve">1162956261                    </v>
      </c>
      <c r="Q3430" s="3">
        <v>0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0</v>
      </c>
      <c r="Z3430" s="3">
        <v>0</v>
      </c>
      <c r="AA3430" s="3">
        <v>0</v>
      </c>
      <c r="AB3430" s="3">
        <v>0</v>
      </c>
      <c r="AC3430" s="3">
        <v>0</v>
      </c>
      <c r="AD3430" s="3">
        <v>0</v>
      </c>
      <c r="AE3430" s="3">
        <v>0</v>
      </c>
      <c r="AF3430" s="3">
        <v>0</v>
      </c>
      <c r="AG3430" s="3">
        <v>0</v>
      </c>
      <c r="AH3430" s="3">
        <v>0</v>
      </c>
      <c r="AI3430" s="3">
        <v>0</v>
      </c>
      <c r="AJ3430" s="3">
        <v>0</v>
      </c>
      <c r="AK3430" s="3">
        <v>0</v>
      </c>
      <c r="AL3430" s="3">
        <v>0</v>
      </c>
      <c r="AM3430" s="3">
        <v>0</v>
      </c>
      <c r="AN3430" s="3">
        <v>0</v>
      </c>
      <c r="AO3430" s="3">
        <v>0</v>
      </c>
      <c r="AP3430" s="3">
        <v>0</v>
      </c>
      <c r="AQ3430" s="3">
        <v>23.07</v>
      </c>
      <c r="AR3430" s="3">
        <v>0</v>
      </c>
      <c r="AS3430" s="3">
        <v>0</v>
      </c>
      <c r="AT3430" s="3">
        <v>0</v>
      </c>
      <c r="AU3430" s="3">
        <v>0</v>
      </c>
      <c r="AV3430" s="3">
        <v>0</v>
      </c>
      <c r="AW3430" s="3">
        <v>0</v>
      </c>
      <c r="AX3430" s="3">
        <v>0</v>
      </c>
      <c r="AY3430" s="3">
        <v>0</v>
      </c>
      <c r="AZ3430" s="3">
        <v>0</v>
      </c>
      <c r="BA3430" s="3">
        <v>0</v>
      </c>
      <c r="BB3430" s="3">
        <v>0</v>
      </c>
      <c r="BC3430" s="3">
        <v>0</v>
      </c>
      <c r="BD3430" s="3">
        <v>0</v>
      </c>
      <c r="BE3430" s="3">
        <v>0</v>
      </c>
      <c r="BF3430" s="3">
        <v>0</v>
      </c>
      <c r="BG3430" s="3">
        <v>0</v>
      </c>
      <c r="BH3430" s="3">
        <v>1</v>
      </c>
      <c r="BI3430" s="3">
        <v>2</v>
      </c>
      <c r="BJ3430" s="3">
        <v>1.7</v>
      </c>
      <c r="BK3430" s="3">
        <v>2</v>
      </c>
      <c r="BL3430" s="3">
        <v>59.12</v>
      </c>
      <c r="BM3430" s="3">
        <v>8.8699999999999992</v>
      </c>
      <c r="BN3430" s="3">
        <v>67.989999999999995</v>
      </c>
      <c r="BO3430" s="3">
        <v>67.989999999999995</v>
      </c>
      <c r="BQ3430" s="3" t="s">
        <v>1572</v>
      </c>
      <c r="BR3430" s="3" t="s">
        <v>84</v>
      </c>
      <c r="BS3430" s="4">
        <v>45243</v>
      </c>
      <c r="BT3430" s="5">
        <v>0.33333333333333331</v>
      </c>
      <c r="BU3430" s="3" t="s">
        <v>3107</v>
      </c>
      <c r="BV3430" s="3" t="s">
        <v>94</v>
      </c>
      <c r="BY3430" s="3">
        <v>8550</v>
      </c>
      <c r="CA3430" s="3" t="s">
        <v>1212</v>
      </c>
      <c r="CC3430" s="3" t="s">
        <v>76</v>
      </c>
      <c r="CD3430" s="3">
        <v>1666</v>
      </c>
      <c r="CE3430" s="3" t="s">
        <v>90</v>
      </c>
      <c r="CF3430" s="4">
        <v>45244</v>
      </c>
      <c r="CI3430" s="3">
        <v>1</v>
      </c>
      <c r="CJ3430" s="3">
        <v>1</v>
      </c>
      <c r="CK3430" s="3">
        <v>22</v>
      </c>
      <c r="CL3430" s="3" t="s">
        <v>86</v>
      </c>
    </row>
    <row r="3431" spans="1:90" x14ac:dyDescent="0.3">
      <c r="A3431" s="3" t="s">
        <v>72</v>
      </c>
      <c r="B3431" s="3" t="s">
        <v>73</v>
      </c>
      <c r="C3431" s="3" t="s">
        <v>74</v>
      </c>
      <c r="E3431" s="3" t="str">
        <f>"080055812173"</f>
        <v>080055812173</v>
      </c>
      <c r="F3431" s="4">
        <v>45240</v>
      </c>
      <c r="G3431" s="3">
        <v>202408</v>
      </c>
      <c r="H3431" s="3" t="s">
        <v>75</v>
      </c>
      <c r="I3431" s="3" t="s">
        <v>76</v>
      </c>
      <c r="J3431" s="3" t="s">
        <v>77</v>
      </c>
      <c r="K3431" s="3" t="s">
        <v>78</v>
      </c>
      <c r="L3431" s="3" t="s">
        <v>147</v>
      </c>
      <c r="M3431" s="3" t="s">
        <v>148</v>
      </c>
      <c r="N3431" s="3" t="s">
        <v>385</v>
      </c>
      <c r="O3431" s="3" t="s">
        <v>82</v>
      </c>
      <c r="P3431" s="3" t="str">
        <f>"1162956337                    "</f>
        <v xml:space="preserve">1162956337                    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0</v>
      </c>
      <c r="AA3431" s="3">
        <v>0</v>
      </c>
      <c r="AB3431" s="3">
        <v>0</v>
      </c>
      <c r="AC3431" s="3">
        <v>0</v>
      </c>
      <c r="AD3431" s="3">
        <v>0</v>
      </c>
      <c r="AE3431" s="3">
        <v>0</v>
      </c>
      <c r="AF3431" s="3">
        <v>0</v>
      </c>
      <c r="AG3431" s="3">
        <v>0</v>
      </c>
      <c r="AH3431" s="3">
        <v>0</v>
      </c>
      <c r="AI3431" s="3">
        <v>0</v>
      </c>
      <c r="AJ3431" s="3">
        <v>0</v>
      </c>
      <c r="AK3431" s="3">
        <v>0</v>
      </c>
      <c r="AL3431" s="3">
        <v>0</v>
      </c>
      <c r="AM3431" s="3">
        <v>0</v>
      </c>
      <c r="AN3431" s="3">
        <v>0</v>
      </c>
      <c r="AO3431" s="3">
        <v>0</v>
      </c>
      <c r="AP3431" s="3">
        <v>0</v>
      </c>
      <c r="AQ3431" s="3">
        <v>29.54</v>
      </c>
      <c r="AR3431" s="3">
        <v>0</v>
      </c>
      <c r="AS3431" s="3">
        <v>0</v>
      </c>
      <c r="AT3431" s="3">
        <v>0</v>
      </c>
      <c r="AU3431" s="3">
        <v>0</v>
      </c>
      <c r="AV3431" s="3">
        <v>0</v>
      </c>
      <c r="AW3431" s="3">
        <v>0</v>
      </c>
      <c r="AX3431" s="3">
        <v>0</v>
      </c>
      <c r="AY3431" s="3">
        <v>0</v>
      </c>
      <c r="AZ3431" s="3">
        <v>0</v>
      </c>
      <c r="BA3431" s="3">
        <v>0</v>
      </c>
      <c r="BB3431" s="3">
        <v>0</v>
      </c>
      <c r="BC3431" s="3">
        <v>0</v>
      </c>
      <c r="BD3431" s="3">
        <v>0</v>
      </c>
      <c r="BE3431" s="3">
        <v>0</v>
      </c>
      <c r="BF3431" s="3">
        <v>0</v>
      </c>
      <c r="BG3431" s="3">
        <v>0</v>
      </c>
      <c r="BH3431" s="3">
        <v>1</v>
      </c>
      <c r="BI3431" s="3">
        <v>1</v>
      </c>
      <c r="BJ3431" s="3">
        <v>0.2</v>
      </c>
      <c r="BK3431" s="3">
        <v>1</v>
      </c>
      <c r="BL3431" s="3">
        <v>75.69</v>
      </c>
      <c r="BM3431" s="3">
        <v>11.35</v>
      </c>
      <c r="BN3431" s="3">
        <v>87.04</v>
      </c>
      <c r="BO3431" s="3">
        <v>87.04</v>
      </c>
      <c r="BQ3431" s="3" t="s">
        <v>386</v>
      </c>
      <c r="BR3431" s="3" t="s">
        <v>84</v>
      </c>
      <c r="BS3431" s="4">
        <v>45243</v>
      </c>
      <c r="BT3431" s="5">
        <v>0.36180555555555555</v>
      </c>
      <c r="BU3431" s="3" t="s">
        <v>824</v>
      </c>
      <c r="BV3431" s="3" t="s">
        <v>94</v>
      </c>
      <c r="BY3431" s="3">
        <v>1200</v>
      </c>
      <c r="CA3431" s="3" t="s">
        <v>388</v>
      </c>
      <c r="CC3431" s="3" t="s">
        <v>148</v>
      </c>
      <c r="CD3431" s="3">
        <v>2</v>
      </c>
      <c r="CE3431" s="3" t="s">
        <v>90</v>
      </c>
      <c r="CF3431" s="4">
        <v>45243</v>
      </c>
      <c r="CI3431" s="3">
        <v>1</v>
      </c>
      <c r="CJ3431" s="3">
        <v>1</v>
      </c>
      <c r="CK3431" s="3">
        <v>21</v>
      </c>
      <c r="CL3431" s="3" t="s">
        <v>86</v>
      </c>
    </row>
    <row r="3432" spans="1:90" x14ac:dyDescent="0.3">
      <c r="A3432" s="3" t="s">
        <v>72</v>
      </c>
      <c r="B3432" s="3" t="s">
        <v>73</v>
      </c>
      <c r="C3432" s="3" t="s">
        <v>74</v>
      </c>
      <c r="E3432" s="3" t="str">
        <f>"080055812191"</f>
        <v>080055812191</v>
      </c>
      <c r="F3432" s="4">
        <v>45240</v>
      </c>
      <c r="G3432" s="3">
        <v>202408</v>
      </c>
      <c r="H3432" s="3" t="s">
        <v>75</v>
      </c>
      <c r="I3432" s="3" t="s">
        <v>76</v>
      </c>
      <c r="J3432" s="3" t="s">
        <v>77</v>
      </c>
      <c r="K3432" s="3" t="s">
        <v>78</v>
      </c>
      <c r="L3432" s="3" t="s">
        <v>354</v>
      </c>
      <c r="M3432" s="3" t="s">
        <v>355</v>
      </c>
      <c r="N3432" s="3" t="s">
        <v>356</v>
      </c>
      <c r="O3432" s="3" t="s">
        <v>82</v>
      </c>
      <c r="P3432" s="3" t="str">
        <f>"1162956340                    "</f>
        <v xml:space="preserve">1162956340                    </v>
      </c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</v>
      </c>
      <c r="W3432" s="3">
        <v>0</v>
      </c>
      <c r="X3432" s="3">
        <v>0</v>
      </c>
      <c r="Y3432" s="3">
        <v>0</v>
      </c>
      <c r="Z3432" s="3">
        <v>0</v>
      </c>
      <c r="AA3432" s="3">
        <v>0</v>
      </c>
      <c r="AB3432" s="3">
        <v>0</v>
      </c>
      <c r="AC3432" s="3">
        <v>0</v>
      </c>
      <c r="AD3432" s="3">
        <v>0</v>
      </c>
      <c r="AE3432" s="3">
        <v>0</v>
      </c>
      <c r="AF3432" s="3">
        <v>0</v>
      </c>
      <c r="AG3432" s="3">
        <v>0</v>
      </c>
      <c r="AH3432" s="3">
        <v>0</v>
      </c>
      <c r="AI3432" s="3">
        <v>0</v>
      </c>
      <c r="AJ3432" s="3">
        <v>0</v>
      </c>
      <c r="AK3432" s="3">
        <v>0</v>
      </c>
      <c r="AL3432" s="3">
        <v>0</v>
      </c>
      <c r="AM3432" s="3">
        <v>0</v>
      </c>
      <c r="AN3432" s="3">
        <v>0</v>
      </c>
      <c r="AO3432" s="3">
        <v>0</v>
      </c>
      <c r="AP3432" s="3">
        <v>0</v>
      </c>
      <c r="AQ3432" s="3">
        <v>41.54</v>
      </c>
      <c r="AR3432" s="3">
        <v>0</v>
      </c>
      <c r="AS3432" s="3">
        <v>0</v>
      </c>
      <c r="AT3432" s="3">
        <v>0</v>
      </c>
      <c r="AU3432" s="3">
        <v>0</v>
      </c>
      <c r="AV3432" s="3">
        <v>0</v>
      </c>
      <c r="AW3432" s="3">
        <v>0</v>
      </c>
      <c r="AX3432" s="3">
        <v>0</v>
      </c>
      <c r="AY3432" s="3">
        <v>0</v>
      </c>
      <c r="AZ3432" s="3">
        <v>0</v>
      </c>
      <c r="BA3432" s="3">
        <v>0</v>
      </c>
      <c r="BB3432" s="3">
        <v>0</v>
      </c>
      <c r="BC3432" s="3">
        <v>0</v>
      </c>
      <c r="BD3432" s="3">
        <v>0</v>
      </c>
      <c r="BE3432" s="3">
        <v>0</v>
      </c>
      <c r="BF3432" s="3">
        <v>0</v>
      </c>
      <c r="BG3432" s="3">
        <v>0</v>
      </c>
      <c r="BH3432" s="3">
        <v>1</v>
      </c>
      <c r="BI3432" s="3">
        <v>2</v>
      </c>
      <c r="BJ3432" s="3">
        <v>1.4</v>
      </c>
      <c r="BK3432" s="3">
        <v>2</v>
      </c>
      <c r="BL3432" s="3">
        <v>106.45</v>
      </c>
      <c r="BM3432" s="3">
        <v>15.97</v>
      </c>
      <c r="BN3432" s="3">
        <v>122.42</v>
      </c>
      <c r="BO3432" s="3">
        <v>122.42</v>
      </c>
      <c r="BQ3432" s="3" t="s">
        <v>357</v>
      </c>
      <c r="BR3432" s="3" t="s">
        <v>84</v>
      </c>
      <c r="BS3432" s="4">
        <v>45243</v>
      </c>
      <c r="BT3432" s="5">
        <v>0.34027777777777773</v>
      </c>
      <c r="BU3432" s="3" t="s">
        <v>2472</v>
      </c>
      <c r="BV3432" s="3" t="s">
        <v>94</v>
      </c>
      <c r="BY3432" s="3">
        <v>7000</v>
      </c>
      <c r="CA3432" s="3" t="s">
        <v>2473</v>
      </c>
      <c r="CC3432" s="3" t="s">
        <v>355</v>
      </c>
      <c r="CD3432" s="3">
        <v>2302</v>
      </c>
      <c r="CE3432" s="3" t="s">
        <v>90</v>
      </c>
      <c r="CF3432" s="4">
        <v>45244</v>
      </c>
      <c r="CI3432" s="3">
        <v>1</v>
      </c>
      <c r="CJ3432" s="3">
        <v>1</v>
      </c>
      <c r="CK3432" s="3">
        <v>24</v>
      </c>
      <c r="CL3432" s="3" t="s">
        <v>86</v>
      </c>
    </row>
    <row r="3433" spans="1:90" x14ac:dyDescent="0.3">
      <c r="A3433" s="3" t="s">
        <v>72</v>
      </c>
      <c r="B3433" s="3" t="s">
        <v>73</v>
      </c>
      <c r="C3433" s="3" t="s">
        <v>74</v>
      </c>
      <c r="E3433" s="3" t="str">
        <f>"080055812217"</f>
        <v>080055812217</v>
      </c>
      <c r="F3433" s="4">
        <v>45240</v>
      </c>
      <c r="G3433" s="3">
        <v>202408</v>
      </c>
      <c r="H3433" s="3" t="s">
        <v>75</v>
      </c>
      <c r="I3433" s="3" t="s">
        <v>76</v>
      </c>
      <c r="J3433" s="3" t="s">
        <v>77</v>
      </c>
      <c r="K3433" s="3" t="s">
        <v>78</v>
      </c>
      <c r="L3433" s="3" t="s">
        <v>205</v>
      </c>
      <c r="M3433" s="3" t="s">
        <v>206</v>
      </c>
      <c r="N3433" s="3" t="s">
        <v>1205</v>
      </c>
      <c r="O3433" s="3" t="s">
        <v>82</v>
      </c>
      <c r="P3433" s="3" t="str">
        <f>"1162956330                    "</f>
        <v xml:space="preserve">1162956330                    </v>
      </c>
      <c r="Q3433" s="3">
        <v>0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0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  <c r="AH3433" s="3">
        <v>0</v>
      </c>
      <c r="AI3433" s="3">
        <v>0</v>
      </c>
      <c r="AJ3433" s="3">
        <v>0</v>
      </c>
      <c r="AK3433" s="3">
        <v>0</v>
      </c>
      <c r="AL3433" s="3">
        <v>0</v>
      </c>
      <c r="AM3433" s="3">
        <v>0</v>
      </c>
      <c r="AN3433" s="3">
        <v>0</v>
      </c>
      <c r="AO3433" s="3">
        <v>0</v>
      </c>
      <c r="AP3433" s="3">
        <v>0</v>
      </c>
      <c r="AQ3433" s="3">
        <v>29.54</v>
      </c>
      <c r="AR3433" s="3">
        <v>0</v>
      </c>
      <c r="AS3433" s="3">
        <v>0</v>
      </c>
      <c r="AT3433" s="3">
        <v>0</v>
      </c>
      <c r="AU3433" s="3">
        <v>0</v>
      </c>
      <c r="AV3433" s="3">
        <v>0</v>
      </c>
      <c r="AW3433" s="3">
        <v>0</v>
      </c>
      <c r="AX3433" s="3">
        <v>0</v>
      </c>
      <c r="AY3433" s="3">
        <v>0</v>
      </c>
      <c r="AZ3433" s="3">
        <v>0</v>
      </c>
      <c r="BA3433" s="3">
        <v>0</v>
      </c>
      <c r="BB3433" s="3">
        <v>0</v>
      </c>
      <c r="BC3433" s="3">
        <v>0</v>
      </c>
      <c r="BD3433" s="3">
        <v>0</v>
      </c>
      <c r="BE3433" s="3">
        <v>0</v>
      </c>
      <c r="BF3433" s="3">
        <v>0</v>
      </c>
      <c r="BG3433" s="3">
        <v>0</v>
      </c>
      <c r="BH3433" s="3">
        <v>1</v>
      </c>
      <c r="BI3433" s="3">
        <v>1</v>
      </c>
      <c r="BJ3433" s="3">
        <v>0.2</v>
      </c>
      <c r="BK3433" s="3">
        <v>1</v>
      </c>
      <c r="BL3433" s="3">
        <v>75.69</v>
      </c>
      <c r="BM3433" s="3">
        <v>11.35</v>
      </c>
      <c r="BN3433" s="3">
        <v>87.04</v>
      </c>
      <c r="BO3433" s="3">
        <v>87.04</v>
      </c>
      <c r="BQ3433" s="3" t="s">
        <v>319</v>
      </c>
      <c r="BR3433" s="3" t="s">
        <v>84</v>
      </c>
      <c r="BS3433" s="4">
        <v>45243</v>
      </c>
      <c r="BT3433" s="5">
        <v>0.40416666666666662</v>
      </c>
      <c r="BU3433" s="3" t="s">
        <v>3247</v>
      </c>
      <c r="BV3433" s="3" t="s">
        <v>94</v>
      </c>
      <c r="BY3433" s="3">
        <v>1200</v>
      </c>
      <c r="CA3433" s="3" t="s">
        <v>1114</v>
      </c>
      <c r="CC3433" s="3" t="s">
        <v>206</v>
      </c>
      <c r="CD3433" s="3">
        <v>4000</v>
      </c>
      <c r="CE3433" s="3" t="s">
        <v>90</v>
      </c>
      <c r="CF3433" s="4">
        <v>45244</v>
      </c>
      <c r="CI3433" s="3">
        <v>1</v>
      </c>
      <c r="CJ3433" s="3">
        <v>1</v>
      </c>
      <c r="CK3433" s="3">
        <v>21</v>
      </c>
      <c r="CL3433" s="3" t="s">
        <v>86</v>
      </c>
    </row>
    <row r="3434" spans="1:90" x14ac:dyDescent="0.3">
      <c r="A3434" s="3" t="s">
        <v>72</v>
      </c>
      <c r="B3434" s="3" t="s">
        <v>73</v>
      </c>
      <c r="C3434" s="3" t="s">
        <v>74</v>
      </c>
      <c r="E3434" s="3" t="str">
        <f>"080055812292"</f>
        <v>080055812292</v>
      </c>
      <c r="F3434" s="4">
        <v>45240</v>
      </c>
      <c r="G3434" s="3">
        <v>202408</v>
      </c>
      <c r="H3434" s="3" t="s">
        <v>75</v>
      </c>
      <c r="I3434" s="3" t="s">
        <v>76</v>
      </c>
      <c r="J3434" s="3" t="s">
        <v>77</v>
      </c>
      <c r="K3434" s="3" t="s">
        <v>78</v>
      </c>
      <c r="L3434" s="3" t="s">
        <v>187</v>
      </c>
      <c r="M3434" s="3" t="s">
        <v>188</v>
      </c>
      <c r="N3434" s="3" t="s">
        <v>352</v>
      </c>
      <c r="O3434" s="3" t="s">
        <v>82</v>
      </c>
      <c r="P3434" s="3" t="str">
        <f>"1162956342                    "</f>
        <v xml:space="preserve">1162956342                    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  <c r="AD3434" s="3">
        <v>0</v>
      </c>
      <c r="AE3434" s="3">
        <v>0</v>
      </c>
      <c r="AF3434" s="3">
        <v>0</v>
      </c>
      <c r="AG3434" s="3">
        <v>0</v>
      </c>
      <c r="AH3434" s="3">
        <v>0</v>
      </c>
      <c r="AI3434" s="3">
        <v>0</v>
      </c>
      <c r="AJ3434" s="3">
        <v>0</v>
      </c>
      <c r="AK3434" s="3">
        <v>0</v>
      </c>
      <c r="AL3434" s="3">
        <v>0</v>
      </c>
      <c r="AM3434" s="3">
        <v>0</v>
      </c>
      <c r="AN3434" s="3">
        <v>0</v>
      </c>
      <c r="AO3434" s="3">
        <v>0</v>
      </c>
      <c r="AP3434" s="3">
        <v>0</v>
      </c>
      <c r="AQ3434" s="3">
        <v>29.54</v>
      </c>
      <c r="AR3434" s="3">
        <v>0</v>
      </c>
      <c r="AS3434" s="3">
        <v>0</v>
      </c>
      <c r="AT3434" s="3">
        <v>0</v>
      </c>
      <c r="AU3434" s="3">
        <v>0</v>
      </c>
      <c r="AV3434" s="3">
        <v>0</v>
      </c>
      <c r="AW3434" s="3">
        <v>0</v>
      </c>
      <c r="AX3434" s="3">
        <v>0</v>
      </c>
      <c r="AY3434" s="3">
        <v>0</v>
      </c>
      <c r="AZ3434" s="3">
        <v>0</v>
      </c>
      <c r="BA3434" s="3">
        <v>0</v>
      </c>
      <c r="BB3434" s="3">
        <v>0</v>
      </c>
      <c r="BC3434" s="3">
        <v>0</v>
      </c>
      <c r="BD3434" s="3">
        <v>0</v>
      </c>
      <c r="BE3434" s="3">
        <v>0</v>
      </c>
      <c r="BF3434" s="3">
        <v>0</v>
      </c>
      <c r="BG3434" s="3">
        <v>0</v>
      </c>
      <c r="BH3434" s="3">
        <v>1</v>
      </c>
      <c r="BI3434" s="3">
        <v>1</v>
      </c>
      <c r="BJ3434" s="3">
        <v>0.2</v>
      </c>
      <c r="BK3434" s="3">
        <v>1</v>
      </c>
      <c r="BL3434" s="3">
        <v>75.69</v>
      </c>
      <c r="BM3434" s="3">
        <v>11.35</v>
      </c>
      <c r="BN3434" s="3">
        <v>87.04</v>
      </c>
      <c r="BO3434" s="3">
        <v>87.04</v>
      </c>
      <c r="BQ3434" s="3" t="s">
        <v>353</v>
      </c>
      <c r="BR3434" s="3" t="s">
        <v>84</v>
      </c>
      <c r="BS3434" s="4">
        <v>45243</v>
      </c>
      <c r="BT3434" s="5">
        <v>0.37013888888888885</v>
      </c>
      <c r="BU3434" s="3" t="s">
        <v>3443</v>
      </c>
      <c r="BV3434" s="3" t="s">
        <v>94</v>
      </c>
      <c r="BY3434" s="3">
        <v>1200</v>
      </c>
      <c r="CA3434" s="3" t="s">
        <v>1377</v>
      </c>
      <c r="CC3434" s="3" t="s">
        <v>188</v>
      </c>
      <c r="CD3434" s="3">
        <v>4037</v>
      </c>
      <c r="CE3434" s="3" t="s">
        <v>90</v>
      </c>
      <c r="CF3434" s="4">
        <v>45244</v>
      </c>
      <c r="CI3434" s="3">
        <v>1</v>
      </c>
      <c r="CJ3434" s="3">
        <v>1</v>
      </c>
      <c r="CK3434" s="3">
        <v>21</v>
      </c>
      <c r="CL3434" s="3" t="s">
        <v>86</v>
      </c>
    </row>
    <row r="3435" spans="1:90" x14ac:dyDescent="0.3">
      <c r="A3435" s="3" t="s">
        <v>72</v>
      </c>
      <c r="B3435" s="3" t="s">
        <v>73</v>
      </c>
      <c r="C3435" s="3" t="s">
        <v>74</v>
      </c>
      <c r="E3435" s="3" t="str">
        <f>"080055812252"</f>
        <v>080055812252</v>
      </c>
      <c r="F3435" s="4">
        <v>45240</v>
      </c>
      <c r="G3435" s="3">
        <v>202408</v>
      </c>
      <c r="H3435" s="3" t="s">
        <v>75</v>
      </c>
      <c r="I3435" s="3" t="s">
        <v>76</v>
      </c>
      <c r="J3435" s="3" t="s">
        <v>77</v>
      </c>
      <c r="K3435" s="3" t="s">
        <v>78</v>
      </c>
      <c r="L3435" s="3" t="s">
        <v>147</v>
      </c>
      <c r="M3435" s="3" t="s">
        <v>148</v>
      </c>
      <c r="N3435" s="3" t="s">
        <v>440</v>
      </c>
      <c r="O3435" s="3" t="s">
        <v>82</v>
      </c>
      <c r="P3435" s="3" t="str">
        <f>"1162956346                    "</f>
        <v xml:space="preserve">1162956346                    </v>
      </c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0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  <c r="AH3435" s="3">
        <v>0</v>
      </c>
      <c r="AI3435" s="3">
        <v>0</v>
      </c>
      <c r="AJ3435" s="3">
        <v>0</v>
      </c>
      <c r="AK3435" s="3">
        <v>0</v>
      </c>
      <c r="AL3435" s="3">
        <v>0</v>
      </c>
      <c r="AM3435" s="3">
        <v>0</v>
      </c>
      <c r="AN3435" s="3">
        <v>0</v>
      </c>
      <c r="AO3435" s="3">
        <v>0</v>
      </c>
      <c r="AP3435" s="3">
        <v>0</v>
      </c>
      <c r="AQ3435" s="3">
        <v>29.54</v>
      </c>
      <c r="AR3435" s="3">
        <v>0</v>
      </c>
      <c r="AS3435" s="3">
        <v>0</v>
      </c>
      <c r="AT3435" s="3">
        <v>0</v>
      </c>
      <c r="AU3435" s="3">
        <v>0</v>
      </c>
      <c r="AV3435" s="3">
        <v>0</v>
      </c>
      <c r="AW3435" s="3">
        <v>0</v>
      </c>
      <c r="AX3435" s="3">
        <v>0</v>
      </c>
      <c r="AY3435" s="3">
        <v>0</v>
      </c>
      <c r="AZ3435" s="3">
        <v>0</v>
      </c>
      <c r="BA3435" s="3">
        <v>0</v>
      </c>
      <c r="BB3435" s="3">
        <v>0</v>
      </c>
      <c r="BC3435" s="3">
        <v>0</v>
      </c>
      <c r="BD3435" s="3">
        <v>0</v>
      </c>
      <c r="BE3435" s="3">
        <v>0</v>
      </c>
      <c r="BF3435" s="3">
        <v>0</v>
      </c>
      <c r="BG3435" s="3">
        <v>0</v>
      </c>
      <c r="BH3435" s="3">
        <v>1</v>
      </c>
      <c r="BI3435" s="3">
        <v>2</v>
      </c>
      <c r="BJ3435" s="3">
        <v>1.4</v>
      </c>
      <c r="BK3435" s="3">
        <v>2</v>
      </c>
      <c r="BL3435" s="3">
        <v>75.69</v>
      </c>
      <c r="BM3435" s="3">
        <v>11.35</v>
      </c>
      <c r="BN3435" s="3">
        <v>87.04</v>
      </c>
      <c r="BO3435" s="3">
        <v>87.04</v>
      </c>
      <c r="BQ3435" s="3" t="s">
        <v>441</v>
      </c>
      <c r="BR3435" s="3" t="s">
        <v>84</v>
      </c>
      <c r="BS3435" s="4">
        <v>45243</v>
      </c>
      <c r="BT3435" s="5">
        <v>0.33333333333333331</v>
      </c>
      <c r="BU3435" s="3" t="s">
        <v>1632</v>
      </c>
      <c r="BV3435" s="3" t="s">
        <v>94</v>
      </c>
      <c r="BY3435" s="3">
        <v>7000</v>
      </c>
      <c r="CA3435" s="3" t="s">
        <v>3444</v>
      </c>
      <c r="CC3435" s="3" t="s">
        <v>148</v>
      </c>
      <c r="CD3435" s="3">
        <v>83</v>
      </c>
      <c r="CE3435" s="3" t="s">
        <v>90</v>
      </c>
      <c r="CF3435" s="4">
        <v>45243</v>
      </c>
      <c r="CI3435" s="3">
        <v>1</v>
      </c>
      <c r="CJ3435" s="3">
        <v>1</v>
      </c>
      <c r="CK3435" s="3">
        <v>21</v>
      </c>
      <c r="CL3435" s="3" t="s">
        <v>86</v>
      </c>
    </row>
    <row r="3436" spans="1:90" x14ac:dyDescent="0.3">
      <c r="A3436" s="3" t="s">
        <v>72</v>
      </c>
      <c r="B3436" s="3" t="s">
        <v>73</v>
      </c>
      <c r="C3436" s="3" t="s">
        <v>74</v>
      </c>
      <c r="E3436" s="3" t="str">
        <f>"080055812259"</f>
        <v>080055812259</v>
      </c>
      <c r="F3436" s="4">
        <v>45240</v>
      </c>
      <c r="G3436" s="3">
        <v>202408</v>
      </c>
      <c r="H3436" s="3" t="s">
        <v>75</v>
      </c>
      <c r="I3436" s="3" t="s">
        <v>76</v>
      </c>
      <c r="J3436" s="3" t="s">
        <v>77</v>
      </c>
      <c r="K3436" s="3" t="s">
        <v>78</v>
      </c>
      <c r="L3436" s="3" t="s">
        <v>977</v>
      </c>
      <c r="M3436" s="3" t="s">
        <v>978</v>
      </c>
      <c r="N3436" s="3" t="s">
        <v>979</v>
      </c>
      <c r="O3436" s="3" t="s">
        <v>82</v>
      </c>
      <c r="P3436" s="3" t="str">
        <f>"1162950412                    "</f>
        <v xml:space="preserve">1162950412                    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  <c r="AD3436" s="3">
        <v>0</v>
      </c>
      <c r="AE3436" s="3">
        <v>0</v>
      </c>
      <c r="AF3436" s="3">
        <v>0</v>
      </c>
      <c r="AG3436" s="3">
        <v>0</v>
      </c>
      <c r="AH3436" s="3">
        <v>0</v>
      </c>
      <c r="AI3436" s="3">
        <v>0</v>
      </c>
      <c r="AJ3436" s="3">
        <v>0</v>
      </c>
      <c r="AK3436" s="3">
        <v>0</v>
      </c>
      <c r="AL3436" s="3">
        <v>0</v>
      </c>
      <c r="AM3436" s="3">
        <v>0</v>
      </c>
      <c r="AN3436" s="3">
        <v>0</v>
      </c>
      <c r="AO3436" s="3">
        <v>0</v>
      </c>
      <c r="AP3436" s="3">
        <v>0</v>
      </c>
      <c r="AQ3436" s="3">
        <v>57.23</v>
      </c>
      <c r="AR3436" s="3">
        <v>0</v>
      </c>
      <c r="AS3436" s="3">
        <v>0</v>
      </c>
      <c r="AT3436" s="3">
        <v>0</v>
      </c>
      <c r="AU3436" s="3">
        <v>0</v>
      </c>
      <c r="AV3436" s="3">
        <v>0</v>
      </c>
      <c r="AW3436" s="3">
        <v>0</v>
      </c>
      <c r="AX3436" s="3">
        <v>0</v>
      </c>
      <c r="AY3436" s="3">
        <v>0</v>
      </c>
      <c r="AZ3436" s="3">
        <v>0</v>
      </c>
      <c r="BA3436" s="3">
        <v>0</v>
      </c>
      <c r="BB3436" s="3">
        <v>0</v>
      </c>
      <c r="BC3436" s="3">
        <v>0</v>
      </c>
      <c r="BD3436" s="3">
        <v>0</v>
      </c>
      <c r="BE3436" s="3">
        <v>0</v>
      </c>
      <c r="BF3436" s="3">
        <v>0</v>
      </c>
      <c r="BG3436" s="3">
        <v>0</v>
      </c>
      <c r="BH3436" s="3">
        <v>1</v>
      </c>
      <c r="BI3436" s="3">
        <v>1</v>
      </c>
      <c r="BJ3436" s="3">
        <v>0.2</v>
      </c>
      <c r="BK3436" s="3">
        <v>1</v>
      </c>
      <c r="BL3436" s="3">
        <v>146.65</v>
      </c>
      <c r="BM3436" s="3">
        <v>22</v>
      </c>
      <c r="BN3436" s="3">
        <v>168.65</v>
      </c>
      <c r="BO3436" s="3">
        <v>168.65</v>
      </c>
      <c r="BQ3436" s="3" t="s">
        <v>2185</v>
      </c>
      <c r="BR3436" s="3" t="s">
        <v>84</v>
      </c>
      <c r="BS3436" s="3" t="s">
        <v>130</v>
      </c>
      <c r="BY3436" s="3">
        <v>1200</v>
      </c>
      <c r="CC3436" s="3" t="s">
        <v>978</v>
      </c>
      <c r="CD3436" s="3">
        <v>1947</v>
      </c>
      <c r="CE3436" s="3" t="s">
        <v>90</v>
      </c>
      <c r="CF3436" s="4">
        <v>45245</v>
      </c>
      <c r="CI3436" s="3">
        <v>1</v>
      </c>
      <c r="CJ3436" s="3" t="s">
        <v>130</v>
      </c>
      <c r="CK3436" s="3">
        <v>23</v>
      </c>
      <c r="CL3436" s="3" t="s">
        <v>86</v>
      </c>
    </row>
    <row r="3437" spans="1:90" x14ac:dyDescent="0.3">
      <c r="A3437" s="3" t="s">
        <v>72</v>
      </c>
      <c r="B3437" s="3" t="s">
        <v>73</v>
      </c>
      <c r="C3437" s="3" t="s">
        <v>74</v>
      </c>
      <c r="E3437" s="3" t="str">
        <f>"080055813395"</f>
        <v>080055813395</v>
      </c>
      <c r="F3437" s="4">
        <v>45240</v>
      </c>
      <c r="G3437" s="3">
        <v>202408</v>
      </c>
      <c r="H3437" s="3" t="s">
        <v>75</v>
      </c>
      <c r="I3437" s="3" t="s">
        <v>76</v>
      </c>
      <c r="J3437" s="3" t="s">
        <v>77</v>
      </c>
      <c r="K3437" s="3" t="s">
        <v>78</v>
      </c>
      <c r="L3437" s="3" t="s">
        <v>147</v>
      </c>
      <c r="M3437" s="3" t="s">
        <v>148</v>
      </c>
      <c r="N3437" s="3" t="s">
        <v>411</v>
      </c>
      <c r="O3437" s="3" t="s">
        <v>150</v>
      </c>
      <c r="P3437" s="3" t="str">
        <f>"1162956355                    "</f>
        <v xml:space="preserve">1162956355                    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0</v>
      </c>
      <c r="AE3437" s="3">
        <v>0</v>
      </c>
      <c r="AF3437" s="3">
        <v>0</v>
      </c>
      <c r="AG3437" s="3">
        <v>5.57</v>
      </c>
      <c r="AH3437" s="3">
        <v>0</v>
      </c>
      <c r="AI3437" s="3">
        <v>0</v>
      </c>
      <c r="AJ3437" s="3">
        <v>0</v>
      </c>
      <c r="AK3437" s="3">
        <v>0</v>
      </c>
      <c r="AL3437" s="3">
        <v>0</v>
      </c>
      <c r="AM3437" s="3">
        <v>0</v>
      </c>
      <c r="AN3437" s="3">
        <v>0</v>
      </c>
      <c r="AO3437" s="3">
        <v>0</v>
      </c>
      <c r="AP3437" s="3">
        <v>0</v>
      </c>
      <c r="AQ3437" s="3">
        <v>57.12</v>
      </c>
      <c r="AR3437" s="3">
        <v>0</v>
      </c>
      <c r="AS3437" s="3">
        <v>0</v>
      </c>
      <c r="AT3437" s="3">
        <v>0</v>
      </c>
      <c r="AU3437" s="3">
        <v>0</v>
      </c>
      <c r="AV3437" s="3">
        <v>0</v>
      </c>
      <c r="AW3437" s="3">
        <v>0</v>
      </c>
      <c r="AX3437" s="3">
        <v>0</v>
      </c>
      <c r="AY3437" s="3">
        <v>0</v>
      </c>
      <c r="AZ3437" s="3">
        <v>0</v>
      </c>
      <c r="BA3437" s="3">
        <v>0</v>
      </c>
      <c r="BB3437" s="3">
        <v>0</v>
      </c>
      <c r="BC3437" s="3">
        <v>0</v>
      </c>
      <c r="BD3437" s="3">
        <v>0</v>
      </c>
      <c r="BE3437" s="3">
        <v>0</v>
      </c>
      <c r="BF3437" s="3">
        <v>0</v>
      </c>
      <c r="BG3437" s="3">
        <v>0</v>
      </c>
      <c r="BH3437" s="3">
        <v>2</v>
      </c>
      <c r="BI3437" s="3">
        <v>12</v>
      </c>
      <c r="BJ3437" s="3">
        <v>13.7</v>
      </c>
      <c r="BK3437" s="3">
        <v>14</v>
      </c>
      <c r="BL3437" s="3">
        <v>151.94</v>
      </c>
      <c r="BM3437" s="3">
        <v>22.79</v>
      </c>
      <c r="BN3437" s="3">
        <v>174.73</v>
      </c>
      <c r="BO3437" s="3">
        <v>174.73</v>
      </c>
      <c r="BQ3437" s="3" t="s">
        <v>412</v>
      </c>
      <c r="BR3437" s="3" t="s">
        <v>84</v>
      </c>
      <c r="BS3437" s="4">
        <v>45243</v>
      </c>
      <c r="BT3437" s="5">
        <v>0.31666666666666665</v>
      </c>
      <c r="BU3437" s="3" t="s">
        <v>2588</v>
      </c>
      <c r="BV3437" s="3" t="s">
        <v>94</v>
      </c>
      <c r="BY3437" s="3">
        <v>68415</v>
      </c>
      <c r="CA3437" s="3" t="s">
        <v>1019</v>
      </c>
      <c r="CC3437" s="3" t="s">
        <v>148</v>
      </c>
      <c r="CD3437" s="3">
        <v>2</v>
      </c>
      <c r="CE3437" s="3" t="s">
        <v>90</v>
      </c>
      <c r="CF3437" s="4">
        <v>45243</v>
      </c>
      <c r="CI3437" s="3">
        <v>1</v>
      </c>
      <c r="CJ3437" s="3">
        <v>1</v>
      </c>
      <c r="CK3437" s="3">
        <v>41</v>
      </c>
      <c r="CL3437" s="3" t="s">
        <v>86</v>
      </c>
    </row>
    <row r="3438" spans="1:90" x14ac:dyDescent="0.3">
      <c r="A3438" s="3" t="s">
        <v>72</v>
      </c>
      <c r="B3438" s="3" t="s">
        <v>73</v>
      </c>
      <c r="C3438" s="3" t="s">
        <v>74</v>
      </c>
      <c r="E3438" s="3" t="str">
        <f>"080055813561"</f>
        <v>080055813561</v>
      </c>
      <c r="F3438" s="4">
        <v>45240</v>
      </c>
      <c r="G3438" s="3">
        <v>202408</v>
      </c>
      <c r="H3438" s="3" t="s">
        <v>75</v>
      </c>
      <c r="I3438" s="3" t="s">
        <v>76</v>
      </c>
      <c r="J3438" s="3" t="s">
        <v>77</v>
      </c>
      <c r="K3438" s="3" t="s">
        <v>78</v>
      </c>
      <c r="L3438" s="3" t="s">
        <v>193</v>
      </c>
      <c r="M3438" s="3" t="s">
        <v>194</v>
      </c>
      <c r="N3438" s="3" t="s">
        <v>272</v>
      </c>
      <c r="O3438" s="3" t="s">
        <v>82</v>
      </c>
      <c r="P3438" s="3" t="str">
        <f>"1162956350                    "</f>
        <v xml:space="preserve">1162956350                    </v>
      </c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0</v>
      </c>
      <c r="Z3438" s="3">
        <v>0</v>
      </c>
      <c r="AA3438" s="3">
        <v>0</v>
      </c>
      <c r="AB3438" s="3">
        <v>0</v>
      </c>
      <c r="AC3438" s="3">
        <v>0</v>
      </c>
      <c r="AD3438" s="3">
        <v>0</v>
      </c>
      <c r="AE3438" s="3">
        <v>0</v>
      </c>
      <c r="AF3438" s="3">
        <v>0</v>
      </c>
      <c r="AG3438" s="3">
        <v>0</v>
      </c>
      <c r="AH3438" s="3">
        <v>0</v>
      </c>
      <c r="AI3438" s="3">
        <v>0</v>
      </c>
      <c r="AJ3438" s="3">
        <v>0</v>
      </c>
      <c r="AK3438" s="3">
        <v>0</v>
      </c>
      <c r="AL3438" s="3">
        <v>0</v>
      </c>
      <c r="AM3438" s="3">
        <v>0</v>
      </c>
      <c r="AN3438" s="3">
        <v>0</v>
      </c>
      <c r="AO3438" s="3">
        <v>0</v>
      </c>
      <c r="AP3438" s="3">
        <v>0</v>
      </c>
      <c r="AQ3438" s="3">
        <v>29.54</v>
      </c>
      <c r="AR3438" s="3">
        <v>0</v>
      </c>
      <c r="AS3438" s="3">
        <v>0</v>
      </c>
      <c r="AT3438" s="3">
        <v>0</v>
      </c>
      <c r="AU3438" s="3">
        <v>0</v>
      </c>
      <c r="AV3438" s="3">
        <v>0</v>
      </c>
      <c r="AW3438" s="3">
        <v>0</v>
      </c>
      <c r="AX3438" s="3">
        <v>0</v>
      </c>
      <c r="AY3438" s="3">
        <v>0</v>
      </c>
      <c r="AZ3438" s="3">
        <v>0</v>
      </c>
      <c r="BA3438" s="3">
        <v>0</v>
      </c>
      <c r="BB3438" s="3">
        <v>0</v>
      </c>
      <c r="BC3438" s="3">
        <v>0</v>
      </c>
      <c r="BD3438" s="3">
        <v>0</v>
      </c>
      <c r="BE3438" s="3">
        <v>0</v>
      </c>
      <c r="BF3438" s="3">
        <v>0</v>
      </c>
      <c r="BG3438" s="3">
        <v>0</v>
      </c>
      <c r="BH3438" s="3">
        <v>1</v>
      </c>
      <c r="BI3438" s="3">
        <v>1</v>
      </c>
      <c r="BJ3438" s="3">
        <v>0.2</v>
      </c>
      <c r="BK3438" s="3">
        <v>1</v>
      </c>
      <c r="BL3438" s="3">
        <v>75.69</v>
      </c>
      <c r="BM3438" s="3">
        <v>11.35</v>
      </c>
      <c r="BN3438" s="3">
        <v>87.04</v>
      </c>
      <c r="BO3438" s="3">
        <v>87.04</v>
      </c>
      <c r="BQ3438" s="3" t="s">
        <v>273</v>
      </c>
      <c r="BR3438" s="3" t="s">
        <v>84</v>
      </c>
      <c r="BS3438" s="4">
        <v>45243</v>
      </c>
      <c r="BT3438" s="5">
        <v>0.34166666666666662</v>
      </c>
      <c r="BU3438" s="3" t="s">
        <v>1035</v>
      </c>
      <c r="BV3438" s="3" t="s">
        <v>94</v>
      </c>
      <c r="BY3438" s="3">
        <v>1200</v>
      </c>
      <c r="CA3438" s="3" t="s">
        <v>739</v>
      </c>
      <c r="CC3438" s="3" t="s">
        <v>194</v>
      </c>
      <c r="CD3438" s="3">
        <v>6001</v>
      </c>
      <c r="CE3438" s="3" t="s">
        <v>90</v>
      </c>
      <c r="CF3438" s="4">
        <v>45243</v>
      </c>
      <c r="CI3438" s="3">
        <v>1</v>
      </c>
      <c r="CJ3438" s="3">
        <v>1</v>
      </c>
      <c r="CK3438" s="3">
        <v>21</v>
      </c>
      <c r="CL3438" s="3" t="s">
        <v>86</v>
      </c>
    </row>
    <row r="3439" spans="1:90" x14ac:dyDescent="0.3">
      <c r="A3439" s="3" t="s">
        <v>72</v>
      </c>
      <c r="B3439" s="3" t="s">
        <v>73</v>
      </c>
      <c r="C3439" s="3" t="s">
        <v>74</v>
      </c>
      <c r="E3439" s="3" t="str">
        <f>"080055813592"</f>
        <v>080055813592</v>
      </c>
      <c r="F3439" s="4">
        <v>45240</v>
      </c>
      <c r="G3439" s="3">
        <v>202408</v>
      </c>
      <c r="H3439" s="3" t="s">
        <v>75</v>
      </c>
      <c r="I3439" s="3" t="s">
        <v>76</v>
      </c>
      <c r="J3439" s="3" t="s">
        <v>77</v>
      </c>
      <c r="K3439" s="3" t="s">
        <v>78</v>
      </c>
      <c r="L3439" s="3" t="s">
        <v>193</v>
      </c>
      <c r="M3439" s="3" t="s">
        <v>194</v>
      </c>
      <c r="N3439" s="3" t="s">
        <v>272</v>
      </c>
      <c r="O3439" s="3" t="s">
        <v>82</v>
      </c>
      <c r="P3439" s="3" t="str">
        <f>"1162956349                    "</f>
        <v xml:space="preserve">1162956349                    </v>
      </c>
      <c r="Q3439" s="3">
        <v>0</v>
      </c>
      <c r="R3439" s="3">
        <v>0</v>
      </c>
      <c r="S3439" s="3">
        <v>0</v>
      </c>
      <c r="T3439" s="3">
        <v>0</v>
      </c>
      <c r="U3439" s="3">
        <v>0</v>
      </c>
      <c r="V3439" s="3">
        <v>0</v>
      </c>
      <c r="W3439" s="3">
        <v>0</v>
      </c>
      <c r="X3439" s="3">
        <v>0</v>
      </c>
      <c r="Y3439" s="3">
        <v>0</v>
      </c>
      <c r="Z3439" s="3">
        <v>0</v>
      </c>
      <c r="AA3439" s="3">
        <v>0</v>
      </c>
      <c r="AB3439" s="3">
        <v>0</v>
      </c>
      <c r="AC3439" s="3">
        <v>0</v>
      </c>
      <c r="AD3439" s="3">
        <v>0</v>
      </c>
      <c r="AE3439" s="3">
        <v>0</v>
      </c>
      <c r="AF3439" s="3">
        <v>0</v>
      </c>
      <c r="AG3439" s="3">
        <v>0</v>
      </c>
      <c r="AH3439" s="3">
        <v>0</v>
      </c>
      <c r="AI3439" s="3">
        <v>0</v>
      </c>
      <c r="AJ3439" s="3">
        <v>0</v>
      </c>
      <c r="AK3439" s="3">
        <v>0</v>
      </c>
      <c r="AL3439" s="3">
        <v>0</v>
      </c>
      <c r="AM3439" s="3">
        <v>0</v>
      </c>
      <c r="AN3439" s="3">
        <v>0</v>
      </c>
      <c r="AO3439" s="3">
        <v>0</v>
      </c>
      <c r="AP3439" s="3">
        <v>0</v>
      </c>
      <c r="AQ3439" s="3">
        <v>29.54</v>
      </c>
      <c r="AR3439" s="3">
        <v>0</v>
      </c>
      <c r="AS3439" s="3">
        <v>0</v>
      </c>
      <c r="AT3439" s="3">
        <v>0</v>
      </c>
      <c r="AU3439" s="3">
        <v>0</v>
      </c>
      <c r="AV3439" s="3">
        <v>0</v>
      </c>
      <c r="AW3439" s="3">
        <v>0</v>
      </c>
      <c r="AX3439" s="3">
        <v>0</v>
      </c>
      <c r="AY3439" s="3">
        <v>0</v>
      </c>
      <c r="AZ3439" s="3">
        <v>0</v>
      </c>
      <c r="BA3439" s="3">
        <v>0</v>
      </c>
      <c r="BB3439" s="3">
        <v>0</v>
      </c>
      <c r="BC3439" s="3">
        <v>0</v>
      </c>
      <c r="BD3439" s="3">
        <v>0</v>
      </c>
      <c r="BE3439" s="3">
        <v>0</v>
      </c>
      <c r="BF3439" s="3">
        <v>0</v>
      </c>
      <c r="BG3439" s="3">
        <v>0</v>
      </c>
      <c r="BH3439" s="3">
        <v>1</v>
      </c>
      <c r="BI3439" s="3">
        <v>1</v>
      </c>
      <c r="BJ3439" s="3">
        <v>0.2</v>
      </c>
      <c r="BK3439" s="3">
        <v>1</v>
      </c>
      <c r="BL3439" s="3">
        <v>75.69</v>
      </c>
      <c r="BM3439" s="3">
        <v>11.35</v>
      </c>
      <c r="BN3439" s="3">
        <v>87.04</v>
      </c>
      <c r="BO3439" s="3">
        <v>87.04</v>
      </c>
      <c r="BQ3439" s="3" t="s">
        <v>273</v>
      </c>
      <c r="BR3439" s="3" t="s">
        <v>84</v>
      </c>
      <c r="BS3439" s="4">
        <v>45243</v>
      </c>
      <c r="BT3439" s="5">
        <v>0.34166666666666662</v>
      </c>
      <c r="BU3439" s="3" t="s">
        <v>1035</v>
      </c>
      <c r="BV3439" s="3" t="s">
        <v>94</v>
      </c>
      <c r="BY3439" s="3">
        <v>1200</v>
      </c>
      <c r="CA3439" s="3" t="s">
        <v>739</v>
      </c>
      <c r="CC3439" s="3" t="s">
        <v>194</v>
      </c>
      <c r="CD3439" s="3">
        <v>6001</v>
      </c>
      <c r="CE3439" s="3" t="s">
        <v>90</v>
      </c>
      <c r="CF3439" s="4">
        <v>45243</v>
      </c>
      <c r="CI3439" s="3">
        <v>1</v>
      </c>
      <c r="CJ3439" s="3">
        <v>1</v>
      </c>
      <c r="CK3439" s="3">
        <v>21</v>
      </c>
      <c r="CL3439" s="3" t="s">
        <v>86</v>
      </c>
    </row>
    <row r="3440" spans="1:90" x14ac:dyDescent="0.3">
      <c r="A3440" s="3" t="s">
        <v>72</v>
      </c>
      <c r="B3440" s="3" t="s">
        <v>73</v>
      </c>
      <c r="C3440" s="3" t="s">
        <v>74</v>
      </c>
      <c r="E3440" s="3" t="str">
        <f>"080055814002"</f>
        <v>080055814002</v>
      </c>
      <c r="F3440" s="4">
        <v>45240</v>
      </c>
      <c r="G3440" s="3">
        <v>202408</v>
      </c>
      <c r="H3440" s="3" t="s">
        <v>75</v>
      </c>
      <c r="I3440" s="3" t="s">
        <v>76</v>
      </c>
      <c r="J3440" s="3" t="s">
        <v>77</v>
      </c>
      <c r="K3440" s="3" t="s">
        <v>78</v>
      </c>
      <c r="L3440" s="3" t="s">
        <v>442</v>
      </c>
      <c r="M3440" s="3" t="s">
        <v>443</v>
      </c>
      <c r="N3440" s="3" t="s">
        <v>505</v>
      </c>
      <c r="O3440" s="3" t="s">
        <v>82</v>
      </c>
      <c r="P3440" s="3" t="str">
        <f>"1162956367                    "</f>
        <v xml:space="preserve">1162956367                    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0</v>
      </c>
      <c r="X3440" s="3">
        <v>0</v>
      </c>
      <c r="Y3440" s="3">
        <v>0</v>
      </c>
      <c r="Z3440" s="3">
        <v>0</v>
      </c>
      <c r="AA3440" s="3">
        <v>0</v>
      </c>
      <c r="AB3440" s="3">
        <v>0</v>
      </c>
      <c r="AC3440" s="3">
        <v>0</v>
      </c>
      <c r="AD3440" s="3">
        <v>0</v>
      </c>
      <c r="AE3440" s="3">
        <v>0</v>
      </c>
      <c r="AF3440" s="3">
        <v>0</v>
      </c>
      <c r="AG3440" s="3">
        <v>0</v>
      </c>
      <c r="AH3440" s="3">
        <v>0</v>
      </c>
      <c r="AI3440" s="3">
        <v>0</v>
      </c>
      <c r="AJ3440" s="3">
        <v>0</v>
      </c>
      <c r="AK3440" s="3">
        <v>0</v>
      </c>
      <c r="AL3440" s="3">
        <v>0</v>
      </c>
      <c r="AM3440" s="3">
        <v>0</v>
      </c>
      <c r="AN3440" s="3">
        <v>0</v>
      </c>
      <c r="AO3440" s="3">
        <v>0</v>
      </c>
      <c r="AP3440" s="3">
        <v>0</v>
      </c>
      <c r="AQ3440" s="3">
        <v>23.07</v>
      </c>
      <c r="AR3440" s="3">
        <v>0</v>
      </c>
      <c r="AS3440" s="3">
        <v>0</v>
      </c>
      <c r="AT3440" s="3">
        <v>0</v>
      </c>
      <c r="AU3440" s="3">
        <v>0</v>
      </c>
      <c r="AV3440" s="3">
        <v>0</v>
      </c>
      <c r="AW3440" s="3">
        <v>0</v>
      </c>
      <c r="AX3440" s="3">
        <v>0</v>
      </c>
      <c r="AY3440" s="3">
        <v>0</v>
      </c>
      <c r="AZ3440" s="3">
        <v>0</v>
      </c>
      <c r="BA3440" s="3">
        <v>0</v>
      </c>
      <c r="BB3440" s="3">
        <v>0</v>
      </c>
      <c r="BC3440" s="3">
        <v>0</v>
      </c>
      <c r="BD3440" s="3">
        <v>0</v>
      </c>
      <c r="BE3440" s="3">
        <v>0</v>
      </c>
      <c r="BF3440" s="3">
        <v>0</v>
      </c>
      <c r="BG3440" s="3">
        <v>0</v>
      </c>
      <c r="BH3440" s="3">
        <v>1</v>
      </c>
      <c r="BI3440" s="3">
        <v>4</v>
      </c>
      <c r="BJ3440" s="3">
        <v>2.9</v>
      </c>
      <c r="BK3440" s="3">
        <v>4</v>
      </c>
      <c r="BL3440" s="3">
        <v>59.12</v>
      </c>
      <c r="BM3440" s="3">
        <v>8.8699999999999992</v>
      </c>
      <c r="BN3440" s="3">
        <v>67.989999999999995</v>
      </c>
      <c r="BO3440" s="3">
        <v>67.989999999999995</v>
      </c>
      <c r="BQ3440" s="3" t="s">
        <v>506</v>
      </c>
      <c r="BR3440" s="3" t="s">
        <v>84</v>
      </c>
      <c r="BS3440" s="4">
        <v>45243</v>
      </c>
      <c r="BT3440" s="5">
        <v>0.33749999999999997</v>
      </c>
      <c r="BU3440" s="3" t="s">
        <v>2846</v>
      </c>
      <c r="BV3440" s="3" t="s">
        <v>94</v>
      </c>
      <c r="BY3440" s="3">
        <v>14400</v>
      </c>
      <c r="CA3440" s="3" t="s">
        <v>448</v>
      </c>
      <c r="CC3440" s="3" t="s">
        <v>443</v>
      </c>
      <c r="CD3440" s="3">
        <v>2013</v>
      </c>
      <c r="CE3440" s="3" t="s">
        <v>90</v>
      </c>
      <c r="CF3440" s="4">
        <v>45243</v>
      </c>
      <c r="CI3440" s="3">
        <v>1</v>
      </c>
      <c r="CJ3440" s="3">
        <v>1</v>
      </c>
      <c r="CK3440" s="3">
        <v>22</v>
      </c>
      <c r="CL3440" s="3" t="s">
        <v>86</v>
      </c>
    </row>
    <row r="3441" spans="1:90" x14ac:dyDescent="0.3">
      <c r="A3441" s="3" t="s">
        <v>72</v>
      </c>
      <c r="B3441" s="3" t="s">
        <v>73</v>
      </c>
      <c r="C3441" s="3" t="s">
        <v>74</v>
      </c>
      <c r="E3441" s="3" t="str">
        <f>"080055811031"</f>
        <v>080055811031</v>
      </c>
      <c r="F3441" s="4">
        <v>45240</v>
      </c>
      <c r="G3441" s="3">
        <v>202408</v>
      </c>
      <c r="H3441" s="3" t="s">
        <v>75</v>
      </c>
      <c r="I3441" s="3" t="s">
        <v>76</v>
      </c>
      <c r="J3441" s="3" t="s">
        <v>77</v>
      </c>
      <c r="K3441" s="3" t="s">
        <v>78</v>
      </c>
      <c r="L3441" s="3" t="s">
        <v>256</v>
      </c>
      <c r="M3441" s="3" t="s">
        <v>257</v>
      </c>
      <c r="N3441" s="3" t="s">
        <v>258</v>
      </c>
      <c r="O3441" s="3" t="s">
        <v>82</v>
      </c>
      <c r="P3441" s="3" t="str">
        <f>"1162956332                    "</f>
        <v xml:space="preserve">1162956332                    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0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  <c r="AD3441" s="3">
        <v>0</v>
      </c>
      <c r="AE3441" s="3">
        <v>0</v>
      </c>
      <c r="AF3441" s="3">
        <v>0</v>
      </c>
      <c r="AG3441" s="3">
        <v>0</v>
      </c>
      <c r="AH3441" s="3">
        <v>0</v>
      </c>
      <c r="AI3441" s="3">
        <v>0</v>
      </c>
      <c r="AJ3441" s="3">
        <v>0</v>
      </c>
      <c r="AK3441" s="3">
        <v>0</v>
      </c>
      <c r="AL3441" s="3">
        <v>0</v>
      </c>
      <c r="AM3441" s="3">
        <v>0</v>
      </c>
      <c r="AN3441" s="3">
        <v>0</v>
      </c>
      <c r="AO3441" s="3">
        <v>0</v>
      </c>
      <c r="AP3441" s="3">
        <v>0</v>
      </c>
      <c r="AQ3441" s="3">
        <v>29.54</v>
      </c>
      <c r="AR3441" s="3">
        <v>0</v>
      </c>
      <c r="AS3441" s="3">
        <v>0</v>
      </c>
      <c r="AT3441" s="3">
        <v>0</v>
      </c>
      <c r="AU3441" s="3">
        <v>0</v>
      </c>
      <c r="AV3441" s="3">
        <v>0</v>
      </c>
      <c r="AW3441" s="3">
        <v>0</v>
      </c>
      <c r="AX3441" s="3">
        <v>0</v>
      </c>
      <c r="AY3441" s="3">
        <v>0</v>
      </c>
      <c r="AZ3441" s="3">
        <v>0</v>
      </c>
      <c r="BA3441" s="3">
        <v>0</v>
      </c>
      <c r="BB3441" s="3">
        <v>0</v>
      </c>
      <c r="BC3441" s="3">
        <v>0</v>
      </c>
      <c r="BD3441" s="3">
        <v>0</v>
      </c>
      <c r="BE3441" s="3">
        <v>0</v>
      </c>
      <c r="BF3441" s="3">
        <v>0</v>
      </c>
      <c r="BG3441" s="3">
        <v>0</v>
      </c>
      <c r="BH3441" s="3">
        <v>1</v>
      </c>
      <c r="BI3441" s="3">
        <v>1</v>
      </c>
      <c r="BJ3441" s="3">
        <v>0.2</v>
      </c>
      <c r="BK3441" s="3">
        <v>1</v>
      </c>
      <c r="BL3441" s="3">
        <v>75.69</v>
      </c>
      <c r="BM3441" s="3">
        <v>11.35</v>
      </c>
      <c r="BN3441" s="3">
        <v>87.04</v>
      </c>
      <c r="BO3441" s="3">
        <v>87.04</v>
      </c>
      <c r="BQ3441" s="3" t="s">
        <v>259</v>
      </c>
      <c r="BR3441" s="3" t="s">
        <v>84</v>
      </c>
      <c r="BS3441" s="4">
        <v>45243</v>
      </c>
      <c r="BT3441" s="5">
        <v>0.33680555555555558</v>
      </c>
      <c r="BU3441" s="3" t="s">
        <v>3428</v>
      </c>
      <c r="BV3441" s="3" t="s">
        <v>94</v>
      </c>
      <c r="BY3441" s="3">
        <v>1200</v>
      </c>
      <c r="CA3441" s="3" t="s">
        <v>723</v>
      </c>
      <c r="CC3441" s="3" t="s">
        <v>257</v>
      </c>
      <c r="CD3441" s="3">
        <v>6230</v>
      </c>
      <c r="CE3441" s="3" t="s">
        <v>90</v>
      </c>
      <c r="CF3441" s="4">
        <v>45243</v>
      </c>
      <c r="CI3441" s="3">
        <v>1</v>
      </c>
      <c r="CJ3441" s="3">
        <v>1</v>
      </c>
      <c r="CK3441" s="3">
        <v>21</v>
      </c>
      <c r="CL3441" s="3" t="s">
        <v>86</v>
      </c>
    </row>
    <row r="3442" spans="1:90" x14ac:dyDescent="0.3">
      <c r="A3442" s="3" t="s">
        <v>72</v>
      </c>
      <c r="B3442" s="3" t="s">
        <v>73</v>
      </c>
      <c r="C3442" s="3" t="s">
        <v>74</v>
      </c>
      <c r="E3442" s="3" t="str">
        <f>"080055810359"</f>
        <v>080055810359</v>
      </c>
      <c r="F3442" s="4">
        <v>45240</v>
      </c>
      <c r="G3442" s="3">
        <v>202408</v>
      </c>
      <c r="H3442" s="3" t="s">
        <v>75</v>
      </c>
      <c r="I3442" s="3" t="s">
        <v>76</v>
      </c>
      <c r="J3442" s="3" t="s">
        <v>77</v>
      </c>
      <c r="K3442" s="3" t="s">
        <v>78</v>
      </c>
      <c r="L3442" s="3" t="s">
        <v>154</v>
      </c>
      <c r="M3442" s="3" t="s">
        <v>155</v>
      </c>
      <c r="N3442" s="3" t="s">
        <v>2745</v>
      </c>
      <c r="O3442" s="3" t="s">
        <v>82</v>
      </c>
      <c r="P3442" s="3" t="str">
        <f>"1162956323                    "</f>
        <v xml:space="preserve">1162956323                    </v>
      </c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0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  <c r="AD3442" s="3">
        <v>0</v>
      </c>
      <c r="AE3442" s="3">
        <v>0</v>
      </c>
      <c r="AF3442" s="3">
        <v>0</v>
      </c>
      <c r="AG3442" s="3">
        <v>0</v>
      </c>
      <c r="AH3442" s="3">
        <v>0</v>
      </c>
      <c r="AI3442" s="3">
        <v>0</v>
      </c>
      <c r="AJ3442" s="3">
        <v>0</v>
      </c>
      <c r="AK3442" s="3">
        <v>0</v>
      </c>
      <c r="AL3442" s="3">
        <v>0</v>
      </c>
      <c r="AM3442" s="3">
        <v>0</v>
      </c>
      <c r="AN3442" s="3">
        <v>0</v>
      </c>
      <c r="AO3442" s="3">
        <v>0</v>
      </c>
      <c r="AP3442" s="3">
        <v>0</v>
      </c>
      <c r="AQ3442" s="3">
        <v>23.07</v>
      </c>
      <c r="AR3442" s="3">
        <v>0</v>
      </c>
      <c r="AS3442" s="3">
        <v>0</v>
      </c>
      <c r="AT3442" s="3">
        <v>0</v>
      </c>
      <c r="AU3442" s="3">
        <v>0</v>
      </c>
      <c r="AV3442" s="3">
        <v>0</v>
      </c>
      <c r="AW3442" s="3">
        <v>0</v>
      </c>
      <c r="AX3442" s="3">
        <v>0</v>
      </c>
      <c r="AY3442" s="3">
        <v>0</v>
      </c>
      <c r="AZ3442" s="3">
        <v>0</v>
      </c>
      <c r="BA3442" s="3">
        <v>0</v>
      </c>
      <c r="BB3442" s="3">
        <v>0</v>
      </c>
      <c r="BC3442" s="3">
        <v>0</v>
      </c>
      <c r="BD3442" s="3">
        <v>0</v>
      </c>
      <c r="BE3442" s="3">
        <v>0</v>
      </c>
      <c r="BF3442" s="3">
        <v>0</v>
      </c>
      <c r="BG3442" s="3">
        <v>0</v>
      </c>
      <c r="BH3442" s="3">
        <v>1</v>
      </c>
      <c r="BI3442" s="3">
        <v>1</v>
      </c>
      <c r="BJ3442" s="3">
        <v>0.2</v>
      </c>
      <c r="BK3442" s="3">
        <v>1</v>
      </c>
      <c r="BL3442" s="3">
        <v>59.12</v>
      </c>
      <c r="BM3442" s="3">
        <v>8.8699999999999992</v>
      </c>
      <c r="BN3442" s="3">
        <v>67.989999999999995</v>
      </c>
      <c r="BO3442" s="3">
        <v>67.989999999999995</v>
      </c>
      <c r="BQ3442" s="3" t="s">
        <v>2746</v>
      </c>
      <c r="BR3442" s="3" t="s">
        <v>84</v>
      </c>
      <c r="BS3442" s="4">
        <v>45243</v>
      </c>
      <c r="BT3442" s="5">
        <v>0.51388888888888895</v>
      </c>
      <c r="BU3442" s="3" t="s">
        <v>3445</v>
      </c>
      <c r="BV3442" s="3" t="s">
        <v>86</v>
      </c>
      <c r="BW3442" s="3" t="s">
        <v>747</v>
      </c>
      <c r="BX3442" s="3" t="s">
        <v>748</v>
      </c>
      <c r="BY3442" s="3">
        <v>1200</v>
      </c>
      <c r="CA3442" s="3" t="s">
        <v>3337</v>
      </c>
      <c r="CC3442" s="3" t="s">
        <v>155</v>
      </c>
      <c r="CD3442" s="3">
        <v>1428</v>
      </c>
      <c r="CE3442" s="3" t="s">
        <v>90</v>
      </c>
      <c r="CF3442" s="4">
        <v>45243</v>
      </c>
      <c r="CI3442" s="3">
        <v>1</v>
      </c>
      <c r="CJ3442" s="3">
        <v>1</v>
      </c>
      <c r="CK3442" s="3">
        <v>22</v>
      </c>
      <c r="CL3442" s="3" t="s">
        <v>86</v>
      </c>
    </row>
    <row r="3443" spans="1:90" x14ac:dyDescent="0.3">
      <c r="A3443" s="3" t="s">
        <v>72</v>
      </c>
      <c r="B3443" s="3" t="s">
        <v>73</v>
      </c>
      <c r="C3443" s="3" t="s">
        <v>74</v>
      </c>
      <c r="E3443" s="3" t="str">
        <f>"080055810392"</f>
        <v>080055810392</v>
      </c>
      <c r="F3443" s="4">
        <v>45240</v>
      </c>
      <c r="G3443" s="3">
        <v>202408</v>
      </c>
      <c r="H3443" s="3" t="s">
        <v>75</v>
      </c>
      <c r="I3443" s="3" t="s">
        <v>76</v>
      </c>
      <c r="J3443" s="3" t="s">
        <v>77</v>
      </c>
      <c r="K3443" s="3" t="s">
        <v>78</v>
      </c>
      <c r="L3443" s="3" t="s">
        <v>75</v>
      </c>
      <c r="M3443" s="3" t="s">
        <v>76</v>
      </c>
      <c r="N3443" s="3" t="s">
        <v>91</v>
      </c>
      <c r="O3443" s="3" t="s">
        <v>82</v>
      </c>
      <c r="P3443" s="3" t="str">
        <f>"1162956319                    "</f>
        <v xml:space="preserve">1162956319                    </v>
      </c>
      <c r="Q3443" s="3">
        <v>0</v>
      </c>
      <c r="R3443" s="3">
        <v>0</v>
      </c>
      <c r="S3443" s="3">
        <v>0</v>
      </c>
      <c r="T3443" s="3">
        <v>0</v>
      </c>
      <c r="U3443" s="3">
        <v>0</v>
      </c>
      <c r="V3443" s="3">
        <v>0</v>
      </c>
      <c r="W3443" s="3">
        <v>0</v>
      </c>
      <c r="X3443" s="3">
        <v>0</v>
      </c>
      <c r="Y3443" s="3">
        <v>0</v>
      </c>
      <c r="Z3443" s="3">
        <v>0</v>
      </c>
      <c r="AA3443" s="3">
        <v>0</v>
      </c>
      <c r="AB3443" s="3">
        <v>0</v>
      </c>
      <c r="AC3443" s="3">
        <v>0</v>
      </c>
      <c r="AD3443" s="3">
        <v>0</v>
      </c>
      <c r="AE3443" s="3">
        <v>0</v>
      </c>
      <c r="AF3443" s="3">
        <v>0</v>
      </c>
      <c r="AG3443" s="3">
        <v>0</v>
      </c>
      <c r="AH3443" s="3">
        <v>0</v>
      </c>
      <c r="AI3443" s="3">
        <v>0</v>
      </c>
      <c r="AJ3443" s="3">
        <v>0</v>
      </c>
      <c r="AK3443" s="3">
        <v>0</v>
      </c>
      <c r="AL3443" s="3">
        <v>0</v>
      </c>
      <c r="AM3443" s="3">
        <v>0</v>
      </c>
      <c r="AN3443" s="3">
        <v>0</v>
      </c>
      <c r="AO3443" s="3">
        <v>0</v>
      </c>
      <c r="AP3443" s="3">
        <v>0</v>
      </c>
      <c r="AQ3443" s="3">
        <v>23.07</v>
      </c>
      <c r="AR3443" s="3">
        <v>0</v>
      </c>
      <c r="AS3443" s="3">
        <v>0</v>
      </c>
      <c r="AT3443" s="3">
        <v>0</v>
      </c>
      <c r="AU3443" s="3">
        <v>0</v>
      </c>
      <c r="AV3443" s="3">
        <v>0</v>
      </c>
      <c r="AW3443" s="3">
        <v>0</v>
      </c>
      <c r="AX3443" s="3">
        <v>0</v>
      </c>
      <c r="AY3443" s="3">
        <v>0</v>
      </c>
      <c r="AZ3443" s="3">
        <v>0</v>
      </c>
      <c r="BA3443" s="3">
        <v>0</v>
      </c>
      <c r="BB3443" s="3">
        <v>0</v>
      </c>
      <c r="BC3443" s="3">
        <v>0</v>
      </c>
      <c r="BD3443" s="3">
        <v>0</v>
      </c>
      <c r="BE3443" s="3">
        <v>0</v>
      </c>
      <c r="BF3443" s="3">
        <v>0</v>
      </c>
      <c r="BG3443" s="3">
        <v>0</v>
      </c>
      <c r="BH3443" s="3">
        <v>1</v>
      </c>
      <c r="BI3443" s="3">
        <v>2</v>
      </c>
      <c r="BJ3443" s="3">
        <v>1.5</v>
      </c>
      <c r="BK3443" s="3">
        <v>2</v>
      </c>
      <c r="BL3443" s="3">
        <v>59.12</v>
      </c>
      <c r="BM3443" s="3">
        <v>8.8699999999999992</v>
      </c>
      <c r="BN3443" s="3">
        <v>67.989999999999995</v>
      </c>
      <c r="BO3443" s="3">
        <v>67.989999999999995</v>
      </c>
      <c r="BQ3443" s="3" t="s">
        <v>92</v>
      </c>
      <c r="BR3443" s="3" t="s">
        <v>84</v>
      </c>
      <c r="BS3443" s="4">
        <v>45243</v>
      </c>
      <c r="BT3443" s="5">
        <v>0.34166666666666662</v>
      </c>
      <c r="BU3443" s="3" t="s">
        <v>3442</v>
      </c>
      <c r="BV3443" s="3" t="s">
        <v>94</v>
      </c>
      <c r="BY3443" s="3">
        <v>7540</v>
      </c>
      <c r="CA3443" s="3" t="s">
        <v>95</v>
      </c>
      <c r="CC3443" s="3" t="s">
        <v>76</v>
      </c>
      <c r="CD3443" s="3">
        <v>1600</v>
      </c>
      <c r="CE3443" s="3" t="s">
        <v>90</v>
      </c>
      <c r="CF3443" s="4">
        <v>45244</v>
      </c>
      <c r="CI3443" s="3">
        <v>1</v>
      </c>
      <c r="CJ3443" s="3">
        <v>1</v>
      </c>
      <c r="CK3443" s="3">
        <v>22</v>
      </c>
      <c r="CL3443" s="3" t="s">
        <v>86</v>
      </c>
    </row>
    <row r="3444" spans="1:90" x14ac:dyDescent="0.3">
      <c r="A3444" s="3" t="s">
        <v>72</v>
      </c>
      <c r="B3444" s="3" t="s">
        <v>73</v>
      </c>
      <c r="C3444" s="3" t="s">
        <v>74</v>
      </c>
      <c r="E3444" s="3" t="str">
        <f>"080055810457"</f>
        <v>080055810457</v>
      </c>
      <c r="F3444" s="4">
        <v>45240</v>
      </c>
      <c r="G3444" s="3">
        <v>202408</v>
      </c>
      <c r="H3444" s="3" t="s">
        <v>75</v>
      </c>
      <c r="I3444" s="3" t="s">
        <v>76</v>
      </c>
      <c r="J3444" s="3" t="s">
        <v>77</v>
      </c>
      <c r="K3444" s="3" t="s">
        <v>78</v>
      </c>
      <c r="L3444" s="3" t="s">
        <v>154</v>
      </c>
      <c r="M3444" s="3" t="s">
        <v>155</v>
      </c>
      <c r="N3444" s="3" t="s">
        <v>156</v>
      </c>
      <c r="O3444" s="3" t="s">
        <v>82</v>
      </c>
      <c r="P3444" s="3" t="str">
        <f>"1162956314                    "</f>
        <v xml:space="preserve">1162956314                    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0</v>
      </c>
      <c r="Z3444" s="3">
        <v>0</v>
      </c>
      <c r="AA3444" s="3">
        <v>0</v>
      </c>
      <c r="AB3444" s="3">
        <v>0</v>
      </c>
      <c r="AC3444" s="3">
        <v>0</v>
      </c>
      <c r="AD3444" s="3">
        <v>0</v>
      </c>
      <c r="AE3444" s="3">
        <v>0</v>
      </c>
      <c r="AF3444" s="3">
        <v>0</v>
      </c>
      <c r="AG3444" s="3">
        <v>0</v>
      </c>
      <c r="AH3444" s="3">
        <v>0</v>
      </c>
      <c r="AI3444" s="3">
        <v>0</v>
      </c>
      <c r="AJ3444" s="3">
        <v>0</v>
      </c>
      <c r="AK3444" s="3">
        <v>0</v>
      </c>
      <c r="AL3444" s="3">
        <v>0</v>
      </c>
      <c r="AM3444" s="3">
        <v>0</v>
      </c>
      <c r="AN3444" s="3">
        <v>0</v>
      </c>
      <c r="AO3444" s="3">
        <v>0</v>
      </c>
      <c r="AP3444" s="3">
        <v>0</v>
      </c>
      <c r="AQ3444" s="3">
        <v>23.07</v>
      </c>
      <c r="AR3444" s="3">
        <v>0</v>
      </c>
      <c r="AS3444" s="3">
        <v>0</v>
      </c>
      <c r="AT3444" s="3">
        <v>0</v>
      </c>
      <c r="AU3444" s="3">
        <v>0</v>
      </c>
      <c r="AV3444" s="3">
        <v>0</v>
      </c>
      <c r="AW3444" s="3">
        <v>0</v>
      </c>
      <c r="AX3444" s="3">
        <v>0</v>
      </c>
      <c r="AY3444" s="3">
        <v>0</v>
      </c>
      <c r="AZ3444" s="3">
        <v>0</v>
      </c>
      <c r="BA3444" s="3">
        <v>0</v>
      </c>
      <c r="BB3444" s="3">
        <v>0</v>
      </c>
      <c r="BC3444" s="3">
        <v>0</v>
      </c>
      <c r="BD3444" s="3">
        <v>0</v>
      </c>
      <c r="BE3444" s="3">
        <v>0</v>
      </c>
      <c r="BF3444" s="3">
        <v>0</v>
      </c>
      <c r="BG3444" s="3">
        <v>0</v>
      </c>
      <c r="BH3444" s="3">
        <v>1</v>
      </c>
      <c r="BI3444" s="3">
        <v>1</v>
      </c>
      <c r="BJ3444" s="3">
        <v>1.5</v>
      </c>
      <c r="BK3444" s="3">
        <v>2</v>
      </c>
      <c r="BL3444" s="3">
        <v>59.12</v>
      </c>
      <c r="BM3444" s="3">
        <v>8.8699999999999992</v>
      </c>
      <c r="BN3444" s="3">
        <v>67.989999999999995</v>
      </c>
      <c r="BO3444" s="3">
        <v>67.989999999999995</v>
      </c>
      <c r="BQ3444" s="3" t="s">
        <v>157</v>
      </c>
      <c r="BR3444" s="3" t="s">
        <v>84</v>
      </c>
      <c r="BS3444" s="4">
        <v>45243</v>
      </c>
      <c r="BT3444" s="5">
        <v>0.32291666666666669</v>
      </c>
      <c r="BU3444" s="3" t="s">
        <v>3446</v>
      </c>
      <c r="BV3444" s="3" t="s">
        <v>94</v>
      </c>
      <c r="BY3444" s="3">
        <v>7540</v>
      </c>
      <c r="CA3444" s="3" t="s">
        <v>1017</v>
      </c>
      <c r="CC3444" s="3" t="s">
        <v>155</v>
      </c>
      <c r="CD3444" s="3">
        <v>1406</v>
      </c>
      <c r="CE3444" s="3" t="s">
        <v>90</v>
      </c>
      <c r="CF3444" s="4">
        <v>45243</v>
      </c>
      <c r="CI3444" s="3">
        <v>1</v>
      </c>
      <c r="CJ3444" s="3">
        <v>1</v>
      </c>
      <c r="CK3444" s="3">
        <v>22</v>
      </c>
      <c r="CL3444" s="3" t="s">
        <v>86</v>
      </c>
    </row>
    <row r="3445" spans="1:90" x14ac:dyDescent="0.3">
      <c r="A3445" s="3" t="s">
        <v>72</v>
      </c>
      <c r="B3445" s="3" t="s">
        <v>73</v>
      </c>
      <c r="C3445" s="3" t="s">
        <v>74</v>
      </c>
      <c r="E3445" s="3" t="str">
        <f>"080055808833"</f>
        <v>080055808833</v>
      </c>
      <c r="F3445" s="4">
        <v>45240</v>
      </c>
      <c r="G3445" s="3">
        <v>202408</v>
      </c>
      <c r="H3445" s="3" t="s">
        <v>75</v>
      </c>
      <c r="I3445" s="3" t="s">
        <v>76</v>
      </c>
      <c r="J3445" s="3" t="s">
        <v>77</v>
      </c>
      <c r="K3445" s="3" t="s">
        <v>78</v>
      </c>
      <c r="L3445" s="3" t="s">
        <v>147</v>
      </c>
      <c r="M3445" s="3" t="s">
        <v>148</v>
      </c>
      <c r="N3445" s="3" t="s">
        <v>3447</v>
      </c>
      <c r="O3445" s="3" t="s">
        <v>150</v>
      </c>
      <c r="P3445" s="3" t="str">
        <f>"1162956299                    "</f>
        <v xml:space="preserve">1162956299                    </v>
      </c>
      <c r="Q3445" s="3">
        <v>0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0</v>
      </c>
      <c r="AD3445" s="3">
        <v>0</v>
      </c>
      <c r="AE3445" s="3">
        <v>0</v>
      </c>
      <c r="AF3445" s="3">
        <v>0</v>
      </c>
      <c r="AG3445" s="3">
        <v>5.57</v>
      </c>
      <c r="AH3445" s="3">
        <v>0</v>
      </c>
      <c r="AI3445" s="3">
        <v>0</v>
      </c>
      <c r="AJ3445" s="3">
        <v>0</v>
      </c>
      <c r="AK3445" s="3">
        <v>0</v>
      </c>
      <c r="AL3445" s="3">
        <v>0</v>
      </c>
      <c r="AM3445" s="3">
        <v>0</v>
      </c>
      <c r="AN3445" s="3">
        <v>0</v>
      </c>
      <c r="AO3445" s="3">
        <v>0</v>
      </c>
      <c r="AP3445" s="3">
        <v>0</v>
      </c>
      <c r="AQ3445" s="3">
        <v>57.12</v>
      </c>
      <c r="AR3445" s="3">
        <v>0</v>
      </c>
      <c r="AS3445" s="3">
        <v>0</v>
      </c>
      <c r="AT3445" s="3">
        <v>0</v>
      </c>
      <c r="AU3445" s="3">
        <v>0</v>
      </c>
      <c r="AV3445" s="3">
        <v>0</v>
      </c>
      <c r="AW3445" s="3">
        <v>0</v>
      </c>
      <c r="AX3445" s="3">
        <v>0</v>
      </c>
      <c r="AY3445" s="3">
        <v>0</v>
      </c>
      <c r="AZ3445" s="3">
        <v>0</v>
      </c>
      <c r="BA3445" s="3">
        <v>0</v>
      </c>
      <c r="BB3445" s="3">
        <v>0</v>
      </c>
      <c r="BC3445" s="3">
        <v>0</v>
      </c>
      <c r="BD3445" s="3">
        <v>0</v>
      </c>
      <c r="BE3445" s="3">
        <v>0</v>
      </c>
      <c r="BF3445" s="3">
        <v>0</v>
      </c>
      <c r="BG3445" s="3">
        <v>0</v>
      </c>
      <c r="BH3445" s="3">
        <v>1</v>
      </c>
      <c r="BI3445" s="3">
        <v>4</v>
      </c>
      <c r="BJ3445" s="3">
        <v>2.9</v>
      </c>
      <c r="BK3445" s="3">
        <v>4</v>
      </c>
      <c r="BL3445" s="3">
        <v>151.94</v>
      </c>
      <c r="BM3445" s="3">
        <v>22.79</v>
      </c>
      <c r="BN3445" s="3">
        <v>174.73</v>
      </c>
      <c r="BO3445" s="3">
        <v>174.73</v>
      </c>
      <c r="BQ3445" s="3" t="s">
        <v>3448</v>
      </c>
      <c r="BR3445" s="3" t="s">
        <v>84</v>
      </c>
      <c r="BS3445" s="4">
        <v>45243</v>
      </c>
      <c r="BT3445" s="5">
        <v>0.34930555555555554</v>
      </c>
      <c r="BU3445" s="3" t="s">
        <v>3449</v>
      </c>
      <c r="BV3445" s="3" t="s">
        <v>94</v>
      </c>
      <c r="BY3445" s="3">
        <v>14336</v>
      </c>
      <c r="CA3445" s="3" t="s">
        <v>1548</v>
      </c>
      <c r="CC3445" s="3" t="s">
        <v>148</v>
      </c>
      <c r="CD3445" s="3">
        <v>183</v>
      </c>
      <c r="CE3445" s="3" t="s">
        <v>90</v>
      </c>
      <c r="CF3445" s="4">
        <v>45246</v>
      </c>
      <c r="CI3445" s="3">
        <v>1</v>
      </c>
      <c r="CJ3445" s="3">
        <v>1</v>
      </c>
      <c r="CK3445" s="3">
        <v>41</v>
      </c>
      <c r="CL3445" s="3" t="s">
        <v>86</v>
      </c>
    </row>
    <row r="3446" spans="1:90" x14ac:dyDescent="0.3">
      <c r="A3446" s="3" t="s">
        <v>72</v>
      </c>
      <c r="B3446" s="3" t="s">
        <v>73</v>
      </c>
      <c r="C3446" s="3" t="s">
        <v>74</v>
      </c>
      <c r="E3446" s="3" t="str">
        <f>"080055806610"</f>
        <v>080055806610</v>
      </c>
      <c r="F3446" s="4">
        <v>45240</v>
      </c>
      <c r="G3446" s="3">
        <v>202408</v>
      </c>
      <c r="H3446" s="3" t="s">
        <v>75</v>
      </c>
      <c r="I3446" s="3" t="s">
        <v>76</v>
      </c>
      <c r="J3446" s="3" t="s">
        <v>77</v>
      </c>
      <c r="K3446" s="3" t="s">
        <v>78</v>
      </c>
      <c r="L3446" s="3" t="s">
        <v>442</v>
      </c>
      <c r="M3446" s="3" t="s">
        <v>443</v>
      </c>
      <c r="N3446" s="3" t="s">
        <v>678</v>
      </c>
      <c r="O3446" s="3" t="s">
        <v>82</v>
      </c>
      <c r="P3446" s="3" t="str">
        <f>"1162956287                    "</f>
        <v xml:space="preserve">1162956287                    </v>
      </c>
      <c r="Q3446" s="3">
        <v>0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0</v>
      </c>
      <c r="X3446" s="3">
        <v>0</v>
      </c>
      <c r="Y3446" s="3">
        <v>0</v>
      </c>
      <c r="Z3446" s="3">
        <v>0</v>
      </c>
      <c r="AA3446" s="3">
        <v>0</v>
      </c>
      <c r="AB3446" s="3">
        <v>0</v>
      </c>
      <c r="AC3446" s="3">
        <v>0</v>
      </c>
      <c r="AD3446" s="3">
        <v>0</v>
      </c>
      <c r="AE3446" s="3">
        <v>0</v>
      </c>
      <c r="AF3446" s="3">
        <v>0</v>
      </c>
      <c r="AG3446" s="3">
        <v>0</v>
      </c>
      <c r="AH3446" s="3">
        <v>0</v>
      </c>
      <c r="AI3446" s="3">
        <v>0</v>
      </c>
      <c r="AJ3446" s="3">
        <v>0</v>
      </c>
      <c r="AK3446" s="3">
        <v>0</v>
      </c>
      <c r="AL3446" s="3">
        <v>0</v>
      </c>
      <c r="AM3446" s="3">
        <v>0</v>
      </c>
      <c r="AN3446" s="3">
        <v>0</v>
      </c>
      <c r="AO3446" s="3">
        <v>0</v>
      </c>
      <c r="AP3446" s="3">
        <v>0</v>
      </c>
      <c r="AQ3446" s="3">
        <v>23.07</v>
      </c>
      <c r="AR3446" s="3">
        <v>0</v>
      </c>
      <c r="AS3446" s="3">
        <v>0</v>
      </c>
      <c r="AT3446" s="3">
        <v>0</v>
      </c>
      <c r="AU3446" s="3">
        <v>0</v>
      </c>
      <c r="AV3446" s="3">
        <v>0</v>
      </c>
      <c r="AW3446" s="3">
        <v>0</v>
      </c>
      <c r="AX3446" s="3">
        <v>0</v>
      </c>
      <c r="AY3446" s="3">
        <v>0</v>
      </c>
      <c r="AZ3446" s="3">
        <v>0</v>
      </c>
      <c r="BA3446" s="3">
        <v>0</v>
      </c>
      <c r="BB3446" s="3">
        <v>0</v>
      </c>
      <c r="BC3446" s="3">
        <v>0</v>
      </c>
      <c r="BD3446" s="3">
        <v>0</v>
      </c>
      <c r="BE3446" s="3">
        <v>0</v>
      </c>
      <c r="BF3446" s="3">
        <v>0</v>
      </c>
      <c r="BG3446" s="3">
        <v>0</v>
      </c>
      <c r="BH3446" s="3">
        <v>1</v>
      </c>
      <c r="BI3446" s="3">
        <v>1</v>
      </c>
      <c r="BJ3446" s="3">
        <v>1.4</v>
      </c>
      <c r="BK3446" s="3">
        <v>2</v>
      </c>
      <c r="BL3446" s="3">
        <v>59.12</v>
      </c>
      <c r="BM3446" s="3">
        <v>8.8699999999999992</v>
      </c>
      <c r="BN3446" s="3">
        <v>67.989999999999995</v>
      </c>
      <c r="BO3446" s="3">
        <v>67.989999999999995</v>
      </c>
      <c r="BQ3446" s="3" t="s">
        <v>679</v>
      </c>
      <c r="BR3446" s="3" t="s">
        <v>84</v>
      </c>
      <c r="BS3446" s="4">
        <v>45243</v>
      </c>
      <c r="BT3446" s="5">
        <v>0.65625</v>
      </c>
      <c r="BU3446" s="3" t="s">
        <v>1189</v>
      </c>
      <c r="BV3446" s="3" t="s">
        <v>86</v>
      </c>
      <c r="BW3446" s="3" t="s">
        <v>747</v>
      </c>
      <c r="BX3446" s="3" t="s">
        <v>748</v>
      </c>
      <c r="BY3446" s="3">
        <v>7000</v>
      </c>
      <c r="CA3446" s="3" t="s">
        <v>448</v>
      </c>
      <c r="CC3446" s="3" t="s">
        <v>443</v>
      </c>
      <c r="CD3446" s="3">
        <v>2013</v>
      </c>
      <c r="CE3446" s="3" t="s">
        <v>90</v>
      </c>
      <c r="CF3446" s="4">
        <v>45243</v>
      </c>
      <c r="CI3446" s="3">
        <v>1</v>
      </c>
      <c r="CJ3446" s="3">
        <v>1</v>
      </c>
      <c r="CK3446" s="3">
        <v>22</v>
      </c>
      <c r="CL3446" s="3" t="s">
        <v>86</v>
      </c>
    </row>
    <row r="3447" spans="1:90" x14ac:dyDescent="0.3">
      <c r="A3447" s="3" t="s">
        <v>72</v>
      </c>
      <c r="B3447" s="3" t="s">
        <v>73</v>
      </c>
      <c r="C3447" s="3" t="s">
        <v>74</v>
      </c>
      <c r="E3447" s="3" t="str">
        <f>"080055808957"</f>
        <v>080055808957</v>
      </c>
      <c r="F3447" s="4">
        <v>45240</v>
      </c>
      <c r="G3447" s="3">
        <v>202408</v>
      </c>
      <c r="H3447" s="3" t="s">
        <v>75</v>
      </c>
      <c r="I3447" s="3" t="s">
        <v>76</v>
      </c>
      <c r="J3447" s="3" t="s">
        <v>77</v>
      </c>
      <c r="K3447" s="3" t="s">
        <v>78</v>
      </c>
      <c r="L3447" s="3" t="s">
        <v>1045</v>
      </c>
      <c r="M3447" s="3" t="s">
        <v>1046</v>
      </c>
      <c r="N3447" s="3" t="s">
        <v>1813</v>
      </c>
      <c r="O3447" s="3" t="s">
        <v>82</v>
      </c>
      <c r="P3447" s="3" t="str">
        <f>"1162956313                    "</f>
        <v xml:space="preserve">1162956313                    </v>
      </c>
      <c r="Q3447" s="3">
        <v>0</v>
      </c>
      <c r="R3447" s="3">
        <v>0</v>
      </c>
      <c r="S3447" s="3">
        <v>0</v>
      </c>
      <c r="T3447" s="3">
        <v>0</v>
      </c>
      <c r="U3447" s="3">
        <v>0</v>
      </c>
      <c r="V3447" s="3">
        <v>0</v>
      </c>
      <c r="W3447" s="3">
        <v>0</v>
      </c>
      <c r="X3447" s="3">
        <v>0</v>
      </c>
      <c r="Y3447" s="3">
        <v>0</v>
      </c>
      <c r="Z3447" s="3">
        <v>0</v>
      </c>
      <c r="AA3447" s="3">
        <v>0</v>
      </c>
      <c r="AB3447" s="3">
        <v>0</v>
      </c>
      <c r="AC3447" s="3">
        <v>0</v>
      </c>
      <c r="AD3447" s="3">
        <v>0</v>
      </c>
      <c r="AE3447" s="3">
        <v>0</v>
      </c>
      <c r="AF3447" s="3">
        <v>0</v>
      </c>
      <c r="AG3447" s="3">
        <v>0</v>
      </c>
      <c r="AH3447" s="3">
        <v>0</v>
      </c>
      <c r="AI3447" s="3">
        <v>0</v>
      </c>
      <c r="AJ3447" s="3">
        <v>0</v>
      </c>
      <c r="AK3447" s="3">
        <v>0</v>
      </c>
      <c r="AL3447" s="3">
        <v>0</v>
      </c>
      <c r="AM3447" s="3">
        <v>0</v>
      </c>
      <c r="AN3447" s="3">
        <v>0</v>
      </c>
      <c r="AO3447" s="3">
        <v>0</v>
      </c>
      <c r="AP3447" s="3">
        <v>0</v>
      </c>
      <c r="AQ3447" s="3">
        <v>83.07</v>
      </c>
      <c r="AR3447" s="3">
        <v>0</v>
      </c>
      <c r="AS3447" s="3">
        <v>0</v>
      </c>
      <c r="AT3447" s="3">
        <v>0</v>
      </c>
      <c r="AU3447" s="3">
        <v>0</v>
      </c>
      <c r="AV3447" s="3">
        <v>0</v>
      </c>
      <c r="AW3447" s="3">
        <v>0</v>
      </c>
      <c r="AX3447" s="3">
        <v>0</v>
      </c>
      <c r="AY3447" s="3">
        <v>0</v>
      </c>
      <c r="AZ3447" s="3">
        <v>0</v>
      </c>
      <c r="BA3447" s="3">
        <v>0</v>
      </c>
      <c r="BB3447" s="3">
        <v>0</v>
      </c>
      <c r="BC3447" s="3">
        <v>0</v>
      </c>
      <c r="BD3447" s="3">
        <v>0</v>
      </c>
      <c r="BE3447" s="3">
        <v>0</v>
      </c>
      <c r="BF3447" s="3">
        <v>0</v>
      </c>
      <c r="BG3447" s="3">
        <v>0</v>
      </c>
      <c r="BH3447" s="3">
        <v>1</v>
      </c>
      <c r="BI3447" s="3">
        <v>2</v>
      </c>
      <c r="BJ3447" s="3">
        <v>2.9</v>
      </c>
      <c r="BK3447" s="3">
        <v>3</v>
      </c>
      <c r="BL3447" s="3">
        <v>212.87</v>
      </c>
      <c r="BM3447" s="3">
        <v>31.93</v>
      </c>
      <c r="BN3447" s="3">
        <v>244.8</v>
      </c>
      <c r="BO3447" s="3">
        <v>244.8</v>
      </c>
      <c r="BQ3447" s="3" t="s">
        <v>1814</v>
      </c>
      <c r="BR3447" s="3" t="s">
        <v>84</v>
      </c>
      <c r="BS3447" s="4">
        <v>45243</v>
      </c>
      <c r="BT3447" s="5">
        <v>0.58888888888888891</v>
      </c>
      <c r="BU3447" s="3" t="s">
        <v>3450</v>
      </c>
      <c r="BV3447" s="3" t="s">
        <v>94</v>
      </c>
      <c r="BY3447" s="3">
        <v>14336</v>
      </c>
      <c r="CA3447" s="3" t="s">
        <v>1050</v>
      </c>
      <c r="CC3447" s="3" t="s">
        <v>1046</v>
      </c>
      <c r="CD3447" s="3">
        <v>9880</v>
      </c>
      <c r="CE3447" s="3" t="s">
        <v>90</v>
      </c>
      <c r="CF3447" s="4">
        <v>45244</v>
      </c>
      <c r="CI3447" s="3">
        <v>1</v>
      </c>
      <c r="CJ3447" s="3">
        <v>1</v>
      </c>
      <c r="CK3447" s="3">
        <v>23</v>
      </c>
      <c r="CL3447" s="3" t="s">
        <v>86</v>
      </c>
    </row>
    <row r="3448" spans="1:90" x14ac:dyDescent="0.3">
      <c r="A3448" s="3" t="s">
        <v>72</v>
      </c>
      <c r="B3448" s="3" t="s">
        <v>73</v>
      </c>
      <c r="C3448" s="3" t="s">
        <v>74</v>
      </c>
      <c r="E3448" s="3" t="str">
        <f>"080055810519"</f>
        <v>080055810519</v>
      </c>
      <c r="F3448" s="4">
        <v>45240</v>
      </c>
      <c r="G3448" s="3">
        <v>202408</v>
      </c>
      <c r="H3448" s="3" t="s">
        <v>75</v>
      </c>
      <c r="I3448" s="3" t="s">
        <v>76</v>
      </c>
      <c r="J3448" s="3" t="s">
        <v>77</v>
      </c>
      <c r="K3448" s="3" t="s">
        <v>78</v>
      </c>
      <c r="L3448" s="3" t="s">
        <v>172</v>
      </c>
      <c r="M3448" s="3" t="s">
        <v>173</v>
      </c>
      <c r="N3448" s="3" t="s">
        <v>3095</v>
      </c>
      <c r="O3448" s="3" t="s">
        <v>82</v>
      </c>
      <c r="P3448" s="3" t="str">
        <f>"1162956315                    "</f>
        <v xml:space="preserve">1162956315                    </v>
      </c>
      <c r="Q3448" s="3">
        <v>0</v>
      </c>
      <c r="R3448" s="3">
        <v>0</v>
      </c>
      <c r="S3448" s="3">
        <v>0</v>
      </c>
      <c r="T3448" s="3">
        <v>0</v>
      </c>
      <c r="U3448" s="3">
        <v>0</v>
      </c>
      <c r="V3448" s="3">
        <v>0</v>
      </c>
      <c r="W3448" s="3">
        <v>0</v>
      </c>
      <c r="X3448" s="3">
        <v>0</v>
      </c>
      <c r="Y3448" s="3">
        <v>0</v>
      </c>
      <c r="Z3448" s="3">
        <v>0</v>
      </c>
      <c r="AA3448" s="3">
        <v>0</v>
      </c>
      <c r="AB3448" s="3">
        <v>0</v>
      </c>
      <c r="AC3448" s="3">
        <v>0</v>
      </c>
      <c r="AD3448" s="3">
        <v>0</v>
      </c>
      <c r="AE3448" s="3">
        <v>0</v>
      </c>
      <c r="AF3448" s="3">
        <v>0</v>
      </c>
      <c r="AG3448" s="3">
        <v>0</v>
      </c>
      <c r="AH3448" s="3">
        <v>0</v>
      </c>
      <c r="AI3448" s="3">
        <v>0</v>
      </c>
      <c r="AJ3448" s="3">
        <v>0</v>
      </c>
      <c r="AK3448" s="3">
        <v>0</v>
      </c>
      <c r="AL3448" s="3">
        <v>0</v>
      </c>
      <c r="AM3448" s="3">
        <v>0</v>
      </c>
      <c r="AN3448" s="3">
        <v>0</v>
      </c>
      <c r="AO3448" s="3">
        <v>0</v>
      </c>
      <c r="AP3448" s="3">
        <v>0</v>
      </c>
      <c r="AQ3448" s="3">
        <v>29.54</v>
      </c>
      <c r="AR3448" s="3">
        <v>0</v>
      </c>
      <c r="AS3448" s="3">
        <v>0</v>
      </c>
      <c r="AT3448" s="3">
        <v>0</v>
      </c>
      <c r="AU3448" s="3">
        <v>0</v>
      </c>
      <c r="AV3448" s="3">
        <v>0</v>
      </c>
      <c r="AW3448" s="3">
        <v>15.9</v>
      </c>
      <c r="AX3448" s="3">
        <v>0</v>
      </c>
      <c r="AY3448" s="3">
        <v>0</v>
      </c>
      <c r="AZ3448" s="3">
        <v>0</v>
      </c>
      <c r="BA3448" s="3">
        <v>0</v>
      </c>
      <c r="BB3448" s="3">
        <v>0</v>
      </c>
      <c r="BC3448" s="3">
        <v>0</v>
      </c>
      <c r="BD3448" s="3">
        <v>0</v>
      </c>
      <c r="BE3448" s="3">
        <v>0</v>
      </c>
      <c r="BF3448" s="3">
        <v>0</v>
      </c>
      <c r="BG3448" s="3">
        <v>0</v>
      </c>
      <c r="BH3448" s="3">
        <v>1</v>
      </c>
      <c r="BI3448" s="3">
        <v>2</v>
      </c>
      <c r="BJ3448" s="3">
        <v>1.5</v>
      </c>
      <c r="BK3448" s="3">
        <v>2</v>
      </c>
      <c r="BL3448" s="3">
        <v>91.59</v>
      </c>
      <c r="BM3448" s="3">
        <v>13.74</v>
      </c>
      <c r="BN3448" s="3">
        <v>105.33</v>
      </c>
      <c r="BO3448" s="3">
        <v>105.33</v>
      </c>
      <c r="BQ3448" s="3" t="s">
        <v>3096</v>
      </c>
      <c r="BR3448" s="3" t="s">
        <v>84</v>
      </c>
      <c r="BS3448" s="4">
        <v>45243</v>
      </c>
      <c r="BT3448" s="5">
        <v>0.63541666666666663</v>
      </c>
      <c r="BU3448" s="3" t="s">
        <v>3097</v>
      </c>
      <c r="BV3448" s="3" t="s">
        <v>86</v>
      </c>
      <c r="BW3448" s="3" t="s">
        <v>87</v>
      </c>
      <c r="BX3448" s="3" t="s">
        <v>3438</v>
      </c>
      <c r="BY3448" s="3">
        <v>7540</v>
      </c>
      <c r="BZ3448" s="3" t="s">
        <v>30</v>
      </c>
      <c r="CA3448" s="3" t="s">
        <v>593</v>
      </c>
      <c r="CC3448" s="3" t="s">
        <v>173</v>
      </c>
      <c r="CD3448" s="3">
        <v>4133</v>
      </c>
      <c r="CE3448" s="3" t="s">
        <v>90</v>
      </c>
      <c r="CF3448" s="4">
        <v>45244</v>
      </c>
      <c r="CI3448" s="3">
        <v>1</v>
      </c>
      <c r="CJ3448" s="3">
        <v>1</v>
      </c>
      <c r="CK3448" s="3">
        <v>21</v>
      </c>
      <c r="CL3448" s="3" t="s">
        <v>86</v>
      </c>
    </row>
    <row r="3449" spans="1:90" x14ac:dyDescent="0.3">
      <c r="A3449" s="3" t="s">
        <v>72</v>
      </c>
      <c r="B3449" s="3" t="s">
        <v>73</v>
      </c>
      <c r="C3449" s="3" t="s">
        <v>74</v>
      </c>
      <c r="E3449" s="3" t="str">
        <f>"080055809002"</f>
        <v>080055809002</v>
      </c>
      <c r="F3449" s="4">
        <v>45240</v>
      </c>
      <c r="G3449" s="3">
        <v>202408</v>
      </c>
      <c r="H3449" s="3" t="s">
        <v>75</v>
      </c>
      <c r="I3449" s="3" t="s">
        <v>76</v>
      </c>
      <c r="J3449" s="3" t="s">
        <v>77</v>
      </c>
      <c r="K3449" s="3" t="s">
        <v>78</v>
      </c>
      <c r="L3449" s="3" t="s">
        <v>873</v>
      </c>
      <c r="M3449" s="3" t="s">
        <v>874</v>
      </c>
      <c r="N3449" s="3" t="s">
        <v>875</v>
      </c>
      <c r="O3449" s="3" t="s">
        <v>82</v>
      </c>
      <c r="P3449" s="3" t="str">
        <f>"1162956260                    "</f>
        <v xml:space="preserve">1162956260                    </v>
      </c>
      <c r="Q3449" s="3">
        <v>0</v>
      </c>
      <c r="R3449" s="3">
        <v>0</v>
      </c>
      <c r="S3449" s="3">
        <v>0</v>
      </c>
      <c r="T3449" s="3">
        <v>0</v>
      </c>
      <c r="U3449" s="3">
        <v>0</v>
      </c>
      <c r="V3449" s="3">
        <v>0</v>
      </c>
      <c r="W3449" s="3">
        <v>0</v>
      </c>
      <c r="X3449" s="3">
        <v>0</v>
      </c>
      <c r="Y3449" s="3">
        <v>0</v>
      </c>
      <c r="Z3449" s="3">
        <v>0</v>
      </c>
      <c r="AA3449" s="3">
        <v>0</v>
      </c>
      <c r="AB3449" s="3">
        <v>0</v>
      </c>
      <c r="AC3449" s="3">
        <v>0</v>
      </c>
      <c r="AD3449" s="3">
        <v>0</v>
      </c>
      <c r="AE3449" s="3">
        <v>0</v>
      </c>
      <c r="AF3449" s="3">
        <v>0</v>
      </c>
      <c r="AG3449" s="3">
        <v>0</v>
      </c>
      <c r="AH3449" s="3">
        <v>0</v>
      </c>
      <c r="AI3449" s="3">
        <v>0</v>
      </c>
      <c r="AJ3449" s="3">
        <v>0</v>
      </c>
      <c r="AK3449" s="3">
        <v>0</v>
      </c>
      <c r="AL3449" s="3">
        <v>0</v>
      </c>
      <c r="AM3449" s="3">
        <v>0</v>
      </c>
      <c r="AN3449" s="3">
        <v>0</v>
      </c>
      <c r="AO3449" s="3">
        <v>0</v>
      </c>
      <c r="AP3449" s="3">
        <v>0</v>
      </c>
      <c r="AQ3449" s="3">
        <v>108.92</v>
      </c>
      <c r="AR3449" s="3">
        <v>0</v>
      </c>
      <c r="AS3449" s="3">
        <v>0</v>
      </c>
      <c r="AT3449" s="3">
        <v>0</v>
      </c>
      <c r="AU3449" s="3">
        <v>0</v>
      </c>
      <c r="AV3449" s="3">
        <v>0</v>
      </c>
      <c r="AW3449" s="3">
        <v>0</v>
      </c>
      <c r="AX3449" s="3">
        <v>0</v>
      </c>
      <c r="AY3449" s="3">
        <v>0</v>
      </c>
      <c r="AZ3449" s="3">
        <v>0</v>
      </c>
      <c r="BA3449" s="3">
        <v>0</v>
      </c>
      <c r="BB3449" s="3">
        <v>0</v>
      </c>
      <c r="BC3449" s="3">
        <v>0</v>
      </c>
      <c r="BD3449" s="3">
        <v>0</v>
      </c>
      <c r="BE3449" s="3">
        <v>0</v>
      </c>
      <c r="BF3449" s="3">
        <v>0</v>
      </c>
      <c r="BG3449" s="3">
        <v>0</v>
      </c>
      <c r="BH3449" s="3">
        <v>1</v>
      </c>
      <c r="BI3449" s="3">
        <v>4</v>
      </c>
      <c r="BJ3449" s="3">
        <v>3.4</v>
      </c>
      <c r="BK3449" s="3">
        <v>4</v>
      </c>
      <c r="BL3449" s="3">
        <v>279.10000000000002</v>
      </c>
      <c r="BM3449" s="3">
        <v>41.87</v>
      </c>
      <c r="BN3449" s="3">
        <v>320.97000000000003</v>
      </c>
      <c r="BO3449" s="3">
        <v>320.97000000000003</v>
      </c>
      <c r="BQ3449" s="3" t="s">
        <v>2013</v>
      </c>
      <c r="BR3449" s="3" t="s">
        <v>84</v>
      </c>
      <c r="BS3449" s="4">
        <v>45243</v>
      </c>
      <c r="BT3449" s="5">
        <v>0.5625</v>
      </c>
      <c r="BU3449" s="3" t="s">
        <v>3451</v>
      </c>
      <c r="BV3449" s="3" t="s">
        <v>94</v>
      </c>
      <c r="BY3449" s="3">
        <v>16965</v>
      </c>
      <c r="CA3449" s="3" t="s">
        <v>877</v>
      </c>
      <c r="CC3449" s="3" t="s">
        <v>874</v>
      </c>
      <c r="CD3449" s="3">
        <v>3310</v>
      </c>
      <c r="CE3449" s="3" t="s">
        <v>90</v>
      </c>
      <c r="CF3449" s="4">
        <v>45244</v>
      </c>
      <c r="CI3449" s="3">
        <v>1</v>
      </c>
      <c r="CJ3449" s="3">
        <v>1</v>
      </c>
      <c r="CK3449" s="3">
        <v>23</v>
      </c>
      <c r="CL3449" s="3" t="s">
        <v>86</v>
      </c>
    </row>
    <row r="3450" spans="1:90" x14ac:dyDescent="0.3">
      <c r="A3450" s="3" t="s">
        <v>72</v>
      </c>
      <c r="B3450" s="3" t="s">
        <v>73</v>
      </c>
      <c r="C3450" s="3" t="s">
        <v>74</v>
      </c>
      <c r="E3450" s="3" t="str">
        <f>"080055809068"</f>
        <v>080055809068</v>
      </c>
      <c r="F3450" s="4">
        <v>45240</v>
      </c>
      <c r="G3450" s="3">
        <v>202408</v>
      </c>
      <c r="H3450" s="3" t="s">
        <v>75</v>
      </c>
      <c r="I3450" s="3" t="s">
        <v>76</v>
      </c>
      <c r="J3450" s="3" t="s">
        <v>77</v>
      </c>
      <c r="K3450" s="3" t="s">
        <v>78</v>
      </c>
      <c r="L3450" s="3" t="s">
        <v>260</v>
      </c>
      <c r="M3450" s="3" t="s">
        <v>261</v>
      </c>
      <c r="N3450" s="3" t="s">
        <v>1148</v>
      </c>
      <c r="O3450" s="3" t="s">
        <v>82</v>
      </c>
      <c r="P3450" s="3" t="str">
        <f>"1162956309                    "</f>
        <v xml:space="preserve">1162956309                    </v>
      </c>
      <c r="Q3450" s="3">
        <v>0</v>
      </c>
      <c r="R3450" s="3">
        <v>0</v>
      </c>
      <c r="S3450" s="3">
        <v>0</v>
      </c>
      <c r="T3450" s="3">
        <v>0</v>
      </c>
      <c r="U3450" s="3">
        <v>0</v>
      </c>
      <c r="V3450" s="3">
        <v>0</v>
      </c>
      <c r="W3450" s="3">
        <v>0</v>
      </c>
      <c r="X3450" s="3">
        <v>0</v>
      </c>
      <c r="Y3450" s="3">
        <v>0</v>
      </c>
      <c r="Z3450" s="3">
        <v>0</v>
      </c>
      <c r="AA3450" s="3">
        <v>0</v>
      </c>
      <c r="AB3450" s="3">
        <v>0</v>
      </c>
      <c r="AC3450" s="3">
        <v>0</v>
      </c>
      <c r="AD3450" s="3">
        <v>0</v>
      </c>
      <c r="AE3450" s="3">
        <v>0</v>
      </c>
      <c r="AF3450" s="3">
        <v>0</v>
      </c>
      <c r="AG3450" s="3">
        <v>0</v>
      </c>
      <c r="AH3450" s="3">
        <v>0</v>
      </c>
      <c r="AI3450" s="3">
        <v>0</v>
      </c>
      <c r="AJ3450" s="3">
        <v>0</v>
      </c>
      <c r="AK3450" s="3">
        <v>0</v>
      </c>
      <c r="AL3450" s="3">
        <v>0</v>
      </c>
      <c r="AM3450" s="3">
        <v>0</v>
      </c>
      <c r="AN3450" s="3">
        <v>0</v>
      </c>
      <c r="AO3450" s="3">
        <v>0</v>
      </c>
      <c r="AP3450" s="3">
        <v>0</v>
      </c>
      <c r="AQ3450" s="3">
        <v>41.54</v>
      </c>
      <c r="AR3450" s="3">
        <v>0</v>
      </c>
      <c r="AS3450" s="3">
        <v>0</v>
      </c>
      <c r="AT3450" s="3">
        <v>0</v>
      </c>
      <c r="AU3450" s="3">
        <v>0</v>
      </c>
      <c r="AV3450" s="3">
        <v>0</v>
      </c>
      <c r="AW3450" s="3">
        <v>0</v>
      </c>
      <c r="AX3450" s="3">
        <v>0</v>
      </c>
      <c r="AY3450" s="3">
        <v>0</v>
      </c>
      <c r="AZ3450" s="3">
        <v>0</v>
      </c>
      <c r="BA3450" s="3">
        <v>0</v>
      </c>
      <c r="BB3450" s="3">
        <v>0</v>
      </c>
      <c r="BC3450" s="3">
        <v>0</v>
      </c>
      <c r="BD3450" s="3">
        <v>0</v>
      </c>
      <c r="BE3450" s="3">
        <v>0</v>
      </c>
      <c r="BF3450" s="3">
        <v>0</v>
      </c>
      <c r="BG3450" s="3">
        <v>0</v>
      </c>
      <c r="BH3450" s="3">
        <v>1</v>
      </c>
      <c r="BI3450" s="3">
        <v>1</v>
      </c>
      <c r="BJ3450" s="3">
        <v>0.2</v>
      </c>
      <c r="BK3450" s="3">
        <v>1</v>
      </c>
      <c r="BL3450" s="3">
        <v>106.45</v>
      </c>
      <c r="BM3450" s="3">
        <v>15.97</v>
      </c>
      <c r="BN3450" s="3">
        <v>122.42</v>
      </c>
      <c r="BO3450" s="3">
        <v>122.42</v>
      </c>
      <c r="BQ3450" s="3" t="s">
        <v>1405</v>
      </c>
      <c r="BR3450" s="3" t="s">
        <v>84</v>
      </c>
      <c r="BS3450" s="3" t="s">
        <v>130</v>
      </c>
      <c r="BY3450" s="3">
        <v>1200</v>
      </c>
      <c r="CC3450" s="3" t="s">
        <v>261</v>
      </c>
      <c r="CD3450" s="3">
        <v>1871</v>
      </c>
      <c r="CE3450" s="3" t="s">
        <v>90</v>
      </c>
      <c r="CF3450" s="4">
        <v>45245</v>
      </c>
      <c r="CI3450" s="3">
        <v>1</v>
      </c>
      <c r="CJ3450" s="3" t="s">
        <v>130</v>
      </c>
      <c r="CK3450" s="3">
        <v>24</v>
      </c>
      <c r="CL3450" s="3" t="s">
        <v>86</v>
      </c>
    </row>
    <row r="3451" spans="1:90" x14ac:dyDescent="0.3">
      <c r="A3451" s="3" t="s">
        <v>72</v>
      </c>
      <c r="B3451" s="3" t="s">
        <v>73</v>
      </c>
      <c r="C3451" s="3" t="s">
        <v>74</v>
      </c>
      <c r="E3451" s="3" t="str">
        <f>"080055815876"</f>
        <v>080055815876</v>
      </c>
      <c r="F3451" s="4">
        <v>45240</v>
      </c>
      <c r="G3451" s="3">
        <v>202408</v>
      </c>
      <c r="H3451" s="3" t="s">
        <v>75</v>
      </c>
      <c r="I3451" s="3" t="s">
        <v>76</v>
      </c>
      <c r="J3451" s="3" t="s">
        <v>77</v>
      </c>
      <c r="K3451" s="3" t="s">
        <v>78</v>
      </c>
      <c r="L3451" s="3" t="s">
        <v>193</v>
      </c>
      <c r="M3451" s="3" t="s">
        <v>194</v>
      </c>
      <c r="N3451" s="3" t="s">
        <v>486</v>
      </c>
      <c r="O3451" s="3" t="s">
        <v>82</v>
      </c>
      <c r="P3451" s="3" t="str">
        <f>"1162956362                    "</f>
        <v xml:space="preserve">1162956362                    </v>
      </c>
      <c r="Q3451" s="3">
        <v>0</v>
      </c>
      <c r="R3451" s="3">
        <v>0</v>
      </c>
      <c r="S3451" s="3">
        <v>0</v>
      </c>
      <c r="T3451" s="3">
        <v>0</v>
      </c>
      <c r="U3451" s="3">
        <v>0</v>
      </c>
      <c r="V3451" s="3">
        <v>0</v>
      </c>
      <c r="W3451" s="3">
        <v>0</v>
      </c>
      <c r="X3451" s="3">
        <v>0</v>
      </c>
      <c r="Y3451" s="3">
        <v>0</v>
      </c>
      <c r="Z3451" s="3">
        <v>0</v>
      </c>
      <c r="AA3451" s="3">
        <v>0</v>
      </c>
      <c r="AB3451" s="3">
        <v>0</v>
      </c>
      <c r="AC3451" s="3">
        <v>0</v>
      </c>
      <c r="AD3451" s="3">
        <v>0</v>
      </c>
      <c r="AE3451" s="3">
        <v>0</v>
      </c>
      <c r="AF3451" s="3">
        <v>0</v>
      </c>
      <c r="AG3451" s="3">
        <v>0</v>
      </c>
      <c r="AH3451" s="3">
        <v>0</v>
      </c>
      <c r="AI3451" s="3">
        <v>0</v>
      </c>
      <c r="AJ3451" s="3">
        <v>0</v>
      </c>
      <c r="AK3451" s="3">
        <v>0</v>
      </c>
      <c r="AL3451" s="3">
        <v>0</v>
      </c>
      <c r="AM3451" s="3">
        <v>0</v>
      </c>
      <c r="AN3451" s="3">
        <v>0</v>
      </c>
      <c r="AO3451" s="3">
        <v>0</v>
      </c>
      <c r="AP3451" s="3">
        <v>0</v>
      </c>
      <c r="AQ3451" s="3">
        <v>88.57</v>
      </c>
      <c r="AR3451" s="3">
        <v>0</v>
      </c>
      <c r="AS3451" s="3">
        <v>0</v>
      </c>
      <c r="AT3451" s="3">
        <v>0</v>
      </c>
      <c r="AU3451" s="3">
        <v>0</v>
      </c>
      <c r="AV3451" s="3">
        <v>0</v>
      </c>
      <c r="AW3451" s="3">
        <v>0</v>
      </c>
      <c r="AX3451" s="3">
        <v>0</v>
      </c>
      <c r="AY3451" s="3">
        <v>0</v>
      </c>
      <c r="AZ3451" s="3">
        <v>0</v>
      </c>
      <c r="BA3451" s="3">
        <v>0</v>
      </c>
      <c r="BB3451" s="3">
        <v>0</v>
      </c>
      <c r="BC3451" s="3">
        <v>0</v>
      </c>
      <c r="BD3451" s="3">
        <v>0</v>
      </c>
      <c r="BE3451" s="3">
        <v>0</v>
      </c>
      <c r="BF3451" s="3">
        <v>0</v>
      </c>
      <c r="BG3451" s="3">
        <v>0</v>
      </c>
      <c r="BH3451" s="3">
        <v>2</v>
      </c>
      <c r="BI3451" s="3">
        <v>2</v>
      </c>
      <c r="BJ3451" s="3">
        <v>5.8</v>
      </c>
      <c r="BK3451" s="3">
        <v>6</v>
      </c>
      <c r="BL3451" s="3">
        <v>226.96</v>
      </c>
      <c r="BM3451" s="3">
        <v>34.04</v>
      </c>
      <c r="BN3451" s="3">
        <v>261</v>
      </c>
      <c r="BO3451" s="3">
        <v>261</v>
      </c>
      <c r="BQ3451" s="3" t="s">
        <v>487</v>
      </c>
      <c r="BR3451" s="3" t="s">
        <v>84</v>
      </c>
      <c r="BS3451" s="4">
        <v>45243</v>
      </c>
      <c r="BT3451" s="5">
        <v>0.39374999999999999</v>
      </c>
      <c r="BU3451" s="3" t="s">
        <v>2233</v>
      </c>
      <c r="BV3451" s="3" t="s">
        <v>94</v>
      </c>
      <c r="BY3451" s="3">
        <v>14400</v>
      </c>
      <c r="CA3451" s="3" t="s">
        <v>198</v>
      </c>
      <c r="CC3451" s="3" t="s">
        <v>194</v>
      </c>
      <c r="CD3451" s="3">
        <v>6020</v>
      </c>
      <c r="CE3451" s="3" t="s">
        <v>90</v>
      </c>
      <c r="CF3451" s="4">
        <v>45243</v>
      </c>
      <c r="CI3451" s="3">
        <v>1</v>
      </c>
      <c r="CJ3451" s="3">
        <v>1</v>
      </c>
      <c r="CK3451" s="3">
        <v>21</v>
      </c>
      <c r="CL3451" s="3" t="s">
        <v>86</v>
      </c>
    </row>
    <row r="3452" spans="1:90" x14ac:dyDescent="0.3">
      <c r="A3452" s="3" t="s">
        <v>72</v>
      </c>
      <c r="B3452" s="3" t="s">
        <v>73</v>
      </c>
      <c r="C3452" s="3" t="s">
        <v>74</v>
      </c>
      <c r="E3452" s="3" t="str">
        <f>"080055805766"</f>
        <v>080055805766</v>
      </c>
      <c r="F3452" s="4">
        <v>45240</v>
      </c>
      <c r="G3452" s="3">
        <v>202408</v>
      </c>
      <c r="H3452" s="3" t="s">
        <v>75</v>
      </c>
      <c r="I3452" s="3" t="s">
        <v>76</v>
      </c>
      <c r="J3452" s="3" t="s">
        <v>77</v>
      </c>
      <c r="K3452" s="3" t="s">
        <v>78</v>
      </c>
      <c r="L3452" s="3" t="s">
        <v>75</v>
      </c>
      <c r="M3452" s="3" t="s">
        <v>76</v>
      </c>
      <c r="N3452" s="3" t="s">
        <v>1579</v>
      </c>
      <c r="O3452" s="3" t="s">
        <v>82</v>
      </c>
      <c r="P3452" s="3" t="str">
        <f>"1162956246                    "</f>
        <v xml:space="preserve">1162956246                    </v>
      </c>
      <c r="Q3452" s="3">
        <v>0</v>
      </c>
      <c r="R3452" s="3">
        <v>0</v>
      </c>
      <c r="S3452" s="3">
        <v>0</v>
      </c>
      <c r="T3452" s="3">
        <v>0</v>
      </c>
      <c r="U3452" s="3">
        <v>0</v>
      </c>
      <c r="V3452" s="3">
        <v>0</v>
      </c>
      <c r="W3452" s="3">
        <v>0</v>
      </c>
      <c r="X3452" s="3">
        <v>0</v>
      </c>
      <c r="Y3452" s="3">
        <v>0</v>
      </c>
      <c r="Z3452" s="3">
        <v>0</v>
      </c>
      <c r="AA3452" s="3">
        <v>0</v>
      </c>
      <c r="AB3452" s="3">
        <v>0</v>
      </c>
      <c r="AC3452" s="3">
        <v>0</v>
      </c>
      <c r="AD3452" s="3">
        <v>0</v>
      </c>
      <c r="AE3452" s="3">
        <v>0</v>
      </c>
      <c r="AF3452" s="3">
        <v>0</v>
      </c>
      <c r="AG3452" s="3">
        <v>0</v>
      </c>
      <c r="AH3452" s="3">
        <v>0</v>
      </c>
      <c r="AI3452" s="3">
        <v>0</v>
      </c>
      <c r="AJ3452" s="3">
        <v>0</v>
      </c>
      <c r="AK3452" s="3">
        <v>0</v>
      </c>
      <c r="AL3452" s="3">
        <v>0</v>
      </c>
      <c r="AM3452" s="3">
        <v>0</v>
      </c>
      <c r="AN3452" s="3">
        <v>0</v>
      </c>
      <c r="AO3452" s="3">
        <v>0</v>
      </c>
      <c r="AP3452" s="3">
        <v>0</v>
      </c>
      <c r="AQ3452" s="3">
        <v>23.07</v>
      </c>
      <c r="AR3452" s="3">
        <v>0</v>
      </c>
      <c r="AS3452" s="3">
        <v>0</v>
      </c>
      <c r="AT3452" s="3">
        <v>0</v>
      </c>
      <c r="AU3452" s="3">
        <v>0</v>
      </c>
      <c r="AV3452" s="3">
        <v>0</v>
      </c>
      <c r="AW3452" s="3">
        <v>0</v>
      </c>
      <c r="AX3452" s="3">
        <v>0</v>
      </c>
      <c r="AY3452" s="3">
        <v>0</v>
      </c>
      <c r="AZ3452" s="3">
        <v>0</v>
      </c>
      <c r="BA3452" s="3">
        <v>0</v>
      </c>
      <c r="BB3452" s="3">
        <v>0</v>
      </c>
      <c r="BC3452" s="3">
        <v>0</v>
      </c>
      <c r="BD3452" s="3">
        <v>0</v>
      </c>
      <c r="BE3452" s="3">
        <v>0</v>
      </c>
      <c r="BF3452" s="3">
        <v>0</v>
      </c>
      <c r="BG3452" s="3">
        <v>0</v>
      </c>
      <c r="BH3452" s="3">
        <v>1</v>
      </c>
      <c r="BI3452" s="3">
        <v>1</v>
      </c>
      <c r="BJ3452" s="3">
        <v>0.2</v>
      </c>
      <c r="BK3452" s="3">
        <v>1</v>
      </c>
      <c r="BL3452" s="3">
        <v>59.12</v>
      </c>
      <c r="BM3452" s="3">
        <v>8.8699999999999992</v>
      </c>
      <c r="BN3452" s="3">
        <v>67.989999999999995</v>
      </c>
      <c r="BO3452" s="3">
        <v>67.989999999999995</v>
      </c>
      <c r="BQ3452" s="3" t="s">
        <v>1580</v>
      </c>
      <c r="BR3452" s="3" t="s">
        <v>84</v>
      </c>
      <c r="BS3452" s="4">
        <v>45243</v>
      </c>
      <c r="BT3452" s="5">
        <v>0.34236111111111112</v>
      </c>
      <c r="BU3452" s="3" t="s">
        <v>1853</v>
      </c>
      <c r="BV3452" s="3" t="s">
        <v>94</v>
      </c>
      <c r="BY3452" s="3">
        <v>1200</v>
      </c>
      <c r="CA3452" s="3" t="s">
        <v>564</v>
      </c>
      <c r="CC3452" s="3" t="s">
        <v>76</v>
      </c>
      <c r="CD3452" s="3">
        <v>1601</v>
      </c>
      <c r="CE3452" s="3" t="s">
        <v>90</v>
      </c>
      <c r="CF3452" s="4">
        <v>45243</v>
      </c>
      <c r="CI3452" s="3">
        <v>1</v>
      </c>
      <c r="CJ3452" s="3">
        <v>1</v>
      </c>
      <c r="CK3452" s="3">
        <v>22</v>
      </c>
      <c r="CL3452" s="3" t="s">
        <v>86</v>
      </c>
    </row>
    <row r="3453" spans="1:90" x14ac:dyDescent="0.3">
      <c r="A3453" s="3" t="s">
        <v>72</v>
      </c>
      <c r="B3453" s="3" t="s">
        <v>73</v>
      </c>
      <c r="C3453" s="3" t="s">
        <v>74</v>
      </c>
      <c r="E3453" s="3" t="str">
        <f>"080055814818"</f>
        <v>080055814818</v>
      </c>
      <c r="F3453" s="4">
        <v>45240</v>
      </c>
      <c r="G3453" s="3">
        <v>202408</v>
      </c>
      <c r="H3453" s="3" t="s">
        <v>75</v>
      </c>
      <c r="I3453" s="3" t="s">
        <v>76</v>
      </c>
      <c r="J3453" s="3" t="s">
        <v>77</v>
      </c>
      <c r="K3453" s="3" t="s">
        <v>78</v>
      </c>
      <c r="L3453" s="3" t="s">
        <v>75</v>
      </c>
      <c r="M3453" s="3" t="s">
        <v>76</v>
      </c>
      <c r="N3453" s="3" t="s">
        <v>1579</v>
      </c>
      <c r="O3453" s="3" t="s">
        <v>82</v>
      </c>
      <c r="P3453" s="3" t="str">
        <f>"1162956364                    "</f>
        <v xml:space="preserve">1162956364                    </v>
      </c>
      <c r="Q3453" s="3">
        <v>0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  <c r="W3453" s="3">
        <v>0</v>
      </c>
      <c r="X3453" s="3">
        <v>0</v>
      </c>
      <c r="Y3453" s="3">
        <v>0</v>
      </c>
      <c r="Z3453" s="3">
        <v>0</v>
      </c>
      <c r="AA3453" s="3">
        <v>0</v>
      </c>
      <c r="AB3453" s="3">
        <v>0</v>
      </c>
      <c r="AC3453" s="3">
        <v>0</v>
      </c>
      <c r="AD3453" s="3">
        <v>0</v>
      </c>
      <c r="AE3453" s="3">
        <v>0</v>
      </c>
      <c r="AF3453" s="3">
        <v>0</v>
      </c>
      <c r="AG3453" s="3">
        <v>0</v>
      </c>
      <c r="AH3453" s="3">
        <v>0</v>
      </c>
      <c r="AI3453" s="3">
        <v>0</v>
      </c>
      <c r="AJ3453" s="3">
        <v>0</v>
      </c>
      <c r="AK3453" s="3">
        <v>0</v>
      </c>
      <c r="AL3453" s="3">
        <v>0</v>
      </c>
      <c r="AM3453" s="3">
        <v>0</v>
      </c>
      <c r="AN3453" s="3">
        <v>0</v>
      </c>
      <c r="AO3453" s="3">
        <v>0</v>
      </c>
      <c r="AP3453" s="3">
        <v>0</v>
      </c>
      <c r="AQ3453" s="3">
        <v>23.07</v>
      </c>
      <c r="AR3453" s="3">
        <v>0</v>
      </c>
      <c r="AS3453" s="3">
        <v>0</v>
      </c>
      <c r="AT3453" s="3">
        <v>0</v>
      </c>
      <c r="AU3453" s="3">
        <v>0</v>
      </c>
      <c r="AV3453" s="3">
        <v>0</v>
      </c>
      <c r="AW3453" s="3">
        <v>0</v>
      </c>
      <c r="AX3453" s="3">
        <v>0</v>
      </c>
      <c r="AY3453" s="3">
        <v>0</v>
      </c>
      <c r="AZ3453" s="3">
        <v>0</v>
      </c>
      <c r="BA3453" s="3">
        <v>0</v>
      </c>
      <c r="BB3453" s="3">
        <v>0</v>
      </c>
      <c r="BC3453" s="3">
        <v>0</v>
      </c>
      <c r="BD3453" s="3">
        <v>0</v>
      </c>
      <c r="BE3453" s="3">
        <v>0</v>
      </c>
      <c r="BF3453" s="3">
        <v>0</v>
      </c>
      <c r="BG3453" s="3">
        <v>0</v>
      </c>
      <c r="BH3453" s="3">
        <v>1</v>
      </c>
      <c r="BI3453" s="3">
        <v>2</v>
      </c>
      <c r="BJ3453" s="3">
        <v>3</v>
      </c>
      <c r="BK3453" s="3">
        <v>3</v>
      </c>
      <c r="BL3453" s="3">
        <v>59.12</v>
      </c>
      <c r="BM3453" s="3">
        <v>8.8699999999999992</v>
      </c>
      <c r="BN3453" s="3">
        <v>67.989999999999995</v>
      </c>
      <c r="BO3453" s="3">
        <v>67.989999999999995</v>
      </c>
      <c r="BQ3453" s="3" t="s">
        <v>1580</v>
      </c>
      <c r="BR3453" s="3" t="s">
        <v>84</v>
      </c>
      <c r="BS3453" s="4">
        <v>45243</v>
      </c>
      <c r="BT3453" s="5">
        <v>0.38194444444444442</v>
      </c>
      <c r="BU3453" s="3" t="s">
        <v>1853</v>
      </c>
      <c r="BV3453" s="3" t="s">
        <v>94</v>
      </c>
      <c r="BY3453" s="3">
        <v>15000</v>
      </c>
      <c r="CA3453" s="3" t="s">
        <v>3452</v>
      </c>
      <c r="CC3453" s="3" t="s">
        <v>76</v>
      </c>
      <c r="CD3453" s="3">
        <v>1601</v>
      </c>
      <c r="CE3453" s="3" t="s">
        <v>90</v>
      </c>
      <c r="CF3453" s="4">
        <v>45243</v>
      </c>
      <c r="CI3453" s="3">
        <v>1</v>
      </c>
      <c r="CJ3453" s="3">
        <v>1</v>
      </c>
      <c r="CK3453" s="3">
        <v>22</v>
      </c>
      <c r="CL3453" s="3" t="s">
        <v>86</v>
      </c>
    </row>
    <row r="3454" spans="1:90" x14ac:dyDescent="0.3">
      <c r="A3454" s="3" t="s">
        <v>72</v>
      </c>
      <c r="B3454" s="3" t="s">
        <v>73</v>
      </c>
      <c r="C3454" s="3" t="s">
        <v>74</v>
      </c>
      <c r="E3454" s="3" t="str">
        <f>"080055814868"</f>
        <v>080055814868</v>
      </c>
      <c r="F3454" s="4">
        <v>45240</v>
      </c>
      <c r="G3454" s="3">
        <v>202408</v>
      </c>
      <c r="H3454" s="3" t="s">
        <v>75</v>
      </c>
      <c r="I3454" s="3" t="s">
        <v>76</v>
      </c>
      <c r="J3454" s="3" t="s">
        <v>77</v>
      </c>
      <c r="K3454" s="3" t="s">
        <v>78</v>
      </c>
      <c r="L3454" s="3" t="s">
        <v>79</v>
      </c>
      <c r="M3454" s="3" t="s">
        <v>80</v>
      </c>
      <c r="N3454" s="3" t="s">
        <v>81</v>
      </c>
      <c r="O3454" s="3" t="s">
        <v>82</v>
      </c>
      <c r="P3454" s="3" t="str">
        <f>"1162956391                    "</f>
        <v xml:space="preserve">1162956391                    </v>
      </c>
      <c r="Q3454" s="3">
        <v>0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0</v>
      </c>
      <c r="Z3454" s="3">
        <v>0</v>
      </c>
      <c r="AA3454" s="3">
        <v>0</v>
      </c>
      <c r="AB3454" s="3">
        <v>0</v>
      </c>
      <c r="AC3454" s="3">
        <v>0</v>
      </c>
      <c r="AD3454" s="3">
        <v>0</v>
      </c>
      <c r="AE3454" s="3">
        <v>0</v>
      </c>
      <c r="AF3454" s="3">
        <v>0</v>
      </c>
      <c r="AG3454" s="3">
        <v>0</v>
      </c>
      <c r="AH3454" s="3">
        <v>0</v>
      </c>
      <c r="AI3454" s="3">
        <v>0</v>
      </c>
      <c r="AJ3454" s="3">
        <v>0</v>
      </c>
      <c r="AK3454" s="3">
        <v>0</v>
      </c>
      <c r="AL3454" s="3">
        <v>0</v>
      </c>
      <c r="AM3454" s="3">
        <v>0</v>
      </c>
      <c r="AN3454" s="3">
        <v>0</v>
      </c>
      <c r="AO3454" s="3">
        <v>0</v>
      </c>
      <c r="AP3454" s="3">
        <v>0</v>
      </c>
      <c r="AQ3454" s="3">
        <v>95.95</v>
      </c>
      <c r="AR3454" s="3">
        <v>0</v>
      </c>
      <c r="AS3454" s="3">
        <v>0</v>
      </c>
      <c r="AT3454" s="3">
        <v>0</v>
      </c>
      <c r="AU3454" s="3">
        <v>0</v>
      </c>
      <c r="AV3454" s="3">
        <v>0</v>
      </c>
      <c r="AW3454" s="3">
        <v>0</v>
      </c>
      <c r="AX3454" s="3">
        <v>0</v>
      </c>
      <c r="AY3454" s="3">
        <v>0</v>
      </c>
      <c r="AZ3454" s="3">
        <v>0</v>
      </c>
      <c r="BA3454" s="3">
        <v>0</v>
      </c>
      <c r="BB3454" s="3">
        <v>0</v>
      </c>
      <c r="BC3454" s="3">
        <v>0</v>
      </c>
      <c r="BD3454" s="3">
        <v>0</v>
      </c>
      <c r="BE3454" s="3">
        <v>0</v>
      </c>
      <c r="BF3454" s="3">
        <v>0</v>
      </c>
      <c r="BG3454" s="3">
        <v>0</v>
      </c>
      <c r="BH3454" s="3">
        <v>1</v>
      </c>
      <c r="BI3454" s="3">
        <v>3</v>
      </c>
      <c r="BJ3454" s="3">
        <v>6.4</v>
      </c>
      <c r="BK3454" s="3">
        <v>6.5</v>
      </c>
      <c r="BL3454" s="3">
        <v>245.87</v>
      </c>
      <c r="BM3454" s="3">
        <v>36.880000000000003</v>
      </c>
      <c r="BN3454" s="3">
        <v>282.75</v>
      </c>
      <c r="BO3454" s="3">
        <v>282.75</v>
      </c>
      <c r="BQ3454" s="3" t="s">
        <v>83</v>
      </c>
      <c r="BR3454" s="3" t="s">
        <v>84</v>
      </c>
      <c r="BS3454" s="4">
        <v>45243</v>
      </c>
      <c r="BT3454" s="5">
        <v>0.42986111111111108</v>
      </c>
      <c r="BU3454" s="3" t="s">
        <v>2439</v>
      </c>
      <c r="BV3454" s="3" t="s">
        <v>94</v>
      </c>
      <c r="BY3454" s="3">
        <v>32000</v>
      </c>
      <c r="CA3454" s="3" t="s">
        <v>1838</v>
      </c>
      <c r="CC3454" s="3" t="s">
        <v>80</v>
      </c>
      <c r="CD3454" s="3">
        <v>7460</v>
      </c>
      <c r="CE3454" s="3" t="s">
        <v>90</v>
      </c>
      <c r="CF3454" s="4">
        <v>45244</v>
      </c>
      <c r="CI3454" s="3">
        <v>1</v>
      </c>
      <c r="CJ3454" s="3">
        <v>1</v>
      </c>
      <c r="CK3454" s="3">
        <v>21</v>
      </c>
      <c r="CL3454" s="3" t="s">
        <v>86</v>
      </c>
    </row>
    <row r="3455" spans="1:90" x14ac:dyDescent="0.3">
      <c r="A3455" s="3" t="s">
        <v>72</v>
      </c>
      <c r="B3455" s="3" t="s">
        <v>73</v>
      </c>
      <c r="C3455" s="3" t="s">
        <v>74</v>
      </c>
      <c r="E3455" s="3" t="str">
        <f>"080055811304"</f>
        <v>080055811304</v>
      </c>
      <c r="F3455" s="4">
        <v>45240</v>
      </c>
      <c r="G3455" s="3">
        <v>202408</v>
      </c>
      <c r="H3455" s="3" t="s">
        <v>75</v>
      </c>
      <c r="I3455" s="3" t="s">
        <v>76</v>
      </c>
      <c r="J3455" s="3" t="s">
        <v>77</v>
      </c>
      <c r="K3455" s="3" t="s">
        <v>78</v>
      </c>
      <c r="L3455" s="3" t="s">
        <v>332</v>
      </c>
      <c r="M3455" s="3" t="s">
        <v>332</v>
      </c>
      <c r="N3455" s="3" t="s">
        <v>651</v>
      </c>
      <c r="O3455" s="3" t="s">
        <v>150</v>
      </c>
      <c r="P3455" s="3" t="str">
        <f>"1162956317                    "</f>
        <v xml:space="preserve">1162956317                    </v>
      </c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  <c r="W3455" s="3">
        <v>0</v>
      </c>
      <c r="X3455" s="3">
        <v>0</v>
      </c>
      <c r="Y3455" s="3">
        <v>0</v>
      </c>
      <c r="Z3455" s="3">
        <v>0</v>
      </c>
      <c r="AA3455" s="3">
        <v>0</v>
      </c>
      <c r="AB3455" s="3">
        <v>0</v>
      </c>
      <c r="AC3455" s="3">
        <v>0</v>
      </c>
      <c r="AD3455" s="3">
        <v>0</v>
      </c>
      <c r="AE3455" s="3">
        <v>0</v>
      </c>
      <c r="AF3455" s="3">
        <v>0</v>
      </c>
      <c r="AG3455" s="3">
        <v>5.57</v>
      </c>
      <c r="AH3455" s="3">
        <v>0</v>
      </c>
      <c r="AI3455" s="3">
        <v>0</v>
      </c>
      <c r="AJ3455" s="3">
        <v>0</v>
      </c>
      <c r="AK3455" s="3">
        <v>0</v>
      </c>
      <c r="AL3455" s="3">
        <v>0</v>
      </c>
      <c r="AM3455" s="3">
        <v>0</v>
      </c>
      <c r="AN3455" s="3">
        <v>0</v>
      </c>
      <c r="AO3455" s="3">
        <v>0</v>
      </c>
      <c r="AP3455" s="3">
        <v>0</v>
      </c>
      <c r="AQ3455" s="3">
        <v>109.37</v>
      </c>
      <c r="AR3455" s="3">
        <v>0</v>
      </c>
      <c r="AS3455" s="3">
        <v>0</v>
      </c>
      <c r="AT3455" s="3">
        <v>0</v>
      </c>
      <c r="AU3455" s="3">
        <v>0</v>
      </c>
      <c r="AV3455" s="3">
        <v>0</v>
      </c>
      <c r="AW3455" s="3">
        <v>0</v>
      </c>
      <c r="AX3455" s="3">
        <v>0</v>
      </c>
      <c r="AY3455" s="3">
        <v>0</v>
      </c>
      <c r="AZ3455" s="3">
        <v>0</v>
      </c>
      <c r="BA3455" s="3">
        <v>0</v>
      </c>
      <c r="BB3455" s="3">
        <v>0</v>
      </c>
      <c r="BC3455" s="3">
        <v>0</v>
      </c>
      <c r="BD3455" s="3">
        <v>0</v>
      </c>
      <c r="BE3455" s="3">
        <v>0</v>
      </c>
      <c r="BF3455" s="3">
        <v>0</v>
      </c>
      <c r="BG3455" s="3">
        <v>0</v>
      </c>
      <c r="BH3455" s="3">
        <v>1</v>
      </c>
      <c r="BI3455" s="3">
        <v>22</v>
      </c>
      <c r="BJ3455" s="3">
        <v>15.1</v>
      </c>
      <c r="BK3455" s="3">
        <v>22</v>
      </c>
      <c r="BL3455" s="3">
        <v>285.83</v>
      </c>
      <c r="BM3455" s="3">
        <v>42.87</v>
      </c>
      <c r="BN3455" s="3">
        <v>328.7</v>
      </c>
      <c r="BO3455" s="3">
        <v>328.7</v>
      </c>
      <c r="BQ3455" s="3" t="s">
        <v>652</v>
      </c>
      <c r="BR3455" s="3" t="s">
        <v>84</v>
      </c>
      <c r="BS3455" s="4">
        <v>45243</v>
      </c>
      <c r="BT3455" s="5">
        <v>0.41666666666666669</v>
      </c>
      <c r="BU3455" s="3" t="s">
        <v>3453</v>
      </c>
      <c r="BV3455" s="3" t="s">
        <v>94</v>
      </c>
      <c r="BY3455" s="3">
        <v>75520</v>
      </c>
      <c r="CC3455" s="3" t="s">
        <v>332</v>
      </c>
      <c r="CD3455" s="3">
        <v>7646</v>
      </c>
      <c r="CE3455" s="3" t="s">
        <v>90</v>
      </c>
      <c r="CF3455" s="4">
        <v>45244</v>
      </c>
      <c r="CI3455" s="3">
        <v>3</v>
      </c>
      <c r="CJ3455" s="3">
        <v>1</v>
      </c>
      <c r="CK3455" s="3">
        <v>43</v>
      </c>
      <c r="CL3455" s="3" t="s">
        <v>86</v>
      </c>
    </row>
    <row r="3456" spans="1:90" x14ac:dyDescent="0.3">
      <c r="A3456" s="3" t="s">
        <v>72</v>
      </c>
      <c r="B3456" s="3" t="s">
        <v>73</v>
      </c>
      <c r="C3456" s="3" t="s">
        <v>74</v>
      </c>
      <c r="E3456" s="3" t="str">
        <f>"080055814901"</f>
        <v>080055814901</v>
      </c>
      <c r="F3456" s="4">
        <v>45240</v>
      </c>
      <c r="G3456" s="3">
        <v>202408</v>
      </c>
      <c r="H3456" s="3" t="s">
        <v>75</v>
      </c>
      <c r="I3456" s="3" t="s">
        <v>76</v>
      </c>
      <c r="J3456" s="3" t="s">
        <v>77</v>
      </c>
      <c r="K3456" s="3" t="s">
        <v>78</v>
      </c>
      <c r="L3456" s="3" t="s">
        <v>193</v>
      </c>
      <c r="M3456" s="3" t="s">
        <v>194</v>
      </c>
      <c r="N3456" s="3" t="s">
        <v>457</v>
      </c>
      <c r="O3456" s="3" t="s">
        <v>82</v>
      </c>
      <c r="P3456" s="3" t="str">
        <f>"1162956374                    "</f>
        <v xml:space="preserve">1162956374                    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0</v>
      </c>
      <c r="Z3456" s="3">
        <v>0</v>
      </c>
      <c r="AA3456" s="3">
        <v>0</v>
      </c>
      <c r="AB3456" s="3">
        <v>0</v>
      </c>
      <c r="AC3456" s="3">
        <v>0</v>
      </c>
      <c r="AD3456" s="3">
        <v>0</v>
      </c>
      <c r="AE3456" s="3">
        <v>0</v>
      </c>
      <c r="AF3456" s="3">
        <v>0</v>
      </c>
      <c r="AG3456" s="3">
        <v>0</v>
      </c>
      <c r="AH3456" s="3">
        <v>0</v>
      </c>
      <c r="AI3456" s="3">
        <v>0</v>
      </c>
      <c r="AJ3456" s="3">
        <v>0</v>
      </c>
      <c r="AK3456" s="3">
        <v>0</v>
      </c>
      <c r="AL3456" s="3">
        <v>0</v>
      </c>
      <c r="AM3456" s="3">
        <v>0</v>
      </c>
      <c r="AN3456" s="3">
        <v>0</v>
      </c>
      <c r="AO3456" s="3">
        <v>0</v>
      </c>
      <c r="AP3456" s="3">
        <v>0</v>
      </c>
      <c r="AQ3456" s="3">
        <v>29.54</v>
      </c>
      <c r="AR3456" s="3">
        <v>0</v>
      </c>
      <c r="AS3456" s="3">
        <v>0</v>
      </c>
      <c r="AT3456" s="3">
        <v>0</v>
      </c>
      <c r="AU3456" s="3">
        <v>0</v>
      </c>
      <c r="AV3456" s="3">
        <v>0</v>
      </c>
      <c r="AW3456" s="3">
        <v>0</v>
      </c>
      <c r="AX3456" s="3">
        <v>0</v>
      </c>
      <c r="AY3456" s="3">
        <v>0</v>
      </c>
      <c r="AZ3456" s="3">
        <v>0</v>
      </c>
      <c r="BA3456" s="3">
        <v>0</v>
      </c>
      <c r="BB3456" s="3">
        <v>0</v>
      </c>
      <c r="BC3456" s="3">
        <v>0</v>
      </c>
      <c r="BD3456" s="3">
        <v>0</v>
      </c>
      <c r="BE3456" s="3">
        <v>0</v>
      </c>
      <c r="BF3456" s="3">
        <v>0</v>
      </c>
      <c r="BG3456" s="3">
        <v>0</v>
      </c>
      <c r="BH3456" s="3">
        <v>1</v>
      </c>
      <c r="BI3456" s="3">
        <v>1</v>
      </c>
      <c r="BJ3456" s="3">
        <v>1.5</v>
      </c>
      <c r="BK3456" s="3">
        <v>1.5</v>
      </c>
      <c r="BL3456" s="3">
        <v>75.69</v>
      </c>
      <c r="BM3456" s="3">
        <v>11.35</v>
      </c>
      <c r="BN3456" s="3">
        <v>87.04</v>
      </c>
      <c r="BO3456" s="3">
        <v>87.04</v>
      </c>
      <c r="BQ3456" s="3" t="s">
        <v>458</v>
      </c>
      <c r="BR3456" s="3" t="s">
        <v>84</v>
      </c>
      <c r="BS3456" s="4">
        <v>45243</v>
      </c>
      <c r="BT3456" s="5">
        <v>0.34861111111111115</v>
      </c>
      <c r="BU3456" s="3" t="s">
        <v>1476</v>
      </c>
      <c r="BV3456" s="3" t="s">
        <v>94</v>
      </c>
      <c r="BY3456" s="3">
        <v>7560</v>
      </c>
      <c r="CA3456" s="3" t="s">
        <v>756</v>
      </c>
      <c r="CC3456" s="3" t="s">
        <v>194</v>
      </c>
      <c r="CD3456" s="3">
        <v>6001</v>
      </c>
      <c r="CE3456" s="3" t="s">
        <v>90</v>
      </c>
      <c r="CF3456" s="4">
        <v>45243</v>
      </c>
      <c r="CI3456" s="3">
        <v>1</v>
      </c>
      <c r="CJ3456" s="3">
        <v>1</v>
      </c>
      <c r="CK3456" s="3">
        <v>21</v>
      </c>
      <c r="CL3456" s="3" t="s">
        <v>86</v>
      </c>
    </row>
    <row r="3457" spans="1:90" x14ac:dyDescent="0.3">
      <c r="A3457" s="3" t="s">
        <v>72</v>
      </c>
      <c r="B3457" s="3" t="s">
        <v>73</v>
      </c>
      <c r="C3457" s="3" t="s">
        <v>74</v>
      </c>
      <c r="E3457" s="3" t="str">
        <f>"080055812825"</f>
        <v>080055812825</v>
      </c>
      <c r="F3457" s="4">
        <v>45240</v>
      </c>
      <c r="G3457" s="3">
        <v>202408</v>
      </c>
      <c r="H3457" s="3" t="s">
        <v>75</v>
      </c>
      <c r="I3457" s="3" t="s">
        <v>76</v>
      </c>
      <c r="J3457" s="3" t="s">
        <v>77</v>
      </c>
      <c r="K3457" s="3" t="s">
        <v>78</v>
      </c>
      <c r="L3457" s="3" t="s">
        <v>137</v>
      </c>
      <c r="M3457" s="3" t="s">
        <v>138</v>
      </c>
      <c r="N3457" s="3" t="s">
        <v>1126</v>
      </c>
      <c r="O3457" s="3" t="s">
        <v>150</v>
      </c>
      <c r="P3457" s="3" t="str">
        <f>"1162956352                    "</f>
        <v xml:space="preserve">1162956352                    </v>
      </c>
      <c r="Q3457" s="3">
        <v>0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0</v>
      </c>
      <c r="Z3457" s="3">
        <v>0</v>
      </c>
      <c r="AA3457" s="3">
        <v>0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5.57</v>
      </c>
      <c r="AH3457" s="3">
        <v>0</v>
      </c>
      <c r="AI3457" s="3">
        <v>0</v>
      </c>
      <c r="AJ3457" s="3">
        <v>0</v>
      </c>
      <c r="AK3457" s="3">
        <v>0</v>
      </c>
      <c r="AL3457" s="3">
        <v>0</v>
      </c>
      <c r="AM3457" s="3">
        <v>0</v>
      </c>
      <c r="AN3457" s="3">
        <v>0</v>
      </c>
      <c r="AO3457" s="3">
        <v>0</v>
      </c>
      <c r="AP3457" s="3">
        <v>0</v>
      </c>
      <c r="AQ3457" s="3">
        <v>108.93</v>
      </c>
      <c r="AR3457" s="3">
        <v>0</v>
      </c>
      <c r="AS3457" s="3">
        <v>0</v>
      </c>
      <c r="AT3457" s="3">
        <v>0</v>
      </c>
      <c r="AU3457" s="3">
        <v>0</v>
      </c>
      <c r="AV3457" s="3">
        <v>0</v>
      </c>
      <c r="AW3457" s="3">
        <v>0</v>
      </c>
      <c r="AX3457" s="3">
        <v>0</v>
      </c>
      <c r="AY3457" s="3">
        <v>0</v>
      </c>
      <c r="AZ3457" s="3">
        <v>0</v>
      </c>
      <c r="BA3457" s="3">
        <v>0</v>
      </c>
      <c r="BB3457" s="3">
        <v>0</v>
      </c>
      <c r="BC3457" s="3">
        <v>0</v>
      </c>
      <c r="BD3457" s="3">
        <v>0</v>
      </c>
      <c r="BE3457" s="3">
        <v>0</v>
      </c>
      <c r="BF3457" s="3">
        <v>0</v>
      </c>
      <c r="BG3457" s="3">
        <v>0</v>
      </c>
      <c r="BH3457" s="3">
        <v>2</v>
      </c>
      <c r="BI3457" s="3">
        <v>25</v>
      </c>
      <c r="BJ3457" s="3">
        <v>36.5</v>
      </c>
      <c r="BK3457" s="3">
        <v>37</v>
      </c>
      <c r="BL3457" s="3">
        <v>284.70999999999998</v>
      </c>
      <c r="BM3457" s="3">
        <v>42.71</v>
      </c>
      <c r="BN3457" s="3">
        <v>327.42</v>
      </c>
      <c r="BO3457" s="3">
        <v>327.42</v>
      </c>
      <c r="BQ3457" s="3" t="s">
        <v>1127</v>
      </c>
      <c r="BR3457" s="3" t="s">
        <v>84</v>
      </c>
      <c r="BS3457" s="4">
        <v>45243</v>
      </c>
      <c r="BT3457" s="5">
        <v>0.42291666666666666</v>
      </c>
      <c r="BU3457" s="3" t="s">
        <v>1128</v>
      </c>
      <c r="BV3457" s="3" t="s">
        <v>94</v>
      </c>
      <c r="BY3457" s="3">
        <v>182528</v>
      </c>
      <c r="CA3457" s="3" t="s">
        <v>142</v>
      </c>
      <c r="CC3457" s="3" t="s">
        <v>138</v>
      </c>
      <c r="CD3457" s="3">
        <v>3212</v>
      </c>
      <c r="CE3457" s="3" t="s">
        <v>90</v>
      </c>
      <c r="CF3457" s="4">
        <v>45244</v>
      </c>
      <c r="CI3457" s="3">
        <v>2</v>
      </c>
      <c r="CJ3457" s="3">
        <v>1</v>
      </c>
      <c r="CK3457" s="3">
        <v>41</v>
      </c>
      <c r="CL3457" s="3" t="s">
        <v>86</v>
      </c>
    </row>
    <row r="3458" spans="1:90" x14ac:dyDescent="0.3">
      <c r="A3458" s="3" t="s">
        <v>72</v>
      </c>
      <c r="B3458" s="3" t="s">
        <v>73</v>
      </c>
      <c r="C3458" s="3" t="s">
        <v>74</v>
      </c>
      <c r="E3458" s="3" t="str">
        <f>"080055809113"</f>
        <v>080055809113</v>
      </c>
      <c r="F3458" s="4">
        <v>45240</v>
      </c>
      <c r="G3458" s="3">
        <v>202408</v>
      </c>
      <c r="H3458" s="3" t="s">
        <v>75</v>
      </c>
      <c r="I3458" s="3" t="s">
        <v>76</v>
      </c>
      <c r="J3458" s="3" t="s">
        <v>77</v>
      </c>
      <c r="K3458" s="3" t="s">
        <v>78</v>
      </c>
      <c r="L3458" s="3" t="s">
        <v>79</v>
      </c>
      <c r="M3458" s="3" t="s">
        <v>80</v>
      </c>
      <c r="N3458" s="3" t="s">
        <v>820</v>
      </c>
      <c r="O3458" s="3" t="s">
        <v>82</v>
      </c>
      <c r="P3458" s="3" t="str">
        <f>"1162956312                    "</f>
        <v xml:space="preserve">1162956312                    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0</v>
      </c>
      <c r="Z3458" s="3">
        <v>0</v>
      </c>
      <c r="AA3458" s="3">
        <v>0</v>
      </c>
      <c r="AB3458" s="3">
        <v>0</v>
      </c>
      <c r="AC3458" s="3">
        <v>0</v>
      </c>
      <c r="AD3458" s="3">
        <v>0</v>
      </c>
      <c r="AE3458" s="3">
        <v>0</v>
      </c>
      <c r="AF3458" s="3">
        <v>0</v>
      </c>
      <c r="AG3458" s="3">
        <v>0</v>
      </c>
      <c r="AH3458" s="3">
        <v>0</v>
      </c>
      <c r="AI3458" s="3">
        <v>0</v>
      </c>
      <c r="AJ3458" s="3">
        <v>0</v>
      </c>
      <c r="AK3458" s="3">
        <v>0</v>
      </c>
      <c r="AL3458" s="3">
        <v>0</v>
      </c>
      <c r="AM3458" s="3">
        <v>0</v>
      </c>
      <c r="AN3458" s="3">
        <v>0</v>
      </c>
      <c r="AO3458" s="3">
        <v>0</v>
      </c>
      <c r="AP3458" s="3">
        <v>0</v>
      </c>
      <c r="AQ3458" s="3">
        <v>29.54</v>
      </c>
      <c r="AR3458" s="3">
        <v>0</v>
      </c>
      <c r="AS3458" s="3">
        <v>0</v>
      </c>
      <c r="AT3458" s="3">
        <v>0</v>
      </c>
      <c r="AU3458" s="3">
        <v>0</v>
      </c>
      <c r="AV3458" s="3">
        <v>0</v>
      </c>
      <c r="AW3458" s="3">
        <v>0</v>
      </c>
      <c r="AX3458" s="3">
        <v>0</v>
      </c>
      <c r="AY3458" s="3">
        <v>0</v>
      </c>
      <c r="AZ3458" s="3">
        <v>0</v>
      </c>
      <c r="BA3458" s="3">
        <v>0</v>
      </c>
      <c r="BB3458" s="3">
        <v>0</v>
      </c>
      <c r="BC3458" s="3">
        <v>0</v>
      </c>
      <c r="BD3458" s="3">
        <v>0</v>
      </c>
      <c r="BE3458" s="3">
        <v>0</v>
      </c>
      <c r="BF3458" s="3">
        <v>0</v>
      </c>
      <c r="BG3458" s="3">
        <v>0</v>
      </c>
      <c r="BH3458" s="3">
        <v>1</v>
      </c>
      <c r="BI3458" s="3">
        <v>1</v>
      </c>
      <c r="BJ3458" s="3">
        <v>0.2</v>
      </c>
      <c r="BK3458" s="3">
        <v>1</v>
      </c>
      <c r="BL3458" s="3">
        <v>75.69</v>
      </c>
      <c r="BM3458" s="3">
        <v>11.35</v>
      </c>
      <c r="BN3458" s="3">
        <v>87.04</v>
      </c>
      <c r="BO3458" s="3">
        <v>87.04</v>
      </c>
      <c r="BQ3458" s="3" t="s">
        <v>821</v>
      </c>
      <c r="BR3458" s="3" t="s">
        <v>84</v>
      </c>
      <c r="BS3458" s="4">
        <v>45243</v>
      </c>
      <c r="BT3458" s="5">
        <v>0.4145833333333333</v>
      </c>
      <c r="BU3458" s="3" t="s">
        <v>1244</v>
      </c>
      <c r="BV3458" s="3" t="s">
        <v>94</v>
      </c>
      <c r="BY3458" s="3">
        <v>1200</v>
      </c>
      <c r="CA3458" s="3" t="s">
        <v>604</v>
      </c>
      <c r="CC3458" s="3" t="s">
        <v>80</v>
      </c>
      <c r="CD3458" s="3">
        <v>8001</v>
      </c>
      <c r="CE3458" s="3" t="s">
        <v>90</v>
      </c>
      <c r="CF3458" s="4">
        <v>45244</v>
      </c>
      <c r="CI3458" s="3">
        <v>1</v>
      </c>
      <c r="CJ3458" s="3">
        <v>1</v>
      </c>
      <c r="CK3458" s="3">
        <v>21</v>
      </c>
      <c r="CL3458" s="3" t="s">
        <v>86</v>
      </c>
    </row>
    <row r="3459" spans="1:90" x14ac:dyDescent="0.3">
      <c r="A3459" s="3" t="s">
        <v>72</v>
      </c>
      <c r="B3459" s="3" t="s">
        <v>73</v>
      </c>
      <c r="C3459" s="3" t="s">
        <v>74</v>
      </c>
      <c r="E3459" s="3" t="str">
        <f>"080055816651"</f>
        <v>080055816651</v>
      </c>
      <c r="F3459" s="4">
        <v>45240</v>
      </c>
      <c r="G3459" s="3">
        <v>202408</v>
      </c>
      <c r="H3459" s="3" t="s">
        <v>75</v>
      </c>
      <c r="I3459" s="3" t="s">
        <v>76</v>
      </c>
      <c r="J3459" s="3" t="s">
        <v>77</v>
      </c>
      <c r="K3459" s="3" t="s">
        <v>78</v>
      </c>
      <c r="L3459" s="3" t="s">
        <v>147</v>
      </c>
      <c r="M3459" s="3" t="s">
        <v>148</v>
      </c>
      <c r="N3459" s="3" t="s">
        <v>1290</v>
      </c>
      <c r="O3459" s="3" t="s">
        <v>82</v>
      </c>
      <c r="P3459" s="3" t="str">
        <f>"1162956405                    "</f>
        <v xml:space="preserve">1162956405                    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  <c r="AH3459" s="3">
        <v>0</v>
      </c>
      <c r="AI3459" s="3">
        <v>0</v>
      </c>
      <c r="AJ3459" s="3">
        <v>0</v>
      </c>
      <c r="AK3459" s="3">
        <v>0</v>
      </c>
      <c r="AL3459" s="3">
        <v>0</v>
      </c>
      <c r="AM3459" s="3">
        <v>0</v>
      </c>
      <c r="AN3459" s="3">
        <v>0</v>
      </c>
      <c r="AO3459" s="3">
        <v>0</v>
      </c>
      <c r="AP3459" s="3">
        <v>0</v>
      </c>
      <c r="AQ3459" s="3">
        <v>29.54</v>
      </c>
      <c r="AR3459" s="3">
        <v>0</v>
      </c>
      <c r="AS3459" s="3">
        <v>0</v>
      </c>
      <c r="AT3459" s="3">
        <v>0</v>
      </c>
      <c r="AU3459" s="3">
        <v>0</v>
      </c>
      <c r="AV3459" s="3">
        <v>0</v>
      </c>
      <c r="AW3459" s="3">
        <v>0</v>
      </c>
      <c r="AX3459" s="3">
        <v>0</v>
      </c>
      <c r="AY3459" s="3">
        <v>0</v>
      </c>
      <c r="AZ3459" s="3">
        <v>0</v>
      </c>
      <c r="BA3459" s="3">
        <v>0</v>
      </c>
      <c r="BB3459" s="3">
        <v>0</v>
      </c>
      <c r="BC3459" s="3">
        <v>0</v>
      </c>
      <c r="BD3459" s="3">
        <v>0</v>
      </c>
      <c r="BE3459" s="3">
        <v>0</v>
      </c>
      <c r="BF3459" s="3">
        <v>0</v>
      </c>
      <c r="BG3459" s="3">
        <v>0</v>
      </c>
      <c r="BH3459" s="3">
        <v>1</v>
      </c>
      <c r="BI3459" s="3">
        <v>1</v>
      </c>
      <c r="BJ3459" s="3">
        <v>0.2</v>
      </c>
      <c r="BK3459" s="3">
        <v>1</v>
      </c>
      <c r="BL3459" s="3">
        <v>75.69</v>
      </c>
      <c r="BM3459" s="3">
        <v>11.35</v>
      </c>
      <c r="BN3459" s="3">
        <v>87.04</v>
      </c>
      <c r="BO3459" s="3">
        <v>87.04</v>
      </c>
      <c r="BQ3459" s="3" t="s">
        <v>1291</v>
      </c>
      <c r="BR3459" s="3" t="s">
        <v>84</v>
      </c>
      <c r="BS3459" s="4">
        <v>45243</v>
      </c>
      <c r="BT3459" s="5">
        <v>0.33749999999999997</v>
      </c>
      <c r="BU3459" s="3" t="s">
        <v>3454</v>
      </c>
      <c r="BV3459" s="3" t="s">
        <v>94</v>
      </c>
      <c r="BY3459" s="3">
        <v>1200</v>
      </c>
      <c r="CA3459" s="3" t="s">
        <v>1548</v>
      </c>
      <c r="CC3459" s="3" t="s">
        <v>148</v>
      </c>
      <c r="CD3459" s="3">
        <v>183</v>
      </c>
      <c r="CE3459" s="3" t="s">
        <v>90</v>
      </c>
      <c r="CF3459" s="4">
        <v>45243</v>
      </c>
      <c r="CI3459" s="3">
        <v>1</v>
      </c>
      <c r="CJ3459" s="3">
        <v>1</v>
      </c>
      <c r="CK3459" s="3">
        <v>21</v>
      </c>
      <c r="CL3459" s="3" t="s">
        <v>86</v>
      </c>
    </row>
    <row r="3460" spans="1:90" x14ac:dyDescent="0.3">
      <c r="A3460" s="3" t="s">
        <v>72</v>
      </c>
      <c r="B3460" s="3" t="s">
        <v>73</v>
      </c>
      <c r="C3460" s="3" t="s">
        <v>74</v>
      </c>
      <c r="E3460" s="3" t="str">
        <f>"080055812842"</f>
        <v>080055812842</v>
      </c>
      <c r="F3460" s="4">
        <v>45240</v>
      </c>
      <c r="G3460" s="3">
        <v>202408</v>
      </c>
      <c r="H3460" s="3" t="s">
        <v>75</v>
      </c>
      <c r="I3460" s="3" t="s">
        <v>76</v>
      </c>
      <c r="J3460" s="3" t="s">
        <v>77</v>
      </c>
      <c r="K3460" s="3" t="s">
        <v>78</v>
      </c>
      <c r="L3460" s="3" t="s">
        <v>193</v>
      </c>
      <c r="M3460" s="3" t="s">
        <v>194</v>
      </c>
      <c r="N3460" s="3" t="s">
        <v>272</v>
      </c>
      <c r="O3460" s="3" t="s">
        <v>82</v>
      </c>
      <c r="P3460" s="3" t="str">
        <f>"1162956353                    "</f>
        <v xml:space="preserve">1162956353                    </v>
      </c>
      <c r="Q3460" s="3">
        <v>0</v>
      </c>
      <c r="R3460" s="3">
        <v>0</v>
      </c>
      <c r="S3460" s="3">
        <v>0</v>
      </c>
      <c r="T3460" s="3">
        <v>0</v>
      </c>
      <c r="U3460" s="3">
        <v>0</v>
      </c>
      <c r="V3460" s="3">
        <v>0</v>
      </c>
      <c r="W3460" s="3">
        <v>0</v>
      </c>
      <c r="X3460" s="3">
        <v>0</v>
      </c>
      <c r="Y3460" s="3">
        <v>0</v>
      </c>
      <c r="Z3460" s="3">
        <v>0</v>
      </c>
      <c r="AA3460" s="3">
        <v>0</v>
      </c>
      <c r="AB3460" s="3">
        <v>0</v>
      </c>
      <c r="AC3460" s="3">
        <v>0</v>
      </c>
      <c r="AD3460" s="3">
        <v>0</v>
      </c>
      <c r="AE3460" s="3">
        <v>0</v>
      </c>
      <c r="AF3460" s="3">
        <v>0</v>
      </c>
      <c r="AG3460" s="3">
        <v>0</v>
      </c>
      <c r="AH3460" s="3">
        <v>0</v>
      </c>
      <c r="AI3460" s="3">
        <v>0</v>
      </c>
      <c r="AJ3460" s="3">
        <v>0</v>
      </c>
      <c r="AK3460" s="3">
        <v>0</v>
      </c>
      <c r="AL3460" s="3">
        <v>0</v>
      </c>
      <c r="AM3460" s="3">
        <v>0</v>
      </c>
      <c r="AN3460" s="3">
        <v>0</v>
      </c>
      <c r="AO3460" s="3">
        <v>0</v>
      </c>
      <c r="AP3460" s="3">
        <v>0</v>
      </c>
      <c r="AQ3460" s="3">
        <v>29.54</v>
      </c>
      <c r="AR3460" s="3">
        <v>0</v>
      </c>
      <c r="AS3460" s="3">
        <v>0</v>
      </c>
      <c r="AT3460" s="3">
        <v>0</v>
      </c>
      <c r="AU3460" s="3">
        <v>0</v>
      </c>
      <c r="AV3460" s="3">
        <v>0</v>
      </c>
      <c r="AW3460" s="3">
        <v>0</v>
      </c>
      <c r="AX3460" s="3">
        <v>0</v>
      </c>
      <c r="AY3460" s="3">
        <v>0</v>
      </c>
      <c r="AZ3460" s="3">
        <v>0</v>
      </c>
      <c r="BA3460" s="3">
        <v>0</v>
      </c>
      <c r="BB3460" s="3">
        <v>0</v>
      </c>
      <c r="BC3460" s="3">
        <v>0</v>
      </c>
      <c r="BD3460" s="3">
        <v>0</v>
      </c>
      <c r="BE3460" s="3">
        <v>0</v>
      </c>
      <c r="BF3460" s="3">
        <v>0</v>
      </c>
      <c r="BG3460" s="3">
        <v>0</v>
      </c>
      <c r="BH3460" s="3">
        <v>1</v>
      </c>
      <c r="BI3460" s="3">
        <v>1</v>
      </c>
      <c r="BJ3460" s="3">
        <v>0.2</v>
      </c>
      <c r="BK3460" s="3">
        <v>1</v>
      </c>
      <c r="BL3460" s="3">
        <v>75.69</v>
      </c>
      <c r="BM3460" s="3">
        <v>11.35</v>
      </c>
      <c r="BN3460" s="3">
        <v>87.04</v>
      </c>
      <c r="BO3460" s="3">
        <v>87.04</v>
      </c>
      <c r="BQ3460" s="3" t="s">
        <v>273</v>
      </c>
      <c r="BR3460" s="3" t="s">
        <v>84</v>
      </c>
      <c r="BS3460" s="4">
        <v>45243</v>
      </c>
      <c r="BT3460" s="5">
        <v>0.34166666666666662</v>
      </c>
      <c r="BU3460" s="3" t="s">
        <v>1035</v>
      </c>
      <c r="BV3460" s="3" t="s">
        <v>94</v>
      </c>
      <c r="BY3460" s="3">
        <v>1200</v>
      </c>
      <c r="CA3460" s="3" t="s">
        <v>739</v>
      </c>
      <c r="CC3460" s="3" t="s">
        <v>194</v>
      </c>
      <c r="CD3460" s="3">
        <v>6001</v>
      </c>
      <c r="CE3460" s="3" t="s">
        <v>90</v>
      </c>
      <c r="CF3460" s="4">
        <v>45243</v>
      </c>
      <c r="CI3460" s="3">
        <v>1</v>
      </c>
      <c r="CJ3460" s="3">
        <v>1</v>
      </c>
      <c r="CK3460" s="3">
        <v>21</v>
      </c>
      <c r="CL3460" s="3" t="s">
        <v>86</v>
      </c>
    </row>
    <row r="3461" spans="1:90" x14ac:dyDescent="0.3">
      <c r="A3461" s="3" t="s">
        <v>72</v>
      </c>
      <c r="B3461" s="3" t="s">
        <v>73</v>
      </c>
      <c r="C3461" s="3" t="s">
        <v>74</v>
      </c>
      <c r="E3461" s="3" t="str">
        <f>"080055817055"</f>
        <v>080055817055</v>
      </c>
      <c r="F3461" s="4">
        <v>45240</v>
      </c>
      <c r="G3461" s="3">
        <v>202408</v>
      </c>
      <c r="H3461" s="3" t="s">
        <v>75</v>
      </c>
      <c r="I3461" s="3" t="s">
        <v>76</v>
      </c>
      <c r="J3461" s="3" t="s">
        <v>77</v>
      </c>
      <c r="K3461" s="3" t="s">
        <v>78</v>
      </c>
      <c r="L3461" s="3" t="s">
        <v>147</v>
      </c>
      <c r="M3461" s="3" t="s">
        <v>148</v>
      </c>
      <c r="N3461" s="3" t="s">
        <v>436</v>
      </c>
      <c r="O3461" s="3" t="s">
        <v>150</v>
      </c>
      <c r="P3461" s="3" t="str">
        <f>"1162956372                    "</f>
        <v xml:space="preserve">1162956372                    </v>
      </c>
      <c r="Q3461" s="3">
        <v>0</v>
      </c>
      <c r="R3461" s="3">
        <v>0</v>
      </c>
      <c r="S3461" s="3">
        <v>0</v>
      </c>
      <c r="T3461" s="3">
        <v>0</v>
      </c>
      <c r="U3461" s="3">
        <v>0</v>
      </c>
      <c r="V3461" s="3">
        <v>0</v>
      </c>
      <c r="W3461" s="3">
        <v>0</v>
      </c>
      <c r="X3461" s="3">
        <v>0</v>
      </c>
      <c r="Y3461" s="3">
        <v>0</v>
      </c>
      <c r="Z3461" s="3">
        <v>0</v>
      </c>
      <c r="AA3461" s="3">
        <v>0</v>
      </c>
      <c r="AB3461" s="3">
        <v>0</v>
      </c>
      <c r="AC3461" s="3">
        <v>0</v>
      </c>
      <c r="AD3461" s="3">
        <v>0</v>
      </c>
      <c r="AE3461" s="3">
        <v>0</v>
      </c>
      <c r="AF3461" s="3">
        <v>0</v>
      </c>
      <c r="AG3461" s="3">
        <v>5.57</v>
      </c>
      <c r="AH3461" s="3">
        <v>0</v>
      </c>
      <c r="AI3461" s="3">
        <v>0</v>
      </c>
      <c r="AJ3461" s="3">
        <v>0</v>
      </c>
      <c r="AK3461" s="3">
        <v>0</v>
      </c>
      <c r="AL3461" s="3">
        <v>0</v>
      </c>
      <c r="AM3461" s="3">
        <v>0</v>
      </c>
      <c r="AN3461" s="3">
        <v>0</v>
      </c>
      <c r="AO3461" s="3">
        <v>0</v>
      </c>
      <c r="AP3461" s="3">
        <v>0</v>
      </c>
      <c r="AQ3461" s="3">
        <v>57.12</v>
      </c>
      <c r="AR3461" s="3">
        <v>0</v>
      </c>
      <c r="AS3461" s="3">
        <v>0</v>
      </c>
      <c r="AT3461" s="3">
        <v>0</v>
      </c>
      <c r="AU3461" s="3">
        <v>0</v>
      </c>
      <c r="AV3461" s="3">
        <v>0</v>
      </c>
      <c r="AW3461" s="3">
        <v>0</v>
      </c>
      <c r="AX3461" s="3">
        <v>0</v>
      </c>
      <c r="AY3461" s="3">
        <v>0</v>
      </c>
      <c r="AZ3461" s="3">
        <v>0</v>
      </c>
      <c r="BA3461" s="3">
        <v>0</v>
      </c>
      <c r="BB3461" s="3">
        <v>0</v>
      </c>
      <c r="BC3461" s="3">
        <v>0</v>
      </c>
      <c r="BD3461" s="3">
        <v>0</v>
      </c>
      <c r="BE3461" s="3">
        <v>0</v>
      </c>
      <c r="BF3461" s="3">
        <v>0</v>
      </c>
      <c r="BG3461" s="3">
        <v>0</v>
      </c>
      <c r="BH3461" s="3">
        <v>1</v>
      </c>
      <c r="BI3461" s="3">
        <v>4</v>
      </c>
      <c r="BJ3461" s="3">
        <v>6.8</v>
      </c>
      <c r="BK3461" s="3">
        <v>7</v>
      </c>
      <c r="BL3461" s="3">
        <v>151.94</v>
      </c>
      <c r="BM3461" s="3">
        <v>22.79</v>
      </c>
      <c r="BN3461" s="3">
        <v>174.73</v>
      </c>
      <c r="BO3461" s="3">
        <v>174.73</v>
      </c>
      <c r="BQ3461" s="3" t="s">
        <v>437</v>
      </c>
      <c r="BR3461" s="3" t="s">
        <v>84</v>
      </c>
      <c r="BS3461" s="4">
        <v>45243</v>
      </c>
      <c r="BT3461" s="5">
        <v>0.33819444444444446</v>
      </c>
      <c r="BU3461" s="3" t="s">
        <v>3455</v>
      </c>
      <c r="BV3461" s="3" t="s">
        <v>94</v>
      </c>
      <c r="BY3461" s="3">
        <v>33880</v>
      </c>
      <c r="CA3461" s="3" t="s">
        <v>439</v>
      </c>
      <c r="CC3461" s="3" t="s">
        <v>148</v>
      </c>
      <c r="CD3461" s="3">
        <v>2</v>
      </c>
      <c r="CE3461" s="3" t="s">
        <v>90</v>
      </c>
      <c r="CF3461" s="4">
        <v>45243</v>
      </c>
      <c r="CI3461" s="3">
        <v>1</v>
      </c>
      <c r="CJ3461" s="3">
        <v>1</v>
      </c>
      <c r="CK3461" s="3">
        <v>41</v>
      </c>
      <c r="CL3461" s="3" t="s">
        <v>86</v>
      </c>
    </row>
    <row r="3462" spans="1:90" x14ac:dyDescent="0.3">
      <c r="A3462" s="3" t="s">
        <v>72</v>
      </c>
      <c r="B3462" s="3" t="s">
        <v>73</v>
      </c>
      <c r="C3462" s="3" t="s">
        <v>74</v>
      </c>
      <c r="E3462" s="3" t="str">
        <f>"080055816659"</f>
        <v>080055816659</v>
      </c>
      <c r="F3462" s="4">
        <v>45240</v>
      </c>
      <c r="G3462" s="3">
        <v>202408</v>
      </c>
      <c r="H3462" s="3" t="s">
        <v>75</v>
      </c>
      <c r="I3462" s="3" t="s">
        <v>76</v>
      </c>
      <c r="J3462" s="3" t="s">
        <v>77</v>
      </c>
      <c r="K3462" s="3" t="s">
        <v>78</v>
      </c>
      <c r="L3462" s="3" t="s">
        <v>75</v>
      </c>
      <c r="M3462" s="3" t="s">
        <v>76</v>
      </c>
      <c r="N3462" s="3" t="s">
        <v>312</v>
      </c>
      <c r="O3462" s="3" t="s">
        <v>82</v>
      </c>
      <c r="P3462" s="3" t="str">
        <f>"1162956410                    "</f>
        <v xml:space="preserve">1162956410                    </v>
      </c>
      <c r="Q3462" s="3">
        <v>0</v>
      </c>
      <c r="R3462" s="3">
        <v>0</v>
      </c>
      <c r="S3462" s="3">
        <v>0</v>
      </c>
      <c r="T3462" s="3">
        <v>0</v>
      </c>
      <c r="U3462" s="3">
        <v>0</v>
      </c>
      <c r="V3462" s="3">
        <v>0</v>
      </c>
      <c r="W3462" s="3">
        <v>0</v>
      </c>
      <c r="X3462" s="3">
        <v>0</v>
      </c>
      <c r="Y3462" s="3">
        <v>0</v>
      </c>
      <c r="Z3462" s="3">
        <v>0</v>
      </c>
      <c r="AA3462" s="3">
        <v>0</v>
      </c>
      <c r="AB3462" s="3">
        <v>0</v>
      </c>
      <c r="AC3462" s="3">
        <v>0</v>
      </c>
      <c r="AD3462" s="3">
        <v>0</v>
      </c>
      <c r="AE3462" s="3">
        <v>0</v>
      </c>
      <c r="AF3462" s="3">
        <v>0</v>
      </c>
      <c r="AG3462" s="3">
        <v>0</v>
      </c>
      <c r="AH3462" s="3">
        <v>0</v>
      </c>
      <c r="AI3462" s="3">
        <v>0</v>
      </c>
      <c r="AJ3462" s="3">
        <v>0</v>
      </c>
      <c r="AK3462" s="3">
        <v>0</v>
      </c>
      <c r="AL3462" s="3">
        <v>0</v>
      </c>
      <c r="AM3462" s="3">
        <v>0</v>
      </c>
      <c r="AN3462" s="3">
        <v>0</v>
      </c>
      <c r="AO3462" s="3">
        <v>0</v>
      </c>
      <c r="AP3462" s="3">
        <v>0</v>
      </c>
      <c r="AQ3462" s="3">
        <v>23.07</v>
      </c>
      <c r="AR3462" s="3">
        <v>0</v>
      </c>
      <c r="AS3462" s="3">
        <v>0</v>
      </c>
      <c r="AT3462" s="3">
        <v>0</v>
      </c>
      <c r="AU3462" s="3">
        <v>0</v>
      </c>
      <c r="AV3462" s="3">
        <v>0</v>
      </c>
      <c r="AW3462" s="3">
        <v>0</v>
      </c>
      <c r="AX3462" s="3">
        <v>0</v>
      </c>
      <c r="AY3462" s="3">
        <v>0</v>
      </c>
      <c r="AZ3462" s="3">
        <v>0</v>
      </c>
      <c r="BA3462" s="3">
        <v>0</v>
      </c>
      <c r="BB3462" s="3">
        <v>0</v>
      </c>
      <c r="BC3462" s="3">
        <v>0</v>
      </c>
      <c r="BD3462" s="3">
        <v>0</v>
      </c>
      <c r="BE3462" s="3">
        <v>0</v>
      </c>
      <c r="BF3462" s="3">
        <v>0</v>
      </c>
      <c r="BG3462" s="3">
        <v>0</v>
      </c>
      <c r="BH3462" s="3">
        <v>1</v>
      </c>
      <c r="BI3462" s="3">
        <v>3</v>
      </c>
      <c r="BJ3462" s="3">
        <v>3.4</v>
      </c>
      <c r="BK3462" s="3">
        <v>4</v>
      </c>
      <c r="BL3462" s="3">
        <v>59.12</v>
      </c>
      <c r="BM3462" s="3">
        <v>8.8699999999999992</v>
      </c>
      <c r="BN3462" s="3">
        <v>67.989999999999995</v>
      </c>
      <c r="BO3462" s="3">
        <v>67.989999999999995</v>
      </c>
      <c r="BQ3462" s="3" t="s">
        <v>910</v>
      </c>
      <c r="BR3462" s="3" t="s">
        <v>84</v>
      </c>
      <c r="BS3462" s="4">
        <v>45244</v>
      </c>
      <c r="BT3462" s="5">
        <v>0.37152777777777773</v>
      </c>
      <c r="BU3462" s="3" t="s">
        <v>675</v>
      </c>
      <c r="BV3462" s="3" t="s">
        <v>86</v>
      </c>
      <c r="BW3462" s="3" t="s">
        <v>503</v>
      </c>
      <c r="BX3462" s="3" t="s">
        <v>1040</v>
      </c>
      <c r="BY3462" s="3">
        <v>16965</v>
      </c>
      <c r="CA3462" s="3" t="s">
        <v>676</v>
      </c>
      <c r="CC3462" s="3" t="s">
        <v>76</v>
      </c>
      <c r="CD3462" s="3">
        <v>1645</v>
      </c>
      <c r="CE3462" s="3" t="s">
        <v>90</v>
      </c>
      <c r="CF3462" s="4">
        <v>45245</v>
      </c>
      <c r="CI3462" s="3">
        <v>1</v>
      </c>
      <c r="CJ3462" s="3">
        <v>2</v>
      </c>
      <c r="CK3462" s="3">
        <v>22</v>
      </c>
      <c r="CL3462" s="3" t="s">
        <v>86</v>
      </c>
    </row>
    <row r="3463" spans="1:90" x14ac:dyDescent="0.3">
      <c r="A3463" s="3" t="s">
        <v>72</v>
      </c>
      <c r="B3463" s="3" t="s">
        <v>73</v>
      </c>
      <c r="C3463" s="3" t="s">
        <v>74</v>
      </c>
      <c r="E3463" s="3" t="str">
        <f>"080055805568"</f>
        <v>080055805568</v>
      </c>
      <c r="F3463" s="4">
        <v>45240</v>
      </c>
      <c r="G3463" s="3">
        <v>202408</v>
      </c>
      <c r="H3463" s="3" t="s">
        <v>75</v>
      </c>
      <c r="I3463" s="3" t="s">
        <v>76</v>
      </c>
      <c r="J3463" s="3" t="s">
        <v>77</v>
      </c>
      <c r="K3463" s="3" t="s">
        <v>78</v>
      </c>
      <c r="L3463" s="3" t="s">
        <v>187</v>
      </c>
      <c r="M3463" s="3" t="s">
        <v>188</v>
      </c>
      <c r="N3463" s="3" t="s">
        <v>1428</v>
      </c>
      <c r="O3463" s="3" t="s">
        <v>82</v>
      </c>
      <c r="P3463" s="3" t="str">
        <f>"1162956291                    "</f>
        <v xml:space="preserve">1162956291                    </v>
      </c>
      <c r="Q3463" s="3">
        <v>0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0</v>
      </c>
      <c r="Z3463" s="3">
        <v>0</v>
      </c>
      <c r="AA3463" s="3">
        <v>0</v>
      </c>
      <c r="AB3463" s="3">
        <v>0</v>
      </c>
      <c r="AC3463" s="3">
        <v>0</v>
      </c>
      <c r="AD3463" s="3">
        <v>0</v>
      </c>
      <c r="AE3463" s="3">
        <v>0</v>
      </c>
      <c r="AF3463" s="3">
        <v>0</v>
      </c>
      <c r="AG3463" s="3">
        <v>0</v>
      </c>
      <c r="AH3463" s="3">
        <v>0</v>
      </c>
      <c r="AI3463" s="3">
        <v>0</v>
      </c>
      <c r="AJ3463" s="3">
        <v>0</v>
      </c>
      <c r="AK3463" s="3">
        <v>0</v>
      </c>
      <c r="AL3463" s="3">
        <v>0</v>
      </c>
      <c r="AM3463" s="3">
        <v>0</v>
      </c>
      <c r="AN3463" s="3">
        <v>0</v>
      </c>
      <c r="AO3463" s="3">
        <v>0</v>
      </c>
      <c r="AP3463" s="3">
        <v>0</v>
      </c>
      <c r="AQ3463" s="3">
        <v>29.54</v>
      </c>
      <c r="AR3463" s="3">
        <v>0</v>
      </c>
      <c r="AS3463" s="3">
        <v>0</v>
      </c>
      <c r="AT3463" s="3">
        <v>0</v>
      </c>
      <c r="AU3463" s="3">
        <v>0</v>
      </c>
      <c r="AV3463" s="3">
        <v>0</v>
      </c>
      <c r="AW3463" s="3">
        <v>0</v>
      </c>
      <c r="AX3463" s="3">
        <v>0</v>
      </c>
      <c r="AY3463" s="3">
        <v>0</v>
      </c>
      <c r="AZ3463" s="3">
        <v>0</v>
      </c>
      <c r="BA3463" s="3">
        <v>0</v>
      </c>
      <c r="BB3463" s="3">
        <v>0</v>
      </c>
      <c r="BC3463" s="3">
        <v>0</v>
      </c>
      <c r="BD3463" s="3">
        <v>0</v>
      </c>
      <c r="BE3463" s="3">
        <v>0</v>
      </c>
      <c r="BF3463" s="3">
        <v>0</v>
      </c>
      <c r="BG3463" s="3">
        <v>0</v>
      </c>
      <c r="BH3463" s="3">
        <v>1</v>
      </c>
      <c r="BI3463" s="3">
        <v>1</v>
      </c>
      <c r="BJ3463" s="3">
        <v>0.2</v>
      </c>
      <c r="BK3463" s="3">
        <v>1</v>
      </c>
      <c r="BL3463" s="3">
        <v>75.69</v>
      </c>
      <c r="BM3463" s="3">
        <v>11.35</v>
      </c>
      <c r="BN3463" s="3">
        <v>87.04</v>
      </c>
      <c r="BO3463" s="3">
        <v>87.04</v>
      </c>
      <c r="BQ3463" s="3" t="s">
        <v>1429</v>
      </c>
      <c r="BR3463" s="3" t="s">
        <v>84</v>
      </c>
      <c r="BS3463" s="4">
        <v>45243</v>
      </c>
      <c r="BT3463" s="5">
        <v>0.43402777777777773</v>
      </c>
      <c r="BU3463" s="3" t="s">
        <v>2633</v>
      </c>
      <c r="BV3463" s="3" t="s">
        <v>94</v>
      </c>
      <c r="BY3463" s="3">
        <v>1200</v>
      </c>
      <c r="CA3463" s="3" t="s">
        <v>331</v>
      </c>
      <c r="CC3463" s="3" t="s">
        <v>188</v>
      </c>
      <c r="CD3463" s="3">
        <v>3610</v>
      </c>
      <c r="CE3463" s="3" t="s">
        <v>90</v>
      </c>
      <c r="CF3463" s="4">
        <v>45244</v>
      </c>
      <c r="CI3463" s="3">
        <v>1</v>
      </c>
      <c r="CJ3463" s="3">
        <v>1</v>
      </c>
      <c r="CK3463" s="3">
        <v>21</v>
      </c>
      <c r="CL3463" s="3" t="s">
        <v>86</v>
      </c>
    </row>
    <row r="3464" spans="1:90" x14ac:dyDescent="0.3">
      <c r="A3464" s="3" t="s">
        <v>72</v>
      </c>
      <c r="B3464" s="3" t="s">
        <v>73</v>
      </c>
      <c r="C3464" s="3" t="s">
        <v>74</v>
      </c>
      <c r="E3464" s="3" t="str">
        <f>"080055811447"</f>
        <v>080055811447</v>
      </c>
      <c r="F3464" s="4">
        <v>45240</v>
      </c>
      <c r="G3464" s="3">
        <v>202408</v>
      </c>
      <c r="H3464" s="3" t="s">
        <v>75</v>
      </c>
      <c r="I3464" s="3" t="s">
        <v>76</v>
      </c>
      <c r="J3464" s="3" t="s">
        <v>77</v>
      </c>
      <c r="K3464" s="3" t="s">
        <v>78</v>
      </c>
      <c r="L3464" s="3" t="s">
        <v>256</v>
      </c>
      <c r="M3464" s="3" t="s">
        <v>257</v>
      </c>
      <c r="N3464" s="3" t="s">
        <v>258</v>
      </c>
      <c r="O3464" s="3" t="s">
        <v>82</v>
      </c>
      <c r="P3464" s="3" t="str">
        <f>"1162956331                    "</f>
        <v xml:space="preserve">1162956331                    </v>
      </c>
      <c r="Q3464" s="3">
        <v>0</v>
      </c>
      <c r="R3464" s="3">
        <v>0</v>
      </c>
      <c r="S3464" s="3">
        <v>0</v>
      </c>
      <c r="T3464" s="3">
        <v>0</v>
      </c>
      <c r="U3464" s="3">
        <v>0</v>
      </c>
      <c r="V3464" s="3">
        <v>0</v>
      </c>
      <c r="W3464" s="3">
        <v>0</v>
      </c>
      <c r="X3464" s="3">
        <v>0</v>
      </c>
      <c r="Y3464" s="3">
        <v>0</v>
      </c>
      <c r="Z3464" s="3">
        <v>0</v>
      </c>
      <c r="AA3464" s="3">
        <v>0</v>
      </c>
      <c r="AB3464" s="3">
        <v>0</v>
      </c>
      <c r="AC3464" s="3">
        <v>0</v>
      </c>
      <c r="AD3464" s="3">
        <v>0</v>
      </c>
      <c r="AE3464" s="3">
        <v>0</v>
      </c>
      <c r="AF3464" s="3">
        <v>0</v>
      </c>
      <c r="AG3464" s="3">
        <v>0</v>
      </c>
      <c r="AH3464" s="3">
        <v>0</v>
      </c>
      <c r="AI3464" s="3">
        <v>0</v>
      </c>
      <c r="AJ3464" s="3">
        <v>0</v>
      </c>
      <c r="AK3464" s="3">
        <v>0</v>
      </c>
      <c r="AL3464" s="3">
        <v>0</v>
      </c>
      <c r="AM3464" s="3">
        <v>0</v>
      </c>
      <c r="AN3464" s="3">
        <v>0</v>
      </c>
      <c r="AO3464" s="3">
        <v>0</v>
      </c>
      <c r="AP3464" s="3">
        <v>0</v>
      </c>
      <c r="AQ3464" s="3">
        <v>29.54</v>
      </c>
      <c r="AR3464" s="3">
        <v>0</v>
      </c>
      <c r="AS3464" s="3">
        <v>0</v>
      </c>
      <c r="AT3464" s="3">
        <v>0</v>
      </c>
      <c r="AU3464" s="3">
        <v>0</v>
      </c>
      <c r="AV3464" s="3">
        <v>0</v>
      </c>
      <c r="AW3464" s="3">
        <v>0</v>
      </c>
      <c r="AX3464" s="3">
        <v>0</v>
      </c>
      <c r="AY3464" s="3">
        <v>0</v>
      </c>
      <c r="AZ3464" s="3">
        <v>0</v>
      </c>
      <c r="BA3464" s="3">
        <v>0</v>
      </c>
      <c r="BB3464" s="3">
        <v>0</v>
      </c>
      <c r="BC3464" s="3">
        <v>0</v>
      </c>
      <c r="BD3464" s="3">
        <v>0</v>
      </c>
      <c r="BE3464" s="3">
        <v>0</v>
      </c>
      <c r="BF3464" s="3">
        <v>0</v>
      </c>
      <c r="BG3464" s="3">
        <v>0</v>
      </c>
      <c r="BH3464" s="3">
        <v>1</v>
      </c>
      <c r="BI3464" s="3">
        <v>1</v>
      </c>
      <c r="BJ3464" s="3">
        <v>0.2</v>
      </c>
      <c r="BK3464" s="3">
        <v>1</v>
      </c>
      <c r="BL3464" s="3">
        <v>75.69</v>
      </c>
      <c r="BM3464" s="3">
        <v>11.35</v>
      </c>
      <c r="BN3464" s="3">
        <v>87.04</v>
      </c>
      <c r="BO3464" s="3">
        <v>87.04</v>
      </c>
      <c r="BQ3464" s="3" t="s">
        <v>259</v>
      </c>
      <c r="BR3464" s="3" t="s">
        <v>84</v>
      </c>
      <c r="BS3464" s="4">
        <v>45243</v>
      </c>
      <c r="BT3464" s="5">
        <v>0.33749999999999997</v>
      </c>
      <c r="BU3464" s="3" t="s">
        <v>1601</v>
      </c>
      <c r="BV3464" s="3" t="s">
        <v>94</v>
      </c>
      <c r="BY3464" s="3">
        <v>1200</v>
      </c>
      <c r="BZ3464" s="3" t="s">
        <v>311</v>
      </c>
      <c r="CA3464" s="3" t="s">
        <v>723</v>
      </c>
      <c r="CC3464" s="3" t="s">
        <v>257</v>
      </c>
      <c r="CD3464" s="3">
        <v>6230</v>
      </c>
      <c r="CE3464" s="3" t="s">
        <v>90</v>
      </c>
      <c r="CF3464" s="4">
        <v>45243</v>
      </c>
      <c r="CI3464" s="3">
        <v>1</v>
      </c>
      <c r="CJ3464" s="3">
        <v>1</v>
      </c>
      <c r="CK3464" s="3">
        <v>21</v>
      </c>
      <c r="CL3464" s="3" t="s">
        <v>86</v>
      </c>
    </row>
    <row r="3465" spans="1:90" x14ac:dyDescent="0.3">
      <c r="A3465" s="3" t="s">
        <v>72</v>
      </c>
      <c r="B3465" s="3" t="s">
        <v>73</v>
      </c>
      <c r="C3465" s="3" t="s">
        <v>74</v>
      </c>
      <c r="E3465" s="3" t="str">
        <f>"080055816563"</f>
        <v>080055816563</v>
      </c>
      <c r="F3465" s="4">
        <v>45240</v>
      </c>
      <c r="G3465" s="3">
        <v>202408</v>
      </c>
      <c r="H3465" s="3" t="s">
        <v>75</v>
      </c>
      <c r="I3465" s="3" t="s">
        <v>76</v>
      </c>
      <c r="J3465" s="3" t="s">
        <v>77</v>
      </c>
      <c r="K3465" s="3" t="s">
        <v>78</v>
      </c>
      <c r="L3465" s="3" t="s">
        <v>205</v>
      </c>
      <c r="M3465" s="3" t="s">
        <v>206</v>
      </c>
      <c r="N3465" s="3" t="s">
        <v>376</v>
      </c>
      <c r="O3465" s="3" t="s">
        <v>82</v>
      </c>
      <c r="P3465" s="3" t="str">
        <f>"1162956420                    "</f>
        <v xml:space="preserve">1162956420                    </v>
      </c>
      <c r="Q3465" s="3">
        <v>0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  <c r="W3465" s="3">
        <v>0</v>
      </c>
      <c r="X3465" s="3">
        <v>0</v>
      </c>
      <c r="Y3465" s="3">
        <v>0</v>
      </c>
      <c r="Z3465" s="3">
        <v>0</v>
      </c>
      <c r="AA3465" s="3">
        <v>0</v>
      </c>
      <c r="AB3465" s="3">
        <v>0</v>
      </c>
      <c r="AC3465" s="3">
        <v>0</v>
      </c>
      <c r="AD3465" s="3">
        <v>0</v>
      </c>
      <c r="AE3465" s="3">
        <v>0</v>
      </c>
      <c r="AF3465" s="3">
        <v>0</v>
      </c>
      <c r="AG3465" s="3">
        <v>0</v>
      </c>
      <c r="AH3465" s="3">
        <v>0</v>
      </c>
      <c r="AI3465" s="3">
        <v>0</v>
      </c>
      <c r="AJ3465" s="3">
        <v>0</v>
      </c>
      <c r="AK3465" s="3">
        <v>0</v>
      </c>
      <c r="AL3465" s="3">
        <v>0</v>
      </c>
      <c r="AM3465" s="3">
        <v>0</v>
      </c>
      <c r="AN3465" s="3">
        <v>0</v>
      </c>
      <c r="AO3465" s="3">
        <v>0</v>
      </c>
      <c r="AP3465" s="3">
        <v>0</v>
      </c>
      <c r="AQ3465" s="3">
        <v>29.54</v>
      </c>
      <c r="AR3465" s="3">
        <v>0</v>
      </c>
      <c r="AS3465" s="3">
        <v>0</v>
      </c>
      <c r="AT3465" s="3">
        <v>0</v>
      </c>
      <c r="AU3465" s="3">
        <v>0</v>
      </c>
      <c r="AV3465" s="3">
        <v>0</v>
      </c>
      <c r="AW3465" s="3">
        <v>0</v>
      </c>
      <c r="AX3465" s="3">
        <v>0</v>
      </c>
      <c r="AY3465" s="3">
        <v>0</v>
      </c>
      <c r="AZ3465" s="3">
        <v>0</v>
      </c>
      <c r="BA3465" s="3">
        <v>0</v>
      </c>
      <c r="BB3465" s="3">
        <v>0</v>
      </c>
      <c r="BC3465" s="3">
        <v>0</v>
      </c>
      <c r="BD3465" s="3">
        <v>0</v>
      </c>
      <c r="BE3465" s="3">
        <v>0</v>
      </c>
      <c r="BF3465" s="3">
        <v>0</v>
      </c>
      <c r="BG3465" s="3">
        <v>0</v>
      </c>
      <c r="BH3465" s="3">
        <v>1</v>
      </c>
      <c r="BI3465" s="3">
        <v>1</v>
      </c>
      <c r="BJ3465" s="3">
        <v>0.2</v>
      </c>
      <c r="BK3465" s="3">
        <v>1</v>
      </c>
      <c r="BL3465" s="3">
        <v>75.69</v>
      </c>
      <c r="BM3465" s="3">
        <v>11.35</v>
      </c>
      <c r="BN3465" s="3">
        <v>87.04</v>
      </c>
      <c r="BO3465" s="3">
        <v>87.04</v>
      </c>
      <c r="BQ3465" s="3" t="s">
        <v>377</v>
      </c>
      <c r="BR3465" s="3" t="s">
        <v>84</v>
      </c>
      <c r="BS3465" s="4">
        <v>45243</v>
      </c>
      <c r="BT3465" s="5">
        <v>0.3756944444444445</v>
      </c>
      <c r="BU3465" s="3" t="s">
        <v>3418</v>
      </c>
      <c r="BV3465" s="3" t="s">
        <v>94</v>
      </c>
      <c r="BY3465" s="3">
        <v>1200</v>
      </c>
      <c r="CA3465" s="3" t="s">
        <v>177</v>
      </c>
      <c r="CC3465" s="3" t="s">
        <v>206</v>
      </c>
      <c r="CD3465" s="3">
        <v>4052</v>
      </c>
      <c r="CE3465" s="3" t="s">
        <v>90</v>
      </c>
      <c r="CF3465" s="4">
        <v>45244</v>
      </c>
      <c r="CI3465" s="3">
        <v>1</v>
      </c>
      <c r="CJ3465" s="3">
        <v>1</v>
      </c>
      <c r="CK3465" s="3">
        <v>21</v>
      </c>
      <c r="CL3465" s="3" t="s">
        <v>86</v>
      </c>
    </row>
    <row r="3466" spans="1:90" x14ac:dyDescent="0.3">
      <c r="A3466" s="3" t="s">
        <v>72</v>
      </c>
      <c r="B3466" s="3" t="s">
        <v>73</v>
      </c>
      <c r="C3466" s="3" t="s">
        <v>74</v>
      </c>
      <c r="E3466" s="3" t="str">
        <f>"080055811479"</f>
        <v>080055811479</v>
      </c>
      <c r="F3466" s="4">
        <v>45240</v>
      </c>
      <c r="G3466" s="3">
        <v>202408</v>
      </c>
      <c r="H3466" s="3" t="s">
        <v>75</v>
      </c>
      <c r="I3466" s="3" t="s">
        <v>76</v>
      </c>
      <c r="J3466" s="3" t="s">
        <v>77</v>
      </c>
      <c r="K3466" s="3" t="s">
        <v>78</v>
      </c>
      <c r="L3466" s="3" t="s">
        <v>256</v>
      </c>
      <c r="M3466" s="3" t="s">
        <v>257</v>
      </c>
      <c r="N3466" s="3" t="s">
        <v>258</v>
      </c>
      <c r="O3466" s="3" t="s">
        <v>82</v>
      </c>
      <c r="P3466" s="3" t="str">
        <f>"1162956333                    "</f>
        <v xml:space="preserve">1162956333                    </v>
      </c>
      <c r="Q3466" s="3">
        <v>0</v>
      </c>
      <c r="R3466" s="3">
        <v>0</v>
      </c>
      <c r="S3466" s="3">
        <v>0</v>
      </c>
      <c r="T3466" s="3">
        <v>0</v>
      </c>
      <c r="U3466" s="3">
        <v>0</v>
      </c>
      <c r="V3466" s="3">
        <v>0</v>
      </c>
      <c r="W3466" s="3">
        <v>0</v>
      </c>
      <c r="X3466" s="3">
        <v>0</v>
      </c>
      <c r="Y3466" s="3">
        <v>0</v>
      </c>
      <c r="Z3466" s="3">
        <v>0</v>
      </c>
      <c r="AA3466" s="3">
        <v>0</v>
      </c>
      <c r="AB3466" s="3">
        <v>0</v>
      </c>
      <c r="AC3466" s="3">
        <v>0</v>
      </c>
      <c r="AD3466" s="3">
        <v>0</v>
      </c>
      <c r="AE3466" s="3">
        <v>0</v>
      </c>
      <c r="AF3466" s="3">
        <v>0</v>
      </c>
      <c r="AG3466" s="3">
        <v>0</v>
      </c>
      <c r="AH3466" s="3">
        <v>0</v>
      </c>
      <c r="AI3466" s="3">
        <v>0</v>
      </c>
      <c r="AJ3466" s="3">
        <v>0</v>
      </c>
      <c r="AK3466" s="3">
        <v>0</v>
      </c>
      <c r="AL3466" s="3">
        <v>0</v>
      </c>
      <c r="AM3466" s="3">
        <v>0</v>
      </c>
      <c r="AN3466" s="3">
        <v>0</v>
      </c>
      <c r="AO3466" s="3">
        <v>0</v>
      </c>
      <c r="AP3466" s="3">
        <v>0</v>
      </c>
      <c r="AQ3466" s="3">
        <v>29.54</v>
      </c>
      <c r="AR3466" s="3">
        <v>0</v>
      </c>
      <c r="AS3466" s="3">
        <v>0</v>
      </c>
      <c r="AT3466" s="3">
        <v>0</v>
      </c>
      <c r="AU3466" s="3">
        <v>0</v>
      </c>
      <c r="AV3466" s="3">
        <v>0</v>
      </c>
      <c r="AW3466" s="3">
        <v>0</v>
      </c>
      <c r="AX3466" s="3">
        <v>0</v>
      </c>
      <c r="AY3466" s="3">
        <v>0</v>
      </c>
      <c r="AZ3466" s="3">
        <v>0</v>
      </c>
      <c r="BA3466" s="3">
        <v>0</v>
      </c>
      <c r="BB3466" s="3">
        <v>0</v>
      </c>
      <c r="BC3466" s="3">
        <v>0</v>
      </c>
      <c r="BD3466" s="3">
        <v>0</v>
      </c>
      <c r="BE3466" s="3">
        <v>0</v>
      </c>
      <c r="BF3466" s="3">
        <v>0</v>
      </c>
      <c r="BG3466" s="3">
        <v>0</v>
      </c>
      <c r="BH3466" s="3">
        <v>1</v>
      </c>
      <c r="BI3466" s="3">
        <v>1</v>
      </c>
      <c r="BJ3466" s="3">
        <v>0.2</v>
      </c>
      <c r="BK3466" s="3">
        <v>1</v>
      </c>
      <c r="BL3466" s="3">
        <v>75.69</v>
      </c>
      <c r="BM3466" s="3">
        <v>11.35</v>
      </c>
      <c r="BN3466" s="3">
        <v>87.04</v>
      </c>
      <c r="BO3466" s="3">
        <v>87.04</v>
      </c>
      <c r="BQ3466" s="3" t="s">
        <v>259</v>
      </c>
      <c r="BR3466" s="3" t="s">
        <v>84</v>
      </c>
      <c r="BS3466" s="4">
        <v>45243</v>
      </c>
      <c r="BT3466" s="5">
        <v>0.33819444444444446</v>
      </c>
      <c r="BU3466" s="3" t="s">
        <v>1601</v>
      </c>
      <c r="BV3466" s="3" t="s">
        <v>94</v>
      </c>
      <c r="BY3466" s="3">
        <v>1200</v>
      </c>
      <c r="CA3466" s="3" t="s">
        <v>723</v>
      </c>
      <c r="CC3466" s="3" t="s">
        <v>257</v>
      </c>
      <c r="CD3466" s="3">
        <v>6230</v>
      </c>
      <c r="CE3466" s="3" t="s">
        <v>90</v>
      </c>
      <c r="CF3466" s="4">
        <v>45243</v>
      </c>
      <c r="CI3466" s="3">
        <v>1</v>
      </c>
      <c r="CJ3466" s="3">
        <v>1</v>
      </c>
      <c r="CK3466" s="3">
        <v>21</v>
      </c>
      <c r="CL3466" s="3" t="s">
        <v>86</v>
      </c>
    </row>
    <row r="3467" spans="1:90" x14ac:dyDescent="0.3">
      <c r="A3467" s="3" t="s">
        <v>72</v>
      </c>
      <c r="B3467" s="3" t="s">
        <v>73</v>
      </c>
      <c r="C3467" s="3" t="s">
        <v>74</v>
      </c>
      <c r="E3467" s="3" t="str">
        <f>"080055811508"</f>
        <v>080055811508</v>
      </c>
      <c r="F3467" s="4">
        <v>45240</v>
      </c>
      <c r="G3467" s="3">
        <v>202408</v>
      </c>
      <c r="H3467" s="3" t="s">
        <v>75</v>
      </c>
      <c r="I3467" s="3" t="s">
        <v>76</v>
      </c>
      <c r="J3467" s="3" t="s">
        <v>77</v>
      </c>
      <c r="K3467" s="3" t="s">
        <v>78</v>
      </c>
      <c r="L3467" s="3" t="s">
        <v>256</v>
      </c>
      <c r="M3467" s="3" t="s">
        <v>257</v>
      </c>
      <c r="N3467" s="3" t="s">
        <v>258</v>
      </c>
      <c r="O3467" s="3" t="s">
        <v>82</v>
      </c>
      <c r="P3467" s="3" t="str">
        <f>"1162956334                    "</f>
        <v xml:space="preserve">1162956334                    </v>
      </c>
      <c r="Q3467" s="3">
        <v>0</v>
      </c>
      <c r="R3467" s="3">
        <v>0</v>
      </c>
      <c r="S3467" s="3">
        <v>0</v>
      </c>
      <c r="T3467" s="3">
        <v>0</v>
      </c>
      <c r="U3467" s="3">
        <v>0</v>
      </c>
      <c r="V3467" s="3">
        <v>0</v>
      </c>
      <c r="W3467" s="3">
        <v>0</v>
      </c>
      <c r="X3467" s="3">
        <v>0</v>
      </c>
      <c r="Y3467" s="3">
        <v>0</v>
      </c>
      <c r="Z3467" s="3">
        <v>0</v>
      </c>
      <c r="AA3467" s="3">
        <v>0</v>
      </c>
      <c r="AB3467" s="3">
        <v>0</v>
      </c>
      <c r="AC3467" s="3">
        <v>0</v>
      </c>
      <c r="AD3467" s="3">
        <v>0</v>
      </c>
      <c r="AE3467" s="3">
        <v>0</v>
      </c>
      <c r="AF3467" s="3">
        <v>0</v>
      </c>
      <c r="AG3467" s="3">
        <v>0</v>
      </c>
      <c r="AH3467" s="3">
        <v>0</v>
      </c>
      <c r="AI3467" s="3">
        <v>0</v>
      </c>
      <c r="AJ3467" s="3">
        <v>0</v>
      </c>
      <c r="AK3467" s="3">
        <v>0</v>
      </c>
      <c r="AL3467" s="3">
        <v>0</v>
      </c>
      <c r="AM3467" s="3">
        <v>0</v>
      </c>
      <c r="AN3467" s="3">
        <v>0</v>
      </c>
      <c r="AO3467" s="3">
        <v>0</v>
      </c>
      <c r="AP3467" s="3">
        <v>0</v>
      </c>
      <c r="AQ3467" s="3">
        <v>29.54</v>
      </c>
      <c r="AR3467" s="3">
        <v>0</v>
      </c>
      <c r="AS3467" s="3">
        <v>0</v>
      </c>
      <c r="AT3467" s="3">
        <v>0</v>
      </c>
      <c r="AU3467" s="3">
        <v>0</v>
      </c>
      <c r="AV3467" s="3">
        <v>0</v>
      </c>
      <c r="AW3467" s="3">
        <v>0</v>
      </c>
      <c r="AX3467" s="3">
        <v>0</v>
      </c>
      <c r="AY3467" s="3">
        <v>0</v>
      </c>
      <c r="AZ3467" s="3">
        <v>0</v>
      </c>
      <c r="BA3467" s="3">
        <v>0</v>
      </c>
      <c r="BB3467" s="3">
        <v>0</v>
      </c>
      <c r="BC3467" s="3">
        <v>0</v>
      </c>
      <c r="BD3467" s="3">
        <v>0</v>
      </c>
      <c r="BE3467" s="3">
        <v>0</v>
      </c>
      <c r="BF3467" s="3">
        <v>0</v>
      </c>
      <c r="BG3467" s="3">
        <v>0</v>
      </c>
      <c r="BH3467" s="3">
        <v>1</v>
      </c>
      <c r="BI3467" s="3">
        <v>1</v>
      </c>
      <c r="BJ3467" s="3">
        <v>0.2</v>
      </c>
      <c r="BK3467" s="3">
        <v>1</v>
      </c>
      <c r="BL3467" s="3">
        <v>75.69</v>
      </c>
      <c r="BM3467" s="3">
        <v>11.35</v>
      </c>
      <c r="BN3467" s="3">
        <v>87.04</v>
      </c>
      <c r="BO3467" s="3">
        <v>87.04</v>
      </c>
      <c r="BQ3467" s="3" t="s">
        <v>259</v>
      </c>
      <c r="BR3467" s="3" t="s">
        <v>84</v>
      </c>
      <c r="BS3467" s="4">
        <v>45243</v>
      </c>
      <c r="BT3467" s="5">
        <v>0.33749999999999997</v>
      </c>
      <c r="BU3467" s="3" t="s">
        <v>3428</v>
      </c>
      <c r="BV3467" s="3" t="s">
        <v>94</v>
      </c>
      <c r="BY3467" s="3">
        <v>1200</v>
      </c>
      <c r="CA3467" s="3" t="s">
        <v>723</v>
      </c>
      <c r="CC3467" s="3" t="s">
        <v>257</v>
      </c>
      <c r="CD3467" s="3">
        <v>6230</v>
      </c>
      <c r="CE3467" s="3" t="s">
        <v>90</v>
      </c>
      <c r="CF3467" s="4">
        <v>45243</v>
      </c>
      <c r="CI3467" s="3">
        <v>1</v>
      </c>
      <c r="CJ3467" s="3">
        <v>1</v>
      </c>
      <c r="CK3467" s="3">
        <v>21</v>
      </c>
      <c r="CL3467" s="3" t="s">
        <v>86</v>
      </c>
    </row>
    <row r="3468" spans="1:90" x14ac:dyDescent="0.3">
      <c r="A3468" s="3" t="s">
        <v>72</v>
      </c>
      <c r="B3468" s="3" t="s">
        <v>73</v>
      </c>
      <c r="C3468" s="3" t="s">
        <v>74</v>
      </c>
      <c r="E3468" s="3" t="str">
        <f>"080055816801"</f>
        <v>080055816801</v>
      </c>
      <c r="F3468" s="4">
        <v>45240</v>
      </c>
      <c r="G3468" s="3">
        <v>202408</v>
      </c>
      <c r="H3468" s="3" t="s">
        <v>75</v>
      </c>
      <c r="I3468" s="3" t="s">
        <v>76</v>
      </c>
      <c r="J3468" s="3" t="s">
        <v>77</v>
      </c>
      <c r="K3468" s="3" t="s">
        <v>78</v>
      </c>
      <c r="L3468" s="3" t="s">
        <v>154</v>
      </c>
      <c r="M3468" s="3" t="s">
        <v>155</v>
      </c>
      <c r="N3468" s="3" t="s">
        <v>1614</v>
      </c>
      <c r="O3468" s="3" t="s">
        <v>82</v>
      </c>
      <c r="P3468" s="3" t="str">
        <f>"1162956401                    "</f>
        <v xml:space="preserve">1162956401                    </v>
      </c>
      <c r="Q3468" s="3">
        <v>0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0</v>
      </c>
      <c r="Z3468" s="3">
        <v>0</v>
      </c>
      <c r="AA3468" s="3">
        <v>0</v>
      </c>
      <c r="AB3468" s="3">
        <v>0</v>
      </c>
      <c r="AC3468" s="3">
        <v>0</v>
      </c>
      <c r="AD3468" s="3">
        <v>0</v>
      </c>
      <c r="AE3468" s="3">
        <v>0</v>
      </c>
      <c r="AF3468" s="3">
        <v>0</v>
      </c>
      <c r="AG3468" s="3">
        <v>0</v>
      </c>
      <c r="AH3468" s="3">
        <v>0</v>
      </c>
      <c r="AI3468" s="3">
        <v>0</v>
      </c>
      <c r="AJ3468" s="3">
        <v>0</v>
      </c>
      <c r="AK3468" s="3">
        <v>0</v>
      </c>
      <c r="AL3468" s="3">
        <v>0</v>
      </c>
      <c r="AM3468" s="3">
        <v>0</v>
      </c>
      <c r="AN3468" s="3">
        <v>0</v>
      </c>
      <c r="AO3468" s="3">
        <v>0</v>
      </c>
      <c r="AP3468" s="3">
        <v>0</v>
      </c>
      <c r="AQ3468" s="3">
        <v>23.07</v>
      </c>
      <c r="AR3468" s="3">
        <v>0</v>
      </c>
      <c r="AS3468" s="3">
        <v>0</v>
      </c>
      <c r="AT3468" s="3">
        <v>0</v>
      </c>
      <c r="AU3468" s="3">
        <v>0</v>
      </c>
      <c r="AV3468" s="3">
        <v>0</v>
      </c>
      <c r="AW3468" s="3">
        <v>0</v>
      </c>
      <c r="AX3468" s="3">
        <v>0</v>
      </c>
      <c r="AY3468" s="3">
        <v>0</v>
      </c>
      <c r="AZ3468" s="3">
        <v>0</v>
      </c>
      <c r="BA3468" s="3">
        <v>0</v>
      </c>
      <c r="BB3468" s="3">
        <v>0</v>
      </c>
      <c r="BC3468" s="3">
        <v>0</v>
      </c>
      <c r="BD3468" s="3">
        <v>0</v>
      </c>
      <c r="BE3468" s="3">
        <v>0</v>
      </c>
      <c r="BF3468" s="3">
        <v>0</v>
      </c>
      <c r="BG3468" s="3">
        <v>0</v>
      </c>
      <c r="BH3468" s="3">
        <v>1</v>
      </c>
      <c r="BI3468" s="3">
        <v>3</v>
      </c>
      <c r="BJ3468" s="3">
        <v>5.5</v>
      </c>
      <c r="BK3468" s="3">
        <v>6</v>
      </c>
      <c r="BL3468" s="3">
        <v>59.12</v>
      </c>
      <c r="BM3468" s="3">
        <v>8.8699999999999992</v>
      </c>
      <c r="BN3468" s="3">
        <v>67.989999999999995</v>
      </c>
      <c r="BO3468" s="3">
        <v>67.989999999999995</v>
      </c>
      <c r="BQ3468" s="3" t="s">
        <v>1615</v>
      </c>
      <c r="BR3468" s="3" t="s">
        <v>84</v>
      </c>
      <c r="BS3468" s="4">
        <v>45243</v>
      </c>
      <c r="BT3468" s="5">
        <v>0.38611111111111113</v>
      </c>
      <c r="BU3468" s="3" t="s">
        <v>3456</v>
      </c>
      <c r="BV3468" s="3" t="s">
        <v>94</v>
      </c>
      <c r="BY3468" s="3">
        <v>27648</v>
      </c>
      <c r="CA3468" s="3" t="s">
        <v>3337</v>
      </c>
      <c r="CC3468" s="3" t="s">
        <v>155</v>
      </c>
      <c r="CD3468" s="3">
        <v>1428</v>
      </c>
      <c r="CE3468" s="3" t="s">
        <v>90</v>
      </c>
      <c r="CF3468" s="4">
        <v>45243</v>
      </c>
      <c r="CI3468" s="3">
        <v>1</v>
      </c>
      <c r="CJ3468" s="3">
        <v>1</v>
      </c>
      <c r="CK3468" s="3">
        <v>22</v>
      </c>
      <c r="CL3468" s="3" t="s">
        <v>86</v>
      </c>
    </row>
    <row r="3469" spans="1:90" x14ac:dyDescent="0.3">
      <c r="A3469" s="3" t="s">
        <v>72</v>
      </c>
      <c r="B3469" s="3" t="s">
        <v>73</v>
      </c>
      <c r="C3469" s="3" t="s">
        <v>74</v>
      </c>
      <c r="E3469" s="3" t="str">
        <f>"080055816421"</f>
        <v>080055816421</v>
      </c>
      <c r="F3469" s="4">
        <v>45240</v>
      </c>
      <c r="G3469" s="3">
        <v>202408</v>
      </c>
      <c r="H3469" s="3" t="s">
        <v>75</v>
      </c>
      <c r="I3469" s="3" t="s">
        <v>76</v>
      </c>
      <c r="J3469" s="3" t="s">
        <v>77</v>
      </c>
      <c r="K3469" s="3" t="s">
        <v>78</v>
      </c>
      <c r="L3469" s="3" t="s">
        <v>612</v>
      </c>
      <c r="M3469" s="3" t="s">
        <v>613</v>
      </c>
      <c r="N3469" s="3" t="s">
        <v>614</v>
      </c>
      <c r="O3469" s="3" t="s">
        <v>82</v>
      </c>
      <c r="P3469" s="3" t="str">
        <f>"1162956408                    "</f>
        <v xml:space="preserve">1162956408                    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0</v>
      </c>
      <c r="X3469" s="3">
        <v>0</v>
      </c>
      <c r="Y3469" s="3">
        <v>0</v>
      </c>
      <c r="Z3469" s="3">
        <v>0</v>
      </c>
      <c r="AA3469" s="3">
        <v>0</v>
      </c>
      <c r="AB3469" s="3">
        <v>0</v>
      </c>
      <c r="AC3469" s="3">
        <v>0</v>
      </c>
      <c r="AD3469" s="3">
        <v>0</v>
      </c>
      <c r="AE3469" s="3">
        <v>0</v>
      </c>
      <c r="AF3469" s="3">
        <v>0</v>
      </c>
      <c r="AG3469" s="3">
        <v>0</v>
      </c>
      <c r="AH3469" s="3">
        <v>0</v>
      </c>
      <c r="AI3469" s="3">
        <v>0</v>
      </c>
      <c r="AJ3469" s="3">
        <v>0</v>
      </c>
      <c r="AK3469" s="3">
        <v>0</v>
      </c>
      <c r="AL3469" s="3">
        <v>0</v>
      </c>
      <c r="AM3469" s="3">
        <v>0</v>
      </c>
      <c r="AN3469" s="3">
        <v>0</v>
      </c>
      <c r="AO3469" s="3">
        <v>0</v>
      </c>
      <c r="AP3469" s="3">
        <v>0</v>
      </c>
      <c r="AQ3469" s="3">
        <v>57.23</v>
      </c>
      <c r="AR3469" s="3">
        <v>0</v>
      </c>
      <c r="AS3469" s="3">
        <v>0</v>
      </c>
      <c r="AT3469" s="3">
        <v>0</v>
      </c>
      <c r="AU3469" s="3">
        <v>0</v>
      </c>
      <c r="AV3469" s="3">
        <v>0</v>
      </c>
      <c r="AW3469" s="3">
        <v>0</v>
      </c>
      <c r="AX3469" s="3">
        <v>0</v>
      </c>
      <c r="AY3469" s="3">
        <v>0</v>
      </c>
      <c r="AZ3469" s="3">
        <v>0</v>
      </c>
      <c r="BA3469" s="3">
        <v>0</v>
      </c>
      <c r="BB3469" s="3">
        <v>0</v>
      </c>
      <c r="BC3469" s="3">
        <v>0</v>
      </c>
      <c r="BD3469" s="3">
        <v>0</v>
      </c>
      <c r="BE3469" s="3">
        <v>0</v>
      </c>
      <c r="BF3469" s="3">
        <v>0</v>
      </c>
      <c r="BG3469" s="3">
        <v>0</v>
      </c>
      <c r="BH3469" s="3">
        <v>1</v>
      </c>
      <c r="BI3469" s="3">
        <v>1</v>
      </c>
      <c r="BJ3469" s="3">
        <v>0.2</v>
      </c>
      <c r="BK3469" s="3">
        <v>1</v>
      </c>
      <c r="BL3469" s="3">
        <v>146.65</v>
      </c>
      <c r="BM3469" s="3">
        <v>22</v>
      </c>
      <c r="BN3469" s="3">
        <v>168.65</v>
      </c>
      <c r="BO3469" s="3">
        <v>168.65</v>
      </c>
      <c r="BQ3469" s="3" t="s">
        <v>615</v>
      </c>
      <c r="BR3469" s="3" t="s">
        <v>84</v>
      </c>
      <c r="BS3469" s="4">
        <v>45243</v>
      </c>
      <c r="BT3469" s="5">
        <v>0.63541666666666663</v>
      </c>
      <c r="BU3469" s="3" t="s">
        <v>1809</v>
      </c>
      <c r="BV3469" s="3" t="s">
        <v>94</v>
      </c>
      <c r="BY3469" s="3">
        <v>1200</v>
      </c>
      <c r="CA3469" s="3" t="s">
        <v>617</v>
      </c>
      <c r="CC3469" s="3" t="s">
        <v>613</v>
      </c>
      <c r="CD3469" s="3">
        <v>6850</v>
      </c>
      <c r="CE3469" s="3" t="s">
        <v>90</v>
      </c>
      <c r="CF3469" s="4">
        <v>45244</v>
      </c>
      <c r="CI3469" s="3">
        <v>2</v>
      </c>
      <c r="CJ3469" s="3">
        <v>1</v>
      </c>
      <c r="CK3469" s="3">
        <v>23</v>
      </c>
      <c r="CL3469" s="3" t="s">
        <v>86</v>
      </c>
    </row>
    <row r="3470" spans="1:90" x14ac:dyDescent="0.3">
      <c r="A3470" s="3" t="s">
        <v>72</v>
      </c>
      <c r="B3470" s="3" t="s">
        <v>73</v>
      </c>
      <c r="C3470" s="3" t="s">
        <v>74</v>
      </c>
      <c r="E3470" s="3" t="str">
        <f>"080055811532"</f>
        <v>080055811532</v>
      </c>
      <c r="F3470" s="4">
        <v>45240</v>
      </c>
      <c r="G3470" s="3">
        <v>202408</v>
      </c>
      <c r="H3470" s="3" t="s">
        <v>75</v>
      </c>
      <c r="I3470" s="3" t="s">
        <v>76</v>
      </c>
      <c r="J3470" s="3" t="s">
        <v>77</v>
      </c>
      <c r="K3470" s="3" t="s">
        <v>78</v>
      </c>
      <c r="L3470" s="3" t="s">
        <v>147</v>
      </c>
      <c r="M3470" s="3" t="s">
        <v>148</v>
      </c>
      <c r="N3470" s="3" t="s">
        <v>887</v>
      </c>
      <c r="O3470" s="3" t="s">
        <v>82</v>
      </c>
      <c r="P3470" s="3" t="str">
        <f>"1162956335                    "</f>
        <v xml:space="preserve">1162956335                    </v>
      </c>
      <c r="Q3470" s="3">
        <v>0</v>
      </c>
      <c r="R3470" s="3">
        <v>0</v>
      </c>
      <c r="S3470" s="3">
        <v>0</v>
      </c>
      <c r="T3470" s="3">
        <v>0</v>
      </c>
      <c r="U3470" s="3">
        <v>0</v>
      </c>
      <c r="V3470" s="3">
        <v>0</v>
      </c>
      <c r="W3470" s="3">
        <v>0</v>
      </c>
      <c r="X3470" s="3">
        <v>0</v>
      </c>
      <c r="Y3470" s="3">
        <v>0</v>
      </c>
      <c r="Z3470" s="3">
        <v>0</v>
      </c>
      <c r="AA3470" s="3">
        <v>0</v>
      </c>
      <c r="AB3470" s="3">
        <v>0</v>
      </c>
      <c r="AC3470" s="3">
        <v>0</v>
      </c>
      <c r="AD3470" s="3">
        <v>0</v>
      </c>
      <c r="AE3470" s="3">
        <v>0</v>
      </c>
      <c r="AF3470" s="3">
        <v>0</v>
      </c>
      <c r="AG3470" s="3">
        <v>0</v>
      </c>
      <c r="AH3470" s="3">
        <v>0</v>
      </c>
      <c r="AI3470" s="3">
        <v>0</v>
      </c>
      <c r="AJ3470" s="3">
        <v>0</v>
      </c>
      <c r="AK3470" s="3">
        <v>0</v>
      </c>
      <c r="AL3470" s="3">
        <v>0</v>
      </c>
      <c r="AM3470" s="3">
        <v>0</v>
      </c>
      <c r="AN3470" s="3">
        <v>0</v>
      </c>
      <c r="AO3470" s="3">
        <v>0</v>
      </c>
      <c r="AP3470" s="3">
        <v>0</v>
      </c>
      <c r="AQ3470" s="3">
        <v>29.54</v>
      </c>
      <c r="AR3470" s="3">
        <v>0</v>
      </c>
      <c r="AS3470" s="3">
        <v>0</v>
      </c>
      <c r="AT3470" s="3">
        <v>0</v>
      </c>
      <c r="AU3470" s="3">
        <v>0</v>
      </c>
      <c r="AV3470" s="3">
        <v>0</v>
      </c>
      <c r="AW3470" s="3">
        <v>0</v>
      </c>
      <c r="AX3470" s="3">
        <v>0</v>
      </c>
      <c r="AY3470" s="3">
        <v>0</v>
      </c>
      <c r="AZ3470" s="3">
        <v>0</v>
      </c>
      <c r="BA3470" s="3">
        <v>0</v>
      </c>
      <c r="BB3470" s="3">
        <v>0</v>
      </c>
      <c r="BC3470" s="3">
        <v>0</v>
      </c>
      <c r="BD3470" s="3">
        <v>0</v>
      </c>
      <c r="BE3470" s="3">
        <v>0</v>
      </c>
      <c r="BF3470" s="3">
        <v>0</v>
      </c>
      <c r="BG3470" s="3">
        <v>0</v>
      </c>
      <c r="BH3470" s="3">
        <v>1</v>
      </c>
      <c r="BI3470" s="3">
        <v>1</v>
      </c>
      <c r="BJ3470" s="3">
        <v>0.2</v>
      </c>
      <c r="BK3470" s="3">
        <v>1</v>
      </c>
      <c r="BL3470" s="3">
        <v>75.69</v>
      </c>
      <c r="BM3470" s="3">
        <v>11.35</v>
      </c>
      <c r="BN3470" s="3">
        <v>87.04</v>
      </c>
      <c r="BO3470" s="3">
        <v>87.04</v>
      </c>
      <c r="BQ3470" s="3" t="s">
        <v>888</v>
      </c>
      <c r="BR3470" s="3" t="s">
        <v>84</v>
      </c>
      <c r="BS3470" s="4">
        <v>45243</v>
      </c>
      <c r="BT3470" s="5">
        <v>0.39583333333333331</v>
      </c>
      <c r="BU3470" s="3" t="s">
        <v>3457</v>
      </c>
      <c r="BV3470" s="3" t="s">
        <v>94</v>
      </c>
      <c r="BY3470" s="3">
        <v>1200</v>
      </c>
      <c r="CA3470" s="3" t="s">
        <v>633</v>
      </c>
      <c r="CC3470" s="3" t="s">
        <v>148</v>
      </c>
      <c r="CD3470" s="3">
        <v>200</v>
      </c>
      <c r="CE3470" s="3" t="s">
        <v>90</v>
      </c>
      <c r="CF3470" s="4">
        <v>45244</v>
      </c>
      <c r="CI3470" s="3">
        <v>1</v>
      </c>
      <c r="CJ3470" s="3">
        <v>1</v>
      </c>
      <c r="CK3470" s="3">
        <v>21</v>
      </c>
      <c r="CL3470" s="3" t="s">
        <v>86</v>
      </c>
    </row>
    <row r="3471" spans="1:90" x14ac:dyDescent="0.3">
      <c r="A3471" s="3" t="s">
        <v>72</v>
      </c>
      <c r="B3471" s="3" t="s">
        <v>73</v>
      </c>
      <c r="C3471" s="3" t="s">
        <v>74</v>
      </c>
      <c r="E3471" s="3" t="str">
        <f>"080055817074"</f>
        <v>080055817074</v>
      </c>
      <c r="F3471" s="4">
        <v>45240</v>
      </c>
      <c r="G3471" s="3">
        <v>202408</v>
      </c>
      <c r="H3471" s="3" t="s">
        <v>75</v>
      </c>
      <c r="I3471" s="3" t="s">
        <v>76</v>
      </c>
      <c r="J3471" s="3" t="s">
        <v>77</v>
      </c>
      <c r="K3471" s="3" t="s">
        <v>78</v>
      </c>
      <c r="L3471" s="3" t="s">
        <v>79</v>
      </c>
      <c r="M3471" s="3" t="s">
        <v>80</v>
      </c>
      <c r="N3471" s="3" t="s">
        <v>108</v>
      </c>
      <c r="O3471" s="3" t="s">
        <v>82</v>
      </c>
      <c r="P3471" s="3" t="str">
        <f>"1162956424                    "</f>
        <v xml:space="preserve">1162956424                    </v>
      </c>
      <c r="Q3471" s="3">
        <v>0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  <c r="W3471" s="3">
        <v>0</v>
      </c>
      <c r="X3471" s="3">
        <v>0</v>
      </c>
      <c r="Y3471" s="3">
        <v>0</v>
      </c>
      <c r="Z3471" s="3">
        <v>0</v>
      </c>
      <c r="AA3471" s="3">
        <v>0</v>
      </c>
      <c r="AB3471" s="3">
        <v>0</v>
      </c>
      <c r="AC3471" s="3">
        <v>0</v>
      </c>
      <c r="AD3471" s="3">
        <v>0</v>
      </c>
      <c r="AE3471" s="3">
        <v>0</v>
      </c>
      <c r="AF3471" s="3">
        <v>0</v>
      </c>
      <c r="AG3471" s="3">
        <v>0</v>
      </c>
      <c r="AH3471" s="3">
        <v>0</v>
      </c>
      <c r="AI3471" s="3">
        <v>0</v>
      </c>
      <c r="AJ3471" s="3">
        <v>0</v>
      </c>
      <c r="AK3471" s="3">
        <v>0</v>
      </c>
      <c r="AL3471" s="3">
        <v>0</v>
      </c>
      <c r="AM3471" s="3">
        <v>0</v>
      </c>
      <c r="AN3471" s="3">
        <v>0</v>
      </c>
      <c r="AO3471" s="3">
        <v>0</v>
      </c>
      <c r="AP3471" s="3">
        <v>0</v>
      </c>
      <c r="AQ3471" s="3">
        <v>29.54</v>
      </c>
      <c r="AR3471" s="3">
        <v>0</v>
      </c>
      <c r="AS3471" s="3">
        <v>0</v>
      </c>
      <c r="AT3471" s="3">
        <v>0</v>
      </c>
      <c r="AU3471" s="3">
        <v>0</v>
      </c>
      <c r="AV3471" s="3">
        <v>0</v>
      </c>
      <c r="AW3471" s="3">
        <v>0</v>
      </c>
      <c r="AX3471" s="3">
        <v>0</v>
      </c>
      <c r="AY3471" s="3">
        <v>0</v>
      </c>
      <c r="AZ3471" s="3">
        <v>0</v>
      </c>
      <c r="BA3471" s="3">
        <v>0</v>
      </c>
      <c r="BB3471" s="3">
        <v>0</v>
      </c>
      <c r="BC3471" s="3">
        <v>0</v>
      </c>
      <c r="BD3471" s="3">
        <v>0</v>
      </c>
      <c r="BE3471" s="3">
        <v>0</v>
      </c>
      <c r="BF3471" s="3">
        <v>0</v>
      </c>
      <c r="BG3471" s="3">
        <v>0</v>
      </c>
      <c r="BH3471" s="3">
        <v>1</v>
      </c>
      <c r="BI3471" s="3">
        <v>1</v>
      </c>
      <c r="BJ3471" s="3">
        <v>0.2</v>
      </c>
      <c r="BK3471" s="3">
        <v>1</v>
      </c>
      <c r="BL3471" s="3">
        <v>75.69</v>
      </c>
      <c r="BM3471" s="3">
        <v>11.35</v>
      </c>
      <c r="BN3471" s="3">
        <v>87.04</v>
      </c>
      <c r="BO3471" s="3">
        <v>87.04</v>
      </c>
      <c r="BQ3471" s="3" t="s">
        <v>109</v>
      </c>
      <c r="BR3471" s="3" t="s">
        <v>84</v>
      </c>
      <c r="BS3471" s="4">
        <v>45243</v>
      </c>
      <c r="BT3471" s="5">
        <v>0.29652777777777778</v>
      </c>
      <c r="BU3471" s="3" t="s">
        <v>3132</v>
      </c>
      <c r="BV3471" s="3" t="s">
        <v>94</v>
      </c>
      <c r="BY3471" s="3">
        <v>1200</v>
      </c>
      <c r="CA3471" s="3" t="s">
        <v>111</v>
      </c>
      <c r="CC3471" s="3" t="s">
        <v>80</v>
      </c>
      <c r="CD3471" s="3">
        <v>7530</v>
      </c>
      <c r="CE3471" s="3" t="s">
        <v>90</v>
      </c>
      <c r="CF3471" s="4">
        <v>45244</v>
      </c>
      <c r="CI3471" s="3">
        <v>1</v>
      </c>
      <c r="CJ3471" s="3">
        <v>1</v>
      </c>
      <c r="CK3471" s="3">
        <v>21</v>
      </c>
      <c r="CL3471" s="3" t="s">
        <v>86</v>
      </c>
    </row>
    <row r="3472" spans="1:90" x14ac:dyDescent="0.3">
      <c r="A3472" s="3" t="s">
        <v>72</v>
      </c>
      <c r="B3472" s="3" t="s">
        <v>73</v>
      </c>
      <c r="C3472" s="3" t="s">
        <v>74</v>
      </c>
      <c r="E3472" s="3" t="str">
        <f>"080055809808"</f>
        <v>080055809808</v>
      </c>
      <c r="F3472" s="4">
        <v>45240</v>
      </c>
      <c r="G3472" s="3">
        <v>202408</v>
      </c>
      <c r="H3472" s="3" t="s">
        <v>75</v>
      </c>
      <c r="I3472" s="3" t="s">
        <v>76</v>
      </c>
      <c r="J3472" s="3" t="s">
        <v>77</v>
      </c>
      <c r="K3472" s="3" t="s">
        <v>78</v>
      </c>
      <c r="L3472" s="3" t="s">
        <v>645</v>
      </c>
      <c r="M3472" s="3" t="s">
        <v>646</v>
      </c>
      <c r="N3472" s="3" t="s">
        <v>3458</v>
      </c>
      <c r="O3472" s="3" t="s">
        <v>82</v>
      </c>
      <c r="P3472" s="3" t="str">
        <f>"1162956326                    "</f>
        <v xml:space="preserve">1162956326                    </v>
      </c>
      <c r="Q3472" s="3">
        <v>0</v>
      </c>
      <c r="R3472" s="3">
        <v>0</v>
      </c>
      <c r="S3472" s="3">
        <v>0</v>
      </c>
      <c r="T3472" s="3">
        <v>0</v>
      </c>
      <c r="U3472" s="3">
        <v>0</v>
      </c>
      <c r="V3472" s="3">
        <v>0</v>
      </c>
      <c r="W3472" s="3">
        <v>0</v>
      </c>
      <c r="X3472" s="3">
        <v>0</v>
      </c>
      <c r="Y3472" s="3">
        <v>0</v>
      </c>
      <c r="Z3472" s="3">
        <v>0</v>
      </c>
      <c r="AA3472" s="3">
        <v>0</v>
      </c>
      <c r="AB3472" s="3">
        <v>0</v>
      </c>
      <c r="AC3472" s="3">
        <v>0</v>
      </c>
      <c r="AD3472" s="3">
        <v>0</v>
      </c>
      <c r="AE3472" s="3">
        <v>0</v>
      </c>
      <c r="AF3472" s="3">
        <v>0</v>
      </c>
      <c r="AG3472" s="3">
        <v>0</v>
      </c>
      <c r="AH3472" s="3">
        <v>0</v>
      </c>
      <c r="AI3472" s="3">
        <v>0</v>
      </c>
      <c r="AJ3472" s="3">
        <v>0</v>
      </c>
      <c r="AK3472" s="3">
        <v>0</v>
      </c>
      <c r="AL3472" s="3">
        <v>0</v>
      </c>
      <c r="AM3472" s="3">
        <v>0</v>
      </c>
      <c r="AN3472" s="3">
        <v>0</v>
      </c>
      <c r="AO3472" s="3">
        <v>0</v>
      </c>
      <c r="AP3472" s="3">
        <v>0</v>
      </c>
      <c r="AQ3472" s="3">
        <v>57.23</v>
      </c>
      <c r="AR3472" s="3">
        <v>0</v>
      </c>
      <c r="AS3472" s="3">
        <v>0</v>
      </c>
      <c r="AT3472" s="3">
        <v>0</v>
      </c>
      <c r="AU3472" s="3">
        <v>0</v>
      </c>
      <c r="AV3472" s="3">
        <v>0</v>
      </c>
      <c r="AW3472" s="3">
        <v>0</v>
      </c>
      <c r="AX3472" s="3">
        <v>0</v>
      </c>
      <c r="AY3472" s="3">
        <v>0</v>
      </c>
      <c r="AZ3472" s="3">
        <v>0</v>
      </c>
      <c r="BA3472" s="3">
        <v>0</v>
      </c>
      <c r="BB3472" s="3">
        <v>0</v>
      </c>
      <c r="BC3472" s="3">
        <v>0</v>
      </c>
      <c r="BD3472" s="3">
        <v>0</v>
      </c>
      <c r="BE3472" s="3">
        <v>0</v>
      </c>
      <c r="BF3472" s="3">
        <v>0</v>
      </c>
      <c r="BG3472" s="3">
        <v>0</v>
      </c>
      <c r="BH3472" s="3">
        <v>1</v>
      </c>
      <c r="BI3472" s="3">
        <v>1</v>
      </c>
      <c r="BJ3472" s="3">
        <v>0.2</v>
      </c>
      <c r="BK3472" s="3">
        <v>1</v>
      </c>
      <c r="BL3472" s="3">
        <v>146.65</v>
      </c>
      <c r="BM3472" s="3">
        <v>22</v>
      </c>
      <c r="BN3472" s="3">
        <v>168.65</v>
      </c>
      <c r="BO3472" s="3">
        <v>168.65</v>
      </c>
      <c r="BQ3472" s="3" t="s">
        <v>3459</v>
      </c>
      <c r="BR3472" s="3" t="s">
        <v>84</v>
      </c>
      <c r="BS3472" s="4">
        <v>45247</v>
      </c>
      <c r="BT3472" s="5">
        <v>0.59791666666666665</v>
      </c>
      <c r="BU3472" s="3" t="s">
        <v>3460</v>
      </c>
      <c r="BV3472" s="3" t="s">
        <v>94</v>
      </c>
      <c r="BY3472" s="3">
        <v>1200</v>
      </c>
      <c r="BZ3472" s="3" t="s">
        <v>35</v>
      </c>
      <c r="CA3472" s="3" t="s">
        <v>3461</v>
      </c>
      <c r="CC3472" s="3" t="s">
        <v>646</v>
      </c>
      <c r="CD3472" s="3">
        <v>533</v>
      </c>
      <c r="CE3472" s="3" t="s">
        <v>90</v>
      </c>
      <c r="CF3472" s="4">
        <v>45247</v>
      </c>
      <c r="CI3472" s="3">
        <v>5</v>
      </c>
      <c r="CJ3472" s="3">
        <v>5</v>
      </c>
      <c r="CK3472" s="3">
        <v>23</v>
      </c>
      <c r="CL3472" s="3" t="s">
        <v>86</v>
      </c>
    </row>
    <row r="3473" spans="1:90" x14ac:dyDescent="0.3">
      <c r="A3473" s="3" t="s">
        <v>72</v>
      </c>
      <c r="B3473" s="3" t="s">
        <v>73</v>
      </c>
      <c r="C3473" s="3" t="s">
        <v>74</v>
      </c>
      <c r="E3473" s="3" t="str">
        <f>"080055817108"</f>
        <v>080055817108</v>
      </c>
      <c r="F3473" s="4">
        <v>45240</v>
      </c>
      <c r="G3473" s="3">
        <v>202408</v>
      </c>
      <c r="H3473" s="3" t="s">
        <v>75</v>
      </c>
      <c r="I3473" s="3" t="s">
        <v>76</v>
      </c>
      <c r="J3473" s="3" t="s">
        <v>77</v>
      </c>
      <c r="K3473" s="3" t="s">
        <v>78</v>
      </c>
      <c r="L3473" s="3" t="s">
        <v>256</v>
      </c>
      <c r="M3473" s="3" t="s">
        <v>257</v>
      </c>
      <c r="N3473" s="3" t="s">
        <v>258</v>
      </c>
      <c r="O3473" s="3" t="s">
        <v>82</v>
      </c>
      <c r="P3473" s="3" t="str">
        <f>"1162956412                    "</f>
        <v xml:space="preserve">1162956412                    </v>
      </c>
      <c r="Q3473" s="3">
        <v>0</v>
      </c>
      <c r="R3473" s="3">
        <v>0</v>
      </c>
      <c r="S3473" s="3">
        <v>0</v>
      </c>
      <c r="T3473" s="3">
        <v>0</v>
      </c>
      <c r="U3473" s="3">
        <v>0</v>
      </c>
      <c r="V3473" s="3">
        <v>0</v>
      </c>
      <c r="W3473" s="3">
        <v>0</v>
      </c>
      <c r="X3473" s="3">
        <v>0</v>
      </c>
      <c r="Y3473" s="3">
        <v>0</v>
      </c>
      <c r="Z3473" s="3">
        <v>0</v>
      </c>
      <c r="AA3473" s="3">
        <v>0</v>
      </c>
      <c r="AB3473" s="3">
        <v>0</v>
      </c>
      <c r="AC3473" s="3">
        <v>0</v>
      </c>
      <c r="AD3473" s="3">
        <v>0</v>
      </c>
      <c r="AE3473" s="3">
        <v>0</v>
      </c>
      <c r="AF3473" s="3">
        <v>0</v>
      </c>
      <c r="AG3473" s="3">
        <v>0</v>
      </c>
      <c r="AH3473" s="3">
        <v>0</v>
      </c>
      <c r="AI3473" s="3">
        <v>0</v>
      </c>
      <c r="AJ3473" s="3">
        <v>0</v>
      </c>
      <c r="AK3473" s="3">
        <v>0</v>
      </c>
      <c r="AL3473" s="3">
        <v>0</v>
      </c>
      <c r="AM3473" s="3">
        <v>0</v>
      </c>
      <c r="AN3473" s="3">
        <v>0</v>
      </c>
      <c r="AO3473" s="3">
        <v>0</v>
      </c>
      <c r="AP3473" s="3">
        <v>0</v>
      </c>
      <c r="AQ3473" s="3">
        <v>29.54</v>
      </c>
      <c r="AR3473" s="3">
        <v>0</v>
      </c>
      <c r="AS3473" s="3">
        <v>0</v>
      </c>
      <c r="AT3473" s="3">
        <v>0</v>
      </c>
      <c r="AU3473" s="3">
        <v>0</v>
      </c>
      <c r="AV3473" s="3">
        <v>0</v>
      </c>
      <c r="AW3473" s="3">
        <v>0</v>
      </c>
      <c r="AX3473" s="3">
        <v>0</v>
      </c>
      <c r="AY3473" s="3">
        <v>0</v>
      </c>
      <c r="AZ3473" s="3">
        <v>0</v>
      </c>
      <c r="BA3473" s="3">
        <v>0</v>
      </c>
      <c r="BB3473" s="3">
        <v>0</v>
      </c>
      <c r="BC3473" s="3">
        <v>0</v>
      </c>
      <c r="BD3473" s="3">
        <v>0</v>
      </c>
      <c r="BE3473" s="3">
        <v>0</v>
      </c>
      <c r="BF3473" s="3">
        <v>0</v>
      </c>
      <c r="BG3473" s="3">
        <v>0</v>
      </c>
      <c r="BH3473" s="3">
        <v>1</v>
      </c>
      <c r="BI3473" s="3">
        <v>1</v>
      </c>
      <c r="BJ3473" s="3">
        <v>0.2</v>
      </c>
      <c r="BK3473" s="3">
        <v>1</v>
      </c>
      <c r="BL3473" s="3">
        <v>75.69</v>
      </c>
      <c r="BM3473" s="3">
        <v>11.35</v>
      </c>
      <c r="BN3473" s="3">
        <v>87.04</v>
      </c>
      <c r="BO3473" s="3">
        <v>87.04</v>
      </c>
      <c r="BQ3473" s="3" t="s">
        <v>259</v>
      </c>
      <c r="BR3473" s="3" t="s">
        <v>84</v>
      </c>
      <c r="BS3473" s="4">
        <v>45243</v>
      </c>
      <c r="BT3473" s="5">
        <v>0.33749999999999997</v>
      </c>
      <c r="BU3473" s="3" t="s">
        <v>1601</v>
      </c>
      <c r="BV3473" s="3" t="s">
        <v>94</v>
      </c>
      <c r="BY3473" s="3">
        <v>1200</v>
      </c>
      <c r="CA3473" s="3" t="s">
        <v>723</v>
      </c>
      <c r="CC3473" s="3" t="s">
        <v>257</v>
      </c>
      <c r="CD3473" s="3">
        <v>6230</v>
      </c>
      <c r="CE3473" s="3" t="s">
        <v>90</v>
      </c>
      <c r="CF3473" s="4">
        <v>45243</v>
      </c>
      <c r="CI3473" s="3">
        <v>1</v>
      </c>
      <c r="CJ3473" s="3">
        <v>1</v>
      </c>
      <c r="CK3473" s="3">
        <v>21</v>
      </c>
      <c r="CL3473" s="3" t="s">
        <v>86</v>
      </c>
    </row>
    <row r="3474" spans="1:90" x14ac:dyDescent="0.3">
      <c r="A3474" s="3" t="s">
        <v>72</v>
      </c>
      <c r="B3474" s="3" t="s">
        <v>73</v>
      </c>
      <c r="C3474" s="3" t="s">
        <v>74</v>
      </c>
      <c r="E3474" s="3" t="str">
        <f>"080055815099"</f>
        <v>080055815099</v>
      </c>
      <c r="F3474" s="4">
        <v>45240</v>
      </c>
      <c r="G3474" s="3">
        <v>202408</v>
      </c>
      <c r="H3474" s="3" t="s">
        <v>75</v>
      </c>
      <c r="I3474" s="3" t="s">
        <v>76</v>
      </c>
      <c r="J3474" s="3" t="s">
        <v>77</v>
      </c>
      <c r="K3474" s="3" t="s">
        <v>78</v>
      </c>
      <c r="L3474" s="3" t="s">
        <v>75</v>
      </c>
      <c r="M3474" s="3" t="s">
        <v>76</v>
      </c>
      <c r="N3474" s="3" t="s">
        <v>91</v>
      </c>
      <c r="O3474" s="3" t="s">
        <v>82</v>
      </c>
      <c r="P3474" s="3" t="str">
        <f>"1162956363                    "</f>
        <v xml:space="preserve">1162956363                    </v>
      </c>
      <c r="Q3474" s="3">
        <v>0</v>
      </c>
      <c r="R3474" s="3">
        <v>0</v>
      </c>
      <c r="S3474" s="3">
        <v>0</v>
      </c>
      <c r="T3474" s="3">
        <v>0</v>
      </c>
      <c r="U3474" s="3">
        <v>0</v>
      </c>
      <c r="V3474" s="3">
        <v>0</v>
      </c>
      <c r="W3474" s="3">
        <v>0</v>
      </c>
      <c r="X3474" s="3">
        <v>0</v>
      </c>
      <c r="Y3474" s="3">
        <v>0</v>
      </c>
      <c r="Z3474" s="3">
        <v>0</v>
      </c>
      <c r="AA3474" s="3">
        <v>0</v>
      </c>
      <c r="AB3474" s="3">
        <v>0</v>
      </c>
      <c r="AC3474" s="3">
        <v>0</v>
      </c>
      <c r="AD3474" s="3">
        <v>0</v>
      </c>
      <c r="AE3474" s="3">
        <v>0</v>
      </c>
      <c r="AF3474" s="3">
        <v>0</v>
      </c>
      <c r="AG3474" s="3">
        <v>0</v>
      </c>
      <c r="AH3474" s="3">
        <v>0</v>
      </c>
      <c r="AI3474" s="3">
        <v>0</v>
      </c>
      <c r="AJ3474" s="3">
        <v>0</v>
      </c>
      <c r="AK3474" s="3">
        <v>0</v>
      </c>
      <c r="AL3474" s="3">
        <v>0</v>
      </c>
      <c r="AM3474" s="3">
        <v>0</v>
      </c>
      <c r="AN3474" s="3">
        <v>0</v>
      </c>
      <c r="AO3474" s="3">
        <v>0</v>
      </c>
      <c r="AP3474" s="3">
        <v>0</v>
      </c>
      <c r="AQ3474" s="3">
        <v>23.07</v>
      </c>
      <c r="AR3474" s="3">
        <v>0</v>
      </c>
      <c r="AS3474" s="3">
        <v>0</v>
      </c>
      <c r="AT3474" s="3">
        <v>0</v>
      </c>
      <c r="AU3474" s="3">
        <v>0</v>
      </c>
      <c r="AV3474" s="3">
        <v>0</v>
      </c>
      <c r="AW3474" s="3">
        <v>0</v>
      </c>
      <c r="AX3474" s="3">
        <v>0</v>
      </c>
      <c r="AY3474" s="3">
        <v>0</v>
      </c>
      <c r="AZ3474" s="3">
        <v>0</v>
      </c>
      <c r="BA3474" s="3">
        <v>0</v>
      </c>
      <c r="BB3474" s="3">
        <v>0</v>
      </c>
      <c r="BC3474" s="3">
        <v>0</v>
      </c>
      <c r="BD3474" s="3">
        <v>0</v>
      </c>
      <c r="BE3474" s="3">
        <v>0</v>
      </c>
      <c r="BF3474" s="3">
        <v>0</v>
      </c>
      <c r="BG3474" s="3">
        <v>0</v>
      </c>
      <c r="BH3474" s="3">
        <v>1</v>
      </c>
      <c r="BI3474" s="3">
        <v>2</v>
      </c>
      <c r="BJ3474" s="3">
        <v>3.2</v>
      </c>
      <c r="BK3474" s="3">
        <v>4</v>
      </c>
      <c r="BL3474" s="3">
        <v>59.12</v>
      </c>
      <c r="BM3474" s="3">
        <v>8.8699999999999992</v>
      </c>
      <c r="BN3474" s="3">
        <v>67.989999999999995</v>
      </c>
      <c r="BO3474" s="3">
        <v>67.989999999999995</v>
      </c>
      <c r="BQ3474" s="3" t="s">
        <v>92</v>
      </c>
      <c r="BR3474" s="3" t="s">
        <v>84</v>
      </c>
      <c r="BS3474" s="4">
        <v>45243</v>
      </c>
      <c r="BT3474" s="5">
        <v>0.34166666666666662</v>
      </c>
      <c r="BU3474" s="3" t="s">
        <v>3442</v>
      </c>
      <c r="BV3474" s="3" t="s">
        <v>94</v>
      </c>
      <c r="BY3474" s="3">
        <v>15876</v>
      </c>
      <c r="CA3474" s="3" t="s">
        <v>95</v>
      </c>
      <c r="CC3474" s="3" t="s">
        <v>76</v>
      </c>
      <c r="CD3474" s="3">
        <v>1600</v>
      </c>
      <c r="CE3474" s="3" t="s">
        <v>90</v>
      </c>
      <c r="CF3474" s="4">
        <v>45244</v>
      </c>
      <c r="CI3474" s="3">
        <v>1</v>
      </c>
      <c r="CJ3474" s="3">
        <v>1</v>
      </c>
      <c r="CK3474" s="3">
        <v>22</v>
      </c>
      <c r="CL3474" s="3" t="s">
        <v>86</v>
      </c>
    </row>
    <row r="3475" spans="1:90" x14ac:dyDescent="0.3">
      <c r="A3475" s="3" t="s">
        <v>72</v>
      </c>
      <c r="B3475" s="3" t="s">
        <v>73</v>
      </c>
      <c r="C3475" s="3" t="s">
        <v>74</v>
      </c>
      <c r="E3475" s="3" t="str">
        <f>"080055811559"</f>
        <v>080055811559</v>
      </c>
      <c r="F3475" s="4">
        <v>45240</v>
      </c>
      <c r="G3475" s="3">
        <v>202408</v>
      </c>
      <c r="H3475" s="3" t="s">
        <v>75</v>
      </c>
      <c r="I3475" s="3" t="s">
        <v>76</v>
      </c>
      <c r="J3475" s="3" t="s">
        <v>77</v>
      </c>
      <c r="K3475" s="3" t="s">
        <v>78</v>
      </c>
      <c r="L3475" s="3" t="s">
        <v>75</v>
      </c>
      <c r="M3475" s="3" t="s">
        <v>76</v>
      </c>
      <c r="N3475" s="3" t="s">
        <v>519</v>
      </c>
      <c r="O3475" s="3" t="s">
        <v>82</v>
      </c>
      <c r="P3475" s="3" t="str">
        <f>"1162956338                    "</f>
        <v xml:space="preserve">1162956338                    </v>
      </c>
      <c r="Q3475" s="3">
        <v>0</v>
      </c>
      <c r="R3475" s="3">
        <v>0</v>
      </c>
      <c r="S3475" s="3">
        <v>0</v>
      </c>
      <c r="T3475" s="3">
        <v>0</v>
      </c>
      <c r="U3475" s="3">
        <v>0</v>
      </c>
      <c r="V3475" s="3">
        <v>0</v>
      </c>
      <c r="W3475" s="3">
        <v>0</v>
      </c>
      <c r="X3475" s="3">
        <v>0</v>
      </c>
      <c r="Y3475" s="3">
        <v>0</v>
      </c>
      <c r="Z3475" s="3">
        <v>0</v>
      </c>
      <c r="AA3475" s="3">
        <v>0</v>
      </c>
      <c r="AB3475" s="3">
        <v>0</v>
      </c>
      <c r="AC3475" s="3">
        <v>0</v>
      </c>
      <c r="AD3475" s="3">
        <v>0</v>
      </c>
      <c r="AE3475" s="3">
        <v>0</v>
      </c>
      <c r="AF3475" s="3">
        <v>0</v>
      </c>
      <c r="AG3475" s="3">
        <v>0</v>
      </c>
      <c r="AH3475" s="3">
        <v>0</v>
      </c>
      <c r="AI3475" s="3">
        <v>0</v>
      </c>
      <c r="AJ3475" s="3">
        <v>0</v>
      </c>
      <c r="AK3475" s="3">
        <v>0</v>
      </c>
      <c r="AL3475" s="3">
        <v>0</v>
      </c>
      <c r="AM3475" s="3">
        <v>0</v>
      </c>
      <c r="AN3475" s="3">
        <v>0</v>
      </c>
      <c r="AO3475" s="3">
        <v>0</v>
      </c>
      <c r="AP3475" s="3">
        <v>0</v>
      </c>
      <c r="AQ3475" s="3">
        <v>23.07</v>
      </c>
      <c r="AR3475" s="3">
        <v>0</v>
      </c>
      <c r="AS3475" s="3">
        <v>0</v>
      </c>
      <c r="AT3475" s="3">
        <v>0</v>
      </c>
      <c r="AU3475" s="3">
        <v>0</v>
      </c>
      <c r="AV3475" s="3">
        <v>0</v>
      </c>
      <c r="AW3475" s="3">
        <v>0</v>
      </c>
      <c r="AX3475" s="3">
        <v>0</v>
      </c>
      <c r="AY3475" s="3">
        <v>0</v>
      </c>
      <c r="AZ3475" s="3">
        <v>0</v>
      </c>
      <c r="BA3475" s="3">
        <v>0</v>
      </c>
      <c r="BB3475" s="3">
        <v>0</v>
      </c>
      <c r="BC3475" s="3">
        <v>0</v>
      </c>
      <c r="BD3475" s="3">
        <v>0</v>
      </c>
      <c r="BE3475" s="3">
        <v>0</v>
      </c>
      <c r="BF3475" s="3">
        <v>0</v>
      </c>
      <c r="BG3475" s="3">
        <v>0</v>
      </c>
      <c r="BH3475" s="3">
        <v>1</v>
      </c>
      <c r="BI3475" s="3">
        <v>1</v>
      </c>
      <c r="BJ3475" s="3">
        <v>0.2</v>
      </c>
      <c r="BK3475" s="3">
        <v>1</v>
      </c>
      <c r="BL3475" s="3">
        <v>59.12</v>
      </c>
      <c r="BM3475" s="3">
        <v>8.8699999999999992</v>
      </c>
      <c r="BN3475" s="3">
        <v>67.989999999999995</v>
      </c>
      <c r="BO3475" s="3">
        <v>67.989999999999995</v>
      </c>
      <c r="BQ3475" s="3" t="s">
        <v>520</v>
      </c>
      <c r="BR3475" s="3" t="s">
        <v>84</v>
      </c>
      <c r="BS3475" s="4">
        <v>45243</v>
      </c>
      <c r="BT3475" s="5">
        <v>0.42569444444444443</v>
      </c>
      <c r="BU3475" s="3" t="s">
        <v>1188</v>
      </c>
      <c r="BV3475" s="3" t="s">
        <v>94</v>
      </c>
      <c r="BY3475" s="3">
        <v>1200</v>
      </c>
      <c r="CA3475" s="3" t="s">
        <v>95</v>
      </c>
      <c r="CC3475" s="3" t="s">
        <v>76</v>
      </c>
      <c r="CD3475" s="3">
        <v>1625</v>
      </c>
      <c r="CE3475" s="3" t="s">
        <v>90</v>
      </c>
      <c r="CF3475" s="4">
        <v>45244</v>
      </c>
      <c r="CI3475" s="3">
        <v>1</v>
      </c>
      <c r="CJ3475" s="3">
        <v>1</v>
      </c>
      <c r="CK3475" s="3">
        <v>22</v>
      </c>
      <c r="CL3475" s="3" t="s">
        <v>86</v>
      </c>
    </row>
    <row r="3476" spans="1:90" x14ac:dyDescent="0.3">
      <c r="A3476" s="3" t="s">
        <v>72</v>
      </c>
      <c r="B3476" s="3" t="s">
        <v>73</v>
      </c>
      <c r="C3476" s="3" t="s">
        <v>74</v>
      </c>
      <c r="E3476" s="3" t="str">
        <f>"080055816327"</f>
        <v>080055816327</v>
      </c>
      <c r="F3476" s="4">
        <v>45240</v>
      </c>
      <c r="G3476" s="3">
        <v>202408</v>
      </c>
      <c r="H3476" s="3" t="s">
        <v>75</v>
      </c>
      <c r="I3476" s="3" t="s">
        <v>76</v>
      </c>
      <c r="J3476" s="3" t="s">
        <v>77</v>
      </c>
      <c r="K3476" s="3" t="s">
        <v>78</v>
      </c>
      <c r="L3476" s="3" t="s">
        <v>626</v>
      </c>
      <c r="M3476" s="3" t="s">
        <v>627</v>
      </c>
      <c r="N3476" s="3" t="s">
        <v>3462</v>
      </c>
      <c r="O3476" s="3" t="s">
        <v>82</v>
      </c>
      <c r="P3476" s="3" t="str">
        <f>"1162956407                    "</f>
        <v xml:space="preserve">1162956407                    </v>
      </c>
      <c r="Q3476" s="3">
        <v>0</v>
      </c>
      <c r="R3476" s="3">
        <v>0</v>
      </c>
      <c r="S3476" s="3">
        <v>0</v>
      </c>
      <c r="T3476" s="3">
        <v>0</v>
      </c>
      <c r="U3476" s="3">
        <v>0</v>
      </c>
      <c r="V3476" s="3">
        <v>0</v>
      </c>
      <c r="W3476" s="3">
        <v>0</v>
      </c>
      <c r="X3476" s="3">
        <v>0</v>
      </c>
      <c r="Y3476" s="3">
        <v>0</v>
      </c>
      <c r="Z3476" s="3">
        <v>0</v>
      </c>
      <c r="AA3476" s="3">
        <v>0</v>
      </c>
      <c r="AB3476" s="3">
        <v>0</v>
      </c>
      <c r="AC3476" s="3">
        <v>0</v>
      </c>
      <c r="AD3476" s="3">
        <v>0</v>
      </c>
      <c r="AE3476" s="3">
        <v>0</v>
      </c>
      <c r="AF3476" s="3">
        <v>0</v>
      </c>
      <c r="AG3476" s="3">
        <v>0</v>
      </c>
      <c r="AH3476" s="3">
        <v>0</v>
      </c>
      <c r="AI3476" s="3">
        <v>0</v>
      </c>
      <c r="AJ3476" s="3">
        <v>0</v>
      </c>
      <c r="AK3476" s="3">
        <v>0</v>
      </c>
      <c r="AL3476" s="3">
        <v>0</v>
      </c>
      <c r="AM3476" s="3">
        <v>0</v>
      </c>
      <c r="AN3476" s="3">
        <v>0</v>
      </c>
      <c r="AO3476" s="3">
        <v>0</v>
      </c>
      <c r="AP3476" s="3">
        <v>0</v>
      </c>
      <c r="AQ3476" s="3">
        <v>41.54</v>
      </c>
      <c r="AR3476" s="3">
        <v>0</v>
      </c>
      <c r="AS3476" s="3">
        <v>0</v>
      </c>
      <c r="AT3476" s="3">
        <v>0</v>
      </c>
      <c r="AU3476" s="3">
        <v>0</v>
      </c>
      <c r="AV3476" s="3">
        <v>0</v>
      </c>
      <c r="AW3476" s="3">
        <v>0</v>
      </c>
      <c r="AX3476" s="3">
        <v>0</v>
      </c>
      <c r="AY3476" s="3">
        <v>0</v>
      </c>
      <c r="AZ3476" s="3">
        <v>0</v>
      </c>
      <c r="BA3476" s="3">
        <v>0</v>
      </c>
      <c r="BB3476" s="3">
        <v>0</v>
      </c>
      <c r="BC3476" s="3">
        <v>0</v>
      </c>
      <c r="BD3476" s="3">
        <v>0</v>
      </c>
      <c r="BE3476" s="3">
        <v>0</v>
      </c>
      <c r="BF3476" s="3">
        <v>0</v>
      </c>
      <c r="BG3476" s="3">
        <v>0</v>
      </c>
      <c r="BH3476" s="3">
        <v>1</v>
      </c>
      <c r="BI3476" s="3">
        <v>2</v>
      </c>
      <c r="BJ3476" s="3">
        <v>1.3</v>
      </c>
      <c r="BK3476" s="3">
        <v>2</v>
      </c>
      <c r="BL3476" s="3">
        <v>106.45</v>
      </c>
      <c r="BM3476" s="3">
        <v>15.97</v>
      </c>
      <c r="BN3476" s="3">
        <v>122.42</v>
      </c>
      <c r="BO3476" s="3">
        <v>122.42</v>
      </c>
      <c r="BQ3476" s="3" t="s">
        <v>3463</v>
      </c>
      <c r="BR3476" s="3" t="s">
        <v>84</v>
      </c>
      <c r="BS3476" s="3" t="s">
        <v>130</v>
      </c>
      <c r="BY3476" s="3">
        <v>6336</v>
      </c>
      <c r="CC3476" s="3" t="s">
        <v>627</v>
      </c>
      <c r="CD3476" s="3">
        <v>1911</v>
      </c>
      <c r="CE3476" s="3" t="s">
        <v>90</v>
      </c>
      <c r="CF3476" s="4">
        <v>45245</v>
      </c>
      <c r="CI3476" s="3">
        <v>1</v>
      </c>
      <c r="CJ3476" s="3" t="s">
        <v>130</v>
      </c>
      <c r="CK3476" s="3">
        <v>24</v>
      </c>
      <c r="CL3476" s="3" t="s">
        <v>86</v>
      </c>
    </row>
    <row r="3477" spans="1:90" x14ac:dyDescent="0.3">
      <c r="A3477" s="3" t="s">
        <v>72</v>
      </c>
      <c r="B3477" s="3" t="s">
        <v>73</v>
      </c>
      <c r="C3477" s="3" t="s">
        <v>74</v>
      </c>
      <c r="E3477" s="3" t="str">
        <f>"080055816686"</f>
        <v>080055816686</v>
      </c>
      <c r="F3477" s="4">
        <v>45240</v>
      </c>
      <c r="G3477" s="3">
        <v>202408</v>
      </c>
      <c r="H3477" s="3" t="s">
        <v>75</v>
      </c>
      <c r="I3477" s="3" t="s">
        <v>76</v>
      </c>
      <c r="J3477" s="3" t="s">
        <v>77</v>
      </c>
      <c r="K3477" s="3" t="s">
        <v>78</v>
      </c>
      <c r="L3477" s="3" t="s">
        <v>187</v>
      </c>
      <c r="M3477" s="3" t="s">
        <v>188</v>
      </c>
      <c r="N3477" s="3" t="s">
        <v>1428</v>
      </c>
      <c r="O3477" s="3" t="s">
        <v>82</v>
      </c>
      <c r="P3477" s="3" t="str">
        <f>"1162956356                    "</f>
        <v xml:space="preserve">1162956356                    </v>
      </c>
      <c r="Q3477" s="3">
        <v>0</v>
      </c>
      <c r="R3477" s="3">
        <v>0</v>
      </c>
      <c r="S3477" s="3">
        <v>0</v>
      </c>
      <c r="T3477" s="3">
        <v>0</v>
      </c>
      <c r="U3477" s="3">
        <v>0</v>
      </c>
      <c r="V3477" s="3">
        <v>0</v>
      </c>
      <c r="W3477" s="3">
        <v>0</v>
      </c>
      <c r="X3477" s="3">
        <v>0</v>
      </c>
      <c r="Y3477" s="3">
        <v>0</v>
      </c>
      <c r="Z3477" s="3">
        <v>0</v>
      </c>
      <c r="AA3477" s="3">
        <v>0</v>
      </c>
      <c r="AB3477" s="3">
        <v>0</v>
      </c>
      <c r="AC3477" s="3">
        <v>0</v>
      </c>
      <c r="AD3477" s="3">
        <v>0</v>
      </c>
      <c r="AE3477" s="3">
        <v>0</v>
      </c>
      <c r="AF3477" s="3">
        <v>0</v>
      </c>
      <c r="AG3477" s="3">
        <v>0</v>
      </c>
      <c r="AH3477" s="3">
        <v>0</v>
      </c>
      <c r="AI3477" s="3">
        <v>0</v>
      </c>
      <c r="AJ3477" s="3">
        <v>0</v>
      </c>
      <c r="AK3477" s="3">
        <v>0</v>
      </c>
      <c r="AL3477" s="3">
        <v>0</v>
      </c>
      <c r="AM3477" s="3">
        <v>0</v>
      </c>
      <c r="AN3477" s="3">
        <v>0</v>
      </c>
      <c r="AO3477" s="3">
        <v>0</v>
      </c>
      <c r="AP3477" s="3">
        <v>0</v>
      </c>
      <c r="AQ3477" s="3">
        <v>162.36000000000001</v>
      </c>
      <c r="AR3477" s="3">
        <v>0</v>
      </c>
      <c r="AS3477" s="3">
        <v>0</v>
      </c>
      <c r="AT3477" s="3">
        <v>0</v>
      </c>
      <c r="AU3477" s="3">
        <v>0</v>
      </c>
      <c r="AV3477" s="3">
        <v>0</v>
      </c>
      <c r="AW3477" s="3">
        <v>0</v>
      </c>
      <c r="AX3477" s="3">
        <v>0</v>
      </c>
      <c r="AY3477" s="3">
        <v>0</v>
      </c>
      <c r="AZ3477" s="3">
        <v>0</v>
      </c>
      <c r="BA3477" s="3">
        <v>0</v>
      </c>
      <c r="BB3477" s="3">
        <v>0</v>
      </c>
      <c r="BC3477" s="3">
        <v>0</v>
      </c>
      <c r="BD3477" s="3">
        <v>0</v>
      </c>
      <c r="BE3477" s="3">
        <v>0</v>
      </c>
      <c r="BF3477" s="3">
        <v>0</v>
      </c>
      <c r="BG3477" s="3">
        <v>0</v>
      </c>
      <c r="BH3477" s="3">
        <v>1</v>
      </c>
      <c r="BI3477" s="3">
        <v>11</v>
      </c>
      <c r="BJ3477" s="3">
        <v>3.6</v>
      </c>
      <c r="BK3477" s="3">
        <v>11</v>
      </c>
      <c r="BL3477" s="3">
        <v>416.05</v>
      </c>
      <c r="BM3477" s="3">
        <v>62.41</v>
      </c>
      <c r="BN3477" s="3">
        <v>478.46</v>
      </c>
      <c r="BO3477" s="3">
        <v>478.46</v>
      </c>
      <c r="BQ3477" s="3" t="s">
        <v>1429</v>
      </c>
      <c r="BR3477" s="3" t="s">
        <v>84</v>
      </c>
      <c r="BS3477" s="4">
        <v>45243</v>
      </c>
      <c r="BT3477" s="5">
        <v>0.43402777777777773</v>
      </c>
      <c r="BU3477" s="3" t="s">
        <v>2633</v>
      </c>
      <c r="BV3477" s="3" t="s">
        <v>94</v>
      </c>
      <c r="BY3477" s="3">
        <v>18096</v>
      </c>
      <c r="CA3477" s="3" t="s">
        <v>331</v>
      </c>
      <c r="CC3477" s="3" t="s">
        <v>188</v>
      </c>
      <c r="CD3477" s="3">
        <v>3610</v>
      </c>
      <c r="CE3477" s="3" t="s">
        <v>90</v>
      </c>
      <c r="CF3477" s="4">
        <v>45244</v>
      </c>
      <c r="CI3477" s="3">
        <v>1</v>
      </c>
      <c r="CJ3477" s="3">
        <v>1</v>
      </c>
      <c r="CK3477" s="3">
        <v>21</v>
      </c>
      <c r="CL3477" s="3" t="s">
        <v>86</v>
      </c>
    </row>
    <row r="3478" spans="1:90" x14ac:dyDescent="0.3">
      <c r="A3478" s="3" t="s">
        <v>72</v>
      </c>
      <c r="B3478" s="3" t="s">
        <v>73</v>
      </c>
      <c r="C3478" s="3" t="s">
        <v>74</v>
      </c>
      <c r="E3478" s="3" t="str">
        <f>"080055817014"</f>
        <v>080055817014</v>
      </c>
      <c r="F3478" s="4">
        <v>45240</v>
      </c>
      <c r="G3478" s="3">
        <v>202408</v>
      </c>
      <c r="H3478" s="3" t="s">
        <v>75</v>
      </c>
      <c r="I3478" s="3" t="s">
        <v>76</v>
      </c>
      <c r="J3478" s="3" t="s">
        <v>77</v>
      </c>
      <c r="K3478" s="3" t="s">
        <v>78</v>
      </c>
      <c r="L3478" s="3" t="s">
        <v>221</v>
      </c>
      <c r="M3478" s="3" t="s">
        <v>222</v>
      </c>
      <c r="N3478" s="3" t="s">
        <v>3375</v>
      </c>
      <c r="O3478" s="3" t="s">
        <v>82</v>
      </c>
      <c r="P3478" s="3" t="str">
        <f>"1162956413                    "</f>
        <v xml:space="preserve">1162956413                    </v>
      </c>
      <c r="Q3478" s="3">
        <v>0</v>
      </c>
      <c r="R3478" s="3">
        <v>0</v>
      </c>
      <c r="S3478" s="3">
        <v>0</v>
      </c>
      <c r="T3478" s="3">
        <v>0</v>
      </c>
      <c r="U3478" s="3">
        <v>0</v>
      </c>
      <c r="V3478" s="3">
        <v>0</v>
      </c>
      <c r="W3478" s="3">
        <v>0</v>
      </c>
      <c r="X3478" s="3">
        <v>0</v>
      </c>
      <c r="Y3478" s="3">
        <v>0</v>
      </c>
      <c r="Z3478" s="3">
        <v>0</v>
      </c>
      <c r="AA3478" s="3">
        <v>0</v>
      </c>
      <c r="AB3478" s="3">
        <v>0</v>
      </c>
      <c r="AC3478" s="3">
        <v>0</v>
      </c>
      <c r="AD3478" s="3">
        <v>0</v>
      </c>
      <c r="AE3478" s="3">
        <v>0</v>
      </c>
      <c r="AF3478" s="3">
        <v>0</v>
      </c>
      <c r="AG3478" s="3">
        <v>0</v>
      </c>
      <c r="AH3478" s="3">
        <v>0</v>
      </c>
      <c r="AI3478" s="3">
        <v>0</v>
      </c>
      <c r="AJ3478" s="3">
        <v>0</v>
      </c>
      <c r="AK3478" s="3">
        <v>0</v>
      </c>
      <c r="AL3478" s="3">
        <v>0</v>
      </c>
      <c r="AM3478" s="3">
        <v>0</v>
      </c>
      <c r="AN3478" s="3">
        <v>0</v>
      </c>
      <c r="AO3478" s="3">
        <v>0</v>
      </c>
      <c r="AP3478" s="3">
        <v>0</v>
      </c>
      <c r="AQ3478" s="3">
        <v>23.07</v>
      </c>
      <c r="AR3478" s="3">
        <v>0</v>
      </c>
      <c r="AS3478" s="3">
        <v>0</v>
      </c>
      <c r="AT3478" s="3">
        <v>0</v>
      </c>
      <c r="AU3478" s="3">
        <v>0</v>
      </c>
      <c r="AV3478" s="3">
        <v>0</v>
      </c>
      <c r="AW3478" s="3">
        <v>0</v>
      </c>
      <c r="AX3478" s="3">
        <v>0</v>
      </c>
      <c r="AY3478" s="3">
        <v>0</v>
      </c>
      <c r="AZ3478" s="3">
        <v>0</v>
      </c>
      <c r="BA3478" s="3">
        <v>0</v>
      </c>
      <c r="BB3478" s="3">
        <v>0</v>
      </c>
      <c r="BC3478" s="3">
        <v>0</v>
      </c>
      <c r="BD3478" s="3">
        <v>0</v>
      </c>
      <c r="BE3478" s="3">
        <v>0</v>
      </c>
      <c r="BF3478" s="3">
        <v>0</v>
      </c>
      <c r="BG3478" s="3">
        <v>0</v>
      </c>
      <c r="BH3478" s="3">
        <v>1</v>
      </c>
      <c r="BI3478" s="3">
        <v>1</v>
      </c>
      <c r="BJ3478" s="3">
        <v>1.5</v>
      </c>
      <c r="BK3478" s="3">
        <v>2</v>
      </c>
      <c r="BL3478" s="3">
        <v>59.12</v>
      </c>
      <c r="BM3478" s="3">
        <v>8.8699999999999992</v>
      </c>
      <c r="BN3478" s="3">
        <v>67.989999999999995</v>
      </c>
      <c r="BO3478" s="3">
        <v>67.989999999999995</v>
      </c>
      <c r="BQ3478" s="3" t="s">
        <v>3376</v>
      </c>
      <c r="BR3478" s="3" t="s">
        <v>84</v>
      </c>
      <c r="BS3478" s="4">
        <v>45243</v>
      </c>
      <c r="BT3478" s="5">
        <v>0.32708333333333334</v>
      </c>
      <c r="BU3478" s="3" t="s">
        <v>3464</v>
      </c>
      <c r="BV3478" s="3" t="s">
        <v>94</v>
      </c>
      <c r="BY3478" s="3">
        <v>7540</v>
      </c>
      <c r="CA3478" s="3" t="s">
        <v>399</v>
      </c>
      <c r="CC3478" s="3" t="s">
        <v>222</v>
      </c>
      <c r="CD3478" s="3">
        <v>1459</v>
      </c>
      <c r="CE3478" s="3" t="s">
        <v>90</v>
      </c>
      <c r="CF3478" s="4">
        <v>45243</v>
      </c>
      <c r="CI3478" s="3">
        <v>1</v>
      </c>
      <c r="CJ3478" s="3">
        <v>1</v>
      </c>
      <c r="CK3478" s="3">
        <v>22</v>
      </c>
      <c r="CL3478" s="3" t="s">
        <v>86</v>
      </c>
    </row>
    <row r="3479" spans="1:90" x14ac:dyDescent="0.3">
      <c r="A3479" s="3" t="s">
        <v>72</v>
      </c>
      <c r="B3479" s="3" t="s">
        <v>73</v>
      </c>
      <c r="C3479" s="3" t="s">
        <v>74</v>
      </c>
      <c r="E3479" s="3" t="str">
        <f>"080055806007"</f>
        <v>080055806007</v>
      </c>
      <c r="F3479" s="4">
        <v>45240</v>
      </c>
      <c r="G3479" s="3">
        <v>202408</v>
      </c>
      <c r="H3479" s="3" t="s">
        <v>75</v>
      </c>
      <c r="I3479" s="3" t="s">
        <v>76</v>
      </c>
      <c r="J3479" s="3" t="s">
        <v>77</v>
      </c>
      <c r="K3479" s="3" t="s">
        <v>78</v>
      </c>
      <c r="L3479" s="3" t="s">
        <v>238</v>
      </c>
      <c r="M3479" s="3" t="s">
        <v>239</v>
      </c>
      <c r="N3479" s="3" t="s">
        <v>1896</v>
      </c>
      <c r="O3479" s="3" t="s">
        <v>82</v>
      </c>
      <c r="P3479" s="3" t="str">
        <f>"1162956243                    "</f>
        <v xml:space="preserve">1162956243                    </v>
      </c>
      <c r="Q3479" s="3">
        <v>0</v>
      </c>
      <c r="R3479" s="3">
        <v>0</v>
      </c>
      <c r="S3479" s="3">
        <v>0</v>
      </c>
      <c r="T3479" s="3">
        <v>0</v>
      </c>
      <c r="U3479" s="3">
        <v>0</v>
      </c>
      <c r="V3479" s="3">
        <v>0</v>
      </c>
      <c r="W3479" s="3">
        <v>0</v>
      </c>
      <c r="X3479" s="3">
        <v>0</v>
      </c>
      <c r="Y3479" s="3">
        <v>0</v>
      </c>
      <c r="Z3479" s="3">
        <v>0</v>
      </c>
      <c r="AA3479" s="3">
        <v>0</v>
      </c>
      <c r="AB3479" s="3">
        <v>0</v>
      </c>
      <c r="AC3479" s="3">
        <v>0</v>
      </c>
      <c r="AD3479" s="3">
        <v>0</v>
      </c>
      <c r="AE3479" s="3">
        <v>0</v>
      </c>
      <c r="AF3479" s="3">
        <v>0</v>
      </c>
      <c r="AG3479" s="3">
        <v>0</v>
      </c>
      <c r="AH3479" s="3">
        <v>0</v>
      </c>
      <c r="AI3479" s="3">
        <v>0</v>
      </c>
      <c r="AJ3479" s="3">
        <v>0</v>
      </c>
      <c r="AK3479" s="3">
        <v>0</v>
      </c>
      <c r="AL3479" s="3">
        <v>0</v>
      </c>
      <c r="AM3479" s="3">
        <v>0</v>
      </c>
      <c r="AN3479" s="3">
        <v>0</v>
      </c>
      <c r="AO3479" s="3">
        <v>0</v>
      </c>
      <c r="AP3479" s="3">
        <v>0</v>
      </c>
      <c r="AQ3479" s="3">
        <v>29.54</v>
      </c>
      <c r="AR3479" s="3">
        <v>0</v>
      </c>
      <c r="AS3479" s="3">
        <v>0</v>
      </c>
      <c r="AT3479" s="3">
        <v>0</v>
      </c>
      <c r="AU3479" s="3">
        <v>0</v>
      </c>
      <c r="AV3479" s="3">
        <v>0</v>
      </c>
      <c r="AW3479" s="3">
        <v>0</v>
      </c>
      <c r="AX3479" s="3">
        <v>0</v>
      </c>
      <c r="AY3479" s="3">
        <v>0</v>
      </c>
      <c r="AZ3479" s="3">
        <v>0</v>
      </c>
      <c r="BA3479" s="3">
        <v>0</v>
      </c>
      <c r="BB3479" s="3">
        <v>0</v>
      </c>
      <c r="BC3479" s="3">
        <v>0</v>
      </c>
      <c r="BD3479" s="3">
        <v>0</v>
      </c>
      <c r="BE3479" s="3">
        <v>0</v>
      </c>
      <c r="BF3479" s="3">
        <v>0</v>
      </c>
      <c r="BG3479" s="3">
        <v>0</v>
      </c>
      <c r="BH3479" s="3">
        <v>1</v>
      </c>
      <c r="BI3479" s="3">
        <v>1</v>
      </c>
      <c r="BJ3479" s="3">
        <v>0.2</v>
      </c>
      <c r="BK3479" s="3">
        <v>1</v>
      </c>
      <c r="BL3479" s="3">
        <v>75.69</v>
      </c>
      <c r="BM3479" s="3">
        <v>11.35</v>
      </c>
      <c r="BN3479" s="3">
        <v>87.04</v>
      </c>
      <c r="BO3479" s="3">
        <v>87.04</v>
      </c>
      <c r="BQ3479" s="3" t="s">
        <v>1897</v>
      </c>
      <c r="BR3479" s="3" t="s">
        <v>84</v>
      </c>
      <c r="BS3479" s="4">
        <v>45243</v>
      </c>
      <c r="BT3479" s="5">
        <v>0.43055555555555558</v>
      </c>
      <c r="BU3479" s="3" t="s">
        <v>3465</v>
      </c>
      <c r="BV3479" s="3" t="s">
        <v>94</v>
      </c>
      <c r="BY3479" s="3">
        <v>1200</v>
      </c>
      <c r="CC3479" s="3" t="s">
        <v>239</v>
      </c>
      <c r="CD3479" s="3">
        <v>5201</v>
      </c>
      <c r="CE3479" s="3" t="s">
        <v>90</v>
      </c>
      <c r="CF3479" s="4">
        <v>45243</v>
      </c>
      <c r="CI3479" s="3">
        <v>1</v>
      </c>
      <c r="CJ3479" s="3">
        <v>1</v>
      </c>
      <c r="CK3479" s="3">
        <v>21</v>
      </c>
      <c r="CL3479" s="3" t="s">
        <v>86</v>
      </c>
    </row>
    <row r="3480" spans="1:90" x14ac:dyDescent="0.3">
      <c r="A3480" s="3" t="s">
        <v>72</v>
      </c>
      <c r="B3480" s="3" t="s">
        <v>73</v>
      </c>
      <c r="C3480" s="3" t="s">
        <v>74</v>
      </c>
      <c r="E3480" s="3" t="str">
        <f>"080055815151"</f>
        <v>080055815151</v>
      </c>
      <c r="F3480" s="4">
        <v>45240</v>
      </c>
      <c r="G3480" s="3">
        <v>202408</v>
      </c>
      <c r="H3480" s="3" t="s">
        <v>75</v>
      </c>
      <c r="I3480" s="3" t="s">
        <v>76</v>
      </c>
      <c r="J3480" s="3" t="s">
        <v>77</v>
      </c>
      <c r="K3480" s="3" t="s">
        <v>78</v>
      </c>
      <c r="L3480" s="3" t="s">
        <v>193</v>
      </c>
      <c r="M3480" s="3" t="s">
        <v>194</v>
      </c>
      <c r="N3480" s="3" t="s">
        <v>457</v>
      </c>
      <c r="O3480" s="3" t="s">
        <v>82</v>
      </c>
      <c r="P3480" s="3" t="str">
        <f>"1162956378                    "</f>
        <v xml:space="preserve">1162956378                    </v>
      </c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  <c r="W3480" s="3">
        <v>0</v>
      </c>
      <c r="X3480" s="3">
        <v>0</v>
      </c>
      <c r="Y3480" s="3">
        <v>0</v>
      </c>
      <c r="Z3480" s="3">
        <v>0</v>
      </c>
      <c r="AA3480" s="3">
        <v>0</v>
      </c>
      <c r="AB3480" s="3">
        <v>0</v>
      </c>
      <c r="AC3480" s="3">
        <v>0</v>
      </c>
      <c r="AD3480" s="3">
        <v>0</v>
      </c>
      <c r="AE3480" s="3">
        <v>0</v>
      </c>
      <c r="AF3480" s="3">
        <v>0</v>
      </c>
      <c r="AG3480" s="3">
        <v>0</v>
      </c>
      <c r="AH3480" s="3">
        <v>0</v>
      </c>
      <c r="AI3480" s="3">
        <v>0</v>
      </c>
      <c r="AJ3480" s="3">
        <v>0</v>
      </c>
      <c r="AK3480" s="3">
        <v>0</v>
      </c>
      <c r="AL3480" s="3">
        <v>0</v>
      </c>
      <c r="AM3480" s="3">
        <v>0</v>
      </c>
      <c r="AN3480" s="3">
        <v>0</v>
      </c>
      <c r="AO3480" s="3">
        <v>0</v>
      </c>
      <c r="AP3480" s="3">
        <v>0</v>
      </c>
      <c r="AQ3480" s="3">
        <v>36.92</v>
      </c>
      <c r="AR3480" s="3">
        <v>0</v>
      </c>
      <c r="AS3480" s="3">
        <v>0</v>
      </c>
      <c r="AT3480" s="3">
        <v>0</v>
      </c>
      <c r="AU3480" s="3">
        <v>0</v>
      </c>
      <c r="AV3480" s="3">
        <v>0</v>
      </c>
      <c r="AW3480" s="3">
        <v>0</v>
      </c>
      <c r="AX3480" s="3">
        <v>0</v>
      </c>
      <c r="AY3480" s="3">
        <v>0</v>
      </c>
      <c r="AZ3480" s="3">
        <v>0</v>
      </c>
      <c r="BA3480" s="3">
        <v>0</v>
      </c>
      <c r="BB3480" s="3">
        <v>0</v>
      </c>
      <c r="BC3480" s="3">
        <v>0</v>
      </c>
      <c r="BD3480" s="3">
        <v>0</v>
      </c>
      <c r="BE3480" s="3">
        <v>0</v>
      </c>
      <c r="BF3480" s="3">
        <v>0</v>
      </c>
      <c r="BG3480" s="3">
        <v>0</v>
      </c>
      <c r="BH3480" s="3">
        <v>1</v>
      </c>
      <c r="BI3480" s="3">
        <v>1</v>
      </c>
      <c r="BJ3480" s="3">
        <v>2.1</v>
      </c>
      <c r="BK3480" s="3">
        <v>2.5</v>
      </c>
      <c r="BL3480" s="3">
        <v>94.6</v>
      </c>
      <c r="BM3480" s="3">
        <v>14.19</v>
      </c>
      <c r="BN3480" s="3">
        <v>108.79</v>
      </c>
      <c r="BO3480" s="3">
        <v>108.79</v>
      </c>
      <c r="BQ3480" s="3" t="s">
        <v>458</v>
      </c>
      <c r="BR3480" s="3" t="s">
        <v>84</v>
      </c>
      <c r="BS3480" s="4">
        <v>45243</v>
      </c>
      <c r="BT3480" s="5">
        <v>0.34861111111111115</v>
      </c>
      <c r="BU3480" s="3" t="s">
        <v>1476</v>
      </c>
      <c r="BV3480" s="3" t="s">
        <v>94</v>
      </c>
      <c r="BY3480" s="3">
        <v>10469</v>
      </c>
      <c r="CA3480" s="3" t="s">
        <v>756</v>
      </c>
      <c r="CC3480" s="3" t="s">
        <v>194</v>
      </c>
      <c r="CD3480" s="3">
        <v>6000</v>
      </c>
      <c r="CE3480" s="3" t="s">
        <v>90</v>
      </c>
      <c r="CF3480" s="4">
        <v>45243</v>
      </c>
      <c r="CI3480" s="3">
        <v>1</v>
      </c>
      <c r="CJ3480" s="3">
        <v>1</v>
      </c>
      <c r="CK3480" s="3">
        <v>21</v>
      </c>
      <c r="CL3480" s="3" t="s">
        <v>86</v>
      </c>
    </row>
    <row r="3481" spans="1:90" x14ac:dyDescent="0.3">
      <c r="A3481" s="3" t="s">
        <v>72</v>
      </c>
      <c r="B3481" s="3" t="s">
        <v>73</v>
      </c>
      <c r="C3481" s="3" t="s">
        <v>74</v>
      </c>
      <c r="E3481" s="3" t="str">
        <f>"080055815964"</f>
        <v>080055815964</v>
      </c>
      <c r="F3481" s="4">
        <v>45240</v>
      </c>
      <c r="G3481" s="3">
        <v>202408</v>
      </c>
      <c r="H3481" s="3" t="s">
        <v>75</v>
      </c>
      <c r="I3481" s="3" t="s">
        <v>76</v>
      </c>
      <c r="J3481" s="3" t="s">
        <v>77</v>
      </c>
      <c r="K3481" s="3" t="s">
        <v>78</v>
      </c>
      <c r="L3481" s="3" t="s">
        <v>2508</v>
      </c>
      <c r="M3481" s="3" t="s">
        <v>2509</v>
      </c>
      <c r="N3481" s="3" t="s">
        <v>3466</v>
      </c>
      <c r="O3481" s="3" t="s">
        <v>150</v>
      </c>
      <c r="P3481" s="3" t="str">
        <f>"1162956368                    "</f>
        <v xml:space="preserve">1162956368                    </v>
      </c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  <c r="W3481" s="3">
        <v>0</v>
      </c>
      <c r="X3481" s="3">
        <v>0</v>
      </c>
      <c r="Y3481" s="3">
        <v>0</v>
      </c>
      <c r="Z3481" s="3">
        <v>0</v>
      </c>
      <c r="AA3481" s="3">
        <v>0</v>
      </c>
      <c r="AB3481" s="3">
        <v>0</v>
      </c>
      <c r="AC3481" s="3">
        <v>0</v>
      </c>
      <c r="AD3481" s="3">
        <v>0</v>
      </c>
      <c r="AE3481" s="3">
        <v>0</v>
      </c>
      <c r="AF3481" s="3">
        <v>0</v>
      </c>
      <c r="AG3481" s="3">
        <v>5.57</v>
      </c>
      <c r="AH3481" s="3">
        <v>0</v>
      </c>
      <c r="AI3481" s="3">
        <v>0</v>
      </c>
      <c r="AJ3481" s="3">
        <v>0</v>
      </c>
      <c r="AK3481" s="3">
        <v>0</v>
      </c>
      <c r="AL3481" s="3">
        <v>0</v>
      </c>
      <c r="AM3481" s="3">
        <v>0</v>
      </c>
      <c r="AN3481" s="3">
        <v>0</v>
      </c>
      <c r="AO3481" s="3">
        <v>0</v>
      </c>
      <c r="AP3481" s="3">
        <v>0</v>
      </c>
      <c r="AQ3481" s="3">
        <v>97.02</v>
      </c>
      <c r="AR3481" s="3">
        <v>0</v>
      </c>
      <c r="AS3481" s="3">
        <v>0</v>
      </c>
      <c r="AT3481" s="3">
        <v>0</v>
      </c>
      <c r="AU3481" s="3">
        <v>0</v>
      </c>
      <c r="AV3481" s="3">
        <v>0</v>
      </c>
      <c r="AW3481" s="3">
        <v>0</v>
      </c>
      <c r="AX3481" s="3">
        <v>0</v>
      </c>
      <c r="AY3481" s="3">
        <v>0</v>
      </c>
      <c r="AZ3481" s="3">
        <v>0</v>
      </c>
      <c r="BA3481" s="3">
        <v>0</v>
      </c>
      <c r="BB3481" s="3">
        <v>0</v>
      </c>
      <c r="BC3481" s="3">
        <v>0</v>
      </c>
      <c r="BD3481" s="3">
        <v>0</v>
      </c>
      <c r="BE3481" s="3">
        <v>0</v>
      </c>
      <c r="BF3481" s="3">
        <v>0</v>
      </c>
      <c r="BG3481" s="3">
        <v>0</v>
      </c>
      <c r="BH3481" s="3">
        <v>1</v>
      </c>
      <c r="BI3481" s="3">
        <v>19</v>
      </c>
      <c r="BJ3481" s="3">
        <v>7.8</v>
      </c>
      <c r="BK3481" s="3">
        <v>19</v>
      </c>
      <c r="BL3481" s="3">
        <v>254.19</v>
      </c>
      <c r="BM3481" s="3">
        <v>38.130000000000003</v>
      </c>
      <c r="BN3481" s="3">
        <v>292.32</v>
      </c>
      <c r="BO3481" s="3">
        <v>292.32</v>
      </c>
      <c r="BQ3481" s="3" t="s">
        <v>3467</v>
      </c>
      <c r="BR3481" s="3" t="s">
        <v>84</v>
      </c>
      <c r="BS3481" s="4">
        <v>45243</v>
      </c>
      <c r="BT3481" s="5">
        <v>0.55138888888888882</v>
      </c>
      <c r="BU3481" s="3" t="s">
        <v>3468</v>
      </c>
      <c r="BV3481" s="3" t="s">
        <v>94</v>
      </c>
      <c r="BY3481" s="3">
        <v>39192</v>
      </c>
      <c r="CA3481" s="3" t="s">
        <v>3469</v>
      </c>
      <c r="CC3481" s="3" t="s">
        <v>2509</v>
      </c>
      <c r="CD3481" s="3">
        <v>3900</v>
      </c>
      <c r="CE3481" s="3" t="s">
        <v>90</v>
      </c>
      <c r="CF3481" s="4">
        <v>45244</v>
      </c>
      <c r="CI3481" s="3">
        <v>2</v>
      </c>
      <c r="CJ3481" s="3">
        <v>1</v>
      </c>
      <c r="CK3481" s="3">
        <v>43</v>
      </c>
      <c r="CL3481" s="3" t="s">
        <v>86</v>
      </c>
    </row>
    <row r="3482" spans="1:90" x14ac:dyDescent="0.3">
      <c r="A3482" s="3" t="s">
        <v>72</v>
      </c>
      <c r="B3482" s="3" t="s">
        <v>73</v>
      </c>
      <c r="C3482" s="3" t="s">
        <v>74</v>
      </c>
      <c r="E3482" s="3" t="str">
        <f>"080055816355"</f>
        <v>080055816355</v>
      </c>
      <c r="F3482" s="4">
        <v>45240</v>
      </c>
      <c r="G3482" s="3">
        <v>202408</v>
      </c>
      <c r="H3482" s="3" t="s">
        <v>75</v>
      </c>
      <c r="I3482" s="3" t="s">
        <v>76</v>
      </c>
      <c r="J3482" s="3" t="s">
        <v>77</v>
      </c>
      <c r="K3482" s="3" t="s">
        <v>78</v>
      </c>
      <c r="L3482" s="3" t="s">
        <v>418</v>
      </c>
      <c r="M3482" s="3" t="s">
        <v>419</v>
      </c>
      <c r="N3482" s="3" t="s">
        <v>420</v>
      </c>
      <c r="O3482" s="3" t="s">
        <v>82</v>
      </c>
      <c r="P3482" s="3" t="str">
        <f>"1162956400                    "</f>
        <v xml:space="preserve">1162956400                    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  <c r="W3482" s="3">
        <v>0</v>
      </c>
      <c r="X3482" s="3">
        <v>0</v>
      </c>
      <c r="Y3482" s="3">
        <v>0</v>
      </c>
      <c r="Z3482" s="3">
        <v>0</v>
      </c>
      <c r="AA3482" s="3">
        <v>0</v>
      </c>
      <c r="AB3482" s="3">
        <v>0</v>
      </c>
      <c r="AC3482" s="3">
        <v>0</v>
      </c>
      <c r="AD3482" s="3">
        <v>0</v>
      </c>
      <c r="AE3482" s="3">
        <v>0</v>
      </c>
      <c r="AF3482" s="3">
        <v>0</v>
      </c>
      <c r="AG3482" s="3">
        <v>0</v>
      </c>
      <c r="AH3482" s="3">
        <v>0</v>
      </c>
      <c r="AI3482" s="3">
        <v>0</v>
      </c>
      <c r="AJ3482" s="3">
        <v>0</v>
      </c>
      <c r="AK3482" s="3">
        <v>0</v>
      </c>
      <c r="AL3482" s="3">
        <v>0</v>
      </c>
      <c r="AM3482" s="3">
        <v>0</v>
      </c>
      <c r="AN3482" s="3">
        <v>0</v>
      </c>
      <c r="AO3482" s="3">
        <v>0</v>
      </c>
      <c r="AP3482" s="3">
        <v>0</v>
      </c>
      <c r="AQ3482" s="3">
        <v>57.23</v>
      </c>
      <c r="AR3482" s="3">
        <v>0</v>
      </c>
      <c r="AS3482" s="3">
        <v>0</v>
      </c>
      <c r="AT3482" s="3">
        <v>0</v>
      </c>
      <c r="AU3482" s="3">
        <v>0</v>
      </c>
      <c r="AV3482" s="3">
        <v>0</v>
      </c>
      <c r="AW3482" s="3">
        <v>0</v>
      </c>
      <c r="AX3482" s="3">
        <v>0</v>
      </c>
      <c r="AY3482" s="3">
        <v>0</v>
      </c>
      <c r="AZ3482" s="3">
        <v>0</v>
      </c>
      <c r="BA3482" s="3">
        <v>0</v>
      </c>
      <c r="BB3482" s="3">
        <v>0</v>
      </c>
      <c r="BC3482" s="3">
        <v>0</v>
      </c>
      <c r="BD3482" s="3">
        <v>0</v>
      </c>
      <c r="BE3482" s="3">
        <v>0</v>
      </c>
      <c r="BF3482" s="3">
        <v>0</v>
      </c>
      <c r="BG3482" s="3">
        <v>0</v>
      </c>
      <c r="BH3482" s="3">
        <v>1</v>
      </c>
      <c r="BI3482" s="3">
        <v>2</v>
      </c>
      <c r="BJ3482" s="3">
        <v>0.6</v>
      </c>
      <c r="BK3482" s="3">
        <v>2</v>
      </c>
      <c r="BL3482" s="3">
        <v>146.65</v>
      </c>
      <c r="BM3482" s="3">
        <v>22</v>
      </c>
      <c r="BN3482" s="3">
        <v>168.65</v>
      </c>
      <c r="BO3482" s="3">
        <v>168.65</v>
      </c>
      <c r="BQ3482" s="3" t="s">
        <v>421</v>
      </c>
      <c r="BR3482" s="3" t="s">
        <v>84</v>
      </c>
      <c r="BS3482" s="4">
        <v>45241</v>
      </c>
      <c r="BT3482" s="5">
        <v>0.64652777777777781</v>
      </c>
      <c r="BU3482" s="3" t="s">
        <v>421</v>
      </c>
      <c r="BV3482" s="3" t="s">
        <v>94</v>
      </c>
      <c r="BY3482" s="3">
        <v>3024</v>
      </c>
      <c r="CA3482" s="3" t="s">
        <v>2899</v>
      </c>
      <c r="CC3482" s="3" t="s">
        <v>419</v>
      </c>
      <c r="CD3482" s="3">
        <v>2740</v>
      </c>
      <c r="CE3482" s="3" t="s">
        <v>90</v>
      </c>
      <c r="CF3482" s="4">
        <v>45244</v>
      </c>
      <c r="CI3482" s="3">
        <v>1</v>
      </c>
      <c r="CJ3482" s="3">
        <v>0</v>
      </c>
      <c r="CK3482" s="3">
        <v>23</v>
      </c>
      <c r="CL3482" s="3" t="s">
        <v>86</v>
      </c>
    </row>
    <row r="3483" spans="1:90" x14ac:dyDescent="0.3">
      <c r="A3483" s="3" t="s">
        <v>72</v>
      </c>
      <c r="B3483" s="3" t="s">
        <v>73</v>
      </c>
      <c r="C3483" s="3" t="s">
        <v>74</v>
      </c>
      <c r="E3483" s="3" t="str">
        <f>"080055816093"</f>
        <v>080055816093</v>
      </c>
      <c r="F3483" s="4">
        <v>45240</v>
      </c>
      <c r="G3483" s="3">
        <v>202408</v>
      </c>
      <c r="H3483" s="3" t="s">
        <v>75</v>
      </c>
      <c r="I3483" s="3" t="s">
        <v>76</v>
      </c>
      <c r="J3483" s="3" t="s">
        <v>77</v>
      </c>
      <c r="K3483" s="3" t="s">
        <v>78</v>
      </c>
      <c r="L3483" s="3" t="s">
        <v>418</v>
      </c>
      <c r="M3483" s="3" t="s">
        <v>419</v>
      </c>
      <c r="N3483" s="3" t="s">
        <v>420</v>
      </c>
      <c r="O3483" s="3" t="s">
        <v>82</v>
      </c>
      <c r="P3483" s="3" t="str">
        <f>"1162956386                    "</f>
        <v xml:space="preserve">1162956386                    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0</v>
      </c>
      <c r="AD3483" s="3">
        <v>0</v>
      </c>
      <c r="AE3483" s="3">
        <v>0</v>
      </c>
      <c r="AF3483" s="3">
        <v>0</v>
      </c>
      <c r="AG3483" s="3">
        <v>0</v>
      </c>
      <c r="AH3483" s="3">
        <v>0</v>
      </c>
      <c r="AI3483" s="3">
        <v>0</v>
      </c>
      <c r="AJ3483" s="3">
        <v>0</v>
      </c>
      <c r="AK3483" s="3">
        <v>0</v>
      </c>
      <c r="AL3483" s="3">
        <v>0</v>
      </c>
      <c r="AM3483" s="3">
        <v>0</v>
      </c>
      <c r="AN3483" s="3">
        <v>0</v>
      </c>
      <c r="AO3483" s="3">
        <v>0</v>
      </c>
      <c r="AP3483" s="3">
        <v>0</v>
      </c>
      <c r="AQ3483" s="3">
        <v>238.13</v>
      </c>
      <c r="AR3483" s="3">
        <v>0</v>
      </c>
      <c r="AS3483" s="3">
        <v>0</v>
      </c>
      <c r="AT3483" s="3">
        <v>0</v>
      </c>
      <c r="AU3483" s="3">
        <v>0</v>
      </c>
      <c r="AV3483" s="3">
        <v>0</v>
      </c>
      <c r="AW3483" s="3">
        <v>0</v>
      </c>
      <c r="AX3483" s="3">
        <v>0</v>
      </c>
      <c r="AY3483" s="3">
        <v>0</v>
      </c>
      <c r="AZ3483" s="3">
        <v>0</v>
      </c>
      <c r="BA3483" s="3">
        <v>0</v>
      </c>
      <c r="BB3483" s="3">
        <v>0</v>
      </c>
      <c r="BC3483" s="3">
        <v>0</v>
      </c>
      <c r="BD3483" s="3">
        <v>0</v>
      </c>
      <c r="BE3483" s="3">
        <v>0</v>
      </c>
      <c r="BF3483" s="3">
        <v>0</v>
      </c>
      <c r="BG3483" s="3">
        <v>0</v>
      </c>
      <c r="BH3483" s="3">
        <v>1</v>
      </c>
      <c r="BI3483" s="3">
        <v>7</v>
      </c>
      <c r="BJ3483" s="3">
        <v>8.6999999999999993</v>
      </c>
      <c r="BK3483" s="3">
        <v>9</v>
      </c>
      <c r="BL3483" s="3">
        <v>610.21</v>
      </c>
      <c r="BM3483" s="3">
        <v>91.53</v>
      </c>
      <c r="BN3483" s="3">
        <v>701.74</v>
      </c>
      <c r="BO3483" s="3">
        <v>701.74</v>
      </c>
      <c r="BQ3483" s="3" t="s">
        <v>421</v>
      </c>
      <c r="BR3483" s="3" t="s">
        <v>84</v>
      </c>
      <c r="BS3483" s="4">
        <v>45241</v>
      </c>
      <c r="BT3483" s="5">
        <v>0.60763888888888895</v>
      </c>
      <c r="BU3483" s="3" t="s">
        <v>421</v>
      </c>
      <c r="BV3483" s="3" t="s">
        <v>94</v>
      </c>
      <c r="BY3483" s="3">
        <v>43264</v>
      </c>
      <c r="CA3483" s="3" t="s">
        <v>2899</v>
      </c>
      <c r="CC3483" s="3" t="s">
        <v>419</v>
      </c>
      <c r="CD3483" s="3">
        <v>2740</v>
      </c>
      <c r="CE3483" s="3" t="s">
        <v>90</v>
      </c>
      <c r="CF3483" s="4">
        <v>45244</v>
      </c>
      <c r="CI3483" s="3">
        <v>1</v>
      </c>
      <c r="CJ3483" s="3">
        <v>0</v>
      </c>
      <c r="CK3483" s="3">
        <v>23</v>
      </c>
      <c r="CL3483" s="3" t="s">
        <v>86</v>
      </c>
    </row>
    <row r="3484" spans="1:90" x14ac:dyDescent="0.3">
      <c r="A3484" s="3" t="s">
        <v>72</v>
      </c>
      <c r="B3484" s="3" t="s">
        <v>73</v>
      </c>
      <c r="C3484" s="3" t="s">
        <v>74</v>
      </c>
      <c r="E3484" s="3" t="str">
        <f>"080055812858"</f>
        <v>080055812858</v>
      </c>
      <c r="F3484" s="4">
        <v>45240</v>
      </c>
      <c r="G3484" s="3">
        <v>202408</v>
      </c>
      <c r="H3484" s="3" t="s">
        <v>75</v>
      </c>
      <c r="I3484" s="3" t="s">
        <v>76</v>
      </c>
      <c r="J3484" s="3" t="s">
        <v>77</v>
      </c>
      <c r="K3484" s="3" t="s">
        <v>78</v>
      </c>
      <c r="L3484" s="3" t="s">
        <v>205</v>
      </c>
      <c r="M3484" s="3" t="s">
        <v>206</v>
      </c>
      <c r="N3484" s="3" t="s">
        <v>553</v>
      </c>
      <c r="O3484" s="3" t="s">
        <v>82</v>
      </c>
      <c r="P3484" s="3" t="str">
        <f>"1162956351                    "</f>
        <v xml:space="preserve">1162956351                    </v>
      </c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  <c r="W3484" s="3">
        <v>0</v>
      </c>
      <c r="X3484" s="3">
        <v>0</v>
      </c>
      <c r="Y3484" s="3">
        <v>0</v>
      </c>
      <c r="Z3484" s="3">
        <v>0</v>
      </c>
      <c r="AA3484" s="3">
        <v>0</v>
      </c>
      <c r="AB3484" s="3">
        <v>0</v>
      </c>
      <c r="AC3484" s="3">
        <v>0</v>
      </c>
      <c r="AD3484" s="3">
        <v>0</v>
      </c>
      <c r="AE3484" s="3">
        <v>0</v>
      </c>
      <c r="AF3484" s="3">
        <v>0</v>
      </c>
      <c r="AG3484" s="3">
        <v>0</v>
      </c>
      <c r="AH3484" s="3">
        <v>0</v>
      </c>
      <c r="AI3484" s="3">
        <v>0</v>
      </c>
      <c r="AJ3484" s="3">
        <v>0</v>
      </c>
      <c r="AK3484" s="3">
        <v>0</v>
      </c>
      <c r="AL3484" s="3">
        <v>0</v>
      </c>
      <c r="AM3484" s="3">
        <v>0</v>
      </c>
      <c r="AN3484" s="3">
        <v>0</v>
      </c>
      <c r="AO3484" s="3">
        <v>0</v>
      </c>
      <c r="AP3484" s="3">
        <v>0</v>
      </c>
      <c r="AQ3484" s="3">
        <v>29.54</v>
      </c>
      <c r="AR3484" s="3">
        <v>0</v>
      </c>
      <c r="AS3484" s="3">
        <v>0</v>
      </c>
      <c r="AT3484" s="3">
        <v>0</v>
      </c>
      <c r="AU3484" s="3">
        <v>0</v>
      </c>
      <c r="AV3484" s="3">
        <v>0</v>
      </c>
      <c r="AW3484" s="3">
        <v>0</v>
      </c>
      <c r="AX3484" s="3">
        <v>0</v>
      </c>
      <c r="AY3484" s="3">
        <v>0</v>
      </c>
      <c r="AZ3484" s="3">
        <v>0</v>
      </c>
      <c r="BA3484" s="3">
        <v>0</v>
      </c>
      <c r="BB3484" s="3">
        <v>0</v>
      </c>
      <c r="BC3484" s="3">
        <v>0</v>
      </c>
      <c r="BD3484" s="3">
        <v>0</v>
      </c>
      <c r="BE3484" s="3">
        <v>0</v>
      </c>
      <c r="BF3484" s="3">
        <v>0</v>
      </c>
      <c r="BG3484" s="3">
        <v>0</v>
      </c>
      <c r="BH3484" s="3">
        <v>1</v>
      </c>
      <c r="BI3484" s="3">
        <v>1</v>
      </c>
      <c r="BJ3484" s="3">
        <v>0.2</v>
      </c>
      <c r="BK3484" s="3">
        <v>1</v>
      </c>
      <c r="BL3484" s="3">
        <v>75.69</v>
      </c>
      <c r="BM3484" s="3">
        <v>11.35</v>
      </c>
      <c r="BN3484" s="3">
        <v>87.04</v>
      </c>
      <c r="BO3484" s="3">
        <v>87.04</v>
      </c>
      <c r="BQ3484" s="3" t="s">
        <v>554</v>
      </c>
      <c r="BR3484" s="3" t="s">
        <v>84</v>
      </c>
      <c r="BS3484" s="4">
        <v>45243</v>
      </c>
      <c r="BT3484" s="5">
        <v>0.4236111111111111</v>
      </c>
      <c r="BU3484" s="3" t="s">
        <v>2925</v>
      </c>
      <c r="BV3484" s="3" t="s">
        <v>94</v>
      </c>
      <c r="BY3484" s="3">
        <v>1200</v>
      </c>
      <c r="CA3484" s="3" t="s">
        <v>331</v>
      </c>
      <c r="CC3484" s="3" t="s">
        <v>206</v>
      </c>
      <c r="CD3484" s="3">
        <v>4000</v>
      </c>
      <c r="CE3484" s="3" t="s">
        <v>90</v>
      </c>
      <c r="CF3484" s="4">
        <v>45244</v>
      </c>
      <c r="CI3484" s="3">
        <v>1</v>
      </c>
      <c r="CJ3484" s="3">
        <v>1</v>
      </c>
      <c r="CK3484" s="3">
        <v>21</v>
      </c>
      <c r="CL3484" s="3" t="s">
        <v>86</v>
      </c>
    </row>
    <row r="3485" spans="1:90" x14ac:dyDescent="0.3">
      <c r="A3485" s="3" t="s">
        <v>72</v>
      </c>
      <c r="B3485" s="3" t="s">
        <v>73</v>
      </c>
      <c r="C3485" s="3" t="s">
        <v>74</v>
      </c>
      <c r="E3485" s="3" t="str">
        <f>"080055815219"</f>
        <v>080055815219</v>
      </c>
      <c r="F3485" s="4">
        <v>45240</v>
      </c>
      <c r="G3485" s="3">
        <v>202408</v>
      </c>
      <c r="H3485" s="3" t="s">
        <v>75</v>
      </c>
      <c r="I3485" s="3" t="s">
        <v>76</v>
      </c>
      <c r="J3485" s="3" t="s">
        <v>77</v>
      </c>
      <c r="K3485" s="3" t="s">
        <v>78</v>
      </c>
      <c r="L3485" s="3" t="s">
        <v>79</v>
      </c>
      <c r="M3485" s="3" t="s">
        <v>80</v>
      </c>
      <c r="N3485" s="3" t="s">
        <v>112</v>
      </c>
      <c r="O3485" s="3" t="s">
        <v>82</v>
      </c>
      <c r="P3485" s="3" t="str">
        <f>"1162956403                    "</f>
        <v xml:space="preserve">1162956403                    </v>
      </c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  <c r="W3485" s="3">
        <v>0</v>
      </c>
      <c r="X3485" s="3">
        <v>0</v>
      </c>
      <c r="Y3485" s="3">
        <v>0</v>
      </c>
      <c r="Z3485" s="3">
        <v>0</v>
      </c>
      <c r="AA3485" s="3">
        <v>0</v>
      </c>
      <c r="AB3485" s="3">
        <v>0</v>
      </c>
      <c r="AC3485" s="3">
        <v>0</v>
      </c>
      <c r="AD3485" s="3">
        <v>0</v>
      </c>
      <c r="AE3485" s="3">
        <v>0</v>
      </c>
      <c r="AF3485" s="3">
        <v>0</v>
      </c>
      <c r="AG3485" s="3">
        <v>0</v>
      </c>
      <c r="AH3485" s="3">
        <v>0</v>
      </c>
      <c r="AI3485" s="3">
        <v>0</v>
      </c>
      <c r="AJ3485" s="3">
        <v>0</v>
      </c>
      <c r="AK3485" s="3">
        <v>0</v>
      </c>
      <c r="AL3485" s="3">
        <v>0</v>
      </c>
      <c r="AM3485" s="3">
        <v>0</v>
      </c>
      <c r="AN3485" s="3">
        <v>0</v>
      </c>
      <c r="AO3485" s="3">
        <v>0</v>
      </c>
      <c r="AP3485" s="3">
        <v>0</v>
      </c>
      <c r="AQ3485" s="3">
        <v>29.54</v>
      </c>
      <c r="AR3485" s="3">
        <v>0</v>
      </c>
      <c r="AS3485" s="3">
        <v>0</v>
      </c>
      <c r="AT3485" s="3">
        <v>0</v>
      </c>
      <c r="AU3485" s="3">
        <v>0</v>
      </c>
      <c r="AV3485" s="3">
        <v>0</v>
      </c>
      <c r="AW3485" s="3">
        <v>0</v>
      </c>
      <c r="AX3485" s="3">
        <v>0</v>
      </c>
      <c r="AY3485" s="3">
        <v>0</v>
      </c>
      <c r="AZ3485" s="3">
        <v>0</v>
      </c>
      <c r="BA3485" s="3">
        <v>0</v>
      </c>
      <c r="BB3485" s="3">
        <v>0</v>
      </c>
      <c r="BC3485" s="3">
        <v>0</v>
      </c>
      <c r="BD3485" s="3">
        <v>0</v>
      </c>
      <c r="BE3485" s="3">
        <v>0</v>
      </c>
      <c r="BF3485" s="3">
        <v>0</v>
      </c>
      <c r="BG3485" s="3">
        <v>0</v>
      </c>
      <c r="BH3485" s="3">
        <v>1</v>
      </c>
      <c r="BI3485" s="3">
        <v>1</v>
      </c>
      <c r="BJ3485" s="3">
        <v>0.2</v>
      </c>
      <c r="BK3485" s="3">
        <v>1</v>
      </c>
      <c r="BL3485" s="3">
        <v>75.69</v>
      </c>
      <c r="BM3485" s="3">
        <v>11.35</v>
      </c>
      <c r="BN3485" s="3">
        <v>87.04</v>
      </c>
      <c r="BO3485" s="3">
        <v>87.04</v>
      </c>
      <c r="BQ3485" s="3" t="s">
        <v>113</v>
      </c>
      <c r="BR3485" s="3" t="s">
        <v>84</v>
      </c>
      <c r="BS3485" s="4">
        <v>45243</v>
      </c>
      <c r="BT3485" s="5">
        <v>0.40486111111111112</v>
      </c>
      <c r="BU3485" s="3" t="s">
        <v>658</v>
      </c>
      <c r="BV3485" s="3" t="s">
        <v>94</v>
      </c>
      <c r="BY3485" s="3">
        <v>1200</v>
      </c>
      <c r="CA3485" s="3" t="s">
        <v>659</v>
      </c>
      <c r="CC3485" s="3" t="s">
        <v>80</v>
      </c>
      <c r="CD3485" s="3">
        <v>7441</v>
      </c>
      <c r="CE3485" s="3" t="s">
        <v>90</v>
      </c>
      <c r="CF3485" s="4">
        <v>45244</v>
      </c>
      <c r="CI3485" s="3">
        <v>1</v>
      </c>
      <c r="CJ3485" s="3">
        <v>1</v>
      </c>
      <c r="CK3485" s="3">
        <v>21</v>
      </c>
      <c r="CL3485" s="3" t="s">
        <v>86</v>
      </c>
    </row>
    <row r="3486" spans="1:90" x14ac:dyDescent="0.3">
      <c r="A3486" s="3" t="s">
        <v>72</v>
      </c>
      <c r="B3486" s="3" t="s">
        <v>73</v>
      </c>
      <c r="C3486" s="3" t="s">
        <v>74</v>
      </c>
      <c r="E3486" s="3" t="str">
        <f>"080055806063"</f>
        <v>080055806063</v>
      </c>
      <c r="F3486" s="4">
        <v>45240</v>
      </c>
      <c r="G3486" s="3">
        <v>202408</v>
      </c>
      <c r="H3486" s="3" t="s">
        <v>75</v>
      </c>
      <c r="I3486" s="3" t="s">
        <v>76</v>
      </c>
      <c r="J3486" s="3" t="s">
        <v>77</v>
      </c>
      <c r="K3486" s="3" t="s">
        <v>78</v>
      </c>
      <c r="L3486" s="3" t="s">
        <v>116</v>
      </c>
      <c r="M3486" s="3" t="s">
        <v>117</v>
      </c>
      <c r="N3486" s="3" t="s">
        <v>3470</v>
      </c>
      <c r="O3486" s="3" t="s">
        <v>82</v>
      </c>
      <c r="P3486" s="3" t="str">
        <f>"1162956265                    "</f>
        <v xml:space="preserve">1162956265                    </v>
      </c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0</v>
      </c>
      <c r="X3486" s="3">
        <v>0</v>
      </c>
      <c r="Y3486" s="3">
        <v>0</v>
      </c>
      <c r="Z3486" s="3">
        <v>0</v>
      </c>
      <c r="AA3486" s="3">
        <v>0</v>
      </c>
      <c r="AB3486" s="3">
        <v>0</v>
      </c>
      <c r="AC3486" s="3">
        <v>0</v>
      </c>
      <c r="AD3486" s="3">
        <v>0</v>
      </c>
      <c r="AE3486" s="3">
        <v>0</v>
      </c>
      <c r="AF3486" s="3">
        <v>0</v>
      </c>
      <c r="AG3486" s="3">
        <v>0</v>
      </c>
      <c r="AH3486" s="3">
        <v>0</v>
      </c>
      <c r="AI3486" s="3">
        <v>0</v>
      </c>
      <c r="AJ3486" s="3">
        <v>0</v>
      </c>
      <c r="AK3486" s="3">
        <v>0</v>
      </c>
      <c r="AL3486" s="3">
        <v>0</v>
      </c>
      <c r="AM3486" s="3">
        <v>0</v>
      </c>
      <c r="AN3486" s="3">
        <v>0</v>
      </c>
      <c r="AO3486" s="3">
        <v>0</v>
      </c>
      <c r="AP3486" s="3">
        <v>0</v>
      </c>
      <c r="AQ3486" s="3">
        <v>23.07</v>
      </c>
      <c r="AR3486" s="3">
        <v>0</v>
      </c>
      <c r="AS3486" s="3">
        <v>0</v>
      </c>
      <c r="AT3486" s="3">
        <v>0</v>
      </c>
      <c r="AU3486" s="3">
        <v>0</v>
      </c>
      <c r="AV3486" s="3">
        <v>0</v>
      </c>
      <c r="AW3486" s="3">
        <v>0</v>
      </c>
      <c r="AX3486" s="3">
        <v>0</v>
      </c>
      <c r="AY3486" s="3">
        <v>0</v>
      </c>
      <c r="AZ3486" s="3">
        <v>0</v>
      </c>
      <c r="BA3486" s="3">
        <v>0</v>
      </c>
      <c r="BB3486" s="3">
        <v>0</v>
      </c>
      <c r="BC3486" s="3">
        <v>0</v>
      </c>
      <c r="BD3486" s="3">
        <v>0</v>
      </c>
      <c r="BE3486" s="3">
        <v>0</v>
      </c>
      <c r="BF3486" s="3">
        <v>0</v>
      </c>
      <c r="BG3486" s="3">
        <v>0</v>
      </c>
      <c r="BH3486" s="3">
        <v>1</v>
      </c>
      <c r="BI3486" s="3">
        <v>1</v>
      </c>
      <c r="BJ3486" s="3">
        <v>0.2</v>
      </c>
      <c r="BK3486" s="3">
        <v>1</v>
      </c>
      <c r="BL3486" s="3">
        <v>59.12</v>
      </c>
      <c r="BM3486" s="3">
        <v>8.8699999999999992</v>
      </c>
      <c r="BN3486" s="3">
        <v>67.989999999999995</v>
      </c>
      <c r="BO3486" s="3">
        <v>67.989999999999995</v>
      </c>
      <c r="BQ3486" s="3" t="s">
        <v>3471</v>
      </c>
      <c r="BR3486" s="3" t="s">
        <v>84</v>
      </c>
      <c r="BS3486" s="4">
        <v>45243</v>
      </c>
      <c r="BT3486" s="5">
        <v>0.37291666666666662</v>
      </c>
      <c r="BU3486" s="3" t="s">
        <v>3472</v>
      </c>
      <c r="BV3486" s="3" t="s">
        <v>94</v>
      </c>
      <c r="BY3486" s="3">
        <v>1200</v>
      </c>
      <c r="CA3486" s="3" t="s">
        <v>949</v>
      </c>
      <c r="CC3486" s="3" t="s">
        <v>117</v>
      </c>
      <c r="CD3486" s="3">
        <v>2163</v>
      </c>
      <c r="CE3486" s="3" t="s">
        <v>90</v>
      </c>
      <c r="CF3486" s="4">
        <v>45243</v>
      </c>
      <c r="CI3486" s="3">
        <v>1</v>
      </c>
      <c r="CJ3486" s="3">
        <v>1</v>
      </c>
      <c r="CK3486" s="3">
        <v>22</v>
      </c>
      <c r="CL3486" s="3" t="s">
        <v>86</v>
      </c>
    </row>
    <row r="3487" spans="1:90" x14ac:dyDescent="0.3">
      <c r="A3487" s="3" t="s">
        <v>72</v>
      </c>
      <c r="B3487" s="3" t="s">
        <v>73</v>
      </c>
      <c r="C3487" s="3" t="s">
        <v>74</v>
      </c>
      <c r="E3487" s="3" t="str">
        <f>"080055816185"</f>
        <v>080055816185</v>
      </c>
      <c r="F3487" s="4">
        <v>45240</v>
      </c>
      <c r="G3487" s="3">
        <v>202408</v>
      </c>
      <c r="H3487" s="3" t="s">
        <v>75</v>
      </c>
      <c r="I3487" s="3" t="s">
        <v>76</v>
      </c>
      <c r="J3487" s="3" t="s">
        <v>77</v>
      </c>
      <c r="K3487" s="3" t="s">
        <v>78</v>
      </c>
      <c r="L3487" s="3" t="s">
        <v>147</v>
      </c>
      <c r="M3487" s="3" t="s">
        <v>148</v>
      </c>
      <c r="N3487" s="3" t="s">
        <v>2194</v>
      </c>
      <c r="O3487" s="3" t="s">
        <v>82</v>
      </c>
      <c r="P3487" s="3" t="str">
        <f>"1162956409                    "</f>
        <v xml:space="preserve">1162956409                    </v>
      </c>
      <c r="Q3487" s="3">
        <v>0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  <c r="W3487" s="3">
        <v>0</v>
      </c>
      <c r="X3487" s="3">
        <v>0</v>
      </c>
      <c r="Y3487" s="3">
        <v>0</v>
      </c>
      <c r="Z3487" s="3">
        <v>0</v>
      </c>
      <c r="AA3487" s="3">
        <v>0</v>
      </c>
      <c r="AB3487" s="3">
        <v>0</v>
      </c>
      <c r="AC3487" s="3">
        <v>0</v>
      </c>
      <c r="AD3487" s="3">
        <v>0</v>
      </c>
      <c r="AE3487" s="3">
        <v>0</v>
      </c>
      <c r="AF3487" s="3">
        <v>0</v>
      </c>
      <c r="AG3487" s="3">
        <v>0</v>
      </c>
      <c r="AH3487" s="3">
        <v>0</v>
      </c>
      <c r="AI3487" s="3">
        <v>0</v>
      </c>
      <c r="AJ3487" s="3">
        <v>0</v>
      </c>
      <c r="AK3487" s="3">
        <v>0</v>
      </c>
      <c r="AL3487" s="3">
        <v>0</v>
      </c>
      <c r="AM3487" s="3">
        <v>0</v>
      </c>
      <c r="AN3487" s="3">
        <v>0</v>
      </c>
      <c r="AO3487" s="3">
        <v>0</v>
      </c>
      <c r="AP3487" s="3">
        <v>0</v>
      </c>
      <c r="AQ3487" s="3">
        <v>29.54</v>
      </c>
      <c r="AR3487" s="3">
        <v>0</v>
      </c>
      <c r="AS3487" s="3">
        <v>0</v>
      </c>
      <c r="AT3487" s="3">
        <v>0</v>
      </c>
      <c r="AU3487" s="3">
        <v>0</v>
      </c>
      <c r="AV3487" s="3">
        <v>0</v>
      </c>
      <c r="AW3487" s="3">
        <v>0</v>
      </c>
      <c r="AX3487" s="3">
        <v>0</v>
      </c>
      <c r="AY3487" s="3">
        <v>0</v>
      </c>
      <c r="AZ3487" s="3">
        <v>0</v>
      </c>
      <c r="BA3487" s="3">
        <v>0</v>
      </c>
      <c r="BB3487" s="3">
        <v>0</v>
      </c>
      <c r="BC3487" s="3">
        <v>0</v>
      </c>
      <c r="BD3487" s="3">
        <v>0</v>
      </c>
      <c r="BE3487" s="3">
        <v>0</v>
      </c>
      <c r="BF3487" s="3">
        <v>0</v>
      </c>
      <c r="BG3487" s="3">
        <v>0</v>
      </c>
      <c r="BH3487" s="3">
        <v>1</v>
      </c>
      <c r="BI3487" s="3">
        <v>1</v>
      </c>
      <c r="BJ3487" s="3">
        <v>0.2</v>
      </c>
      <c r="BK3487" s="3">
        <v>1</v>
      </c>
      <c r="BL3487" s="3">
        <v>75.69</v>
      </c>
      <c r="BM3487" s="3">
        <v>11.35</v>
      </c>
      <c r="BN3487" s="3">
        <v>87.04</v>
      </c>
      <c r="BO3487" s="3">
        <v>87.04</v>
      </c>
      <c r="BQ3487" s="3" t="s">
        <v>2195</v>
      </c>
      <c r="BR3487" s="3" t="s">
        <v>84</v>
      </c>
      <c r="BS3487" s="4">
        <v>45243</v>
      </c>
      <c r="BT3487" s="5">
        <v>0.3298611111111111</v>
      </c>
      <c r="BU3487" s="3" t="s">
        <v>3473</v>
      </c>
      <c r="BV3487" s="3" t="s">
        <v>94</v>
      </c>
      <c r="BY3487" s="3">
        <v>1200</v>
      </c>
      <c r="CA3487" s="3" t="s">
        <v>836</v>
      </c>
      <c r="CC3487" s="3" t="s">
        <v>148</v>
      </c>
      <c r="CD3487" s="3">
        <v>184</v>
      </c>
      <c r="CE3487" s="3" t="s">
        <v>90</v>
      </c>
      <c r="CF3487" s="4">
        <v>45243</v>
      </c>
      <c r="CI3487" s="3">
        <v>1</v>
      </c>
      <c r="CJ3487" s="3">
        <v>1</v>
      </c>
      <c r="CK3487" s="3">
        <v>21</v>
      </c>
      <c r="CL3487" s="3" t="s">
        <v>86</v>
      </c>
    </row>
    <row r="3488" spans="1:90" x14ac:dyDescent="0.3">
      <c r="A3488" s="3" t="s">
        <v>72</v>
      </c>
      <c r="B3488" s="3" t="s">
        <v>73</v>
      </c>
      <c r="C3488" s="3" t="s">
        <v>74</v>
      </c>
      <c r="E3488" s="3" t="str">
        <f>"080055815251"</f>
        <v>080055815251</v>
      </c>
      <c r="F3488" s="4">
        <v>45240</v>
      </c>
      <c r="G3488" s="3">
        <v>202408</v>
      </c>
      <c r="H3488" s="3" t="s">
        <v>75</v>
      </c>
      <c r="I3488" s="3" t="s">
        <v>76</v>
      </c>
      <c r="J3488" s="3" t="s">
        <v>77</v>
      </c>
      <c r="K3488" s="3" t="s">
        <v>78</v>
      </c>
      <c r="L3488" s="3" t="s">
        <v>79</v>
      </c>
      <c r="M3488" s="3" t="s">
        <v>80</v>
      </c>
      <c r="N3488" s="3" t="s">
        <v>254</v>
      </c>
      <c r="O3488" s="3" t="s">
        <v>82</v>
      </c>
      <c r="P3488" s="3" t="str">
        <f>"1162956384                    "</f>
        <v xml:space="preserve">1162956384                    </v>
      </c>
      <c r="Q3488" s="3">
        <v>0</v>
      </c>
      <c r="R3488" s="3">
        <v>0</v>
      </c>
      <c r="S3488" s="3">
        <v>0</v>
      </c>
      <c r="T3488" s="3">
        <v>0</v>
      </c>
      <c r="U3488" s="3">
        <v>0</v>
      </c>
      <c r="V3488" s="3">
        <v>0</v>
      </c>
      <c r="W3488" s="3">
        <v>0</v>
      </c>
      <c r="X3488" s="3">
        <v>0</v>
      </c>
      <c r="Y3488" s="3">
        <v>0</v>
      </c>
      <c r="Z3488" s="3">
        <v>0</v>
      </c>
      <c r="AA3488" s="3">
        <v>0</v>
      </c>
      <c r="AB3488" s="3">
        <v>0</v>
      </c>
      <c r="AC3488" s="3">
        <v>0</v>
      </c>
      <c r="AD3488" s="3">
        <v>0</v>
      </c>
      <c r="AE3488" s="3">
        <v>0</v>
      </c>
      <c r="AF3488" s="3">
        <v>0</v>
      </c>
      <c r="AG3488" s="3">
        <v>0</v>
      </c>
      <c r="AH3488" s="3">
        <v>0</v>
      </c>
      <c r="AI3488" s="3">
        <v>0</v>
      </c>
      <c r="AJ3488" s="3">
        <v>0</v>
      </c>
      <c r="AK3488" s="3">
        <v>0</v>
      </c>
      <c r="AL3488" s="3">
        <v>0</v>
      </c>
      <c r="AM3488" s="3">
        <v>0</v>
      </c>
      <c r="AN3488" s="3">
        <v>0</v>
      </c>
      <c r="AO3488" s="3">
        <v>0</v>
      </c>
      <c r="AP3488" s="3">
        <v>0</v>
      </c>
      <c r="AQ3488" s="3">
        <v>29.54</v>
      </c>
      <c r="AR3488" s="3">
        <v>0</v>
      </c>
      <c r="AS3488" s="3">
        <v>0</v>
      </c>
      <c r="AT3488" s="3">
        <v>0</v>
      </c>
      <c r="AU3488" s="3">
        <v>0</v>
      </c>
      <c r="AV3488" s="3">
        <v>0</v>
      </c>
      <c r="AW3488" s="3">
        <v>0</v>
      </c>
      <c r="AX3488" s="3">
        <v>0</v>
      </c>
      <c r="AY3488" s="3">
        <v>0</v>
      </c>
      <c r="AZ3488" s="3">
        <v>0</v>
      </c>
      <c r="BA3488" s="3">
        <v>0</v>
      </c>
      <c r="BB3488" s="3">
        <v>0</v>
      </c>
      <c r="BC3488" s="3">
        <v>0</v>
      </c>
      <c r="BD3488" s="3">
        <v>0</v>
      </c>
      <c r="BE3488" s="3">
        <v>0</v>
      </c>
      <c r="BF3488" s="3">
        <v>0</v>
      </c>
      <c r="BG3488" s="3">
        <v>0</v>
      </c>
      <c r="BH3488" s="3">
        <v>1</v>
      </c>
      <c r="BI3488" s="3">
        <v>1</v>
      </c>
      <c r="BJ3488" s="3">
        <v>0.2</v>
      </c>
      <c r="BK3488" s="3">
        <v>1</v>
      </c>
      <c r="BL3488" s="3">
        <v>75.69</v>
      </c>
      <c r="BM3488" s="3">
        <v>11.35</v>
      </c>
      <c r="BN3488" s="3">
        <v>87.04</v>
      </c>
      <c r="BO3488" s="3">
        <v>87.04</v>
      </c>
      <c r="BQ3488" s="3" t="s">
        <v>255</v>
      </c>
      <c r="BR3488" s="3" t="s">
        <v>84</v>
      </c>
      <c r="BS3488" s="4">
        <v>45243</v>
      </c>
      <c r="BT3488" s="5">
        <v>0.3659722222222222</v>
      </c>
      <c r="BU3488" s="3" t="s">
        <v>1748</v>
      </c>
      <c r="BV3488" s="3" t="s">
        <v>94</v>
      </c>
      <c r="BY3488" s="3">
        <v>1200</v>
      </c>
      <c r="CA3488" s="3" t="s">
        <v>784</v>
      </c>
      <c r="CC3488" s="3" t="s">
        <v>80</v>
      </c>
      <c r="CD3488" s="3">
        <v>7535</v>
      </c>
      <c r="CE3488" s="3" t="s">
        <v>90</v>
      </c>
      <c r="CF3488" s="4">
        <v>45244</v>
      </c>
      <c r="CI3488" s="3">
        <v>1</v>
      </c>
      <c r="CJ3488" s="3">
        <v>1</v>
      </c>
      <c r="CK3488" s="3">
        <v>21</v>
      </c>
      <c r="CL3488" s="3" t="s">
        <v>86</v>
      </c>
    </row>
    <row r="3489" spans="1:90" x14ac:dyDescent="0.3">
      <c r="A3489" s="3" t="s">
        <v>72</v>
      </c>
      <c r="B3489" s="3" t="s">
        <v>73</v>
      </c>
      <c r="C3489" s="3" t="s">
        <v>74</v>
      </c>
      <c r="E3489" s="3" t="str">
        <f>"080055816605"</f>
        <v>080055816605</v>
      </c>
      <c r="F3489" s="4">
        <v>45240</v>
      </c>
      <c r="G3489" s="3">
        <v>202408</v>
      </c>
      <c r="H3489" s="3" t="s">
        <v>75</v>
      </c>
      <c r="I3489" s="3" t="s">
        <v>76</v>
      </c>
      <c r="J3489" s="3" t="s">
        <v>77</v>
      </c>
      <c r="K3489" s="3" t="s">
        <v>78</v>
      </c>
      <c r="L3489" s="3" t="s">
        <v>79</v>
      </c>
      <c r="M3489" s="3" t="s">
        <v>80</v>
      </c>
      <c r="N3489" s="3" t="s">
        <v>389</v>
      </c>
      <c r="O3489" s="3" t="s">
        <v>82</v>
      </c>
      <c r="P3489" s="3" t="str">
        <f>"1162955187                    "</f>
        <v xml:space="preserve">1162955187                    </v>
      </c>
      <c r="Q3489" s="3">
        <v>0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  <c r="W3489" s="3">
        <v>0</v>
      </c>
      <c r="X3489" s="3">
        <v>0</v>
      </c>
      <c r="Y3489" s="3">
        <v>0</v>
      </c>
      <c r="Z3489" s="3">
        <v>0</v>
      </c>
      <c r="AA3489" s="3">
        <v>0</v>
      </c>
      <c r="AB3489" s="3">
        <v>0</v>
      </c>
      <c r="AC3489" s="3">
        <v>0</v>
      </c>
      <c r="AD3489" s="3">
        <v>0</v>
      </c>
      <c r="AE3489" s="3">
        <v>0</v>
      </c>
      <c r="AF3489" s="3">
        <v>0</v>
      </c>
      <c r="AG3489" s="3">
        <v>0</v>
      </c>
      <c r="AH3489" s="3">
        <v>0</v>
      </c>
      <c r="AI3489" s="3">
        <v>0</v>
      </c>
      <c r="AJ3489" s="3">
        <v>0</v>
      </c>
      <c r="AK3489" s="3">
        <v>0</v>
      </c>
      <c r="AL3489" s="3">
        <v>0</v>
      </c>
      <c r="AM3489" s="3">
        <v>0</v>
      </c>
      <c r="AN3489" s="3">
        <v>0</v>
      </c>
      <c r="AO3489" s="3">
        <v>0</v>
      </c>
      <c r="AP3489" s="3">
        <v>0</v>
      </c>
      <c r="AQ3489" s="3">
        <v>29.54</v>
      </c>
      <c r="AR3489" s="3">
        <v>0</v>
      </c>
      <c r="AS3489" s="3">
        <v>0</v>
      </c>
      <c r="AT3489" s="3">
        <v>0</v>
      </c>
      <c r="AU3489" s="3">
        <v>0</v>
      </c>
      <c r="AV3489" s="3">
        <v>0</v>
      </c>
      <c r="AW3489" s="3">
        <v>0</v>
      </c>
      <c r="AX3489" s="3">
        <v>0</v>
      </c>
      <c r="AY3489" s="3">
        <v>0</v>
      </c>
      <c r="AZ3489" s="3">
        <v>0</v>
      </c>
      <c r="BA3489" s="3">
        <v>0</v>
      </c>
      <c r="BB3489" s="3">
        <v>0</v>
      </c>
      <c r="BC3489" s="3">
        <v>0</v>
      </c>
      <c r="BD3489" s="3">
        <v>0</v>
      </c>
      <c r="BE3489" s="3">
        <v>0</v>
      </c>
      <c r="BF3489" s="3">
        <v>0</v>
      </c>
      <c r="BG3489" s="3">
        <v>0</v>
      </c>
      <c r="BH3489" s="3">
        <v>1</v>
      </c>
      <c r="BI3489" s="3">
        <v>1</v>
      </c>
      <c r="BJ3489" s="3">
        <v>0.2</v>
      </c>
      <c r="BK3489" s="3">
        <v>1</v>
      </c>
      <c r="BL3489" s="3">
        <v>75.69</v>
      </c>
      <c r="BM3489" s="3">
        <v>11.35</v>
      </c>
      <c r="BN3489" s="3">
        <v>87.04</v>
      </c>
      <c r="BO3489" s="3">
        <v>87.04</v>
      </c>
      <c r="BQ3489" s="3" t="s">
        <v>390</v>
      </c>
      <c r="BR3489" s="3" t="s">
        <v>84</v>
      </c>
      <c r="BS3489" s="4">
        <v>45243</v>
      </c>
      <c r="BT3489" s="5">
        <v>0.37361111111111112</v>
      </c>
      <c r="BU3489" s="3" t="s">
        <v>528</v>
      </c>
      <c r="BV3489" s="3" t="s">
        <v>94</v>
      </c>
      <c r="BY3489" s="3">
        <v>1200</v>
      </c>
      <c r="CA3489" s="3" t="s">
        <v>529</v>
      </c>
      <c r="CC3489" s="3" t="s">
        <v>80</v>
      </c>
      <c r="CD3489" s="3">
        <v>7441</v>
      </c>
      <c r="CE3489" s="3" t="s">
        <v>90</v>
      </c>
      <c r="CF3489" s="4">
        <v>45244</v>
      </c>
      <c r="CI3489" s="3">
        <v>1</v>
      </c>
      <c r="CJ3489" s="3">
        <v>1</v>
      </c>
      <c r="CK3489" s="3">
        <v>21</v>
      </c>
      <c r="CL3489" s="3" t="s">
        <v>86</v>
      </c>
    </row>
    <row r="3490" spans="1:90" x14ac:dyDescent="0.3">
      <c r="A3490" s="3" t="s">
        <v>72</v>
      </c>
      <c r="B3490" s="3" t="s">
        <v>73</v>
      </c>
      <c r="C3490" s="3" t="s">
        <v>74</v>
      </c>
      <c r="E3490" s="3" t="str">
        <f>"080055815281"</f>
        <v>080055815281</v>
      </c>
      <c r="F3490" s="4">
        <v>45240</v>
      </c>
      <c r="G3490" s="3">
        <v>202408</v>
      </c>
      <c r="H3490" s="3" t="s">
        <v>75</v>
      </c>
      <c r="I3490" s="3" t="s">
        <v>76</v>
      </c>
      <c r="J3490" s="3" t="s">
        <v>77</v>
      </c>
      <c r="K3490" s="3" t="s">
        <v>78</v>
      </c>
      <c r="L3490" s="3" t="s">
        <v>1740</v>
      </c>
      <c r="M3490" s="3" t="s">
        <v>1741</v>
      </c>
      <c r="N3490" s="3" t="s">
        <v>1742</v>
      </c>
      <c r="O3490" s="3" t="s">
        <v>82</v>
      </c>
      <c r="P3490" s="3" t="str">
        <f>"1162956360                    "</f>
        <v xml:space="preserve">1162956360                    </v>
      </c>
      <c r="Q3490" s="3">
        <v>0</v>
      </c>
      <c r="R3490" s="3">
        <v>0</v>
      </c>
      <c r="S3490" s="3">
        <v>0</v>
      </c>
      <c r="T3490" s="3">
        <v>0</v>
      </c>
      <c r="U3490" s="3">
        <v>0</v>
      </c>
      <c r="V3490" s="3">
        <v>0</v>
      </c>
      <c r="W3490" s="3">
        <v>0</v>
      </c>
      <c r="X3490" s="3">
        <v>0</v>
      </c>
      <c r="Y3490" s="3">
        <v>0</v>
      </c>
      <c r="Z3490" s="3">
        <v>0</v>
      </c>
      <c r="AA3490" s="3">
        <v>0</v>
      </c>
      <c r="AB3490" s="3">
        <v>0</v>
      </c>
      <c r="AC3490" s="3">
        <v>0</v>
      </c>
      <c r="AD3490" s="3">
        <v>0</v>
      </c>
      <c r="AE3490" s="3">
        <v>0</v>
      </c>
      <c r="AF3490" s="3">
        <v>0</v>
      </c>
      <c r="AG3490" s="3">
        <v>0</v>
      </c>
      <c r="AH3490" s="3">
        <v>0</v>
      </c>
      <c r="AI3490" s="3">
        <v>0</v>
      </c>
      <c r="AJ3490" s="3">
        <v>0</v>
      </c>
      <c r="AK3490" s="3">
        <v>0</v>
      </c>
      <c r="AL3490" s="3">
        <v>0</v>
      </c>
      <c r="AM3490" s="3">
        <v>0</v>
      </c>
      <c r="AN3490" s="3">
        <v>0</v>
      </c>
      <c r="AO3490" s="3">
        <v>0</v>
      </c>
      <c r="AP3490" s="3">
        <v>0</v>
      </c>
      <c r="AQ3490" s="3">
        <v>263.97000000000003</v>
      </c>
      <c r="AR3490" s="3">
        <v>0</v>
      </c>
      <c r="AS3490" s="3">
        <v>0</v>
      </c>
      <c r="AT3490" s="3">
        <v>0</v>
      </c>
      <c r="AU3490" s="3">
        <v>0</v>
      </c>
      <c r="AV3490" s="3">
        <v>0</v>
      </c>
      <c r="AW3490" s="3">
        <v>0</v>
      </c>
      <c r="AX3490" s="3">
        <v>0</v>
      </c>
      <c r="AY3490" s="3">
        <v>0</v>
      </c>
      <c r="AZ3490" s="3">
        <v>0</v>
      </c>
      <c r="BA3490" s="3">
        <v>0</v>
      </c>
      <c r="BB3490" s="3">
        <v>0</v>
      </c>
      <c r="BC3490" s="3">
        <v>0</v>
      </c>
      <c r="BD3490" s="3">
        <v>0</v>
      </c>
      <c r="BE3490" s="3">
        <v>0</v>
      </c>
      <c r="BF3490" s="3">
        <v>0</v>
      </c>
      <c r="BG3490" s="3">
        <v>0</v>
      </c>
      <c r="BH3490" s="3">
        <v>1</v>
      </c>
      <c r="BI3490" s="3">
        <v>10</v>
      </c>
      <c r="BJ3490" s="3">
        <v>7.7</v>
      </c>
      <c r="BK3490" s="3">
        <v>10</v>
      </c>
      <c r="BL3490" s="3">
        <v>676.43</v>
      </c>
      <c r="BM3490" s="3">
        <v>101.46</v>
      </c>
      <c r="BN3490" s="3">
        <v>777.89</v>
      </c>
      <c r="BO3490" s="3">
        <v>777.89</v>
      </c>
      <c r="BQ3490" s="3" t="s">
        <v>1743</v>
      </c>
      <c r="BR3490" s="3" t="s">
        <v>84</v>
      </c>
      <c r="BS3490" s="4">
        <v>45243</v>
      </c>
      <c r="BT3490" s="5">
        <v>0.38125000000000003</v>
      </c>
      <c r="BU3490" s="3" t="s">
        <v>3474</v>
      </c>
      <c r="BV3490" s="3" t="s">
        <v>94</v>
      </c>
      <c r="BY3490" s="3">
        <v>38640</v>
      </c>
      <c r="CC3490" s="3" t="s">
        <v>1741</v>
      </c>
      <c r="CD3490" s="3">
        <v>4252</v>
      </c>
      <c r="CE3490" s="3" t="s">
        <v>90</v>
      </c>
      <c r="CF3490" s="4">
        <v>45245</v>
      </c>
      <c r="CI3490" s="3">
        <v>1</v>
      </c>
      <c r="CJ3490" s="3">
        <v>1</v>
      </c>
      <c r="CK3490" s="3">
        <v>23</v>
      </c>
      <c r="CL3490" s="3" t="s">
        <v>86</v>
      </c>
    </row>
    <row r="3491" spans="1:90" x14ac:dyDescent="0.3">
      <c r="A3491" s="3" t="s">
        <v>72</v>
      </c>
      <c r="B3491" s="3" t="s">
        <v>73</v>
      </c>
      <c r="C3491" s="3" t="s">
        <v>74</v>
      </c>
      <c r="E3491" s="3" t="str">
        <f>"080055816944"</f>
        <v>080055816944</v>
      </c>
      <c r="F3491" s="4">
        <v>45240</v>
      </c>
      <c r="G3491" s="3">
        <v>202408</v>
      </c>
      <c r="H3491" s="3" t="s">
        <v>75</v>
      </c>
      <c r="I3491" s="3" t="s">
        <v>76</v>
      </c>
      <c r="J3491" s="3" t="s">
        <v>77</v>
      </c>
      <c r="K3491" s="3" t="s">
        <v>78</v>
      </c>
      <c r="L3491" s="3" t="s">
        <v>193</v>
      </c>
      <c r="M3491" s="3" t="s">
        <v>194</v>
      </c>
      <c r="N3491" s="3" t="s">
        <v>3475</v>
      </c>
      <c r="O3491" s="3" t="s">
        <v>150</v>
      </c>
      <c r="P3491" s="3" t="str">
        <f>"1162956365                    "</f>
        <v xml:space="preserve">1162956365                    </v>
      </c>
      <c r="Q3491" s="3">
        <v>0</v>
      </c>
      <c r="R3491" s="3">
        <v>0</v>
      </c>
      <c r="S3491" s="3">
        <v>0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0</v>
      </c>
      <c r="Z3491" s="3">
        <v>0</v>
      </c>
      <c r="AA3491" s="3">
        <v>0</v>
      </c>
      <c r="AB3491" s="3">
        <v>0</v>
      </c>
      <c r="AC3491" s="3">
        <v>0</v>
      </c>
      <c r="AD3491" s="3">
        <v>0</v>
      </c>
      <c r="AE3491" s="3">
        <v>0</v>
      </c>
      <c r="AF3491" s="3">
        <v>0</v>
      </c>
      <c r="AG3491" s="3">
        <v>5.57</v>
      </c>
      <c r="AH3491" s="3">
        <v>0</v>
      </c>
      <c r="AI3491" s="3">
        <v>0</v>
      </c>
      <c r="AJ3491" s="3">
        <v>0</v>
      </c>
      <c r="AK3491" s="3">
        <v>0</v>
      </c>
      <c r="AL3491" s="3">
        <v>0</v>
      </c>
      <c r="AM3491" s="3">
        <v>0</v>
      </c>
      <c r="AN3491" s="3">
        <v>0</v>
      </c>
      <c r="AO3491" s="3">
        <v>0</v>
      </c>
      <c r="AP3491" s="3">
        <v>0</v>
      </c>
      <c r="AQ3491" s="3">
        <v>130.13</v>
      </c>
      <c r="AR3491" s="3">
        <v>0</v>
      </c>
      <c r="AS3491" s="3">
        <v>0</v>
      </c>
      <c r="AT3491" s="3">
        <v>0</v>
      </c>
      <c r="AU3491" s="3">
        <v>0</v>
      </c>
      <c r="AV3491" s="3">
        <v>0</v>
      </c>
      <c r="AW3491" s="3">
        <v>0</v>
      </c>
      <c r="AX3491" s="3">
        <v>0</v>
      </c>
      <c r="AY3491" s="3">
        <v>0</v>
      </c>
      <c r="AZ3491" s="3">
        <v>0</v>
      </c>
      <c r="BA3491" s="3">
        <v>0</v>
      </c>
      <c r="BB3491" s="3">
        <v>0</v>
      </c>
      <c r="BC3491" s="3">
        <v>0</v>
      </c>
      <c r="BD3491" s="3">
        <v>0</v>
      </c>
      <c r="BE3491" s="3">
        <v>0</v>
      </c>
      <c r="BF3491" s="3">
        <v>0</v>
      </c>
      <c r="BG3491" s="3">
        <v>0</v>
      </c>
      <c r="BH3491" s="3">
        <v>3</v>
      </c>
      <c r="BI3491" s="3">
        <v>46</v>
      </c>
      <c r="BJ3491" s="3">
        <v>33.4</v>
      </c>
      <c r="BK3491" s="3">
        <v>46</v>
      </c>
      <c r="BL3491" s="3">
        <v>339.03</v>
      </c>
      <c r="BM3491" s="3">
        <v>50.85</v>
      </c>
      <c r="BN3491" s="3">
        <v>389.88</v>
      </c>
      <c r="BO3491" s="3">
        <v>389.88</v>
      </c>
      <c r="BQ3491" s="3" t="s">
        <v>3476</v>
      </c>
      <c r="BR3491" s="3" t="s">
        <v>84</v>
      </c>
      <c r="BS3491" s="4">
        <v>45243</v>
      </c>
      <c r="BT3491" s="5">
        <v>0.4916666666666667</v>
      </c>
      <c r="BU3491" s="3" t="s">
        <v>3477</v>
      </c>
      <c r="BV3491" s="3" t="s">
        <v>94</v>
      </c>
      <c r="BY3491" s="3">
        <v>166822</v>
      </c>
      <c r="BZ3491" s="3" t="s">
        <v>563</v>
      </c>
      <c r="CA3491" s="3" t="s">
        <v>3478</v>
      </c>
      <c r="CC3491" s="3" t="s">
        <v>194</v>
      </c>
      <c r="CD3491" s="3">
        <v>6000</v>
      </c>
      <c r="CE3491" s="3" t="s">
        <v>90</v>
      </c>
      <c r="CF3491" s="4">
        <v>45243</v>
      </c>
      <c r="CI3491" s="3">
        <v>3</v>
      </c>
      <c r="CJ3491" s="3">
        <v>1</v>
      </c>
      <c r="CK3491" s="3">
        <v>41</v>
      </c>
      <c r="CL3491" s="3" t="s">
        <v>86</v>
      </c>
    </row>
    <row r="3492" spans="1:90" x14ac:dyDescent="0.3">
      <c r="A3492" s="3" t="s">
        <v>72</v>
      </c>
      <c r="B3492" s="3" t="s">
        <v>73</v>
      </c>
      <c r="C3492" s="3" t="s">
        <v>74</v>
      </c>
      <c r="E3492" s="3" t="str">
        <f>"080055814193"</f>
        <v>080055814193</v>
      </c>
      <c r="F3492" s="4">
        <v>45240</v>
      </c>
      <c r="G3492" s="3">
        <v>202408</v>
      </c>
      <c r="H3492" s="3" t="s">
        <v>75</v>
      </c>
      <c r="I3492" s="3" t="s">
        <v>76</v>
      </c>
      <c r="J3492" s="3" t="s">
        <v>77</v>
      </c>
      <c r="K3492" s="3" t="s">
        <v>78</v>
      </c>
      <c r="L3492" s="3" t="s">
        <v>79</v>
      </c>
      <c r="M3492" s="3" t="s">
        <v>80</v>
      </c>
      <c r="N3492" s="3" t="s">
        <v>449</v>
      </c>
      <c r="O3492" s="3" t="s">
        <v>82</v>
      </c>
      <c r="P3492" s="3" t="str">
        <f>"1162956359                    "</f>
        <v xml:space="preserve">1162956359                    </v>
      </c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0</v>
      </c>
      <c r="W3492" s="3">
        <v>0</v>
      </c>
      <c r="X3492" s="3">
        <v>0</v>
      </c>
      <c r="Y3492" s="3">
        <v>0</v>
      </c>
      <c r="Z3492" s="3">
        <v>0</v>
      </c>
      <c r="AA3492" s="3">
        <v>0</v>
      </c>
      <c r="AB3492" s="3">
        <v>0</v>
      </c>
      <c r="AC3492" s="3">
        <v>0</v>
      </c>
      <c r="AD3492" s="3">
        <v>0</v>
      </c>
      <c r="AE3492" s="3">
        <v>0</v>
      </c>
      <c r="AF3492" s="3">
        <v>0</v>
      </c>
      <c r="AG3492" s="3">
        <v>0</v>
      </c>
      <c r="AH3492" s="3">
        <v>0</v>
      </c>
      <c r="AI3492" s="3">
        <v>0</v>
      </c>
      <c r="AJ3492" s="3">
        <v>0</v>
      </c>
      <c r="AK3492" s="3">
        <v>0</v>
      </c>
      <c r="AL3492" s="3">
        <v>0</v>
      </c>
      <c r="AM3492" s="3">
        <v>0</v>
      </c>
      <c r="AN3492" s="3">
        <v>0</v>
      </c>
      <c r="AO3492" s="3">
        <v>0</v>
      </c>
      <c r="AP3492" s="3">
        <v>0</v>
      </c>
      <c r="AQ3492" s="3">
        <v>29.54</v>
      </c>
      <c r="AR3492" s="3">
        <v>0</v>
      </c>
      <c r="AS3492" s="3">
        <v>0</v>
      </c>
      <c r="AT3492" s="3">
        <v>0</v>
      </c>
      <c r="AU3492" s="3">
        <v>0</v>
      </c>
      <c r="AV3492" s="3">
        <v>0</v>
      </c>
      <c r="AW3492" s="3">
        <v>0</v>
      </c>
      <c r="AX3492" s="3">
        <v>0</v>
      </c>
      <c r="AY3492" s="3">
        <v>0</v>
      </c>
      <c r="AZ3492" s="3">
        <v>0</v>
      </c>
      <c r="BA3492" s="3">
        <v>0</v>
      </c>
      <c r="BB3492" s="3">
        <v>0</v>
      </c>
      <c r="BC3492" s="3">
        <v>0</v>
      </c>
      <c r="BD3492" s="3">
        <v>0</v>
      </c>
      <c r="BE3492" s="3">
        <v>0</v>
      </c>
      <c r="BF3492" s="3">
        <v>0</v>
      </c>
      <c r="BG3492" s="3">
        <v>0</v>
      </c>
      <c r="BH3492" s="3">
        <v>1</v>
      </c>
      <c r="BI3492" s="3">
        <v>1</v>
      </c>
      <c r="BJ3492" s="3">
        <v>0.2</v>
      </c>
      <c r="BK3492" s="3">
        <v>1</v>
      </c>
      <c r="BL3492" s="3">
        <v>75.69</v>
      </c>
      <c r="BM3492" s="3">
        <v>11.35</v>
      </c>
      <c r="BN3492" s="3">
        <v>87.04</v>
      </c>
      <c r="BO3492" s="3">
        <v>87.04</v>
      </c>
      <c r="BQ3492" s="3" t="s">
        <v>450</v>
      </c>
      <c r="BR3492" s="3" t="s">
        <v>84</v>
      </c>
      <c r="BS3492" s="4">
        <v>45243</v>
      </c>
      <c r="BT3492" s="5">
        <v>0.35416666666666669</v>
      </c>
      <c r="BU3492" s="3" t="s">
        <v>603</v>
      </c>
      <c r="BV3492" s="3" t="s">
        <v>94</v>
      </c>
      <c r="BY3492" s="3">
        <v>1200</v>
      </c>
      <c r="CA3492" s="3" t="s">
        <v>604</v>
      </c>
      <c r="CC3492" s="3" t="s">
        <v>80</v>
      </c>
      <c r="CD3492" s="3">
        <v>7441</v>
      </c>
      <c r="CE3492" s="3" t="s">
        <v>90</v>
      </c>
      <c r="CF3492" s="4">
        <v>45244</v>
      </c>
      <c r="CI3492" s="3">
        <v>1</v>
      </c>
      <c r="CJ3492" s="3">
        <v>1</v>
      </c>
      <c r="CK3492" s="3">
        <v>21</v>
      </c>
      <c r="CL3492" s="3" t="s">
        <v>86</v>
      </c>
    </row>
    <row r="3493" spans="1:90" x14ac:dyDescent="0.3">
      <c r="A3493" s="3" t="s">
        <v>72</v>
      </c>
      <c r="B3493" s="3" t="s">
        <v>73</v>
      </c>
      <c r="C3493" s="3" t="s">
        <v>74</v>
      </c>
      <c r="E3493" s="3" t="str">
        <f>"080055815451"</f>
        <v>080055815451</v>
      </c>
      <c r="F3493" s="4">
        <v>45240</v>
      </c>
      <c r="G3493" s="3">
        <v>202408</v>
      </c>
      <c r="H3493" s="3" t="s">
        <v>75</v>
      </c>
      <c r="I3493" s="3" t="s">
        <v>76</v>
      </c>
      <c r="J3493" s="3" t="s">
        <v>77</v>
      </c>
      <c r="K3493" s="3" t="s">
        <v>78</v>
      </c>
      <c r="L3493" s="3" t="s">
        <v>193</v>
      </c>
      <c r="M3493" s="3" t="s">
        <v>194</v>
      </c>
      <c r="N3493" s="3" t="s">
        <v>381</v>
      </c>
      <c r="O3493" s="3" t="s">
        <v>82</v>
      </c>
      <c r="P3493" s="3" t="str">
        <f>"1162956370                    "</f>
        <v xml:space="preserve">1162956370                    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0</v>
      </c>
      <c r="Z3493" s="3">
        <v>0</v>
      </c>
      <c r="AA3493" s="3">
        <v>0</v>
      </c>
      <c r="AB3493" s="3">
        <v>0</v>
      </c>
      <c r="AC3493" s="3">
        <v>0</v>
      </c>
      <c r="AD3493" s="3">
        <v>0</v>
      </c>
      <c r="AE3493" s="3">
        <v>0</v>
      </c>
      <c r="AF3493" s="3">
        <v>0</v>
      </c>
      <c r="AG3493" s="3">
        <v>0</v>
      </c>
      <c r="AH3493" s="3">
        <v>0</v>
      </c>
      <c r="AI3493" s="3">
        <v>0</v>
      </c>
      <c r="AJ3493" s="3">
        <v>0</v>
      </c>
      <c r="AK3493" s="3">
        <v>0</v>
      </c>
      <c r="AL3493" s="3">
        <v>0</v>
      </c>
      <c r="AM3493" s="3">
        <v>0</v>
      </c>
      <c r="AN3493" s="3">
        <v>0</v>
      </c>
      <c r="AO3493" s="3">
        <v>0</v>
      </c>
      <c r="AP3493" s="3">
        <v>0</v>
      </c>
      <c r="AQ3493" s="3">
        <v>191.88</v>
      </c>
      <c r="AR3493" s="3">
        <v>0</v>
      </c>
      <c r="AS3493" s="3">
        <v>0</v>
      </c>
      <c r="AT3493" s="3">
        <v>0</v>
      </c>
      <c r="AU3493" s="3">
        <v>0</v>
      </c>
      <c r="AV3493" s="3">
        <v>0</v>
      </c>
      <c r="AW3493" s="3">
        <v>0</v>
      </c>
      <c r="AX3493" s="3">
        <v>0</v>
      </c>
      <c r="AY3493" s="3">
        <v>0</v>
      </c>
      <c r="AZ3493" s="3">
        <v>0</v>
      </c>
      <c r="BA3493" s="3">
        <v>0</v>
      </c>
      <c r="BB3493" s="3">
        <v>0</v>
      </c>
      <c r="BC3493" s="3">
        <v>0</v>
      </c>
      <c r="BD3493" s="3">
        <v>0</v>
      </c>
      <c r="BE3493" s="3">
        <v>0</v>
      </c>
      <c r="BF3493" s="3">
        <v>0</v>
      </c>
      <c r="BG3493" s="3">
        <v>0</v>
      </c>
      <c r="BH3493" s="3">
        <v>1</v>
      </c>
      <c r="BI3493" s="3">
        <v>13</v>
      </c>
      <c r="BJ3493" s="3">
        <v>7.8</v>
      </c>
      <c r="BK3493" s="3">
        <v>13</v>
      </c>
      <c r="BL3493" s="3">
        <v>491.69</v>
      </c>
      <c r="BM3493" s="3">
        <v>73.75</v>
      </c>
      <c r="BN3493" s="3">
        <v>565.44000000000005</v>
      </c>
      <c r="BO3493" s="3">
        <v>565.44000000000005</v>
      </c>
      <c r="BQ3493" s="3" t="s">
        <v>382</v>
      </c>
      <c r="BR3493" s="3" t="s">
        <v>84</v>
      </c>
      <c r="BS3493" s="4">
        <v>45243</v>
      </c>
      <c r="BT3493" s="5">
        <v>0.43124999999999997</v>
      </c>
      <c r="BU3493" s="3" t="s">
        <v>3479</v>
      </c>
      <c r="BV3493" s="3" t="s">
        <v>94</v>
      </c>
      <c r="BY3493" s="3">
        <v>39192</v>
      </c>
      <c r="CA3493" s="3" t="s">
        <v>198</v>
      </c>
      <c r="CC3493" s="3" t="s">
        <v>194</v>
      </c>
      <c r="CD3493" s="3">
        <v>6001</v>
      </c>
      <c r="CE3493" s="3" t="s">
        <v>90</v>
      </c>
      <c r="CF3493" s="4">
        <v>45243</v>
      </c>
      <c r="CI3493" s="3">
        <v>1</v>
      </c>
      <c r="CJ3493" s="3">
        <v>1</v>
      </c>
      <c r="CK3493" s="3">
        <v>21</v>
      </c>
      <c r="CL3493" s="3" t="s">
        <v>86</v>
      </c>
    </row>
    <row r="3494" spans="1:90" x14ac:dyDescent="0.3">
      <c r="A3494" s="3" t="s">
        <v>72</v>
      </c>
      <c r="B3494" s="3" t="s">
        <v>73</v>
      </c>
      <c r="C3494" s="3" t="s">
        <v>74</v>
      </c>
      <c r="E3494" s="3" t="str">
        <f>"080055815481"</f>
        <v>080055815481</v>
      </c>
      <c r="F3494" s="4">
        <v>45240</v>
      </c>
      <c r="G3494" s="3">
        <v>202408</v>
      </c>
      <c r="H3494" s="3" t="s">
        <v>75</v>
      </c>
      <c r="I3494" s="3" t="s">
        <v>76</v>
      </c>
      <c r="J3494" s="3" t="s">
        <v>77</v>
      </c>
      <c r="K3494" s="3" t="s">
        <v>78</v>
      </c>
      <c r="L3494" s="3" t="s">
        <v>193</v>
      </c>
      <c r="M3494" s="3" t="s">
        <v>194</v>
      </c>
      <c r="N3494" s="3" t="s">
        <v>286</v>
      </c>
      <c r="O3494" s="3" t="s">
        <v>82</v>
      </c>
      <c r="P3494" s="3" t="str">
        <f>"1162956393                    "</f>
        <v xml:space="preserve">1162956393                    </v>
      </c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0</v>
      </c>
      <c r="Z3494" s="3">
        <v>0</v>
      </c>
      <c r="AA3494" s="3">
        <v>0</v>
      </c>
      <c r="AB3494" s="3">
        <v>0</v>
      </c>
      <c r="AC3494" s="3">
        <v>0</v>
      </c>
      <c r="AD3494" s="3">
        <v>0</v>
      </c>
      <c r="AE3494" s="3">
        <v>0</v>
      </c>
      <c r="AF3494" s="3">
        <v>0</v>
      </c>
      <c r="AG3494" s="3">
        <v>0</v>
      </c>
      <c r="AH3494" s="3">
        <v>0</v>
      </c>
      <c r="AI3494" s="3">
        <v>0</v>
      </c>
      <c r="AJ3494" s="3">
        <v>0</v>
      </c>
      <c r="AK3494" s="3">
        <v>0</v>
      </c>
      <c r="AL3494" s="3">
        <v>0</v>
      </c>
      <c r="AM3494" s="3">
        <v>0</v>
      </c>
      <c r="AN3494" s="3">
        <v>0</v>
      </c>
      <c r="AO3494" s="3">
        <v>0</v>
      </c>
      <c r="AP3494" s="3">
        <v>0</v>
      </c>
      <c r="AQ3494" s="3">
        <v>29.54</v>
      </c>
      <c r="AR3494" s="3">
        <v>0</v>
      </c>
      <c r="AS3494" s="3">
        <v>0</v>
      </c>
      <c r="AT3494" s="3">
        <v>0</v>
      </c>
      <c r="AU3494" s="3">
        <v>0</v>
      </c>
      <c r="AV3494" s="3">
        <v>0</v>
      </c>
      <c r="AW3494" s="3">
        <v>0</v>
      </c>
      <c r="AX3494" s="3">
        <v>0</v>
      </c>
      <c r="AY3494" s="3">
        <v>0</v>
      </c>
      <c r="AZ3494" s="3">
        <v>0</v>
      </c>
      <c r="BA3494" s="3">
        <v>0</v>
      </c>
      <c r="BB3494" s="3">
        <v>0</v>
      </c>
      <c r="BC3494" s="3">
        <v>0</v>
      </c>
      <c r="BD3494" s="3">
        <v>0</v>
      </c>
      <c r="BE3494" s="3">
        <v>0</v>
      </c>
      <c r="BF3494" s="3">
        <v>0</v>
      </c>
      <c r="BG3494" s="3">
        <v>0</v>
      </c>
      <c r="BH3494" s="3">
        <v>1</v>
      </c>
      <c r="BI3494" s="3">
        <v>2</v>
      </c>
      <c r="BJ3494" s="3">
        <v>1.4</v>
      </c>
      <c r="BK3494" s="3">
        <v>2</v>
      </c>
      <c r="BL3494" s="3">
        <v>75.69</v>
      </c>
      <c r="BM3494" s="3">
        <v>11.35</v>
      </c>
      <c r="BN3494" s="3">
        <v>87.04</v>
      </c>
      <c r="BO3494" s="3">
        <v>87.04</v>
      </c>
      <c r="BQ3494" s="3" t="s">
        <v>287</v>
      </c>
      <c r="BR3494" s="3" t="s">
        <v>84</v>
      </c>
      <c r="BS3494" s="4">
        <v>45243</v>
      </c>
      <c r="BT3494" s="5">
        <v>0.36874999999999997</v>
      </c>
      <c r="BU3494" s="3" t="s">
        <v>3436</v>
      </c>
      <c r="BV3494" s="3" t="s">
        <v>94</v>
      </c>
      <c r="BY3494" s="3">
        <v>7000</v>
      </c>
      <c r="CA3494" s="3" t="s">
        <v>136</v>
      </c>
      <c r="CC3494" s="3" t="s">
        <v>194</v>
      </c>
      <c r="CD3494" s="3">
        <v>6001</v>
      </c>
      <c r="CE3494" s="3" t="s">
        <v>90</v>
      </c>
      <c r="CF3494" s="4">
        <v>45243</v>
      </c>
      <c r="CI3494" s="3">
        <v>1</v>
      </c>
      <c r="CJ3494" s="3">
        <v>1</v>
      </c>
      <c r="CK3494" s="3">
        <v>21</v>
      </c>
      <c r="CL3494" s="3" t="s">
        <v>86</v>
      </c>
    </row>
    <row r="3495" spans="1:90" x14ac:dyDescent="0.3">
      <c r="A3495" s="3" t="s">
        <v>72</v>
      </c>
      <c r="B3495" s="3" t="s">
        <v>73</v>
      </c>
      <c r="C3495" s="3" t="s">
        <v>74</v>
      </c>
      <c r="E3495" s="3" t="str">
        <f>"080055815520"</f>
        <v>080055815520</v>
      </c>
      <c r="F3495" s="4">
        <v>45240</v>
      </c>
      <c r="G3495" s="3">
        <v>202408</v>
      </c>
      <c r="H3495" s="3" t="s">
        <v>75</v>
      </c>
      <c r="I3495" s="3" t="s">
        <v>76</v>
      </c>
      <c r="J3495" s="3" t="s">
        <v>77</v>
      </c>
      <c r="K3495" s="3" t="s">
        <v>78</v>
      </c>
      <c r="L3495" s="3" t="s">
        <v>137</v>
      </c>
      <c r="M3495" s="3" t="s">
        <v>138</v>
      </c>
      <c r="N3495" s="3" t="s">
        <v>1869</v>
      </c>
      <c r="O3495" s="3" t="s">
        <v>82</v>
      </c>
      <c r="P3495" s="3" t="str">
        <f>"1162956379                    "</f>
        <v xml:space="preserve">1162956379                    </v>
      </c>
      <c r="Q3495" s="3">
        <v>0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0</v>
      </c>
      <c r="AD3495" s="3">
        <v>0</v>
      </c>
      <c r="AE3495" s="3">
        <v>0</v>
      </c>
      <c r="AF3495" s="3">
        <v>0</v>
      </c>
      <c r="AG3495" s="3">
        <v>0</v>
      </c>
      <c r="AH3495" s="3">
        <v>0</v>
      </c>
      <c r="AI3495" s="3">
        <v>0</v>
      </c>
      <c r="AJ3495" s="3">
        <v>0</v>
      </c>
      <c r="AK3495" s="3">
        <v>0</v>
      </c>
      <c r="AL3495" s="3">
        <v>0</v>
      </c>
      <c r="AM3495" s="3">
        <v>0</v>
      </c>
      <c r="AN3495" s="3">
        <v>0</v>
      </c>
      <c r="AO3495" s="3">
        <v>0</v>
      </c>
      <c r="AP3495" s="3">
        <v>0</v>
      </c>
      <c r="AQ3495" s="3">
        <v>118.09</v>
      </c>
      <c r="AR3495" s="3">
        <v>0</v>
      </c>
      <c r="AS3495" s="3">
        <v>0</v>
      </c>
      <c r="AT3495" s="3">
        <v>0</v>
      </c>
      <c r="AU3495" s="3">
        <v>0</v>
      </c>
      <c r="AV3495" s="3">
        <v>0</v>
      </c>
      <c r="AW3495" s="3">
        <v>15.9</v>
      </c>
      <c r="AX3495" s="3">
        <v>0</v>
      </c>
      <c r="AY3495" s="3">
        <v>0</v>
      </c>
      <c r="AZ3495" s="3">
        <v>0</v>
      </c>
      <c r="BA3495" s="3">
        <v>0</v>
      </c>
      <c r="BB3495" s="3">
        <v>0</v>
      </c>
      <c r="BC3495" s="3">
        <v>0</v>
      </c>
      <c r="BD3495" s="3">
        <v>0</v>
      </c>
      <c r="BE3495" s="3">
        <v>0</v>
      </c>
      <c r="BF3495" s="3">
        <v>0</v>
      </c>
      <c r="BG3495" s="3">
        <v>0</v>
      </c>
      <c r="BH3495" s="3">
        <v>1</v>
      </c>
      <c r="BI3495" s="3">
        <v>8</v>
      </c>
      <c r="BJ3495" s="3">
        <v>7.4</v>
      </c>
      <c r="BK3495" s="3">
        <v>8</v>
      </c>
      <c r="BL3495" s="3">
        <v>318.5</v>
      </c>
      <c r="BM3495" s="3">
        <v>47.78</v>
      </c>
      <c r="BN3495" s="3">
        <v>366.28</v>
      </c>
      <c r="BO3495" s="3">
        <v>366.28</v>
      </c>
      <c r="BQ3495" s="3" t="s">
        <v>1870</v>
      </c>
      <c r="BR3495" s="3" t="s">
        <v>84</v>
      </c>
      <c r="BS3495" s="4">
        <v>45243</v>
      </c>
      <c r="BT3495" s="5">
        <v>0.5</v>
      </c>
      <c r="BU3495" s="3" t="s">
        <v>3480</v>
      </c>
      <c r="BV3495" s="3" t="s">
        <v>94</v>
      </c>
      <c r="BY3495" s="3">
        <v>36800</v>
      </c>
      <c r="BZ3495" s="3" t="s">
        <v>30</v>
      </c>
      <c r="CC3495" s="3" t="s">
        <v>138</v>
      </c>
      <c r="CD3495" s="3">
        <v>3699</v>
      </c>
      <c r="CE3495" s="3" t="s">
        <v>90</v>
      </c>
      <c r="CF3495" s="4">
        <v>45244</v>
      </c>
      <c r="CI3495" s="3">
        <v>1</v>
      </c>
      <c r="CJ3495" s="3">
        <v>1</v>
      </c>
      <c r="CK3495" s="3">
        <v>21</v>
      </c>
      <c r="CL3495" s="3" t="s">
        <v>86</v>
      </c>
    </row>
    <row r="3496" spans="1:90" x14ac:dyDescent="0.3">
      <c r="A3496" s="3" t="s">
        <v>72</v>
      </c>
      <c r="B3496" s="3" t="s">
        <v>73</v>
      </c>
      <c r="C3496" s="3" t="s">
        <v>74</v>
      </c>
      <c r="E3496" s="3" t="str">
        <f>"080055810015"</f>
        <v>080055810015</v>
      </c>
      <c r="F3496" s="4">
        <v>45240</v>
      </c>
      <c r="G3496" s="3">
        <v>202408</v>
      </c>
      <c r="H3496" s="3" t="s">
        <v>75</v>
      </c>
      <c r="I3496" s="3" t="s">
        <v>76</v>
      </c>
      <c r="J3496" s="3" t="s">
        <v>77</v>
      </c>
      <c r="K3496" s="3" t="s">
        <v>78</v>
      </c>
      <c r="L3496" s="3" t="s">
        <v>137</v>
      </c>
      <c r="M3496" s="3" t="s">
        <v>138</v>
      </c>
      <c r="N3496" s="3" t="s">
        <v>3481</v>
      </c>
      <c r="O3496" s="3" t="s">
        <v>82</v>
      </c>
      <c r="P3496" s="3" t="str">
        <f>"1162956321                    "</f>
        <v xml:space="preserve">1162956321                    </v>
      </c>
      <c r="Q3496" s="3">
        <v>0</v>
      </c>
      <c r="R3496" s="3">
        <v>0</v>
      </c>
      <c r="S3496" s="3">
        <v>0</v>
      </c>
      <c r="T3496" s="3">
        <v>0</v>
      </c>
      <c r="U3496" s="3">
        <v>0</v>
      </c>
      <c r="V3496" s="3">
        <v>0</v>
      </c>
      <c r="W3496" s="3">
        <v>0</v>
      </c>
      <c r="X3496" s="3">
        <v>0</v>
      </c>
      <c r="Y3496" s="3">
        <v>0</v>
      </c>
      <c r="Z3496" s="3">
        <v>0</v>
      </c>
      <c r="AA3496" s="3">
        <v>0</v>
      </c>
      <c r="AB3496" s="3">
        <v>0</v>
      </c>
      <c r="AC3496" s="3">
        <v>0</v>
      </c>
      <c r="AD3496" s="3">
        <v>0</v>
      </c>
      <c r="AE3496" s="3">
        <v>0</v>
      </c>
      <c r="AF3496" s="3">
        <v>0</v>
      </c>
      <c r="AG3496" s="3">
        <v>0</v>
      </c>
      <c r="AH3496" s="3">
        <v>0</v>
      </c>
      <c r="AI3496" s="3">
        <v>0</v>
      </c>
      <c r="AJ3496" s="3">
        <v>0</v>
      </c>
      <c r="AK3496" s="3">
        <v>0</v>
      </c>
      <c r="AL3496" s="3">
        <v>0</v>
      </c>
      <c r="AM3496" s="3">
        <v>0</v>
      </c>
      <c r="AN3496" s="3">
        <v>0</v>
      </c>
      <c r="AO3496" s="3">
        <v>0</v>
      </c>
      <c r="AP3496" s="3">
        <v>0</v>
      </c>
      <c r="AQ3496" s="3">
        <v>29.54</v>
      </c>
      <c r="AR3496" s="3">
        <v>0</v>
      </c>
      <c r="AS3496" s="3">
        <v>0</v>
      </c>
      <c r="AT3496" s="3">
        <v>0</v>
      </c>
      <c r="AU3496" s="3">
        <v>0</v>
      </c>
      <c r="AV3496" s="3">
        <v>0</v>
      </c>
      <c r="AW3496" s="3">
        <v>0</v>
      </c>
      <c r="AX3496" s="3">
        <v>0</v>
      </c>
      <c r="AY3496" s="3">
        <v>0</v>
      </c>
      <c r="AZ3496" s="3">
        <v>0</v>
      </c>
      <c r="BA3496" s="3">
        <v>0</v>
      </c>
      <c r="BB3496" s="3">
        <v>0</v>
      </c>
      <c r="BC3496" s="3">
        <v>0</v>
      </c>
      <c r="BD3496" s="3">
        <v>0</v>
      </c>
      <c r="BE3496" s="3">
        <v>0</v>
      </c>
      <c r="BF3496" s="3">
        <v>0</v>
      </c>
      <c r="BG3496" s="3">
        <v>0</v>
      </c>
      <c r="BH3496" s="3">
        <v>1</v>
      </c>
      <c r="BI3496" s="3">
        <v>1</v>
      </c>
      <c r="BJ3496" s="3">
        <v>0.2</v>
      </c>
      <c r="BK3496" s="3">
        <v>1</v>
      </c>
      <c r="BL3496" s="3">
        <v>75.69</v>
      </c>
      <c r="BM3496" s="3">
        <v>11.35</v>
      </c>
      <c r="BN3496" s="3">
        <v>87.04</v>
      </c>
      <c r="BO3496" s="3">
        <v>87.04</v>
      </c>
      <c r="BQ3496" s="3" t="s">
        <v>3482</v>
      </c>
      <c r="BR3496" s="3" t="s">
        <v>84</v>
      </c>
      <c r="BS3496" s="4">
        <v>45243</v>
      </c>
      <c r="BT3496" s="5">
        <v>0.39930555555555558</v>
      </c>
      <c r="BU3496" s="3" t="s">
        <v>3483</v>
      </c>
      <c r="BV3496" s="3" t="s">
        <v>94</v>
      </c>
      <c r="BY3496" s="3">
        <v>1200</v>
      </c>
      <c r="BZ3496" s="3" t="s">
        <v>311</v>
      </c>
      <c r="CA3496" s="3" t="s">
        <v>1687</v>
      </c>
      <c r="CC3496" s="3" t="s">
        <v>138</v>
      </c>
      <c r="CD3496" s="3">
        <v>3200</v>
      </c>
      <c r="CE3496" s="3" t="s">
        <v>90</v>
      </c>
      <c r="CF3496" s="4">
        <v>45244</v>
      </c>
      <c r="CI3496" s="3">
        <v>1</v>
      </c>
      <c r="CJ3496" s="3">
        <v>1</v>
      </c>
      <c r="CK3496" s="3">
        <v>21</v>
      </c>
      <c r="CL3496" s="3" t="s">
        <v>86</v>
      </c>
    </row>
    <row r="3497" spans="1:90" x14ac:dyDescent="0.3">
      <c r="A3497" s="3" t="s">
        <v>72</v>
      </c>
      <c r="B3497" s="3" t="s">
        <v>73</v>
      </c>
      <c r="C3497" s="3" t="s">
        <v>74</v>
      </c>
      <c r="E3497" s="3" t="str">
        <f>"080055805792"</f>
        <v>080055805792</v>
      </c>
      <c r="F3497" s="4">
        <v>45240</v>
      </c>
      <c r="G3497" s="3">
        <v>202408</v>
      </c>
      <c r="H3497" s="3" t="s">
        <v>75</v>
      </c>
      <c r="I3497" s="3" t="s">
        <v>76</v>
      </c>
      <c r="J3497" s="3" t="s">
        <v>77</v>
      </c>
      <c r="K3497" s="3" t="s">
        <v>78</v>
      </c>
      <c r="L3497" s="3" t="s">
        <v>256</v>
      </c>
      <c r="M3497" s="3" t="s">
        <v>257</v>
      </c>
      <c r="N3497" s="3" t="s">
        <v>258</v>
      </c>
      <c r="O3497" s="3" t="s">
        <v>82</v>
      </c>
      <c r="P3497" s="3" t="str">
        <f>"1162956283                    "</f>
        <v xml:space="preserve">1162956283                    </v>
      </c>
      <c r="Q3497" s="3">
        <v>0</v>
      </c>
      <c r="R3497" s="3">
        <v>0</v>
      </c>
      <c r="S3497" s="3">
        <v>0</v>
      </c>
      <c r="T3497" s="3">
        <v>0</v>
      </c>
      <c r="U3497" s="3">
        <v>0</v>
      </c>
      <c r="V3497" s="3">
        <v>0</v>
      </c>
      <c r="W3497" s="3">
        <v>0</v>
      </c>
      <c r="X3497" s="3">
        <v>0</v>
      </c>
      <c r="Y3497" s="3">
        <v>0</v>
      </c>
      <c r="Z3497" s="3">
        <v>0</v>
      </c>
      <c r="AA3497" s="3">
        <v>0</v>
      </c>
      <c r="AB3497" s="3">
        <v>0</v>
      </c>
      <c r="AC3497" s="3">
        <v>0</v>
      </c>
      <c r="AD3497" s="3">
        <v>0</v>
      </c>
      <c r="AE3497" s="3">
        <v>0</v>
      </c>
      <c r="AF3497" s="3">
        <v>0</v>
      </c>
      <c r="AG3497" s="3">
        <v>0</v>
      </c>
      <c r="AH3497" s="3">
        <v>0</v>
      </c>
      <c r="AI3497" s="3">
        <v>0</v>
      </c>
      <c r="AJ3497" s="3">
        <v>0</v>
      </c>
      <c r="AK3497" s="3">
        <v>0</v>
      </c>
      <c r="AL3497" s="3">
        <v>0</v>
      </c>
      <c r="AM3497" s="3">
        <v>0</v>
      </c>
      <c r="AN3497" s="3">
        <v>0</v>
      </c>
      <c r="AO3497" s="3">
        <v>0</v>
      </c>
      <c r="AP3497" s="3">
        <v>0</v>
      </c>
      <c r="AQ3497" s="3">
        <v>29.54</v>
      </c>
      <c r="AR3497" s="3">
        <v>0</v>
      </c>
      <c r="AS3497" s="3">
        <v>0</v>
      </c>
      <c r="AT3497" s="3">
        <v>0</v>
      </c>
      <c r="AU3497" s="3">
        <v>0</v>
      </c>
      <c r="AV3497" s="3">
        <v>0</v>
      </c>
      <c r="AW3497" s="3">
        <v>0</v>
      </c>
      <c r="AX3497" s="3">
        <v>0</v>
      </c>
      <c r="AY3497" s="3">
        <v>0</v>
      </c>
      <c r="AZ3497" s="3">
        <v>0</v>
      </c>
      <c r="BA3497" s="3">
        <v>0</v>
      </c>
      <c r="BB3497" s="3">
        <v>0</v>
      </c>
      <c r="BC3497" s="3">
        <v>0</v>
      </c>
      <c r="BD3497" s="3">
        <v>0</v>
      </c>
      <c r="BE3497" s="3">
        <v>0</v>
      </c>
      <c r="BF3497" s="3">
        <v>0</v>
      </c>
      <c r="BG3497" s="3">
        <v>0</v>
      </c>
      <c r="BH3497" s="3">
        <v>1</v>
      </c>
      <c r="BI3497" s="3">
        <v>1</v>
      </c>
      <c r="BJ3497" s="3">
        <v>0.2</v>
      </c>
      <c r="BK3497" s="3">
        <v>1</v>
      </c>
      <c r="BL3497" s="3">
        <v>75.69</v>
      </c>
      <c r="BM3497" s="3">
        <v>11.35</v>
      </c>
      <c r="BN3497" s="3">
        <v>87.04</v>
      </c>
      <c r="BO3497" s="3">
        <v>87.04</v>
      </c>
      <c r="BQ3497" s="3" t="s">
        <v>259</v>
      </c>
      <c r="BR3497" s="3" t="s">
        <v>84</v>
      </c>
      <c r="BS3497" s="4">
        <v>45243</v>
      </c>
      <c r="BT3497" s="5">
        <v>0.33819444444444446</v>
      </c>
      <c r="BU3497" s="3" t="s">
        <v>3428</v>
      </c>
      <c r="BV3497" s="3" t="s">
        <v>94</v>
      </c>
      <c r="BY3497" s="3">
        <v>1200</v>
      </c>
      <c r="CA3497" s="3" t="s">
        <v>723</v>
      </c>
      <c r="CC3497" s="3" t="s">
        <v>257</v>
      </c>
      <c r="CD3497" s="3">
        <v>6230</v>
      </c>
      <c r="CE3497" s="3" t="s">
        <v>90</v>
      </c>
      <c r="CF3497" s="4">
        <v>45243</v>
      </c>
      <c r="CI3497" s="3">
        <v>1</v>
      </c>
      <c r="CJ3497" s="3">
        <v>1</v>
      </c>
      <c r="CK3497" s="3">
        <v>21</v>
      </c>
      <c r="CL3497" s="3" t="s">
        <v>86</v>
      </c>
    </row>
    <row r="3498" spans="1:90" x14ac:dyDescent="0.3">
      <c r="A3498" s="3" t="s">
        <v>72</v>
      </c>
      <c r="B3498" s="3" t="s">
        <v>73</v>
      </c>
      <c r="C3498" s="3" t="s">
        <v>74</v>
      </c>
      <c r="E3498" s="3" t="str">
        <f>"080055805834"</f>
        <v>080055805834</v>
      </c>
      <c r="F3498" s="4">
        <v>45240</v>
      </c>
      <c r="G3498" s="3">
        <v>202408</v>
      </c>
      <c r="H3498" s="3" t="s">
        <v>75</v>
      </c>
      <c r="I3498" s="3" t="s">
        <v>76</v>
      </c>
      <c r="J3498" s="3" t="s">
        <v>77</v>
      </c>
      <c r="K3498" s="3" t="s">
        <v>78</v>
      </c>
      <c r="L3498" s="3" t="s">
        <v>137</v>
      </c>
      <c r="M3498" s="3" t="s">
        <v>138</v>
      </c>
      <c r="N3498" s="3" t="s">
        <v>1549</v>
      </c>
      <c r="O3498" s="3" t="s">
        <v>82</v>
      </c>
      <c r="P3498" s="3" t="str">
        <f>"1162956267                    "</f>
        <v xml:space="preserve">1162956267                    </v>
      </c>
      <c r="Q3498" s="3">
        <v>0</v>
      </c>
      <c r="R3498" s="3">
        <v>0</v>
      </c>
      <c r="S3498" s="3">
        <v>0</v>
      </c>
      <c r="T3498" s="3">
        <v>0</v>
      </c>
      <c r="U3498" s="3">
        <v>0</v>
      </c>
      <c r="V3498" s="3">
        <v>0</v>
      </c>
      <c r="W3498" s="3">
        <v>0</v>
      </c>
      <c r="X3498" s="3">
        <v>0</v>
      </c>
      <c r="Y3498" s="3">
        <v>0</v>
      </c>
      <c r="Z3498" s="3">
        <v>0</v>
      </c>
      <c r="AA3498" s="3">
        <v>0</v>
      </c>
      <c r="AB3498" s="3">
        <v>0</v>
      </c>
      <c r="AC3498" s="3">
        <v>0</v>
      </c>
      <c r="AD3498" s="3">
        <v>0</v>
      </c>
      <c r="AE3498" s="3">
        <v>0</v>
      </c>
      <c r="AF3498" s="3">
        <v>0</v>
      </c>
      <c r="AG3498" s="3">
        <v>0</v>
      </c>
      <c r="AH3498" s="3">
        <v>0</v>
      </c>
      <c r="AI3498" s="3">
        <v>0</v>
      </c>
      <c r="AJ3498" s="3">
        <v>0</v>
      </c>
      <c r="AK3498" s="3">
        <v>0</v>
      </c>
      <c r="AL3498" s="3">
        <v>0</v>
      </c>
      <c r="AM3498" s="3">
        <v>0</v>
      </c>
      <c r="AN3498" s="3">
        <v>0</v>
      </c>
      <c r="AO3498" s="3">
        <v>0</v>
      </c>
      <c r="AP3498" s="3">
        <v>0</v>
      </c>
      <c r="AQ3498" s="3">
        <v>29.54</v>
      </c>
      <c r="AR3498" s="3">
        <v>0</v>
      </c>
      <c r="AS3498" s="3">
        <v>0</v>
      </c>
      <c r="AT3498" s="3">
        <v>0</v>
      </c>
      <c r="AU3498" s="3">
        <v>0</v>
      </c>
      <c r="AV3498" s="3">
        <v>0</v>
      </c>
      <c r="AW3498" s="3">
        <v>15.9</v>
      </c>
      <c r="AX3498" s="3">
        <v>0</v>
      </c>
      <c r="AY3498" s="3">
        <v>0</v>
      </c>
      <c r="AZ3498" s="3">
        <v>0</v>
      </c>
      <c r="BA3498" s="3">
        <v>0</v>
      </c>
      <c r="BB3498" s="3">
        <v>0</v>
      </c>
      <c r="BC3498" s="3">
        <v>0</v>
      </c>
      <c r="BD3498" s="3">
        <v>0</v>
      </c>
      <c r="BE3498" s="3">
        <v>0</v>
      </c>
      <c r="BF3498" s="3">
        <v>0</v>
      </c>
      <c r="BG3498" s="3">
        <v>0</v>
      </c>
      <c r="BH3498" s="3">
        <v>1</v>
      </c>
      <c r="BI3498" s="3">
        <v>1</v>
      </c>
      <c r="BJ3498" s="3">
        <v>0.2</v>
      </c>
      <c r="BK3498" s="3">
        <v>1</v>
      </c>
      <c r="BL3498" s="3">
        <v>91.59</v>
      </c>
      <c r="BM3498" s="3">
        <v>13.74</v>
      </c>
      <c r="BN3498" s="3">
        <v>105.33</v>
      </c>
      <c r="BO3498" s="3">
        <v>105.33</v>
      </c>
      <c r="BQ3498" s="3" t="s">
        <v>1550</v>
      </c>
      <c r="BR3498" s="3" t="s">
        <v>84</v>
      </c>
      <c r="BS3498" s="4">
        <v>45243</v>
      </c>
      <c r="BT3498" s="5">
        <v>0.4861111111111111</v>
      </c>
      <c r="BU3498" s="3" t="s">
        <v>1551</v>
      </c>
      <c r="BV3498" s="3" t="s">
        <v>94</v>
      </c>
      <c r="BY3498" s="3">
        <v>1200</v>
      </c>
      <c r="BZ3498" s="3" t="s">
        <v>30</v>
      </c>
      <c r="CC3498" s="3" t="s">
        <v>138</v>
      </c>
      <c r="CD3498" s="3">
        <v>3699</v>
      </c>
      <c r="CE3498" s="3" t="s">
        <v>90</v>
      </c>
      <c r="CF3498" s="4">
        <v>45244</v>
      </c>
      <c r="CI3498" s="3">
        <v>1</v>
      </c>
      <c r="CJ3498" s="3">
        <v>1</v>
      </c>
      <c r="CK3498" s="3">
        <v>21</v>
      </c>
      <c r="CL3498" s="3" t="s">
        <v>86</v>
      </c>
    </row>
    <row r="3499" spans="1:90" x14ac:dyDescent="0.3">
      <c r="A3499" s="3" t="s">
        <v>72</v>
      </c>
      <c r="B3499" s="3" t="s">
        <v>73</v>
      </c>
      <c r="C3499" s="3" t="s">
        <v>74</v>
      </c>
      <c r="E3499" s="3" t="str">
        <f>"080055815621"</f>
        <v>080055815621</v>
      </c>
      <c r="F3499" s="4">
        <v>45240</v>
      </c>
      <c r="G3499" s="3">
        <v>202408</v>
      </c>
      <c r="H3499" s="3" t="s">
        <v>75</v>
      </c>
      <c r="I3499" s="3" t="s">
        <v>76</v>
      </c>
      <c r="J3499" s="3" t="s">
        <v>77</v>
      </c>
      <c r="K3499" s="3" t="s">
        <v>78</v>
      </c>
      <c r="L3499" s="3" t="s">
        <v>418</v>
      </c>
      <c r="M3499" s="3" t="s">
        <v>419</v>
      </c>
      <c r="N3499" s="3" t="s">
        <v>420</v>
      </c>
      <c r="O3499" s="3" t="s">
        <v>82</v>
      </c>
      <c r="P3499" s="3" t="str">
        <f>"1162956399                    "</f>
        <v xml:space="preserve">1162956399                    </v>
      </c>
      <c r="Q3499" s="3">
        <v>0</v>
      </c>
      <c r="R3499" s="3">
        <v>0</v>
      </c>
      <c r="S3499" s="3">
        <v>0</v>
      </c>
      <c r="T3499" s="3">
        <v>0</v>
      </c>
      <c r="U3499" s="3">
        <v>0</v>
      </c>
      <c r="V3499" s="3">
        <v>0</v>
      </c>
      <c r="W3499" s="3">
        <v>0</v>
      </c>
      <c r="X3499" s="3">
        <v>0</v>
      </c>
      <c r="Y3499" s="3">
        <v>0</v>
      </c>
      <c r="Z3499" s="3">
        <v>0</v>
      </c>
      <c r="AA3499" s="3">
        <v>0</v>
      </c>
      <c r="AB3499" s="3">
        <v>0</v>
      </c>
      <c r="AC3499" s="3">
        <v>0</v>
      </c>
      <c r="AD3499" s="3">
        <v>0</v>
      </c>
      <c r="AE3499" s="3">
        <v>0</v>
      </c>
      <c r="AF3499" s="3">
        <v>0</v>
      </c>
      <c r="AG3499" s="3">
        <v>0</v>
      </c>
      <c r="AH3499" s="3">
        <v>0</v>
      </c>
      <c r="AI3499" s="3">
        <v>0</v>
      </c>
      <c r="AJ3499" s="3">
        <v>0</v>
      </c>
      <c r="AK3499" s="3">
        <v>0</v>
      </c>
      <c r="AL3499" s="3">
        <v>0</v>
      </c>
      <c r="AM3499" s="3">
        <v>0</v>
      </c>
      <c r="AN3499" s="3">
        <v>0</v>
      </c>
      <c r="AO3499" s="3">
        <v>0</v>
      </c>
      <c r="AP3499" s="3">
        <v>0</v>
      </c>
      <c r="AQ3499" s="3">
        <v>57.23</v>
      </c>
      <c r="AR3499" s="3">
        <v>0</v>
      </c>
      <c r="AS3499" s="3">
        <v>0</v>
      </c>
      <c r="AT3499" s="3">
        <v>0</v>
      </c>
      <c r="AU3499" s="3">
        <v>0</v>
      </c>
      <c r="AV3499" s="3">
        <v>0</v>
      </c>
      <c r="AW3499" s="3">
        <v>0</v>
      </c>
      <c r="AX3499" s="3">
        <v>0</v>
      </c>
      <c r="AY3499" s="3">
        <v>0</v>
      </c>
      <c r="AZ3499" s="3">
        <v>0</v>
      </c>
      <c r="BA3499" s="3">
        <v>0</v>
      </c>
      <c r="BB3499" s="3">
        <v>0</v>
      </c>
      <c r="BC3499" s="3">
        <v>0</v>
      </c>
      <c r="BD3499" s="3">
        <v>0</v>
      </c>
      <c r="BE3499" s="3">
        <v>0</v>
      </c>
      <c r="BF3499" s="3">
        <v>0</v>
      </c>
      <c r="BG3499" s="3">
        <v>0</v>
      </c>
      <c r="BH3499" s="3">
        <v>1</v>
      </c>
      <c r="BI3499" s="3">
        <v>1</v>
      </c>
      <c r="BJ3499" s="3">
        <v>0.2</v>
      </c>
      <c r="BK3499" s="3">
        <v>1</v>
      </c>
      <c r="BL3499" s="3">
        <v>146.65</v>
      </c>
      <c r="BM3499" s="3">
        <v>22</v>
      </c>
      <c r="BN3499" s="3">
        <v>168.65</v>
      </c>
      <c r="BO3499" s="3">
        <v>168.65</v>
      </c>
      <c r="BQ3499" s="3" t="s">
        <v>421</v>
      </c>
      <c r="BR3499" s="3" t="s">
        <v>84</v>
      </c>
      <c r="BS3499" s="4">
        <v>45241</v>
      </c>
      <c r="BT3499" s="5">
        <v>0.60625000000000007</v>
      </c>
      <c r="BU3499" s="3" t="s">
        <v>421</v>
      </c>
      <c r="BV3499" s="3" t="s">
        <v>94</v>
      </c>
      <c r="BY3499" s="3">
        <v>1200</v>
      </c>
      <c r="CA3499" s="3" t="s">
        <v>2899</v>
      </c>
      <c r="CC3499" s="3" t="s">
        <v>419</v>
      </c>
      <c r="CD3499" s="3">
        <v>2740</v>
      </c>
      <c r="CE3499" s="3" t="s">
        <v>90</v>
      </c>
      <c r="CF3499" s="4">
        <v>45244</v>
      </c>
      <c r="CI3499" s="3">
        <v>1</v>
      </c>
      <c r="CJ3499" s="3">
        <v>0</v>
      </c>
      <c r="CK3499" s="3">
        <v>23</v>
      </c>
      <c r="CL3499" s="3" t="s">
        <v>86</v>
      </c>
    </row>
    <row r="3500" spans="1:90" x14ac:dyDescent="0.3">
      <c r="A3500" s="3" t="s">
        <v>72</v>
      </c>
      <c r="B3500" s="3" t="s">
        <v>73</v>
      </c>
      <c r="C3500" s="3" t="s">
        <v>74</v>
      </c>
      <c r="E3500" s="3" t="str">
        <f>"080055816621"</f>
        <v>080055816621</v>
      </c>
      <c r="F3500" s="4">
        <v>45240</v>
      </c>
      <c r="G3500" s="3">
        <v>202408</v>
      </c>
      <c r="H3500" s="3" t="s">
        <v>75</v>
      </c>
      <c r="I3500" s="3" t="s">
        <v>76</v>
      </c>
      <c r="J3500" s="3" t="s">
        <v>77</v>
      </c>
      <c r="K3500" s="3" t="s">
        <v>78</v>
      </c>
      <c r="L3500" s="3" t="s">
        <v>205</v>
      </c>
      <c r="M3500" s="3" t="s">
        <v>206</v>
      </c>
      <c r="N3500" s="3" t="s">
        <v>207</v>
      </c>
      <c r="O3500" s="3" t="s">
        <v>82</v>
      </c>
      <c r="P3500" s="3" t="str">
        <f>"1162956421                    "</f>
        <v xml:space="preserve">1162956421                    </v>
      </c>
      <c r="Q3500" s="3">
        <v>0</v>
      </c>
      <c r="R3500" s="3">
        <v>0</v>
      </c>
      <c r="S3500" s="3">
        <v>0</v>
      </c>
      <c r="T3500" s="3">
        <v>0</v>
      </c>
      <c r="U3500" s="3">
        <v>0</v>
      </c>
      <c r="V3500" s="3">
        <v>0</v>
      </c>
      <c r="W3500" s="3">
        <v>0</v>
      </c>
      <c r="X3500" s="3">
        <v>0</v>
      </c>
      <c r="Y3500" s="3">
        <v>0</v>
      </c>
      <c r="Z3500" s="3">
        <v>0</v>
      </c>
      <c r="AA3500" s="3">
        <v>0</v>
      </c>
      <c r="AB3500" s="3">
        <v>0</v>
      </c>
      <c r="AC3500" s="3">
        <v>0</v>
      </c>
      <c r="AD3500" s="3">
        <v>0</v>
      </c>
      <c r="AE3500" s="3">
        <v>0</v>
      </c>
      <c r="AF3500" s="3">
        <v>0</v>
      </c>
      <c r="AG3500" s="3">
        <v>0</v>
      </c>
      <c r="AH3500" s="3">
        <v>0</v>
      </c>
      <c r="AI3500" s="3">
        <v>0</v>
      </c>
      <c r="AJ3500" s="3">
        <v>0</v>
      </c>
      <c r="AK3500" s="3">
        <v>0</v>
      </c>
      <c r="AL3500" s="3">
        <v>0</v>
      </c>
      <c r="AM3500" s="3">
        <v>0</v>
      </c>
      <c r="AN3500" s="3">
        <v>0</v>
      </c>
      <c r="AO3500" s="3">
        <v>0</v>
      </c>
      <c r="AP3500" s="3">
        <v>0</v>
      </c>
      <c r="AQ3500" s="3">
        <v>29.54</v>
      </c>
      <c r="AR3500" s="3">
        <v>0</v>
      </c>
      <c r="AS3500" s="3">
        <v>0</v>
      </c>
      <c r="AT3500" s="3">
        <v>0</v>
      </c>
      <c r="AU3500" s="3">
        <v>0</v>
      </c>
      <c r="AV3500" s="3">
        <v>0</v>
      </c>
      <c r="AW3500" s="3">
        <v>0</v>
      </c>
      <c r="AX3500" s="3">
        <v>0</v>
      </c>
      <c r="AY3500" s="3">
        <v>0</v>
      </c>
      <c r="AZ3500" s="3">
        <v>0</v>
      </c>
      <c r="BA3500" s="3">
        <v>0</v>
      </c>
      <c r="BB3500" s="3">
        <v>0</v>
      </c>
      <c r="BC3500" s="3">
        <v>0</v>
      </c>
      <c r="BD3500" s="3">
        <v>0</v>
      </c>
      <c r="BE3500" s="3">
        <v>0</v>
      </c>
      <c r="BF3500" s="3">
        <v>0</v>
      </c>
      <c r="BG3500" s="3">
        <v>0</v>
      </c>
      <c r="BH3500" s="3">
        <v>1</v>
      </c>
      <c r="BI3500" s="3">
        <v>1</v>
      </c>
      <c r="BJ3500" s="3">
        <v>0.2</v>
      </c>
      <c r="BK3500" s="3">
        <v>1</v>
      </c>
      <c r="BL3500" s="3">
        <v>75.69</v>
      </c>
      <c r="BM3500" s="3">
        <v>11.35</v>
      </c>
      <c r="BN3500" s="3">
        <v>87.04</v>
      </c>
      <c r="BO3500" s="3">
        <v>87.04</v>
      </c>
      <c r="BQ3500" s="3" t="s">
        <v>208</v>
      </c>
      <c r="BR3500" s="3" t="s">
        <v>84</v>
      </c>
      <c r="BS3500" s="4">
        <v>45243</v>
      </c>
      <c r="BT3500" s="5">
        <v>0.31388888888888888</v>
      </c>
      <c r="BU3500" s="3" t="s">
        <v>532</v>
      </c>
      <c r="BV3500" s="3" t="s">
        <v>94</v>
      </c>
      <c r="BY3500" s="3">
        <v>1200</v>
      </c>
      <c r="CA3500" s="3" t="s">
        <v>533</v>
      </c>
      <c r="CC3500" s="3" t="s">
        <v>206</v>
      </c>
      <c r="CD3500" s="3">
        <v>4000</v>
      </c>
      <c r="CE3500" s="3" t="s">
        <v>90</v>
      </c>
      <c r="CF3500" s="4">
        <v>45244</v>
      </c>
      <c r="CI3500" s="3">
        <v>1</v>
      </c>
      <c r="CJ3500" s="3">
        <v>1</v>
      </c>
      <c r="CK3500" s="3">
        <v>21</v>
      </c>
      <c r="CL3500" s="3" t="s">
        <v>86</v>
      </c>
    </row>
    <row r="3501" spans="1:90" x14ac:dyDescent="0.3">
      <c r="A3501" s="3" t="s">
        <v>72</v>
      </c>
      <c r="B3501" s="3" t="s">
        <v>73</v>
      </c>
      <c r="C3501" s="3" t="s">
        <v>74</v>
      </c>
      <c r="E3501" s="3" t="str">
        <f>"080055816622"</f>
        <v>080055816622</v>
      </c>
      <c r="F3501" s="4">
        <v>45240</v>
      </c>
      <c r="G3501" s="3">
        <v>202408</v>
      </c>
      <c r="H3501" s="3" t="s">
        <v>75</v>
      </c>
      <c r="I3501" s="3" t="s">
        <v>76</v>
      </c>
      <c r="J3501" s="3" t="s">
        <v>77</v>
      </c>
      <c r="K3501" s="3" t="s">
        <v>78</v>
      </c>
      <c r="L3501" s="3" t="s">
        <v>154</v>
      </c>
      <c r="M3501" s="3" t="s">
        <v>155</v>
      </c>
      <c r="N3501" s="3" t="s">
        <v>1614</v>
      </c>
      <c r="O3501" s="3" t="s">
        <v>82</v>
      </c>
      <c r="P3501" s="3" t="str">
        <f>"1162956417                    "</f>
        <v xml:space="preserve">1162956417                    </v>
      </c>
      <c r="Q3501" s="3">
        <v>0</v>
      </c>
      <c r="R3501" s="3">
        <v>0</v>
      </c>
      <c r="S3501" s="3">
        <v>0</v>
      </c>
      <c r="T3501" s="3">
        <v>0</v>
      </c>
      <c r="U3501" s="3">
        <v>0</v>
      </c>
      <c r="V3501" s="3">
        <v>0</v>
      </c>
      <c r="W3501" s="3">
        <v>0</v>
      </c>
      <c r="X3501" s="3">
        <v>0</v>
      </c>
      <c r="Y3501" s="3">
        <v>0</v>
      </c>
      <c r="Z3501" s="3">
        <v>0</v>
      </c>
      <c r="AA3501" s="3">
        <v>0</v>
      </c>
      <c r="AB3501" s="3">
        <v>0</v>
      </c>
      <c r="AC3501" s="3">
        <v>0</v>
      </c>
      <c r="AD3501" s="3">
        <v>0</v>
      </c>
      <c r="AE3501" s="3">
        <v>0</v>
      </c>
      <c r="AF3501" s="3">
        <v>0</v>
      </c>
      <c r="AG3501" s="3">
        <v>0</v>
      </c>
      <c r="AH3501" s="3">
        <v>0</v>
      </c>
      <c r="AI3501" s="3">
        <v>0</v>
      </c>
      <c r="AJ3501" s="3">
        <v>0</v>
      </c>
      <c r="AK3501" s="3">
        <v>0</v>
      </c>
      <c r="AL3501" s="3">
        <v>0</v>
      </c>
      <c r="AM3501" s="3">
        <v>0</v>
      </c>
      <c r="AN3501" s="3">
        <v>0</v>
      </c>
      <c r="AO3501" s="3">
        <v>0</v>
      </c>
      <c r="AP3501" s="3">
        <v>0</v>
      </c>
      <c r="AQ3501" s="3">
        <v>23.07</v>
      </c>
      <c r="AR3501" s="3">
        <v>0</v>
      </c>
      <c r="AS3501" s="3">
        <v>0</v>
      </c>
      <c r="AT3501" s="3">
        <v>0</v>
      </c>
      <c r="AU3501" s="3">
        <v>0</v>
      </c>
      <c r="AV3501" s="3">
        <v>0</v>
      </c>
      <c r="AW3501" s="3">
        <v>0</v>
      </c>
      <c r="AX3501" s="3">
        <v>0</v>
      </c>
      <c r="AY3501" s="3">
        <v>0</v>
      </c>
      <c r="AZ3501" s="3">
        <v>0</v>
      </c>
      <c r="BA3501" s="3">
        <v>0</v>
      </c>
      <c r="BB3501" s="3">
        <v>0</v>
      </c>
      <c r="BC3501" s="3">
        <v>0</v>
      </c>
      <c r="BD3501" s="3">
        <v>0</v>
      </c>
      <c r="BE3501" s="3">
        <v>0</v>
      </c>
      <c r="BF3501" s="3">
        <v>0</v>
      </c>
      <c r="BG3501" s="3">
        <v>0</v>
      </c>
      <c r="BH3501" s="3">
        <v>1</v>
      </c>
      <c r="BI3501" s="3">
        <v>2</v>
      </c>
      <c r="BJ3501" s="3">
        <v>1.2</v>
      </c>
      <c r="BK3501" s="3">
        <v>2</v>
      </c>
      <c r="BL3501" s="3">
        <v>59.12</v>
      </c>
      <c r="BM3501" s="3">
        <v>8.8699999999999992</v>
      </c>
      <c r="BN3501" s="3">
        <v>67.989999999999995</v>
      </c>
      <c r="BO3501" s="3">
        <v>67.989999999999995</v>
      </c>
      <c r="BQ3501" s="3" t="s">
        <v>1615</v>
      </c>
      <c r="BR3501" s="3" t="s">
        <v>84</v>
      </c>
      <c r="BS3501" s="4">
        <v>45243</v>
      </c>
      <c r="BT3501" s="5">
        <v>0.37777777777777777</v>
      </c>
      <c r="BU3501" s="3" t="s">
        <v>3431</v>
      </c>
      <c r="BV3501" s="3" t="s">
        <v>94</v>
      </c>
      <c r="BY3501" s="3">
        <v>6000</v>
      </c>
      <c r="CA3501" s="3" t="s">
        <v>3337</v>
      </c>
      <c r="CC3501" s="3" t="s">
        <v>155</v>
      </c>
      <c r="CD3501" s="3">
        <v>1428</v>
      </c>
      <c r="CE3501" s="3" t="s">
        <v>90</v>
      </c>
      <c r="CF3501" s="4">
        <v>45243</v>
      </c>
      <c r="CI3501" s="3">
        <v>1</v>
      </c>
      <c r="CJ3501" s="3">
        <v>1</v>
      </c>
      <c r="CK3501" s="3">
        <v>22</v>
      </c>
      <c r="CL3501" s="3" t="s">
        <v>86</v>
      </c>
    </row>
    <row r="3502" spans="1:90" x14ac:dyDescent="0.3">
      <c r="A3502" s="3" t="s">
        <v>72</v>
      </c>
      <c r="B3502" s="3" t="s">
        <v>73</v>
      </c>
      <c r="C3502" s="3" t="s">
        <v>74</v>
      </c>
      <c r="E3502" s="3" t="str">
        <f>"080055815636"</f>
        <v>080055815636</v>
      </c>
      <c r="F3502" s="4">
        <v>45240</v>
      </c>
      <c r="G3502" s="3">
        <v>202408</v>
      </c>
      <c r="H3502" s="3" t="s">
        <v>75</v>
      </c>
      <c r="I3502" s="3" t="s">
        <v>76</v>
      </c>
      <c r="J3502" s="3" t="s">
        <v>77</v>
      </c>
      <c r="K3502" s="3" t="s">
        <v>78</v>
      </c>
      <c r="L3502" s="3" t="s">
        <v>193</v>
      </c>
      <c r="M3502" s="3" t="s">
        <v>194</v>
      </c>
      <c r="N3502" s="3" t="s">
        <v>2026</v>
      </c>
      <c r="O3502" s="3" t="s">
        <v>82</v>
      </c>
      <c r="P3502" s="3" t="str">
        <f>"1162956377                    "</f>
        <v xml:space="preserve">1162956377                    </v>
      </c>
      <c r="Q3502" s="3">
        <v>0</v>
      </c>
      <c r="R3502" s="3">
        <v>0</v>
      </c>
      <c r="S3502" s="3">
        <v>0</v>
      </c>
      <c r="T3502" s="3">
        <v>0</v>
      </c>
      <c r="U3502" s="3">
        <v>0</v>
      </c>
      <c r="V3502" s="3">
        <v>0</v>
      </c>
      <c r="W3502" s="3">
        <v>0</v>
      </c>
      <c r="X3502" s="3">
        <v>0</v>
      </c>
      <c r="Y3502" s="3">
        <v>0</v>
      </c>
      <c r="Z3502" s="3">
        <v>0</v>
      </c>
      <c r="AA3502" s="3">
        <v>0</v>
      </c>
      <c r="AB3502" s="3">
        <v>0</v>
      </c>
      <c r="AC3502" s="3">
        <v>0</v>
      </c>
      <c r="AD3502" s="3">
        <v>0</v>
      </c>
      <c r="AE3502" s="3">
        <v>0</v>
      </c>
      <c r="AF3502" s="3">
        <v>0</v>
      </c>
      <c r="AG3502" s="3">
        <v>0</v>
      </c>
      <c r="AH3502" s="3">
        <v>0</v>
      </c>
      <c r="AI3502" s="3">
        <v>0</v>
      </c>
      <c r="AJ3502" s="3">
        <v>0</v>
      </c>
      <c r="AK3502" s="3">
        <v>0</v>
      </c>
      <c r="AL3502" s="3">
        <v>0</v>
      </c>
      <c r="AM3502" s="3">
        <v>0</v>
      </c>
      <c r="AN3502" s="3">
        <v>0</v>
      </c>
      <c r="AO3502" s="3">
        <v>0</v>
      </c>
      <c r="AP3502" s="3">
        <v>0</v>
      </c>
      <c r="AQ3502" s="3">
        <v>29.54</v>
      </c>
      <c r="AR3502" s="3">
        <v>0</v>
      </c>
      <c r="AS3502" s="3">
        <v>0</v>
      </c>
      <c r="AT3502" s="3">
        <v>0</v>
      </c>
      <c r="AU3502" s="3">
        <v>0</v>
      </c>
      <c r="AV3502" s="3">
        <v>0</v>
      </c>
      <c r="AW3502" s="3">
        <v>0</v>
      </c>
      <c r="AX3502" s="3">
        <v>0</v>
      </c>
      <c r="AY3502" s="3">
        <v>0</v>
      </c>
      <c r="AZ3502" s="3">
        <v>0</v>
      </c>
      <c r="BA3502" s="3">
        <v>0</v>
      </c>
      <c r="BB3502" s="3">
        <v>0</v>
      </c>
      <c r="BC3502" s="3">
        <v>0</v>
      </c>
      <c r="BD3502" s="3">
        <v>0</v>
      </c>
      <c r="BE3502" s="3">
        <v>0</v>
      </c>
      <c r="BF3502" s="3">
        <v>0</v>
      </c>
      <c r="BG3502" s="3">
        <v>0</v>
      </c>
      <c r="BH3502" s="3">
        <v>1</v>
      </c>
      <c r="BI3502" s="3">
        <v>1</v>
      </c>
      <c r="BJ3502" s="3">
        <v>1.1000000000000001</v>
      </c>
      <c r="BK3502" s="3">
        <v>1.5</v>
      </c>
      <c r="BL3502" s="3">
        <v>75.69</v>
      </c>
      <c r="BM3502" s="3">
        <v>11.35</v>
      </c>
      <c r="BN3502" s="3">
        <v>87.04</v>
      </c>
      <c r="BO3502" s="3">
        <v>87.04</v>
      </c>
      <c r="BQ3502" s="3" t="s">
        <v>2027</v>
      </c>
      <c r="BR3502" s="3" t="s">
        <v>84</v>
      </c>
      <c r="BS3502" s="4">
        <v>45243</v>
      </c>
      <c r="BT3502" s="5">
        <v>0.40138888888888885</v>
      </c>
      <c r="BU3502" s="3" t="s">
        <v>3484</v>
      </c>
      <c r="BV3502" s="3" t="s">
        <v>94</v>
      </c>
      <c r="BY3502" s="3">
        <v>5320</v>
      </c>
      <c r="CA3502" s="3" t="s">
        <v>198</v>
      </c>
      <c r="CC3502" s="3" t="s">
        <v>194</v>
      </c>
      <c r="CD3502" s="3">
        <v>6000</v>
      </c>
      <c r="CE3502" s="3" t="s">
        <v>90</v>
      </c>
      <c r="CF3502" s="4">
        <v>45243</v>
      </c>
      <c r="CI3502" s="3">
        <v>1</v>
      </c>
      <c r="CJ3502" s="3">
        <v>1</v>
      </c>
      <c r="CK3502" s="3">
        <v>21</v>
      </c>
      <c r="CL3502" s="3" t="s">
        <v>86</v>
      </c>
    </row>
    <row r="3503" spans="1:90" x14ac:dyDescent="0.3">
      <c r="A3503" s="3" t="s">
        <v>72</v>
      </c>
      <c r="B3503" s="3" t="s">
        <v>73</v>
      </c>
      <c r="C3503" s="3" t="s">
        <v>74</v>
      </c>
      <c r="E3503" s="3" t="str">
        <f>"080055815679"</f>
        <v>080055815679</v>
      </c>
      <c r="F3503" s="4">
        <v>45240</v>
      </c>
      <c r="G3503" s="3">
        <v>202408</v>
      </c>
      <c r="H3503" s="3" t="s">
        <v>75</v>
      </c>
      <c r="I3503" s="3" t="s">
        <v>76</v>
      </c>
      <c r="J3503" s="3" t="s">
        <v>77</v>
      </c>
      <c r="K3503" s="3" t="s">
        <v>78</v>
      </c>
      <c r="L3503" s="3" t="s">
        <v>1152</v>
      </c>
      <c r="M3503" s="3" t="s">
        <v>1153</v>
      </c>
      <c r="N3503" s="3" t="s">
        <v>3485</v>
      </c>
      <c r="O3503" s="3" t="s">
        <v>82</v>
      </c>
      <c r="P3503" s="3" t="str">
        <f>"1162956394                    "</f>
        <v xml:space="preserve">1162956394                    </v>
      </c>
      <c r="Q3503" s="3">
        <v>0</v>
      </c>
      <c r="R3503" s="3">
        <v>0</v>
      </c>
      <c r="S3503" s="3">
        <v>0</v>
      </c>
      <c r="T3503" s="3">
        <v>0</v>
      </c>
      <c r="U3503" s="3">
        <v>0</v>
      </c>
      <c r="V3503" s="3">
        <v>0</v>
      </c>
      <c r="W3503" s="3">
        <v>0</v>
      </c>
      <c r="X3503" s="3">
        <v>0</v>
      </c>
      <c r="Y3503" s="3">
        <v>0</v>
      </c>
      <c r="Z3503" s="3">
        <v>0</v>
      </c>
      <c r="AA3503" s="3">
        <v>0</v>
      </c>
      <c r="AB3503" s="3">
        <v>0</v>
      </c>
      <c r="AC3503" s="3">
        <v>0</v>
      </c>
      <c r="AD3503" s="3">
        <v>0</v>
      </c>
      <c r="AE3503" s="3">
        <v>0</v>
      </c>
      <c r="AF3503" s="3">
        <v>0</v>
      </c>
      <c r="AG3503" s="3">
        <v>0</v>
      </c>
      <c r="AH3503" s="3">
        <v>0</v>
      </c>
      <c r="AI3503" s="3">
        <v>0</v>
      </c>
      <c r="AJ3503" s="3">
        <v>0</v>
      </c>
      <c r="AK3503" s="3">
        <v>0</v>
      </c>
      <c r="AL3503" s="3">
        <v>0</v>
      </c>
      <c r="AM3503" s="3">
        <v>0</v>
      </c>
      <c r="AN3503" s="3">
        <v>0</v>
      </c>
      <c r="AO3503" s="3">
        <v>0</v>
      </c>
      <c r="AP3503" s="3">
        <v>0</v>
      </c>
      <c r="AQ3503" s="3">
        <v>57.23</v>
      </c>
      <c r="AR3503" s="3">
        <v>0</v>
      </c>
      <c r="AS3503" s="3">
        <v>0</v>
      </c>
      <c r="AT3503" s="3">
        <v>0</v>
      </c>
      <c r="AU3503" s="3">
        <v>0</v>
      </c>
      <c r="AV3503" s="3">
        <v>0</v>
      </c>
      <c r="AW3503" s="3">
        <v>0</v>
      </c>
      <c r="AX3503" s="3">
        <v>0</v>
      </c>
      <c r="AY3503" s="3">
        <v>0</v>
      </c>
      <c r="AZ3503" s="3">
        <v>0</v>
      </c>
      <c r="BA3503" s="3">
        <v>0</v>
      </c>
      <c r="BB3503" s="3">
        <v>0</v>
      </c>
      <c r="BC3503" s="3">
        <v>0</v>
      </c>
      <c r="BD3503" s="3">
        <v>0</v>
      </c>
      <c r="BE3503" s="3">
        <v>0</v>
      </c>
      <c r="BF3503" s="3">
        <v>0</v>
      </c>
      <c r="BG3503" s="3">
        <v>0</v>
      </c>
      <c r="BH3503" s="3">
        <v>1</v>
      </c>
      <c r="BI3503" s="3">
        <v>1</v>
      </c>
      <c r="BJ3503" s="3">
        <v>1.3</v>
      </c>
      <c r="BK3503" s="3">
        <v>1.5</v>
      </c>
      <c r="BL3503" s="3">
        <v>146.65</v>
      </c>
      <c r="BM3503" s="3">
        <v>22</v>
      </c>
      <c r="BN3503" s="3">
        <v>168.65</v>
      </c>
      <c r="BO3503" s="3">
        <v>168.65</v>
      </c>
      <c r="BQ3503" s="3" t="s">
        <v>3486</v>
      </c>
      <c r="BR3503" s="3" t="s">
        <v>84</v>
      </c>
      <c r="BS3503" s="4">
        <v>45243</v>
      </c>
      <c r="BT3503" s="5">
        <v>0.52083333333333337</v>
      </c>
      <c r="BU3503" s="3" t="s">
        <v>3487</v>
      </c>
      <c r="BV3503" s="3" t="s">
        <v>94</v>
      </c>
      <c r="BY3503" s="3">
        <v>6555</v>
      </c>
      <c r="CA3503" s="3" t="s">
        <v>1157</v>
      </c>
      <c r="CC3503" s="3" t="s">
        <v>1153</v>
      </c>
      <c r="CD3503" s="3">
        <v>2380</v>
      </c>
      <c r="CE3503" s="3" t="s">
        <v>90</v>
      </c>
      <c r="CF3503" s="4">
        <v>45244</v>
      </c>
      <c r="CI3503" s="3">
        <v>1</v>
      </c>
      <c r="CJ3503" s="3">
        <v>1</v>
      </c>
      <c r="CK3503" s="3">
        <v>23</v>
      </c>
      <c r="CL3503" s="3" t="s">
        <v>86</v>
      </c>
    </row>
    <row r="3504" spans="1:90" x14ac:dyDescent="0.3">
      <c r="A3504" s="3" t="s">
        <v>72</v>
      </c>
      <c r="B3504" s="3" t="s">
        <v>73</v>
      </c>
      <c r="C3504" s="3" t="s">
        <v>74</v>
      </c>
      <c r="E3504" s="3" t="str">
        <f>"080055815700"</f>
        <v>080055815700</v>
      </c>
      <c r="F3504" s="4">
        <v>45240</v>
      </c>
      <c r="G3504" s="3">
        <v>202408</v>
      </c>
      <c r="H3504" s="3" t="s">
        <v>75</v>
      </c>
      <c r="I3504" s="3" t="s">
        <v>76</v>
      </c>
      <c r="J3504" s="3" t="s">
        <v>77</v>
      </c>
      <c r="K3504" s="3" t="s">
        <v>78</v>
      </c>
      <c r="L3504" s="3" t="s">
        <v>75</v>
      </c>
      <c r="M3504" s="3" t="s">
        <v>76</v>
      </c>
      <c r="N3504" s="3" t="s">
        <v>290</v>
      </c>
      <c r="O3504" s="3" t="s">
        <v>82</v>
      </c>
      <c r="P3504" s="3" t="str">
        <f>"1162956376                    "</f>
        <v xml:space="preserve">1162956376                    </v>
      </c>
      <c r="Q3504" s="3">
        <v>0</v>
      </c>
      <c r="R3504" s="3">
        <v>0</v>
      </c>
      <c r="S3504" s="3">
        <v>0</v>
      </c>
      <c r="T3504" s="3">
        <v>0</v>
      </c>
      <c r="U3504" s="3">
        <v>0</v>
      </c>
      <c r="V3504" s="3">
        <v>0</v>
      </c>
      <c r="W3504" s="3">
        <v>0</v>
      </c>
      <c r="X3504" s="3">
        <v>0</v>
      </c>
      <c r="Y3504" s="3">
        <v>0</v>
      </c>
      <c r="Z3504" s="3">
        <v>0</v>
      </c>
      <c r="AA3504" s="3">
        <v>0</v>
      </c>
      <c r="AB3504" s="3">
        <v>0</v>
      </c>
      <c r="AC3504" s="3">
        <v>0</v>
      </c>
      <c r="AD3504" s="3">
        <v>0</v>
      </c>
      <c r="AE3504" s="3">
        <v>0</v>
      </c>
      <c r="AF3504" s="3">
        <v>0</v>
      </c>
      <c r="AG3504" s="3">
        <v>0</v>
      </c>
      <c r="AH3504" s="3">
        <v>0</v>
      </c>
      <c r="AI3504" s="3">
        <v>0</v>
      </c>
      <c r="AJ3504" s="3">
        <v>0</v>
      </c>
      <c r="AK3504" s="3">
        <v>0</v>
      </c>
      <c r="AL3504" s="3">
        <v>0</v>
      </c>
      <c r="AM3504" s="3">
        <v>0</v>
      </c>
      <c r="AN3504" s="3">
        <v>0</v>
      </c>
      <c r="AO3504" s="3">
        <v>0</v>
      </c>
      <c r="AP3504" s="3">
        <v>0</v>
      </c>
      <c r="AQ3504" s="3">
        <v>23.07</v>
      </c>
      <c r="AR3504" s="3">
        <v>0</v>
      </c>
      <c r="AS3504" s="3">
        <v>0</v>
      </c>
      <c r="AT3504" s="3">
        <v>0</v>
      </c>
      <c r="AU3504" s="3">
        <v>0</v>
      </c>
      <c r="AV3504" s="3">
        <v>0</v>
      </c>
      <c r="AW3504" s="3">
        <v>0</v>
      </c>
      <c r="AX3504" s="3">
        <v>0</v>
      </c>
      <c r="AY3504" s="3">
        <v>0</v>
      </c>
      <c r="AZ3504" s="3">
        <v>0</v>
      </c>
      <c r="BA3504" s="3">
        <v>0</v>
      </c>
      <c r="BB3504" s="3">
        <v>0</v>
      </c>
      <c r="BC3504" s="3">
        <v>0</v>
      </c>
      <c r="BD3504" s="3">
        <v>0</v>
      </c>
      <c r="BE3504" s="3">
        <v>0</v>
      </c>
      <c r="BF3504" s="3">
        <v>0</v>
      </c>
      <c r="BG3504" s="3">
        <v>0</v>
      </c>
      <c r="BH3504" s="3">
        <v>1</v>
      </c>
      <c r="BI3504" s="3">
        <v>4</v>
      </c>
      <c r="BJ3504" s="3">
        <v>4.0999999999999996</v>
      </c>
      <c r="BK3504" s="3">
        <v>5</v>
      </c>
      <c r="BL3504" s="3">
        <v>59.12</v>
      </c>
      <c r="BM3504" s="3">
        <v>8.8699999999999992</v>
      </c>
      <c r="BN3504" s="3">
        <v>67.989999999999995</v>
      </c>
      <c r="BO3504" s="3">
        <v>67.989999999999995</v>
      </c>
      <c r="BQ3504" s="3" t="s">
        <v>291</v>
      </c>
      <c r="BR3504" s="3" t="s">
        <v>84</v>
      </c>
      <c r="BS3504" s="4">
        <v>45243</v>
      </c>
      <c r="BT3504" s="5">
        <v>0.37291666666666662</v>
      </c>
      <c r="BU3504" s="3" t="s">
        <v>2011</v>
      </c>
      <c r="BV3504" s="3" t="s">
        <v>94</v>
      </c>
      <c r="BY3504" s="3">
        <v>20358</v>
      </c>
      <c r="CA3504" s="3" t="s">
        <v>95</v>
      </c>
      <c r="CC3504" s="3" t="s">
        <v>76</v>
      </c>
      <c r="CD3504" s="3">
        <v>1600</v>
      </c>
      <c r="CE3504" s="3" t="s">
        <v>90</v>
      </c>
      <c r="CF3504" s="4">
        <v>45244</v>
      </c>
      <c r="CI3504" s="3">
        <v>1</v>
      </c>
      <c r="CJ3504" s="3">
        <v>1</v>
      </c>
      <c r="CK3504" s="3">
        <v>22</v>
      </c>
      <c r="CL3504" s="3" t="s">
        <v>86</v>
      </c>
    </row>
    <row r="3505" spans="1:90" x14ac:dyDescent="0.3">
      <c r="A3505" s="3" t="s">
        <v>72</v>
      </c>
      <c r="B3505" s="3" t="s">
        <v>73</v>
      </c>
      <c r="C3505" s="3" t="s">
        <v>74</v>
      </c>
      <c r="E3505" s="3" t="str">
        <f>"080055817151"</f>
        <v>080055817151</v>
      </c>
      <c r="F3505" s="4">
        <v>45240</v>
      </c>
      <c r="G3505" s="3">
        <v>202408</v>
      </c>
      <c r="H3505" s="3" t="s">
        <v>75</v>
      </c>
      <c r="I3505" s="3" t="s">
        <v>76</v>
      </c>
      <c r="J3505" s="3" t="s">
        <v>77</v>
      </c>
      <c r="K3505" s="3" t="s">
        <v>78</v>
      </c>
      <c r="L3505" s="3" t="s">
        <v>205</v>
      </c>
      <c r="M3505" s="3" t="s">
        <v>206</v>
      </c>
      <c r="N3505" s="3" t="s">
        <v>1111</v>
      </c>
      <c r="O3505" s="3" t="s">
        <v>82</v>
      </c>
      <c r="P3505" s="3" t="str">
        <f>"1162956414                    "</f>
        <v xml:space="preserve">1162956414                    </v>
      </c>
      <c r="Q3505" s="3">
        <v>0</v>
      </c>
      <c r="R3505" s="3">
        <v>0</v>
      </c>
      <c r="S3505" s="3">
        <v>0</v>
      </c>
      <c r="T3505" s="3">
        <v>0</v>
      </c>
      <c r="U3505" s="3">
        <v>0</v>
      </c>
      <c r="V3505" s="3">
        <v>0</v>
      </c>
      <c r="W3505" s="3">
        <v>0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>
        <v>0</v>
      </c>
      <c r="AE3505" s="3">
        <v>0</v>
      </c>
      <c r="AF3505" s="3">
        <v>0</v>
      </c>
      <c r="AG3505" s="3">
        <v>0</v>
      </c>
      <c r="AH3505" s="3">
        <v>0</v>
      </c>
      <c r="AI3505" s="3">
        <v>0</v>
      </c>
      <c r="AJ3505" s="3">
        <v>0</v>
      </c>
      <c r="AK3505" s="3">
        <v>0</v>
      </c>
      <c r="AL3505" s="3">
        <v>0</v>
      </c>
      <c r="AM3505" s="3">
        <v>0</v>
      </c>
      <c r="AN3505" s="3">
        <v>0</v>
      </c>
      <c r="AO3505" s="3">
        <v>0</v>
      </c>
      <c r="AP3505" s="3">
        <v>0</v>
      </c>
      <c r="AQ3505" s="3">
        <v>140.22</v>
      </c>
      <c r="AR3505" s="3">
        <v>0</v>
      </c>
      <c r="AS3505" s="3">
        <v>0</v>
      </c>
      <c r="AT3505" s="3">
        <v>0</v>
      </c>
      <c r="AU3505" s="3">
        <v>0</v>
      </c>
      <c r="AV3505" s="3">
        <v>0</v>
      </c>
      <c r="AW3505" s="3">
        <v>0</v>
      </c>
      <c r="AX3505" s="3">
        <v>0</v>
      </c>
      <c r="AY3505" s="3">
        <v>0</v>
      </c>
      <c r="AZ3505" s="3">
        <v>0</v>
      </c>
      <c r="BA3505" s="3">
        <v>0</v>
      </c>
      <c r="BB3505" s="3">
        <v>0</v>
      </c>
      <c r="BC3505" s="3">
        <v>0</v>
      </c>
      <c r="BD3505" s="3">
        <v>0</v>
      </c>
      <c r="BE3505" s="3">
        <v>0</v>
      </c>
      <c r="BF3505" s="3">
        <v>0</v>
      </c>
      <c r="BG3505" s="3">
        <v>0</v>
      </c>
      <c r="BH3505" s="3">
        <v>1</v>
      </c>
      <c r="BI3505" s="3">
        <v>9</v>
      </c>
      <c r="BJ3505" s="3">
        <v>9.1</v>
      </c>
      <c r="BK3505" s="3">
        <v>9.5</v>
      </c>
      <c r="BL3505" s="3">
        <v>359.32</v>
      </c>
      <c r="BM3505" s="3">
        <v>53.9</v>
      </c>
      <c r="BN3505" s="3">
        <v>413.22</v>
      </c>
      <c r="BO3505" s="3">
        <v>413.22</v>
      </c>
      <c r="BQ3505" s="3" t="s">
        <v>1112</v>
      </c>
      <c r="BR3505" s="3" t="s">
        <v>84</v>
      </c>
      <c r="BS3505" s="4">
        <v>45243</v>
      </c>
      <c r="BT3505" s="5">
        <v>0.33749999999999997</v>
      </c>
      <c r="BU3505" s="3" t="s">
        <v>3488</v>
      </c>
      <c r="BV3505" s="3" t="s">
        <v>94</v>
      </c>
      <c r="BY3505" s="3">
        <v>45632</v>
      </c>
      <c r="CA3505" s="3" t="s">
        <v>1114</v>
      </c>
      <c r="CC3505" s="3" t="s">
        <v>206</v>
      </c>
      <c r="CD3505" s="3">
        <v>4001</v>
      </c>
      <c r="CE3505" s="3" t="s">
        <v>90</v>
      </c>
      <c r="CF3505" s="4">
        <v>45244</v>
      </c>
      <c r="CI3505" s="3">
        <v>1</v>
      </c>
      <c r="CJ3505" s="3">
        <v>1</v>
      </c>
      <c r="CK3505" s="3">
        <v>21</v>
      </c>
      <c r="CL3505" s="3" t="s">
        <v>86</v>
      </c>
    </row>
    <row r="3506" spans="1:90" x14ac:dyDescent="0.3">
      <c r="A3506" s="3" t="s">
        <v>72</v>
      </c>
      <c r="B3506" s="3" t="s">
        <v>73</v>
      </c>
      <c r="C3506" s="3" t="s">
        <v>74</v>
      </c>
      <c r="E3506" s="3" t="str">
        <f>"080055815734"</f>
        <v>080055815734</v>
      </c>
      <c r="F3506" s="4">
        <v>45240</v>
      </c>
      <c r="G3506" s="3">
        <v>202408</v>
      </c>
      <c r="H3506" s="3" t="s">
        <v>75</v>
      </c>
      <c r="I3506" s="3" t="s">
        <v>76</v>
      </c>
      <c r="J3506" s="3" t="s">
        <v>77</v>
      </c>
      <c r="K3506" s="3" t="s">
        <v>78</v>
      </c>
      <c r="L3506" s="3" t="s">
        <v>131</v>
      </c>
      <c r="M3506" s="3" t="s">
        <v>132</v>
      </c>
      <c r="N3506" s="3" t="s">
        <v>133</v>
      </c>
      <c r="O3506" s="3" t="s">
        <v>82</v>
      </c>
      <c r="P3506" s="3" t="str">
        <f>"1162956366                    "</f>
        <v xml:space="preserve">1162956366                    </v>
      </c>
      <c r="Q3506" s="3">
        <v>0</v>
      </c>
      <c r="R3506" s="3">
        <v>0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0</v>
      </c>
      <c r="Z3506" s="3">
        <v>0</v>
      </c>
      <c r="AA3506" s="3">
        <v>0</v>
      </c>
      <c r="AB3506" s="3">
        <v>0</v>
      </c>
      <c r="AC3506" s="3">
        <v>0</v>
      </c>
      <c r="AD3506" s="3">
        <v>0</v>
      </c>
      <c r="AE3506" s="3">
        <v>0</v>
      </c>
      <c r="AF3506" s="3">
        <v>0</v>
      </c>
      <c r="AG3506" s="3">
        <v>0</v>
      </c>
      <c r="AH3506" s="3">
        <v>0</v>
      </c>
      <c r="AI3506" s="3">
        <v>0</v>
      </c>
      <c r="AJ3506" s="3">
        <v>0</v>
      </c>
      <c r="AK3506" s="3">
        <v>0</v>
      </c>
      <c r="AL3506" s="3">
        <v>0</v>
      </c>
      <c r="AM3506" s="3">
        <v>0</v>
      </c>
      <c r="AN3506" s="3">
        <v>0</v>
      </c>
      <c r="AO3506" s="3">
        <v>0</v>
      </c>
      <c r="AP3506" s="3">
        <v>0</v>
      </c>
      <c r="AQ3506" s="3">
        <v>121.84</v>
      </c>
      <c r="AR3506" s="3">
        <v>0</v>
      </c>
      <c r="AS3506" s="3">
        <v>0</v>
      </c>
      <c r="AT3506" s="3">
        <v>0</v>
      </c>
      <c r="AU3506" s="3">
        <v>0</v>
      </c>
      <c r="AV3506" s="3">
        <v>0</v>
      </c>
      <c r="AW3506" s="3">
        <v>0</v>
      </c>
      <c r="AX3506" s="3">
        <v>0</v>
      </c>
      <c r="AY3506" s="3">
        <v>0</v>
      </c>
      <c r="AZ3506" s="3">
        <v>0</v>
      </c>
      <c r="BA3506" s="3">
        <v>0</v>
      </c>
      <c r="BB3506" s="3">
        <v>0</v>
      </c>
      <c r="BC3506" s="3">
        <v>0</v>
      </c>
      <c r="BD3506" s="3">
        <v>0</v>
      </c>
      <c r="BE3506" s="3">
        <v>0</v>
      </c>
      <c r="BF3506" s="3">
        <v>0</v>
      </c>
      <c r="BG3506" s="3">
        <v>0</v>
      </c>
      <c r="BH3506" s="3">
        <v>1</v>
      </c>
      <c r="BI3506" s="3">
        <v>3</v>
      </c>
      <c r="BJ3506" s="3">
        <v>4.0999999999999996</v>
      </c>
      <c r="BK3506" s="3">
        <v>4.5</v>
      </c>
      <c r="BL3506" s="3">
        <v>312.20999999999998</v>
      </c>
      <c r="BM3506" s="3">
        <v>46.83</v>
      </c>
      <c r="BN3506" s="3">
        <v>359.04</v>
      </c>
      <c r="BO3506" s="3">
        <v>359.04</v>
      </c>
      <c r="BQ3506" s="3" t="s">
        <v>134</v>
      </c>
      <c r="BR3506" s="3" t="s">
        <v>84</v>
      </c>
      <c r="BS3506" s="4">
        <v>45243</v>
      </c>
      <c r="BT3506" s="5">
        <v>0.44097222222222227</v>
      </c>
      <c r="BU3506" s="3" t="s">
        <v>1107</v>
      </c>
      <c r="BV3506" s="3" t="s">
        <v>94</v>
      </c>
      <c r="BY3506" s="3">
        <v>20358</v>
      </c>
      <c r="CA3506" s="3" t="s">
        <v>1108</v>
      </c>
      <c r="CC3506" s="3" t="s">
        <v>132</v>
      </c>
      <c r="CD3506" s="3">
        <v>2531</v>
      </c>
      <c r="CE3506" s="3" t="s">
        <v>90</v>
      </c>
      <c r="CF3506" s="4">
        <v>45244</v>
      </c>
      <c r="CI3506" s="3">
        <v>1</v>
      </c>
      <c r="CJ3506" s="3">
        <v>1</v>
      </c>
      <c r="CK3506" s="3">
        <v>23</v>
      </c>
      <c r="CL3506" s="3" t="s">
        <v>86</v>
      </c>
    </row>
    <row r="3507" spans="1:90" x14ac:dyDescent="0.3">
      <c r="A3507" s="3" t="s">
        <v>72</v>
      </c>
      <c r="B3507" s="3" t="s">
        <v>73</v>
      </c>
      <c r="C3507" s="3" t="s">
        <v>74</v>
      </c>
      <c r="E3507" s="3" t="str">
        <f>"080055812269"</f>
        <v>080055812269</v>
      </c>
      <c r="F3507" s="4">
        <v>45240</v>
      </c>
      <c r="G3507" s="3">
        <v>202408</v>
      </c>
      <c r="H3507" s="3" t="s">
        <v>75</v>
      </c>
      <c r="I3507" s="3" t="s">
        <v>76</v>
      </c>
      <c r="J3507" s="3" t="s">
        <v>77</v>
      </c>
      <c r="K3507" s="3" t="s">
        <v>78</v>
      </c>
      <c r="L3507" s="3" t="s">
        <v>977</v>
      </c>
      <c r="M3507" s="3" t="s">
        <v>978</v>
      </c>
      <c r="N3507" s="3" t="s">
        <v>979</v>
      </c>
      <c r="O3507" s="3" t="s">
        <v>82</v>
      </c>
      <c r="P3507" s="3" t="str">
        <f>"1162956347                    "</f>
        <v xml:space="preserve">1162956347                    </v>
      </c>
      <c r="Q3507" s="3">
        <v>0</v>
      </c>
      <c r="R3507" s="3">
        <v>0</v>
      </c>
      <c r="S3507" s="3">
        <v>0</v>
      </c>
      <c r="T3507" s="3">
        <v>0</v>
      </c>
      <c r="U3507" s="3">
        <v>0</v>
      </c>
      <c r="V3507" s="3">
        <v>0</v>
      </c>
      <c r="W3507" s="3">
        <v>0</v>
      </c>
      <c r="X3507" s="3">
        <v>0</v>
      </c>
      <c r="Y3507" s="3">
        <v>0</v>
      </c>
      <c r="Z3507" s="3">
        <v>0</v>
      </c>
      <c r="AA3507" s="3">
        <v>0</v>
      </c>
      <c r="AB3507" s="3">
        <v>0</v>
      </c>
      <c r="AC3507" s="3">
        <v>0</v>
      </c>
      <c r="AD3507" s="3">
        <v>0</v>
      </c>
      <c r="AE3507" s="3">
        <v>0</v>
      </c>
      <c r="AF3507" s="3">
        <v>0</v>
      </c>
      <c r="AG3507" s="3">
        <v>0</v>
      </c>
      <c r="AH3507" s="3">
        <v>0</v>
      </c>
      <c r="AI3507" s="3">
        <v>0</v>
      </c>
      <c r="AJ3507" s="3">
        <v>0</v>
      </c>
      <c r="AK3507" s="3">
        <v>0</v>
      </c>
      <c r="AL3507" s="3">
        <v>0</v>
      </c>
      <c r="AM3507" s="3">
        <v>0</v>
      </c>
      <c r="AN3507" s="3">
        <v>0</v>
      </c>
      <c r="AO3507" s="3">
        <v>0</v>
      </c>
      <c r="AP3507" s="3">
        <v>0</v>
      </c>
      <c r="AQ3507" s="3">
        <v>57.23</v>
      </c>
      <c r="AR3507" s="3">
        <v>0</v>
      </c>
      <c r="AS3507" s="3">
        <v>0</v>
      </c>
      <c r="AT3507" s="3">
        <v>0</v>
      </c>
      <c r="AU3507" s="3">
        <v>0</v>
      </c>
      <c r="AV3507" s="3">
        <v>0</v>
      </c>
      <c r="AW3507" s="3">
        <v>0</v>
      </c>
      <c r="AX3507" s="3">
        <v>0</v>
      </c>
      <c r="AY3507" s="3">
        <v>0</v>
      </c>
      <c r="AZ3507" s="3">
        <v>0</v>
      </c>
      <c r="BA3507" s="3">
        <v>0</v>
      </c>
      <c r="BB3507" s="3">
        <v>0</v>
      </c>
      <c r="BC3507" s="3">
        <v>0</v>
      </c>
      <c r="BD3507" s="3">
        <v>0</v>
      </c>
      <c r="BE3507" s="3">
        <v>0</v>
      </c>
      <c r="BF3507" s="3">
        <v>0</v>
      </c>
      <c r="BG3507" s="3">
        <v>0</v>
      </c>
      <c r="BH3507" s="3">
        <v>1</v>
      </c>
      <c r="BI3507" s="3">
        <v>1</v>
      </c>
      <c r="BJ3507" s="3">
        <v>0.2</v>
      </c>
      <c r="BK3507" s="3">
        <v>1</v>
      </c>
      <c r="BL3507" s="3">
        <v>146.65</v>
      </c>
      <c r="BM3507" s="3">
        <v>22</v>
      </c>
      <c r="BN3507" s="3">
        <v>168.65</v>
      </c>
      <c r="BO3507" s="3">
        <v>168.65</v>
      </c>
      <c r="BQ3507" s="3" t="s">
        <v>2185</v>
      </c>
      <c r="BR3507" s="3" t="s">
        <v>84</v>
      </c>
      <c r="BS3507" s="3" t="s">
        <v>130</v>
      </c>
      <c r="BY3507" s="3">
        <v>1200</v>
      </c>
      <c r="CC3507" s="3" t="s">
        <v>978</v>
      </c>
      <c r="CD3507" s="3">
        <v>1947</v>
      </c>
      <c r="CE3507" s="3" t="s">
        <v>90</v>
      </c>
      <c r="CF3507" s="4">
        <v>45245</v>
      </c>
      <c r="CI3507" s="3">
        <v>1</v>
      </c>
      <c r="CJ3507" s="3" t="s">
        <v>130</v>
      </c>
      <c r="CK3507" s="3">
        <v>23</v>
      </c>
      <c r="CL3507" s="3" t="s">
        <v>86</v>
      </c>
    </row>
    <row r="3508" spans="1:90" x14ac:dyDescent="0.3">
      <c r="A3508" s="3" t="s">
        <v>72</v>
      </c>
      <c r="B3508" s="3" t="s">
        <v>73</v>
      </c>
      <c r="C3508" s="3" t="s">
        <v>74</v>
      </c>
      <c r="E3508" s="3" t="str">
        <f>"080055805745"</f>
        <v>080055805745</v>
      </c>
      <c r="F3508" s="4">
        <v>45240</v>
      </c>
      <c r="G3508" s="3">
        <v>202408</v>
      </c>
      <c r="H3508" s="3" t="s">
        <v>75</v>
      </c>
      <c r="I3508" s="3" t="s">
        <v>76</v>
      </c>
      <c r="J3508" s="3" t="s">
        <v>77</v>
      </c>
      <c r="K3508" s="3" t="s">
        <v>78</v>
      </c>
      <c r="L3508" s="3" t="s">
        <v>238</v>
      </c>
      <c r="M3508" s="3" t="s">
        <v>239</v>
      </c>
      <c r="N3508" s="3" t="s">
        <v>466</v>
      </c>
      <c r="O3508" s="3" t="s">
        <v>82</v>
      </c>
      <c r="P3508" s="3" t="str">
        <f>"1162956276                    "</f>
        <v xml:space="preserve">1162956276                    </v>
      </c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0</v>
      </c>
      <c r="W3508" s="3">
        <v>0</v>
      </c>
      <c r="X3508" s="3">
        <v>0</v>
      </c>
      <c r="Y3508" s="3">
        <v>0</v>
      </c>
      <c r="Z3508" s="3">
        <v>0</v>
      </c>
      <c r="AA3508" s="3">
        <v>0</v>
      </c>
      <c r="AB3508" s="3">
        <v>0</v>
      </c>
      <c r="AC3508" s="3">
        <v>0</v>
      </c>
      <c r="AD3508" s="3">
        <v>0</v>
      </c>
      <c r="AE3508" s="3">
        <v>0</v>
      </c>
      <c r="AF3508" s="3">
        <v>0</v>
      </c>
      <c r="AG3508" s="3">
        <v>0</v>
      </c>
      <c r="AH3508" s="3">
        <v>0</v>
      </c>
      <c r="AI3508" s="3">
        <v>0</v>
      </c>
      <c r="AJ3508" s="3">
        <v>0</v>
      </c>
      <c r="AK3508" s="3">
        <v>0</v>
      </c>
      <c r="AL3508" s="3">
        <v>0</v>
      </c>
      <c r="AM3508" s="3">
        <v>0</v>
      </c>
      <c r="AN3508" s="3">
        <v>0</v>
      </c>
      <c r="AO3508" s="3">
        <v>0</v>
      </c>
      <c r="AP3508" s="3">
        <v>0</v>
      </c>
      <c r="AQ3508" s="3">
        <v>29.54</v>
      </c>
      <c r="AR3508" s="3">
        <v>0</v>
      </c>
      <c r="AS3508" s="3">
        <v>0</v>
      </c>
      <c r="AT3508" s="3">
        <v>0</v>
      </c>
      <c r="AU3508" s="3">
        <v>0</v>
      </c>
      <c r="AV3508" s="3">
        <v>0</v>
      </c>
      <c r="AW3508" s="3">
        <v>0</v>
      </c>
      <c r="AX3508" s="3">
        <v>0</v>
      </c>
      <c r="AY3508" s="3">
        <v>0</v>
      </c>
      <c r="AZ3508" s="3">
        <v>0</v>
      </c>
      <c r="BA3508" s="3">
        <v>0</v>
      </c>
      <c r="BB3508" s="3">
        <v>0</v>
      </c>
      <c r="BC3508" s="3">
        <v>0</v>
      </c>
      <c r="BD3508" s="3">
        <v>0</v>
      </c>
      <c r="BE3508" s="3">
        <v>0</v>
      </c>
      <c r="BF3508" s="3">
        <v>0</v>
      </c>
      <c r="BG3508" s="3">
        <v>0</v>
      </c>
      <c r="BH3508" s="3">
        <v>1</v>
      </c>
      <c r="BI3508" s="3">
        <v>1</v>
      </c>
      <c r="BJ3508" s="3">
        <v>0.2</v>
      </c>
      <c r="BK3508" s="3">
        <v>1</v>
      </c>
      <c r="BL3508" s="3">
        <v>75.69</v>
      </c>
      <c r="BM3508" s="3">
        <v>11.35</v>
      </c>
      <c r="BN3508" s="3">
        <v>87.04</v>
      </c>
      <c r="BO3508" s="3">
        <v>87.04</v>
      </c>
      <c r="BQ3508" s="3" t="s">
        <v>467</v>
      </c>
      <c r="BR3508" s="3" t="s">
        <v>84</v>
      </c>
      <c r="BS3508" s="4">
        <v>45243</v>
      </c>
      <c r="BT3508" s="5">
        <v>0.42986111111111108</v>
      </c>
      <c r="BU3508" s="3" t="s">
        <v>467</v>
      </c>
      <c r="BV3508" s="3" t="s">
        <v>94</v>
      </c>
      <c r="BY3508" s="3">
        <v>1200</v>
      </c>
      <c r="BZ3508" s="3" t="s">
        <v>311</v>
      </c>
      <c r="CA3508" s="3" t="s">
        <v>468</v>
      </c>
      <c r="CC3508" s="3" t="s">
        <v>239</v>
      </c>
      <c r="CD3508" s="3">
        <v>5201</v>
      </c>
      <c r="CE3508" s="3" t="s">
        <v>90</v>
      </c>
      <c r="CF3508" s="4">
        <v>45243</v>
      </c>
      <c r="CI3508" s="3">
        <v>1</v>
      </c>
      <c r="CJ3508" s="3">
        <v>1</v>
      </c>
      <c r="CK3508" s="3">
        <v>21</v>
      </c>
      <c r="CL3508" s="3" t="s">
        <v>86</v>
      </c>
    </row>
    <row r="3509" spans="1:90" x14ac:dyDescent="0.3">
      <c r="A3509" s="3" t="s">
        <v>72</v>
      </c>
      <c r="B3509" s="3" t="s">
        <v>73</v>
      </c>
      <c r="C3509" s="3" t="s">
        <v>74</v>
      </c>
      <c r="E3509" s="3" t="str">
        <f>"009943871808"</f>
        <v>009943871808</v>
      </c>
      <c r="F3509" s="4">
        <v>45240</v>
      </c>
      <c r="G3509" s="3">
        <v>202408</v>
      </c>
      <c r="H3509" s="3" t="s">
        <v>221</v>
      </c>
      <c r="I3509" s="3" t="s">
        <v>222</v>
      </c>
      <c r="J3509" s="3" t="s">
        <v>2780</v>
      </c>
      <c r="K3509" s="3" t="s">
        <v>78</v>
      </c>
      <c r="L3509" s="3" t="s">
        <v>75</v>
      </c>
      <c r="M3509" s="3" t="s">
        <v>76</v>
      </c>
      <c r="N3509" s="3" t="s">
        <v>559</v>
      </c>
      <c r="O3509" s="3" t="s">
        <v>150</v>
      </c>
      <c r="P3509" s="3" t="str">
        <f>"NA                            "</f>
        <v xml:space="preserve">NA                            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0</v>
      </c>
      <c r="Z3509" s="3">
        <v>0</v>
      </c>
      <c r="AA3509" s="3">
        <v>0</v>
      </c>
      <c r="AB3509" s="3">
        <v>0</v>
      </c>
      <c r="AC3509" s="3">
        <v>0</v>
      </c>
      <c r="AD3509" s="3">
        <v>0</v>
      </c>
      <c r="AE3509" s="3">
        <v>0</v>
      </c>
      <c r="AF3509" s="3">
        <v>0</v>
      </c>
      <c r="AG3509" s="3">
        <v>5.57</v>
      </c>
      <c r="AH3509" s="3">
        <v>0</v>
      </c>
      <c r="AI3509" s="3">
        <v>0</v>
      </c>
      <c r="AJ3509" s="3">
        <v>0</v>
      </c>
      <c r="AK3509" s="3">
        <v>0</v>
      </c>
      <c r="AL3509" s="3">
        <v>0</v>
      </c>
      <c r="AM3509" s="3">
        <v>0</v>
      </c>
      <c r="AN3509" s="3">
        <v>0</v>
      </c>
      <c r="AO3509" s="3">
        <v>0</v>
      </c>
      <c r="AP3509" s="3">
        <v>0</v>
      </c>
      <c r="AQ3509" s="3">
        <v>44.08</v>
      </c>
      <c r="AR3509" s="3">
        <v>0</v>
      </c>
      <c r="AS3509" s="3">
        <v>0</v>
      </c>
      <c r="AT3509" s="3">
        <v>0</v>
      </c>
      <c r="AU3509" s="3">
        <v>0</v>
      </c>
      <c r="AV3509" s="3">
        <v>0</v>
      </c>
      <c r="AW3509" s="3">
        <v>0</v>
      </c>
      <c r="AX3509" s="3">
        <v>0</v>
      </c>
      <c r="AY3509" s="3">
        <v>0</v>
      </c>
      <c r="AZ3509" s="3">
        <v>0</v>
      </c>
      <c r="BA3509" s="3">
        <v>0</v>
      </c>
      <c r="BB3509" s="3">
        <v>0</v>
      </c>
      <c r="BC3509" s="3">
        <v>0</v>
      </c>
      <c r="BD3509" s="3">
        <v>0</v>
      </c>
      <c r="BE3509" s="3">
        <v>0</v>
      </c>
      <c r="BF3509" s="3">
        <v>0</v>
      </c>
      <c r="BG3509" s="3">
        <v>0</v>
      </c>
      <c r="BH3509" s="3">
        <v>1</v>
      </c>
      <c r="BI3509" s="3">
        <v>1</v>
      </c>
      <c r="BJ3509" s="3">
        <v>0.2</v>
      </c>
      <c r="BK3509" s="3">
        <v>1</v>
      </c>
      <c r="BL3509" s="3">
        <v>118.52</v>
      </c>
      <c r="BM3509" s="3">
        <v>17.78</v>
      </c>
      <c r="BN3509" s="3">
        <v>136.30000000000001</v>
      </c>
      <c r="BO3509" s="3">
        <v>136.30000000000001</v>
      </c>
      <c r="BQ3509" s="3" t="s">
        <v>560</v>
      </c>
      <c r="BR3509" s="3" t="s">
        <v>2783</v>
      </c>
      <c r="BS3509" s="4">
        <v>45243</v>
      </c>
      <c r="BT3509" s="5">
        <v>0.4201388888888889</v>
      </c>
      <c r="BU3509" s="3" t="s">
        <v>751</v>
      </c>
      <c r="BV3509" s="3" t="s">
        <v>94</v>
      </c>
      <c r="BY3509" s="3">
        <v>1200</v>
      </c>
      <c r="BZ3509" s="3" t="s">
        <v>563</v>
      </c>
      <c r="CA3509" s="3" t="s">
        <v>564</v>
      </c>
      <c r="CC3509" s="3" t="s">
        <v>76</v>
      </c>
      <c r="CD3509" s="3">
        <v>1600</v>
      </c>
      <c r="CE3509" s="3" t="s">
        <v>90</v>
      </c>
      <c r="CF3509" s="4">
        <v>45243</v>
      </c>
      <c r="CI3509" s="3">
        <v>1</v>
      </c>
      <c r="CJ3509" s="3">
        <v>1</v>
      </c>
      <c r="CK3509" s="3">
        <v>42</v>
      </c>
      <c r="CL3509" s="3" t="s">
        <v>86</v>
      </c>
    </row>
    <row r="3510" spans="1:90" x14ac:dyDescent="0.3">
      <c r="A3510" s="3" t="s">
        <v>72</v>
      </c>
      <c r="B3510" s="3" t="s">
        <v>73</v>
      </c>
      <c r="C3510" s="3" t="s">
        <v>74</v>
      </c>
      <c r="E3510" s="3" t="str">
        <f>"009943871809"</f>
        <v>009943871809</v>
      </c>
      <c r="F3510" s="4">
        <v>45240</v>
      </c>
      <c r="G3510" s="3">
        <v>202408</v>
      </c>
      <c r="H3510" s="3" t="s">
        <v>221</v>
      </c>
      <c r="I3510" s="3" t="s">
        <v>222</v>
      </c>
      <c r="J3510" s="3" t="s">
        <v>2780</v>
      </c>
      <c r="K3510" s="3" t="s">
        <v>78</v>
      </c>
      <c r="L3510" s="3" t="s">
        <v>75</v>
      </c>
      <c r="M3510" s="3" t="s">
        <v>76</v>
      </c>
      <c r="N3510" s="3" t="s">
        <v>559</v>
      </c>
      <c r="O3510" s="3" t="s">
        <v>150</v>
      </c>
      <c r="P3510" s="3" t="str">
        <f>"NA                            "</f>
        <v xml:space="preserve">NA                            </v>
      </c>
      <c r="Q3510" s="3">
        <v>0</v>
      </c>
      <c r="R3510" s="3">
        <v>0</v>
      </c>
      <c r="S3510" s="3">
        <v>0</v>
      </c>
      <c r="T3510" s="3">
        <v>0</v>
      </c>
      <c r="U3510" s="3">
        <v>0</v>
      </c>
      <c r="V3510" s="3">
        <v>0</v>
      </c>
      <c r="W3510" s="3">
        <v>0</v>
      </c>
      <c r="X3510" s="3">
        <v>0</v>
      </c>
      <c r="Y3510" s="3">
        <v>0</v>
      </c>
      <c r="Z3510" s="3">
        <v>0</v>
      </c>
      <c r="AA3510" s="3">
        <v>0</v>
      </c>
      <c r="AB3510" s="3">
        <v>0</v>
      </c>
      <c r="AC3510" s="3">
        <v>0</v>
      </c>
      <c r="AD3510" s="3">
        <v>0</v>
      </c>
      <c r="AE3510" s="3">
        <v>0</v>
      </c>
      <c r="AF3510" s="3">
        <v>0</v>
      </c>
      <c r="AG3510" s="3">
        <v>5.57</v>
      </c>
      <c r="AH3510" s="3">
        <v>0</v>
      </c>
      <c r="AI3510" s="3">
        <v>0</v>
      </c>
      <c r="AJ3510" s="3">
        <v>0</v>
      </c>
      <c r="AK3510" s="3">
        <v>0</v>
      </c>
      <c r="AL3510" s="3">
        <v>0</v>
      </c>
      <c r="AM3510" s="3">
        <v>0</v>
      </c>
      <c r="AN3510" s="3">
        <v>0</v>
      </c>
      <c r="AO3510" s="3">
        <v>0</v>
      </c>
      <c r="AP3510" s="3">
        <v>0</v>
      </c>
      <c r="AQ3510" s="3">
        <v>44.08</v>
      </c>
      <c r="AR3510" s="3">
        <v>0</v>
      </c>
      <c r="AS3510" s="3">
        <v>0</v>
      </c>
      <c r="AT3510" s="3">
        <v>0</v>
      </c>
      <c r="AU3510" s="3">
        <v>0</v>
      </c>
      <c r="AV3510" s="3">
        <v>0</v>
      </c>
      <c r="AW3510" s="3">
        <v>0</v>
      </c>
      <c r="AX3510" s="3">
        <v>0</v>
      </c>
      <c r="AY3510" s="3">
        <v>0</v>
      </c>
      <c r="AZ3510" s="3">
        <v>0</v>
      </c>
      <c r="BA3510" s="3">
        <v>0</v>
      </c>
      <c r="BB3510" s="3">
        <v>0</v>
      </c>
      <c r="BC3510" s="3">
        <v>0</v>
      </c>
      <c r="BD3510" s="3">
        <v>0</v>
      </c>
      <c r="BE3510" s="3">
        <v>0</v>
      </c>
      <c r="BF3510" s="3">
        <v>0</v>
      </c>
      <c r="BG3510" s="3">
        <v>0</v>
      </c>
      <c r="BH3510" s="3">
        <v>1</v>
      </c>
      <c r="BI3510" s="3">
        <v>1</v>
      </c>
      <c r="BJ3510" s="3">
        <v>0.2</v>
      </c>
      <c r="BK3510" s="3">
        <v>1</v>
      </c>
      <c r="BL3510" s="3">
        <v>118.52</v>
      </c>
      <c r="BM3510" s="3">
        <v>17.78</v>
      </c>
      <c r="BN3510" s="3">
        <v>136.30000000000001</v>
      </c>
      <c r="BO3510" s="3">
        <v>136.30000000000001</v>
      </c>
      <c r="BQ3510" s="3" t="s">
        <v>560</v>
      </c>
      <c r="BR3510" s="3" t="s">
        <v>2782</v>
      </c>
      <c r="BS3510" s="4">
        <v>45243</v>
      </c>
      <c r="BT3510" s="5">
        <v>0.4201388888888889</v>
      </c>
      <c r="BU3510" s="3" t="s">
        <v>751</v>
      </c>
      <c r="BV3510" s="3" t="s">
        <v>94</v>
      </c>
      <c r="BY3510" s="3">
        <v>1200</v>
      </c>
      <c r="BZ3510" s="3" t="s">
        <v>563</v>
      </c>
      <c r="CA3510" s="3" t="s">
        <v>564</v>
      </c>
      <c r="CC3510" s="3" t="s">
        <v>76</v>
      </c>
      <c r="CD3510" s="3">
        <v>1600</v>
      </c>
      <c r="CE3510" s="3" t="s">
        <v>90</v>
      </c>
      <c r="CF3510" s="4">
        <v>45243</v>
      </c>
      <c r="CI3510" s="3">
        <v>1</v>
      </c>
      <c r="CJ3510" s="3">
        <v>1</v>
      </c>
      <c r="CK3510" s="3">
        <v>42</v>
      </c>
      <c r="CL3510" s="3" t="s">
        <v>86</v>
      </c>
    </row>
    <row r="3511" spans="1:90" x14ac:dyDescent="0.3">
      <c r="A3511" s="3" t="s">
        <v>72</v>
      </c>
      <c r="B3511" s="3" t="s">
        <v>73</v>
      </c>
      <c r="C3511" s="3" t="s">
        <v>74</v>
      </c>
      <c r="E3511" s="3" t="str">
        <f>"080055637952"</f>
        <v>080055637952</v>
      </c>
      <c r="F3511" s="4">
        <v>45231</v>
      </c>
      <c r="G3511" s="3">
        <v>202408</v>
      </c>
      <c r="H3511" s="3" t="s">
        <v>75</v>
      </c>
      <c r="I3511" s="3" t="s">
        <v>76</v>
      </c>
      <c r="J3511" s="3" t="s">
        <v>903</v>
      </c>
      <c r="K3511" s="3" t="s">
        <v>78</v>
      </c>
      <c r="L3511" s="3" t="s">
        <v>126</v>
      </c>
      <c r="M3511" s="3" t="s">
        <v>127</v>
      </c>
      <c r="N3511" s="3" t="s">
        <v>199</v>
      </c>
      <c r="O3511" s="3" t="s">
        <v>445</v>
      </c>
      <c r="P3511" s="3" t="str">
        <f>"1162954621                    "</f>
        <v xml:space="preserve">1162954621                    </v>
      </c>
      <c r="Q3511" s="3">
        <v>0</v>
      </c>
      <c r="R3511" s="3">
        <v>0</v>
      </c>
      <c r="S3511" s="3">
        <v>0</v>
      </c>
      <c r="T3511" s="3">
        <v>0</v>
      </c>
      <c r="U3511" s="3">
        <v>0</v>
      </c>
      <c r="V3511" s="3">
        <v>0</v>
      </c>
      <c r="W3511" s="3">
        <v>0</v>
      </c>
      <c r="X3511" s="3">
        <v>0</v>
      </c>
      <c r="Y3511" s="3">
        <v>0</v>
      </c>
      <c r="Z3511" s="3">
        <v>0</v>
      </c>
      <c r="AA3511" s="3">
        <v>0</v>
      </c>
      <c r="AB3511" s="3">
        <v>0</v>
      </c>
      <c r="AC3511" s="3">
        <v>0</v>
      </c>
      <c r="AD3511" s="3">
        <v>0</v>
      </c>
      <c r="AE3511" s="3">
        <v>0</v>
      </c>
      <c r="AF3511" s="3">
        <v>0</v>
      </c>
      <c r="AG3511" s="3">
        <v>0</v>
      </c>
      <c r="AH3511" s="3">
        <v>0</v>
      </c>
      <c r="AI3511" s="3">
        <v>0</v>
      </c>
      <c r="AJ3511" s="3">
        <v>0</v>
      </c>
      <c r="AK3511" s="3">
        <v>0</v>
      </c>
      <c r="AL3511" s="3">
        <v>0</v>
      </c>
      <c r="AM3511" s="3">
        <v>0</v>
      </c>
      <c r="AN3511" s="3">
        <v>0</v>
      </c>
      <c r="AO3511" s="3">
        <v>0</v>
      </c>
      <c r="AP3511" s="3">
        <v>0</v>
      </c>
      <c r="AQ3511" s="3">
        <v>41.54</v>
      </c>
      <c r="AR3511" s="3">
        <v>0</v>
      </c>
      <c r="AS3511" s="3">
        <v>0</v>
      </c>
      <c r="AT3511" s="3">
        <v>0</v>
      </c>
      <c r="AU3511" s="3">
        <v>0</v>
      </c>
      <c r="AV3511" s="3">
        <v>0</v>
      </c>
      <c r="AW3511" s="3">
        <v>0</v>
      </c>
      <c r="AX3511" s="3">
        <v>0</v>
      </c>
      <c r="AY3511" s="3">
        <v>0</v>
      </c>
      <c r="AZ3511" s="3">
        <v>0</v>
      </c>
      <c r="BA3511" s="3">
        <v>0</v>
      </c>
      <c r="BB3511" s="3">
        <v>0</v>
      </c>
      <c r="BC3511" s="3">
        <v>0</v>
      </c>
      <c r="BD3511" s="3">
        <v>0</v>
      </c>
      <c r="BE3511" s="3">
        <v>0</v>
      </c>
      <c r="BF3511" s="3">
        <v>0</v>
      </c>
      <c r="BG3511" s="3">
        <v>0</v>
      </c>
      <c r="BH3511" s="3">
        <v>1</v>
      </c>
      <c r="BI3511" s="3">
        <v>3</v>
      </c>
      <c r="BJ3511" s="3">
        <v>2.4</v>
      </c>
      <c r="BK3511" s="3">
        <v>3</v>
      </c>
      <c r="BL3511" s="3">
        <v>106.45</v>
      </c>
      <c r="BM3511" s="3">
        <v>15.97</v>
      </c>
      <c r="BN3511" s="3">
        <v>122.42</v>
      </c>
      <c r="BO3511" s="3">
        <v>122.42</v>
      </c>
      <c r="BQ3511" s="3" t="s">
        <v>200</v>
      </c>
      <c r="BR3511" s="3" t="s">
        <v>906</v>
      </c>
      <c r="BS3511" s="4">
        <v>45232</v>
      </c>
      <c r="BT3511" s="5">
        <v>0.5395833333333333</v>
      </c>
      <c r="BU3511" s="3" t="s">
        <v>3489</v>
      </c>
      <c r="BV3511" s="3" t="s">
        <v>94</v>
      </c>
      <c r="BY3511" s="3">
        <v>11760</v>
      </c>
      <c r="BZ3511" s="3" t="s">
        <v>908</v>
      </c>
      <c r="CA3511" s="3" t="s">
        <v>1063</v>
      </c>
      <c r="CC3511" s="3" t="s">
        <v>127</v>
      </c>
      <c r="CD3511" s="3">
        <v>1754</v>
      </c>
      <c r="CE3511" s="3" t="s">
        <v>90</v>
      </c>
      <c r="CF3511" s="4">
        <v>45233</v>
      </c>
      <c r="CI3511" s="3">
        <v>1</v>
      </c>
      <c r="CJ3511" s="3">
        <v>1</v>
      </c>
      <c r="CK3511" s="3">
        <v>34</v>
      </c>
      <c r="CL3511" s="3" t="s">
        <v>86</v>
      </c>
    </row>
    <row r="3512" spans="1:90" x14ac:dyDescent="0.3">
      <c r="A3512" s="3" t="s">
        <v>72</v>
      </c>
      <c r="B3512" s="3" t="s">
        <v>73</v>
      </c>
      <c r="C3512" s="3" t="s">
        <v>74</v>
      </c>
      <c r="E3512" s="3" t="str">
        <f>"080055637981"</f>
        <v>080055637981</v>
      </c>
      <c r="F3512" s="4">
        <v>45231</v>
      </c>
      <c r="G3512" s="3">
        <v>202408</v>
      </c>
      <c r="H3512" s="3" t="s">
        <v>75</v>
      </c>
      <c r="I3512" s="3" t="s">
        <v>76</v>
      </c>
      <c r="J3512" s="3" t="s">
        <v>903</v>
      </c>
      <c r="K3512" s="3" t="s">
        <v>78</v>
      </c>
      <c r="L3512" s="3" t="s">
        <v>573</v>
      </c>
      <c r="M3512" s="3" t="s">
        <v>574</v>
      </c>
      <c r="N3512" s="3" t="s">
        <v>575</v>
      </c>
      <c r="O3512" s="3" t="s">
        <v>82</v>
      </c>
      <c r="P3512" s="3" t="str">
        <f>"1162954645                    "</f>
        <v xml:space="preserve">1162954645                    </v>
      </c>
      <c r="Q3512" s="3">
        <v>0</v>
      </c>
      <c r="R3512" s="3">
        <v>0</v>
      </c>
      <c r="S3512" s="3">
        <v>0</v>
      </c>
      <c r="T3512" s="3">
        <v>0</v>
      </c>
      <c r="U3512" s="3">
        <v>0</v>
      </c>
      <c r="V3512" s="3">
        <v>0</v>
      </c>
      <c r="W3512" s="3">
        <v>0</v>
      </c>
      <c r="X3512" s="3">
        <v>0</v>
      </c>
      <c r="Y3512" s="3">
        <v>0</v>
      </c>
      <c r="Z3512" s="3">
        <v>0</v>
      </c>
      <c r="AA3512" s="3">
        <v>0</v>
      </c>
      <c r="AB3512" s="3">
        <v>0</v>
      </c>
      <c r="AC3512" s="3">
        <v>0</v>
      </c>
      <c r="AD3512" s="3">
        <v>0</v>
      </c>
      <c r="AE3512" s="3">
        <v>0</v>
      </c>
      <c r="AF3512" s="3">
        <v>0</v>
      </c>
      <c r="AG3512" s="3">
        <v>0</v>
      </c>
      <c r="AH3512" s="3">
        <v>0</v>
      </c>
      <c r="AI3512" s="3">
        <v>0</v>
      </c>
      <c r="AJ3512" s="3">
        <v>0</v>
      </c>
      <c r="AK3512" s="3">
        <v>0</v>
      </c>
      <c r="AL3512" s="3">
        <v>0</v>
      </c>
      <c r="AM3512" s="3">
        <v>0</v>
      </c>
      <c r="AN3512" s="3">
        <v>0</v>
      </c>
      <c r="AO3512" s="3">
        <v>0</v>
      </c>
      <c r="AP3512" s="3">
        <v>0</v>
      </c>
      <c r="AQ3512" s="3">
        <v>44.29</v>
      </c>
      <c r="AR3512" s="3">
        <v>0</v>
      </c>
      <c r="AS3512" s="3">
        <v>0</v>
      </c>
      <c r="AT3512" s="3">
        <v>0</v>
      </c>
      <c r="AU3512" s="3">
        <v>0</v>
      </c>
      <c r="AV3512" s="3">
        <v>0</v>
      </c>
      <c r="AW3512" s="3">
        <v>0</v>
      </c>
      <c r="AX3512" s="3">
        <v>0</v>
      </c>
      <c r="AY3512" s="3">
        <v>0</v>
      </c>
      <c r="AZ3512" s="3">
        <v>0</v>
      </c>
      <c r="BA3512" s="3">
        <v>0</v>
      </c>
      <c r="BB3512" s="3">
        <v>0</v>
      </c>
      <c r="BC3512" s="3">
        <v>0</v>
      </c>
      <c r="BD3512" s="3">
        <v>0</v>
      </c>
      <c r="BE3512" s="3">
        <v>0</v>
      </c>
      <c r="BF3512" s="3">
        <v>0</v>
      </c>
      <c r="BG3512" s="3">
        <v>0</v>
      </c>
      <c r="BH3512" s="3">
        <v>1</v>
      </c>
      <c r="BI3512" s="3">
        <v>2</v>
      </c>
      <c r="BJ3512" s="3">
        <v>2.9</v>
      </c>
      <c r="BK3512" s="3">
        <v>3</v>
      </c>
      <c r="BL3512" s="3">
        <v>113.5</v>
      </c>
      <c r="BM3512" s="3">
        <v>17.03</v>
      </c>
      <c r="BN3512" s="3">
        <v>130.53</v>
      </c>
      <c r="BO3512" s="3">
        <v>130.53</v>
      </c>
      <c r="BQ3512" s="3" t="s">
        <v>576</v>
      </c>
      <c r="BR3512" s="3" t="s">
        <v>906</v>
      </c>
      <c r="BS3512" s="4">
        <v>45232</v>
      </c>
      <c r="BT3512" s="5">
        <v>0.37083333333333335</v>
      </c>
      <c r="BU3512" s="3" t="s">
        <v>3490</v>
      </c>
      <c r="BV3512" s="3" t="s">
        <v>94</v>
      </c>
      <c r="BY3512" s="3">
        <v>14336</v>
      </c>
      <c r="BZ3512" s="3" t="s">
        <v>908</v>
      </c>
      <c r="CA3512" s="3" t="s">
        <v>578</v>
      </c>
      <c r="CC3512" s="3" t="s">
        <v>574</v>
      </c>
      <c r="CD3512" s="3">
        <v>157</v>
      </c>
      <c r="CE3512" s="3" t="s">
        <v>90</v>
      </c>
      <c r="CF3512" s="4">
        <v>45232</v>
      </c>
      <c r="CI3512" s="3">
        <v>1</v>
      </c>
      <c r="CJ3512" s="3">
        <v>1</v>
      </c>
      <c r="CK3512" s="3">
        <v>21</v>
      </c>
      <c r="CL3512" s="3" t="s">
        <v>86</v>
      </c>
    </row>
    <row r="3513" spans="1:90" x14ac:dyDescent="0.3">
      <c r="A3513" s="3" t="s">
        <v>72</v>
      </c>
      <c r="B3513" s="3" t="s">
        <v>73</v>
      </c>
      <c r="C3513" s="3" t="s">
        <v>74</v>
      </c>
      <c r="E3513" s="3" t="str">
        <f>"080055644828"</f>
        <v>080055644828</v>
      </c>
      <c r="F3513" s="4">
        <v>45231</v>
      </c>
      <c r="G3513" s="3">
        <v>202408</v>
      </c>
      <c r="H3513" s="3" t="s">
        <v>75</v>
      </c>
      <c r="I3513" s="3" t="s">
        <v>76</v>
      </c>
      <c r="J3513" s="3" t="s">
        <v>903</v>
      </c>
      <c r="K3513" s="3" t="s">
        <v>78</v>
      </c>
      <c r="L3513" s="3" t="s">
        <v>116</v>
      </c>
      <c r="M3513" s="3" t="s">
        <v>117</v>
      </c>
      <c r="N3513" s="3" t="s">
        <v>946</v>
      </c>
      <c r="O3513" s="3" t="s">
        <v>82</v>
      </c>
      <c r="P3513" s="3" t="str">
        <f>"1162954642                    "</f>
        <v xml:space="preserve">1162954642                    </v>
      </c>
      <c r="Q3513" s="3">
        <v>0</v>
      </c>
      <c r="R3513" s="3">
        <v>0</v>
      </c>
      <c r="S3513" s="3">
        <v>0</v>
      </c>
      <c r="T3513" s="3">
        <v>0</v>
      </c>
      <c r="U3513" s="3">
        <v>0</v>
      </c>
      <c r="V3513" s="3">
        <v>0</v>
      </c>
      <c r="W3513" s="3">
        <v>0</v>
      </c>
      <c r="X3513" s="3">
        <v>0</v>
      </c>
      <c r="Y3513" s="3">
        <v>0</v>
      </c>
      <c r="Z3513" s="3">
        <v>0</v>
      </c>
      <c r="AA3513" s="3">
        <v>0</v>
      </c>
      <c r="AB3513" s="3">
        <v>0</v>
      </c>
      <c r="AC3513" s="3">
        <v>0</v>
      </c>
      <c r="AD3513" s="3">
        <v>0</v>
      </c>
      <c r="AE3513" s="3">
        <v>0</v>
      </c>
      <c r="AF3513" s="3">
        <v>0</v>
      </c>
      <c r="AG3513" s="3">
        <v>0</v>
      </c>
      <c r="AH3513" s="3">
        <v>0</v>
      </c>
      <c r="AI3513" s="3">
        <v>0</v>
      </c>
      <c r="AJ3513" s="3">
        <v>0</v>
      </c>
      <c r="AK3513" s="3">
        <v>0</v>
      </c>
      <c r="AL3513" s="3">
        <v>0</v>
      </c>
      <c r="AM3513" s="3">
        <v>0</v>
      </c>
      <c r="AN3513" s="3">
        <v>0</v>
      </c>
      <c r="AO3513" s="3">
        <v>0</v>
      </c>
      <c r="AP3513" s="3">
        <v>0</v>
      </c>
      <c r="AQ3513" s="3">
        <v>31.37</v>
      </c>
      <c r="AR3513" s="3">
        <v>0</v>
      </c>
      <c r="AS3513" s="3">
        <v>0</v>
      </c>
      <c r="AT3513" s="3">
        <v>0</v>
      </c>
      <c r="AU3513" s="3">
        <v>0</v>
      </c>
      <c r="AV3513" s="3">
        <v>0</v>
      </c>
      <c r="AW3513" s="3">
        <v>0</v>
      </c>
      <c r="AX3513" s="3">
        <v>0</v>
      </c>
      <c r="AY3513" s="3">
        <v>0</v>
      </c>
      <c r="AZ3513" s="3">
        <v>0</v>
      </c>
      <c r="BA3513" s="3">
        <v>0</v>
      </c>
      <c r="BB3513" s="3">
        <v>0</v>
      </c>
      <c r="BC3513" s="3">
        <v>0</v>
      </c>
      <c r="BD3513" s="3">
        <v>0</v>
      </c>
      <c r="BE3513" s="3">
        <v>0</v>
      </c>
      <c r="BF3513" s="3">
        <v>0</v>
      </c>
      <c r="BG3513" s="3">
        <v>0</v>
      </c>
      <c r="BH3513" s="3">
        <v>2</v>
      </c>
      <c r="BI3513" s="3">
        <v>11</v>
      </c>
      <c r="BJ3513" s="3">
        <v>7</v>
      </c>
      <c r="BK3513" s="3">
        <v>11</v>
      </c>
      <c r="BL3513" s="3">
        <v>80.38</v>
      </c>
      <c r="BM3513" s="3">
        <v>12.06</v>
      </c>
      <c r="BN3513" s="3">
        <v>92.44</v>
      </c>
      <c r="BO3513" s="3">
        <v>92.44</v>
      </c>
      <c r="BQ3513" s="3" t="s">
        <v>947</v>
      </c>
      <c r="BR3513" s="3" t="s">
        <v>906</v>
      </c>
      <c r="BS3513" s="4">
        <v>45232</v>
      </c>
      <c r="BT3513" s="5">
        <v>0.52500000000000002</v>
      </c>
      <c r="BU3513" s="3" t="s">
        <v>948</v>
      </c>
      <c r="BV3513" s="3" t="s">
        <v>86</v>
      </c>
      <c r="BY3513" s="3">
        <v>35109</v>
      </c>
      <c r="BZ3513" s="3" t="s">
        <v>908</v>
      </c>
      <c r="CA3513" s="3" t="s">
        <v>949</v>
      </c>
      <c r="CC3513" s="3" t="s">
        <v>117</v>
      </c>
      <c r="CD3513" s="3">
        <v>2163</v>
      </c>
      <c r="CE3513" s="3" t="s">
        <v>90</v>
      </c>
      <c r="CF3513" s="4">
        <v>45232</v>
      </c>
      <c r="CI3513" s="3">
        <v>1</v>
      </c>
      <c r="CJ3513" s="3">
        <v>1</v>
      </c>
      <c r="CK3513" s="3">
        <v>22</v>
      </c>
      <c r="CL3513" s="3" t="s">
        <v>86</v>
      </c>
    </row>
    <row r="3514" spans="1:90" x14ac:dyDescent="0.3">
      <c r="A3514" s="3" t="s">
        <v>72</v>
      </c>
      <c r="B3514" s="3" t="s">
        <v>73</v>
      </c>
      <c r="C3514" s="3" t="s">
        <v>74</v>
      </c>
      <c r="E3514" s="3" t="str">
        <f>"080055644927"</f>
        <v>080055644927</v>
      </c>
      <c r="F3514" s="4">
        <v>45231</v>
      </c>
      <c r="G3514" s="3">
        <v>202408</v>
      </c>
      <c r="H3514" s="3" t="s">
        <v>75</v>
      </c>
      <c r="I3514" s="3" t="s">
        <v>76</v>
      </c>
      <c r="J3514" s="3" t="s">
        <v>903</v>
      </c>
      <c r="K3514" s="3" t="s">
        <v>78</v>
      </c>
      <c r="L3514" s="3" t="s">
        <v>442</v>
      </c>
      <c r="M3514" s="3" t="s">
        <v>443</v>
      </c>
      <c r="N3514" s="3" t="s">
        <v>2126</v>
      </c>
      <c r="O3514" s="3" t="s">
        <v>82</v>
      </c>
      <c r="P3514" s="3" t="str">
        <f>"1162954697                    "</f>
        <v xml:space="preserve">1162954697                    </v>
      </c>
      <c r="Q3514" s="3">
        <v>0</v>
      </c>
      <c r="R3514" s="3">
        <v>0</v>
      </c>
      <c r="S3514" s="3">
        <v>0</v>
      </c>
      <c r="T3514" s="3">
        <v>0</v>
      </c>
      <c r="U3514" s="3">
        <v>0</v>
      </c>
      <c r="V3514" s="3">
        <v>0</v>
      </c>
      <c r="W3514" s="3">
        <v>0</v>
      </c>
      <c r="X3514" s="3">
        <v>0</v>
      </c>
      <c r="Y3514" s="3">
        <v>0</v>
      </c>
      <c r="Z3514" s="3">
        <v>0</v>
      </c>
      <c r="AA3514" s="3">
        <v>0</v>
      </c>
      <c r="AB3514" s="3">
        <v>0</v>
      </c>
      <c r="AC3514" s="3">
        <v>0</v>
      </c>
      <c r="AD3514" s="3">
        <v>0</v>
      </c>
      <c r="AE3514" s="3">
        <v>0</v>
      </c>
      <c r="AF3514" s="3">
        <v>0</v>
      </c>
      <c r="AG3514" s="3">
        <v>0</v>
      </c>
      <c r="AH3514" s="3">
        <v>0</v>
      </c>
      <c r="AI3514" s="3">
        <v>0</v>
      </c>
      <c r="AJ3514" s="3">
        <v>0</v>
      </c>
      <c r="AK3514" s="3">
        <v>0</v>
      </c>
      <c r="AL3514" s="3">
        <v>0</v>
      </c>
      <c r="AM3514" s="3">
        <v>0</v>
      </c>
      <c r="AN3514" s="3">
        <v>0</v>
      </c>
      <c r="AO3514" s="3">
        <v>0</v>
      </c>
      <c r="AP3514" s="3">
        <v>0</v>
      </c>
      <c r="AQ3514" s="3">
        <v>23.07</v>
      </c>
      <c r="AR3514" s="3">
        <v>0</v>
      </c>
      <c r="AS3514" s="3">
        <v>0</v>
      </c>
      <c r="AT3514" s="3">
        <v>0</v>
      </c>
      <c r="AU3514" s="3">
        <v>0</v>
      </c>
      <c r="AV3514" s="3">
        <v>0</v>
      </c>
      <c r="AW3514" s="3">
        <v>0</v>
      </c>
      <c r="AX3514" s="3">
        <v>0</v>
      </c>
      <c r="AY3514" s="3">
        <v>0</v>
      </c>
      <c r="AZ3514" s="3">
        <v>0</v>
      </c>
      <c r="BA3514" s="3">
        <v>0</v>
      </c>
      <c r="BB3514" s="3">
        <v>0</v>
      </c>
      <c r="BC3514" s="3">
        <v>0</v>
      </c>
      <c r="BD3514" s="3">
        <v>0</v>
      </c>
      <c r="BE3514" s="3">
        <v>0</v>
      </c>
      <c r="BF3514" s="3">
        <v>0</v>
      </c>
      <c r="BG3514" s="3">
        <v>0</v>
      </c>
      <c r="BH3514" s="3">
        <v>1</v>
      </c>
      <c r="BI3514" s="3">
        <v>6</v>
      </c>
      <c r="BJ3514" s="3">
        <v>7.4</v>
      </c>
      <c r="BK3514" s="3">
        <v>8</v>
      </c>
      <c r="BL3514" s="3">
        <v>59.12</v>
      </c>
      <c r="BM3514" s="3">
        <v>8.8699999999999992</v>
      </c>
      <c r="BN3514" s="3">
        <v>67.989999999999995</v>
      </c>
      <c r="BO3514" s="3">
        <v>67.989999999999995</v>
      </c>
      <c r="BQ3514" s="3" t="s">
        <v>3491</v>
      </c>
      <c r="BR3514" s="3" t="s">
        <v>906</v>
      </c>
      <c r="BS3514" s="4">
        <v>45232</v>
      </c>
      <c r="BT3514" s="5">
        <v>0.34375</v>
      </c>
      <c r="BU3514" s="3" t="s">
        <v>3492</v>
      </c>
      <c r="BV3514" s="3" t="s">
        <v>94</v>
      </c>
      <c r="BY3514" s="3">
        <v>36864</v>
      </c>
      <c r="BZ3514" s="3" t="s">
        <v>908</v>
      </c>
      <c r="CA3514" s="3" t="s">
        <v>508</v>
      </c>
      <c r="CC3514" s="3" t="s">
        <v>443</v>
      </c>
      <c r="CD3514" s="3">
        <v>2190</v>
      </c>
      <c r="CE3514" s="3" t="s">
        <v>90</v>
      </c>
      <c r="CF3514" s="4">
        <v>45232</v>
      </c>
      <c r="CI3514" s="3">
        <v>1</v>
      </c>
      <c r="CJ3514" s="3">
        <v>1</v>
      </c>
      <c r="CK3514" s="3">
        <v>22</v>
      </c>
      <c r="CL3514" s="3" t="s">
        <v>86</v>
      </c>
    </row>
    <row r="3515" spans="1:90" x14ac:dyDescent="0.3">
      <c r="A3515" s="3" t="s">
        <v>72</v>
      </c>
      <c r="B3515" s="3" t="s">
        <v>73</v>
      </c>
      <c r="C3515" s="3" t="s">
        <v>74</v>
      </c>
      <c r="E3515" s="3" t="str">
        <f>"080055647296"</f>
        <v>080055647296</v>
      </c>
      <c r="F3515" s="4">
        <v>45231</v>
      </c>
      <c r="G3515" s="3">
        <v>202408</v>
      </c>
      <c r="H3515" s="3" t="s">
        <v>75</v>
      </c>
      <c r="I3515" s="3" t="s">
        <v>76</v>
      </c>
      <c r="J3515" s="3" t="s">
        <v>903</v>
      </c>
      <c r="K3515" s="3" t="s">
        <v>78</v>
      </c>
      <c r="L3515" s="3" t="s">
        <v>75</v>
      </c>
      <c r="M3515" s="3" t="s">
        <v>76</v>
      </c>
      <c r="N3515" s="3" t="s">
        <v>347</v>
      </c>
      <c r="O3515" s="3" t="s">
        <v>445</v>
      </c>
      <c r="P3515" s="3" t="str">
        <f>"1162954776                    "</f>
        <v xml:space="preserve">1162954776                    </v>
      </c>
      <c r="Q3515" s="3">
        <v>0</v>
      </c>
      <c r="R3515" s="3">
        <v>0</v>
      </c>
      <c r="S3515" s="3">
        <v>0</v>
      </c>
      <c r="T3515" s="3">
        <v>0</v>
      </c>
      <c r="U3515" s="3">
        <v>0</v>
      </c>
      <c r="V3515" s="3">
        <v>0</v>
      </c>
      <c r="W3515" s="3">
        <v>0</v>
      </c>
      <c r="X3515" s="3">
        <v>0</v>
      </c>
      <c r="Y3515" s="3">
        <v>0</v>
      </c>
      <c r="Z3515" s="3">
        <v>0</v>
      </c>
      <c r="AA3515" s="3">
        <v>0</v>
      </c>
      <c r="AB3515" s="3">
        <v>0</v>
      </c>
      <c r="AC3515" s="3">
        <v>0</v>
      </c>
      <c r="AD3515" s="3">
        <v>0</v>
      </c>
      <c r="AE3515" s="3">
        <v>0</v>
      </c>
      <c r="AF3515" s="3">
        <v>0</v>
      </c>
      <c r="AG3515" s="3">
        <v>0</v>
      </c>
      <c r="AH3515" s="3">
        <v>0</v>
      </c>
      <c r="AI3515" s="3">
        <v>0</v>
      </c>
      <c r="AJ3515" s="3">
        <v>0</v>
      </c>
      <c r="AK3515" s="3">
        <v>0</v>
      </c>
      <c r="AL3515" s="3">
        <v>0</v>
      </c>
      <c r="AM3515" s="3">
        <v>0</v>
      </c>
      <c r="AN3515" s="3">
        <v>0</v>
      </c>
      <c r="AO3515" s="3">
        <v>0</v>
      </c>
      <c r="AP3515" s="3">
        <v>0</v>
      </c>
      <c r="AQ3515" s="3">
        <v>43.81</v>
      </c>
      <c r="AR3515" s="3">
        <v>0</v>
      </c>
      <c r="AS3515" s="3">
        <v>0</v>
      </c>
      <c r="AT3515" s="3">
        <v>0</v>
      </c>
      <c r="AU3515" s="3">
        <v>0</v>
      </c>
      <c r="AV3515" s="3">
        <v>0</v>
      </c>
      <c r="AW3515" s="3">
        <v>0</v>
      </c>
      <c r="AX3515" s="3">
        <v>0</v>
      </c>
      <c r="AY3515" s="3">
        <v>0</v>
      </c>
      <c r="AZ3515" s="3">
        <v>0</v>
      </c>
      <c r="BA3515" s="3">
        <v>0</v>
      </c>
      <c r="BB3515" s="3">
        <v>0</v>
      </c>
      <c r="BC3515" s="3">
        <v>0</v>
      </c>
      <c r="BD3515" s="3">
        <v>0</v>
      </c>
      <c r="BE3515" s="3">
        <v>0</v>
      </c>
      <c r="BF3515" s="3">
        <v>0</v>
      </c>
      <c r="BG3515" s="3">
        <v>0</v>
      </c>
      <c r="BH3515" s="3">
        <v>1</v>
      </c>
      <c r="BI3515" s="3">
        <v>16</v>
      </c>
      <c r="BJ3515" s="3">
        <v>16</v>
      </c>
      <c r="BK3515" s="3">
        <v>16</v>
      </c>
      <c r="BL3515" s="3">
        <v>112.27</v>
      </c>
      <c r="BM3515" s="3">
        <v>16.84</v>
      </c>
      <c r="BN3515" s="3">
        <v>129.11000000000001</v>
      </c>
      <c r="BO3515" s="3">
        <v>129.11000000000001</v>
      </c>
      <c r="BQ3515" s="3" t="s">
        <v>1280</v>
      </c>
      <c r="BR3515" s="3" t="s">
        <v>906</v>
      </c>
      <c r="BS3515" s="4">
        <v>45232</v>
      </c>
      <c r="BT3515" s="5">
        <v>0.42638888888888887</v>
      </c>
      <c r="BU3515" s="3" t="s">
        <v>3311</v>
      </c>
      <c r="BV3515" s="3" t="s">
        <v>94</v>
      </c>
      <c r="BY3515" s="3">
        <v>80000</v>
      </c>
      <c r="BZ3515" s="3" t="s">
        <v>908</v>
      </c>
      <c r="CA3515" s="3" t="s">
        <v>2492</v>
      </c>
      <c r="CC3515" s="3" t="s">
        <v>76</v>
      </c>
      <c r="CD3515" s="3">
        <v>1620</v>
      </c>
      <c r="CE3515" s="3" t="s">
        <v>90</v>
      </c>
      <c r="CF3515" s="4">
        <v>45233</v>
      </c>
      <c r="CI3515" s="3">
        <v>1</v>
      </c>
      <c r="CJ3515" s="3">
        <v>1</v>
      </c>
      <c r="CK3515" s="3">
        <v>32</v>
      </c>
      <c r="CL3515" s="3" t="s">
        <v>86</v>
      </c>
    </row>
    <row r="3516" spans="1:90" x14ac:dyDescent="0.3">
      <c r="A3516" s="3" t="s">
        <v>72</v>
      </c>
      <c r="B3516" s="3" t="s">
        <v>73</v>
      </c>
      <c r="C3516" s="3" t="s">
        <v>74</v>
      </c>
      <c r="E3516" s="3" t="str">
        <f>"080055647231"</f>
        <v>080055647231</v>
      </c>
      <c r="F3516" s="4">
        <v>45231</v>
      </c>
      <c r="G3516" s="3">
        <v>202408</v>
      </c>
      <c r="H3516" s="3" t="s">
        <v>75</v>
      </c>
      <c r="I3516" s="3" t="s">
        <v>76</v>
      </c>
      <c r="J3516" s="3" t="s">
        <v>903</v>
      </c>
      <c r="K3516" s="3" t="s">
        <v>78</v>
      </c>
      <c r="L3516" s="3" t="s">
        <v>442</v>
      </c>
      <c r="M3516" s="3" t="s">
        <v>443</v>
      </c>
      <c r="N3516" s="3" t="s">
        <v>2578</v>
      </c>
      <c r="O3516" s="3" t="s">
        <v>82</v>
      </c>
      <c r="P3516" s="3" t="str">
        <f>"1162954777                    "</f>
        <v xml:space="preserve">1162954777                    </v>
      </c>
      <c r="Q3516" s="3">
        <v>0</v>
      </c>
      <c r="R3516" s="3">
        <v>0</v>
      </c>
      <c r="S3516" s="3">
        <v>0</v>
      </c>
      <c r="T3516" s="3">
        <v>0</v>
      </c>
      <c r="U3516" s="3">
        <v>0</v>
      </c>
      <c r="V3516" s="3">
        <v>0</v>
      </c>
      <c r="W3516" s="3">
        <v>0</v>
      </c>
      <c r="X3516" s="3">
        <v>0</v>
      </c>
      <c r="Y3516" s="3">
        <v>0</v>
      </c>
      <c r="Z3516" s="3">
        <v>0</v>
      </c>
      <c r="AA3516" s="3">
        <v>0</v>
      </c>
      <c r="AB3516" s="3">
        <v>0</v>
      </c>
      <c r="AC3516" s="3">
        <v>0</v>
      </c>
      <c r="AD3516" s="3">
        <v>0</v>
      </c>
      <c r="AE3516" s="3">
        <v>0</v>
      </c>
      <c r="AF3516" s="3">
        <v>0</v>
      </c>
      <c r="AG3516" s="3">
        <v>0</v>
      </c>
      <c r="AH3516" s="3">
        <v>0</v>
      </c>
      <c r="AI3516" s="3">
        <v>0</v>
      </c>
      <c r="AJ3516" s="3">
        <v>0</v>
      </c>
      <c r="AK3516" s="3">
        <v>0</v>
      </c>
      <c r="AL3516" s="3">
        <v>0</v>
      </c>
      <c r="AM3516" s="3">
        <v>0</v>
      </c>
      <c r="AN3516" s="3">
        <v>0</v>
      </c>
      <c r="AO3516" s="3">
        <v>0</v>
      </c>
      <c r="AP3516" s="3">
        <v>0</v>
      </c>
      <c r="AQ3516" s="3">
        <v>34.130000000000003</v>
      </c>
      <c r="AR3516" s="3">
        <v>0</v>
      </c>
      <c r="AS3516" s="3">
        <v>0</v>
      </c>
      <c r="AT3516" s="3">
        <v>0</v>
      </c>
      <c r="AU3516" s="3">
        <v>0</v>
      </c>
      <c r="AV3516" s="3">
        <v>0</v>
      </c>
      <c r="AW3516" s="3">
        <v>0</v>
      </c>
      <c r="AX3516" s="3">
        <v>0</v>
      </c>
      <c r="AY3516" s="3">
        <v>0</v>
      </c>
      <c r="AZ3516" s="3">
        <v>0</v>
      </c>
      <c r="BA3516" s="3">
        <v>0</v>
      </c>
      <c r="BB3516" s="3">
        <v>0</v>
      </c>
      <c r="BC3516" s="3">
        <v>0</v>
      </c>
      <c r="BD3516" s="3">
        <v>0</v>
      </c>
      <c r="BE3516" s="3">
        <v>0</v>
      </c>
      <c r="BF3516" s="3">
        <v>0</v>
      </c>
      <c r="BG3516" s="3">
        <v>0</v>
      </c>
      <c r="BH3516" s="3">
        <v>1</v>
      </c>
      <c r="BI3516" s="3">
        <v>5</v>
      </c>
      <c r="BJ3516" s="3">
        <v>12</v>
      </c>
      <c r="BK3516" s="3">
        <v>12</v>
      </c>
      <c r="BL3516" s="3">
        <v>87.46</v>
      </c>
      <c r="BM3516" s="3">
        <v>13.12</v>
      </c>
      <c r="BN3516" s="3">
        <v>100.58</v>
      </c>
      <c r="BO3516" s="3">
        <v>100.58</v>
      </c>
      <c r="BQ3516" s="3" t="s">
        <v>3493</v>
      </c>
      <c r="BR3516" s="3" t="s">
        <v>906</v>
      </c>
      <c r="BS3516" s="4">
        <v>45232</v>
      </c>
      <c r="BT3516" s="5">
        <v>0.32916666666666666</v>
      </c>
      <c r="BU3516" s="3" t="s">
        <v>3494</v>
      </c>
      <c r="BV3516" s="3" t="s">
        <v>94</v>
      </c>
      <c r="BY3516" s="3">
        <v>60000</v>
      </c>
      <c r="BZ3516" s="3" t="s">
        <v>908</v>
      </c>
      <c r="CA3516" s="3" t="s">
        <v>508</v>
      </c>
      <c r="CC3516" s="3" t="s">
        <v>443</v>
      </c>
      <c r="CD3516" s="3">
        <v>2190</v>
      </c>
      <c r="CE3516" s="3" t="s">
        <v>90</v>
      </c>
      <c r="CF3516" s="4">
        <v>45232</v>
      </c>
      <c r="CI3516" s="3">
        <v>1</v>
      </c>
      <c r="CJ3516" s="3">
        <v>1</v>
      </c>
      <c r="CK3516" s="3">
        <v>22</v>
      </c>
      <c r="CL3516" s="3" t="s">
        <v>86</v>
      </c>
    </row>
    <row r="3517" spans="1:90" x14ac:dyDescent="0.3">
      <c r="A3517" s="3" t="s">
        <v>72</v>
      </c>
      <c r="B3517" s="3" t="s">
        <v>73</v>
      </c>
      <c r="C3517" s="3" t="s">
        <v>74</v>
      </c>
      <c r="E3517" s="3" t="str">
        <f>"080055645082"</f>
        <v>080055645082</v>
      </c>
      <c r="F3517" s="4">
        <v>45231</v>
      </c>
      <c r="G3517" s="3">
        <v>202408</v>
      </c>
      <c r="H3517" s="3" t="s">
        <v>75</v>
      </c>
      <c r="I3517" s="3" t="s">
        <v>76</v>
      </c>
      <c r="J3517" s="3" t="s">
        <v>903</v>
      </c>
      <c r="K3517" s="3" t="s">
        <v>78</v>
      </c>
      <c r="L3517" s="3" t="s">
        <v>147</v>
      </c>
      <c r="M3517" s="3" t="s">
        <v>148</v>
      </c>
      <c r="N3517" s="3" t="s">
        <v>339</v>
      </c>
      <c r="O3517" s="3" t="s">
        <v>82</v>
      </c>
      <c r="P3517" s="3" t="str">
        <f>"1162954770                    "</f>
        <v xml:space="preserve">1162954770                    </v>
      </c>
      <c r="Q3517" s="3">
        <v>0</v>
      </c>
      <c r="R3517" s="3">
        <v>0</v>
      </c>
      <c r="S3517" s="3">
        <v>0</v>
      </c>
      <c r="T3517" s="3">
        <v>0</v>
      </c>
      <c r="U3517" s="3">
        <v>0</v>
      </c>
      <c r="V3517" s="3">
        <v>0</v>
      </c>
      <c r="W3517" s="3">
        <v>0</v>
      </c>
      <c r="X3517" s="3">
        <v>0</v>
      </c>
      <c r="Y3517" s="3">
        <v>0</v>
      </c>
      <c r="Z3517" s="3">
        <v>0</v>
      </c>
      <c r="AA3517" s="3">
        <v>0</v>
      </c>
      <c r="AB3517" s="3">
        <v>0</v>
      </c>
      <c r="AC3517" s="3">
        <v>0</v>
      </c>
      <c r="AD3517" s="3">
        <v>0</v>
      </c>
      <c r="AE3517" s="3">
        <v>0</v>
      </c>
      <c r="AF3517" s="3">
        <v>0</v>
      </c>
      <c r="AG3517" s="3">
        <v>0</v>
      </c>
      <c r="AH3517" s="3">
        <v>0</v>
      </c>
      <c r="AI3517" s="3">
        <v>0</v>
      </c>
      <c r="AJ3517" s="3">
        <v>0</v>
      </c>
      <c r="AK3517" s="3">
        <v>0</v>
      </c>
      <c r="AL3517" s="3">
        <v>0</v>
      </c>
      <c r="AM3517" s="3">
        <v>0</v>
      </c>
      <c r="AN3517" s="3">
        <v>0</v>
      </c>
      <c r="AO3517" s="3">
        <v>0</v>
      </c>
      <c r="AP3517" s="3">
        <v>0</v>
      </c>
      <c r="AQ3517" s="3">
        <v>44.29</v>
      </c>
      <c r="AR3517" s="3">
        <v>0</v>
      </c>
      <c r="AS3517" s="3">
        <v>0</v>
      </c>
      <c r="AT3517" s="3">
        <v>0</v>
      </c>
      <c r="AU3517" s="3">
        <v>0</v>
      </c>
      <c r="AV3517" s="3">
        <v>0</v>
      </c>
      <c r="AW3517" s="3">
        <v>0</v>
      </c>
      <c r="AX3517" s="3">
        <v>0</v>
      </c>
      <c r="AY3517" s="3">
        <v>0</v>
      </c>
      <c r="AZ3517" s="3">
        <v>0</v>
      </c>
      <c r="BA3517" s="3">
        <v>0</v>
      </c>
      <c r="BB3517" s="3">
        <v>0</v>
      </c>
      <c r="BC3517" s="3">
        <v>0</v>
      </c>
      <c r="BD3517" s="3">
        <v>0</v>
      </c>
      <c r="BE3517" s="3">
        <v>0</v>
      </c>
      <c r="BF3517" s="3">
        <v>0</v>
      </c>
      <c r="BG3517" s="3">
        <v>0</v>
      </c>
      <c r="BH3517" s="3">
        <v>1</v>
      </c>
      <c r="BI3517" s="3">
        <v>3</v>
      </c>
      <c r="BJ3517" s="3">
        <v>1.7</v>
      </c>
      <c r="BK3517" s="3">
        <v>3</v>
      </c>
      <c r="BL3517" s="3">
        <v>113.5</v>
      </c>
      <c r="BM3517" s="3">
        <v>17.03</v>
      </c>
      <c r="BN3517" s="3">
        <v>130.53</v>
      </c>
      <c r="BO3517" s="3">
        <v>130.53</v>
      </c>
      <c r="BQ3517" s="3" t="s">
        <v>3495</v>
      </c>
      <c r="BR3517" s="3" t="s">
        <v>906</v>
      </c>
      <c r="BS3517" s="4">
        <v>45232</v>
      </c>
      <c r="BT3517" s="5">
        <v>0.40625</v>
      </c>
      <c r="BU3517" s="3" t="s">
        <v>3496</v>
      </c>
      <c r="BV3517" s="3" t="s">
        <v>94</v>
      </c>
      <c r="BY3517" s="3">
        <v>8512</v>
      </c>
      <c r="BZ3517" s="3" t="s">
        <v>908</v>
      </c>
      <c r="CA3517" s="3" t="s">
        <v>1548</v>
      </c>
      <c r="CC3517" s="3" t="s">
        <v>148</v>
      </c>
      <c r="CD3517" s="3">
        <v>117</v>
      </c>
      <c r="CE3517" s="3" t="s">
        <v>90</v>
      </c>
      <c r="CF3517" s="4">
        <v>45232</v>
      </c>
      <c r="CI3517" s="3">
        <v>1</v>
      </c>
      <c r="CJ3517" s="3">
        <v>1</v>
      </c>
      <c r="CK3517" s="3">
        <v>21</v>
      </c>
      <c r="CL3517" s="3" t="s">
        <v>86</v>
      </c>
    </row>
    <row r="3518" spans="1:90" x14ac:dyDescent="0.3">
      <c r="A3518" s="3" t="s">
        <v>72</v>
      </c>
      <c r="B3518" s="3" t="s">
        <v>73</v>
      </c>
      <c r="C3518" s="3" t="s">
        <v>74</v>
      </c>
      <c r="E3518" s="3" t="str">
        <f>"080055645250"</f>
        <v>080055645250</v>
      </c>
      <c r="F3518" s="4">
        <v>45231</v>
      </c>
      <c r="G3518" s="3">
        <v>202408</v>
      </c>
      <c r="H3518" s="3" t="s">
        <v>75</v>
      </c>
      <c r="I3518" s="3" t="s">
        <v>76</v>
      </c>
      <c r="J3518" s="3" t="s">
        <v>903</v>
      </c>
      <c r="K3518" s="3" t="s">
        <v>78</v>
      </c>
      <c r="L3518" s="3" t="s">
        <v>116</v>
      </c>
      <c r="M3518" s="3" t="s">
        <v>117</v>
      </c>
      <c r="N3518" s="3" t="s">
        <v>866</v>
      </c>
      <c r="O3518" s="3" t="s">
        <v>445</v>
      </c>
      <c r="P3518" s="3" t="str">
        <f>"1162954734                    "</f>
        <v xml:space="preserve">1162954734                    </v>
      </c>
      <c r="Q3518" s="3">
        <v>0</v>
      </c>
      <c r="R3518" s="3">
        <v>0</v>
      </c>
      <c r="S3518" s="3">
        <v>0</v>
      </c>
      <c r="T3518" s="3">
        <v>0</v>
      </c>
      <c r="U3518" s="3">
        <v>0</v>
      </c>
      <c r="V3518" s="3">
        <v>0</v>
      </c>
      <c r="W3518" s="3">
        <v>0</v>
      </c>
      <c r="X3518" s="3">
        <v>0</v>
      </c>
      <c r="Y3518" s="3">
        <v>0</v>
      </c>
      <c r="Z3518" s="3">
        <v>0</v>
      </c>
      <c r="AA3518" s="3">
        <v>0</v>
      </c>
      <c r="AB3518" s="3">
        <v>0</v>
      </c>
      <c r="AC3518" s="3">
        <v>0</v>
      </c>
      <c r="AD3518" s="3">
        <v>0</v>
      </c>
      <c r="AE3518" s="3">
        <v>0</v>
      </c>
      <c r="AF3518" s="3">
        <v>0</v>
      </c>
      <c r="AG3518" s="3">
        <v>0</v>
      </c>
      <c r="AH3518" s="3">
        <v>0</v>
      </c>
      <c r="AI3518" s="3">
        <v>0</v>
      </c>
      <c r="AJ3518" s="3">
        <v>0</v>
      </c>
      <c r="AK3518" s="3">
        <v>0</v>
      </c>
      <c r="AL3518" s="3">
        <v>0</v>
      </c>
      <c r="AM3518" s="3">
        <v>0</v>
      </c>
      <c r="AN3518" s="3">
        <v>0</v>
      </c>
      <c r="AO3518" s="3">
        <v>0</v>
      </c>
      <c r="AP3518" s="3">
        <v>0</v>
      </c>
      <c r="AQ3518" s="3">
        <v>49</v>
      </c>
      <c r="AR3518" s="3">
        <v>0</v>
      </c>
      <c r="AS3518" s="3">
        <v>0</v>
      </c>
      <c r="AT3518" s="3">
        <v>0</v>
      </c>
      <c r="AU3518" s="3">
        <v>0</v>
      </c>
      <c r="AV3518" s="3">
        <v>0</v>
      </c>
      <c r="AW3518" s="3">
        <v>0</v>
      </c>
      <c r="AX3518" s="3">
        <v>0</v>
      </c>
      <c r="AY3518" s="3">
        <v>0</v>
      </c>
      <c r="AZ3518" s="3">
        <v>0</v>
      </c>
      <c r="BA3518" s="3">
        <v>0</v>
      </c>
      <c r="BB3518" s="3">
        <v>0</v>
      </c>
      <c r="BC3518" s="3">
        <v>0</v>
      </c>
      <c r="BD3518" s="3">
        <v>0</v>
      </c>
      <c r="BE3518" s="3">
        <v>0</v>
      </c>
      <c r="BF3518" s="3">
        <v>0</v>
      </c>
      <c r="BG3518" s="3">
        <v>0</v>
      </c>
      <c r="BH3518" s="3">
        <v>1</v>
      </c>
      <c r="BI3518" s="3">
        <v>14</v>
      </c>
      <c r="BJ3518" s="3">
        <v>17.7</v>
      </c>
      <c r="BK3518" s="3">
        <v>18</v>
      </c>
      <c r="BL3518" s="3">
        <v>125.56</v>
      </c>
      <c r="BM3518" s="3">
        <v>18.829999999999998</v>
      </c>
      <c r="BN3518" s="3">
        <v>144.38999999999999</v>
      </c>
      <c r="BO3518" s="3">
        <v>144.38999999999999</v>
      </c>
      <c r="BQ3518" s="3" t="s">
        <v>3497</v>
      </c>
      <c r="BR3518" s="3" t="s">
        <v>906</v>
      </c>
      <c r="BS3518" s="4">
        <v>45232</v>
      </c>
      <c r="BT3518" s="5">
        <v>0.42708333333333331</v>
      </c>
      <c r="BU3518" s="3" t="s">
        <v>3498</v>
      </c>
      <c r="BV3518" s="3" t="s">
        <v>94</v>
      </c>
      <c r="BY3518" s="3">
        <v>88320</v>
      </c>
      <c r="BZ3518" s="3" t="s">
        <v>908</v>
      </c>
      <c r="CA3518" s="3" t="s">
        <v>1472</v>
      </c>
      <c r="CC3518" s="3" t="s">
        <v>117</v>
      </c>
      <c r="CD3518" s="3">
        <v>2162</v>
      </c>
      <c r="CE3518" s="3" t="s">
        <v>90</v>
      </c>
      <c r="CF3518" s="4">
        <v>45233</v>
      </c>
      <c r="CI3518" s="3">
        <v>1</v>
      </c>
      <c r="CJ3518" s="3">
        <v>1</v>
      </c>
      <c r="CK3518" s="3">
        <v>32</v>
      </c>
      <c r="CL3518" s="3" t="s">
        <v>86</v>
      </c>
    </row>
    <row r="3519" spans="1:90" x14ac:dyDescent="0.3">
      <c r="A3519" s="3" t="s">
        <v>72</v>
      </c>
      <c r="B3519" s="3" t="s">
        <v>73</v>
      </c>
      <c r="C3519" s="3" t="s">
        <v>74</v>
      </c>
      <c r="E3519" s="3" t="str">
        <f>"080055664544"</f>
        <v>080055664544</v>
      </c>
      <c r="F3519" s="4">
        <v>45232</v>
      </c>
      <c r="G3519" s="3">
        <v>202408</v>
      </c>
      <c r="H3519" s="3" t="s">
        <v>75</v>
      </c>
      <c r="I3519" s="3" t="s">
        <v>76</v>
      </c>
      <c r="J3519" s="3" t="s">
        <v>903</v>
      </c>
      <c r="K3519" s="3" t="s">
        <v>78</v>
      </c>
      <c r="L3519" s="3" t="s">
        <v>932</v>
      </c>
      <c r="M3519" s="3" t="s">
        <v>933</v>
      </c>
      <c r="N3519" s="3" t="s">
        <v>934</v>
      </c>
      <c r="O3519" s="3" t="s">
        <v>445</v>
      </c>
      <c r="P3519" s="3" t="str">
        <f>"1162955068                    "</f>
        <v xml:space="preserve">1162955068                    </v>
      </c>
      <c r="Q3519" s="3">
        <v>0</v>
      </c>
      <c r="R3519" s="3">
        <v>0</v>
      </c>
      <c r="S3519" s="3">
        <v>0</v>
      </c>
      <c r="T3519" s="3">
        <v>0</v>
      </c>
      <c r="U3519" s="3">
        <v>0</v>
      </c>
      <c r="V3519" s="3">
        <v>0</v>
      </c>
      <c r="W3519" s="3">
        <v>0</v>
      </c>
      <c r="X3519" s="3">
        <v>0</v>
      </c>
      <c r="Y3519" s="3">
        <v>0</v>
      </c>
      <c r="Z3519" s="3">
        <v>0</v>
      </c>
      <c r="AA3519" s="3">
        <v>0</v>
      </c>
      <c r="AB3519" s="3">
        <v>0</v>
      </c>
      <c r="AC3519" s="3">
        <v>0</v>
      </c>
      <c r="AD3519" s="3">
        <v>0</v>
      </c>
      <c r="AE3519" s="3">
        <v>0</v>
      </c>
      <c r="AF3519" s="3">
        <v>0</v>
      </c>
      <c r="AG3519" s="3">
        <v>0</v>
      </c>
      <c r="AH3519" s="3">
        <v>0</v>
      </c>
      <c r="AI3519" s="3">
        <v>0</v>
      </c>
      <c r="AJ3519" s="3">
        <v>0</v>
      </c>
      <c r="AK3519" s="3">
        <v>0</v>
      </c>
      <c r="AL3519" s="3">
        <v>0</v>
      </c>
      <c r="AM3519" s="3">
        <v>0</v>
      </c>
      <c r="AN3519" s="3">
        <v>0</v>
      </c>
      <c r="AO3519" s="3">
        <v>0</v>
      </c>
      <c r="AP3519" s="3">
        <v>0</v>
      </c>
      <c r="AQ3519" s="3">
        <v>54.01</v>
      </c>
      <c r="AR3519" s="3">
        <v>0</v>
      </c>
      <c r="AS3519" s="3">
        <v>0</v>
      </c>
      <c r="AT3519" s="3">
        <v>0</v>
      </c>
      <c r="AU3519" s="3">
        <v>0</v>
      </c>
      <c r="AV3519" s="3">
        <v>0</v>
      </c>
      <c r="AW3519" s="3">
        <v>0</v>
      </c>
      <c r="AX3519" s="3">
        <v>0</v>
      </c>
      <c r="AY3519" s="3">
        <v>0</v>
      </c>
      <c r="AZ3519" s="3">
        <v>0</v>
      </c>
      <c r="BA3519" s="3">
        <v>0</v>
      </c>
      <c r="BB3519" s="3">
        <v>0</v>
      </c>
      <c r="BC3519" s="3">
        <v>0</v>
      </c>
      <c r="BD3519" s="3">
        <v>0</v>
      </c>
      <c r="BE3519" s="3">
        <v>0</v>
      </c>
      <c r="BF3519" s="3">
        <v>0</v>
      </c>
      <c r="BG3519" s="3">
        <v>0</v>
      </c>
      <c r="BH3519" s="3">
        <v>1</v>
      </c>
      <c r="BI3519" s="3">
        <v>5</v>
      </c>
      <c r="BJ3519" s="3">
        <v>3.1</v>
      </c>
      <c r="BK3519" s="3">
        <v>5</v>
      </c>
      <c r="BL3519" s="3">
        <v>138.4</v>
      </c>
      <c r="BM3519" s="3">
        <v>20.76</v>
      </c>
      <c r="BN3519" s="3">
        <v>159.16</v>
      </c>
      <c r="BO3519" s="3">
        <v>159.16</v>
      </c>
      <c r="BQ3519" s="3" t="s">
        <v>935</v>
      </c>
      <c r="BR3519" s="3" t="s">
        <v>906</v>
      </c>
      <c r="BS3519" s="4">
        <v>45233</v>
      </c>
      <c r="BT3519" s="5">
        <v>0.40138888888888885</v>
      </c>
      <c r="BU3519" s="3" t="s">
        <v>2308</v>
      </c>
      <c r="BV3519" s="3" t="s">
        <v>94</v>
      </c>
      <c r="BY3519" s="3">
        <v>15360</v>
      </c>
      <c r="BZ3519" s="3" t="s">
        <v>908</v>
      </c>
      <c r="CA3519" s="3" t="s">
        <v>3100</v>
      </c>
      <c r="CC3519" s="3" t="s">
        <v>933</v>
      </c>
      <c r="CD3519" s="3">
        <v>2210</v>
      </c>
      <c r="CE3519" s="3" t="s">
        <v>90</v>
      </c>
      <c r="CF3519" s="4">
        <v>45234</v>
      </c>
      <c r="CI3519" s="3">
        <v>1</v>
      </c>
      <c r="CJ3519" s="3">
        <v>1</v>
      </c>
      <c r="CK3519" s="3">
        <v>34</v>
      </c>
      <c r="CL3519" s="3" t="s">
        <v>86</v>
      </c>
    </row>
    <row r="3520" spans="1:90" x14ac:dyDescent="0.3">
      <c r="A3520" s="3" t="s">
        <v>72</v>
      </c>
      <c r="B3520" s="3" t="s">
        <v>73</v>
      </c>
      <c r="C3520" s="3" t="s">
        <v>74</v>
      </c>
      <c r="E3520" s="3" t="str">
        <f>"080055666052"</f>
        <v>080055666052</v>
      </c>
      <c r="F3520" s="4">
        <v>45232</v>
      </c>
      <c r="G3520" s="3">
        <v>202408</v>
      </c>
      <c r="H3520" s="3" t="s">
        <v>75</v>
      </c>
      <c r="I3520" s="3" t="s">
        <v>76</v>
      </c>
      <c r="J3520" s="3" t="s">
        <v>903</v>
      </c>
      <c r="K3520" s="3" t="s">
        <v>78</v>
      </c>
      <c r="L3520" s="3" t="s">
        <v>116</v>
      </c>
      <c r="M3520" s="3" t="s">
        <v>117</v>
      </c>
      <c r="N3520" s="3" t="s">
        <v>1171</v>
      </c>
      <c r="O3520" s="3" t="s">
        <v>82</v>
      </c>
      <c r="P3520" s="3" t="str">
        <f>"1162954840                    "</f>
        <v xml:space="preserve">1162954840                    </v>
      </c>
      <c r="Q3520" s="3">
        <v>0</v>
      </c>
      <c r="R3520" s="3">
        <v>0</v>
      </c>
      <c r="S3520" s="3">
        <v>0</v>
      </c>
      <c r="T3520" s="3">
        <v>0</v>
      </c>
      <c r="U3520" s="3">
        <v>0</v>
      </c>
      <c r="V3520" s="3">
        <v>0</v>
      </c>
      <c r="W3520" s="3">
        <v>0</v>
      </c>
      <c r="X3520" s="3">
        <v>0</v>
      </c>
      <c r="Y3520" s="3">
        <v>0</v>
      </c>
      <c r="Z3520" s="3">
        <v>0</v>
      </c>
      <c r="AA3520" s="3">
        <v>0</v>
      </c>
      <c r="AB3520" s="3">
        <v>0</v>
      </c>
      <c r="AC3520" s="3">
        <v>0</v>
      </c>
      <c r="AD3520" s="3">
        <v>0</v>
      </c>
      <c r="AE3520" s="3">
        <v>0</v>
      </c>
      <c r="AF3520" s="3">
        <v>0</v>
      </c>
      <c r="AG3520" s="3">
        <v>0</v>
      </c>
      <c r="AH3520" s="3">
        <v>0</v>
      </c>
      <c r="AI3520" s="3">
        <v>0</v>
      </c>
      <c r="AJ3520" s="3">
        <v>0</v>
      </c>
      <c r="AK3520" s="3">
        <v>0</v>
      </c>
      <c r="AL3520" s="3">
        <v>0</v>
      </c>
      <c r="AM3520" s="3">
        <v>0</v>
      </c>
      <c r="AN3520" s="3">
        <v>0</v>
      </c>
      <c r="AO3520" s="3">
        <v>0</v>
      </c>
      <c r="AP3520" s="3">
        <v>0</v>
      </c>
      <c r="AQ3520" s="3">
        <v>23.07</v>
      </c>
      <c r="AR3520" s="3">
        <v>0</v>
      </c>
      <c r="AS3520" s="3">
        <v>0</v>
      </c>
      <c r="AT3520" s="3">
        <v>0</v>
      </c>
      <c r="AU3520" s="3">
        <v>0</v>
      </c>
      <c r="AV3520" s="3">
        <v>0</v>
      </c>
      <c r="AW3520" s="3">
        <v>15.9</v>
      </c>
      <c r="AX3520" s="3">
        <v>0</v>
      </c>
      <c r="AY3520" s="3">
        <v>0</v>
      </c>
      <c r="AZ3520" s="3">
        <v>0</v>
      </c>
      <c r="BA3520" s="3">
        <v>0</v>
      </c>
      <c r="BB3520" s="3">
        <v>0</v>
      </c>
      <c r="BC3520" s="3">
        <v>0</v>
      </c>
      <c r="BD3520" s="3">
        <v>0</v>
      </c>
      <c r="BE3520" s="3">
        <v>0</v>
      </c>
      <c r="BF3520" s="3">
        <v>0</v>
      </c>
      <c r="BG3520" s="3">
        <v>0</v>
      </c>
      <c r="BH3520" s="3">
        <v>1</v>
      </c>
      <c r="BI3520" s="3">
        <v>4</v>
      </c>
      <c r="BJ3520" s="3">
        <v>3.4</v>
      </c>
      <c r="BK3520" s="3">
        <v>4</v>
      </c>
      <c r="BL3520" s="3">
        <v>75.02</v>
      </c>
      <c r="BM3520" s="3">
        <v>11.25</v>
      </c>
      <c r="BN3520" s="3">
        <v>86.27</v>
      </c>
      <c r="BO3520" s="3">
        <v>86.27</v>
      </c>
      <c r="BQ3520" s="3" t="s">
        <v>1172</v>
      </c>
      <c r="BR3520" s="3" t="s">
        <v>906</v>
      </c>
      <c r="BS3520" s="4">
        <v>45233</v>
      </c>
      <c r="BT3520" s="5">
        <v>0.44236111111111115</v>
      </c>
      <c r="BU3520" s="3" t="s">
        <v>1173</v>
      </c>
      <c r="BV3520" s="3" t="s">
        <v>86</v>
      </c>
      <c r="BY3520" s="3">
        <v>16965</v>
      </c>
      <c r="BZ3520" s="3" t="s">
        <v>3499</v>
      </c>
      <c r="CA3520" s="3" t="s">
        <v>949</v>
      </c>
      <c r="CC3520" s="3" t="s">
        <v>117</v>
      </c>
      <c r="CD3520" s="3">
        <v>2188</v>
      </c>
      <c r="CE3520" s="3" t="s">
        <v>90</v>
      </c>
      <c r="CF3520" s="4">
        <v>45233</v>
      </c>
      <c r="CI3520" s="3">
        <v>1</v>
      </c>
      <c r="CJ3520" s="3">
        <v>1</v>
      </c>
      <c r="CK3520" s="3">
        <v>22</v>
      </c>
      <c r="CL3520" s="3" t="s">
        <v>86</v>
      </c>
    </row>
    <row r="3521" spans="1:90" x14ac:dyDescent="0.3">
      <c r="A3521" s="3" t="s">
        <v>72</v>
      </c>
      <c r="B3521" s="3" t="s">
        <v>73</v>
      </c>
      <c r="C3521" s="3" t="s">
        <v>74</v>
      </c>
      <c r="E3521" s="3" t="str">
        <f>"080055668574"</f>
        <v>080055668574</v>
      </c>
      <c r="F3521" s="4">
        <v>45232</v>
      </c>
      <c r="G3521" s="3">
        <v>202408</v>
      </c>
      <c r="H3521" s="3" t="s">
        <v>75</v>
      </c>
      <c r="I3521" s="3" t="s">
        <v>76</v>
      </c>
      <c r="J3521" s="3" t="s">
        <v>903</v>
      </c>
      <c r="K3521" s="3" t="s">
        <v>78</v>
      </c>
      <c r="L3521" s="3" t="s">
        <v>126</v>
      </c>
      <c r="M3521" s="3" t="s">
        <v>127</v>
      </c>
      <c r="N3521" s="3" t="s">
        <v>1776</v>
      </c>
      <c r="O3521" s="3" t="s">
        <v>82</v>
      </c>
      <c r="P3521" s="3" t="str">
        <f>"1162954961                    "</f>
        <v xml:space="preserve">1162954961                    </v>
      </c>
      <c r="Q3521" s="3">
        <v>0</v>
      </c>
      <c r="R3521" s="3">
        <v>0</v>
      </c>
      <c r="S3521" s="3">
        <v>0</v>
      </c>
      <c r="T3521" s="3">
        <v>0</v>
      </c>
      <c r="U3521" s="3">
        <v>0</v>
      </c>
      <c r="V3521" s="3">
        <v>0</v>
      </c>
      <c r="W3521" s="3">
        <v>0</v>
      </c>
      <c r="X3521" s="3">
        <v>0</v>
      </c>
      <c r="Y3521" s="3">
        <v>0</v>
      </c>
      <c r="Z3521" s="3">
        <v>0</v>
      </c>
      <c r="AA3521" s="3">
        <v>0</v>
      </c>
      <c r="AB3521" s="3">
        <v>0</v>
      </c>
      <c r="AC3521" s="3">
        <v>0</v>
      </c>
      <c r="AD3521" s="3">
        <v>0</v>
      </c>
      <c r="AE3521" s="3">
        <v>0</v>
      </c>
      <c r="AF3521" s="3">
        <v>0</v>
      </c>
      <c r="AG3521" s="3">
        <v>0</v>
      </c>
      <c r="AH3521" s="3">
        <v>0</v>
      </c>
      <c r="AI3521" s="3">
        <v>0</v>
      </c>
      <c r="AJ3521" s="3">
        <v>0</v>
      </c>
      <c r="AK3521" s="3">
        <v>0</v>
      </c>
      <c r="AL3521" s="3">
        <v>0</v>
      </c>
      <c r="AM3521" s="3">
        <v>0</v>
      </c>
      <c r="AN3521" s="3">
        <v>0</v>
      </c>
      <c r="AO3521" s="3">
        <v>0</v>
      </c>
      <c r="AP3521" s="3">
        <v>0</v>
      </c>
      <c r="AQ3521" s="3">
        <v>41.54</v>
      </c>
      <c r="AR3521" s="3">
        <v>0</v>
      </c>
      <c r="AS3521" s="3">
        <v>0</v>
      </c>
      <c r="AT3521" s="3">
        <v>0</v>
      </c>
      <c r="AU3521" s="3">
        <v>0</v>
      </c>
      <c r="AV3521" s="3">
        <v>0</v>
      </c>
      <c r="AW3521" s="3">
        <v>0</v>
      </c>
      <c r="AX3521" s="3">
        <v>0</v>
      </c>
      <c r="AY3521" s="3">
        <v>0</v>
      </c>
      <c r="AZ3521" s="3">
        <v>0</v>
      </c>
      <c r="BA3521" s="3">
        <v>0</v>
      </c>
      <c r="BB3521" s="3">
        <v>0</v>
      </c>
      <c r="BC3521" s="3">
        <v>0</v>
      </c>
      <c r="BD3521" s="3">
        <v>0</v>
      </c>
      <c r="BE3521" s="3">
        <v>0</v>
      </c>
      <c r="BF3521" s="3">
        <v>0</v>
      </c>
      <c r="BG3521" s="3">
        <v>0</v>
      </c>
      <c r="BH3521" s="3">
        <v>1</v>
      </c>
      <c r="BI3521" s="3">
        <v>1</v>
      </c>
      <c r="BJ3521" s="3">
        <v>0.2</v>
      </c>
      <c r="BK3521" s="3">
        <v>1</v>
      </c>
      <c r="BL3521" s="3">
        <v>106.45</v>
      </c>
      <c r="BM3521" s="3">
        <v>15.97</v>
      </c>
      <c r="BN3521" s="3">
        <v>122.42</v>
      </c>
      <c r="BO3521" s="3">
        <v>122.42</v>
      </c>
      <c r="BQ3521" s="3" t="s">
        <v>1777</v>
      </c>
      <c r="BR3521" s="3" t="s">
        <v>906</v>
      </c>
      <c r="BS3521" s="4">
        <v>45233</v>
      </c>
      <c r="BT3521" s="5">
        <v>0.64652777777777781</v>
      </c>
      <c r="BU3521" s="3" t="s">
        <v>3500</v>
      </c>
      <c r="BV3521" s="3" t="s">
        <v>86</v>
      </c>
      <c r="BY3521" s="3">
        <v>1200</v>
      </c>
      <c r="BZ3521" s="3" t="s">
        <v>908</v>
      </c>
      <c r="CA3521" s="3" t="s">
        <v>3501</v>
      </c>
      <c r="CC3521" s="3" t="s">
        <v>127</v>
      </c>
      <c r="CD3521" s="3">
        <v>1739</v>
      </c>
      <c r="CE3521" s="3" t="s">
        <v>90</v>
      </c>
      <c r="CF3521" s="4">
        <v>45234</v>
      </c>
      <c r="CI3521" s="3">
        <v>1</v>
      </c>
      <c r="CJ3521" s="3">
        <v>1</v>
      </c>
      <c r="CK3521" s="3">
        <v>24</v>
      </c>
      <c r="CL3521" s="3" t="s">
        <v>86</v>
      </c>
    </row>
    <row r="3522" spans="1:90" x14ac:dyDescent="0.3">
      <c r="A3522" s="3" t="s">
        <v>72</v>
      </c>
      <c r="B3522" s="3" t="s">
        <v>73</v>
      </c>
      <c r="C3522" s="3" t="s">
        <v>74</v>
      </c>
      <c r="E3522" s="3" t="str">
        <f>"080055670168"</f>
        <v>080055670168</v>
      </c>
      <c r="F3522" s="4">
        <v>45232</v>
      </c>
      <c r="G3522" s="3">
        <v>202408</v>
      </c>
      <c r="H3522" s="3" t="s">
        <v>75</v>
      </c>
      <c r="I3522" s="3" t="s">
        <v>76</v>
      </c>
      <c r="J3522" s="3" t="s">
        <v>903</v>
      </c>
      <c r="K3522" s="3" t="s">
        <v>78</v>
      </c>
      <c r="L3522" s="3" t="s">
        <v>160</v>
      </c>
      <c r="M3522" s="3" t="s">
        <v>161</v>
      </c>
      <c r="N3522" s="3" t="s">
        <v>1047</v>
      </c>
      <c r="O3522" s="3" t="s">
        <v>445</v>
      </c>
      <c r="P3522" s="3" t="str">
        <f>"1162954825                    "</f>
        <v xml:space="preserve">1162954825                    </v>
      </c>
      <c r="Q3522" s="3">
        <v>0</v>
      </c>
      <c r="R3522" s="3">
        <v>0</v>
      </c>
      <c r="S3522" s="3">
        <v>0</v>
      </c>
      <c r="T3522" s="3">
        <v>0</v>
      </c>
      <c r="U3522" s="3">
        <v>0</v>
      </c>
      <c r="V3522" s="3">
        <v>0</v>
      </c>
      <c r="W3522" s="3">
        <v>0</v>
      </c>
      <c r="X3522" s="3">
        <v>0</v>
      </c>
      <c r="Y3522" s="3">
        <v>0</v>
      </c>
      <c r="Z3522" s="3">
        <v>0</v>
      </c>
      <c r="AA3522" s="3">
        <v>0</v>
      </c>
      <c r="AB3522" s="3">
        <v>0</v>
      </c>
      <c r="AC3522" s="3">
        <v>0</v>
      </c>
      <c r="AD3522" s="3">
        <v>0</v>
      </c>
      <c r="AE3522" s="3">
        <v>0</v>
      </c>
      <c r="AF3522" s="3">
        <v>0</v>
      </c>
      <c r="AG3522" s="3">
        <v>0</v>
      </c>
      <c r="AH3522" s="3">
        <v>0</v>
      </c>
      <c r="AI3522" s="3">
        <v>0</v>
      </c>
      <c r="AJ3522" s="3">
        <v>0</v>
      </c>
      <c r="AK3522" s="3">
        <v>0</v>
      </c>
      <c r="AL3522" s="3">
        <v>0</v>
      </c>
      <c r="AM3522" s="3">
        <v>0</v>
      </c>
      <c r="AN3522" s="3">
        <v>0</v>
      </c>
      <c r="AO3522" s="3">
        <v>0</v>
      </c>
      <c r="AP3522" s="3">
        <v>0</v>
      </c>
      <c r="AQ3522" s="3">
        <v>57.23</v>
      </c>
      <c r="AR3522" s="3">
        <v>0</v>
      </c>
      <c r="AS3522" s="3">
        <v>0</v>
      </c>
      <c r="AT3522" s="3">
        <v>0</v>
      </c>
      <c r="AU3522" s="3">
        <v>0</v>
      </c>
      <c r="AV3522" s="3">
        <v>0</v>
      </c>
      <c r="AW3522" s="3">
        <v>0</v>
      </c>
      <c r="AX3522" s="3">
        <v>0</v>
      </c>
      <c r="AY3522" s="3">
        <v>0</v>
      </c>
      <c r="AZ3522" s="3">
        <v>0</v>
      </c>
      <c r="BA3522" s="3">
        <v>0</v>
      </c>
      <c r="BB3522" s="3">
        <v>0</v>
      </c>
      <c r="BC3522" s="3">
        <v>0</v>
      </c>
      <c r="BD3522" s="3">
        <v>0</v>
      </c>
      <c r="BE3522" s="3">
        <v>0</v>
      </c>
      <c r="BF3522" s="3">
        <v>0</v>
      </c>
      <c r="BG3522" s="3">
        <v>0</v>
      </c>
      <c r="BH3522" s="3">
        <v>1</v>
      </c>
      <c r="BI3522" s="3">
        <v>1</v>
      </c>
      <c r="BJ3522" s="3">
        <v>2.2000000000000002</v>
      </c>
      <c r="BK3522" s="3">
        <v>3</v>
      </c>
      <c r="BL3522" s="3">
        <v>146.65</v>
      </c>
      <c r="BM3522" s="3">
        <v>22</v>
      </c>
      <c r="BN3522" s="3">
        <v>168.65</v>
      </c>
      <c r="BO3522" s="3">
        <v>168.65</v>
      </c>
      <c r="BQ3522" s="3" t="s">
        <v>3502</v>
      </c>
      <c r="BR3522" s="3" t="s">
        <v>906</v>
      </c>
      <c r="BS3522" s="4">
        <v>45233</v>
      </c>
      <c r="BT3522" s="5">
        <v>0.54027777777777775</v>
      </c>
      <c r="BU3522" s="3" t="s">
        <v>3045</v>
      </c>
      <c r="BV3522" s="3" t="s">
        <v>94</v>
      </c>
      <c r="BY3522" s="3">
        <v>10976</v>
      </c>
      <c r="BZ3522" s="3" t="s">
        <v>908</v>
      </c>
      <c r="CA3522" s="3" t="s">
        <v>3046</v>
      </c>
      <c r="CC3522" s="3" t="s">
        <v>161</v>
      </c>
      <c r="CD3522" s="3">
        <v>400</v>
      </c>
      <c r="CE3522" s="3" t="s">
        <v>90</v>
      </c>
      <c r="CF3522" s="4">
        <v>45233</v>
      </c>
      <c r="CI3522" s="3">
        <v>1</v>
      </c>
      <c r="CJ3522" s="3">
        <v>1</v>
      </c>
      <c r="CK3522" s="3">
        <v>33</v>
      </c>
      <c r="CL3522" s="3" t="s">
        <v>86</v>
      </c>
    </row>
    <row r="3523" spans="1:90" x14ac:dyDescent="0.3">
      <c r="A3523" s="3" t="s">
        <v>72</v>
      </c>
      <c r="B3523" s="3" t="s">
        <v>73</v>
      </c>
      <c r="C3523" s="3" t="s">
        <v>74</v>
      </c>
      <c r="E3523" s="3" t="str">
        <f>"080055670130"</f>
        <v>080055670130</v>
      </c>
      <c r="F3523" s="4">
        <v>45232</v>
      </c>
      <c r="G3523" s="3">
        <v>202408</v>
      </c>
      <c r="H3523" s="3" t="s">
        <v>75</v>
      </c>
      <c r="I3523" s="3" t="s">
        <v>76</v>
      </c>
      <c r="J3523" s="3" t="s">
        <v>903</v>
      </c>
      <c r="K3523" s="3" t="s">
        <v>78</v>
      </c>
      <c r="L3523" s="3" t="s">
        <v>221</v>
      </c>
      <c r="M3523" s="3" t="s">
        <v>222</v>
      </c>
      <c r="N3523" s="3" t="s">
        <v>911</v>
      </c>
      <c r="O3523" s="3" t="s">
        <v>82</v>
      </c>
      <c r="P3523" s="3" t="str">
        <f>"1162955040                    "</f>
        <v xml:space="preserve">1162955040                    </v>
      </c>
      <c r="Q3523" s="3">
        <v>0</v>
      </c>
      <c r="R3523" s="3">
        <v>0</v>
      </c>
      <c r="S3523" s="3">
        <v>0</v>
      </c>
      <c r="T3523" s="3">
        <v>0</v>
      </c>
      <c r="U3523" s="3">
        <v>0</v>
      </c>
      <c r="V3523" s="3">
        <v>0</v>
      </c>
      <c r="W3523" s="3">
        <v>0</v>
      </c>
      <c r="X3523" s="3">
        <v>0</v>
      </c>
      <c r="Y3523" s="3">
        <v>0</v>
      </c>
      <c r="Z3523" s="3">
        <v>0</v>
      </c>
      <c r="AA3523" s="3">
        <v>0</v>
      </c>
      <c r="AB3523" s="3">
        <v>0</v>
      </c>
      <c r="AC3523" s="3">
        <v>0</v>
      </c>
      <c r="AD3523" s="3">
        <v>0</v>
      </c>
      <c r="AE3523" s="3">
        <v>0</v>
      </c>
      <c r="AF3523" s="3">
        <v>0</v>
      </c>
      <c r="AG3523" s="3">
        <v>0</v>
      </c>
      <c r="AH3523" s="3">
        <v>0</v>
      </c>
      <c r="AI3523" s="3">
        <v>0</v>
      </c>
      <c r="AJ3523" s="3">
        <v>0</v>
      </c>
      <c r="AK3523" s="3">
        <v>0</v>
      </c>
      <c r="AL3523" s="3">
        <v>0</v>
      </c>
      <c r="AM3523" s="3">
        <v>0</v>
      </c>
      <c r="AN3523" s="3">
        <v>0</v>
      </c>
      <c r="AO3523" s="3">
        <v>0</v>
      </c>
      <c r="AP3523" s="3">
        <v>0</v>
      </c>
      <c r="AQ3523" s="3">
        <v>23.07</v>
      </c>
      <c r="AR3523" s="3">
        <v>0</v>
      </c>
      <c r="AS3523" s="3">
        <v>0</v>
      </c>
      <c r="AT3523" s="3">
        <v>0</v>
      </c>
      <c r="AU3523" s="3">
        <v>0</v>
      </c>
      <c r="AV3523" s="3">
        <v>0</v>
      </c>
      <c r="AW3523" s="3">
        <v>0</v>
      </c>
      <c r="AX3523" s="3">
        <v>0</v>
      </c>
      <c r="AY3523" s="3">
        <v>0</v>
      </c>
      <c r="AZ3523" s="3">
        <v>0</v>
      </c>
      <c r="BA3523" s="3">
        <v>0</v>
      </c>
      <c r="BB3523" s="3">
        <v>0</v>
      </c>
      <c r="BC3523" s="3">
        <v>0</v>
      </c>
      <c r="BD3523" s="3">
        <v>0</v>
      </c>
      <c r="BE3523" s="3">
        <v>0</v>
      </c>
      <c r="BF3523" s="3">
        <v>0</v>
      </c>
      <c r="BG3523" s="3">
        <v>0</v>
      </c>
      <c r="BH3523" s="3">
        <v>1</v>
      </c>
      <c r="BI3523" s="3">
        <v>6</v>
      </c>
      <c r="BJ3523" s="3">
        <v>7.4</v>
      </c>
      <c r="BK3523" s="3">
        <v>8</v>
      </c>
      <c r="BL3523" s="3">
        <v>59.12</v>
      </c>
      <c r="BM3523" s="3">
        <v>8.8699999999999992</v>
      </c>
      <c r="BN3523" s="3">
        <v>67.989999999999995</v>
      </c>
      <c r="BO3523" s="3">
        <v>67.989999999999995</v>
      </c>
      <c r="BQ3523" s="3" t="s">
        <v>912</v>
      </c>
      <c r="BR3523" s="3" t="s">
        <v>906</v>
      </c>
      <c r="BS3523" s="4">
        <v>45233</v>
      </c>
      <c r="BT3523" s="5">
        <v>0.36527777777777781</v>
      </c>
      <c r="BU3523" s="3" t="s">
        <v>3503</v>
      </c>
      <c r="BV3523" s="3" t="s">
        <v>94</v>
      </c>
      <c r="BY3523" s="3">
        <v>36864</v>
      </c>
      <c r="BZ3523" s="3" t="s">
        <v>908</v>
      </c>
      <c r="CA3523" s="3" t="s">
        <v>914</v>
      </c>
      <c r="CC3523" s="3" t="s">
        <v>222</v>
      </c>
      <c r="CD3523" s="3">
        <v>1459</v>
      </c>
      <c r="CE3523" s="3" t="s">
        <v>90</v>
      </c>
      <c r="CF3523" s="4">
        <v>45233</v>
      </c>
      <c r="CI3523" s="3">
        <v>1</v>
      </c>
      <c r="CJ3523" s="3">
        <v>1</v>
      </c>
      <c r="CK3523" s="3">
        <v>22</v>
      </c>
      <c r="CL3523" s="3" t="s">
        <v>86</v>
      </c>
    </row>
    <row r="3524" spans="1:90" x14ac:dyDescent="0.3">
      <c r="A3524" s="3" t="s">
        <v>72</v>
      </c>
      <c r="B3524" s="3" t="s">
        <v>73</v>
      </c>
      <c r="C3524" s="3" t="s">
        <v>74</v>
      </c>
      <c r="E3524" s="3" t="str">
        <f>"080055671586"</f>
        <v>080055671586</v>
      </c>
      <c r="F3524" s="4">
        <v>45232</v>
      </c>
      <c r="G3524" s="3">
        <v>202408</v>
      </c>
      <c r="H3524" s="3" t="s">
        <v>75</v>
      </c>
      <c r="I3524" s="3" t="s">
        <v>76</v>
      </c>
      <c r="J3524" s="3" t="s">
        <v>903</v>
      </c>
      <c r="K3524" s="3" t="s">
        <v>78</v>
      </c>
      <c r="L3524" s="3" t="s">
        <v>116</v>
      </c>
      <c r="M3524" s="3" t="s">
        <v>117</v>
      </c>
      <c r="N3524" s="3" t="s">
        <v>118</v>
      </c>
      <c r="O3524" s="3" t="s">
        <v>82</v>
      </c>
      <c r="P3524" s="3" t="str">
        <f>"1162955042                    "</f>
        <v xml:space="preserve">1162955042                    </v>
      </c>
      <c r="Q3524" s="3">
        <v>0</v>
      </c>
      <c r="R3524" s="3">
        <v>0</v>
      </c>
      <c r="S3524" s="3">
        <v>0</v>
      </c>
      <c r="T3524" s="3">
        <v>0</v>
      </c>
      <c r="U3524" s="3">
        <v>0</v>
      </c>
      <c r="V3524" s="3">
        <v>0</v>
      </c>
      <c r="W3524" s="3">
        <v>0</v>
      </c>
      <c r="X3524" s="3">
        <v>0</v>
      </c>
      <c r="Y3524" s="3">
        <v>0</v>
      </c>
      <c r="Z3524" s="3">
        <v>0</v>
      </c>
      <c r="AA3524" s="3">
        <v>0</v>
      </c>
      <c r="AB3524" s="3">
        <v>0</v>
      </c>
      <c r="AC3524" s="3">
        <v>0</v>
      </c>
      <c r="AD3524" s="3">
        <v>0</v>
      </c>
      <c r="AE3524" s="3">
        <v>0</v>
      </c>
      <c r="AF3524" s="3">
        <v>0</v>
      </c>
      <c r="AG3524" s="3">
        <v>0</v>
      </c>
      <c r="AH3524" s="3">
        <v>0</v>
      </c>
      <c r="AI3524" s="3">
        <v>0</v>
      </c>
      <c r="AJ3524" s="3">
        <v>0</v>
      </c>
      <c r="AK3524" s="3">
        <v>0</v>
      </c>
      <c r="AL3524" s="3">
        <v>0</v>
      </c>
      <c r="AM3524" s="3">
        <v>0</v>
      </c>
      <c r="AN3524" s="3">
        <v>0</v>
      </c>
      <c r="AO3524" s="3">
        <v>0</v>
      </c>
      <c r="AP3524" s="3">
        <v>0</v>
      </c>
      <c r="AQ3524" s="3">
        <v>28.6</v>
      </c>
      <c r="AR3524" s="3">
        <v>0</v>
      </c>
      <c r="AS3524" s="3">
        <v>0</v>
      </c>
      <c r="AT3524" s="3">
        <v>0</v>
      </c>
      <c r="AU3524" s="3">
        <v>0</v>
      </c>
      <c r="AV3524" s="3">
        <v>0</v>
      </c>
      <c r="AW3524" s="3">
        <v>0</v>
      </c>
      <c r="AX3524" s="3">
        <v>0</v>
      </c>
      <c r="AY3524" s="3">
        <v>0</v>
      </c>
      <c r="AZ3524" s="3">
        <v>0</v>
      </c>
      <c r="BA3524" s="3">
        <v>0</v>
      </c>
      <c r="BB3524" s="3">
        <v>0</v>
      </c>
      <c r="BC3524" s="3">
        <v>0</v>
      </c>
      <c r="BD3524" s="3">
        <v>0</v>
      </c>
      <c r="BE3524" s="3">
        <v>0</v>
      </c>
      <c r="BF3524" s="3">
        <v>0</v>
      </c>
      <c r="BG3524" s="3">
        <v>0</v>
      </c>
      <c r="BH3524" s="3">
        <v>1</v>
      </c>
      <c r="BI3524" s="3">
        <v>5</v>
      </c>
      <c r="BJ3524" s="3">
        <v>9.1</v>
      </c>
      <c r="BK3524" s="3">
        <v>10</v>
      </c>
      <c r="BL3524" s="3">
        <v>73.290000000000006</v>
      </c>
      <c r="BM3524" s="3">
        <v>10.99</v>
      </c>
      <c r="BN3524" s="3">
        <v>84.28</v>
      </c>
      <c r="BO3524" s="3">
        <v>84.28</v>
      </c>
      <c r="BQ3524" s="3" t="s">
        <v>3504</v>
      </c>
      <c r="BR3524" s="3" t="s">
        <v>906</v>
      </c>
      <c r="BS3524" s="4">
        <v>45233</v>
      </c>
      <c r="BT3524" s="5">
        <v>0.40763888888888888</v>
      </c>
      <c r="BU3524" s="3" t="s">
        <v>3064</v>
      </c>
      <c r="BV3524" s="3" t="s">
        <v>94</v>
      </c>
      <c r="BY3524" s="3">
        <v>45632</v>
      </c>
      <c r="BZ3524" s="3" t="s">
        <v>908</v>
      </c>
      <c r="CA3524" s="3" t="s">
        <v>121</v>
      </c>
      <c r="CC3524" s="3" t="s">
        <v>117</v>
      </c>
      <c r="CD3524" s="3">
        <v>2194</v>
      </c>
      <c r="CE3524" s="3" t="s">
        <v>90</v>
      </c>
      <c r="CF3524" s="4">
        <v>45234</v>
      </c>
      <c r="CI3524" s="3">
        <v>1</v>
      </c>
      <c r="CJ3524" s="3">
        <v>1</v>
      </c>
      <c r="CK3524" s="3">
        <v>22</v>
      </c>
      <c r="CL3524" s="3" t="s">
        <v>86</v>
      </c>
    </row>
    <row r="3525" spans="1:90" x14ac:dyDescent="0.3">
      <c r="A3525" s="3" t="s">
        <v>72</v>
      </c>
      <c r="B3525" s="3" t="s">
        <v>73</v>
      </c>
      <c r="C3525" s="3" t="s">
        <v>74</v>
      </c>
      <c r="E3525" s="3" t="str">
        <f>"080055669207"</f>
        <v>080055669207</v>
      </c>
      <c r="F3525" s="4">
        <v>45232</v>
      </c>
      <c r="G3525" s="3">
        <v>202408</v>
      </c>
      <c r="H3525" s="3" t="s">
        <v>75</v>
      </c>
      <c r="I3525" s="3" t="s">
        <v>76</v>
      </c>
      <c r="J3525" s="3" t="s">
        <v>903</v>
      </c>
      <c r="K3525" s="3" t="s">
        <v>78</v>
      </c>
      <c r="L3525" s="3" t="s">
        <v>354</v>
      </c>
      <c r="M3525" s="3" t="s">
        <v>355</v>
      </c>
      <c r="N3525" s="3" t="s">
        <v>356</v>
      </c>
      <c r="O3525" s="3" t="s">
        <v>445</v>
      </c>
      <c r="P3525" s="3" t="str">
        <f>"1162954936                    "</f>
        <v xml:space="preserve">1162954936                    </v>
      </c>
      <c r="Q3525" s="3">
        <v>0</v>
      </c>
      <c r="R3525" s="3">
        <v>0</v>
      </c>
      <c r="S3525" s="3">
        <v>0</v>
      </c>
      <c r="T3525" s="3">
        <v>0</v>
      </c>
      <c r="U3525" s="3">
        <v>0</v>
      </c>
      <c r="V3525" s="3">
        <v>0</v>
      </c>
      <c r="W3525" s="3">
        <v>0</v>
      </c>
      <c r="X3525" s="3">
        <v>0</v>
      </c>
      <c r="Y3525" s="3">
        <v>0</v>
      </c>
      <c r="Z3525" s="3">
        <v>0</v>
      </c>
      <c r="AA3525" s="3">
        <v>0</v>
      </c>
      <c r="AB3525" s="3">
        <v>0</v>
      </c>
      <c r="AC3525" s="3">
        <v>0</v>
      </c>
      <c r="AD3525" s="3">
        <v>0</v>
      </c>
      <c r="AE3525" s="3">
        <v>0</v>
      </c>
      <c r="AF3525" s="3">
        <v>0</v>
      </c>
      <c r="AG3525" s="3">
        <v>0</v>
      </c>
      <c r="AH3525" s="3">
        <v>0</v>
      </c>
      <c r="AI3525" s="3">
        <v>0</v>
      </c>
      <c r="AJ3525" s="3">
        <v>0</v>
      </c>
      <c r="AK3525" s="3">
        <v>0</v>
      </c>
      <c r="AL3525" s="3">
        <v>0</v>
      </c>
      <c r="AM3525" s="3">
        <v>0</v>
      </c>
      <c r="AN3525" s="3">
        <v>0</v>
      </c>
      <c r="AO3525" s="3">
        <v>0</v>
      </c>
      <c r="AP3525" s="3">
        <v>0</v>
      </c>
      <c r="AQ3525" s="3">
        <v>54.01</v>
      </c>
      <c r="AR3525" s="3">
        <v>0</v>
      </c>
      <c r="AS3525" s="3">
        <v>0</v>
      </c>
      <c r="AT3525" s="3">
        <v>0</v>
      </c>
      <c r="AU3525" s="3">
        <v>0</v>
      </c>
      <c r="AV3525" s="3">
        <v>0</v>
      </c>
      <c r="AW3525" s="3">
        <v>0</v>
      </c>
      <c r="AX3525" s="3">
        <v>0</v>
      </c>
      <c r="AY3525" s="3">
        <v>0</v>
      </c>
      <c r="AZ3525" s="3">
        <v>0</v>
      </c>
      <c r="BA3525" s="3">
        <v>0</v>
      </c>
      <c r="BB3525" s="3">
        <v>0</v>
      </c>
      <c r="BC3525" s="3">
        <v>0</v>
      </c>
      <c r="BD3525" s="3">
        <v>0</v>
      </c>
      <c r="BE3525" s="3">
        <v>0</v>
      </c>
      <c r="BF3525" s="3">
        <v>0</v>
      </c>
      <c r="BG3525" s="3">
        <v>0</v>
      </c>
      <c r="BH3525" s="3">
        <v>1</v>
      </c>
      <c r="BI3525" s="3">
        <v>5</v>
      </c>
      <c r="BJ3525" s="3">
        <v>3.4</v>
      </c>
      <c r="BK3525" s="3">
        <v>5</v>
      </c>
      <c r="BL3525" s="3">
        <v>138.4</v>
      </c>
      <c r="BM3525" s="3">
        <v>20.76</v>
      </c>
      <c r="BN3525" s="3">
        <v>159.16</v>
      </c>
      <c r="BO3525" s="3">
        <v>159.16</v>
      </c>
      <c r="BQ3525" s="3" t="s">
        <v>920</v>
      </c>
      <c r="BR3525" s="3" t="s">
        <v>906</v>
      </c>
      <c r="BS3525" s="4">
        <v>45233</v>
      </c>
      <c r="BT3525" s="5">
        <v>0.3576388888888889</v>
      </c>
      <c r="BU3525" s="3" t="s">
        <v>921</v>
      </c>
      <c r="BV3525" s="3" t="s">
        <v>94</v>
      </c>
      <c r="BY3525" s="3">
        <v>16965</v>
      </c>
      <c r="BZ3525" s="3" t="s">
        <v>908</v>
      </c>
      <c r="CA3525" s="3" t="s">
        <v>922</v>
      </c>
      <c r="CC3525" s="3" t="s">
        <v>355</v>
      </c>
      <c r="CD3525" s="3">
        <v>2302</v>
      </c>
      <c r="CE3525" s="3" t="s">
        <v>90</v>
      </c>
      <c r="CF3525" s="4">
        <v>45234</v>
      </c>
      <c r="CI3525" s="3">
        <v>1</v>
      </c>
      <c r="CJ3525" s="3">
        <v>1</v>
      </c>
      <c r="CK3525" s="3">
        <v>34</v>
      </c>
      <c r="CL3525" s="3" t="s">
        <v>86</v>
      </c>
    </row>
    <row r="3526" spans="1:90" x14ac:dyDescent="0.3">
      <c r="A3526" s="3" t="s">
        <v>72</v>
      </c>
      <c r="B3526" s="3" t="s">
        <v>73</v>
      </c>
      <c r="C3526" s="3" t="s">
        <v>74</v>
      </c>
      <c r="E3526" s="3" t="str">
        <f>"080055667775"</f>
        <v>080055667775</v>
      </c>
      <c r="F3526" s="4">
        <v>45232</v>
      </c>
      <c r="G3526" s="3">
        <v>202408</v>
      </c>
      <c r="H3526" s="3" t="s">
        <v>75</v>
      </c>
      <c r="I3526" s="3" t="s">
        <v>76</v>
      </c>
      <c r="J3526" s="3" t="s">
        <v>903</v>
      </c>
      <c r="K3526" s="3" t="s">
        <v>78</v>
      </c>
      <c r="L3526" s="3" t="s">
        <v>160</v>
      </c>
      <c r="M3526" s="3" t="s">
        <v>161</v>
      </c>
      <c r="N3526" s="3" t="s">
        <v>1796</v>
      </c>
      <c r="O3526" s="3" t="s">
        <v>445</v>
      </c>
      <c r="P3526" s="3" t="str">
        <f>"1162954834                    "</f>
        <v xml:space="preserve">1162954834                    </v>
      </c>
      <c r="Q3526" s="3">
        <v>0</v>
      </c>
      <c r="R3526" s="3">
        <v>0</v>
      </c>
      <c r="S3526" s="3">
        <v>0</v>
      </c>
      <c r="T3526" s="3">
        <v>0</v>
      </c>
      <c r="U3526" s="3">
        <v>0</v>
      </c>
      <c r="V3526" s="3">
        <v>0</v>
      </c>
      <c r="W3526" s="3">
        <v>0</v>
      </c>
      <c r="X3526" s="3">
        <v>0</v>
      </c>
      <c r="Y3526" s="3">
        <v>0</v>
      </c>
      <c r="Z3526" s="3">
        <v>0</v>
      </c>
      <c r="AA3526" s="3">
        <v>0</v>
      </c>
      <c r="AB3526" s="3">
        <v>0</v>
      </c>
      <c r="AC3526" s="3">
        <v>0</v>
      </c>
      <c r="AD3526" s="3">
        <v>0</v>
      </c>
      <c r="AE3526" s="3">
        <v>0</v>
      </c>
      <c r="AF3526" s="3">
        <v>0</v>
      </c>
      <c r="AG3526" s="3">
        <v>0</v>
      </c>
      <c r="AH3526" s="3">
        <v>0</v>
      </c>
      <c r="AI3526" s="3">
        <v>0</v>
      </c>
      <c r="AJ3526" s="3">
        <v>0</v>
      </c>
      <c r="AK3526" s="3">
        <v>0</v>
      </c>
      <c r="AL3526" s="3">
        <v>0</v>
      </c>
      <c r="AM3526" s="3">
        <v>0</v>
      </c>
      <c r="AN3526" s="3">
        <v>0</v>
      </c>
      <c r="AO3526" s="3">
        <v>0</v>
      </c>
      <c r="AP3526" s="3">
        <v>0</v>
      </c>
      <c r="AQ3526" s="3">
        <v>87.23</v>
      </c>
      <c r="AR3526" s="3">
        <v>0</v>
      </c>
      <c r="AS3526" s="3">
        <v>0</v>
      </c>
      <c r="AT3526" s="3">
        <v>0</v>
      </c>
      <c r="AU3526" s="3">
        <v>0</v>
      </c>
      <c r="AV3526" s="3">
        <v>0</v>
      </c>
      <c r="AW3526" s="3">
        <v>0</v>
      </c>
      <c r="AX3526" s="3">
        <v>0</v>
      </c>
      <c r="AY3526" s="3">
        <v>0</v>
      </c>
      <c r="AZ3526" s="3">
        <v>0</v>
      </c>
      <c r="BA3526" s="3">
        <v>0</v>
      </c>
      <c r="BB3526" s="3">
        <v>0</v>
      </c>
      <c r="BC3526" s="3">
        <v>0</v>
      </c>
      <c r="BD3526" s="3">
        <v>0</v>
      </c>
      <c r="BE3526" s="3">
        <v>0</v>
      </c>
      <c r="BF3526" s="3">
        <v>0</v>
      </c>
      <c r="BG3526" s="3">
        <v>0</v>
      </c>
      <c r="BH3526" s="3">
        <v>1</v>
      </c>
      <c r="BI3526" s="3">
        <v>6</v>
      </c>
      <c r="BJ3526" s="3">
        <v>1.7</v>
      </c>
      <c r="BK3526" s="3">
        <v>6</v>
      </c>
      <c r="BL3526" s="3">
        <v>223.53</v>
      </c>
      <c r="BM3526" s="3">
        <v>33.53</v>
      </c>
      <c r="BN3526" s="3">
        <v>257.06</v>
      </c>
      <c r="BO3526" s="3">
        <v>257.06</v>
      </c>
      <c r="BQ3526" s="3" t="s">
        <v>3505</v>
      </c>
      <c r="BR3526" s="3" t="s">
        <v>906</v>
      </c>
      <c r="BS3526" s="4">
        <v>45233</v>
      </c>
      <c r="BT3526" s="5">
        <v>0.47222222222222227</v>
      </c>
      <c r="BU3526" s="3" t="s">
        <v>3506</v>
      </c>
      <c r="BV3526" s="3" t="s">
        <v>94</v>
      </c>
      <c r="BY3526" s="3">
        <v>8512</v>
      </c>
      <c r="BZ3526" s="3" t="s">
        <v>908</v>
      </c>
      <c r="CC3526" s="3" t="s">
        <v>161</v>
      </c>
      <c r="CD3526" s="3">
        <v>208</v>
      </c>
      <c r="CE3526" s="3" t="s">
        <v>90</v>
      </c>
      <c r="CF3526" s="4">
        <v>45233</v>
      </c>
      <c r="CI3526" s="3">
        <v>1</v>
      </c>
      <c r="CJ3526" s="3">
        <v>1</v>
      </c>
      <c r="CK3526" s="3">
        <v>33</v>
      </c>
      <c r="CL3526" s="3" t="s">
        <v>86</v>
      </c>
    </row>
    <row r="3527" spans="1:90" x14ac:dyDescent="0.3">
      <c r="A3527" s="3" t="s">
        <v>72</v>
      </c>
      <c r="B3527" s="3" t="s">
        <v>73</v>
      </c>
      <c r="C3527" s="3" t="s">
        <v>74</v>
      </c>
      <c r="E3527" s="3" t="str">
        <f>"080055673303"</f>
        <v>080055673303</v>
      </c>
      <c r="F3527" s="4">
        <v>45232</v>
      </c>
      <c r="G3527" s="3">
        <v>202408</v>
      </c>
      <c r="H3527" s="3" t="s">
        <v>75</v>
      </c>
      <c r="I3527" s="3" t="s">
        <v>76</v>
      </c>
      <c r="J3527" s="3" t="s">
        <v>903</v>
      </c>
      <c r="K3527" s="3" t="s">
        <v>78</v>
      </c>
      <c r="L3527" s="3" t="s">
        <v>154</v>
      </c>
      <c r="M3527" s="3" t="s">
        <v>155</v>
      </c>
      <c r="N3527" s="3" t="s">
        <v>1614</v>
      </c>
      <c r="O3527" s="3" t="s">
        <v>445</v>
      </c>
      <c r="P3527" s="3" t="str">
        <f>"1162955017                    "</f>
        <v xml:space="preserve">1162955017                    </v>
      </c>
      <c r="Q3527" s="3">
        <v>0</v>
      </c>
      <c r="R3527" s="3">
        <v>0</v>
      </c>
      <c r="S3527" s="3">
        <v>0</v>
      </c>
      <c r="T3527" s="3">
        <v>0</v>
      </c>
      <c r="U3527" s="3">
        <v>0</v>
      </c>
      <c r="V3527" s="3">
        <v>0</v>
      </c>
      <c r="W3527" s="3">
        <v>0</v>
      </c>
      <c r="X3527" s="3">
        <v>0</v>
      </c>
      <c r="Y3527" s="3">
        <v>0</v>
      </c>
      <c r="Z3527" s="3">
        <v>0</v>
      </c>
      <c r="AA3527" s="3">
        <v>0</v>
      </c>
      <c r="AB3527" s="3">
        <v>0</v>
      </c>
      <c r="AC3527" s="3">
        <v>0</v>
      </c>
      <c r="AD3527" s="3">
        <v>0</v>
      </c>
      <c r="AE3527" s="3">
        <v>0</v>
      </c>
      <c r="AF3527" s="3">
        <v>0</v>
      </c>
      <c r="AG3527" s="3">
        <v>0</v>
      </c>
      <c r="AH3527" s="3">
        <v>0</v>
      </c>
      <c r="AI3527" s="3">
        <v>0</v>
      </c>
      <c r="AJ3527" s="3">
        <v>0</v>
      </c>
      <c r="AK3527" s="3">
        <v>0</v>
      </c>
      <c r="AL3527" s="3">
        <v>0</v>
      </c>
      <c r="AM3527" s="3">
        <v>0</v>
      </c>
      <c r="AN3527" s="3">
        <v>0</v>
      </c>
      <c r="AO3527" s="3">
        <v>0</v>
      </c>
      <c r="AP3527" s="3">
        <v>0</v>
      </c>
      <c r="AQ3527" s="3">
        <v>49</v>
      </c>
      <c r="AR3527" s="3">
        <v>0</v>
      </c>
      <c r="AS3527" s="3">
        <v>0</v>
      </c>
      <c r="AT3527" s="3">
        <v>0</v>
      </c>
      <c r="AU3527" s="3">
        <v>0</v>
      </c>
      <c r="AV3527" s="3">
        <v>0</v>
      </c>
      <c r="AW3527" s="3">
        <v>0</v>
      </c>
      <c r="AX3527" s="3">
        <v>0</v>
      </c>
      <c r="AY3527" s="3">
        <v>0</v>
      </c>
      <c r="AZ3527" s="3">
        <v>0</v>
      </c>
      <c r="BA3527" s="3">
        <v>0</v>
      </c>
      <c r="BB3527" s="3">
        <v>0</v>
      </c>
      <c r="BC3527" s="3">
        <v>0</v>
      </c>
      <c r="BD3527" s="3">
        <v>0</v>
      </c>
      <c r="BE3527" s="3">
        <v>0</v>
      </c>
      <c r="BF3527" s="3">
        <v>0</v>
      </c>
      <c r="BG3527" s="3">
        <v>0</v>
      </c>
      <c r="BH3527" s="3">
        <v>1</v>
      </c>
      <c r="BI3527" s="3">
        <v>7</v>
      </c>
      <c r="BJ3527" s="3">
        <v>17.7</v>
      </c>
      <c r="BK3527" s="3">
        <v>18</v>
      </c>
      <c r="BL3527" s="3">
        <v>125.56</v>
      </c>
      <c r="BM3527" s="3">
        <v>18.829999999999998</v>
      </c>
      <c r="BN3527" s="3">
        <v>144.38999999999999</v>
      </c>
      <c r="BO3527" s="3">
        <v>144.38999999999999</v>
      </c>
      <c r="BQ3527" s="3" t="s">
        <v>3507</v>
      </c>
      <c r="BR3527" s="3" t="s">
        <v>906</v>
      </c>
      <c r="BS3527" s="4">
        <v>45233</v>
      </c>
      <c r="BT3527" s="5">
        <v>0.45833333333333331</v>
      </c>
      <c r="BU3527" s="3" t="s">
        <v>3245</v>
      </c>
      <c r="BV3527" s="3" t="s">
        <v>94</v>
      </c>
      <c r="BY3527" s="3">
        <v>88320</v>
      </c>
      <c r="BZ3527" s="3" t="s">
        <v>908</v>
      </c>
      <c r="CA3527" s="3" t="s">
        <v>136</v>
      </c>
      <c r="CC3527" s="3" t="s">
        <v>155</v>
      </c>
      <c r="CD3527" s="3">
        <v>1428</v>
      </c>
      <c r="CE3527" s="3" t="s">
        <v>90</v>
      </c>
      <c r="CF3527" s="4">
        <v>45233</v>
      </c>
      <c r="CI3527" s="3">
        <v>1</v>
      </c>
      <c r="CJ3527" s="3">
        <v>1</v>
      </c>
      <c r="CK3527" s="3">
        <v>32</v>
      </c>
      <c r="CL3527" s="3" t="s">
        <v>86</v>
      </c>
    </row>
    <row r="3528" spans="1:90" x14ac:dyDescent="0.3">
      <c r="A3528" s="3" t="s">
        <v>72</v>
      </c>
      <c r="B3528" s="3" t="s">
        <v>73</v>
      </c>
      <c r="C3528" s="3" t="s">
        <v>74</v>
      </c>
      <c r="E3528" s="3" t="str">
        <f>"080055688167"</f>
        <v>080055688167</v>
      </c>
      <c r="F3528" s="4">
        <v>45233</v>
      </c>
      <c r="G3528" s="3">
        <v>202408</v>
      </c>
      <c r="H3528" s="3" t="s">
        <v>75</v>
      </c>
      <c r="I3528" s="3" t="s">
        <v>76</v>
      </c>
      <c r="J3528" s="3" t="s">
        <v>903</v>
      </c>
      <c r="K3528" s="3" t="s">
        <v>78</v>
      </c>
      <c r="L3528" s="3" t="s">
        <v>442</v>
      </c>
      <c r="M3528" s="3" t="s">
        <v>443</v>
      </c>
      <c r="N3528" s="3" t="s">
        <v>2683</v>
      </c>
      <c r="O3528" s="3" t="s">
        <v>82</v>
      </c>
      <c r="P3528" s="3" t="str">
        <f>"1162955333                    "</f>
        <v xml:space="preserve">1162955333                    </v>
      </c>
      <c r="Q3528" s="3">
        <v>0</v>
      </c>
      <c r="R3528" s="3">
        <v>0</v>
      </c>
      <c r="S3528" s="3">
        <v>0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0</v>
      </c>
      <c r="Z3528" s="3">
        <v>0</v>
      </c>
      <c r="AA3528" s="3">
        <v>0</v>
      </c>
      <c r="AB3528" s="3">
        <v>0</v>
      </c>
      <c r="AC3528" s="3">
        <v>0</v>
      </c>
      <c r="AD3528" s="3">
        <v>0</v>
      </c>
      <c r="AE3528" s="3">
        <v>0</v>
      </c>
      <c r="AF3528" s="3">
        <v>0</v>
      </c>
      <c r="AG3528" s="3">
        <v>0</v>
      </c>
      <c r="AH3528" s="3">
        <v>0</v>
      </c>
      <c r="AI3528" s="3">
        <v>0</v>
      </c>
      <c r="AJ3528" s="3">
        <v>0</v>
      </c>
      <c r="AK3528" s="3">
        <v>0</v>
      </c>
      <c r="AL3528" s="3">
        <v>0</v>
      </c>
      <c r="AM3528" s="3">
        <v>0</v>
      </c>
      <c r="AN3528" s="3">
        <v>0</v>
      </c>
      <c r="AO3528" s="3">
        <v>0</v>
      </c>
      <c r="AP3528" s="3">
        <v>0</v>
      </c>
      <c r="AQ3528" s="3">
        <v>23.07</v>
      </c>
      <c r="AR3528" s="3">
        <v>0</v>
      </c>
      <c r="AS3528" s="3">
        <v>0</v>
      </c>
      <c r="AT3528" s="3">
        <v>0</v>
      </c>
      <c r="AU3528" s="3">
        <v>0</v>
      </c>
      <c r="AV3528" s="3">
        <v>0</v>
      </c>
      <c r="AW3528" s="3">
        <v>0</v>
      </c>
      <c r="AX3528" s="3">
        <v>0</v>
      </c>
      <c r="AY3528" s="3">
        <v>0</v>
      </c>
      <c r="AZ3528" s="3">
        <v>0</v>
      </c>
      <c r="BA3528" s="3">
        <v>0</v>
      </c>
      <c r="BB3528" s="3">
        <v>0</v>
      </c>
      <c r="BC3528" s="3">
        <v>0</v>
      </c>
      <c r="BD3528" s="3">
        <v>0</v>
      </c>
      <c r="BE3528" s="3">
        <v>0</v>
      </c>
      <c r="BF3528" s="3">
        <v>0</v>
      </c>
      <c r="BG3528" s="3">
        <v>0</v>
      </c>
      <c r="BH3528" s="3">
        <v>1</v>
      </c>
      <c r="BI3528" s="3">
        <v>4</v>
      </c>
      <c r="BJ3528" s="3">
        <v>6.2</v>
      </c>
      <c r="BK3528" s="3">
        <v>7</v>
      </c>
      <c r="BL3528" s="3">
        <v>59.12</v>
      </c>
      <c r="BM3528" s="3">
        <v>8.8699999999999992</v>
      </c>
      <c r="BN3528" s="3">
        <v>67.989999999999995</v>
      </c>
      <c r="BO3528" s="3">
        <v>67.989999999999995</v>
      </c>
      <c r="BQ3528" s="3" t="s">
        <v>3508</v>
      </c>
      <c r="BR3528" s="3" t="s">
        <v>906</v>
      </c>
      <c r="BS3528" s="4">
        <v>45236</v>
      </c>
      <c r="BT3528" s="5">
        <v>0.56041666666666667</v>
      </c>
      <c r="BU3528" s="3" t="s">
        <v>3509</v>
      </c>
      <c r="BV3528" s="3" t="s">
        <v>86</v>
      </c>
      <c r="BY3528" s="3">
        <v>30912</v>
      </c>
      <c r="BZ3528" s="3" t="s">
        <v>908</v>
      </c>
      <c r="CA3528" s="3" t="s">
        <v>2859</v>
      </c>
      <c r="CC3528" s="3" t="s">
        <v>443</v>
      </c>
      <c r="CD3528" s="3">
        <v>2191</v>
      </c>
      <c r="CE3528" s="3" t="s">
        <v>90</v>
      </c>
      <c r="CF3528" s="4">
        <v>45236</v>
      </c>
      <c r="CI3528" s="3">
        <v>1</v>
      </c>
      <c r="CJ3528" s="3">
        <v>1</v>
      </c>
      <c r="CK3528" s="3">
        <v>22</v>
      </c>
      <c r="CL3528" s="3" t="s">
        <v>86</v>
      </c>
    </row>
    <row r="3529" spans="1:90" x14ac:dyDescent="0.3">
      <c r="A3529" s="3" t="s">
        <v>72</v>
      </c>
      <c r="B3529" s="3" t="s">
        <v>73</v>
      </c>
      <c r="C3529" s="3" t="s">
        <v>74</v>
      </c>
      <c r="E3529" s="3" t="str">
        <f>"080055689488"</f>
        <v>080055689488</v>
      </c>
      <c r="F3529" s="4">
        <v>45233</v>
      </c>
      <c r="G3529" s="3">
        <v>202408</v>
      </c>
      <c r="H3529" s="3" t="s">
        <v>75</v>
      </c>
      <c r="I3529" s="3" t="s">
        <v>76</v>
      </c>
      <c r="J3529" s="3" t="s">
        <v>903</v>
      </c>
      <c r="K3529" s="3" t="s">
        <v>78</v>
      </c>
      <c r="L3529" s="3" t="s">
        <v>75</v>
      </c>
      <c r="M3529" s="3" t="s">
        <v>76</v>
      </c>
      <c r="N3529" s="3" t="s">
        <v>3510</v>
      </c>
      <c r="O3529" s="3" t="s">
        <v>82</v>
      </c>
      <c r="P3529" s="3" t="str">
        <f>"1162955323                    "</f>
        <v xml:space="preserve">1162955323                    </v>
      </c>
      <c r="Q3529" s="3">
        <v>0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</v>
      </c>
      <c r="AG3529" s="3">
        <v>0</v>
      </c>
      <c r="AH3529" s="3">
        <v>0</v>
      </c>
      <c r="AI3529" s="3">
        <v>0</v>
      </c>
      <c r="AJ3529" s="3">
        <v>0</v>
      </c>
      <c r="AK3529" s="3">
        <v>0</v>
      </c>
      <c r="AL3529" s="3">
        <v>0</v>
      </c>
      <c r="AM3529" s="3">
        <v>0</v>
      </c>
      <c r="AN3529" s="3">
        <v>0</v>
      </c>
      <c r="AO3529" s="3">
        <v>0</v>
      </c>
      <c r="AP3529" s="3">
        <v>0</v>
      </c>
      <c r="AQ3529" s="3">
        <v>23.07</v>
      </c>
      <c r="AR3529" s="3">
        <v>0</v>
      </c>
      <c r="AS3529" s="3">
        <v>0</v>
      </c>
      <c r="AT3529" s="3">
        <v>0</v>
      </c>
      <c r="AU3529" s="3">
        <v>0</v>
      </c>
      <c r="AV3529" s="3">
        <v>0</v>
      </c>
      <c r="AW3529" s="3">
        <v>0</v>
      </c>
      <c r="AX3529" s="3">
        <v>0</v>
      </c>
      <c r="AY3529" s="3">
        <v>0</v>
      </c>
      <c r="AZ3529" s="3">
        <v>0</v>
      </c>
      <c r="BA3529" s="3">
        <v>0</v>
      </c>
      <c r="BB3529" s="3">
        <v>0</v>
      </c>
      <c r="BC3529" s="3">
        <v>0</v>
      </c>
      <c r="BD3529" s="3">
        <v>0</v>
      </c>
      <c r="BE3529" s="3">
        <v>0</v>
      </c>
      <c r="BF3529" s="3">
        <v>0</v>
      </c>
      <c r="BG3529" s="3">
        <v>0</v>
      </c>
      <c r="BH3529" s="3">
        <v>1</v>
      </c>
      <c r="BI3529" s="3">
        <v>5</v>
      </c>
      <c r="BJ3529" s="3">
        <v>6.5</v>
      </c>
      <c r="BK3529" s="3">
        <v>7</v>
      </c>
      <c r="BL3529" s="3">
        <v>59.12</v>
      </c>
      <c r="BM3529" s="3">
        <v>8.8699999999999992</v>
      </c>
      <c r="BN3529" s="3">
        <v>67.989999999999995</v>
      </c>
      <c r="BO3529" s="3">
        <v>67.989999999999995</v>
      </c>
      <c r="BQ3529" s="3" t="s">
        <v>3511</v>
      </c>
      <c r="BR3529" s="3" t="s">
        <v>906</v>
      </c>
      <c r="BS3529" s="4">
        <v>45236</v>
      </c>
      <c r="BT3529" s="5">
        <v>0.36736111111111108</v>
      </c>
      <c r="BU3529" s="3" t="s">
        <v>1235</v>
      </c>
      <c r="BV3529" s="3" t="s">
        <v>94</v>
      </c>
      <c r="BY3529" s="3">
        <v>32670</v>
      </c>
      <c r="BZ3529" s="3" t="s">
        <v>908</v>
      </c>
      <c r="CA3529" s="3" t="s">
        <v>1212</v>
      </c>
      <c r="CC3529" s="3" t="s">
        <v>76</v>
      </c>
      <c r="CD3529" s="3">
        <v>1665</v>
      </c>
      <c r="CE3529" s="3" t="s">
        <v>90</v>
      </c>
      <c r="CF3529" s="4">
        <v>45236</v>
      </c>
      <c r="CI3529" s="3">
        <v>1</v>
      </c>
      <c r="CJ3529" s="3">
        <v>1</v>
      </c>
      <c r="CK3529" s="3">
        <v>22</v>
      </c>
      <c r="CL3529" s="3" t="s">
        <v>86</v>
      </c>
    </row>
    <row r="3530" spans="1:90" x14ac:dyDescent="0.3">
      <c r="A3530" s="3" t="s">
        <v>72</v>
      </c>
      <c r="B3530" s="3" t="s">
        <v>73</v>
      </c>
      <c r="C3530" s="3" t="s">
        <v>74</v>
      </c>
      <c r="E3530" s="3" t="str">
        <f>"080055688885"</f>
        <v>080055688885</v>
      </c>
      <c r="F3530" s="4">
        <v>45233</v>
      </c>
      <c r="G3530" s="3">
        <v>202408</v>
      </c>
      <c r="H3530" s="3" t="s">
        <v>75</v>
      </c>
      <c r="I3530" s="3" t="s">
        <v>76</v>
      </c>
      <c r="J3530" s="3" t="s">
        <v>903</v>
      </c>
      <c r="K3530" s="3" t="s">
        <v>78</v>
      </c>
      <c r="L3530" s="3" t="s">
        <v>147</v>
      </c>
      <c r="M3530" s="3" t="s">
        <v>148</v>
      </c>
      <c r="N3530" s="3" t="s">
        <v>2828</v>
      </c>
      <c r="O3530" s="3" t="s">
        <v>82</v>
      </c>
      <c r="P3530" s="3" t="str">
        <f>"1162955327                    "</f>
        <v xml:space="preserve">1162955327                    </v>
      </c>
      <c r="Q3530" s="3">
        <v>0</v>
      </c>
      <c r="R3530" s="3">
        <v>0</v>
      </c>
      <c r="S3530" s="3">
        <v>0</v>
      </c>
      <c r="T3530" s="3">
        <v>0</v>
      </c>
      <c r="U3530" s="3">
        <v>0</v>
      </c>
      <c r="V3530" s="3">
        <v>0</v>
      </c>
      <c r="W3530" s="3">
        <v>0</v>
      </c>
      <c r="X3530" s="3">
        <v>0</v>
      </c>
      <c r="Y3530" s="3">
        <v>0</v>
      </c>
      <c r="Z3530" s="3">
        <v>0</v>
      </c>
      <c r="AA3530" s="3">
        <v>0</v>
      </c>
      <c r="AB3530" s="3">
        <v>0</v>
      </c>
      <c r="AC3530" s="3">
        <v>0</v>
      </c>
      <c r="AD3530" s="3">
        <v>0</v>
      </c>
      <c r="AE3530" s="3">
        <v>0</v>
      </c>
      <c r="AF3530" s="3">
        <v>0</v>
      </c>
      <c r="AG3530" s="3">
        <v>0</v>
      </c>
      <c r="AH3530" s="3">
        <v>0</v>
      </c>
      <c r="AI3530" s="3">
        <v>0</v>
      </c>
      <c r="AJ3530" s="3">
        <v>0</v>
      </c>
      <c r="AK3530" s="3">
        <v>0</v>
      </c>
      <c r="AL3530" s="3">
        <v>0</v>
      </c>
      <c r="AM3530" s="3">
        <v>0</v>
      </c>
      <c r="AN3530" s="3">
        <v>0</v>
      </c>
      <c r="AO3530" s="3">
        <v>0</v>
      </c>
      <c r="AP3530" s="3">
        <v>0</v>
      </c>
      <c r="AQ3530" s="3">
        <v>44.29</v>
      </c>
      <c r="AR3530" s="3">
        <v>0</v>
      </c>
      <c r="AS3530" s="3">
        <v>0</v>
      </c>
      <c r="AT3530" s="3">
        <v>0</v>
      </c>
      <c r="AU3530" s="3">
        <v>0</v>
      </c>
      <c r="AV3530" s="3">
        <v>0</v>
      </c>
      <c r="AW3530" s="3">
        <v>0</v>
      </c>
      <c r="AX3530" s="3">
        <v>0</v>
      </c>
      <c r="AY3530" s="3">
        <v>0</v>
      </c>
      <c r="AZ3530" s="3">
        <v>0</v>
      </c>
      <c r="BA3530" s="3">
        <v>0</v>
      </c>
      <c r="BB3530" s="3">
        <v>0</v>
      </c>
      <c r="BC3530" s="3">
        <v>0</v>
      </c>
      <c r="BD3530" s="3">
        <v>0</v>
      </c>
      <c r="BE3530" s="3">
        <v>0</v>
      </c>
      <c r="BF3530" s="3">
        <v>0</v>
      </c>
      <c r="BG3530" s="3">
        <v>0</v>
      </c>
      <c r="BH3530" s="3">
        <v>1</v>
      </c>
      <c r="BI3530" s="3">
        <v>3</v>
      </c>
      <c r="BJ3530" s="3">
        <v>2.9</v>
      </c>
      <c r="BK3530" s="3">
        <v>3</v>
      </c>
      <c r="BL3530" s="3">
        <v>113.5</v>
      </c>
      <c r="BM3530" s="3">
        <v>17.03</v>
      </c>
      <c r="BN3530" s="3">
        <v>130.53</v>
      </c>
      <c r="BO3530" s="3">
        <v>130.53</v>
      </c>
      <c r="BQ3530" s="3" t="s">
        <v>2829</v>
      </c>
      <c r="BR3530" s="3" t="s">
        <v>906</v>
      </c>
      <c r="BS3530" s="4">
        <v>45236</v>
      </c>
      <c r="BT3530" s="5">
        <v>0.3430555555555555</v>
      </c>
      <c r="BU3530" s="3" t="s">
        <v>3512</v>
      </c>
      <c r="BV3530" s="3" t="s">
        <v>94</v>
      </c>
      <c r="BY3530" s="3">
        <v>14400</v>
      </c>
      <c r="BZ3530" s="3" t="s">
        <v>908</v>
      </c>
      <c r="CA3530" s="3" t="s">
        <v>657</v>
      </c>
      <c r="CC3530" s="3" t="s">
        <v>148</v>
      </c>
      <c r="CD3530" s="3">
        <v>184</v>
      </c>
      <c r="CE3530" s="3" t="s">
        <v>90</v>
      </c>
      <c r="CF3530" s="4">
        <v>45236</v>
      </c>
      <c r="CI3530" s="3">
        <v>1</v>
      </c>
      <c r="CJ3530" s="3">
        <v>1</v>
      </c>
      <c r="CK3530" s="3">
        <v>21</v>
      </c>
      <c r="CL3530" s="3" t="s">
        <v>86</v>
      </c>
    </row>
    <row r="3531" spans="1:90" x14ac:dyDescent="0.3">
      <c r="A3531" s="3" t="s">
        <v>72</v>
      </c>
      <c r="B3531" s="3" t="s">
        <v>73</v>
      </c>
      <c r="C3531" s="3" t="s">
        <v>74</v>
      </c>
      <c r="E3531" s="3" t="str">
        <f>"080055690635"</f>
        <v>080055690635</v>
      </c>
      <c r="F3531" s="4">
        <v>45233</v>
      </c>
      <c r="G3531" s="3">
        <v>202408</v>
      </c>
      <c r="H3531" s="3" t="s">
        <v>75</v>
      </c>
      <c r="I3531" s="3" t="s">
        <v>76</v>
      </c>
      <c r="J3531" s="3" t="s">
        <v>903</v>
      </c>
      <c r="K3531" s="3" t="s">
        <v>78</v>
      </c>
      <c r="L3531" s="3" t="s">
        <v>154</v>
      </c>
      <c r="M3531" s="3" t="s">
        <v>155</v>
      </c>
      <c r="N3531" s="3" t="s">
        <v>1286</v>
      </c>
      <c r="O3531" s="3" t="s">
        <v>445</v>
      </c>
      <c r="P3531" s="3" t="str">
        <f>"1162955344                    "</f>
        <v xml:space="preserve">1162955344                    </v>
      </c>
      <c r="Q3531" s="3">
        <v>0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0</v>
      </c>
      <c r="Z3531" s="3">
        <v>0</v>
      </c>
      <c r="AA3531" s="3">
        <v>0</v>
      </c>
      <c r="AB3531" s="3">
        <v>0</v>
      </c>
      <c r="AC3531" s="3">
        <v>0</v>
      </c>
      <c r="AD3531" s="3">
        <v>0</v>
      </c>
      <c r="AE3531" s="3">
        <v>0</v>
      </c>
      <c r="AF3531" s="3">
        <v>0</v>
      </c>
      <c r="AG3531" s="3">
        <v>0</v>
      </c>
      <c r="AH3531" s="3">
        <v>0</v>
      </c>
      <c r="AI3531" s="3">
        <v>0</v>
      </c>
      <c r="AJ3531" s="3">
        <v>0</v>
      </c>
      <c r="AK3531" s="3">
        <v>0</v>
      </c>
      <c r="AL3531" s="3">
        <v>0</v>
      </c>
      <c r="AM3531" s="3">
        <v>0</v>
      </c>
      <c r="AN3531" s="3">
        <v>0</v>
      </c>
      <c r="AO3531" s="3">
        <v>0</v>
      </c>
      <c r="AP3531" s="3">
        <v>0</v>
      </c>
      <c r="AQ3531" s="3">
        <v>46.41</v>
      </c>
      <c r="AR3531" s="3">
        <v>0</v>
      </c>
      <c r="AS3531" s="3">
        <v>0</v>
      </c>
      <c r="AT3531" s="3">
        <v>0</v>
      </c>
      <c r="AU3531" s="3">
        <v>0</v>
      </c>
      <c r="AV3531" s="3">
        <v>0</v>
      </c>
      <c r="AW3531" s="3">
        <v>0</v>
      </c>
      <c r="AX3531" s="3">
        <v>0</v>
      </c>
      <c r="AY3531" s="3">
        <v>0</v>
      </c>
      <c r="AZ3531" s="3">
        <v>0</v>
      </c>
      <c r="BA3531" s="3">
        <v>0</v>
      </c>
      <c r="BB3531" s="3">
        <v>0</v>
      </c>
      <c r="BC3531" s="3">
        <v>0</v>
      </c>
      <c r="BD3531" s="3">
        <v>0</v>
      </c>
      <c r="BE3531" s="3">
        <v>0</v>
      </c>
      <c r="BF3531" s="3">
        <v>0</v>
      </c>
      <c r="BG3531" s="3">
        <v>0</v>
      </c>
      <c r="BH3531" s="3">
        <v>1</v>
      </c>
      <c r="BI3531" s="3">
        <v>17</v>
      </c>
      <c r="BJ3531" s="3">
        <v>9.1</v>
      </c>
      <c r="BK3531" s="3">
        <v>17</v>
      </c>
      <c r="BL3531" s="3">
        <v>118.92</v>
      </c>
      <c r="BM3531" s="3">
        <v>17.84</v>
      </c>
      <c r="BN3531" s="3">
        <v>136.76</v>
      </c>
      <c r="BO3531" s="3">
        <v>136.76</v>
      </c>
      <c r="BQ3531" s="3" t="s">
        <v>3513</v>
      </c>
      <c r="BR3531" s="3" t="s">
        <v>906</v>
      </c>
      <c r="BS3531" s="4">
        <v>45236</v>
      </c>
      <c r="BT3531" s="5">
        <v>0.50486111111111109</v>
      </c>
      <c r="BU3531" s="3" t="s">
        <v>3410</v>
      </c>
      <c r="BV3531" s="3" t="s">
        <v>94</v>
      </c>
      <c r="BY3531" s="3">
        <v>45632</v>
      </c>
      <c r="BZ3531" s="3" t="s">
        <v>908</v>
      </c>
      <c r="CA3531" s="3" t="s">
        <v>3337</v>
      </c>
      <c r="CC3531" s="3" t="s">
        <v>155</v>
      </c>
      <c r="CD3531" s="3">
        <v>1401</v>
      </c>
      <c r="CE3531" s="3" t="s">
        <v>90</v>
      </c>
      <c r="CF3531" s="4">
        <v>45236</v>
      </c>
      <c r="CI3531" s="3">
        <v>1</v>
      </c>
      <c r="CJ3531" s="3">
        <v>1</v>
      </c>
      <c r="CK3531" s="3">
        <v>32</v>
      </c>
      <c r="CL3531" s="3" t="s">
        <v>86</v>
      </c>
    </row>
    <row r="3532" spans="1:90" x14ac:dyDescent="0.3">
      <c r="A3532" s="3" t="s">
        <v>72</v>
      </c>
      <c r="B3532" s="3" t="s">
        <v>73</v>
      </c>
      <c r="C3532" s="3" t="s">
        <v>74</v>
      </c>
      <c r="E3532" s="3" t="str">
        <f>"080055680940"</f>
        <v>080055680940</v>
      </c>
      <c r="F3532" s="4">
        <v>45233</v>
      </c>
      <c r="G3532" s="3">
        <v>202408</v>
      </c>
      <c r="H3532" s="3" t="s">
        <v>75</v>
      </c>
      <c r="I3532" s="3" t="s">
        <v>76</v>
      </c>
      <c r="J3532" s="3" t="s">
        <v>903</v>
      </c>
      <c r="K3532" s="3" t="s">
        <v>78</v>
      </c>
      <c r="L3532" s="3" t="s">
        <v>75</v>
      </c>
      <c r="M3532" s="3" t="s">
        <v>76</v>
      </c>
      <c r="N3532" s="3" t="s">
        <v>1279</v>
      </c>
      <c r="O3532" s="3" t="s">
        <v>82</v>
      </c>
      <c r="P3532" s="3" t="str">
        <f>"1162955152                    "</f>
        <v xml:space="preserve">1162955152                    </v>
      </c>
      <c r="Q3532" s="3">
        <v>0</v>
      </c>
      <c r="R3532" s="3">
        <v>0</v>
      </c>
      <c r="S3532" s="3">
        <v>0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0</v>
      </c>
      <c r="Z3532" s="3">
        <v>0</v>
      </c>
      <c r="AA3532" s="3">
        <v>0</v>
      </c>
      <c r="AB3532" s="3">
        <v>0</v>
      </c>
      <c r="AC3532" s="3">
        <v>0</v>
      </c>
      <c r="AD3532" s="3">
        <v>0</v>
      </c>
      <c r="AE3532" s="3">
        <v>0</v>
      </c>
      <c r="AF3532" s="3">
        <v>0</v>
      </c>
      <c r="AG3532" s="3">
        <v>0</v>
      </c>
      <c r="AH3532" s="3">
        <v>0</v>
      </c>
      <c r="AI3532" s="3">
        <v>0</v>
      </c>
      <c r="AJ3532" s="3">
        <v>0</v>
      </c>
      <c r="AK3532" s="3">
        <v>0</v>
      </c>
      <c r="AL3532" s="3">
        <v>0</v>
      </c>
      <c r="AM3532" s="3">
        <v>0</v>
      </c>
      <c r="AN3532" s="3">
        <v>0</v>
      </c>
      <c r="AO3532" s="3">
        <v>0</v>
      </c>
      <c r="AP3532" s="3">
        <v>0</v>
      </c>
      <c r="AQ3532" s="3">
        <v>23.07</v>
      </c>
      <c r="AR3532" s="3">
        <v>0</v>
      </c>
      <c r="AS3532" s="3">
        <v>0</v>
      </c>
      <c r="AT3532" s="3">
        <v>0</v>
      </c>
      <c r="AU3532" s="3">
        <v>0</v>
      </c>
      <c r="AV3532" s="3">
        <v>0</v>
      </c>
      <c r="AW3532" s="3">
        <v>0</v>
      </c>
      <c r="AX3532" s="3">
        <v>0</v>
      </c>
      <c r="AY3532" s="3">
        <v>0</v>
      </c>
      <c r="AZ3532" s="3">
        <v>0</v>
      </c>
      <c r="BA3532" s="3">
        <v>0</v>
      </c>
      <c r="BB3532" s="3">
        <v>0</v>
      </c>
      <c r="BC3532" s="3">
        <v>0</v>
      </c>
      <c r="BD3532" s="3">
        <v>0</v>
      </c>
      <c r="BE3532" s="3">
        <v>0</v>
      </c>
      <c r="BF3532" s="3">
        <v>0</v>
      </c>
      <c r="BG3532" s="3">
        <v>0</v>
      </c>
      <c r="BH3532" s="3">
        <v>1</v>
      </c>
      <c r="BI3532" s="3">
        <v>2</v>
      </c>
      <c r="BJ3532" s="3">
        <v>1.4</v>
      </c>
      <c r="BK3532" s="3">
        <v>2</v>
      </c>
      <c r="BL3532" s="3">
        <v>59.12</v>
      </c>
      <c r="BM3532" s="3">
        <v>8.8699999999999992</v>
      </c>
      <c r="BN3532" s="3">
        <v>67.989999999999995</v>
      </c>
      <c r="BO3532" s="3">
        <v>67.989999999999995</v>
      </c>
      <c r="BQ3532" s="3" t="s">
        <v>1280</v>
      </c>
      <c r="BR3532" s="3" t="s">
        <v>906</v>
      </c>
      <c r="BS3532" s="4">
        <v>45236</v>
      </c>
      <c r="BT3532" s="5">
        <v>0.28263888888888888</v>
      </c>
      <c r="BU3532" s="3" t="s">
        <v>1316</v>
      </c>
      <c r="BV3532" s="3" t="s">
        <v>94</v>
      </c>
      <c r="BY3532" s="3">
        <v>6840</v>
      </c>
      <c r="BZ3532" s="3" t="s">
        <v>908</v>
      </c>
      <c r="CA3532" s="3" t="s">
        <v>95</v>
      </c>
      <c r="CC3532" s="3" t="s">
        <v>76</v>
      </c>
      <c r="CD3532" s="3">
        <v>1619</v>
      </c>
      <c r="CE3532" s="3" t="s">
        <v>90</v>
      </c>
      <c r="CF3532" s="4">
        <v>45237</v>
      </c>
      <c r="CI3532" s="3">
        <v>1</v>
      </c>
      <c r="CJ3532" s="3">
        <v>1</v>
      </c>
      <c r="CK3532" s="3">
        <v>22</v>
      </c>
      <c r="CL3532" s="3" t="s">
        <v>86</v>
      </c>
    </row>
    <row r="3533" spans="1:90" x14ac:dyDescent="0.3">
      <c r="A3533" s="3" t="s">
        <v>72</v>
      </c>
      <c r="B3533" s="3" t="s">
        <v>73</v>
      </c>
      <c r="C3533" s="3" t="s">
        <v>74</v>
      </c>
      <c r="E3533" s="3" t="str">
        <f>"080055681124"</f>
        <v>080055681124</v>
      </c>
      <c r="F3533" s="4">
        <v>45233</v>
      </c>
      <c r="G3533" s="3">
        <v>202408</v>
      </c>
      <c r="H3533" s="3" t="s">
        <v>75</v>
      </c>
      <c r="I3533" s="3" t="s">
        <v>76</v>
      </c>
      <c r="J3533" s="3" t="s">
        <v>903</v>
      </c>
      <c r="K3533" s="3" t="s">
        <v>78</v>
      </c>
      <c r="L3533" s="3" t="s">
        <v>126</v>
      </c>
      <c r="M3533" s="3" t="s">
        <v>127</v>
      </c>
      <c r="N3533" s="3" t="s">
        <v>128</v>
      </c>
      <c r="O3533" s="3" t="s">
        <v>150</v>
      </c>
      <c r="P3533" s="3" t="str">
        <f>"1162955116                    "</f>
        <v xml:space="preserve">1162955116                    </v>
      </c>
      <c r="Q3533" s="3">
        <v>0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0</v>
      </c>
      <c r="X3533" s="3">
        <v>0</v>
      </c>
      <c r="Y3533" s="3">
        <v>0</v>
      </c>
      <c r="Z3533" s="3">
        <v>0</v>
      </c>
      <c r="AA3533" s="3">
        <v>0</v>
      </c>
      <c r="AB3533" s="3">
        <v>0</v>
      </c>
      <c r="AC3533" s="3">
        <v>0</v>
      </c>
      <c r="AD3533" s="3">
        <v>0</v>
      </c>
      <c r="AE3533" s="3">
        <v>0</v>
      </c>
      <c r="AF3533" s="3">
        <v>0</v>
      </c>
      <c r="AG3533" s="3">
        <v>5.57</v>
      </c>
      <c r="AH3533" s="3">
        <v>0</v>
      </c>
      <c r="AI3533" s="3">
        <v>0</v>
      </c>
      <c r="AJ3533" s="3">
        <v>0</v>
      </c>
      <c r="AK3533" s="3">
        <v>0</v>
      </c>
      <c r="AL3533" s="3">
        <v>0</v>
      </c>
      <c r="AM3533" s="3">
        <v>0</v>
      </c>
      <c r="AN3533" s="3">
        <v>0</v>
      </c>
      <c r="AO3533" s="3">
        <v>0</v>
      </c>
      <c r="AP3533" s="3">
        <v>0</v>
      </c>
      <c r="AQ3533" s="3">
        <v>63.08</v>
      </c>
      <c r="AR3533" s="3">
        <v>0</v>
      </c>
      <c r="AS3533" s="3">
        <v>0</v>
      </c>
      <c r="AT3533" s="3">
        <v>0</v>
      </c>
      <c r="AU3533" s="3">
        <v>0</v>
      </c>
      <c r="AV3533" s="3">
        <v>0</v>
      </c>
      <c r="AW3533" s="3">
        <v>0</v>
      </c>
      <c r="AX3533" s="3">
        <v>0</v>
      </c>
      <c r="AY3533" s="3">
        <v>0</v>
      </c>
      <c r="AZ3533" s="3">
        <v>0</v>
      </c>
      <c r="BA3533" s="3">
        <v>0</v>
      </c>
      <c r="BB3533" s="3">
        <v>0</v>
      </c>
      <c r="BC3533" s="3">
        <v>0</v>
      </c>
      <c r="BD3533" s="3">
        <v>0</v>
      </c>
      <c r="BE3533" s="3">
        <v>0</v>
      </c>
      <c r="BF3533" s="3">
        <v>0</v>
      </c>
      <c r="BG3533" s="3">
        <v>0</v>
      </c>
      <c r="BH3533" s="3">
        <v>1</v>
      </c>
      <c r="BI3533" s="3">
        <v>7</v>
      </c>
      <c r="BJ3533" s="3">
        <v>12.4</v>
      </c>
      <c r="BK3533" s="3">
        <v>13</v>
      </c>
      <c r="BL3533" s="3">
        <v>167.22</v>
      </c>
      <c r="BM3533" s="3">
        <v>25.08</v>
      </c>
      <c r="BN3533" s="3">
        <v>192.3</v>
      </c>
      <c r="BO3533" s="3">
        <v>192.3</v>
      </c>
      <c r="BQ3533" s="3" t="s">
        <v>3514</v>
      </c>
      <c r="BR3533" s="3" t="s">
        <v>906</v>
      </c>
      <c r="BS3533" s="4">
        <v>45236</v>
      </c>
      <c r="BT3533" s="5">
        <v>0.5756944444444444</v>
      </c>
      <c r="BU3533" s="3" t="s">
        <v>1729</v>
      </c>
      <c r="BV3533" s="3" t="s">
        <v>94</v>
      </c>
      <c r="BY3533" s="3">
        <v>62208</v>
      </c>
      <c r="BZ3533" s="3" t="s">
        <v>908</v>
      </c>
      <c r="CA3533" s="3" t="s">
        <v>1730</v>
      </c>
      <c r="CC3533" s="3" t="s">
        <v>127</v>
      </c>
      <c r="CD3533" s="3">
        <v>1748</v>
      </c>
      <c r="CE3533" s="3" t="s">
        <v>90</v>
      </c>
      <c r="CF3533" s="4">
        <v>45237</v>
      </c>
      <c r="CI3533" s="3">
        <v>1</v>
      </c>
      <c r="CJ3533" s="3">
        <v>1</v>
      </c>
      <c r="CK3533" s="3">
        <v>44</v>
      </c>
      <c r="CL3533" s="3" t="s">
        <v>86</v>
      </c>
    </row>
    <row r="3534" spans="1:90" x14ac:dyDescent="0.3">
      <c r="A3534" s="3" t="s">
        <v>72</v>
      </c>
      <c r="B3534" s="3" t="s">
        <v>73</v>
      </c>
      <c r="C3534" s="3" t="s">
        <v>74</v>
      </c>
      <c r="E3534" s="3" t="str">
        <f>"080055682229"</f>
        <v>080055682229</v>
      </c>
      <c r="F3534" s="4">
        <v>45233</v>
      </c>
      <c r="G3534" s="3">
        <v>202408</v>
      </c>
      <c r="H3534" s="3" t="s">
        <v>75</v>
      </c>
      <c r="I3534" s="3" t="s">
        <v>76</v>
      </c>
      <c r="J3534" s="3" t="s">
        <v>903</v>
      </c>
      <c r="K3534" s="3" t="s">
        <v>78</v>
      </c>
      <c r="L3534" s="3" t="s">
        <v>160</v>
      </c>
      <c r="M3534" s="3" t="s">
        <v>161</v>
      </c>
      <c r="N3534" s="3" t="s">
        <v>1047</v>
      </c>
      <c r="O3534" s="3" t="s">
        <v>445</v>
      </c>
      <c r="P3534" s="3" t="str">
        <f>"1162955267                    "</f>
        <v xml:space="preserve">1162955267                    </v>
      </c>
      <c r="Q3534" s="3">
        <v>0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0</v>
      </c>
      <c r="Y3534" s="3">
        <v>0</v>
      </c>
      <c r="Z3534" s="3">
        <v>0</v>
      </c>
      <c r="AA3534" s="3">
        <v>0</v>
      </c>
      <c r="AB3534" s="3">
        <v>0</v>
      </c>
      <c r="AC3534" s="3">
        <v>0</v>
      </c>
      <c r="AD3534" s="3">
        <v>0</v>
      </c>
      <c r="AE3534" s="3">
        <v>0</v>
      </c>
      <c r="AF3534" s="3">
        <v>0</v>
      </c>
      <c r="AG3534" s="3">
        <v>0</v>
      </c>
      <c r="AH3534" s="3">
        <v>0</v>
      </c>
      <c r="AI3534" s="3">
        <v>0</v>
      </c>
      <c r="AJ3534" s="3">
        <v>0</v>
      </c>
      <c r="AK3534" s="3">
        <v>0</v>
      </c>
      <c r="AL3534" s="3">
        <v>0</v>
      </c>
      <c r="AM3534" s="3">
        <v>0</v>
      </c>
      <c r="AN3534" s="3">
        <v>0</v>
      </c>
      <c r="AO3534" s="3">
        <v>0</v>
      </c>
      <c r="AP3534" s="3">
        <v>0</v>
      </c>
      <c r="AQ3534" s="3">
        <v>132.24</v>
      </c>
      <c r="AR3534" s="3">
        <v>0</v>
      </c>
      <c r="AS3534" s="3">
        <v>0</v>
      </c>
      <c r="AT3534" s="3">
        <v>0</v>
      </c>
      <c r="AU3534" s="3">
        <v>0</v>
      </c>
      <c r="AV3534" s="3">
        <v>0</v>
      </c>
      <c r="AW3534" s="3">
        <v>0</v>
      </c>
      <c r="AX3534" s="3">
        <v>0</v>
      </c>
      <c r="AY3534" s="3">
        <v>0</v>
      </c>
      <c r="AZ3534" s="3">
        <v>0</v>
      </c>
      <c r="BA3534" s="3">
        <v>0</v>
      </c>
      <c r="BB3534" s="3">
        <v>0</v>
      </c>
      <c r="BC3534" s="3">
        <v>0</v>
      </c>
      <c r="BD3534" s="3">
        <v>0</v>
      </c>
      <c r="BE3534" s="3">
        <v>0</v>
      </c>
      <c r="BF3534" s="3">
        <v>0</v>
      </c>
      <c r="BG3534" s="3">
        <v>0</v>
      </c>
      <c r="BH3534" s="3">
        <v>1</v>
      </c>
      <c r="BI3534" s="3">
        <v>9</v>
      </c>
      <c r="BJ3534" s="3">
        <v>1.7</v>
      </c>
      <c r="BK3534" s="3">
        <v>9</v>
      </c>
      <c r="BL3534" s="3">
        <v>338.86</v>
      </c>
      <c r="BM3534" s="3">
        <v>50.83</v>
      </c>
      <c r="BN3534" s="3">
        <v>389.69</v>
      </c>
      <c r="BO3534" s="3">
        <v>389.69</v>
      </c>
      <c r="BQ3534" s="3" t="s">
        <v>3502</v>
      </c>
      <c r="BR3534" s="3" t="s">
        <v>906</v>
      </c>
      <c r="BS3534" s="4">
        <v>45236</v>
      </c>
      <c r="BT3534" s="5">
        <v>0.54236111111111118</v>
      </c>
      <c r="BU3534" s="3" t="s">
        <v>3515</v>
      </c>
      <c r="BV3534" s="3" t="s">
        <v>94</v>
      </c>
      <c r="BY3534" s="3">
        <v>8512</v>
      </c>
      <c r="BZ3534" s="3" t="s">
        <v>908</v>
      </c>
      <c r="CA3534" s="3" t="s">
        <v>1912</v>
      </c>
      <c r="CC3534" s="3" t="s">
        <v>161</v>
      </c>
      <c r="CD3534" s="3">
        <v>400</v>
      </c>
      <c r="CE3534" s="3" t="s">
        <v>90</v>
      </c>
      <c r="CF3534" s="4">
        <v>45236</v>
      </c>
      <c r="CI3534" s="3">
        <v>1</v>
      </c>
      <c r="CJ3534" s="3">
        <v>1</v>
      </c>
      <c r="CK3534" s="3">
        <v>33</v>
      </c>
      <c r="CL3534" s="3" t="s">
        <v>86</v>
      </c>
    </row>
    <row r="3535" spans="1:90" x14ac:dyDescent="0.3">
      <c r="A3535" s="3" t="s">
        <v>72</v>
      </c>
      <c r="B3535" s="3" t="s">
        <v>73</v>
      </c>
      <c r="C3535" s="3" t="s">
        <v>74</v>
      </c>
      <c r="E3535" s="3" t="str">
        <f>"080055683442"</f>
        <v>080055683442</v>
      </c>
      <c r="F3535" s="4">
        <v>45233</v>
      </c>
      <c r="G3535" s="3">
        <v>202408</v>
      </c>
      <c r="H3535" s="3" t="s">
        <v>75</v>
      </c>
      <c r="I3535" s="3" t="s">
        <v>76</v>
      </c>
      <c r="J3535" s="3" t="s">
        <v>903</v>
      </c>
      <c r="K3535" s="3" t="s">
        <v>78</v>
      </c>
      <c r="L3535" s="3" t="s">
        <v>260</v>
      </c>
      <c r="M3535" s="3" t="s">
        <v>261</v>
      </c>
      <c r="N3535" s="3" t="s">
        <v>262</v>
      </c>
      <c r="O3535" s="3" t="s">
        <v>445</v>
      </c>
      <c r="P3535" s="3" t="str">
        <f>"1162955300                    "</f>
        <v xml:space="preserve">1162955300                    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  <c r="AA3535" s="3">
        <v>0</v>
      </c>
      <c r="AB3535" s="3">
        <v>0</v>
      </c>
      <c r="AC3535" s="3">
        <v>0</v>
      </c>
      <c r="AD3535" s="3">
        <v>0</v>
      </c>
      <c r="AE3535" s="3">
        <v>0</v>
      </c>
      <c r="AF3535" s="3">
        <v>0</v>
      </c>
      <c r="AG3535" s="3">
        <v>0</v>
      </c>
      <c r="AH3535" s="3">
        <v>0</v>
      </c>
      <c r="AI3535" s="3">
        <v>0</v>
      </c>
      <c r="AJ3535" s="3">
        <v>0</v>
      </c>
      <c r="AK3535" s="3">
        <v>0</v>
      </c>
      <c r="AL3535" s="3">
        <v>0</v>
      </c>
      <c r="AM3535" s="3">
        <v>0</v>
      </c>
      <c r="AN3535" s="3">
        <v>0</v>
      </c>
      <c r="AO3535" s="3">
        <v>0</v>
      </c>
      <c r="AP3535" s="3">
        <v>0</v>
      </c>
      <c r="AQ3535" s="3">
        <v>78.94</v>
      </c>
      <c r="AR3535" s="3">
        <v>0</v>
      </c>
      <c r="AS3535" s="3">
        <v>0</v>
      </c>
      <c r="AT3535" s="3">
        <v>0</v>
      </c>
      <c r="AU3535" s="3">
        <v>0</v>
      </c>
      <c r="AV3535" s="3">
        <v>0</v>
      </c>
      <c r="AW3535" s="3">
        <v>0</v>
      </c>
      <c r="AX3535" s="3">
        <v>0</v>
      </c>
      <c r="AY3535" s="3">
        <v>0</v>
      </c>
      <c r="AZ3535" s="3">
        <v>0</v>
      </c>
      <c r="BA3535" s="3">
        <v>0</v>
      </c>
      <c r="BB3535" s="3">
        <v>0</v>
      </c>
      <c r="BC3535" s="3">
        <v>0</v>
      </c>
      <c r="BD3535" s="3">
        <v>0</v>
      </c>
      <c r="BE3535" s="3">
        <v>0</v>
      </c>
      <c r="BF3535" s="3">
        <v>0</v>
      </c>
      <c r="BG3535" s="3">
        <v>0</v>
      </c>
      <c r="BH3535" s="3">
        <v>1</v>
      </c>
      <c r="BI3535" s="3">
        <v>7</v>
      </c>
      <c r="BJ3535" s="3">
        <v>3.4</v>
      </c>
      <c r="BK3535" s="3">
        <v>7</v>
      </c>
      <c r="BL3535" s="3">
        <v>202.29</v>
      </c>
      <c r="BM3535" s="3">
        <v>30.34</v>
      </c>
      <c r="BN3535" s="3">
        <v>232.63</v>
      </c>
      <c r="BO3535" s="3">
        <v>232.63</v>
      </c>
      <c r="BQ3535" s="3" t="s">
        <v>954</v>
      </c>
      <c r="BR3535" s="3" t="s">
        <v>906</v>
      </c>
      <c r="BS3535" s="3" t="s">
        <v>130</v>
      </c>
      <c r="BY3535" s="3">
        <v>16965</v>
      </c>
      <c r="BZ3535" s="3" t="s">
        <v>908</v>
      </c>
      <c r="CC3535" s="3" t="s">
        <v>261</v>
      </c>
      <c r="CD3535" s="3">
        <v>1961</v>
      </c>
      <c r="CE3535" s="3" t="s">
        <v>90</v>
      </c>
      <c r="CF3535" s="4">
        <v>45238</v>
      </c>
      <c r="CI3535" s="3">
        <v>1</v>
      </c>
      <c r="CJ3535" s="3" t="s">
        <v>130</v>
      </c>
      <c r="CK3535" s="3">
        <v>34</v>
      </c>
      <c r="CL3535" s="3" t="s">
        <v>86</v>
      </c>
    </row>
    <row r="3536" spans="1:90" x14ac:dyDescent="0.3">
      <c r="A3536" s="3" t="s">
        <v>72</v>
      </c>
      <c r="B3536" s="3" t="s">
        <v>73</v>
      </c>
      <c r="C3536" s="3" t="s">
        <v>74</v>
      </c>
      <c r="E3536" s="3" t="str">
        <f>"080055679411"</f>
        <v>080055679411</v>
      </c>
      <c r="F3536" s="4">
        <v>45233</v>
      </c>
      <c r="G3536" s="3">
        <v>202408</v>
      </c>
      <c r="H3536" s="3" t="s">
        <v>75</v>
      </c>
      <c r="I3536" s="3" t="s">
        <v>76</v>
      </c>
      <c r="J3536" s="3" t="s">
        <v>903</v>
      </c>
      <c r="K3536" s="3" t="s">
        <v>78</v>
      </c>
      <c r="L3536" s="3" t="s">
        <v>147</v>
      </c>
      <c r="M3536" s="3" t="s">
        <v>148</v>
      </c>
      <c r="N3536" s="3" t="s">
        <v>3447</v>
      </c>
      <c r="O3536" s="3" t="s">
        <v>82</v>
      </c>
      <c r="P3536" s="3" t="str">
        <f>"1162955182                    "</f>
        <v xml:space="preserve">1162955182                    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0</v>
      </c>
      <c r="Z3536" s="3">
        <v>0</v>
      </c>
      <c r="AA3536" s="3">
        <v>0</v>
      </c>
      <c r="AB3536" s="3">
        <v>0</v>
      </c>
      <c r="AC3536" s="3">
        <v>0</v>
      </c>
      <c r="AD3536" s="3">
        <v>0</v>
      </c>
      <c r="AE3536" s="3">
        <v>0</v>
      </c>
      <c r="AF3536" s="3">
        <v>0</v>
      </c>
      <c r="AG3536" s="3">
        <v>0</v>
      </c>
      <c r="AH3536" s="3">
        <v>0</v>
      </c>
      <c r="AI3536" s="3">
        <v>0</v>
      </c>
      <c r="AJ3536" s="3">
        <v>0</v>
      </c>
      <c r="AK3536" s="3">
        <v>0</v>
      </c>
      <c r="AL3536" s="3">
        <v>0</v>
      </c>
      <c r="AM3536" s="3">
        <v>0</v>
      </c>
      <c r="AN3536" s="3">
        <v>0</v>
      </c>
      <c r="AO3536" s="3">
        <v>0</v>
      </c>
      <c r="AP3536" s="3">
        <v>0</v>
      </c>
      <c r="AQ3536" s="3">
        <v>44.29</v>
      </c>
      <c r="AR3536" s="3">
        <v>0</v>
      </c>
      <c r="AS3536" s="3">
        <v>0</v>
      </c>
      <c r="AT3536" s="3">
        <v>0</v>
      </c>
      <c r="AU3536" s="3">
        <v>0</v>
      </c>
      <c r="AV3536" s="3">
        <v>0</v>
      </c>
      <c r="AW3536" s="3">
        <v>0</v>
      </c>
      <c r="AX3536" s="3">
        <v>0</v>
      </c>
      <c r="AY3536" s="3">
        <v>0</v>
      </c>
      <c r="AZ3536" s="3">
        <v>0</v>
      </c>
      <c r="BA3536" s="3">
        <v>0</v>
      </c>
      <c r="BB3536" s="3">
        <v>0</v>
      </c>
      <c r="BC3536" s="3">
        <v>0</v>
      </c>
      <c r="BD3536" s="3">
        <v>0</v>
      </c>
      <c r="BE3536" s="3">
        <v>0</v>
      </c>
      <c r="BF3536" s="3">
        <v>0</v>
      </c>
      <c r="BG3536" s="3">
        <v>0</v>
      </c>
      <c r="BH3536" s="3">
        <v>1</v>
      </c>
      <c r="BI3536" s="3">
        <v>3</v>
      </c>
      <c r="BJ3536" s="3">
        <v>1.7</v>
      </c>
      <c r="BK3536" s="3">
        <v>3</v>
      </c>
      <c r="BL3536" s="3">
        <v>113.5</v>
      </c>
      <c r="BM3536" s="3">
        <v>17.03</v>
      </c>
      <c r="BN3536" s="3">
        <v>130.53</v>
      </c>
      <c r="BO3536" s="3">
        <v>130.53</v>
      </c>
      <c r="BQ3536" s="3" t="s">
        <v>965</v>
      </c>
      <c r="BR3536" s="3" t="s">
        <v>906</v>
      </c>
      <c r="BS3536" s="4">
        <v>45239</v>
      </c>
      <c r="BT3536" s="5">
        <v>0.35486111111111113</v>
      </c>
      <c r="BU3536" s="3" t="s">
        <v>1395</v>
      </c>
      <c r="BV3536" s="3" t="s">
        <v>86</v>
      </c>
      <c r="BW3536" s="3" t="s">
        <v>747</v>
      </c>
      <c r="BX3536" s="3" t="s">
        <v>504</v>
      </c>
      <c r="BY3536" s="3">
        <v>8512</v>
      </c>
      <c r="BZ3536" s="3" t="s">
        <v>908</v>
      </c>
      <c r="CA3536" s="3" t="s">
        <v>342</v>
      </c>
      <c r="CC3536" s="3" t="s">
        <v>148</v>
      </c>
      <c r="CD3536" s="3">
        <v>183</v>
      </c>
      <c r="CE3536" s="3" t="s">
        <v>90</v>
      </c>
      <c r="CF3536" s="4">
        <v>45239</v>
      </c>
      <c r="CI3536" s="3">
        <v>1</v>
      </c>
      <c r="CJ3536" s="3">
        <v>4</v>
      </c>
      <c r="CK3536" s="3">
        <v>21</v>
      </c>
      <c r="CL3536" s="3" t="s">
        <v>86</v>
      </c>
    </row>
    <row r="3537" spans="1:90" x14ac:dyDescent="0.3">
      <c r="A3537" s="3" t="s">
        <v>72</v>
      </c>
      <c r="B3537" s="3" t="s">
        <v>73</v>
      </c>
      <c r="C3537" s="3" t="s">
        <v>74</v>
      </c>
      <c r="E3537" s="3" t="str">
        <f>"080055685743"</f>
        <v>080055685743</v>
      </c>
      <c r="F3537" s="4">
        <v>45233</v>
      </c>
      <c r="G3537" s="3">
        <v>202408</v>
      </c>
      <c r="H3537" s="3" t="s">
        <v>75</v>
      </c>
      <c r="I3537" s="3" t="s">
        <v>76</v>
      </c>
      <c r="J3537" s="3" t="s">
        <v>903</v>
      </c>
      <c r="K3537" s="3" t="s">
        <v>78</v>
      </c>
      <c r="L3537" s="3" t="s">
        <v>247</v>
      </c>
      <c r="M3537" s="3" t="s">
        <v>248</v>
      </c>
      <c r="N3537" s="3" t="s">
        <v>250</v>
      </c>
      <c r="O3537" s="3" t="s">
        <v>445</v>
      </c>
      <c r="P3537" s="3" t="str">
        <f>"1162955208                    "</f>
        <v xml:space="preserve">1162955208                    </v>
      </c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0</v>
      </c>
      <c r="X3537" s="3">
        <v>0</v>
      </c>
      <c r="Y3537" s="3">
        <v>0</v>
      </c>
      <c r="Z3537" s="3">
        <v>0</v>
      </c>
      <c r="AA3537" s="3">
        <v>0</v>
      </c>
      <c r="AB3537" s="3">
        <v>0</v>
      </c>
      <c r="AC3537" s="3">
        <v>0</v>
      </c>
      <c r="AD3537" s="3">
        <v>0</v>
      </c>
      <c r="AE3537" s="3">
        <v>0</v>
      </c>
      <c r="AF3537" s="3">
        <v>0</v>
      </c>
      <c r="AG3537" s="3">
        <v>0</v>
      </c>
      <c r="AH3537" s="3">
        <v>0</v>
      </c>
      <c r="AI3537" s="3">
        <v>0</v>
      </c>
      <c r="AJ3537" s="3">
        <v>0</v>
      </c>
      <c r="AK3537" s="3">
        <v>0</v>
      </c>
      <c r="AL3537" s="3">
        <v>0</v>
      </c>
      <c r="AM3537" s="3">
        <v>0</v>
      </c>
      <c r="AN3537" s="3">
        <v>0</v>
      </c>
      <c r="AO3537" s="3">
        <v>0</v>
      </c>
      <c r="AP3537" s="3">
        <v>0</v>
      </c>
      <c r="AQ3537" s="3">
        <v>41.54</v>
      </c>
      <c r="AR3537" s="3">
        <v>0</v>
      </c>
      <c r="AS3537" s="3">
        <v>0</v>
      </c>
      <c r="AT3537" s="3">
        <v>0</v>
      </c>
      <c r="AU3537" s="3">
        <v>0</v>
      </c>
      <c r="AV3537" s="3">
        <v>0</v>
      </c>
      <c r="AW3537" s="3">
        <v>0</v>
      </c>
      <c r="AX3537" s="3">
        <v>0</v>
      </c>
      <c r="AY3537" s="3">
        <v>0</v>
      </c>
      <c r="AZ3537" s="3">
        <v>0</v>
      </c>
      <c r="BA3537" s="3">
        <v>0</v>
      </c>
      <c r="BB3537" s="3">
        <v>0</v>
      </c>
      <c r="BC3537" s="3">
        <v>0</v>
      </c>
      <c r="BD3537" s="3">
        <v>0</v>
      </c>
      <c r="BE3537" s="3">
        <v>0</v>
      </c>
      <c r="BF3537" s="3">
        <v>0</v>
      </c>
      <c r="BG3537" s="3">
        <v>0</v>
      </c>
      <c r="BH3537" s="3">
        <v>1</v>
      </c>
      <c r="BI3537" s="3">
        <v>3</v>
      </c>
      <c r="BJ3537" s="3">
        <v>1.4</v>
      </c>
      <c r="BK3537" s="3">
        <v>3</v>
      </c>
      <c r="BL3537" s="3">
        <v>106.45</v>
      </c>
      <c r="BM3537" s="3">
        <v>15.97</v>
      </c>
      <c r="BN3537" s="3">
        <v>122.42</v>
      </c>
      <c r="BO3537" s="3">
        <v>122.42</v>
      </c>
      <c r="BQ3537" s="3" t="s">
        <v>3516</v>
      </c>
      <c r="BR3537" s="3" t="s">
        <v>906</v>
      </c>
      <c r="BS3537" s="4">
        <v>45244</v>
      </c>
      <c r="BT3537" s="5">
        <v>0.48541666666666666</v>
      </c>
      <c r="BU3537" s="3" t="s">
        <v>759</v>
      </c>
      <c r="BV3537" s="3" t="s">
        <v>86</v>
      </c>
      <c r="BY3537" s="3">
        <v>7000</v>
      </c>
      <c r="BZ3537" s="3" t="s">
        <v>908</v>
      </c>
      <c r="CA3537" s="3" t="s">
        <v>760</v>
      </c>
      <c r="CC3537" s="3" t="s">
        <v>248</v>
      </c>
      <c r="CD3537" s="3">
        <v>1779</v>
      </c>
      <c r="CE3537" s="3" t="s">
        <v>90</v>
      </c>
      <c r="CI3537" s="3">
        <v>1</v>
      </c>
      <c r="CJ3537" s="3">
        <v>7</v>
      </c>
      <c r="CK3537" s="3">
        <v>34</v>
      </c>
      <c r="CL3537" s="3" t="s">
        <v>86</v>
      </c>
    </row>
    <row r="3538" spans="1:90" x14ac:dyDescent="0.3">
      <c r="A3538" s="3" t="s">
        <v>72</v>
      </c>
      <c r="B3538" s="3" t="s">
        <v>73</v>
      </c>
      <c r="C3538" s="3" t="s">
        <v>74</v>
      </c>
      <c r="E3538" s="3" t="str">
        <f>"080055721666"</f>
        <v>080055721666</v>
      </c>
      <c r="F3538" s="4">
        <v>45236</v>
      </c>
      <c r="G3538" s="3">
        <v>202408</v>
      </c>
      <c r="H3538" s="3" t="s">
        <v>75</v>
      </c>
      <c r="I3538" s="3" t="s">
        <v>76</v>
      </c>
      <c r="J3538" s="3" t="s">
        <v>903</v>
      </c>
      <c r="K3538" s="3" t="s">
        <v>78</v>
      </c>
      <c r="L3538" s="3" t="s">
        <v>147</v>
      </c>
      <c r="M3538" s="3" t="s">
        <v>148</v>
      </c>
      <c r="N3538" s="3" t="s">
        <v>654</v>
      </c>
      <c r="O3538" s="3" t="s">
        <v>82</v>
      </c>
      <c r="P3538" s="3" t="str">
        <f>"1162955586                    "</f>
        <v xml:space="preserve">1162955586                    </v>
      </c>
      <c r="Q3538" s="3">
        <v>0</v>
      </c>
      <c r="R3538" s="3">
        <v>0</v>
      </c>
      <c r="S3538" s="3">
        <v>0</v>
      </c>
      <c r="T3538" s="3">
        <v>0</v>
      </c>
      <c r="U3538" s="3">
        <v>0</v>
      </c>
      <c r="V3538" s="3">
        <v>0</v>
      </c>
      <c r="W3538" s="3">
        <v>0</v>
      </c>
      <c r="X3538" s="3">
        <v>0</v>
      </c>
      <c r="Y3538" s="3">
        <v>0</v>
      </c>
      <c r="Z3538" s="3">
        <v>0</v>
      </c>
      <c r="AA3538" s="3">
        <v>0</v>
      </c>
      <c r="AB3538" s="3">
        <v>0</v>
      </c>
      <c r="AC3538" s="3">
        <v>0</v>
      </c>
      <c r="AD3538" s="3">
        <v>0</v>
      </c>
      <c r="AE3538" s="3">
        <v>0</v>
      </c>
      <c r="AF3538" s="3">
        <v>0</v>
      </c>
      <c r="AG3538" s="3">
        <v>0</v>
      </c>
      <c r="AH3538" s="3">
        <v>0</v>
      </c>
      <c r="AI3538" s="3">
        <v>0</v>
      </c>
      <c r="AJ3538" s="3">
        <v>0</v>
      </c>
      <c r="AK3538" s="3">
        <v>0</v>
      </c>
      <c r="AL3538" s="3">
        <v>0</v>
      </c>
      <c r="AM3538" s="3">
        <v>0</v>
      </c>
      <c r="AN3538" s="3">
        <v>0</v>
      </c>
      <c r="AO3538" s="3">
        <v>0</v>
      </c>
      <c r="AP3538" s="3">
        <v>0</v>
      </c>
      <c r="AQ3538" s="3">
        <v>29.54</v>
      </c>
      <c r="AR3538" s="3">
        <v>0</v>
      </c>
      <c r="AS3538" s="3">
        <v>0</v>
      </c>
      <c r="AT3538" s="3">
        <v>0</v>
      </c>
      <c r="AU3538" s="3">
        <v>0</v>
      </c>
      <c r="AV3538" s="3">
        <v>0</v>
      </c>
      <c r="AW3538" s="3">
        <v>0</v>
      </c>
      <c r="AX3538" s="3">
        <v>0</v>
      </c>
      <c r="AY3538" s="3">
        <v>0</v>
      </c>
      <c r="AZ3538" s="3">
        <v>0</v>
      </c>
      <c r="BA3538" s="3">
        <v>0</v>
      </c>
      <c r="BB3538" s="3">
        <v>0</v>
      </c>
      <c r="BC3538" s="3">
        <v>0</v>
      </c>
      <c r="BD3538" s="3">
        <v>0</v>
      </c>
      <c r="BE3538" s="3">
        <v>0</v>
      </c>
      <c r="BF3538" s="3">
        <v>0</v>
      </c>
      <c r="BG3538" s="3">
        <v>0</v>
      </c>
      <c r="BH3538" s="3">
        <v>1</v>
      </c>
      <c r="BI3538" s="3">
        <v>2</v>
      </c>
      <c r="BJ3538" s="3">
        <v>1.6</v>
      </c>
      <c r="BK3538" s="3">
        <v>2</v>
      </c>
      <c r="BL3538" s="3">
        <v>75.69</v>
      </c>
      <c r="BM3538" s="3">
        <v>11.35</v>
      </c>
      <c r="BN3538" s="3">
        <v>87.04</v>
      </c>
      <c r="BO3538" s="3">
        <v>87.04</v>
      </c>
      <c r="BQ3538" s="3" t="s">
        <v>1147</v>
      </c>
      <c r="BR3538" s="3" t="s">
        <v>906</v>
      </c>
      <c r="BS3538" s="4">
        <v>45237</v>
      </c>
      <c r="BT3538" s="5">
        <v>0.42638888888888887</v>
      </c>
      <c r="BU3538" s="3" t="s">
        <v>656</v>
      </c>
      <c r="BV3538" s="3" t="s">
        <v>94</v>
      </c>
      <c r="BY3538" s="3">
        <v>8064</v>
      </c>
      <c r="BZ3538" s="3" t="s">
        <v>908</v>
      </c>
      <c r="CA3538" s="3" t="s">
        <v>657</v>
      </c>
      <c r="CC3538" s="3" t="s">
        <v>148</v>
      </c>
      <c r="CD3538" s="3">
        <v>2</v>
      </c>
      <c r="CE3538" s="3" t="s">
        <v>90</v>
      </c>
      <c r="CF3538" s="4">
        <v>45237</v>
      </c>
      <c r="CI3538" s="3">
        <v>1</v>
      </c>
      <c r="CJ3538" s="3">
        <v>1</v>
      </c>
      <c r="CK3538" s="3">
        <v>21</v>
      </c>
      <c r="CL3538" s="3" t="s">
        <v>86</v>
      </c>
    </row>
    <row r="3539" spans="1:90" x14ac:dyDescent="0.3">
      <c r="A3539" s="3" t="s">
        <v>72</v>
      </c>
      <c r="B3539" s="3" t="s">
        <v>73</v>
      </c>
      <c r="C3539" s="3" t="s">
        <v>74</v>
      </c>
      <c r="E3539" s="3" t="str">
        <f>"080055727337"</f>
        <v>080055727337</v>
      </c>
      <c r="F3539" s="4">
        <v>45236</v>
      </c>
      <c r="G3539" s="3">
        <v>202408</v>
      </c>
      <c r="H3539" s="3" t="s">
        <v>75</v>
      </c>
      <c r="I3539" s="3" t="s">
        <v>76</v>
      </c>
      <c r="J3539" s="3" t="s">
        <v>903</v>
      </c>
      <c r="K3539" s="3" t="s">
        <v>78</v>
      </c>
      <c r="L3539" s="3" t="s">
        <v>147</v>
      </c>
      <c r="M3539" s="3" t="s">
        <v>148</v>
      </c>
      <c r="N3539" s="3" t="s">
        <v>1004</v>
      </c>
      <c r="O3539" s="3" t="s">
        <v>150</v>
      </c>
      <c r="P3539" s="3" t="str">
        <f>"1162955610                    "</f>
        <v xml:space="preserve">1162955610                    </v>
      </c>
      <c r="Q3539" s="3">
        <v>0</v>
      </c>
      <c r="R3539" s="3">
        <v>0</v>
      </c>
      <c r="S3539" s="3">
        <v>0</v>
      </c>
      <c r="T3539" s="3">
        <v>0</v>
      </c>
      <c r="U3539" s="3">
        <v>0</v>
      </c>
      <c r="V3539" s="3">
        <v>0</v>
      </c>
      <c r="W3539" s="3">
        <v>0</v>
      </c>
      <c r="X3539" s="3">
        <v>0</v>
      </c>
      <c r="Y3539" s="3">
        <v>0</v>
      </c>
      <c r="Z3539" s="3">
        <v>0</v>
      </c>
      <c r="AA3539" s="3">
        <v>0</v>
      </c>
      <c r="AB3539" s="3">
        <v>0</v>
      </c>
      <c r="AC3539" s="3">
        <v>0</v>
      </c>
      <c r="AD3539" s="3">
        <v>0</v>
      </c>
      <c r="AE3539" s="3">
        <v>0</v>
      </c>
      <c r="AF3539" s="3">
        <v>0</v>
      </c>
      <c r="AG3539" s="3">
        <v>5.57</v>
      </c>
      <c r="AH3539" s="3">
        <v>0</v>
      </c>
      <c r="AI3539" s="3">
        <v>0</v>
      </c>
      <c r="AJ3539" s="3">
        <v>0</v>
      </c>
      <c r="AK3539" s="3">
        <v>0</v>
      </c>
      <c r="AL3539" s="3">
        <v>0</v>
      </c>
      <c r="AM3539" s="3">
        <v>0</v>
      </c>
      <c r="AN3539" s="3">
        <v>0</v>
      </c>
      <c r="AO3539" s="3">
        <v>0</v>
      </c>
      <c r="AP3539" s="3">
        <v>0</v>
      </c>
      <c r="AQ3539" s="3">
        <v>57.12</v>
      </c>
      <c r="AR3539" s="3">
        <v>0</v>
      </c>
      <c r="AS3539" s="3">
        <v>0</v>
      </c>
      <c r="AT3539" s="3">
        <v>0</v>
      </c>
      <c r="AU3539" s="3">
        <v>0</v>
      </c>
      <c r="AV3539" s="3">
        <v>0</v>
      </c>
      <c r="AW3539" s="3">
        <v>0</v>
      </c>
      <c r="AX3539" s="3">
        <v>0</v>
      </c>
      <c r="AY3539" s="3">
        <v>0</v>
      </c>
      <c r="AZ3539" s="3">
        <v>0</v>
      </c>
      <c r="BA3539" s="3">
        <v>0</v>
      </c>
      <c r="BB3539" s="3">
        <v>0</v>
      </c>
      <c r="BC3539" s="3">
        <v>0</v>
      </c>
      <c r="BD3539" s="3">
        <v>0</v>
      </c>
      <c r="BE3539" s="3">
        <v>0</v>
      </c>
      <c r="BF3539" s="3">
        <v>0</v>
      </c>
      <c r="BG3539" s="3">
        <v>0</v>
      </c>
      <c r="BH3539" s="3">
        <v>1</v>
      </c>
      <c r="BI3539" s="3">
        <v>9</v>
      </c>
      <c r="BJ3539" s="3">
        <v>5.7</v>
      </c>
      <c r="BK3539" s="3">
        <v>9</v>
      </c>
      <c r="BL3539" s="3">
        <v>151.94</v>
      </c>
      <c r="BM3539" s="3">
        <v>22.79</v>
      </c>
      <c r="BN3539" s="3">
        <v>174.73</v>
      </c>
      <c r="BO3539" s="3">
        <v>174.73</v>
      </c>
      <c r="BQ3539" s="3" t="s">
        <v>1005</v>
      </c>
      <c r="BR3539" s="3" t="s">
        <v>906</v>
      </c>
      <c r="BS3539" s="4">
        <v>45237</v>
      </c>
      <c r="BT3539" s="5">
        <v>0.38194444444444442</v>
      </c>
      <c r="BU3539" s="3" t="s">
        <v>2954</v>
      </c>
      <c r="BV3539" s="3" t="s">
        <v>94</v>
      </c>
      <c r="BY3539" s="3">
        <v>28424</v>
      </c>
      <c r="BZ3539" s="3" t="s">
        <v>908</v>
      </c>
      <c r="CA3539" s="3" t="s">
        <v>429</v>
      </c>
      <c r="CC3539" s="3" t="s">
        <v>148</v>
      </c>
      <c r="CD3539" s="3">
        <v>200</v>
      </c>
      <c r="CE3539" s="3" t="s">
        <v>90</v>
      </c>
      <c r="CF3539" s="4">
        <v>45237</v>
      </c>
      <c r="CI3539" s="3">
        <v>1</v>
      </c>
      <c r="CJ3539" s="3">
        <v>1</v>
      </c>
      <c r="CK3539" s="3">
        <v>41</v>
      </c>
      <c r="CL3539" s="3" t="s">
        <v>86</v>
      </c>
    </row>
    <row r="3540" spans="1:90" x14ac:dyDescent="0.3">
      <c r="A3540" s="3" t="s">
        <v>72</v>
      </c>
      <c r="B3540" s="3" t="s">
        <v>73</v>
      </c>
      <c r="C3540" s="3" t="s">
        <v>74</v>
      </c>
      <c r="E3540" s="3" t="str">
        <f>"080055727067"</f>
        <v>080055727067</v>
      </c>
      <c r="F3540" s="4">
        <v>45236</v>
      </c>
      <c r="G3540" s="3">
        <v>202408</v>
      </c>
      <c r="H3540" s="3" t="s">
        <v>75</v>
      </c>
      <c r="I3540" s="3" t="s">
        <v>76</v>
      </c>
      <c r="J3540" s="3" t="s">
        <v>903</v>
      </c>
      <c r="K3540" s="3" t="s">
        <v>78</v>
      </c>
      <c r="L3540" s="3" t="s">
        <v>565</v>
      </c>
      <c r="M3540" s="3" t="s">
        <v>566</v>
      </c>
      <c r="N3540" s="3" t="s">
        <v>3517</v>
      </c>
      <c r="O3540" s="3" t="s">
        <v>445</v>
      </c>
      <c r="P3540" s="3" t="str">
        <f>"1162955460                    "</f>
        <v xml:space="preserve">1162955460                    </v>
      </c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0</v>
      </c>
      <c r="W3540" s="3">
        <v>0</v>
      </c>
      <c r="X3540" s="3">
        <v>0</v>
      </c>
      <c r="Y3540" s="3">
        <v>0</v>
      </c>
      <c r="Z3540" s="3">
        <v>0</v>
      </c>
      <c r="AA3540" s="3">
        <v>0</v>
      </c>
      <c r="AB3540" s="3">
        <v>0</v>
      </c>
      <c r="AC3540" s="3">
        <v>0</v>
      </c>
      <c r="AD3540" s="3">
        <v>0</v>
      </c>
      <c r="AE3540" s="3">
        <v>0</v>
      </c>
      <c r="AF3540" s="3">
        <v>0</v>
      </c>
      <c r="AG3540" s="3">
        <v>0</v>
      </c>
      <c r="AH3540" s="3">
        <v>0</v>
      </c>
      <c r="AI3540" s="3">
        <v>0</v>
      </c>
      <c r="AJ3540" s="3">
        <v>0</v>
      </c>
      <c r="AK3540" s="3">
        <v>0</v>
      </c>
      <c r="AL3540" s="3">
        <v>0</v>
      </c>
      <c r="AM3540" s="3">
        <v>0</v>
      </c>
      <c r="AN3540" s="3">
        <v>0</v>
      </c>
      <c r="AO3540" s="3">
        <v>0</v>
      </c>
      <c r="AP3540" s="3">
        <v>0</v>
      </c>
      <c r="AQ3540" s="3">
        <v>49</v>
      </c>
      <c r="AR3540" s="3">
        <v>0</v>
      </c>
      <c r="AS3540" s="3">
        <v>0</v>
      </c>
      <c r="AT3540" s="3">
        <v>0</v>
      </c>
      <c r="AU3540" s="3">
        <v>0</v>
      </c>
      <c r="AV3540" s="3">
        <v>0</v>
      </c>
      <c r="AW3540" s="3">
        <v>0</v>
      </c>
      <c r="AX3540" s="3">
        <v>0</v>
      </c>
      <c r="AY3540" s="3">
        <v>0</v>
      </c>
      <c r="AZ3540" s="3">
        <v>0</v>
      </c>
      <c r="BA3540" s="3">
        <v>0</v>
      </c>
      <c r="BB3540" s="3">
        <v>0</v>
      </c>
      <c r="BC3540" s="3">
        <v>0</v>
      </c>
      <c r="BD3540" s="3">
        <v>0</v>
      </c>
      <c r="BE3540" s="3">
        <v>0</v>
      </c>
      <c r="BF3540" s="3">
        <v>0</v>
      </c>
      <c r="BG3540" s="3">
        <v>0</v>
      </c>
      <c r="BH3540" s="3">
        <v>1</v>
      </c>
      <c r="BI3540" s="3">
        <v>5</v>
      </c>
      <c r="BJ3540" s="3">
        <v>17.7</v>
      </c>
      <c r="BK3540" s="3">
        <v>18</v>
      </c>
      <c r="BL3540" s="3">
        <v>125.56</v>
      </c>
      <c r="BM3540" s="3">
        <v>18.829999999999998</v>
      </c>
      <c r="BN3540" s="3">
        <v>144.38999999999999</v>
      </c>
      <c r="BO3540" s="3">
        <v>144.38999999999999</v>
      </c>
      <c r="BQ3540" s="3" t="s">
        <v>3518</v>
      </c>
      <c r="BR3540" s="3" t="s">
        <v>906</v>
      </c>
      <c r="BS3540" s="4">
        <v>45237</v>
      </c>
      <c r="BT3540" s="5">
        <v>0.43541666666666662</v>
      </c>
      <c r="BU3540" s="3" t="s">
        <v>3519</v>
      </c>
      <c r="BV3540" s="3" t="s">
        <v>94</v>
      </c>
      <c r="BY3540" s="3">
        <v>88320</v>
      </c>
      <c r="BZ3540" s="3" t="s">
        <v>908</v>
      </c>
      <c r="CA3540" s="3" t="s">
        <v>2895</v>
      </c>
      <c r="CC3540" s="3" t="s">
        <v>566</v>
      </c>
      <c r="CD3540" s="3">
        <v>1682</v>
      </c>
      <c r="CE3540" s="3" t="s">
        <v>90</v>
      </c>
      <c r="CF3540" s="4">
        <v>45238</v>
      </c>
      <c r="CI3540" s="3">
        <v>1</v>
      </c>
      <c r="CJ3540" s="3">
        <v>1</v>
      </c>
      <c r="CK3540" s="3">
        <v>32</v>
      </c>
      <c r="CL3540" s="3" t="s">
        <v>86</v>
      </c>
    </row>
    <row r="3541" spans="1:90" x14ac:dyDescent="0.3">
      <c r="A3541" s="3" t="s">
        <v>72</v>
      </c>
      <c r="B3541" s="3" t="s">
        <v>73</v>
      </c>
      <c r="C3541" s="3" t="s">
        <v>74</v>
      </c>
      <c r="E3541" s="3" t="str">
        <f>"080055713151"</f>
        <v>080055713151</v>
      </c>
      <c r="F3541" s="4">
        <v>45236</v>
      </c>
      <c r="G3541" s="3">
        <v>202408</v>
      </c>
      <c r="H3541" s="3" t="s">
        <v>75</v>
      </c>
      <c r="I3541" s="3" t="s">
        <v>76</v>
      </c>
      <c r="J3541" s="3" t="s">
        <v>903</v>
      </c>
      <c r="K3541" s="3" t="s">
        <v>78</v>
      </c>
      <c r="L3541" s="3" t="s">
        <v>178</v>
      </c>
      <c r="M3541" s="3" t="s">
        <v>179</v>
      </c>
      <c r="N3541" s="3" t="s">
        <v>3168</v>
      </c>
      <c r="O3541" s="3" t="s">
        <v>445</v>
      </c>
      <c r="P3541" s="3" t="str">
        <f>"1162955471                    "</f>
        <v xml:space="preserve">1162955471                    </v>
      </c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0</v>
      </c>
      <c r="W3541" s="3">
        <v>0</v>
      </c>
      <c r="X3541" s="3">
        <v>0</v>
      </c>
      <c r="Y3541" s="3">
        <v>0</v>
      </c>
      <c r="Z3541" s="3">
        <v>0</v>
      </c>
      <c r="AA3541" s="3">
        <v>0</v>
      </c>
      <c r="AB3541" s="3">
        <v>0</v>
      </c>
      <c r="AC3541" s="3">
        <v>0</v>
      </c>
      <c r="AD3541" s="3">
        <v>0</v>
      </c>
      <c r="AE3541" s="3">
        <v>0</v>
      </c>
      <c r="AF3541" s="3">
        <v>0</v>
      </c>
      <c r="AG3541" s="3">
        <v>0</v>
      </c>
      <c r="AH3541" s="3">
        <v>0</v>
      </c>
      <c r="AI3541" s="3">
        <v>0</v>
      </c>
      <c r="AJ3541" s="3">
        <v>0</v>
      </c>
      <c r="AK3541" s="3">
        <v>0</v>
      </c>
      <c r="AL3541" s="3">
        <v>0</v>
      </c>
      <c r="AM3541" s="3">
        <v>0</v>
      </c>
      <c r="AN3541" s="3">
        <v>0</v>
      </c>
      <c r="AO3541" s="3">
        <v>0</v>
      </c>
      <c r="AP3541" s="3">
        <v>0</v>
      </c>
      <c r="AQ3541" s="3">
        <v>72.23</v>
      </c>
      <c r="AR3541" s="3">
        <v>0</v>
      </c>
      <c r="AS3541" s="3">
        <v>0</v>
      </c>
      <c r="AT3541" s="3">
        <v>0</v>
      </c>
      <c r="AU3541" s="3">
        <v>0</v>
      </c>
      <c r="AV3541" s="3">
        <v>0</v>
      </c>
      <c r="AW3541" s="3">
        <v>0</v>
      </c>
      <c r="AX3541" s="3">
        <v>0</v>
      </c>
      <c r="AY3541" s="3">
        <v>0</v>
      </c>
      <c r="AZ3541" s="3">
        <v>0</v>
      </c>
      <c r="BA3541" s="3">
        <v>0</v>
      </c>
      <c r="BB3541" s="3">
        <v>0</v>
      </c>
      <c r="BC3541" s="3">
        <v>0</v>
      </c>
      <c r="BD3541" s="3">
        <v>0</v>
      </c>
      <c r="BE3541" s="3">
        <v>0</v>
      </c>
      <c r="BF3541" s="3">
        <v>0</v>
      </c>
      <c r="BG3541" s="3">
        <v>0</v>
      </c>
      <c r="BH3541" s="3">
        <v>1</v>
      </c>
      <c r="BI3541" s="3">
        <v>4</v>
      </c>
      <c r="BJ3541" s="3">
        <v>4.9000000000000004</v>
      </c>
      <c r="BK3541" s="3">
        <v>5</v>
      </c>
      <c r="BL3541" s="3">
        <v>185.09</v>
      </c>
      <c r="BM3541" s="3">
        <v>27.76</v>
      </c>
      <c r="BN3541" s="3">
        <v>212.85</v>
      </c>
      <c r="BO3541" s="3">
        <v>212.85</v>
      </c>
      <c r="BQ3541" s="3" t="s">
        <v>3169</v>
      </c>
      <c r="BR3541" s="3" t="s">
        <v>906</v>
      </c>
      <c r="BS3541" s="4">
        <v>45237</v>
      </c>
      <c r="BT3541" s="5">
        <v>0.59791666666666665</v>
      </c>
      <c r="BU3541" s="3" t="s">
        <v>3170</v>
      </c>
      <c r="BV3541" s="3" t="s">
        <v>94</v>
      </c>
      <c r="BY3541" s="3">
        <v>24576</v>
      </c>
      <c r="BZ3541" s="3" t="s">
        <v>908</v>
      </c>
      <c r="CA3541" s="3" t="s">
        <v>414</v>
      </c>
      <c r="CC3541" s="3" t="s">
        <v>179</v>
      </c>
      <c r="CD3541" s="3">
        <v>1020</v>
      </c>
      <c r="CE3541" s="3" t="s">
        <v>90</v>
      </c>
      <c r="CF3541" s="4">
        <v>45237</v>
      </c>
      <c r="CI3541" s="3">
        <v>2</v>
      </c>
      <c r="CJ3541" s="3">
        <v>1</v>
      </c>
      <c r="CK3541" s="3">
        <v>33</v>
      </c>
      <c r="CL3541" s="3" t="s">
        <v>86</v>
      </c>
    </row>
    <row r="3542" spans="1:90" x14ac:dyDescent="0.3">
      <c r="A3542" s="3" t="s">
        <v>72</v>
      </c>
      <c r="B3542" s="3" t="s">
        <v>73</v>
      </c>
      <c r="C3542" s="3" t="s">
        <v>74</v>
      </c>
      <c r="E3542" s="3" t="str">
        <f>"080055718509"</f>
        <v>080055718509</v>
      </c>
      <c r="F3542" s="4">
        <v>45236</v>
      </c>
      <c r="G3542" s="3">
        <v>202408</v>
      </c>
      <c r="H3542" s="3" t="s">
        <v>75</v>
      </c>
      <c r="I3542" s="3" t="s">
        <v>76</v>
      </c>
      <c r="J3542" s="3" t="s">
        <v>903</v>
      </c>
      <c r="K3542" s="3" t="s">
        <v>78</v>
      </c>
      <c r="L3542" s="3" t="s">
        <v>938</v>
      </c>
      <c r="M3542" s="3" t="s">
        <v>938</v>
      </c>
      <c r="N3542" s="3" t="s">
        <v>3520</v>
      </c>
      <c r="O3542" s="3" t="s">
        <v>445</v>
      </c>
      <c r="P3542" s="3" t="str">
        <f>"1162955388                    "</f>
        <v xml:space="preserve">1162955388                    </v>
      </c>
      <c r="Q3542" s="3">
        <v>0</v>
      </c>
      <c r="R3542" s="3">
        <v>0</v>
      </c>
      <c r="S3542" s="3">
        <v>0</v>
      </c>
      <c r="T3542" s="3">
        <v>0</v>
      </c>
      <c r="U3542" s="3">
        <v>0</v>
      </c>
      <c r="V3542" s="3">
        <v>0</v>
      </c>
      <c r="W3542" s="3">
        <v>0</v>
      </c>
      <c r="X3542" s="3">
        <v>0</v>
      </c>
      <c r="Y3542" s="3">
        <v>0</v>
      </c>
      <c r="Z3542" s="3">
        <v>0</v>
      </c>
      <c r="AA3542" s="3">
        <v>0</v>
      </c>
      <c r="AB3542" s="3">
        <v>0</v>
      </c>
      <c r="AC3542" s="3">
        <v>0</v>
      </c>
      <c r="AD3542" s="3">
        <v>0</v>
      </c>
      <c r="AE3542" s="3">
        <v>0</v>
      </c>
      <c r="AF3542" s="3">
        <v>0</v>
      </c>
      <c r="AG3542" s="3">
        <v>0</v>
      </c>
      <c r="AH3542" s="3">
        <v>0</v>
      </c>
      <c r="AI3542" s="3">
        <v>0</v>
      </c>
      <c r="AJ3542" s="3">
        <v>0</v>
      </c>
      <c r="AK3542" s="3">
        <v>0</v>
      </c>
      <c r="AL3542" s="3">
        <v>0</v>
      </c>
      <c r="AM3542" s="3">
        <v>0</v>
      </c>
      <c r="AN3542" s="3">
        <v>0</v>
      </c>
      <c r="AO3542" s="3">
        <v>0</v>
      </c>
      <c r="AP3542" s="3">
        <v>0</v>
      </c>
      <c r="AQ3542" s="3">
        <v>78.94</v>
      </c>
      <c r="AR3542" s="3">
        <v>0</v>
      </c>
      <c r="AS3542" s="3">
        <v>0</v>
      </c>
      <c r="AT3542" s="3">
        <v>0</v>
      </c>
      <c r="AU3542" s="3">
        <v>0</v>
      </c>
      <c r="AV3542" s="3">
        <v>0</v>
      </c>
      <c r="AW3542" s="3">
        <v>0</v>
      </c>
      <c r="AX3542" s="3">
        <v>0</v>
      </c>
      <c r="AY3542" s="3">
        <v>0</v>
      </c>
      <c r="AZ3542" s="3">
        <v>0</v>
      </c>
      <c r="BA3542" s="3">
        <v>0</v>
      </c>
      <c r="BB3542" s="3">
        <v>0</v>
      </c>
      <c r="BC3542" s="3">
        <v>0</v>
      </c>
      <c r="BD3542" s="3">
        <v>0</v>
      </c>
      <c r="BE3542" s="3">
        <v>0</v>
      </c>
      <c r="BF3542" s="3">
        <v>0</v>
      </c>
      <c r="BG3542" s="3">
        <v>0</v>
      </c>
      <c r="BH3542" s="3">
        <v>1</v>
      </c>
      <c r="BI3542" s="3">
        <v>7</v>
      </c>
      <c r="BJ3542" s="3">
        <v>4.0999999999999996</v>
      </c>
      <c r="BK3542" s="3">
        <v>7</v>
      </c>
      <c r="BL3542" s="3">
        <v>202.29</v>
      </c>
      <c r="BM3542" s="3">
        <v>30.34</v>
      </c>
      <c r="BN3542" s="3">
        <v>232.63</v>
      </c>
      <c r="BO3542" s="3">
        <v>232.63</v>
      </c>
      <c r="BQ3542" s="3" t="s">
        <v>3521</v>
      </c>
      <c r="BR3542" s="3" t="s">
        <v>906</v>
      </c>
      <c r="BS3542" s="4">
        <v>45237</v>
      </c>
      <c r="BT3542" s="5">
        <v>0.39861111111111108</v>
      </c>
      <c r="BU3542" s="3" t="s">
        <v>3522</v>
      </c>
      <c r="BV3542" s="3" t="s">
        <v>94</v>
      </c>
      <c r="BY3542" s="3">
        <v>20358</v>
      </c>
      <c r="BZ3542" s="3" t="s">
        <v>908</v>
      </c>
      <c r="CA3542" s="3" t="s">
        <v>942</v>
      </c>
      <c r="CC3542" s="3" t="s">
        <v>938</v>
      </c>
      <c r="CD3542" s="3">
        <v>1490</v>
      </c>
      <c r="CE3542" s="3" t="s">
        <v>90</v>
      </c>
      <c r="CF3542" s="4">
        <v>45238</v>
      </c>
      <c r="CI3542" s="3">
        <v>1</v>
      </c>
      <c r="CJ3542" s="3">
        <v>1</v>
      </c>
      <c r="CK3542" s="3">
        <v>34</v>
      </c>
      <c r="CL3542" s="3" t="s">
        <v>86</v>
      </c>
    </row>
    <row r="3543" spans="1:90" x14ac:dyDescent="0.3">
      <c r="A3543" s="3" t="s">
        <v>72</v>
      </c>
      <c r="B3543" s="3" t="s">
        <v>73</v>
      </c>
      <c r="C3543" s="3" t="s">
        <v>74</v>
      </c>
      <c r="E3543" s="3" t="str">
        <f>"080055716594"</f>
        <v>080055716594</v>
      </c>
      <c r="F3543" s="4">
        <v>45236</v>
      </c>
      <c r="G3543" s="3">
        <v>202408</v>
      </c>
      <c r="H3543" s="3" t="s">
        <v>75</v>
      </c>
      <c r="I3543" s="3" t="s">
        <v>76</v>
      </c>
      <c r="J3543" s="3" t="s">
        <v>903</v>
      </c>
      <c r="K3543" s="3" t="s">
        <v>78</v>
      </c>
      <c r="L3543" s="3" t="s">
        <v>442</v>
      </c>
      <c r="M3543" s="3" t="s">
        <v>443</v>
      </c>
      <c r="N3543" s="3" t="s">
        <v>3523</v>
      </c>
      <c r="O3543" s="3" t="s">
        <v>82</v>
      </c>
      <c r="P3543" s="3" t="str">
        <f>"1162955488                    "</f>
        <v xml:space="preserve">1162955488                    </v>
      </c>
      <c r="Q3543" s="3">
        <v>0</v>
      </c>
      <c r="R3543" s="3">
        <v>0</v>
      </c>
      <c r="S3543" s="3">
        <v>0</v>
      </c>
      <c r="T3543" s="3">
        <v>0</v>
      </c>
      <c r="U3543" s="3">
        <v>0</v>
      </c>
      <c r="V3543" s="3">
        <v>0</v>
      </c>
      <c r="W3543" s="3">
        <v>0</v>
      </c>
      <c r="X3543" s="3">
        <v>0</v>
      </c>
      <c r="Y3543" s="3">
        <v>0</v>
      </c>
      <c r="Z3543" s="3">
        <v>0</v>
      </c>
      <c r="AA3543" s="3">
        <v>0</v>
      </c>
      <c r="AB3543" s="3">
        <v>0</v>
      </c>
      <c r="AC3543" s="3">
        <v>0</v>
      </c>
      <c r="AD3543" s="3">
        <v>0</v>
      </c>
      <c r="AE3543" s="3">
        <v>0</v>
      </c>
      <c r="AF3543" s="3">
        <v>0</v>
      </c>
      <c r="AG3543" s="3">
        <v>0</v>
      </c>
      <c r="AH3543" s="3">
        <v>0</v>
      </c>
      <c r="AI3543" s="3">
        <v>0</v>
      </c>
      <c r="AJ3543" s="3">
        <v>0</v>
      </c>
      <c r="AK3543" s="3">
        <v>0</v>
      </c>
      <c r="AL3543" s="3">
        <v>0</v>
      </c>
      <c r="AM3543" s="3">
        <v>0</v>
      </c>
      <c r="AN3543" s="3">
        <v>0</v>
      </c>
      <c r="AO3543" s="3">
        <v>0</v>
      </c>
      <c r="AP3543" s="3">
        <v>0</v>
      </c>
      <c r="AQ3543" s="3">
        <v>23.07</v>
      </c>
      <c r="AR3543" s="3">
        <v>0</v>
      </c>
      <c r="AS3543" s="3">
        <v>0</v>
      </c>
      <c r="AT3543" s="3">
        <v>0</v>
      </c>
      <c r="AU3543" s="3">
        <v>0</v>
      </c>
      <c r="AV3543" s="3">
        <v>0</v>
      </c>
      <c r="AW3543" s="3">
        <v>0</v>
      </c>
      <c r="AX3543" s="3">
        <v>0</v>
      </c>
      <c r="AY3543" s="3">
        <v>0</v>
      </c>
      <c r="AZ3543" s="3">
        <v>0</v>
      </c>
      <c r="BA3543" s="3">
        <v>0</v>
      </c>
      <c r="BB3543" s="3">
        <v>0</v>
      </c>
      <c r="BC3543" s="3">
        <v>0</v>
      </c>
      <c r="BD3543" s="3">
        <v>0</v>
      </c>
      <c r="BE3543" s="3">
        <v>0</v>
      </c>
      <c r="BF3543" s="3">
        <v>0</v>
      </c>
      <c r="BG3543" s="3">
        <v>0</v>
      </c>
      <c r="BH3543" s="3">
        <v>1</v>
      </c>
      <c r="BI3543" s="3">
        <v>6</v>
      </c>
      <c r="BJ3543" s="3">
        <v>3.1</v>
      </c>
      <c r="BK3543" s="3">
        <v>6</v>
      </c>
      <c r="BL3543" s="3">
        <v>59.12</v>
      </c>
      <c r="BM3543" s="3">
        <v>8.8699999999999992</v>
      </c>
      <c r="BN3543" s="3">
        <v>67.989999999999995</v>
      </c>
      <c r="BO3543" s="3">
        <v>67.989999999999995</v>
      </c>
      <c r="BQ3543" s="3" t="s">
        <v>3524</v>
      </c>
      <c r="BR3543" s="3" t="s">
        <v>906</v>
      </c>
      <c r="BS3543" s="4">
        <v>45237</v>
      </c>
      <c r="BT3543" s="5">
        <v>0.57013888888888886</v>
      </c>
      <c r="BU3543" s="3" t="s">
        <v>3525</v>
      </c>
      <c r="BV3543" s="3" t="s">
        <v>86</v>
      </c>
      <c r="BY3543" s="3">
        <v>15288</v>
      </c>
      <c r="BZ3543" s="3" t="s">
        <v>908</v>
      </c>
      <c r="CA3543" s="3" t="s">
        <v>909</v>
      </c>
      <c r="CC3543" s="3" t="s">
        <v>443</v>
      </c>
      <c r="CD3543" s="3">
        <v>2040</v>
      </c>
      <c r="CE3543" s="3" t="s">
        <v>90</v>
      </c>
      <c r="CF3543" s="4">
        <v>45238</v>
      </c>
      <c r="CI3543" s="3">
        <v>1</v>
      </c>
      <c r="CJ3543" s="3">
        <v>1</v>
      </c>
      <c r="CK3543" s="3">
        <v>22</v>
      </c>
      <c r="CL3543" s="3" t="s">
        <v>86</v>
      </c>
    </row>
    <row r="3544" spans="1:90" x14ac:dyDescent="0.3">
      <c r="A3544" s="3" t="s">
        <v>72</v>
      </c>
      <c r="B3544" s="3" t="s">
        <v>73</v>
      </c>
      <c r="C3544" s="3" t="s">
        <v>74</v>
      </c>
      <c r="E3544" s="3" t="str">
        <f>"080055718675"</f>
        <v>080055718675</v>
      </c>
      <c r="F3544" s="4">
        <v>45236</v>
      </c>
      <c r="G3544" s="3">
        <v>202408</v>
      </c>
      <c r="H3544" s="3" t="s">
        <v>75</v>
      </c>
      <c r="I3544" s="3" t="s">
        <v>76</v>
      </c>
      <c r="J3544" s="3" t="s">
        <v>903</v>
      </c>
      <c r="K3544" s="3" t="s">
        <v>78</v>
      </c>
      <c r="L3544" s="3" t="s">
        <v>147</v>
      </c>
      <c r="M3544" s="3" t="s">
        <v>148</v>
      </c>
      <c r="N3544" s="3" t="s">
        <v>654</v>
      </c>
      <c r="O3544" s="3" t="s">
        <v>150</v>
      </c>
      <c r="P3544" s="3" t="str">
        <f>"1162955469                    "</f>
        <v xml:space="preserve">1162955469                    </v>
      </c>
      <c r="Q3544" s="3">
        <v>0</v>
      </c>
      <c r="R3544" s="3">
        <v>0</v>
      </c>
      <c r="S3544" s="3">
        <v>0</v>
      </c>
      <c r="T3544" s="3">
        <v>0</v>
      </c>
      <c r="U3544" s="3">
        <v>0</v>
      </c>
      <c r="V3544" s="3">
        <v>0</v>
      </c>
      <c r="W3544" s="3">
        <v>0</v>
      </c>
      <c r="X3544" s="3">
        <v>0</v>
      </c>
      <c r="Y3544" s="3">
        <v>0</v>
      </c>
      <c r="Z3544" s="3">
        <v>0</v>
      </c>
      <c r="AA3544" s="3">
        <v>0</v>
      </c>
      <c r="AB3544" s="3">
        <v>0</v>
      </c>
      <c r="AC3544" s="3">
        <v>0</v>
      </c>
      <c r="AD3544" s="3">
        <v>0</v>
      </c>
      <c r="AE3544" s="3">
        <v>0</v>
      </c>
      <c r="AF3544" s="3">
        <v>0</v>
      </c>
      <c r="AG3544" s="3">
        <v>5.57</v>
      </c>
      <c r="AH3544" s="3">
        <v>0</v>
      </c>
      <c r="AI3544" s="3">
        <v>0</v>
      </c>
      <c r="AJ3544" s="3">
        <v>0</v>
      </c>
      <c r="AK3544" s="3">
        <v>0</v>
      </c>
      <c r="AL3544" s="3">
        <v>0</v>
      </c>
      <c r="AM3544" s="3">
        <v>0</v>
      </c>
      <c r="AN3544" s="3">
        <v>0</v>
      </c>
      <c r="AO3544" s="3">
        <v>0</v>
      </c>
      <c r="AP3544" s="3">
        <v>0</v>
      </c>
      <c r="AQ3544" s="3">
        <v>57.12</v>
      </c>
      <c r="AR3544" s="3">
        <v>0</v>
      </c>
      <c r="AS3544" s="3">
        <v>0</v>
      </c>
      <c r="AT3544" s="3">
        <v>0</v>
      </c>
      <c r="AU3544" s="3">
        <v>0</v>
      </c>
      <c r="AV3544" s="3">
        <v>0</v>
      </c>
      <c r="AW3544" s="3">
        <v>0</v>
      </c>
      <c r="AX3544" s="3">
        <v>0</v>
      </c>
      <c r="AY3544" s="3">
        <v>0</v>
      </c>
      <c r="AZ3544" s="3">
        <v>0</v>
      </c>
      <c r="BA3544" s="3">
        <v>0</v>
      </c>
      <c r="BB3544" s="3">
        <v>0</v>
      </c>
      <c r="BC3544" s="3">
        <v>0</v>
      </c>
      <c r="BD3544" s="3">
        <v>0</v>
      </c>
      <c r="BE3544" s="3">
        <v>0</v>
      </c>
      <c r="BF3544" s="3">
        <v>0</v>
      </c>
      <c r="BG3544" s="3">
        <v>0</v>
      </c>
      <c r="BH3544" s="3">
        <v>1</v>
      </c>
      <c r="BI3544" s="3">
        <v>3</v>
      </c>
      <c r="BJ3544" s="3">
        <v>4.5999999999999996</v>
      </c>
      <c r="BK3544" s="3">
        <v>5</v>
      </c>
      <c r="BL3544" s="3">
        <v>151.94</v>
      </c>
      <c r="BM3544" s="3">
        <v>22.79</v>
      </c>
      <c r="BN3544" s="3">
        <v>174.73</v>
      </c>
      <c r="BO3544" s="3">
        <v>174.73</v>
      </c>
      <c r="BQ3544" s="3" t="s">
        <v>1147</v>
      </c>
      <c r="BR3544" s="3" t="s">
        <v>906</v>
      </c>
      <c r="BS3544" s="4">
        <v>45237</v>
      </c>
      <c r="BT3544" s="5">
        <v>0.42569444444444443</v>
      </c>
      <c r="BU3544" s="3" t="s">
        <v>656</v>
      </c>
      <c r="BV3544" s="3" t="s">
        <v>94</v>
      </c>
      <c r="BY3544" s="3">
        <v>22816</v>
      </c>
      <c r="BZ3544" s="3" t="s">
        <v>908</v>
      </c>
      <c r="CA3544" s="3" t="s">
        <v>657</v>
      </c>
      <c r="CC3544" s="3" t="s">
        <v>148</v>
      </c>
      <c r="CD3544" s="3">
        <v>2</v>
      </c>
      <c r="CE3544" s="3" t="s">
        <v>90</v>
      </c>
      <c r="CF3544" s="4">
        <v>45237</v>
      </c>
      <c r="CI3544" s="3">
        <v>1</v>
      </c>
      <c r="CJ3544" s="3">
        <v>1</v>
      </c>
      <c r="CK3544" s="3">
        <v>41</v>
      </c>
      <c r="CL3544" s="3" t="s">
        <v>86</v>
      </c>
    </row>
    <row r="3545" spans="1:90" x14ac:dyDescent="0.3">
      <c r="A3545" s="3" t="s">
        <v>72</v>
      </c>
      <c r="B3545" s="3" t="s">
        <v>73</v>
      </c>
      <c r="C3545" s="3" t="s">
        <v>74</v>
      </c>
      <c r="E3545" s="3" t="str">
        <f>"080055713382"</f>
        <v>080055713382</v>
      </c>
      <c r="F3545" s="4">
        <v>45236</v>
      </c>
      <c r="G3545" s="3">
        <v>202408</v>
      </c>
      <c r="H3545" s="3" t="s">
        <v>75</v>
      </c>
      <c r="I3545" s="3" t="s">
        <v>76</v>
      </c>
      <c r="J3545" s="3" t="s">
        <v>903</v>
      </c>
      <c r="K3545" s="3" t="s">
        <v>78</v>
      </c>
      <c r="L3545" s="3" t="s">
        <v>147</v>
      </c>
      <c r="M3545" s="3" t="s">
        <v>148</v>
      </c>
      <c r="N3545" s="3" t="s">
        <v>440</v>
      </c>
      <c r="O3545" s="3" t="s">
        <v>82</v>
      </c>
      <c r="P3545" s="3" t="str">
        <f>"1162955403                    "</f>
        <v xml:space="preserve">1162955403                    </v>
      </c>
      <c r="Q3545" s="3">
        <v>0</v>
      </c>
      <c r="R3545" s="3">
        <v>0</v>
      </c>
      <c r="S3545" s="3">
        <v>0</v>
      </c>
      <c r="T3545" s="3">
        <v>0</v>
      </c>
      <c r="U3545" s="3">
        <v>0</v>
      </c>
      <c r="V3545" s="3">
        <v>0</v>
      </c>
      <c r="W3545" s="3">
        <v>0</v>
      </c>
      <c r="X3545" s="3">
        <v>0</v>
      </c>
      <c r="Y3545" s="3">
        <v>0</v>
      </c>
      <c r="Z3545" s="3">
        <v>0</v>
      </c>
      <c r="AA3545" s="3">
        <v>0</v>
      </c>
      <c r="AB3545" s="3">
        <v>0</v>
      </c>
      <c r="AC3545" s="3">
        <v>0</v>
      </c>
      <c r="AD3545" s="3">
        <v>0</v>
      </c>
      <c r="AE3545" s="3">
        <v>0</v>
      </c>
      <c r="AF3545" s="3">
        <v>0</v>
      </c>
      <c r="AG3545" s="3">
        <v>0</v>
      </c>
      <c r="AH3545" s="3">
        <v>0</v>
      </c>
      <c r="AI3545" s="3">
        <v>0</v>
      </c>
      <c r="AJ3545" s="3">
        <v>0</v>
      </c>
      <c r="AK3545" s="3">
        <v>0</v>
      </c>
      <c r="AL3545" s="3">
        <v>0</v>
      </c>
      <c r="AM3545" s="3">
        <v>0</v>
      </c>
      <c r="AN3545" s="3">
        <v>0</v>
      </c>
      <c r="AO3545" s="3">
        <v>0</v>
      </c>
      <c r="AP3545" s="3">
        <v>0</v>
      </c>
      <c r="AQ3545" s="3">
        <v>29.54</v>
      </c>
      <c r="AR3545" s="3">
        <v>0</v>
      </c>
      <c r="AS3545" s="3">
        <v>0</v>
      </c>
      <c r="AT3545" s="3">
        <v>0</v>
      </c>
      <c r="AU3545" s="3">
        <v>0</v>
      </c>
      <c r="AV3545" s="3">
        <v>0</v>
      </c>
      <c r="AW3545" s="3">
        <v>0</v>
      </c>
      <c r="AX3545" s="3">
        <v>0</v>
      </c>
      <c r="AY3545" s="3">
        <v>0</v>
      </c>
      <c r="AZ3545" s="3">
        <v>0</v>
      </c>
      <c r="BA3545" s="3">
        <v>0</v>
      </c>
      <c r="BB3545" s="3">
        <v>0</v>
      </c>
      <c r="BC3545" s="3">
        <v>0</v>
      </c>
      <c r="BD3545" s="3">
        <v>0</v>
      </c>
      <c r="BE3545" s="3">
        <v>0</v>
      </c>
      <c r="BF3545" s="3">
        <v>0</v>
      </c>
      <c r="BG3545" s="3">
        <v>0</v>
      </c>
      <c r="BH3545" s="3">
        <v>1</v>
      </c>
      <c r="BI3545" s="3">
        <v>1</v>
      </c>
      <c r="BJ3545" s="3">
        <v>1.7</v>
      </c>
      <c r="BK3545" s="3">
        <v>2</v>
      </c>
      <c r="BL3545" s="3">
        <v>75.69</v>
      </c>
      <c r="BM3545" s="3">
        <v>11.35</v>
      </c>
      <c r="BN3545" s="3">
        <v>87.04</v>
      </c>
      <c r="BO3545" s="3">
        <v>87.04</v>
      </c>
      <c r="BQ3545" s="3" t="s">
        <v>3526</v>
      </c>
      <c r="BR3545" s="3" t="s">
        <v>906</v>
      </c>
      <c r="BS3545" s="4">
        <v>45237</v>
      </c>
      <c r="BT3545" s="5">
        <v>0.35694444444444445</v>
      </c>
      <c r="BU3545" s="3" t="s">
        <v>1362</v>
      </c>
      <c r="BV3545" s="3" t="s">
        <v>94</v>
      </c>
      <c r="BY3545" s="3">
        <v>8550</v>
      </c>
      <c r="BZ3545" s="3" t="s">
        <v>908</v>
      </c>
      <c r="CA3545" s="3" t="s">
        <v>1363</v>
      </c>
      <c r="CC3545" s="3" t="s">
        <v>148</v>
      </c>
      <c r="CD3545" s="3">
        <v>83</v>
      </c>
      <c r="CE3545" s="3" t="s">
        <v>90</v>
      </c>
      <c r="CF3545" s="4">
        <v>45237</v>
      </c>
      <c r="CI3545" s="3">
        <v>1</v>
      </c>
      <c r="CJ3545" s="3">
        <v>1</v>
      </c>
      <c r="CK3545" s="3">
        <v>21</v>
      </c>
      <c r="CL3545" s="3" t="s">
        <v>86</v>
      </c>
    </row>
    <row r="3546" spans="1:90" x14ac:dyDescent="0.3">
      <c r="A3546" s="3" t="s">
        <v>72</v>
      </c>
      <c r="B3546" s="3" t="s">
        <v>73</v>
      </c>
      <c r="C3546" s="3" t="s">
        <v>74</v>
      </c>
      <c r="E3546" s="3" t="str">
        <f>"080055713855"</f>
        <v>080055713855</v>
      </c>
      <c r="F3546" s="4">
        <v>45236</v>
      </c>
      <c r="G3546" s="3">
        <v>202408</v>
      </c>
      <c r="H3546" s="3" t="s">
        <v>75</v>
      </c>
      <c r="I3546" s="3" t="s">
        <v>76</v>
      </c>
      <c r="J3546" s="3" t="s">
        <v>903</v>
      </c>
      <c r="K3546" s="3" t="s">
        <v>78</v>
      </c>
      <c r="L3546" s="3" t="s">
        <v>260</v>
      </c>
      <c r="M3546" s="3" t="s">
        <v>261</v>
      </c>
      <c r="N3546" s="3" t="s">
        <v>2738</v>
      </c>
      <c r="O3546" s="3" t="s">
        <v>445</v>
      </c>
      <c r="P3546" s="3" t="str">
        <f>"1162955425                    "</f>
        <v xml:space="preserve">1162955425                    </v>
      </c>
      <c r="Q3546" s="3">
        <v>0</v>
      </c>
      <c r="R3546" s="3">
        <v>0</v>
      </c>
      <c r="S3546" s="3">
        <v>0</v>
      </c>
      <c r="T3546" s="3">
        <v>0</v>
      </c>
      <c r="U3546" s="3">
        <v>0</v>
      </c>
      <c r="V3546" s="3">
        <v>0</v>
      </c>
      <c r="W3546" s="3">
        <v>0</v>
      </c>
      <c r="X3546" s="3">
        <v>0</v>
      </c>
      <c r="Y3546" s="3">
        <v>0</v>
      </c>
      <c r="Z3546" s="3">
        <v>0</v>
      </c>
      <c r="AA3546" s="3">
        <v>0</v>
      </c>
      <c r="AB3546" s="3">
        <v>0</v>
      </c>
      <c r="AC3546" s="3">
        <v>0</v>
      </c>
      <c r="AD3546" s="3">
        <v>0</v>
      </c>
      <c r="AE3546" s="3">
        <v>0</v>
      </c>
      <c r="AF3546" s="3">
        <v>0</v>
      </c>
      <c r="AG3546" s="3">
        <v>0</v>
      </c>
      <c r="AH3546" s="3">
        <v>0</v>
      </c>
      <c r="AI3546" s="3">
        <v>0</v>
      </c>
      <c r="AJ3546" s="3">
        <v>0</v>
      </c>
      <c r="AK3546" s="3">
        <v>0</v>
      </c>
      <c r="AL3546" s="3">
        <v>0</v>
      </c>
      <c r="AM3546" s="3">
        <v>0</v>
      </c>
      <c r="AN3546" s="3">
        <v>0</v>
      </c>
      <c r="AO3546" s="3">
        <v>0</v>
      </c>
      <c r="AP3546" s="3">
        <v>0</v>
      </c>
      <c r="AQ3546" s="3">
        <v>41.54</v>
      </c>
      <c r="AR3546" s="3">
        <v>0</v>
      </c>
      <c r="AS3546" s="3">
        <v>0</v>
      </c>
      <c r="AT3546" s="3">
        <v>0</v>
      </c>
      <c r="AU3546" s="3">
        <v>0</v>
      </c>
      <c r="AV3546" s="3">
        <v>0</v>
      </c>
      <c r="AW3546" s="3">
        <v>0</v>
      </c>
      <c r="AX3546" s="3">
        <v>0</v>
      </c>
      <c r="AY3546" s="3">
        <v>0</v>
      </c>
      <c r="AZ3546" s="3">
        <v>0</v>
      </c>
      <c r="BA3546" s="3">
        <v>0</v>
      </c>
      <c r="BB3546" s="3">
        <v>0</v>
      </c>
      <c r="BC3546" s="3">
        <v>0</v>
      </c>
      <c r="BD3546" s="3">
        <v>0</v>
      </c>
      <c r="BE3546" s="3">
        <v>0</v>
      </c>
      <c r="BF3546" s="3">
        <v>0</v>
      </c>
      <c r="BG3546" s="3">
        <v>0</v>
      </c>
      <c r="BH3546" s="3">
        <v>1</v>
      </c>
      <c r="BI3546" s="3">
        <v>3</v>
      </c>
      <c r="BJ3546" s="3">
        <v>1.7</v>
      </c>
      <c r="BK3546" s="3">
        <v>3</v>
      </c>
      <c r="BL3546" s="3">
        <v>106.45</v>
      </c>
      <c r="BM3546" s="3">
        <v>15.97</v>
      </c>
      <c r="BN3546" s="3">
        <v>122.42</v>
      </c>
      <c r="BO3546" s="3">
        <v>122.42</v>
      </c>
      <c r="BQ3546" s="3" t="s">
        <v>3527</v>
      </c>
      <c r="BR3546" s="3" t="s">
        <v>906</v>
      </c>
      <c r="BS3546" s="3" t="s">
        <v>130</v>
      </c>
      <c r="BY3546" s="3">
        <v>8512</v>
      </c>
      <c r="BZ3546" s="3" t="s">
        <v>908</v>
      </c>
      <c r="CC3546" s="3" t="s">
        <v>261</v>
      </c>
      <c r="CD3546" s="3">
        <v>1939</v>
      </c>
      <c r="CE3546" s="3" t="s">
        <v>90</v>
      </c>
      <c r="CF3546" s="4">
        <v>45239</v>
      </c>
      <c r="CI3546" s="3">
        <v>1</v>
      </c>
      <c r="CJ3546" s="3" t="s">
        <v>130</v>
      </c>
      <c r="CK3546" s="3">
        <v>34</v>
      </c>
      <c r="CL3546" s="3" t="s">
        <v>86</v>
      </c>
    </row>
    <row r="3547" spans="1:90" x14ac:dyDescent="0.3">
      <c r="A3547" s="3" t="s">
        <v>72</v>
      </c>
      <c r="B3547" s="3" t="s">
        <v>73</v>
      </c>
      <c r="C3547" s="3" t="s">
        <v>74</v>
      </c>
      <c r="E3547" s="3" t="str">
        <f>"080055729134"</f>
        <v>080055729134</v>
      </c>
      <c r="F3547" s="4">
        <v>45236</v>
      </c>
      <c r="G3547" s="3">
        <v>202408</v>
      </c>
      <c r="H3547" s="3" t="s">
        <v>75</v>
      </c>
      <c r="I3547" s="3" t="s">
        <v>76</v>
      </c>
      <c r="J3547" s="3" t="s">
        <v>903</v>
      </c>
      <c r="K3547" s="3" t="s">
        <v>78</v>
      </c>
      <c r="L3547" s="3" t="s">
        <v>75</v>
      </c>
      <c r="M3547" s="3" t="s">
        <v>76</v>
      </c>
      <c r="N3547" s="3" t="s">
        <v>660</v>
      </c>
      <c r="O3547" s="3" t="s">
        <v>445</v>
      </c>
      <c r="P3547" s="3" t="str">
        <f>"1162955434                    "</f>
        <v xml:space="preserve">1162955434                    </v>
      </c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0</v>
      </c>
      <c r="W3547" s="3">
        <v>0</v>
      </c>
      <c r="X3547" s="3">
        <v>0</v>
      </c>
      <c r="Y3547" s="3">
        <v>0</v>
      </c>
      <c r="Z3547" s="3">
        <v>0</v>
      </c>
      <c r="AA3547" s="3">
        <v>0</v>
      </c>
      <c r="AB3547" s="3">
        <v>0</v>
      </c>
      <c r="AC3547" s="3">
        <v>0</v>
      </c>
      <c r="AD3547" s="3">
        <v>0</v>
      </c>
      <c r="AE3547" s="3">
        <v>0</v>
      </c>
      <c r="AF3547" s="3">
        <v>0</v>
      </c>
      <c r="AG3547" s="3">
        <v>0</v>
      </c>
      <c r="AH3547" s="3">
        <v>0</v>
      </c>
      <c r="AI3547" s="3">
        <v>0</v>
      </c>
      <c r="AJ3547" s="3">
        <v>0</v>
      </c>
      <c r="AK3547" s="3">
        <v>0</v>
      </c>
      <c r="AL3547" s="3">
        <v>0</v>
      </c>
      <c r="AM3547" s="3">
        <v>0</v>
      </c>
      <c r="AN3547" s="3">
        <v>0</v>
      </c>
      <c r="AO3547" s="3">
        <v>0</v>
      </c>
      <c r="AP3547" s="3">
        <v>0</v>
      </c>
      <c r="AQ3547" s="3">
        <v>49</v>
      </c>
      <c r="AR3547" s="3">
        <v>0</v>
      </c>
      <c r="AS3547" s="3">
        <v>0</v>
      </c>
      <c r="AT3547" s="3">
        <v>0</v>
      </c>
      <c r="AU3547" s="3">
        <v>0</v>
      </c>
      <c r="AV3547" s="3">
        <v>0</v>
      </c>
      <c r="AW3547" s="3">
        <v>0</v>
      </c>
      <c r="AX3547" s="3">
        <v>0</v>
      </c>
      <c r="AY3547" s="3">
        <v>0</v>
      </c>
      <c r="AZ3547" s="3">
        <v>0</v>
      </c>
      <c r="BA3547" s="3">
        <v>0</v>
      </c>
      <c r="BB3547" s="3">
        <v>0</v>
      </c>
      <c r="BC3547" s="3">
        <v>0</v>
      </c>
      <c r="BD3547" s="3">
        <v>0</v>
      </c>
      <c r="BE3547" s="3">
        <v>0</v>
      </c>
      <c r="BF3547" s="3">
        <v>0</v>
      </c>
      <c r="BG3547" s="3">
        <v>0</v>
      </c>
      <c r="BH3547" s="3">
        <v>1</v>
      </c>
      <c r="BI3547" s="3">
        <v>8</v>
      </c>
      <c r="BJ3547" s="3">
        <v>17.7</v>
      </c>
      <c r="BK3547" s="3">
        <v>18</v>
      </c>
      <c r="BL3547" s="3">
        <v>125.56</v>
      </c>
      <c r="BM3547" s="3">
        <v>18.829999999999998</v>
      </c>
      <c r="BN3547" s="3">
        <v>144.38999999999999</v>
      </c>
      <c r="BO3547" s="3">
        <v>144.38999999999999</v>
      </c>
      <c r="BQ3547" s="3" t="s">
        <v>208</v>
      </c>
      <c r="BR3547" s="3" t="s">
        <v>906</v>
      </c>
      <c r="BS3547" s="4">
        <v>45237</v>
      </c>
      <c r="BT3547" s="5">
        <v>0.35416666666666669</v>
      </c>
      <c r="BU3547" s="3" t="s">
        <v>1016</v>
      </c>
      <c r="BV3547" s="3" t="s">
        <v>94</v>
      </c>
      <c r="BY3547" s="3">
        <v>88320</v>
      </c>
      <c r="BZ3547" s="3" t="s">
        <v>908</v>
      </c>
      <c r="CA3547" s="3" t="s">
        <v>1017</v>
      </c>
      <c r="CC3547" s="3" t="s">
        <v>76</v>
      </c>
      <c r="CD3547" s="3">
        <v>1614</v>
      </c>
      <c r="CE3547" s="3" t="s">
        <v>90</v>
      </c>
      <c r="CF3547" s="4">
        <v>45238</v>
      </c>
      <c r="CI3547" s="3">
        <v>1</v>
      </c>
      <c r="CJ3547" s="3">
        <v>1</v>
      </c>
      <c r="CK3547" s="3">
        <v>32</v>
      </c>
      <c r="CL3547" s="3" t="s">
        <v>86</v>
      </c>
    </row>
    <row r="3548" spans="1:90" x14ac:dyDescent="0.3">
      <c r="A3548" s="3" t="s">
        <v>72</v>
      </c>
      <c r="B3548" s="3" t="s">
        <v>73</v>
      </c>
      <c r="C3548" s="3" t="s">
        <v>74</v>
      </c>
      <c r="E3548" s="3" t="str">
        <f>"080055836144"</f>
        <v>080055836144</v>
      </c>
      <c r="F3548" s="4">
        <v>45243</v>
      </c>
      <c r="G3548" s="3">
        <v>202408</v>
      </c>
      <c r="H3548" s="3" t="s">
        <v>75</v>
      </c>
      <c r="I3548" s="3" t="s">
        <v>76</v>
      </c>
      <c r="J3548" s="3" t="s">
        <v>77</v>
      </c>
      <c r="K3548" s="3" t="s">
        <v>78</v>
      </c>
      <c r="L3548" s="3" t="s">
        <v>534</v>
      </c>
      <c r="M3548" s="3" t="s">
        <v>535</v>
      </c>
      <c r="N3548" s="3" t="s">
        <v>536</v>
      </c>
      <c r="O3548" s="3" t="s">
        <v>82</v>
      </c>
      <c r="P3548" s="3" t="str">
        <f>"1162956569                    "</f>
        <v xml:space="preserve">1162956569                    </v>
      </c>
      <c r="Q3548" s="3">
        <v>0</v>
      </c>
      <c r="R3548" s="3">
        <v>0</v>
      </c>
      <c r="S3548" s="3">
        <v>0</v>
      </c>
      <c r="T3548" s="3">
        <v>0</v>
      </c>
      <c r="U3548" s="3">
        <v>0</v>
      </c>
      <c r="V3548" s="3">
        <v>0</v>
      </c>
      <c r="W3548" s="3">
        <v>0</v>
      </c>
      <c r="X3548" s="3">
        <v>0</v>
      </c>
      <c r="Y3548" s="3">
        <v>0</v>
      </c>
      <c r="Z3548" s="3">
        <v>0</v>
      </c>
      <c r="AA3548" s="3">
        <v>0</v>
      </c>
      <c r="AB3548" s="3">
        <v>0</v>
      </c>
      <c r="AC3548" s="3">
        <v>0</v>
      </c>
      <c r="AD3548" s="3">
        <v>0</v>
      </c>
      <c r="AE3548" s="3">
        <v>0</v>
      </c>
      <c r="AF3548" s="3">
        <v>0</v>
      </c>
      <c r="AG3548" s="3">
        <v>0</v>
      </c>
      <c r="AH3548" s="3">
        <v>0</v>
      </c>
      <c r="AI3548" s="3">
        <v>0</v>
      </c>
      <c r="AJ3548" s="3">
        <v>0</v>
      </c>
      <c r="AK3548" s="3">
        <v>0</v>
      </c>
      <c r="AL3548" s="3">
        <v>0</v>
      </c>
      <c r="AM3548" s="3">
        <v>0</v>
      </c>
      <c r="AN3548" s="3">
        <v>0</v>
      </c>
      <c r="AO3548" s="3">
        <v>0</v>
      </c>
      <c r="AP3548" s="3">
        <v>0</v>
      </c>
      <c r="AQ3548" s="3">
        <v>57.23</v>
      </c>
      <c r="AR3548" s="3">
        <v>0</v>
      </c>
      <c r="AS3548" s="3">
        <v>0</v>
      </c>
      <c r="AT3548" s="3">
        <v>0</v>
      </c>
      <c r="AU3548" s="3">
        <v>0</v>
      </c>
      <c r="AV3548" s="3">
        <v>0</v>
      </c>
      <c r="AW3548" s="3">
        <v>0</v>
      </c>
      <c r="AX3548" s="3">
        <v>0</v>
      </c>
      <c r="AY3548" s="3">
        <v>0</v>
      </c>
      <c r="AZ3548" s="3">
        <v>0</v>
      </c>
      <c r="BA3548" s="3">
        <v>0</v>
      </c>
      <c r="BB3548" s="3">
        <v>0</v>
      </c>
      <c r="BC3548" s="3">
        <v>0</v>
      </c>
      <c r="BD3548" s="3">
        <v>0</v>
      </c>
      <c r="BE3548" s="3">
        <v>0</v>
      </c>
      <c r="BF3548" s="3">
        <v>0</v>
      </c>
      <c r="BG3548" s="3">
        <v>0</v>
      </c>
      <c r="BH3548" s="3">
        <v>1</v>
      </c>
      <c r="BI3548" s="3">
        <v>1</v>
      </c>
      <c r="BJ3548" s="3">
        <v>0.2</v>
      </c>
      <c r="BK3548" s="3">
        <v>1</v>
      </c>
      <c r="BL3548" s="3">
        <v>146.65</v>
      </c>
      <c r="BM3548" s="3">
        <v>22</v>
      </c>
      <c r="BN3548" s="3">
        <v>168.65</v>
      </c>
      <c r="BO3548" s="3">
        <v>168.65</v>
      </c>
      <c r="BQ3548" s="3" t="s">
        <v>537</v>
      </c>
      <c r="BR3548" s="3" t="s">
        <v>84</v>
      </c>
      <c r="BS3548" s="4">
        <v>45244</v>
      </c>
      <c r="BT3548" s="5">
        <v>0.47083333333333338</v>
      </c>
      <c r="BU3548" s="3" t="s">
        <v>538</v>
      </c>
      <c r="BV3548" s="3" t="s">
        <v>94</v>
      </c>
      <c r="BY3548" s="3">
        <v>1200</v>
      </c>
      <c r="CA3548" s="3" t="s">
        <v>539</v>
      </c>
      <c r="CC3548" s="3" t="s">
        <v>535</v>
      </c>
      <c r="CD3548" s="3">
        <v>6715</v>
      </c>
      <c r="CE3548" s="3" t="s">
        <v>90</v>
      </c>
      <c r="CF3548" s="4">
        <v>45245</v>
      </c>
      <c r="CI3548" s="3">
        <v>2</v>
      </c>
      <c r="CJ3548" s="3">
        <v>1</v>
      </c>
      <c r="CK3548" s="3">
        <v>23</v>
      </c>
      <c r="CL3548" s="3" t="s">
        <v>86</v>
      </c>
    </row>
    <row r="3549" spans="1:90" x14ac:dyDescent="0.3">
      <c r="A3549" s="3" t="s">
        <v>72</v>
      </c>
      <c r="B3549" s="3" t="s">
        <v>73</v>
      </c>
      <c r="C3549" s="3" t="s">
        <v>74</v>
      </c>
      <c r="E3549" s="3" t="str">
        <f>"080055836148"</f>
        <v>080055836148</v>
      </c>
      <c r="F3549" s="4">
        <v>45243</v>
      </c>
      <c r="G3549" s="3">
        <v>202408</v>
      </c>
      <c r="H3549" s="3" t="s">
        <v>75</v>
      </c>
      <c r="I3549" s="3" t="s">
        <v>76</v>
      </c>
      <c r="J3549" s="3" t="s">
        <v>77</v>
      </c>
      <c r="K3549" s="3" t="s">
        <v>78</v>
      </c>
      <c r="L3549" s="3" t="s">
        <v>79</v>
      </c>
      <c r="M3549" s="3" t="s">
        <v>80</v>
      </c>
      <c r="N3549" s="3" t="s">
        <v>112</v>
      </c>
      <c r="O3549" s="3" t="s">
        <v>82</v>
      </c>
      <c r="P3549" s="3" t="str">
        <f>"1162956571                    "</f>
        <v xml:space="preserve">1162956571                    </v>
      </c>
      <c r="Q3549" s="3">
        <v>0</v>
      </c>
      <c r="R3549" s="3">
        <v>0</v>
      </c>
      <c r="S3549" s="3">
        <v>0</v>
      </c>
      <c r="T3549" s="3">
        <v>0</v>
      </c>
      <c r="U3549" s="3">
        <v>0</v>
      </c>
      <c r="V3549" s="3">
        <v>0</v>
      </c>
      <c r="W3549" s="3">
        <v>0</v>
      </c>
      <c r="X3549" s="3">
        <v>0</v>
      </c>
      <c r="Y3549" s="3">
        <v>0</v>
      </c>
      <c r="Z3549" s="3">
        <v>0</v>
      </c>
      <c r="AA3549" s="3">
        <v>0</v>
      </c>
      <c r="AB3549" s="3">
        <v>0</v>
      </c>
      <c r="AC3549" s="3">
        <v>0</v>
      </c>
      <c r="AD3549" s="3">
        <v>0</v>
      </c>
      <c r="AE3549" s="3">
        <v>0</v>
      </c>
      <c r="AF3549" s="3">
        <v>0</v>
      </c>
      <c r="AG3549" s="3">
        <v>0</v>
      </c>
      <c r="AH3549" s="3">
        <v>0</v>
      </c>
      <c r="AI3549" s="3">
        <v>0</v>
      </c>
      <c r="AJ3549" s="3">
        <v>0</v>
      </c>
      <c r="AK3549" s="3">
        <v>0</v>
      </c>
      <c r="AL3549" s="3">
        <v>0</v>
      </c>
      <c r="AM3549" s="3">
        <v>0</v>
      </c>
      <c r="AN3549" s="3">
        <v>0</v>
      </c>
      <c r="AO3549" s="3">
        <v>0</v>
      </c>
      <c r="AP3549" s="3">
        <v>0</v>
      </c>
      <c r="AQ3549" s="3">
        <v>29.54</v>
      </c>
      <c r="AR3549" s="3">
        <v>0</v>
      </c>
      <c r="AS3549" s="3">
        <v>0</v>
      </c>
      <c r="AT3549" s="3">
        <v>0</v>
      </c>
      <c r="AU3549" s="3">
        <v>0</v>
      </c>
      <c r="AV3549" s="3">
        <v>0</v>
      </c>
      <c r="AW3549" s="3">
        <v>0</v>
      </c>
      <c r="AX3549" s="3">
        <v>0</v>
      </c>
      <c r="AY3549" s="3">
        <v>0</v>
      </c>
      <c r="AZ3549" s="3">
        <v>0</v>
      </c>
      <c r="BA3549" s="3">
        <v>0</v>
      </c>
      <c r="BB3549" s="3">
        <v>0</v>
      </c>
      <c r="BC3549" s="3">
        <v>0</v>
      </c>
      <c r="BD3549" s="3">
        <v>0</v>
      </c>
      <c r="BE3549" s="3">
        <v>0</v>
      </c>
      <c r="BF3549" s="3">
        <v>0</v>
      </c>
      <c r="BG3549" s="3">
        <v>0</v>
      </c>
      <c r="BH3549" s="3">
        <v>1</v>
      </c>
      <c r="BI3549" s="3">
        <v>1</v>
      </c>
      <c r="BJ3549" s="3">
        <v>0.2</v>
      </c>
      <c r="BK3549" s="3">
        <v>1</v>
      </c>
      <c r="BL3549" s="3">
        <v>75.69</v>
      </c>
      <c r="BM3549" s="3">
        <v>11.35</v>
      </c>
      <c r="BN3549" s="3">
        <v>87.04</v>
      </c>
      <c r="BO3549" s="3">
        <v>87.04</v>
      </c>
      <c r="BQ3549" s="3" t="s">
        <v>113</v>
      </c>
      <c r="BR3549" s="3" t="s">
        <v>84</v>
      </c>
      <c r="BS3549" s="4">
        <v>45244</v>
      </c>
      <c r="BT3549" s="5">
        <v>0.41597222222222219</v>
      </c>
      <c r="BU3549" s="3" t="s">
        <v>2062</v>
      </c>
      <c r="BV3549" s="3" t="s">
        <v>94</v>
      </c>
      <c r="BY3549" s="3">
        <v>1200</v>
      </c>
      <c r="CA3549" s="3" t="s">
        <v>659</v>
      </c>
      <c r="CC3549" s="3" t="s">
        <v>80</v>
      </c>
      <c r="CD3549" s="3">
        <v>7441</v>
      </c>
      <c r="CE3549" s="3" t="s">
        <v>90</v>
      </c>
      <c r="CF3549" s="4">
        <v>45245</v>
      </c>
      <c r="CI3549" s="3">
        <v>1</v>
      </c>
      <c r="CJ3549" s="3">
        <v>1</v>
      </c>
      <c r="CK3549" s="3">
        <v>21</v>
      </c>
      <c r="CL3549" s="3" t="s">
        <v>86</v>
      </c>
    </row>
    <row r="3550" spans="1:90" x14ac:dyDescent="0.3">
      <c r="A3550" s="3" t="s">
        <v>72</v>
      </c>
      <c r="B3550" s="3" t="s">
        <v>73</v>
      </c>
      <c r="C3550" s="3" t="s">
        <v>74</v>
      </c>
      <c r="E3550" s="3" t="str">
        <f>"080055846513"</f>
        <v>080055846513</v>
      </c>
      <c r="F3550" s="4">
        <v>45243</v>
      </c>
      <c r="G3550" s="3">
        <v>202408</v>
      </c>
      <c r="H3550" s="3" t="s">
        <v>75</v>
      </c>
      <c r="I3550" s="3" t="s">
        <v>76</v>
      </c>
      <c r="J3550" s="3" t="s">
        <v>77</v>
      </c>
      <c r="K3550" s="3" t="s">
        <v>78</v>
      </c>
      <c r="L3550" s="3" t="s">
        <v>193</v>
      </c>
      <c r="M3550" s="3" t="s">
        <v>194</v>
      </c>
      <c r="N3550" s="3" t="s">
        <v>272</v>
      </c>
      <c r="O3550" s="3" t="s">
        <v>82</v>
      </c>
      <c r="P3550" s="3" t="str">
        <f>"1162956672                    "</f>
        <v xml:space="preserve">1162956672                    </v>
      </c>
      <c r="Q3550" s="3">
        <v>0</v>
      </c>
      <c r="R3550" s="3">
        <v>0</v>
      </c>
      <c r="S3550" s="3">
        <v>0</v>
      </c>
      <c r="T3550" s="3">
        <v>0</v>
      </c>
      <c r="U3550" s="3">
        <v>0</v>
      </c>
      <c r="V3550" s="3">
        <v>0</v>
      </c>
      <c r="W3550" s="3">
        <v>0</v>
      </c>
      <c r="X3550" s="3">
        <v>0</v>
      </c>
      <c r="Y3550" s="3">
        <v>0</v>
      </c>
      <c r="Z3550" s="3">
        <v>0</v>
      </c>
      <c r="AA3550" s="3">
        <v>0</v>
      </c>
      <c r="AB3550" s="3">
        <v>0</v>
      </c>
      <c r="AC3550" s="3">
        <v>0</v>
      </c>
      <c r="AD3550" s="3">
        <v>0</v>
      </c>
      <c r="AE3550" s="3">
        <v>0</v>
      </c>
      <c r="AF3550" s="3">
        <v>0</v>
      </c>
      <c r="AG3550" s="3">
        <v>0</v>
      </c>
      <c r="AH3550" s="3">
        <v>0</v>
      </c>
      <c r="AI3550" s="3">
        <v>0</v>
      </c>
      <c r="AJ3550" s="3">
        <v>0</v>
      </c>
      <c r="AK3550" s="3">
        <v>0</v>
      </c>
      <c r="AL3550" s="3">
        <v>0</v>
      </c>
      <c r="AM3550" s="3">
        <v>0</v>
      </c>
      <c r="AN3550" s="3">
        <v>0</v>
      </c>
      <c r="AO3550" s="3">
        <v>0</v>
      </c>
      <c r="AP3550" s="3">
        <v>0</v>
      </c>
      <c r="AQ3550" s="3">
        <v>29.54</v>
      </c>
      <c r="AR3550" s="3">
        <v>0</v>
      </c>
      <c r="AS3550" s="3">
        <v>0</v>
      </c>
      <c r="AT3550" s="3">
        <v>0</v>
      </c>
      <c r="AU3550" s="3">
        <v>0</v>
      </c>
      <c r="AV3550" s="3">
        <v>0</v>
      </c>
      <c r="AW3550" s="3">
        <v>0</v>
      </c>
      <c r="AX3550" s="3">
        <v>0</v>
      </c>
      <c r="AY3550" s="3">
        <v>0</v>
      </c>
      <c r="AZ3550" s="3">
        <v>0</v>
      </c>
      <c r="BA3550" s="3">
        <v>0</v>
      </c>
      <c r="BB3550" s="3">
        <v>0</v>
      </c>
      <c r="BC3550" s="3">
        <v>0</v>
      </c>
      <c r="BD3550" s="3">
        <v>0</v>
      </c>
      <c r="BE3550" s="3">
        <v>0</v>
      </c>
      <c r="BF3550" s="3">
        <v>0</v>
      </c>
      <c r="BG3550" s="3">
        <v>0</v>
      </c>
      <c r="BH3550" s="3">
        <v>1</v>
      </c>
      <c r="BI3550" s="3">
        <v>1</v>
      </c>
      <c r="BJ3550" s="3">
        <v>1.4</v>
      </c>
      <c r="BK3550" s="3">
        <v>1.5</v>
      </c>
      <c r="BL3550" s="3">
        <v>75.69</v>
      </c>
      <c r="BM3550" s="3">
        <v>11.35</v>
      </c>
      <c r="BN3550" s="3">
        <v>87.04</v>
      </c>
      <c r="BO3550" s="3">
        <v>87.04</v>
      </c>
      <c r="BQ3550" s="3" t="s">
        <v>273</v>
      </c>
      <c r="BR3550" s="3" t="s">
        <v>84</v>
      </c>
      <c r="BS3550" s="4">
        <v>45244</v>
      </c>
      <c r="BT3550" s="5">
        <v>0.37013888888888885</v>
      </c>
      <c r="BU3550" s="3" t="s">
        <v>1035</v>
      </c>
      <c r="BV3550" s="3" t="s">
        <v>94</v>
      </c>
      <c r="BY3550" s="3">
        <v>7000</v>
      </c>
      <c r="CA3550" s="3" t="s">
        <v>739</v>
      </c>
      <c r="CC3550" s="3" t="s">
        <v>194</v>
      </c>
      <c r="CD3550" s="3">
        <v>6001</v>
      </c>
      <c r="CE3550" s="3" t="s">
        <v>90</v>
      </c>
      <c r="CF3550" s="4">
        <v>45244</v>
      </c>
      <c r="CI3550" s="3">
        <v>1</v>
      </c>
      <c r="CJ3550" s="3">
        <v>1</v>
      </c>
      <c r="CK3550" s="3">
        <v>21</v>
      </c>
      <c r="CL3550" s="3" t="s">
        <v>86</v>
      </c>
    </row>
    <row r="3551" spans="1:90" x14ac:dyDescent="0.3">
      <c r="A3551" s="3" t="s">
        <v>72</v>
      </c>
      <c r="B3551" s="3" t="s">
        <v>73</v>
      </c>
      <c r="C3551" s="3" t="s">
        <v>74</v>
      </c>
      <c r="E3551" s="3" t="str">
        <f>"080055835522"</f>
        <v>080055835522</v>
      </c>
      <c r="F3551" s="4">
        <v>45243</v>
      </c>
      <c r="G3551" s="3">
        <v>202408</v>
      </c>
      <c r="H3551" s="3" t="s">
        <v>75</v>
      </c>
      <c r="I3551" s="3" t="s">
        <v>76</v>
      </c>
      <c r="J3551" s="3" t="s">
        <v>77</v>
      </c>
      <c r="K3551" s="3" t="s">
        <v>78</v>
      </c>
      <c r="L3551" s="3" t="s">
        <v>193</v>
      </c>
      <c r="M3551" s="3" t="s">
        <v>194</v>
      </c>
      <c r="N3551" s="3" t="s">
        <v>350</v>
      </c>
      <c r="O3551" s="3" t="s">
        <v>82</v>
      </c>
      <c r="P3551" s="3" t="str">
        <f>"1162956699                    "</f>
        <v xml:space="preserve">1162956699                    </v>
      </c>
      <c r="Q3551" s="3">
        <v>0</v>
      </c>
      <c r="R3551" s="3">
        <v>0</v>
      </c>
      <c r="S3551" s="3">
        <v>0</v>
      </c>
      <c r="T3551" s="3">
        <v>0</v>
      </c>
      <c r="U3551" s="3">
        <v>0</v>
      </c>
      <c r="V3551" s="3">
        <v>0</v>
      </c>
      <c r="W3551" s="3">
        <v>0</v>
      </c>
      <c r="X3551" s="3">
        <v>0</v>
      </c>
      <c r="Y3551" s="3">
        <v>0</v>
      </c>
      <c r="Z3551" s="3">
        <v>0</v>
      </c>
      <c r="AA3551" s="3">
        <v>0</v>
      </c>
      <c r="AB3551" s="3">
        <v>0</v>
      </c>
      <c r="AC3551" s="3">
        <v>0</v>
      </c>
      <c r="AD3551" s="3">
        <v>0</v>
      </c>
      <c r="AE3551" s="3">
        <v>0</v>
      </c>
      <c r="AF3551" s="3">
        <v>0</v>
      </c>
      <c r="AG3551" s="3">
        <v>0</v>
      </c>
      <c r="AH3551" s="3">
        <v>0</v>
      </c>
      <c r="AI3551" s="3">
        <v>0</v>
      </c>
      <c r="AJ3551" s="3">
        <v>0</v>
      </c>
      <c r="AK3551" s="3">
        <v>0</v>
      </c>
      <c r="AL3551" s="3">
        <v>0</v>
      </c>
      <c r="AM3551" s="3">
        <v>0</v>
      </c>
      <c r="AN3551" s="3">
        <v>0</v>
      </c>
      <c r="AO3551" s="3">
        <v>0</v>
      </c>
      <c r="AP3551" s="3">
        <v>0</v>
      </c>
      <c r="AQ3551" s="3">
        <v>95.95</v>
      </c>
      <c r="AR3551" s="3">
        <v>0</v>
      </c>
      <c r="AS3551" s="3">
        <v>0</v>
      </c>
      <c r="AT3551" s="3">
        <v>0</v>
      </c>
      <c r="AU3551" s="3">
        <v>0</v>
      </c>
      <c r="AV3551" s="3">
        <v>0</v>
      </c>
      <c r="AW3551" s="3">
        <v>0</v>
      </c>
      <c r="AX3551" s="3">
        <v>0</v>
      </c>
      <c r="AY3551" s="3">
        <v>0</v>
      </c>
      <c r="AZ3551" s="3">
        <v>0</v>
      </c>
      <c r="BA3551" s="3">
        <v>0</v>
      </c>
      <c r="BB3551" s="3">
        <v>0</v>
      </c>
      <c r="BC3551" s="3">
        <v>0</v>
      </c>
      <c r="BD3551" s="3">
        <v>0</v>
      </c>
      <c r="BE3551" s="3">
        <v>0</v>
      </c>
      <c r="BF3551" s="3">
        <v>0</v>
      </c>
      <c r="BG3551" s="3">
        <v>0</v>
      </c>
      <c r="BH3551" s="3">
        <v>1</v>
      </c>
      <c r="BI3551" s="3">
        <v>4</v>
      </c>
      <c r="BJ3551" s="3">
        <v>6.4</v>
      </c>
      <c r="BK3551" s="3">
        <v>6.5</v>
      </c>
      <c r="BL3551" s="3">
        <v>245.87</v>
      </c>
      <c r="BM3551" s="3">
        <v>36.880000000000003</v>
      </c>
      <c r="BN3551" s="3">
        <v>282.75</v>
      </c>
      <c r="BO3551" s="3">
        <v>282.75</v>
      </c>
      <c r="BQ3551" s="3" t="s">
        <v>351</v>
      </c>
      <c r="BR3551" s="3" t="s">
        <v>84</v>
      </c>
      <c r="BS3551" s="4">
        <v>45244</v>
      </c>
      <c r="BT3551" s="5">
        <v>0.3833333333333333</v>
      </c>
      <c r="BU3551" s="3" t="s">
        <v>3528</v>
      </c>
      <c r="BV3551" s="3" t="s">
        <v>94</v>
      </c>
      <c r="BY3551" s="3">
        <v>31920</v>
      </c>
      <c r="CA3551" s="3" t="s">
        <v>198</v>
      </c>
      <c r="CC3551" s="3" t="s">
        <v>194</v>
      </c>
      <c r="CD3551" s="3">
        <v>6001</v>
      </c>
      <c r="CE3551" s="3" t="s">
        <v>90</v>
      </c>
      <c r="CF3551" s="4">
        <v>45244</v>
      </c>
      <c r="CI3551" s="3">
        <v>1</v>
      </c>
      <c r="CJ3551" s="3">
        <v>1</v>
      </c>
      <c r="CK3551" s="3">
        <v>21</v>
      </c>
      <c r="CL3551" s="3" t="s">
        <v>86</v>
      </c>
    </row>
    <row r="3552" spans="1:90" x14ac:dyDescent="0.3">
      <c r="A3552" s="3" t="s">
        <v>72</v>
      </c>
      <c r="B3552" s="3" t="s">
        <v>73</v>
      </c>
      <c r="C3552" s="3" t="s">
        <v>74</v>
      </c>
      <c r="E3552" s="3" t="str">
        <f>"080055835545"</f>
        <v>080055835545</v>
      </c>
      <c r="F3552" s="4">
        <v>45243</v>
      </c>
      <c r="G3552" s="3">
        <v>202408</v>
      </c>
      <c r="H3552" s="3" t="s">
        <v>75</v>
      </c>
      <c r="I3552" s="3" t="s">
        <v>76</v>
      </c>
      <c r="J3552" s="3" t="s">
        <v>77</v>
      </c>
      <c r="K3552" s="3" t="s">
        <v>78</v>
      </c>
      <c r="L3552" s="3" t="s">
        <v>296</v>
      </c>
      <c r="M3552" s="3" t="s">
        <v>297</v>
      </c>
      <c r="N3552" s="3" t="s">
        <v>2164</v>
      </c>
      <c r="O3552" s="3" t="s">
        <v>82</v>
      </c>
      <c r="P3552" s="3" t="str">
        <f>"1162956464                    "</f>
        <v xml:space="preserve">1162956464                    </v>
      </c>
      <c r="Q3552" s="3">
        <v>0</v>
      </c>
      <c r="R3552" s="3">
        <v>0</v>
      </c>
      <c r="S3552" s="3">
        <v>0</v>
      </c>
      <c r="T3552" s="3">
        <v>0</v>
      </c>
      <c r="U3552" s="3">
        <v>0</v>
      </c>
      <c r="V3552" s="3">
        <v>0</v>
      </c>
      <c r="W3552" s="3">
        <v>0</v>
      </c>
      <c r="X3552" s="3">
        <v>0</v>
      </c>
      <c r="Y3552" s="3">
        <v>0</v>
      </c>
      <c r="Z3552" s="3">
        <v>0</v>
      </c>
      <c r="AA3552" s="3">
        <v>0</v>
      </c>
      <c r="AB3552" s="3">
        <v>0</v>
      </c>
      <c r="AC3552" s="3">
        <v>0</v>
      </c>
      <c r="AD3552" s="3">
        <v>0</v>
      </c>
      <c r="AE3552" s="3">
        <v>0</v>
      </c>
      <c r="AF3552" s="3">
        <v>0</v>
      </c>
      <c r="AG3552" s="3">
        <v>0</v>
      </c>
      <c r="AH3552" s="3">
        <v>0</v>
      </c>
      <c r="AI3552" s="3">
        <v>0</v>
      </c>
      <c r="AJ3552" s="3">
        <v>0</v>
      </c>
      <c r="AK3552" s="3">
        <v>0</v>
      </c>
      <c r="AL3552" s="3">
        <v>0</v>
      </c>
      <c r="AM3552" s="3">
        <v>0</v>
      </c>
      <c r="AN3552" s="3">
        <v>0</v>
      </c>
      <c r="AO3552" s="3">
        <v>0</v>
      </c>
      <c r="AP3552" s="3">
        <v>0</v>
      </c>
      <c r="AQ3552" s="3">
        <v>34.130000000000003</v>
      </c>
      <c r="AR3552" s="3">
        <v>0</v>
      </c>
      <c r="AS3552" s="3">
        <v>0</v>
      </c>
      <c r="AT3552" s="3">
        <v>0</v>
      </c>
      <c r="AU3552" s="3">
        <v>0</v>
      </c>
      <c r="AV3552" s="3">
        <v>0</v>
      </c>
      <c r="AW3552" s="3">
        <v>0</v>
      </c>
      <c r="AX3552" s="3">
        <v>0</v>
      </c>
      <c r="AY3552" s="3">
        <v>0</v>
      </c>
      <c r="AZ3552" s="3">
        <v>0</v>
      </c>
      <c r="BA3552" s="3">
        <v>0</v>
      </c>
      <c r="BB3552" s="3">
        <v>0</v>
      </c>
      <c r="BC3552" s="3">
        <v>0</v>
      </c>
      <c r="BD3552" s="3">
        <v>0</v>
      </c>
      <c r="BE3552" s="3">
        <v>0</v>
      </c>
      <c r="BF3552" s="3">
        <v>0</v>
      </c>
      <c r="BG3552" s="3">
        <v>0</v>
      </c>
      <c r="BH3552" s="3">
        <v>1</v>
      </c>
      <c r="BI3552" s="3">
        <v>12</v>
      </c>
      <c r="BJ3552" s="3">
        <v>9.1</v>
      </c>
      <c r="BK3552" s="3">
        <v>12</v>
      </c>
      <c r="BL3552" s="3">
        <v>87.46</v>
      </c>
      <c r="BM3552" s="3">
        <v>13.12</v>
      </c>
      <c r="BN3552" s="3">
        <v>100.58</v>
      </c>
      <c r="BO3552" s="3">
        <v>100.58</v>
      </c>
      <c r="BQ3552" s="3" t="s">
        <v>2165</v>
      </c>
      <c r="BR3552" s="3" t="s">
        <v>84</v>
      </c>
      <c r="BS3552" s="4">
        <v>45244</v>
      </c>
      <c r="BT3552" s="5">
        <v>0.34861111111111115</v>
      </c>
      <c r="BU3552" s="3" t="s">
        <v>2166</v>
      </c>
      <c r="BV3552" s="3" t="s">
        <v>94</v>
      </c>
      <c r="BY3552" s="3">
        <v>45632</v>
      </c>
      <c r="CA3552" s="3" t="s">
        <v>1030</v>
      </c>
      <c r="CC3552" s="3" t="s">
        <v>297</v>
      </c>
      <c r="CD3552" s="3">
        <v>1451</v>
      </c>
      <c r="CE3552" s="3" t="s">
        <v>90</v>
      </c>
      <c r="CF3552" s="4">
        <v>45244</v>
      </c>
      <c r="CI3552" s="3">
        <v>1</v>
      </c>
      <c r="CJ3552" s="3">
        <v>1</v>
      </c>
      <c r="CK3552" s="3">
        <v>22</v>
      </c>
      <c r="CL3552" s="3" t="s">
        <v>86</v>
      </c>
    </row>
    <row r="3553" spans="1:90" x14ac:dyDescent="0.3">
      <c r="A3553" s="3" t="s">
        <v>72</v>
      </c>
      <c r="B3553" s="3" t="s">
        <v>73</v>
      </c>
      <c r="C3553" s="3" t="s">
        <v>74</v>
      </c>
      <c r="E3553" s="3" t="str">
        <f>"080055835578"</f>
        <v>080055835578</v>
      </c>
      <c r="F3553" s="4">
        <v>45243</v>
      </c>
      <c r="G3553" s="3">
        <v>202408</v>
      </c>
      <c r="H3553" s="3" t="s">
        <v>75</v>
      </c>
      <c r="I3553" s="3" t="s">
        <v>76</v>
      </c>
      <c r="J3553" s="3" t="s">
        <v>77</v>
      </c>
      <c r="K3553" s="3" t="s">
        <v>78</v>
      </c>
      <c r="L3553" s="3" t="s">
        <v>79</v>
      </c>
      <c r="M3553" s="3" t="s">
        <v>80</v>
      </c>
      <c r="N3553" s="3" t="s">
        <v>254</v>
      </c>
      <c r="O3553" s="3" t="s">
        <v>82</v>
      </c>
      <c r="P3553" s="3" t="str">
        <f>"1162956529                    "</f>
        <v xml:space="preserve">1162956529                    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  <c r="AH3553" s="3">
        <v>0</v>
      </c>
      <c r="AI3553" s="3">
        <v>0</v>
      </c>
      <c r="AJ3553" s="3">
        <v>0</v>
      </c>
      <c r="AK3553" s="3">
        <v>0</v>
      </c>
      <c r="AL3553" s="3">
        <v>0</v>
      </c>
      <c r="AM3553" s="3">
        <v>0</v>
      </c>
      <c r="AN3553" s="3">
        <v>0</v>
      </c>
      <c r="AO3553" s="3">
        <v>0</v>
      </c>
      <c r="AP3553" s="3">
        <v>0</v>
      </c>
      <c r="AQ3553" s="3">
        <v>59.05</v>
      </c>
      <c r="AR3553" s="3">
        <v>0</v>
      </c>
      <c r="AS3553" s="3">
        <v>0</v>
      </c>
      <c r="AT3553" s="3">
        <v>0</v>
      </c>
      <c r="AU3553" s="3">
        <v>0</v>
      </c>
      <c r="AV3553" s="3">
        <v>0</v>
      </c>
      <c r="AW3553" s="3">
        <v>0</v>
      </c>
      <c r="AX3553" s="3">
        <v>0</v>
      </c>
      <c r="AY3553" s="3">
        <v>0</v>
      </c>
      <c r="AZ3553" s="3">
        <v>0</v>
      </c>
      <c r="BA3553" s="3">
        <v>0</v>
      </c>
      <c r="BB3553" s="3">
        <v>0</v>
      </c>
      <c r="BC3553" s="3">
        <v>0</v>
      </c>
      <c r="BD3553" s="3">
        <v>0</v>
      </c>
      <c r="BE3553" s="3">
        <v>0</v>
      </c>
      <c r="BF3553" s="3">
        <v>0</v>
      </c>
      <c r="BG3553" s="3">
        <v>0</v>
      </c>
      <c r="BH3553" s="3">
        <v>1</v>
      </c>
      <c r="BI3553" s="3">
        <v>4</v>
      </c>
      <c r="BJ3553" s="3">
        <v>3.4</v>
      </c>
      <c r="BK3553" s="3">
        <v>4</v>
      </c>
      <c r="BL3553" s="3">
        <v>151.32</v>
      </c>
      <c r="BM3553" s="3">
        <v>22.7</v>
      </c>
      <c r="BN3553" s="3">
        <v>174.02</v>
      </c>
      <c r="BO3553" s="3">
        <v>174.02</v>
      </c>
      <c r="BQ3553" s="3" t="s">
        <v>255</v>
      </c>
      <c r="BR3553" s="3" t="s">
        <v>84</v>
      </c>
      <c r="BS3553" s="4">
        <v>45244</v>
      </c>
      <c r="BT3553" s="5">
        <v>0.36319444444444443</v>
      </c>
      <c r="BU3553" s="3" t="s">
        <v>1748</v>
      </c>
      <c r="BV3553" s="3" t="s">
        <v>94</v>
      </c>
      <c r="BY3553" s="3">
        <v>16965</v>
      </c>
      <c r="BZ3553" s="3" t="s">
        <v>311</v>
      </c>
      <c r="CA3553" s="3" t="s">
        <v>784</v>
      </c>
      <c r="CC3553" s="3" t="s">
        <v>80</v>
      </c>
      <c r="CD3553" s="3">
        <v>7535</v>
      </c>
      <c r="CE3553" s="3" t="s">
        <v>90</v>
      </c>
      <c r="CF3553" s="4">
        <v>45245</v>
      </c>
      <c r="CI3553" s="3">
        <v>1</v>
      </c>
      <c r="CJ3553" s="3">
        <v>1</v>
      </c>
      <c r="CK3553" s="3">
        <v>21</v>
      </c>
      <c r="CL3553" s="3" t="s">
        <v>86</v>
      </c>
    </row>
    <row r="3554" spans="1:90" x14ac:dyDescent="0.3">
      <c r="A3554" s="3" t="s">
        <v>72</v>
      </c>
      <c r="B3554" s="3" t="s">
        <v>73</v>
      </c>
      <c r="C3554" s="3" t="s">
        <v>74</v>
      </c>
      <c r="E3554" s="3" t="str">
        <f>"080055836154"</f>
        <v>080055836154</v>
      </c>
      <c r="F3554" s="4">
        <v>45243</v>
      </c>
      <c r="G3554" s="3">
        <v>202408</v>
      </c>
      <c r="H3554" s="3" t="s">
        <v>75</v>
      </c>
      <c r="I3554" s="3" t="s">
        <v>76</v>
      </c>
      <c r="J3554" s="3" t="s">
        <v>77</v>
      </c>
      <c r="K3554" s="3" t="s">
        <v>78</v>
      </c>
      <c r="L3554" s="3" t="s">
        <v>75</v>
      </c>
      <c r="M3554" s="3" t="s">
        <v>76</v>
      </c>
      <c r="N3554" s="3" t="s">
        <v>290</v>
      </c>
      <c r="O3554" s="3" t="s">
        <v>82</v>
      </c>
      <c r="P3554" s="3" t="str">
        <f>"1162956561                    "</f>
        <v xml:space="preserve">1162956561                    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0</v>
      </c>
      <c r="W3554" s="3">
        <v>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0</v>
      </c>
      <c r="AD3554" s="3">
        <v>0</v>
      </c>
      <c r="AE3554" s="3">
        <v>0</v>
      </c>
      <c r="AF3554" s="3">
        <v>0</v>
      </c>
      <c r="AG3554" s="3">
        <v>0</v>
      </c>
      <c r="AH3554" s="3">
        <v>0</v>
      </c>
      <c r="AI3554" s="3">
        <v>0</v>
      </c>
      <c r="AJ3554" s="3">
        <v>0</v>
      </c>
      <c r="AK3554" s="3">
        <v>0</v>
      </c>
      <c r="AL3554" s="3">
        <v>0</v>
      </c>
      <c r="AM3554" s="3">
        <v>0</v>
      </c>
      <c r="AN3554" s="3">
        <v>0</v>
      </c>
      <c r="AO3554" s="3">
        <v>0</v>
      </c>
      <c r="AP3554" s="3">
        <v>0</v>
      </c>
      <c r="AQ3554" s="3">
        <v>23.07</v>
      </c>
      <c r="AR3554" s="3">
        <v>0</v>
      </c>
      <c r="AS3554" s="3">
        <v>0</v>
      </c>
      <c r="AT3554" s="3">
        <v>0</v>
      </c>
      <c r="AU3554" s="3">
        <v>0</v>
      </c>
      <c r="AV3554" s="3">
        <v>0</v>
      </c>
      <c r="AW3554" s="3">
        <v>0</v>
      </c>
      <c r="AX3554" s="3">
        <v>0</v>
      </c>
      <c r="AY3554" s="3">
        <v>0</v>
      </c>
      <c r="AZ3554" s="3">
        <v>0</v>
      </c>
      <c r="BA3554" s="3">
        <v>0</v>
      </c>
      <c r="BB3554" s="3">
        <v>0</v>
      </c>
      <c r="BC3554" s="3">
        <v>0</v>
      </c>
      <c r="BD3554" s="3">
        <v>0</v>
      </c>
      <c r="BE3554" s="3">
        <v>0</v>
      </c>
      <c r="BF3554" s="3">
        <v>0</v>
      </c>
      <c r="BG3554" s="3">
        <v>0</v>
      </c>
      <c r="BH3554" s="3">
        <v>1</v>
      </c>
      <c r="BI3554" s="3">
        <v>1</v>
      </c>
      <c r="BJ3554" s="3">
        <v>0.2</v>
      </c>
      <c r="BK3554" s="3">
        <v>1</v>
      </c>
      <c r="BL3554" s="3">
        <v>59.12</v>
      </c>
      <c r="BM3554" s="3">
        <v>8.8699999999999992</v>
      </c>
      <c r="BN3554" s="3">
        <v>67.989999999999995</v>
      </c>
      <c r="BO3554" s="3">
        <v>67.989999999999995</v>
      </c>
      <c r="BQ3554" s="3" t="s">
        <v>291</v>
      </c>
      <c r="BR3554" s="3" t="s">
        <v>84</v>
      </c>
      <c r="BS3554" s="4">
        <v>45244</v>
      </c>
      <c r="BT3554" s="5">
        <v>0.375</v>
      </c>
      <c r="BU3554" s="3" t="s">
        <v>292</v>
      </c>
      <c r="BV3554" s="3" t="s">
        <v>94</v>
      </c>
      <c r="BY3554" s="3">
        <v>1200</v>
      </c>
      <c r="CA3554" s="3" t="s">
        <v>95</v>
      </c>
      <c r="CC3554" s="3" t="s">
        <v>76</v>
      </c>
      <c r="CD3554" s="3">
        <v>1600</v>
      </c>
      <c r="CE3554" s="3" t="s">
        <v>90</v>
      </c>
      <c r="CF3554" s="4">
        <v>45244</v>
      </c>
      <c r="CI3554" s="3">
        <v>1</v>
      </c>
      <c r="CJ3554" s="3">
        <v>1</v>
      </c>
      <c r="CK3554" s="3">
        <v>22</v>
      </c>
      <c r="CL3554" s="3" t="s">
        <v>86</v>
      </c>
    </row>
    <row r="3555" spans="1:90" x14ac:dyDescent="0.3">
      <c r="A3555" s="3" t="s">
        <v>72</v>
      </c>
      <c r="B3555" s="3" t="s">
        <v>73</v>
      </c>
      <c r="C3555" s="3" t="s">
        <v>74</v>
      </c>
      <c r="E3555" s="3" t="str">
        <f>"080055836162"</f>
        <v>080055836162</v>
      </c>
      <c r="F3555" s="4">
        <v>45243</v>
      </c>
      <c r="G3555" s="3">
        <v>202408</v>
      </c>
      <c r="H3555" s="3" t="s">
        <v>75</v>
      </c>
      <c r="I3555" s="3" t="s">
        <v>76</v>
      </c>
      <c r="J3555" s="3" t="s">
        <v>77</v>
      </c>
      <c r="K3555" s="3" t="s">
        <v>78</v>
      </c>
      <c r="L3555" s="3" t="s">
        <v>209</v>
      </c>
      <c r="M3555" s="3" t="s">
        <v>210</v>
      </c>
      <c r="N3555" s="3" t="s">
        <v>211</v>
      </c>
      <c r="O3555" s="3" t="s">
        <v>82</v>
      </c>
      <c r="P3555" s="3" t="str">
        <f>"1162956528                    "</f>
        <v xml:space="preserve">1162956528                    </v>
      </c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0</v>
      </c>
      <c r="W3555" s="3">
        <v>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0</v>
      </c>
      <c r="AD3555" s="3">
        <v>0</v>
      </c>
      <c r="AE3555" s="3">
        <v>0</v>
      </c>
      <c r="AF3555" s="3">
        <v>0</v>
      </c>
      <c r="AG3555" s="3">
        <v>0</v>
      </c>
      <c r="AH3555" s="3">
        <v>0</v>
      </c>
      <c r="AI3555" s="3">
        <v>0</v>
      </c>
      <c r="AJ3555" s="3">
        <v>0</v>
      </c>
      <c r="AK3555" s="3">
        <v>0</v>
      </c>
      <c r="AL3555" s="3">
        <v>0</v>
      </c>
      <c r="AM3555" s="3">
        <v>0</v>
      </c>
      <c r="AN3555" s="3">
        <v>0</v>
      </c>
      <c r="AO3555" s="3">
        <v>0</v>
      </c>
      <c r="AP3555" s="3">
        <v>0</v>
      </c>
      <c r="AQ3555" s="3">
        <v>57.23</v>
      </c>
      <c r="AR3555" s="3">
        <v>0</v>
      </c>
      <c r="AS3555" s="3">
        <v>0</v>
      </c>
      <c r="AT3555" s="3">
        <v>0</v>
      </c>
      <c r="AU3555" s="3">
        <v>0</v>
      </c>
      <c r="AV3555" s="3">
        <v>0</v>
      </c>
      <c r="AW3555" s="3">
        <v>0</v>
      </c>
      <c r="AX3555" s="3">
        <v>0</v>
      </c>
      <c r="AY3555" s="3">
        <v>0</v>
      </c>
      <c r="AZ3555" s="3">
        <v>0</v>
      </c>
      <c r="BA3555" s="3">
        <v>0</v>
      </c>
      <c r="BB3555" s="3">
        <v>0</v>
      </c>
      <c r="BC3555" s="3">
        <v>0</v>
      </c>
      <c r="BD3555" s="3">
        <v>0</v>
      </c>
      <c r="BE3555" s="3">
        <v>0</v>
      </c>
      <c r="BF3555" s="3">
        <v>0</v>
      </c>
      <c r="BG3555" s="3">
        <v>0</v>
      </c>
      <c r="BH3555" s="3">
        <v>1</v>
      </c>
      <c r="BI3555" s="3">
        <v>1</v>
      </c>
      <c r="BJ3555" s="3">
        <v>0.2</v>
      </c>
      <c r="BK3555" s="3">
        <v>1</v>
      </c>
      <c r="BL3555" s="3">
        <v>146.65</v>
      </c>
      <c r="BM3555" s="3">
        <v>22</v>
      </c>
      <c r="BN3555" s="3">
        <v>168.65</v>
      </c>
      <c r="BO3555" s="3">
        <v>168.65</v>
      </c>
      <c r="BQ3555" s="3" t="s">
        <v>212</v>
      </c>
      <c r="BR3555" s="3" t="s">
        <v>84</v>
      </c>
      <c r="BS3555" s="4">
        <v>45244</v>
      </c>
      <c r="BT3555" s="5">
        <v>0.55208333333333337</v>
      </c>
      <c r="BU3555" s="3" t="s">
        <v>1785</v>
      </c>
      <c r="BV3555" s="3" t="s">
        <v>86</v>
      </c>
      <c r="BW3555" s="3" t="s">
        <v>503</v>
      </c>
      <c r="BX3555" s="3" t="s">
        <v>3329</v>
      </c>
      <c r="BY3555" s="3">
        <v>1200</v>
      </c>
      <c r="CA3555" s="3" t="s">
        <v>1466</v>
      </c>
      <c r="CC3555" s="3" t="s">
        <v>210</v>
      </c>
      <c r="CD3555" s="3">
        <v>7299</v>
      </c>
      <c r="CE3555" s="3" t="s">
        <v>90</v>
      </c>
      <c r="CF3555" s="4">
        <v>45245</v>
      </c>
      <c r="CI3555" s="3">
        <v>1</v>
      </c>
      <c r="CJ3555" s="3">
        <v>1</v>
      </c>
      <c r="CK3555" s="3">
        <v>23</v>
      </c>
      <c r="CL3555" s="3" t="s">
        <v>86</v>
      </c>
    </row>
    <row r="3556" spans="1:90" x14ac:dyDescent="0.3">
      <c r="A3556" s="3" t="s">
        <v>72</v>
      </c>
      <c r="B3556" s="3" t="s">
        <v>73</v>
      </c>
      <c r="C3556" s="3" t="s">
        <v>74</v>
      </c>
      <c r="E3556" s="3" t="str">
        <f>"080055836172"</f>
        <v>080055836172</v>
      </c>
      <c r="F3556" s="4">
        <v>45243</v>
      </c>
      <c r="G3556" s="3">
        <v>202408</v>
      </c>
      <c r="H3556" s="3" t="s">
        <v>75</v>
      </c>
      <c r="I3556" s="3" t="s">
        <v>76</v>
      </c>
      <c r="J3556" s="3" t="s">
        <v>77</v>
      </c>
      <c r="K3556" s="3" t="s">
        <v>78</v>
      </c>
      <c r="L3556" s="3" t="s">
        <v>565</v>
      </c>
      <c r="M3556" s="3" t="s">
        <v>566</v>
      </c>
      <c r="N3556" s="3" t="s">
        <v>1494</v>
      </c>
      <c r="O3556" s="3" t="s">
        <v>82</v>
      </c>
      <c r="P3556" s="3" t="str">
        <f>"1162956482                    "</f>
        <v xml:space="preserve">1162956482                    </v>
      </c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0</v>
      </c>
      <c r="W3556" s="3">
        <v>0</v>
      </c>
      <c r="X3556" s="3">
        <v>0</v>
      </c>
      <c r="Y3556" s="3">
        <v>0</v>
      </c>
      <c r="Z3556" s="3">
        <v>0</v>
      </c>
      <c r="AA3556" s="3">
        <v>0</v>
      </c>
      <c r="AB3556" s="3">
        <v>0</v>
      </c>
      <c r="AC3556" s="3">
        <v>0</v>
      </c>
      <c r="AD3556" s="3">
        <v>0</v>
      </c>
      <c r="AE3556" s="3">
        <v>0</v>
      </c>
      <c r="AF3556" s="3">
        <v>0</v>
      </c>
      <c r="AG3556" s="3">
        <v>0</v>
      </c>
      <c r="AH3556" s="3">
        <v>0</v>
      </c>
      <c r="AI3556" s="3">
        <v>0</v>
      </c>
      <c r="AJ3556" s="3">
        <v>0</v>
      </c>
      <c r="AK3556" s="3">
        <v>0</v>
      </c>
      <c r="AL3556" s="3">
        <v>0</v>
      </c>
      <c r="AM3556" s="3">
        <v>0</v>
      </c>
      <c r="AN3556" s="3">
        <v>0</v>
      </c>
      <c r="AO3556" s="3">
        <v>0</v>
      </c>
      <c r="AP3556" s="3">
        <v>0</v>
      </c>
      <c r="AQ3556" s="3">
        <v>23.07</v>
      </c>
      <c r="AR3556" s="3">
        <v>0</v>
      </c>
      <c r="AS3556" s="3">
        <v>0</v>
      </c>
      <c r="AT3556" s="3">
        <v>0</v>
      </c>
      <c r="AU3556" s="3">
        <v>0</v>
      </c>
      <c r="AV3556" s="3">
        <v>0</v>
      </c>
      <c r="AW3556" s="3">
        <v>0</v>
      </c>
      <c r="AX3556" s="3">
        <v>0</v>
      </c>
      <c r="AY3556" s="3">
        <v>0</v>
      </c>
      <c r="AZ3556" s="3">
        <v>0</v>
      </c>
      <c r="BA3556" s="3">
        <v>0</v>
      </c>
      <c r="BB3556" s="3">
        <v>0</v>
      </c>
      <c r="BC3556" s="3">
        <v>0</v>
      </c>
      <c r="BD3556" s="3">
        <v>0</v>
      </c>
      <c r="BE3556" s="3">
        <v>0</v>
      </c>
      <c r="BF3556" s="3">
        <v>0</v>
      </c>
      <c r="BG3556" s="3">
        <v>0</v>
      </c>
      <c r="BH3556" s="3">
        <v>1</v>
      </c>
      <c r="BI3556" s="3">
        <v>1</v>
      </c>
      <c r="BJ3556" s="3">
        <v>0.2</v>
      </c>
      <c r="BK3556" s="3">
        <v>1</v>
      </c>
      <c r="BL3556" s="3">
        <v>59.12</v>
      </c>
      <c r="BM3556" s="3">
        <v>8.8699999999999992</v>
      </c>
      <c r="BN3556" s="3">
        <v>67.989999999999995</v>
      </c>
      <c r="BO3556" s="3">
        <v>67.989999999999995</v>
      </c>
      <c r="BQ3556" s="3" t="s">
        <v>1495</v>
      </c>
      <c r="BR3556" s="3" t="s">
        <v>84</v>
      </c>
      <c r="BS3556" s="4">
        <v>45244</v>
      </c>
      <c r="BT3556" s="5">
        <v>0.41666666666666669</v>
      </c>
      <c r="BU3556" s="3" t="s">
        <v>1496</v>
      </c>
      <c r="BV3556" s="3" t="s">
        <v>94</v>
      </c>
      <c r="BY3556" s="3">
        <v>1200</v>
      </c>
      <c r="CA3556" s="3" t="s">
        <v>570</v>
      </c>
      <c r="CC3556" s="3" t="s">
        <v>566</v>
      </c>
      <c r="CD3556" s="3">
        <v>1682</v>
      </c>
      <c r="CE3556" s="3" t="s">
        <v>90</v>
      </c>
      <c r="CF3556" s="4">
        <v>45244</v>
      </c>
      <c r="CI3556" s="3">
        <v>1</v>
      </c>
      <c r="CJ3556" s="3">
        <v>1</v>
      </c>
      <c r="CK3556" s="3">
        <v>22</v>
      </c>
      <c r="CL3556" s="3" t="s">
        <v>86</v>
      </c>
    </row>
    <row r="3557" spans="1:90" x14ac:dyDescent="0.3">
      <c r="A3557" s="3" t="s">
        <v>72</v>
      </c>
      <c r="B3557" s="3" t="s">
        <v>73</v>
      </c>
      <c r="C3557" s="3" t="s">
        <v>74</v>
      </c>
      <c r="E3557" s="3" t="str">
        <f>"080055836178"</f>
        <v>080055836178</v>
      </c>
      <c r="F3557" s="4">
        <v>45243</v>
      </c>
      <c r="G3557" s="3">
        <v>202408</v>
      </c>
      <c r="H3557" s="3" t="s">
        <v>75</v>
      </c>
      <c r="I3557" s="3" t="s">
        <v>76</v>
      </c>
      <c r="J3557" s="3" t="s">
        <v>77</v>
      </c>
      <c r="K3557" s="3" t="s">
        <v>78</v>
      </c>
      <c r="L3557" s="3" t="s">
        <v>79</v>
      </c>
      <c r="M3557" s="3" t="s">
        <v>80</v>
      </c>
      <c r="N3557" s="3" t="s">
        <v>112</v>
      </c>
      <c r="O3557" s="3" t="s">
        <v>82</v>
      </c>
      <c r="P3557" s="3" t="str">
        <f>"1162956527                    "</f>
        <v xml:space="preserve">1162956527                    </v>
      </c>
      <c r="Q3557" s="3">
        <v>0</v>
      </c>
      <c r="R3557" s="3">
        <v>0</v>
      </c>
      <c r="S3557" s="3">
        <v>0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0</v>
      </c>
      <c r="Z3557" s="3">
        <v>0</v>
      </c>
      <c r="AA3557" s="3">
        <v>0</v>
      </c>
      <c r="AB3557" s="3">
        <v>0</v>
      </c>
      <c r="AC3557" s="3">
        <v>0</v>
      </c>
      <c r="AD3557" s="3">
        <v>0</v>
      </c>
      <c r="AE3557" s="3">
        <v>0</v>
      </c>
      <c r="AF3557" s="3">
        <v>0</v>
      </c>
      <c r="AG3557" s="3">
        <v>0</v>
      </c>
      <c r="AH3557" s="3">
        <v>0</v>
      </c>
      <c r="AI3557" s="3">
        <v>0</v>
      </c>
      <c r="AJ3557" s="3">
        <v>0</v>
      </c>
      <c r="AK3557" s="3">
        <v>0</v>
      </c>
      <c r="AL3557" s="3">
        <v>0</v>
      </c>
      <c r="AM3557" s="3">
        <v>0</v>
      </c>
      <c r="AN3557" s="3">
        <v>0</v>
      </c>
      <c r="AO3557" s="3">
        <v>0</v>
      </c>
      <c r="AP3557" s="3">
        <v>0</v>
      </c>
      <c r="AQ3557" s="3">
        <v>29.54</v>
      </c>
      <c r="AR3557" s="3">
        <v>0</v>
      </c>
      <c r="AS3557" s="3">
        <v>0</v>
      </c>
      <c r="AT3557" s="3">
        <v>0</v>
      </c>
      <c r="AU3557" s="3">
        <v>0</v>
      </c>
      <c r="AV3557" s="3">
        <v>0</v>
      </c>
      <c r="AW3557" s="3">
        <v>0</v>
      </c>
      <c r="AX3557" s="3">
        <v>0</v>
      </c>
      <c r="AY3557" s="3">
        <v>0</v>
      </c>
      <c r="AZ3557" s="3">
        <v>0</v>
      </c>
      <c r="BA3557" s="3">
        <v>0</v>
      </c>
      <c r="BB3557" s="3">
        <v>0</v>
      </c>
      <c r="BC3557" s="3">
        <v>0</v>
      </c>
      <c r="BD3557" s="3">
        <v>0</v>
      </c>
      <c r="BE3557" s="3">
        <v>0</v>
      </c>
      <c r="BF3557" s="3">
        <v>0</v>
      </c>
      <c r="BG3557" s="3">
        <v>0</v>
      </c>
      <c r="BH3557" s="3">
        <v>1</v>
      </c>
      <c r="BI3557" s="3">
        <v>1</v>
      </c>
      <c r="BJ3557" s="3">
        <v>0.2</v>
      </c>
      <c r="BK3557" s="3">
        <v>1</v>
      </c>
      <c r="BL3557" s="3">
        <v>75.69</v>
      </c>
      <c r="BM3557" s="3">
        <v>11.35</v>
      </c>
      <c r="BN3557" s="3">
        <v>87.04</v>
      </c>
      <c r="BO3557" s="3">
        <v>87.04</v>
      </c>
      <c r="BQ3557" s="3" t="s">
        <v>113</v>
      </c>
      <c r="BR3557" s="3" t="s">
        <v>84</v>
      </c>
      <c r="BS3557" s="4">
        <v>45244</v>
      </c>
      <c r="BT3557" s="5">
        <v>0.41597222222222219</v>
      </c>
      <c r="BU3557" s="3" t="s">
        <v>2062</v>
      </c>
      <c r="BV3557" s="3" t="s">
        <v>94</v>
      </c>
      <c r="BY3557" s="3">
        <v>1200</v>
      </c>
      <c r="CA3557" s="3" t="s">
        <v>659</v>
      </c>
      <c r="CC3557" s="3" t="s">
        <v>80</v>
      </c>
      <c r="CD3557" s="3">
        <v>7441</v>
      </c>
      <c r="CE3557" s="3" t="s">
        <v>90</v>
      </c>
      <c r="CF3557" s="4">
        <v>45245</v>
      </c>
      <c r="CI3557" s="3">
        <v>1</v>
      </c>
      <c r="CJ3557" s="3">
        <v>1</v>
      </c>
      <c r="CK3557" s="3">
        <v>21</v>
      </c>
      <c r="CL3557" s="3" t="s">
        <v>86</v>
      </c>
    </row>
    <row r="3558" spans="1:90" x14ac:dyDescent="0.3">
      <c r="A3558" s="3" t="s">
        <v>72</v>
      </c>
      <c r="B3558" s="3" t="s">
        <v>73</v>
      </c>
      <c r="C3558" s="3" t="s">
        <v>74</v>
      </c>
      <c r="E3558" s="3" t="str">
        <f>"080055836195"</f>
        <v>080055836195</v>
      </c>
      <c r="F3558" s="4">
        <v>45243</v>
      </c>
      <c r="G3558" s="3">
        <v>202408</v>
      </c>
      <c r="H3558" s="3" t="s">
        <v>75</v>
      </c>
      <c r="I3558" s="3" t="s">
        <v>76</v>
      </c>
      <c r="J3558" s="3" t="s">
        <v>77</v>
      </c>
      <c r="K3558" s="3" t="s">
        <v>78</v>
      </c>
      <c r="L3558" s="3" t="s">
        <v>126</v>
      </c>
      <c r="M3558" s="3" t="s">
        <v>127</v>
      </c>
      <c r="N3558" s="3" t="s">
        <v>1776</v>
      </c>
      <c r="O3558" s="3" t="s">
        <v>82</v>
      </c>
      <c r="P3558" s="3" t="str">
        <f>"1162956524                    "</f>
        <v xml:space="preserve">1162956524                    </v>
      </c>
      <c r="Q3558" s="3">
        <v>0</v>
      </c>
      <c r="R3558" s="3">
        <v>0</v>
      </c>
      <c r="S3558" s="3">
        <v>0</v>
      </c>
      <c r="T3558" s="3">
        <v>0</v>
      </c>
      <c r="U3558" s="3">
        <v>0</v>
      </c>
      <c r="V3558" s="3">
        <v>0</v>
      </c>
      <c r="W3558" s="3">
        <v>0</v>
      </c>
      <c r="X3558" s="3">
        <v>0</v>
      </c>
      <c r="Y3558" s="3">
        <v>0</v>
      </c>
      <c r="Z3558" s="3">
        <v>0</v>
      </c>
      <c r="AA3558" s="3">
        <v>0</v>
      </c>
      <c r="AB3558" s="3">
        <v>0</v>
      </c>
      <c r="AC3558" s="3">
        <v>0</v>
      </c>
      <c r="AD3558" s="3">
        <v>0</v>
      </c>
      <c r="AE3558" s="3">
        <v>0</v>
      </c>
      <c r="AF3558" s="3">
        <v>0</v>
      </c>
      <c r="AG3558" s="3">
        <v>0</v>
      </c>
      <c r="AH3558" s="3">
        <v>0</v>
      </c>
      <c r="AI3558" s="3">
        <v>0</v>
      </c>
      <c r="AJ3558" s="3">
        <v>0</v>
      </c>
      <c r="AK3558" s="3">
        <v>0</v>
      </c>
      <c r="AL3558" s="3">
        <v>0</v>
      </c>
      <c r="AM3558" s="3">
        <v>0</v>
      </c>
      <c r="AN3558" s="3">
        <v>0</v>
      </c>
      <c r="AO3558" s="3">
        <v>0</v>
      </c>
      <c r="AP3558" s="3">
        <v>0</v>
      </c>
      <c r="AQ3558" s="3">
        <v>41.54</v>
      </c>
      <c r="AR3558" s="3">
        <v>0</v>
      </c>
      <c r="AS3558" s="3">
        <v>0</v>
      </c>
      <c r="AT3558" s="3">
        <v>0</v>
      </c>
      <c r="AU3558" s="3">
        <v>0</v>
      </c>
      <c r="AV3558" s="3">
        <v>0</v>
      </c>
      <c r="AW3558" s="3">
        <v>0</v>
      </c>
      <c r="AX3558" s="3">
        <v>0</v>
      </c>
      <c r="AY3558" s="3">
        <v>0</v>
      </c>
      <c r="AZ3558" s="3">
        <v>0</v>
      </c>
      <c r="BA3558" s="3">
        <v>0</v>
      </c>
      <c r="BB3558" s="3">
        <v>0</v>
      </c>
      <c r="BC3558" s="3">
        <v>0</v>
      </c>
      <c r="BD3558" s="3">
        <v>0</v>
      </c>
      <c r="BE3558" s="3">
        <v>0</v>
      </c>
      <c r="BF3558" s="3">
        <v>0</v>
      </c>
      <c r="BG3558" s="3">
        <v>0</v>
      </c>
      <c r="BH3558" s="3">
        <v>1</v>
      </c>
      <c r="BI3558" s="3">
        <v>1</v>
      </c>
      <c r="BJ3558" s="3">
        <v>0.2</v>
      </c>
      <c r="BK3558" s="3">
        <v>1</v>
      </c>
      <c r="BL3558" s="3">
        <v>106.45</v>
      </c>
      <c r="BM3558" s="3">
        <v>15.97</v>
      </c>
      <c r="BN3558" s="3">
        <v>122.42</v>
      </c>
      <c r="BO3558" s="3">
        <v>122.42</v>
      </c>
      <c r="BQ3558" s="3" t="s">
        <v>1777</v>
      </c>
      <c r="BR3558" s="3" t="s">
        <v>84</v>
      </c>
      <c r="BS3558" s="4">
        <v>45244</v>
      </c>
      <c r="BT3558" s="5">
        <v>0.49861111111111112</v>
      </c>
      <c r="BU3558" s="3" t="s">
        <v>3529</v>
      </c>
      <c r="BV3558" s="3" t="s">
        <v>94</v>
      </c>
      <c r="BY3558" s="3">
        <v>1200</v>
      </c>
      <c r="CA3558" s="3" t="s">
        <v>3415</v>
      </c>
      <c r="CC3558" s="3" t="s">
        <v>127</v>
      </c>
      <c r="CD3558" s="3">
        <v>1739</v>
      </c>
      <c r="CE3558" s="3" t="s">
        <v>90</v>
      </c>
      <c r="CF3558" s="4">
        <v>45245</v>
      </c>
      <c r="CI3558" s="3">
        <v>1</v>
      </c>
      <c r="CJ3558" s="3">
        <v>1</v>
      </c>
      <c r="CK3558" s="3">
        <v>24</v>
      </c>
      <c r="CL3558" s="3" t="s">
        <v>86</v>
      </c>
    </row>
    <row r="3559" spans="1:90" x14ac:dyDescent="0.3">
      <c r="A3559" s="3" t="s">
        <v>72</v>
      </c>
      <c r="B3559" s="3" t="s">
        <v>73</v>
      </c>
      <c r="C3559" s="3" t="s">
        <v>74</v>
      </c>
      <c r="E3559" s="3" t="str">
        <f>"080055836197"</f>
        <v>080055836197</v>
      </c>
      <c r="F3559" s="4">
        <v>45243</v>
      </c>
      <c r="G3559" s="3">
        <v>202408</v>
      </c>
      <c r="H3559" s="3" t="s">
        <v>75</v>
      </c>
      <c r="I3559" s="3" t="s">
        <v>76</v>
      </c>
      <c r="J3559" s="3" t="s">
        <v>77</v>
      </c>
      <c r="K3559" s="3" t="s">
        <v>78</v>
      </c>
      <c r="L3559" s="3" t="s">
        <v>193</v>
      </c>
      <c r="M3559" s="3" t="s">
        <v>194</v>
      </c>
      <c r="N3559" s="3" t="s">
        <v>2158</v>
      </c>
      <c r="O3559" s="3" t="s">
        <v>82</v>
      </c>
      <c r="P3559" s="3" t="str">
        <f>"1162956501                    "</f>
        <v xml:space="preserve">1162956501                    </v>
      </c>
      <c r="Q3559" s="3">
        <v>0</v>
      </c>
      <c r="R3559" s="3">
        <v>0</v>
      </c>
      <c r="S3559" s="3">
        <v>0</v>
      </c>
      <c r="T3559" s="3">
        <v>0</v>
      </c>
      <c r="U3559" s="3">
        <v>0</v>
      </c>
      <c r="V3559" s="3">
        <v>0</v>
      </c>
      <c r="W3559" s="3">
        <v>0</v>
      </c>
      <c r="X3559" s="3">
        <v>0</v>
      </c>
      <c r="Y3559" s="3">
        <v>0</v>
      </c>
      <c r="Z3559" s="3">
        <v>0</v>
      </c>
      <c r="AA3559" s="3">
        <v>0</v>
      </c>
      <c r="AB3559" s="3">
        <v>0</v>
      </c>
      <c r="AC3559" s="3">
        <v>0</v>
      </c>
      <c r="AD3559" s="3">
        <v>0</v>
      </c>
      <c r="AE3559" s="3">
        <v>0</v>
      </c>
      <c r="AF3559" s="3">
        <v>0</v>
      </c>
      <c r="AG3559" s="3">
        <v>0</v>
      </c>
      <c r="AH3559" s="3">
        <v>0</v>
      </c>
      <c r="AI3559" s="3">
        <v>0</v>
      </c>
      <c r="AJ3559" s="3">
        <v>0</v>
      </c>
      <c r="AK3559" s="3">
        <v>0</v>
      </c>
      <c r="AL3559" s="3">
        <v>0</v>
      </c>
      <c r="AM3559" s="3">
        <v>0</v>
      </c>
      <c r="AN3559" s="3">
        <v>0</v>
      </c>
      <c r="AO3559" s="3">
        <v>0</v>
      </c>
      <c r="AP3559" s="3">
        <v>0</v>
      </c>
      <c r="AQ3559" s="3">
        <v>29.54</v>
      </c>
      <c r="AR3559" s="3">
        <v>0</v>
      </c>
      <c r="AS3559" s="3">
        <v>0</v>
      </c>
      <c r="AT3559" s="3">
        <v>0</v>
      </c>
      <c r="AU3559" s="3">
        <v>0</v>
      </c>
      <c r="AV3559" s="3">
        <v>0</v>
      </c>
      <c r="AW3559" s="3">
        <v>0</v>
      </c>
      <c r="AX3559" s="3">
        <v>0</v>
      </c>
      <c r="AY3559" s="3">
        <v>0</v>
      </c>
      <c r="AZ3559" s="3">
        <v>0</v>
      </c>
      <c r="BA3559" s="3">
        <v>0</v>
      </c>
      <c r="BB3559" s="3">
        <v>0</v>
      </c>
      <c r="BC3559" s="3">
        <v>0</v>
      </c>
      <c r="BD3559" s="3">
        <v>0</v>
      </c>
      <c r="BE3559" s="3">
        <v>0</v>
      </c>
      <c r="BF3559" s="3">
        <v>0</v>
      </c>
      <c r="BG3559" s="3">
        <v>0</v>
      </c>
      <c r="BH3559" s="3">
        <v>1</v>
      </c>
      <c r="BI3559" s="3">
        <v>1</v>
      </c>
      <c r="BJ3559" s="3">
        <v>0.2</v>
      </c>
      <c r="BK3559" s="3">
        <v>1</v>
      </c>
      <c r="BL3559" s="3">
        <v>75.69</v>
      </c>
      <c r="BM3559" s="3">
        <v>11.35</v>
      </c>
      <c r="BN3559" s="3">
        <v>87.04</v>
      </c>
      <c r="BO3559" s="3">
        <v>87.04</v>
      </c>
      <c r="BQ3559" s="3" t="s">
        <v>2159</v>
      </c>
      <c r="BR3559" s="3" t="s">
        <v>84</v>
      </c>
      <c r="BS3559" s="4">
        <v>45244</v>
      </c>
      <c r="BT3559" s="5">
        <v>0.3354166666666667</v>
      </c>
      <c r="BU3559" s="3" t="s">
        <v>1756</v>
      </c>
      <c r="BV3559" s="3" t="s">
        <v>94</v>
      </c>
      <c r="BY3559" s="3">
        <v>1200</v>
      </c>
      <c r="CA3559" s="3" t="s">
        <v>756</v>
      </c>
      <c r="CC3559" s="3" t="s">
        <v>194</v>
      </c>
      <c r="CD3559" s="3">
        <v>6001</v>
      </c>
      <c r="CE3559" s="3" t="s">
        <v>90</v>
      </c>
      <c r="CF3559" s="4">
        <v>45244</v>
      </c>
      <c r="CI3559" s="3">
        <v>1</v>
      </c>
      <c r="CJ3559" s="3">
        <v>1</v>
      </c>
      <c r="CK3559" s="3">
        <v>21</v>
      </c>
      <c r="CL3559" s="3" t="s">
        <v>86</v>
      </c>
    </row>
    <row r="3560" spans="1:90" x14ac:dyDescent="0.3">
      <c r="A3560" s="3" t="s">
        <v>72</v>
      </c>
      <c r="B3560" s="3" t="s">
        <v>73</v>
      </c>
      <c r="C3560" s="3" t="s">
        <v>74</v>
      </c>
      <c r="E3560" s="3" t="str">
        <f>"080055836957"</f>
        <v>080055836957</v>
      </c>
      <c r="F3560" s="4">
        <v>45243</v>
      </c>
      <c r="G3560" s="3">
        <v>202408</v>
      </c>
      <c r="H3560" s="3" t="s">
        <v>75</v>
      </c>
      <c r="I3560" s="3" t="s">
        <v>76</v>
      </c>
      <c r="J3560" s="3" t="s">
        <v>77</v>
      </c>
      <c r="K3560" s="3" t="s">
        <v>78</v>
      </c>
      <c r="L3560" s="3" t="s">
        <v>332</v>
      </c>
      <c r="M3560" s="3" t="s">
        <v>332</v>
      </c>
      <c r="N3560" s="3" t="s">
        <v>585</v>
      </c>
      <c r="O3560" s="3" t="s">
        <v>82</v>
      </c>
      <c r="P3560" s="3" t="str">
        <f>"1162956472                    "</f>
        <v xml:space="preserve">1162956472                    </v>
      </c>
      <c r="Q3560" s="3">
        <v>0</v>
      </c>
      <c r="R3560" s="3">
        <v>0</v>
      </c>
      <c r="S3560" s="3">
        <v>0</v>
      </c>
      <c r="T3560" s="3">
        <v>0</v>
      </c>
      <c r="U3560" s="3">
        <v>0</v>
      </c>
      <c r="V3560" s="3">
        <v>0</v>
      </c>
      <c r="W3560" s="3">
        <v>0</v>
      </c>
      <c r="X3560" s="3">
        <v>0</v>
      </c>
      <c r="Y3560" s="3">
        <v>0</v>
      </c>
      <c r="Z3560" s="3">
        <v>0</v>
      </c>
      <c r="AA3560" s="3">
        <v>0</v>
      </c>
      <c r="AB3560" s="3">
        <v>0</v>
      </c>
      <c r="AC3560" s="3">
        <v>0</v>
      </c>
      <c r="AD3560" s="3">
        <v>0</v>
      </c>
      <c r="AE3560" s="3">
        <v>0</v>
      </c>
      <c r="AF3560" s="3">
        <v>0</v>
      </c>
      <c r="AG3560" s="3">
        <v>0</v>
      </c>
      <c r="AH3560" s="3">
        <v>0</v>
      </c>
      <c r="AI3560" s="3">
        <v>0</v>
      </c>
      <c r="AJ3560" s="3">
        <v>0</v>
      </c>
      <c r="AK3560" s="3">
        <v>0</v>
      </c>
      <c r="AL3560" s="3">
        <v>0</v>
      </c>
      <c r="AM3560" s="3">
        <v>0</v>
      </c>
      <c r="AN3560" s="3">
        <v>0</v>
      </c>
      <c r="AO3560" s="3">
        <v>0</v>
      </c>
      <c r="AP3560" s="3">
        <v>0</v>
      </c>
      <c r="AQ3560" s="3">
        <v>57.23</v>
      </c>
      <c r="AR3560" s="3">
        <v>0</v>
      </c>
      <c r="AS3560" s="3">
        <v>0</v>
      </c>
      <c r="AT3560" s="3">
        <v>0</v>
      </c>
      <c r="AU3560" s="3">
        <v>0</v>
      </c>
      <c r="AV3560" s="3">
        <v>0</v>
      </c>
      <c r="AW3560" s="3">
        <v>0</v>
      </c>
      <c r="AX3560" s="3">
        <v>0</v>
      </c>
      <c r="AY3560" s="3">
        <v>0</v>
      </c>
      <c r="AZ3560" s="3">
        <v>0</v>
      </c>
      <c r="BA3560" s="3">
        <v>0</v>
      </c>
      <c r="BB3560" s="3">
        <v>0</v>
      </c>
      <c r="BC3560" s="3">
        <v>0</v>
      </c>
      <c r="BD3560" s="3">
        <v>0</v>
      </c>
      <c r="BE3560" s="3">
        <v>0</v>
      </c>
      <c r="BF3560" s="3">
        <v>0</v>
      </c>
      <c r="BG3560" s="3">
        <v>0</v>
      </c>
      <c r="BH3560" s="3">
        <v>1</v>
      </c>
      <c r="BI3560" s="3">
        <v>1</v>
      </c>
      <c r="BJ3560" s="3">
        <v>0.2</v>
      </c>
      <c r="BK3560" s="3">
        <v>1</v>
      </c>
      <c r="BL3560" s="3">
        <v>146.65</v>
      </c>
      <c r="BM3560" s="3">
        <v>22</v>
      </c>
      <c r="BN3560" s="3">
        <v>168.65</v>
      </c>
      <c r="BO3560" s="3">
        <v>168.65</v>
      </c>
      <c r="BQ3560" s="3" t="s">
        <v>586</v>
      </c>
      <c r="BR3560" s="3" t="s">
        <v>84</v>
      </c>
      <c r="BS3560" s="4">
        <v>45244</v>
      </c>
      <c r="BT3560" s="5">
        <v>0.5</v>
      </c>
      <c r="BU3560" s="3" t="s">
        <v>731</v>
      </c>
      <c r="BV3560" s="3" t="s">
        <v>94</v>
      </c>
      <c r="BY3560" s="3">
        <v>1200</v>
      </c>
      <c r="CA3560" s="3" t="s">
        <v>902</v>
      </c>
      <c r="CC3560" s="3" t="s">
        <v>332</v>
      </c>
      <c r="CD3560" s="3">
        <v>7646</v>
      </c>
      <c r="CE3560" s="3" t="s">
        <v>90</v>
      </c>
      <c r="CF3560" s="4">
        <v>45245</v>
      </c>
      <c r="CI3560" s="3">
        <v>1</v>
      </c>
      <c r="CJ3560" s="3">
        <v>1</v>
      </c>
      <c r="CK3560" s="3">
        <v>23</v>
      </c>
      <c r="CL3560" s="3" t="s">
        <v>86</v>
      </c>
    </row>
    <row r="3561" spans="1:90" x14ac:dyDescent="0.3">
      <c r="A3561" s="3" t="s">
        <v>72</v>
      </c>
      <c r="B3561" s="3" t="s">
        <v>73</v>
      </c>
      <c r="C3561" s="3" t="s">
        <v>74</v>
      </c>
      <c r="E3561" s="3" t="str">
        <f>"080055836988"</f>
        <v>080055836988</v>
      </c>
      <c r="F3561" s="4">
        <v>45243</v>
      </c>
      <c r="G3561" s="3">
        <v>202408</v>
      </c>
      <c r="H3561" s="3" t="s">
        <v>75</v>
      </c>
      <c r="I3561" s="3" t="s">
        <v>76</v>
      </c>
      <c r="J3561" s="3" t="s">
        <v>77</v>
      </c>
      <c r="K3561" s="3" t="s">
        <v>78</v>
      </c>
      <c r="L3561" s="3" t="s">
        <v>612</v>
      </c>
      <c r="M3561" s="3" t="s">
        <v>613</v>
      </c>
      <c r="N3561" s="3" t="s">
        <v>614</v>
      </c>
      <c r="O3561" s="3" t="s">
        <v>82</v>
      </c>
      <c r="P3561" s="3" t="str">
        <f>"1162956508                    "</f>
        <v xml:space="preserve">1162956508                    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0</v>
      </c>
      <c r="Z3561" s="3">
        <v>0</v>
      </c>
      <c r="AA3561" s="3">
        <v>0</v>
      </c>
      <c r="AB3561" s="3">
        <v>0</v>
      </c>
      <c r="AC3561" s="3">
        <v>0</v>
      </c>
      <c r="AD3561" s="3">
        <v>0</v>
      </c>
      <c r="AE3561" s="3">
        <v>0</v>
      </c>
      <c r="AF3561" s="3">
        <v>0</v>
      </c>
      <c r="AG3561" s="3">
        <v>0</v>
      </c>
      <c r="AH3561" s="3">
        <v>0</v>
      </c>
      <c r="AI3561" s="3">
        <v>0</v>
      </c>
      <c r="AJ3561" s="3">
        <v>0</v>
      </c>
      <c r="AK3561" s="3">
        <v>0</v>
      </c>
      <c r="AL3561" s="3">
        <v>0</v>
      </c>
      <c r="AM3561" s="3">
        <v>0</v>
      </c>
      <c r="AN3561" s="3">
        <v>0</v>
      </c>
      <c r="AO3561" s="3">
        <v>0</v>
      </c>
      <c r="AP3561" s="3">
        <v>0</v>
      </c>
      <c r="AQ3561" s="3">
        <v>57.23</v>
      </c>
      <c r="AR3561" s="3">
        <v>0</v>
      </c>
      <c r="AS3561" s="3">
        <v>0</v>
      </c>
      <c r="AT3561" s="3">
        <v>0</v>
      </c>
      <c r="AU3561" s="3">
        <v>0</v>
      </c>
      <c r="AV3561" s="3">
        <v>0</v>
      </c>
      <c r="AW3561" s="3">
        <v>0</v>
      </c>
      <c r="AX3561" s="3">
        <v>0</v>
      </c>
      <c r="AY3561" s="3">
        <v>0</v>
      </c>
      <c r="AZ3561" s="3">
        <v>0</v>
      </c>
      <c r="BA3561" s="3">
        <v>0</v>
      </c>
      <c r="BB3561" s="3">
        <v>0</v>
      </c>
      <c r="BC3561" s="3">
        <v>0</v>
      </c>
      <c r="BD3561" s="3">
        <v>0</v>
      </c>
      <c r="BE3561" s="3">
        <v>0</v>
      </c>
      <c r="BF3561" s="3">
        <v>0</v>
      </c>
      <c r="BG3561" s="3">
        <v>0</v>
      </c>
      <c r="BH3561" s="3">
        <v>1</v>
      </c>
      <c r="BI3561" s="3">
        <v>1</v>
      </c>
      <c r="BJ3561" s="3">
        <v>0.2</v>
      </c>
      <c r="BK3561" s="3">
        <v>1</v>
      </c>
      <c r="BL3561" s="3">
        <v>146.65</v>
      </c>
      <c r="BM3561" s="3">
        <v>22</v>
      </c>
      <c r="BN3561" s="3">
        <v>168.65</v>
      </c>
      <c r="BO3561" s="3">
        <v>168.65</v>
      </c>
      <c r="BQ3561" s="3" t="s">
        <v>615</v>
      </c>
      <c r="BR3561" s="3" t="s">
        <v>84</v>
      </c>
      <c r="BS3561" s="4">
        <v>45244</v>
      </c>
      <c r="BT3561" s="5">
        <v>0.57500000000000007</v>
      </c>
      <c r="BU3561" s="3" t="s">
        <v>2658</v>
      </c>
      <c r="BV3561" s="3" t="s">
        <v>94</v>
      </c>
      <c r="BY3561" s="3">
        <v>1200</v>
      </c>
      <c r="CA3561" s="3" t="s">
        <v>1420</v>
      </c>
      <c r="CC3561" s="3" t="s">
        <v>613</v>
      </c>
      <c r="CD3561" s="3">
        <v>6850</v>
      </c>
      <c r="CE3561" s="3" t="s">
        <v>90</v>
      </c>
      <c r="CF3561" s="4">
        <v>45245</v>
      </c>
      <c r="CI3561" s="3">
        <v>2</v>
      </c>
      <c r="CJ3561" s="3">
        <v>1</v>
      </c>
      <c r="CK3561" s="3">
        <v>23</v>
      </c>
      <c r="CL3561" s="3" t="s">
        <v>86</v>
      </c>
    </row>
    <row r="3562" spans="1:90" x14ac:dyDescent="0.3">
      <c r="A3562" s="3" t="s">
        <v>72</v>
      </c>
      <c r="B3562" s="3" t="s">
        <v>73</v>
      </c>
      <c r="C3562" s="3" t="s">
        <v>74</v>
      </c>
      <c r="E3562" s="3" t="str">
        <f>"080055837251"</f>
        <v>080055837251</v>
      </c>
      <c r="F3562" s="4">
        <v>45243</v>
      </c>
      <c r="G3562" s="3">
        <v>202408</v>
      </c>
      <c r="H3562" s="3" t="s">
        <v>75</v>
      </c>
      <c r="I3562" s="3" t="s">
        <v>76</v>
      </c>
      <c r="J3562" s="3" t="s">
        <v>77</v>
      </c>
      <c r="K3562" s="3" t="s">
        <v>78</v>
      </c>
      <c r="L3562" s="3" t="s">
        <v>442</v>
      </c>
      <c r="M3562" s="3" t="s">
        <v>443</v>
      </c>
      <c r="N3562" s="3" t="s">
        <v>3530</v>
      </c>
      <c r="O3562" s="3" t="s">
        <v>82</v>
      </c>
      <c r="P3562" s="3" t="str">
        <f>"1162956468                    "</f>
        <v xml:space="preserve">1162956468                    </v>
      </c>
      <c r="Q3562" s="3">
        <v>0</v>
      </c>
      <c r="R3562" s="3">
        <v>0</v>
      </c>
      <c r="S3562" s="3">
        <v>0</v>
      </c>
      <c r="T3562" s="3">
        <v>0</v>
      </c>
      <c r="U3562" s="3">
        <v>0</v>
      </c>
      <c r="V3562" s="3">
        <v>0</v>
      </c>
      <c r="W3562" s="3">
        <v>0</v>
      </c>
      <c r="X3562" s="3">
        <v>0</v>
      </c>
      <c r="Y3562" s="3">
        <v>0</v>
      </c>
      <c r="Z3562" s="3">
        <v>0</v>
      </c>
      <c r="AA3562" s="3">
        <v>0</v>
      </c>
      <c r="AB3562" s="3">
        <v>0</v>
      </c>
      <c r="AC3562" s="3">
        <v>0</v>
      </c>
      <c r="AD3562" s="3">
        <v>0</v>
      </c>
      <c r="AE3562" s="3">
        <v>0</v>
      </c>
      <c r="AF3562" s="3">
        <v>0</v>
      </c>
      <c r="AG3562" s="3">
        <v>0</v>
      </c>
      <c r="AH3562" s="3">
        <v>0</v>
      </c>
      <c r="AI3562" s="3">
        <v>0</v>
      </c>
      <c r="AJ3562" s="3">
        <v>0</v>
      </c>
      <c r="AK3562" s="3">
        <v>0</v>
      </c>
      <c r="AL3562" s="3">
        <v>0</v>
      </c>
      <c r="AM3562" s="3">
        <v>0</v>
      </c>
      <c r="AN3562" s="3">
        <v>0</v>
      </c>
      <c r="AO3562" s="3">
        <v>0</v>
      </c>
      <c r="AP3562" s="3">
        <v>0</v>
      </c>
      <c r="AQ3562" s="3">
        <v>23.07</v>
      </c>
      <c r="AR3562" s="3">
        <v>0</v>
      </c>
      <c r="AS3562" s="3">
        <v>0</v>
      </c>
      <c r="AT3562" s="3">
        <v>0</v>
      </c>
      <c r="AU3562" s="3">
        <v>0</v>
      </c>
      <c r="AV3562" s="3">
        <v>0</v>
      </c>
      <c r="AW3562" s="3">
        <v>0</v>
      </c>
      <c r="AX3562" s="3">
        <v>0</v>
      </c>
      <c r="AY3562" s="3">
        <v>0</v>
      </c>
      <c r="AZ3562" s="3">
        <v>0</v>
      </c>
      <c r="BA3562" s="3">
        <v>0</v>
      </c>
      <c r="BB3562" s="3">
        <v>0</v>
      </c>
      <c r="BC3562" s="3">
        <v>0</v>
      </c>
      <c r="BD3562" s="3">
        <v>0</v>
      </c>
      <c r="BE3562" s="3">
        <v>0</v>
      </c>
      <c r="BF3562" s="3">
        <v>0</v>
      </c>
      <c r="BG3562" s="3">
        <v>0</v>
      </c>
      <c r="BH3562" s="3">
        <v>1</v>
      </c>
      <c r="BI3562" s="3">
        <v>1</v>
      </c>
      <c r="BJ3562" s="3">
        <v>0.2</v>
      </c>
      <c r="BK3562" s="3">
        <v>1</v>
      </c>
      <c r="BL3562" s="3">
        <v>59.12</v>
      </c>
      <c r="BM3562" s="3">
        <v>8.8699999999999992</v>
      </c>
      <c r="BN3562" s="3">
        <v>67.989999999999995</v>
      </c>
      <c r="BO3562" s="3">
        <v>67.989999999999995</v>
      </c>
      <c r="BQ3562" s="3" t="s">
        <v>3531</v>
      </c>
      <c r="BR3562" s="3" t="s">
        <v>84</v>
      </c>
      <c r="BS3562" s="4">
        <v>45245</v>
      </c>
      <c r="BT3562" s="5">
        <v>0.36458333333333331</v>
      </c>
      <c r="BU3562" s="3" t="s">
        <v>3532</v>
      </c>
      <c r="BV3562" s="3" t="s">
        <v>86</v>
      </c>
      <c r="BW3562" s="3" t="s">
        <v>503</v>
      </c>
      <c r="BX3562" s="3" t="s">
        <v>1610</v>
      </c>
      <c r="BY3562" s="3">
        <v>1200</v>
      </c>
      <c r="CA3562" s="3" t="s">
        <v>673</v>
      </c>
      <c r="CC3562" s="3" t="s">
        <v>443</v>
      </c>
      <c r="CD3562" s="3">
        <v>2094</v>
      </c>
      <c r="CE3562" s="3" t="s">
        <v>90</v>
      </c>
      <c r="CF3562" s="4">
        <v>45245</v>
      </c>
      <c r="CI3562" s="3">
        <v>1</v>
      </c>
      <c r="CJ3562" s="3">
        <v>2</v>
      </c>
      <c r="CK3562" s="3">
        <v>22</v>
      </c>
      <c r="CL3562" s="3" t="s">
        <v>86</v>
      </c>
    </row>
    <row r="3563" spans="1:90" x14ac:dyDescent="0.3">
      <c r="A3563" s="3" t="s">
        <v>72</v>
      </c>
      <c r="B3563" s="3" t="s">
        <v>73</v>
      </c>
      <c r="C3563" s="3" t="s">
        <v>74</v>
      </c>
      <c r="E3563" s="3" t="str">
        <f>"080055837935"</f>
        <v>080055837935</v>
      </c>
      <c r="F3563" s="4">
        <v>45243</v>
      </c>
      <c r="G3563" s="3">
        <v>202408</v>
      </c>
      <c r="H3563" s="3" t="s">
        <v>75</v>
      </c>
      <c r="I3563" s="3" t="s">
        <v>76</v>
      </c>
      <c r="J3563" s="3" t="s">
        <v>77</v>
      </c>
      <c r="K3563" s="3" t="s">
        <v>78</v>
      </c>
      <c r="L3563" s="3" t="s">
        <v>280</v>
      </c>
      <c r="M3563" s="3" t="s">
        <v>281</v>
      </c>
      <c r="N3563" s="3" t="s">
        <v>282</v>
      </c>
      <c r="O3563" s="3" t="s">
        <v>82</v>
      </c>
      <c r="P3563" s="3" t="str">
        <f>"1162956438                    "</f>
        <v xml:space="preserve">1162956438                    </v>
      </c>
      <c r="Q3563" s="3">
        <v>0</v>
      </c>
      <c r="R3563" s="3">
        <v>0</v>
      </c>
      <c r="S3563" s="3">
        <v>0</v>
      </c>
      <c r="T3563" s="3">
        <v>0</v>
      </c>
      <c r="U3563" s="3">
        <v>0</v>
      </c>
      <c r="V3563" s="3">
        <v>0</v>
      </c>
      <c r="W3563" s="3">
        <v>0</v>
      </c>
      <c r="X3563" s="3">
        <v>0</v>
      </c>
      <c r="Y3563" s="3">
        <v>0</v>
      </c>
      <c r="Z3563" s="3">
        <v>0</v>
      </c>
      <c r="AA3563" s="3">
        <v>0</v>
      </c>
      <c r="AB3563" s="3">
        <v>0</v>
      </c>
      <c r="AC3563" s="3">
        <v>0</v>
      </c>
      <c r="AD3563" s="3">
        <v>0</v>
      </c>
      <c r="AE3563" s="3">
        <v>0</v>
      </c>
      <c r="AF3563" s="3">
        <v>0</v>
      </c>
      <c r="AG3563" s="3">
        <v>0</v>
      </c>
      <c r="AH3563" s="3">
        <v>0</v>
      </c>
      <c r="AI3563" s="3">
        <v>0</v>
      </c>
      <c r="AJ3563" s="3">
        <v>0</v>
      </c>
      <c r="AK3563" s="3">
        <v>0</v>
      </c>
      <c r="AL3563" s="3">
        <v>0</v>
      </c>
      <c r="AM3563" s="3">
        <v>0</v>
      </c>
      <c r="AN3563" s="3">
        <v>0</v>
      </c>
      <c r="AO3563" s="3">
        <v>0</v>
      </c>
      <c r="AP3563" s="3">
        <v>0</v>
      </c>
      <c r="AQ3563" s="3">
        <v>108.92</v>
      </c>
      <c r="AR3563" s="3">
        <v>0</v>
      </c>
      <c r="AS3563" s="3">
        <v>0</v>
      </c>
      <c r="AT3563" s="3">
        <v>0</v>
      </c>
      <c r="AU3563" s="3">
        <v>0</v>
      </c>
      <c r="AV3563" s="3">
        <v>0</v>
      </c>
      <c r="AW3563" s="3">
        <v>0</v>
      </c>
      <c r="AX3563" s="3">
        <v>0</v>
      </c>
      <c r="AY3563" s="3">
        <v>0</v>
      </c>
      <c r="AZ3563" s="3">
        <v>0</v>
      </c>
      <c r="BA3563" s="3">
        <v>0</v>
      </c>
      <c r="BB3563" s="3">
        <v>0</v>
      </c>
      <c r="BC3563" s="3">
        <v>0</v>
      </c>
      <c r="BD3563" s="3">
        <v>0</v>
      </c>
      <c r="BE3563" s="3">
        <v>0</v>
      </c>
      <c r="BF3563" s="3">
        <v>0</v>
      </c>
      <c r="BG3563" s="3">
        <v>0</v>
      </c>
      <c r="BH3563" s="3">
        <v>1</v>
      </c>
      <c r="BI3563" s="3">
        <v>4</v>
      </c>
      <c r="BJ3563" s="3">
        <v>1.9</v>
      </c>
      <c r="BK3563" s="3">
        <v>4</v>
      </c>
      <c r="BL3563" s="3">
        <v>279.10000000000002</v>
      </c>
      <c r="BM3563" s="3">
        <v>41.87</v>
      </c>
      <c r="BN3563" s="3">
        <v>320.97000000000003</v>
      </c>
      <c r="BO3563" s="3">
        <v>320.97000000000003</v>
      </c>
      <c r="BQ3563" s="3" t="s">
        <v>283</v>
      </c>
      <c r="BR3563" s="3" t="s">
        <v>84</v>
      </c>
      <c r="BS3563" s="4">
        <v>45244</v>
      </c>
      <c r="BT3563" s="5">
        <v>0.46180555555555558</v>
      </c>
      <c r="BU3563" s="3" t="s">
        <v>284</v>
      </c>
      <c r="BV3563" s="3" t="s">
        <v>94</v>
      </c>
      <c r="BY3563" s="3">
        <v>9610</v>
      </c>
      <c r="CA3563" s="3" t="s">
        <v>285</v>
      </c>
      <c r="CC3563" s="3" t="s">
        <v>281</v>
      </c>
      <c r="CD3563" s="3">
        <v>7130</v>
      </c>
      <c r="CE3563" s="3" t="s">
        <v>90</v>
      </c>
      <c r="CF3563" s="4">
        <v>45245</v>
      </c>
      <c r="CI3563" s="3">
        <v>1</v>
      </c>
      <c r="CJ3563" s="3">
        <v>1</v>
      </c>
      <c r="CK3563" s="3">
        <v>23</v>
      </c>
      <c r="CL3563" s="3" t="s">
        <v>86</v>
      </c>
    </row>
    <row r="3564" spans="1:90" x14ac:dyDescent="0.3">
      <c r="A3564" s="3" t="s">
        <v>72</v>
      </c>
      <c r="B3564" s="3" t="s">
        <v>73</v>
      </c>
      <c r="C3564" s="3" t="s">
        <v>74</v>
      </c>
      <c r="E3564" s="3" t="str">
        <f>"080055837995"</f>
        <v>080055837995</v>
      </c>
      <c r="F3564" s="4">
        <v>45243</v>
      </c>
      <c r="G3564" s="3">
        <v>202408</v>
      </c>
      <c r="H3564" s="3" t="s">
        <v>75</v>
      </c>
      <c r="I3564" s="3" t="s">
        <v>76</v>
      </c>
      <c r="J3564" s="3" t="s">
        <v>77</v>
      </c>
      <c r="K3564" s="3" t="s">
        <v>78</v>
      </c>
      <c r="L3564" s="3" t="s">
        <v>238</v>
      </c>
      <c r="M3564" s="3" t="s">
        <v>239</v>
      </c>
      <c r="N3564" s="3" t="s">
        <v>240</v>
      </c>
      <c r="O3564" s="3" t="s">
        <v>82</v>
      </c>
      <c r="P3564" s="3" t="str">
        <f>"1162956570                    "</f>
        <v xml:space="preserve">1162956570                    </v>
      </c>
      <c r="Q3564" s="3">
        <v>0</v>
      </c>
      <c r="R3564" s="3">
        <v>0</v>
      </c>
      <c r="S3564" s="3">
        <v>0</v>
      </c>
      <c r="T3564" s="3">
        <v>0</v>
      </c>
      <c r="U3564" s="3">
        <v>0</v>
      </c>
      <c r="V3564" s="3">
        <v>0</v>
      </c>
      <c r="W3564" s="3">
        <v>0</v>
      </c>
      <c r="X3564" s="3">
        <v>0</v>
      </c>
      <c r="Y3564" s="3">
        <v>0</v>
      </c>
      <c r="Z3564" s="3">
        <v>0</v>
      </c>
      <c r="AA3564" s="3">
        <v>0</v>
      </c>
      <c r="AB3564" s="3">
        <v>0</v>
      </c>
      <c r="AC3564" s="3">
        <v>0</v>
      </c>
      <c r="AD3564" s="3">
        <v>0</v>
      </c>
      <c r="AE3564" s="3">
        <v>0</v>
      </c>
      <c r="AF3564" s="3">
        <v>0</v>
      </c>
      <c r="AG3564" s="3">
        <v>0</v>
      </c>
      <c r="AH3564" s="3">
        <v>0</v>
      </c>
      <c r="AI3564" s="3">
        <v>0</v>
      </c>
      <c r="AJ3564" s="3">
        <v>0</v>
      </c>
      <c r="AK3564" s="3">
        <v>0</v>
      </c>
      <c r="AL3564" s="3">
        <v>0</v>
      </c>
      <c r="AM3564" s="3">
        <v>0</v>
      </c>
      <c r="AN3564" s="3">
        <v>0</v>
      </c>
      <c r="AO3564" s="3">
        <v>0</v>
      </c>
      <c r="AP3564" s="3">
        <v>0</v>
      </c>
      <c r="AQ3564" s="3">
        <v>29.54</v>
      </c>
      <c r="AR3564" s="3">
        <v>0</v>
      </c>
      <c r="AS3564" s="3">
        <v>0</v>
      </c>
      <c r="AT3564" s="3">
        <v>0</v>
      </c>
      <c r="AU3564" s="3">
        <v>0</v>
      </c>
      <c r="AV3564" s="3">
        <v>0</v>
      </c>
      <c r="AW3564" s="3">
        <v>0</v>
      </c>
      <c r="AX3564" s="3">
        <v>0</v>
      </c>
      <c r="AY3564" s="3">
        <v>0</v>
      </c>
      <c r="AZ3564" s="3">
        <v>0</v>
      </c>
      <c r="BA3564" s="3">
        <v>0</v>
      </c>
      <c r="BB3564" s="3">
        <v>0</v>
      </c>
      <c r="BC3564" s="3">
        <v>0</v>
      </c>
      <c r="BD3564" s="3">
        <v>0</v>
      </c>
      <c r="BE3564" s="3">
        <v>0</v>
      </c>
      <c r="BF3564" s="3">
        <v>0</v>
      </c>
      <c r="BG3564" s="3">
        <v>0</v>
      </c>
      <c r="BH3564" s="3">
        <v>1</v>
      </c>
      <c r="BI3564" s="3">
        <v>1</v>
      </c>
      <c r="BJ3564" s="3">
        <v>0.2</v>
      </c>
      <c r="BK3564" s="3">
        <v>1</v>
      </c>
      <c r="BL3564" s="3">
        <v>75.69</v>
      </c>
      <c r="BM3564" s="3">
        <v>11.35</v>
      </c>
      <c r="BN3564" s="3">
        <v>87.04</v>
      </c>
      <c r="BO3564" s="3">
        <v>87.04</v>
      </c>
      <c r="BQ3564" s="3" t="s">
        <v>241</v>
      </c>
      <c r="BR3564" s="3" t="s">
        <v>84</v>
      </c>
      <c r="BS3564" s="4">
        <v>45245</v>
      </c>
      <c r="BT3564" s="5">
        <v>0.43402777777777773</v>
      </c>
      <c r="BU3564" s="3" t="s">
        <v>242</v>
      </c>
      <c r="BV3564" s="3" t="s">
        <v>86</v>
      </c>
      <c r="BW3564" s="3" t="s">
        <v>747</v>
      </c>
      <c r="BX3564" s="3" t="s">
        <v>1335</v>
      </c>
      <c r="BY3564" s="3">
        <v>1200</v>
      </c>
      <c r="CA3564" s="3" t="s">
        <v>243</v>
      </c>
      <c r="CC3564" s="3" t="s">
        <v>239</v>
      </c>
      <c r="CD3564" s="3">
        <v>5201</v>
      </c>
      <c r="CE3564" s="3" t="s">
        <v>90</v>
      </c>
      <c r="CF3564" s="4">
        <v>45246</v>
      </c>
      <c r="CI3564" s="3">
        <v>1</v>
      </c>
      <c r="CJ3564" s="3">
        <v>2</v>
      </c>
      <c r="CK3564" s="3">
        <v>21</v>
      </c>
      <c r="CL3564" s="3" t="s">
        <v>86</v>
      </c>
    </row>
    <row r="3565" spans="1:90" x14ac:dyDescent="0.3">
      <c r="A3565" s="3" t="s">
        <v>72</v>
      </c>
      <c r="B3565" s="3" t="s">
        <v>73</v>
      </c>
      <c r="C3565" s="3" t="s">
        <v>74</v>
      </c>
      <c r="E3565" s="3" t="str">
        <f>"080055837998"</f>
        <v>080055837998</v>
      </c>
      <c r="F3565" s="4">
        <v>45243</v>
      </c>
      <c r="G3565" s="3">
        <v>202408</v>
      </c>
      <c r="H3565" s="3" t="s">
        <v>75</v>
      </c>
      <c r="I3565" s="3" t="s">
        <v>76</v>
      </c>
      <c r="J3565" s="3" t="s">
        <v>77</v>
      </c>
      <c r="K3565" s="3" t="s">
        <v>78</v>
      </c>
      <c r="L3565" s="3" t="s">
        <v>79</v>
      </c>
      <c r="M3565" s="3" t="s">
        <v>80</v>
      </c>
      <c r="N3565" s="3" t="s">
        <v>108</v>
      </c>
      <c r="O3565" s="3" t="s">
        <v>82</v>
      </c>
      <c r="P3565" s="3" t="str">
        <f>"1162956622                    "</f>
        <v xml:space="preserve">1162956622                    </v>
      </c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0</v>
      </c>
      <c r="W3565" s="3">
        <v>0</v>
      </c>
      <c r="X3565" s="3">
        <v>0</v>
      </c>
      <c r="Y3565" s="3">
        <v>0</v>
      </c>
      <c r="Z3565" s="3">
        <v>0</v>
      </c>
      <c r="AA3565" s="3">
        <v>0</v>
      </c>
      <c r="AB3565" s="3">
        <v>0</v>
      </c>
      <c r="AC3565" s="3">
        <v>0</v>
      </c>
      <c r="AD3565" s="3">
        <v>0</v>
      </c>
      <c r="AE3565" s="3">
        <v>0</v>
      </c>
      <c r="AF3565" s="3">
        <v>0</v>
      </c>
      <c r="AG3565" s="3">
        <v>0</v>
      </c>
      <c r="AH3565" s="3">
        <v>0</v>
      </c>
      <c r="AI3565" s="3">
        <v>0</v>
      </c>
      <c r="AJ3565" s="3">
        <v>0</v>
      </c>
      <c r="AK3565" s="3">
        <v>0</v>
      </c>
      <c r="AL3565" s="3">
        <v>0</v>
      </c>
      <c r="AM3565" s="3">
        <v>0</v>
      </c>
      <c r="AN3565" s="3">
        <v>0</v>
      </c>
      <c r="AO3565" s="3">
        <v>0</v>
      </c>
      <c r="AP3565" s="3">
        <v>0</v>
      </c>
      <c r="AQ3565" s="3">
        <v>51.67</v>
      </c>
      <c r="AR3565" s="3">
        <v>0</v>
      </c>
      <c r="AS3565" s="3">
        <v>0</v>
      </c>
      <c r="AT3565" s="3">
        <v>0</v>
      </c>
      <c r="AU3565" s="3">
        <v>0</v>
      </c>
      <c r="AV3565" s="3">
        <v>0</v>
      </c>
      <c r="AW3565" s="3">
        <v>0</v>
      </c>
      <c r="AX3565" s="3">
        <v>0</v>
      </c>
      <c r="AY3565" s="3">
        <v>0</v>
      </c>
      <c r="AZ3565" s="3">
        <v>0</v>
      </c>
      <c r="BA3565" s="3">
        <v>0</v>
      </c>
      <c r="BB3565" s="3">
        <v>0</v>
      </c>
      <c r="BC3565" s="3">
        <v>0</v>
      </c>
      <c r="BD3565" s="3">
        <v>0</v>
      </c>
      <c r="BE3565" s="3">
        <v>0</v>
      </c>
      <c r="BF3565" s="3">
        <v>0</v>
      </c>
      <c r="BG3565" s="3">
        <v>0</v>
      </c>
      <c r="BH3565" s="3">
        <v>1</v>
      </c>
      <c r="BI3565" s="3">
        <v>2</v>
      </c>
      <c r="BJ3565" s="3">
        <v>3.4</v>
      </c>
      <c r="BK3565" s="3">
        <v>3.5</v>
      </c>
      <c r="BL3565" s="3">
        <v>132.41</v>
      </c>
      <c r="BM3565" s="3">
        <v>19.86</v>
      </c>
      <c r="BN3565" s="3">
        <v>152.27000000000001</v>
      </c>
      <c r="BO3565" s="3">
        <v>152.27000000000001</v>
      </c>
      <c r="BQ3565" s="3" t="s">
        <v>109</v>
      </c>
      <c r="BR3565" s="3" t="s">
        <v>84</v>
      </c>
      <c r="BS3565" s="4">
        <v>45244</v>
      </c>
      <c r="BT3565" s="5">
        <v>0.29930555555555555</v>
      </c>
      <c r="BU3565" s="3" t="s">
        <v>3132</v>
      </c>
      <c r="BV3565" s="3" t="s">
        <v>94</v>
      </c>
      <c r="BY3565" s="3">
        <v>16965</v>
      </c>
      <c r="CA3565" s="3" t="s">
        <v>111</v>
      </c>
      <c r="CC3565" s="3" t="s">
        <v>80</v>
      </c>
      <c r="CD3565" s="3">
        <v>7530</v>
      </c>
      <c r="CE3565" s="3" t="s">
        <v>90</v>
      </c>
      <c r="CF3565" s="4">
        <v>45245</v>
      </c>
      <c r="CI3565" s="3">
        <v>1</v>
      </c>
      <c r="CJ3565" s="3">
        <v>1</v>
      </c>
      <c r="CK3565" s="3">
        <v>21</v>
      </c>
      <c r="CL3565" s="3" t="s">
        <v>86</v>
      </c>
    </row>
    <row r="3566" spans="1:90" x14ac:dyDescent="0.3">
      <c r="A3566" s="3" t="s">
        <v>72</v>
      </c>
      <c r="B3566" s="3" t="s">
        <v>73</v>
      </c>
      <c r="C3566" s="3" t="s">
        <v>74</v>
      </c>
      <c r="E3566" s="3" t="str">
        <f>"080055838031"</f>
        <v>080055838031</v>
      </c>
      <c r="F3566" s="4">
        <v>45243</v>
      </c>
      <c r="G3566" s="3">
        <v>202408</v>
      </c>
      <c r="H3566" s="3" t="s">
        <v>75</v>
      </c>
      <c r="I3566" s="3" t="s">
        <v>76</v>
      </c>
      <c r="J3566" s="3" t="s">
        <v>77</v>
      </c>
      <c r="K3566" s="3" t="s">
        <v>78</v>
      </c>
      <c r="L3566" s="3" t="s">
        <v>706</v>
      </c>
      <c r="M3566" s="3" t="s">
        <v>707</v>
      </c>
      <c r="N3566" s="3" t="s">
        <v>992</v>
      </c>
      <c r="O3566" s="3" t="s">
        <v>82</v>
      </c>
      <c r="P3566" s="3" t="str">
        <f>"1162956550                    "</f>
        <v xml:space="preserve">1162956550                    </v>
      </c>
      <c r="Q3566" s="3">
        <v>0</v>
      </c>
      <c r="R3566" s="3">
        <v>0</v>
      </c>
      <c r="S3566" s="3">
        <v>0</v>
      </c>
      <c r="T3566" s="3">
        <v>0</v>
      </c>
      <c r="U3566" s="3">
        <v>0</v>
      </c>
      <c r="V3566" s="3">
        <v>0</v>
      </c>
      <c r="W3566" s="3">
        <v>0</v>
      </c>
      <c r="X3566" s="3">
        <v>0</v>
      </c>
      <c r="Y3566" s="3">
        <v>0</v>
      </c>
      <c r="Z3566" s="3">
        <v>0</v>
      </c>
      <c r="AA3566" s="3">
        <v>0</v>
      </c>
      <c r="AB3566" s="3">
        <v>0</v>
      </c>
      <c r="AC3566" s="3">
        <v>0</v>
      </c>
      <c r="AD3566" s="3">
        <v>0</v>
      </c>
      <c r="AE3566" s="3">
        <v>0</v>
      </c>
      <c r="AF3566" s="3">
        <v>0</v>
      </c>
      <c r="AG3566" s="3">
        <v>0</v>
      </c>
      <c r="AH3566" s="3">
        <v>0</v>
      </c>
      <c r="AI3566" s="3">
        <v>0</v>
      </c>
      <c r="AJ3566" s="3">
        <v>0</v>
      </c>
      <c r="AK3566" s="3">
        <v>0</v>
      </c>
      <c r="AL3566" s="3">
        <v>0</v>
      </c>
      <c r="AM3566" s="3">
        <v>0</v>
      </c>
      <c r="AN3566" s="3">
        <v>0</v>
      </c>
      <c r="AO3566" s="3">
        <v>0</v>
      </c>
      <c r="AP3566" s="3">
        <v>0</v>
      </c>
      <c r="AQ3566" s="3">
        <v>57.23</v>
      </c>
      <c r="AR3566" s="3">
        <v>0</v>
      </c>
      <c r="AS3566" s="3">
        <v>0</v>
      </c>
      <c r="AT3566" s="3">
        <v>0</v>
      </c>
      <c r="AU3566" s="3">
        <v>0</v>
      </c>
      <c r="AV3566" s="3">
        <v>0</v>
      </c>
      <c r="AW3566" s="3">
        <v>0</v>
      </c>
      <c r="AX3566" s="3">
        <v>0</v>
      </c>
      <c r="AY3566" s="3">
        <v>0</v>
      </c>
      <c r="AZ3566" s="3">
        <v>0</v>
      </c>
      <c r="BA3566" s="3">
        <v>0</v>
      </c>
      <c r="BB3566" s="3">
        <v>0</v>
      </c>
      <c r="BC3566" s="3">
        <v>0</v>
      </c>
      <c r="BD3566" s="3">
        <v>0</v>
      </c>
      <c r="BE3566" s="3">
        <v>0</v>
      </c>
      <c r="BF3566" s="3">
        <v>0</v>
      </c>
      <c r="BG3566" s="3">
        <v>0</v>
      </c>
      <c r="BH3566" s="3">
        <v>1</v>
      </c>
      <c r="BI3566" s="3">
        <v>1</v>
      </c>
      <c r="BJ3566" s="3">
        <v>0.2</v>
      </c>
      <c r="BK3566" s="3">
        <v>1</v>
      </c>
      <c r="BL3566" s="3">
        <v>146.65</v>
      </c>
      <c r="BM3566" s="3">
        <v>22</v>
      </c>
      <c r="BN3566" s="3">
        <v>168.65</v>
      </c>
      <c r="BO3566" s="3">
        <v>168.65</v>
      </c>
      <c r="BQ3566" s="3" t="s">
        <v>993</v>
      </c>
      <c r="BR3566" s="3" t="s">
        <v>84</v>
      </c>
      <c r="BS3566" s="4">
        <v>45244</v>
      </c>
      <c r="BT3566" s="5">
        <v>0.42708333333333331</v>
      </c>
      <c r="BU3566" s="3" t="s">
        <v>994</v>
      </c>
      <c r="BV3566" s="3" t="s">
        <v>94</v>
      </c>
      <c r="BY3566" s="3">
        <v>1200</v>
      </c>
      <c r="CA3566" s="3" t="s">
        <v>1390</v>
      </c>
      <c r="CC3566" s="3" t="s">
        <v>707</v>
      </c>
      <c r="CD3566" s="3">
        <v>250</v>
      </c>
      <c r="CE3566" s="3" t="s">
        <v>90</v>
      </c>
      <c r="CF3566" s="4">
        <v>45244</v>
      </c>
      <c r="CI3566" s="3">
        <v>1</v>
      </c>
      <c r="CJ3566" s="3">
        <v>1</v>
      </c>
      <c r="CK3566" s="3">
        <v>23</v>
      </c>
      <c r="CL3566" s="3" t="s">
        <v>86</v>
      </c>
    </row>
    <row r="3567" spans="1:90" x14ac:dyDescent="0.3">
      <c r="A3567" s="3" t="s">
        <v>72</v>
      </c>
      <c r="B3567" s="3" t="s">
        <v>73</v>
      </c>
      <c r="C3567" s="3" t="s">
        <v>74</v>
      </c>
      <c r="E3567" s="3" t="str">
        <f>"080055838038"</f>
        <v>080055838038</v>
      </c>
      <c r="F3567" s="4">
        <v>45243</v>
      </c>
      <c r="G3567" s="3">
        <v>202408</v>
      </c>
      <c r="H3567" s="3" t="s">
        <v>75</v>
      </c>
      <c r="I3567" s="3" t="s">
        <v>76</v>
      </c>
      <c r="J3567" s="3" t="s">
        <v>77</v>
      </c>
      <c r="K3567" s="3" t="s">
        <v>78</v>
      </c>
      <c r="L3567" s="3" t="s">
        <v>79</v>
      </c>
      <c r="M3567" s="3" t="s">
        <v>80</v>
      </c>
      <c r="N3567" s="3" t="s">
        <v>2833</v>
      </c>
      <c r="O3567" s="3" t="s">
        <v>82</v>
      </c>
      <c r="P3567" s="3" t="str">
        <f>"1162956667                    "</f>
        <v xml:space="preserve">1162956667                    </v>
      </c>
      <c r="Q3567" s="3">
        <v>0</v>
      </c>
      <c r="R3567" s="3">
        <v>0</v>
      </c>
      <c r="S3567" s="3">
        <v>0</v>
      </c>
      <c r="T3567" s="3">
        <v>0</v>
      </c>
      <c r="U3567" s="3">
        <v>0</v>
      </c>
      <c r="V3567" s="3">
        <v>0</v>
      </c>
      <c r="W3567" s="3">
        <v>0</v>
      </c>
      <c r="X3567" s="3">
        <v>0</v>
      </c>
      <c r="Y3567" s="3">
        <v>0</v>
      </c>
      <c r="Z3567" s="3">
        <v>0</v>
      </c>
      <c r="AA3567" s="3">
        <v>0</v>
      </c>
      <c r="AB3567" s="3">
        <v>0</v>
      </c>
      <c r="AC3567" s="3">
        <v>0</v>
      </c>
      <c r="AD3567" s="3">
        <v>0</v>
      </c>
      <c r="AE3567" s="3">
        <v>0</v>
      </c>
      <c r="AF3567" s="3">
        <v>0</v>
      </c>
      <c r="AG3567" s="3">
        <v>0</v>
      </c>
      <c r="AH3567" s="3">
        <v>0</v>
      </c>
      <c r="AI3567" s="3">
        <v>0</v>
      </c>
      <c r="AJ3567" s="3">
        <v>0</v>
      </c>
      <c r="AK3567" s="3">
        <v>0</v>
      </c>
      <c r="AL3567" s="3">
        <v>0</v>
      </c>
      <c r="AM3567" s="3">
        <v>0</v>
      </c>
      <c r="AN3567" s="3">
        <v>0</v>
      </c>
      <c r="AO3567" s="3">
        <v>0</v>
      </c>
      <c r="AP3567" s="3">
        <v>0</v>
      </c>
      <c r="AQ3567" s="3">
        <v>29.54</v>
      </c>
      <c r="AR3567" s="3">
        <v>0</v>
      </c>
      <c r="AS3567" s="3">
        <v>0</v>
      </c>
      <c r="AT3567" s="3">
        <v>0</v>
      </c>
      <c r="AU3567" s="3">
        <v>0</v>
      </c>
      <c r="AV3567" s="3">
        <v>0</v>
      </c>
      <c r="AW3567" s="3">
        <v>0</v>
      </c>
      <c r="AX3567" s="3">
        <v>0</v>
      </c>
      <c r="AY3567" s="3">
        <v>0</v>
      </c>
      <c r="AZ3567" s="3">
        <v>0</v>
      </c>
      <c r="BA3567" s="3">
        <v>0</v>
      </c>
      <c r="BB3567" s="3">
        <v>0</v>
      </c>
      <c r="BC3567" s="3">
        <v>0</v>
      </c>
      <c r="BD3567" s="3">
        <v>0</v>
      </c>
      <c r="BE3567" s="3">
        <v>0</v>
      </c>
      <c r="BF3567" s="3">
        <v>0</v>
      </c>
      <c r="BG3567" s="3">
        <v>0</v>
      </c>
      <c r="BH3567" s="3">
        <v>1</v>
      </c>
      <c r="BI3567" s="3">
        <v>1</v>
      </c>
      <c r="BJ3567" s="3">
        <v>0.6</v>
      </c>
      <c r="BK3567" s="3">
        <v>1</v>
      </c>
      <c r="BL3567" s="3">
        <v>75.69</v>
      </c>
      <c r="BM3567" s="3">
        <v>11.35</v>
      </c>
      <c r="BN3567" s="3">
        <v>87.04</v>
      </c>
      <c r="BO3567" s="3">
        <v>87.04</v>
      </c>
      <c r="BQ3567" s="3" t="s">
        <v>2834</v>
      </c>
      <c r="BR3567" s="3" t="s">
        <v>84</v>
      </c>
      <c r="BS3567" s="4">
        <v>45244</v>
      </c>
      <c r="BT3567" s="5">
        <v>0.40416666666666662</v>
      </c>
      <c r="BU3567" s="3" t="s">
        <v>1208</v>
      </c>
      <c r="BV3567" s="3" t="s">
        <v>94</v>
      </c>
      <c r="BY3567" s="3">
        <v>3024</v>
      </c>
      <c r="CA3567" s="3" t="s">
        <v>1838</v>
      </c>
      <c r="CC3567" s="3" t="s">
        <v>80</v>
      </c>
      <c r="CD3567" s="3">
        <v>7460</v>
      </c>
      <c r="CE3567" s="3" t="s">
        <v>90</v>
      </c>
      <c r="CF3567" s="4">
        <v>45245</v>
      </c>
      <c r="CI3567" s="3">
        <v>1</v>
      </c>
      <c r="CJ3567" s="3">
        <v>1</v>
      </c>
      <c r="CK3567" s="3">
        <v>21</v>
      </c>
      <c r="CL3567" s="3" t="s">
        <v>86</v>
      </c>
    </row>
    <row r="3568" spans="1:90" x14ac:dyDescent="0.3">
      <c r="A3568" s="3" t="s">
        <v>72</v>
      </c>
      <c r="B3568" s="3" t="s">
        <v>73</v>
      </c>
      <c r="C3568" s="3" t="s">
        <v>74</v>
      </c>
      <c r="E3568" s="3" t="str">
        <f>"080055842026"</f>
        <v>080055842026</v>
      </c>
      <c r="F3568" s="4">
        <v>45243</v>
      </c>
      <c r="G3568" s="3">
        <v>202408</v>
      </c>
      <c r="H3568" s="3" t="s">
        <v>75</v>
      </c>
      <c r="I3568" s="3" t="s">
        <v>76</v>
      </c>
      <c r="J3568" s="3" t="s">
        <v>77</v>
      </c>
      <c r="K3568" s="3" t="s">
        <v>78</v>
      </c>
      <c r="L3568" s="3" t="s">
        <v>205</v>
      </c>
      <c r="M3568" s="3" t="s">
        <v>206</v>
      </c>
      <c r="N3568" s="3" t="s">
        <v>293</v>
      </c>
      <c r="O3568" s="3" t="s">
        <v>82</v>
      </c>
      <c r="P3568" s="3" t="str">
        <f>"1162956646                    "</f>
        <v xml:space="preserve">1162956646                    </v>
      </c>
      <c r="Q3568" s="3">
        <v>0</v>
      </c>
      <c r="R3568" s="3">
        <v>0</v>
      </c>
      <c r="S3568" s="3">
        <v>0</v>
      </c>
      <c r="T3568" s="3">
        <v>0</v>
      </c>
      <c r="U3568" s="3">
        <v>0</v>
      </c>
      <c r="V3568" s="3">
        <v>0</v>
      </c>
      <c r="W3568" s="3">
        <v>0</v>
      </c>
      <c r="X3568" s="3">
        <v>0</v>
      </c>
      <c r="Y3568" s="3">
        <v>0</v>
      </c>
      <c r="Z3568" s="3">
        <v>0</v>
      </c>
      <c r="AA3568" s="3">
        <v>0</v>
      </c>
      <c r="AB3568" s="3">
        <v>0</v>
      </c>
      <c r="AC3568" s="3">
        <v>0</v>
      </c>
      <c r="AD3568" s="3">
        <v>0</v>
      </c>
      <c r="AE3568" s="3">
        <v>0</v>
      </c>
      <c r="AF3568" s="3">
        <v>0</v>
      </c>
      <c r="AG3568" s="3">
        <v>0</v>
      </c>
      <c r="AH3568" s="3">
        <v>0</v>
      </c>
      <c r="AI3568" s="3">
        <v>0</v>
      </c>
      <c r="AJ3568" s="3">
        <v>0</v>
      </c>
      <c r="AK3568" s="3">
        <v>0</v>
      </c>
      <c r="AL3568" s="3">
        <v>0</v>
      </c>
      <c r="AM3568" s="3">
        <v>0</v>
      </c>
      <c r="AN3568" s="3">
        <v>0</v>
      </c>
      <c r="AO3568" s="3">
        <v>0</v>
      </c>
      <c r="AP3568" s="3">
        <v>0</v>
      </c>
      <c r="AQ3568" s="3">
        <v>29.54</v>
      </c>
      <c r="AR3568" s="3">
        <v>0</v>
      </c>
      <c r="AS3568" s="3">
        <v>0</v>
      </c>
      <c r="AT3568" s="3">
        <v>0</v>
      </c>
      <c r="AU3568" s="3">
        <v>0</v>
      </c>
      <c r="AV3568" s="3">
        <v>0</v>
      </c>
      <c r="AW3568" s="3">
        <v>0</v>
      </c>
      <c r="AX3568" s="3">
        <v>0</v>
      </c>
      <c r="AY3568" s="3">
        <v>0</v>
      </c>
      <c r="AZ3568" s="3">
        <v>0</v>
      </c>
      <c r="BA3568" s="3">
        <v>0</v>
      </c>
      <c r="BB3568" s="3">
        <v>0</v>
      </c>
      <c r="BC3568" s="3">
        <v>0</v>
      </c>
      <c r="BD3568" s="3">
        <v>0</v>
      </c>
      <c r="BE3568" s="3">
        <v>0</v>
      </c>
      <c r="BF3568" s="3">
        <v>0</v>
      </c>
      <c r="BG3568" s="3">
        <v>0</v>
      </c>
      <c r="BH3568" s="3">
        <v>1</v>
      </c>
      <c r="BI3568" s="3">
        <v>1</v>
      </c>
      <c r="BJ3568" s="3">
        <v>0.2</v>
      </c>
      <c r="BK3568" s="3">
        <v>1</v>
      </c>
      <c r="BL3568" s="3">
        <v>75.69</v>
      </c>
      <c r="BM3568" s="3">
        <v>11.35</v>
      </c>
      <c r="BN3568" s="3">
        <v>87.04</v>
      </c>
      <c r="BO3568" s="3">
        <v>87.04</v>
      </c>
      <c r="BQ3568" s="3" t="s">
        <v>294</v>
      </c>
      <c r="BR3568" s="3" t="s">
        <v>84</v>
      </c>
      <c r="BS3568" s="4">
        <v>45244</v>
      </c>
      <c r="BT3568" s="5">
        <v>0.43194444444444446</v>
      </c>
      <c r="BU3568" s="3" t="s">
        <v>1616</v>
      </c>
      <c r="BV3568" s="3" t="s">
        <v>94</v>
      </c>
      <c r="BY3568" s="3">
        <v>1200</v>
      </c>
      <c r="CA3568" s="3" t="s">
        <v>2058</v>
      </c>
      <c r="CC3568" s="3" t="s">
        <v>206</v>
      </c>
      <c r="CD3568" s="3">
        <v>4072</v>
      </c>
      <c r="CE3568" s="3" t="s">
        <v>90</v>
      </c>
      <c r="CF3568" s="4">
        <v>45245</v>
      </c>
      <c r="CI3568" s="3">
        <v>1</v>
      </c>
      <c r="CJ3568" s="3">
        <v>1</v>
      </c>
      <c r="CK3568" s="3">
        <v>21</v>
      </c>
      <c r="CL3568" s="3" t="s">
        <v>86</v>
      </c>
    </row>
    <row r="3569" spans="1:90" x14ac:dyDescent="0.3">
      <c r="A3569" s="3" t="s">
        <v>72</v>
      </c>
      <c r="B3569" s="3" t="s">
        <v>73</v>
      </c>
      <c r="C3569" s="3" t="s">
        <v>74</v>
      </c>
      <c r="E3569" s="3" t="str">
        <f>"080055843509"</f>
        <v>080055843509</v>
      </c>
      <c r="F3569" s="4">
        <v>45243</v>
      </c>
      <c r="G3569" s="3">
        <v>202408</v>
      </c>
      <c r="H3569" s="3" t="s">
        <v>75</v>
      </c>
      <c r="I3569" s="3" t="s">
        <v>76</v>
      </c>
      <c r="J3569" s="3" t="s">
        <v>77</v>
      </c>
      <c r="K3569" s="3" t="s">
        <v>78</v>
      </c>
      <c r="L3569" s="3" t="s">
        <v>75</v>
      </c>
      <c r="M3569" s="3" t="s">
        <v>76</v>
      </c>
      <c r="N3569" s="3" t="s">
        <v>1638</v>
      </c>
      <c r="O3569" s="3" t="s">
        <v>82</v>
      </c>
      <c r="P3569" s="3" t="str">
        <f>"1162956576                    "</f>
        <v xml:space="preserve">1162956576                    </v>
      </c>
      <c r="Q3569" s="3">
        <v>0</v>
      </c>
      <c r="R3569" s="3">
        <v>0</v>
      </c>
      <c r="S3569" s="3">
        <v>0</v>
      </c>
      <c r="T3569" s="3">
        <v>0</v>
      </c>
      <c r="U3569" s="3">
        <v>0</v>
      </c>
      <c r="V3569" s="3">
        <v>0</v>
      </c>
      <c r="W3569" s="3">
        <v>0</v>
      </c>
      <c r="X3569" s="3">
        <v>0</v>
      </c>
      <c r="Y3569" s="3">
        <v>0</v>
      </c>
      <c r="Z3569" s="3">
        <v>0</v>
      </c>
      <c r="AA3569" s="3">
        <v>0</v>
      </c>
      <c r="AB3569" s="3">
        <v>0</v>
      </c>
      <c r="AC3569" s="3">
        <v>0</v>
      </c>
      <c r="AD3569" s="3">
        <v>0</v>
      </c>
      <c r="AE3569" s="3">
        <v>0</v>
      </c>
      <c r="AF3569" s="3">
        <v>0</v>
      </c>
      <c r="AG3569" s="3">
        <v>0</v>
      </c>
      <c r="AH3569" s="3">
        <v>0</v>
      </c>
      <c r="AI3569" s="3">
        <v>0</v>
      </c>
      <c r="AJ3569" s="3">
        <v>0</v>
      </c>
      <c r="AK3569" s="3">
        <v>0</v>
      </c>
      <c r="AL3569" s="3">
        <v>0</v>
      </c>
      <c r="AM3569" s="3">
        <v>0</v>
      </c>
      <c r="AN3569" s="3">
        <v>0</v>
      </c>
      <c r="AO3569" s="3">
        <v>0</v>
      </c>
      <c r="AP3569" s="3">
        <v>0</v>
      </c>
      <c r="AQ3569" s="3">
        <v>23.07</v>
      </c>
      <c r="AR3569" s="3">
        <v>0</v>
      </c>
      <c r="AS3569" s="3">
        <v>0</v>
      </c>
      <c r="AT3569" s="3">
        <v>0</v>
      </c>
      <c r="AU3569" s="3">
        <v>0</v>
      </c>
      <c r="AV3569" s="3">
        <v>0</v>
      </c>
      <c r="AW3569" s="3">
        <v>0</v>
      </c>
      <c r="AX3569" s="3">
        <v>0</v>
      </c>
      <c r="AY3569" s="3">
        <v>0</v>
      </c>
      <c r="AZ3569" s="3">
        <v>0</v>
      </c>
      <c r="BA3569" s="3">
        <v>0</v>
      </c>
      <c r="BB3569" s="3">
        <v>0</v>
      </c>
      <c r="BC3569" s="3">
        <v>0</v>
      </c>
      <c r="BD3569" s="3">
        <v>0</v>
      </c>
      <c r="BE3569" s="3">
        <v>0</v>
      </c>
      <c r="BF3569" s="3">
        <v>0</v>
      </c>
      <c r="BG3569" s="3">
        <v>0</v>
      </c>
      <c r="BH3569" s="3">
        <v>1</v>
      </c>
      <c r="BI3569" s="3">
        <v>4</v>
      </c>
      <c r="BJ3569" s="3">
        <v>2.2999999999999998</v>
      </c>
      <c r="BK3569" s="3">
        <v>4</v>
      </c>
      <c r="BL3569" s="3">
        <v>59.12</v>
      </c>
      <c r="BM3569" s="3">
        <v>8.8699999999999992</v>
      </c>
      <c r="BN3569" s="3">
        <v>67.989999999999995</v>
      </c>
      <c r="BO3569" s="3">
        <v>67.989999999999995</v>
      </c>
      <c r="BQ3569" s="3" t="s">
        <v>1639</v>
      </c>
      <c r="BR3569" s="3" t="s">
        <v>84</v>
      </c>
      <c r="BS3569" s="4">
        <v>45244</v>
      </c>
      <c r="BT3569" s="5">
        <v>0.33263888888888887</v>
      </c>
      <c r="BU3569" s="3" t="s">
        <v>3533</v>
      </c>
      <c r="BV3569" s="3" t="s">
        <v>94</v>
      </c>
      <c r="BY3569" s="3">
        <v>11532</v>
      </c>
      <c r="CA3569" s="3" t="s">
        <v>3534</v>
      </c>
      <c r="CC3569" s="3" t="s">
        <v>76</v>
      </c>
      <c r="CD3569" s="3">
        <v>1609</v>
      </c>
      <c r="CE3569" s="3" t="s">
        <v>90</v>
      </c>
      <c r="CF3569" s="4">
        <v>45245</v>
      </c>
      <c r="CI3569" s="3">
        <v>1</v>
      </c>
      <c r="CJ3569" s="3">
        <v>1</v>
      </c>
      <c r="CK3569" s="3">
        <v>22</v>
      </c>
      <c r="CL3569" s="3" t="s">
        <v>86</v>
      </c>
    </row>
    <row r="3570" spans="1:90" x14ac:dyDescent="0.3">
      <c r="A3570" s="3" t="s">
        <v>72</v>
      </c>
      <c r="B3570" s="3" t="s">
        <v>73</v>
      </c>
      <c r="C3570" s="3" t="s">
        <v>74</v>
      </c>
      <c r="E3570" s="3" t="str">
        <f>"080055843558"</f>
        <v>080055843558</v>
      </c>
      <c r="F3570" s="4">
        <v>45243</v>
      </c>
      <c r="G3570" s="3">
        <v>202408</v>
      </c>
      <c r="H3570" s="3" t="s">
        <v>75</v>
      </c>
      <c r="I3570" s="3" t="s">
        <v>76</v>
      </c>
      <c r="J3570" s="3" t="s">
        <v>77</v>
      </c>
      <c r="K3570" s="3" t="s">
        <v>78</v>
      </c>
      <c r="L3570" s="3" t="s">
        <v>256</v>
      </c>
      <c r="M3570" s="3" t="s">
        <v>257</v>
      </c>
      <c r="N3570" s="3" t="s">
        <v>258</v>
      </c>
      <c r="O3570" s="3" t="s">
        <v>82</v>
      </c>
      <c r="P3570" s="3" t="str">
        <f>"1162956611                    "</f>
        <v xml:space="preserve">1162956611                    </v>
      </c>
      <c r="Q3570" s="3">
        <v>0</v>
      </c>
      <c r="R3570" s="3">
        <v>0</v>
      </c>
      <c r="S3570" s="3">
        <v>0</v>
      </c>
      <c r="T3570" s="3">
        <v>0</v>
      </c>
      <c r="U3570" s="3">
        <v>0</v>
      </c>
      <c r="V3570" s="3">
        <v>0</v>
      </c>
      <c r="W3570" s="3">
        <v>0</v>
      </c>
      <c r="X3570" s="3">
        <v>0</v>
      </c>
      <c r="Y3570" s="3">
        <v>0</v>
      </c>
      <c r="Z3570" s="3">
        <v>0</v>
      </c>
      <c r="AA3570" s="3">
        <v>0</v>
      </c>
      <c r="AB3570" s="3">
        <v>0</v>
      </c>
      <c r="AC3570" s="3">
        <v>0</v>
      </c>
      <c r="AD3570" s="3">
        <v>0</v>
      </c>
      <c r="AE3570" s="3">
        <v>0</v>
      </c>
      <c r="AF3570" s="3">
        <v>0</v>
      </c>
      <c r="AG3570" s="3">
        <v>0</v>
      </c>
      <c r="AH3570" s="3">
        <v>0</v>
      </c>
      <c r="AI3570" s="3">
        <v>0</v>
      </c>
      <c r="AJ3570" s="3">
        <v>0</v>
      </c>
      <c r="AK3570" s="3">
        <v>0</v>
      </c>
      <c r="AL3570" s="3">
        <v>0</v>
      </c>
      <c r="AM3570" s="3">
        <v>0</v>
      </c>
      <c r="AN3570" s="3">
        <v>0</v>
      </c>
      <c r="AO3570" s="3">
        <v>0</v>
      </c>
      <c r="AP3570" s="3">
        <v>0</v>
      </c>
      <c r="AQ3570" s="3">
        <v>29.54</v>
      </c>
      <c r="AR3570" s="3">
        <v>0</v>
      </c>
      <c r="AS3570" s="3">
        <v>0</v>
      </c>
      <c r="AT3570" s="3">
        <v>0</v>
      </c>
      <c r="AU3570" s="3">
        <v>0</v>
      </c>
      <c r="AV3570" s="3">
        <v>0</v>
      </c>
      <c r="AW3570" s="3">
        <v>0</v>
      </c>
      <c r="AX3570" s="3">
        <v>0</v>
      </c>
      <c r="AY3570" s="3">
        <v>0</v>
      </c>
      <c r="AZ3570" s="3">
        <v>0</v>
      </c>
      <c r="BA3570" s="3">
        <v>0</v>
      </c>
      <c r="BB3570" s="3">
        <v>0</v>
      </c>
      <c r="BC3570" s="3">
        <v>0</v>
      </c>
      <c r="BD3570" s="3">
        <v>0</v>
      </c>
      <c r="BE3570" s="3">
        <v>0</v>
      </c>
      <c r="BF3570" s="3">
        <v>0</v>
      </c>
      <c r="BG3570" s="3">
        <v>0</v>
      </c>
      <c r="BH3570" s="3">
        <v>1</v>
      </c>
      <c r="BI3570" s="3">
        <v>1</v>
      </c>
      <c r="BJ3570" s="3">
        <v>1.9</v>
      </c>
      <c r="BK3570" s="3">
        <v>2</v>
      </c>
      <c r="BL3570" s="3">
        <v>75.69</v>
      </c>
      <c r="BM3570" s="3">
        <v>11.35</v>
      </c>
      <c r="BN3570" s="3">
        <v>87.04</v>
      </c>
      <c r="BO3570" s="3">
        <v>87.04</v>
      </c>
      <c r="BQ3570" s="3" t="s">
        <v>259</v>
      </c>
      <c r="BR3570" s="3" t="s">
        <v>84</v>
      </c>
      <c r="BS3570" s="4">
        <v>45244</v>
      </c>
      <c r="BT3570" s="5">
        <v>0.33333333333333331</v>
      </c>
      <c r="BU3570" s="3" t="s">
        <v>1601</v>
      </c>
      <c r="BV3570" s="3" t="s">
        <v>94</v>
      </c>
      <c r="BY3570" s="3">
        <v>9610</v>
      </c>
      <c r="CA3570" s="3" t="s">
        <v>723</v>
      </c>
      <c r="CC3570" s="3" t="s">
        <v>257</v>
      </c>
      <c r="CD3570" s="3">
        <v>6230</v>
      </c>
      <c r="CE3570" s="3" t="s">
        <v>90</v>
      </c>
      <c r="CF3570" s="4">
        <v>45244</v>
      </c>
      <c r="CI3570" s="3">
        <v>1</v>
      </c>
      <c r="CJ3570" s="3">
        <v>1</v>
      </c>
      <c r="CK3570" s="3">
        <v>21</v>
      </c>
      <c r="CL3570" s="3" t="s">
        <v>86</v>
      </c>
    </row>
    <row r="3571" spans="1:90" x14ac:dyDescent="0.3">
      <c r="A3571" s="3" t="s">
        <v>72</v>
      </c>
      <c r="B3571" s="3" t="s">
        <v>73</v>
      </c>
      <c r="C3571" s="3" t="s">
        <v>74</v>
      </c>
      <c r="E3571" s="3" t="str">
        <f>"080055843616"</f>
        <v>080055843616</v>
      </c>
      <c r="F3571" s="4">
        <v>45243</v>
      </c>
      <c r="G3571" s="3">
        <v>202408</v>
      </c>
      <c r="H3571" s="3" t="s">
        <v>75</v>
      </c>
      <c r="I3571" s="3" t="s">
        <v>76</v>
      </c>
      <c r="J3571" s="3" t="s">
        <v>77</v>
      </c>
      <c r="K3571" s="3" t="s">
        <v>78</v>
      </c>
      <c r="L3571" s="3" t="s">
        <v>193</v>
      </c>
      <c r="M3571" s="3" t="s">
        <v>194</v>
      </c>
      <c r="N3571" s="3" t="s">
        <v>350</v>
      </c>
      <c r="O3571" s="3" t="s">
        <v>82</v>
      </c>
      <c r="P3571" s="3" t="str">
        <f>"1162956702                    "</f>
        <v xml:space="preserve">1162956702                    </v>
      </c>
      <c r="Q3571" s="3">
        <v>0</v>
      </c>
      <c r="R3571" s="3">
        <v>0</v>
      </c>
      <c r="S3571" s="3">
        <v>0</v>
      </c>
      <c r="T3571" s="3">
        <v>0</v>
      </c>
      <c r="U3571" s="3">
        <v>0</v>
      </c>
      <c r="V3571" s="3">
        <v>0</v>
      </c>
      <c r="W3571" s="3">
        <v>0</v>
      </c>
      <c r="X3571" s="3">
        <v>0</v>
      </c>
      <c r="Y3571" s="3">
        <v>0</v>
      </c>
      <c r="Z3571" s="3">
        <v>0</v>
      </c>
      <c r="AA3571" s="3">
        <v>0</v>
      </c>
      <c r="AB3571" s="3">
        <v>0</v>
      </c>
      <c r="AC3571" s="3">
        <v>0</v>
      </c>
      <c r="AD3571" s="3">
        <v>0</v>
      </c>
      <c r="AE3571" s="3">
        <v>0</v>
      </c>
      <c r="AF3571" s="3">
        <v>0</v>
      </c>
      <c r="AG3571" s="3">
        <v>0</v>
      </c>
      <c r="AH3571" s="3">
        <v>0</v>
      </c>
      <c r="AI3571" s="3">
        <v>0</v>
      </c>
      <c r="AJ3571" s="3">
        <v>0</v>
      </c>
      <c r="AK3571" s="3">
        <v>0</v>
      </c>
      <c r="AL3571" s="3">
        <v>0</v>
      </c>
      <c r="AM3571" s="3">
        <v>0</v>
      </c>
      <c r="AN3571" s="3">
        <v>0</v>
      </c>
      <c r="AO3571" s="3">
        <v>0</v>
      </c>
      <c r="AP3571" s="3">
        <v>0</v>
      </c>
      <c r="AQ3571" s="3">
        <v>29.54</v>
      </c>
      <c r="AR3571" s="3">
        <v>0</v>
      </c>
      <c r="AS3571" s="3">
        <v>0</v>
      </c>
      <c r="AT3571" s="3">
        <v>0</v>
      </c>
      <c r="AU3571" s="3">
        <v>0</v>
      </c>
      <c r="AV3571" s="3">
        <v>0</v>
      </c>
      <c r="AW3571" s="3">
        <v>0</v>
      </c>
      <c r="AX3571" s="3">
        <v>0</v>
      </c>
      <c r="AY3571" s="3">
        <v>0</v>
      </c>
      <c r="AZ3571" s="3">
        <v>0</v>
      </c>
      <c r="BA3571" s="3">
        <v>0</v>
      </c>
      <c r="BB3571" s="3">
        <v>0</v>
      </c>
      <c r="BC3571" s="3">
        <v>0</v>
      </c>
      <c r="BD3571" s="3">
        <v>0</v>
      </c>
      <c r="BE3571" s="3">
        <v>0</v>
      </c>
      <c r="BF3571" s="3">
        <v>0</v>
      </c>
      <c r="BG3571" s="3">
        <v>0</v>
      </c>
      <c r="BH3571" s="3">
        <v>1</v>
      </c>
      <c r="BI3571" s="3">
        <v>2</v>
      </c>
      <c r="BJ3571" s="3">
        <v>1.4</v>
      </c>
      <c r="BK3571" s="3">
        <v>2</v>
      </c>
      <c r="BL3571" s="3">
        <v>75.69</v>
      </c>
      <c r="BM3571" s="3">
        <v>11.35</v>
      </c>
      <c r="BN3571" s="3">
        <v>87.04</v>
      </c>
      <c r="BO3571" s="3">
        <v>87.04</v>
      </c>
      <c r="BQ3571" s="3" t="s">
        <v>351</v>
      </c>
      <c r="BR3571" s="3" t="s">
        <v>84</v>
      </c>
      <c r="BS3571" s="4">
        <v>45244</v>
      </c>
      <c r="BT3571" s="5">
        <v>0.3833333333333333</v>
      </c>
      <c r="BU3571" s="3" t="s">
        <v>3528</v>
      </c>
      <c r="BV3571" s="3" t="s">
        <v>94</v>
      </c>
      <c r="BY3571" s="3">
        <v>7000</v>
      </c>
      <c r="CA3571" s="3" t="s">
        <v>198</v>
      </c>
      <c r="CC3571" s="3" t="s">
        <v>194</v>
      </c>
      <c r="CD3571" s="3">
        <v>6001</v>
      </c>
      <c r="CE3571" s="3" t="s">
        <v>90</v>
      </c>
      <c r="CF3571" s="4">
        <v>45244</v>
      </c>
      <c r="CI3571" s="3">
        <v>1</v>
      </c>
      <c r="CJ3571" s="3">
        <v>1</v>
      </c>
      <c r="CK3571" s="3">
        <v>21</v>
      </c>
      <c r="CL3571" s="3" t="s">
        <v>86</v>
      </c>
    </row>
    <row r="3572" spans="1:90" x14ac:dyDescent="0.3">
      <c r="A3572" s="3" t="s">
        <v>72</v>
      </c>
      <c r="B3572" s="3" t="s">
        <v>73</v>
      </c>
      <c r="C3572" s="3" t="s">
        <v>74</v>
      </c>
      <c r="E3572" s="3" t="str">
        <f>"080055846584"</f>
        <v>080055846584</v>
      </c>
      <c r="F3572" s="4">
        <v>45243</v>
      </c>
      <c r="G3572" s="3">
        <v>202408</v>
      </c>
      <c r="H3572" s="3" t="s">
        <v>75</v>
      </c>
      <c r="I3572" s="3" t="s">
        <v>76</v>
      </c>
      <c r="J3572" s="3" t="s">
        <v>77</v>
      </c>
      <c r="K3572" s="3" t="s">
        <v>78</v>
      </c>
      <c r="L3572" s="3" t="s">
        <v>96</v>
      </c>
      <c r="M3572" s="3" t="s">
        <v>97</v>
      </c>
      <c r="N3572" s="3" t="s">
        <v>2149</v>
      </c>
      <c r="O3572" s="3" t="s">
        <v>82</v>
      </c>
      <c r="P3572" s="3" t="str">
        <f>"1162956507                    "</f>
        <v xml:space="preserve">1162956507                    </v>
      </c>
      <c r="Q3572" s="3">
        <v>0</v>
      </c>
      <c r="R3572" s="3">
        <v>0</v>
      </c>
      <c r="S3572" s="3">
        <v>0</v>
      </c>
      <c r="T3572" s="3">
        <v>0</v>
      </c>
      <c r="U3572" s="3">
        <v>0</v>
      </c>
      <c r="V3572" s="3">
        <v>0</v>
      </c>
      <c r="W3572" s="3">
        <v>0</v>
      </c>
      <c r="X3572" s="3">
        <v>0</v>
      </c>
      <c r="Y3572" s="3">
        <v>0</v>
      </c>
      <c r="Z3572" s="3">
        <v>0</v>
      </c>
      <c r="AA3572" s="3">
        <v>0</v>
      </c>
      <c r="AB3572" s="3">
        <v>0</v>
      </c>
      <c r="AC3572" s="3">
        <v>0</v>
      </c>
      <c r="AD3572" s="3">
        <v>0</v>
      </c>
      <c r="AE3572" s="3">
        <v>0</v>
      </c>
      <c r="AF3572" s="3">
        <v>0</v>
      </c>
      <c r="AG3572" s="3">
        <v>0</v>
      </c>
      <c r="AH3572" s="3">
        <v>0</v>
      </c>
      <c r="AI3572" s="3">
        <v>0</v>
      </c>
      <c r="AJ3572" s="3">
        <v>0</v>
      </c>
      <c r="AK3572" s="3">
        <v>0</v>
      </c>
      <c r="AL3572" s="3">
        <v>0</v>
      </c>
      <c r="AM3572" s="3">
        <v>0</v>
      </c>
      <c r="AN3572" s="3">
        <v>0</v>
      </c>
      <c r="AO3572" s="3">
        <v>0</v>
      </c>
      <c r="AP3572" s="3">
        <v>0</v>
      </c>
      <c r="AQ3572" s="3">
        <v>57.23</v>
      </c>
      <c r="AR3572" s="3">
        <v>0</v>
      </c>
      <c r="AS3572" s="3">
        <v>0</v>
      </c>
      <c r="AT3572" s="3">
        <v>0</v>
      </c>
      <c r="AU3572" s="3">
        <v>0</v>
      </c>
      <c r="AV3572" s="3">
        <v>0</v>
      </c>
      <c r="AW3572" s="3">
        <v>0</v>
      </c>
      <c r="AX3572" s="3">
        <v>0</v>
      </c>
      <c r="AY3572" s="3">
        <v>0</v>
      </c>
      <c r="AZ3572" s="3">
        <v>0</v>
      </c>
      <c r="BA3572" s="3">
        <v>0</v>
      </c>
      <c r="BB3572" s="3">
        <v>0</v>
      </c>
      <c r="BC3572" s="3">
        <v>0</v>
      </c>
      <c r="BD3572" s="3">
        <v>0</v>
      </c>
      <c r="BE3572" s="3">
        <v>0</v>
      </c>
      <c r="BF3572" s="3">
        <v>0</v>
      </c>
      <c r="BG3572" s="3">
        <v>0</v>
      </c>
      <c r="BH3572" s="3">
        <v>1</v>
      </c>
      <c r="BI3572" s="3">
        <v>1</v>
      </c>
      <c r="BJ3572" s="3">
        <v>0.2</v>
      </c>
      <c r="BK3572" s="3">
        <v>1</v>
      </c>
      <c r="BL3572" s="3">
        <v>146.65</v>
      </c>
      <c r="BM3572" s="3">
        <v>22</v>
      </c>
      <c r="BN3572" s="3">
        <v>168.65</v>
      </c>
      <c r="BO3572" s="3">
        <v>168.65</v>
      </c>
      <c r="BQ3572" s="3" t="s">
        <v>2150</v>
      </c>
      <c r="BR3572" s="3" t="s">
        <v>84</v>
      </c>
      <c r="BS3572" s="4">
        <v>45245</v>
      </c>
      <c r="BT3572" s="5">
        <v>0.52500000000000002</v>
      </c>
      <c r="BU3572" s="3" t="s">
        <v>478</v>
      </c>
      <c r="BV3572" s="3" t="s">
        <v>94</v>
      </c>
      <c r="BY3572" s="3">
        <v>1200</v>
      </c>
      <c r="CA3572" s="3" t="s">
        <v>2151</v>
      </c>
      <c r="CC3572" s="3" t="s">
        <v>97</v>
      </c>
      <c r="CD3572" s="3">
        <v>4490</v>
      </c>
      <c r="CE3572" s="3" t="s">
        <v>90</v>
      </c>
      <c r="CF3572" s="4">
        <v>45246</v>
      </c>
      <c r="CI3572" s="3">
        <v>2</v>
      </c>
      <c r="CJ3572" s="3">
        <v>2</v>
      </c>
      <c r="CK3572" s="3">
        <v>23</v>
      </c>
      <c r="CL3572" s="3" t="s">
        <v>86</v>
      </c>
    </row>
    <row r="3573" spans="1:90" x14ac:dyDescent="0.3">
      <c r="A3573" s="3" t="s">
        <v>72</v>
      </c>
      <c r="B3573" s="3" t="s">
        <v>73</v>
      </c>
      <c r="C3573" s="3" t="s">
        <v>74</v>
      </c>
      <c r="E3573" s="3" t="str">
        <f>"080055846613"</f>
        <v>080055846613</v>
      </c>
      <c r="F3573" s="4">
        <v>45243</v>
      </c>
      <c r="G3573" s="3">
        <v>202408</v>
      </c>
      <c r="H3573" s="3" t="s">
        <v>75</v>
      </c>
      <c r="I3573" s="3" t="s">
        <v>76</v>
      </c>
      <c r="J3573" s="3" t="s">
        <v>77</v>
      </c>
      <c r="K3573" s="3" t="s">
        <v>78</v>
      </c>
      <c r="L3573" s="3" t="s">
        <v>147</v>
      </c>
      <c r="M3573" s="3" t="s">
        <v>148</v>
      </c>
      <c r="N3573" s="3" t="s">
        <v>1004</v>
      </c>
      <c r="O3573" s="3" t="s">
        <v>82</v>
      </c>
      <c r="P3573" s="3" t="str">
        <f>"1162956601                    "</f>
        <v xml:space="preserve">1162956601                    </v>
      </c>
      <c r="Q3573" s="3">
        <v>0</v>
      </c>
      <c r="R3573" s="3">
        <v>0</v>
      </c>
      <c r="S3573" s="3">
        <v>0</v>
      </c>
      <c r="T3573" s="3">
        <v>0</v>
      </c>
      <c r="U3573" s="3">
        <v>0</v>
      </c>
      <c r="V3573" s="3">
        <v>0</v>
      </c>
      <c r="W3573" s="3">
        <v>0</v>
      </c>
      <c r="X3573" s="3">
        <v>0</v>
      </c>
      <c r="Y3573" s="3">
        <v>0</v>
      </c>
      <c r="Z3573" s="3">
        <v>0</v>
      </c>
      <c r="AA3573" s="3">
        <v>0</v>
      </c>
      <c r="AB3573" s="3">
        <v>0</v>
      </c>
      <c r="AC3573" s="3">
        <v>0</v>
      </c>
      <c r="AD3573" s="3">
        <v>0</v>
      </c>
      <c r="AE3573" s="3">
        <v>0</v>
      </c>
      <c r="AF3573" s="3">
        <v>0</v>
      </c>
      <c r="AG3573" s="3">
        <v>0</v>
      </c>
      <c r="AH3573" s="3">
        <v>0</v>
      </c>
      <c r="AI3573" s="3">
        <v>0</v>
      </c>
      <c r="AJ3573" s="3">
        <v>0</v>
      </c>
      <c r="AK3573" s="3">
        <v>0</v>
      </c>
      <c r="AL3573" s="3">
        <v>0</v>
      </c>
      <c r="AM3573" s="3">
        <v>0</v>
      </c>
      <c r="AN3573" s="3">
        <v>0</v>
      </c>
      <c r="AO3573" s="3">
        <v>0</v>
      </c>
      <c r="AP3573" s="3">
        <v>0</v>
      </c>
      <c r="AQ3573" s="3">
        <v>29.54</v>
      </c>
      <c r="AR3573" s="3">
        <v>0</v>
      </c>
      <c r="AS3573" s="3">
        <v>0</v>
      </c>
      <c r="AT3573" s="3">
        <v>0</v>
      </c>
      <c r="AU3573" s="3">
        <v>0</v>
      </c>
      <c r="AV3573" s="3">
        <v>0</v>
      </c>
      <c r="AW3573" s="3">
        <v>0</v>
      </c>
      <c r="AX3573" s="3">
        <v>0</v>
      </c>
      <c r="AY3573" s="3">
        <v>0</v>
      </c>
      <c r="AZ3573" s="3">
        <v>0</v>
      </c>
      <c r="BA3573" s="3">
        <v>0</v>
      </c>
      <c r="BB3573" s="3">
        <v>0</v>
      </c>
      <c r="BC3573" s="3">
        <v>0</v>
      </c>
      <c r="BD3573" s="3">
        <v>0</v>
      </c>
      <c r="BE3573" s="3">
        <v>0</v>
      </c>
      <c r="BF3573" s="3">
        <v>0</v>
      </c>
      <c r="BG3573" s="3">
        <v>0</v>
      </c>
      <c r="BH3573" s="3">
        <v>1</v>
      </c>
      <c r="BI3573" s="3">
        <v>1</v>
      </c>
      <c r="BJ3573" s="3">
        <v>0.2</v>
      </c>
      <c r="BK3573" s="3">
        <v>1</v>
      </c>
      <c r="BL3573" s="3">
        <v>75.69</v>
      </c>
      <c r="BM3573" s="3">
        <v>11.35</v>
      </c>
      <c r="BN3573" s="3">
        <v>87.04</v>
      </c>
      <c r="BO3573" s="3">
        <v>87.04</v>
      </c>
      <c r="BQ3573" s="3" t="s">
        <v>1005</v>
      </c>
      <c r="BR3573" s="3" t="s">
        <v>84</v>
      </c>
      <c r="BS3573" s="4">
        <v>45244</v>
      </c>
      <c r="BT3573" s="5">
        <v>0.3659722222222222</v>
      </c>
      <c r="BU3573" s="3" t="s">
        <v>1006</v>
      </c>
      <c r="BV3573" s="3" t="s">
        <v>94</v>
      </c>
      <c r="BY3573" s="3">
        <v>1200</v>
      </c>
      <c r="CA3573" s="3" t="s">
        <v>633</v>
      </c>
      <c r="CC3573" s="3" t="s">
        <v>148</v>
      </c>
      <c r="CD3573" s="3">
        <v>200</v>
      </c>
      <c r="CE3573" s="3" t="s">
        <v>90</v>
      </c>
      <c r="CF3573" s="4">
        <v>45244</v>
      </c>
      <c r="CI3573" s="3">
        <v>1</v>
      </c>
      <c r="CJ3573" s="3">
        <v>1</v>
      </c>
      <c r="CK3573" s="3">
        <v>21</v>
      </c>
      <c r="CL3573" s="3" t="s">
        <v>86</v>
      </c>
    </row>
    <row r="3574" spans="1:90" x14ac:dyDescent="0.3">
      <c r="A3574" s="3" t="s">
        <v>72</v>
      </c>
      <c r="B3574" s="3" t="s">
        <v>73</v>
      </c>
      <c r="C3574" s="3" t="s">
        <v>74</v>
      </c>
      <c r="E3574" s="3" t="str">
        <f>"080055846643"</f>
        <v>080055846643</v>
      </c>
      <c r="F3574" s="4">
        <v>45243</v>
      </c>
      <c r="G3574" s="3">
        <v>202408</v>
      </c>
      <c r="H3574" s="3" t="s">
        <v>75</v>
      </c>
      <c r="I3574" s="3" t="s">
        <v>76</v>
      </c>
      <c r="J3574" s="3" t="s">
        <v>77</v>
      </c>
      <c r="K3574" s="3" t="s">
        <v>78</v>
      </c>
      <c r="L3574" s="3" t="s">
        <v>193</v>
      </c>
      <c r="M3574" s="3" t="s">
        <v>194</v>
      </c>
      <c r="N3574" s="3" t="s">
        <v>1425</v>
      </c>
      <c r="O3574" s="3" t="s">
        <v>82</v>
      </c>
      <c r="P3574" s="3" t="str">
        <f>"1162956574                    "</f>
        <v xml:space="preserve">1162956574                    </v>
      </c>
      <c r="Q3574" s="3">
        <v>0</v>
      </c>
      <c r="R3574" s="3">
        <v>0</v>
      </c>
      <c r="S3574" s="3">
        <v>0</v>
      </c>
      <c r="T3574" s="3">
        <v>0</v>
      </c>
      <c r="U3574" s="3">
        <v>0</v>
      </c>
      <c r="V3574" s="3">
        <v>0</v>
      </c>
      <c r="W3574" s="3">
        <v>0</v>
      </c>
      <c r="X3574" s="3">
        <v>0</v>
      </c>
      <c r="Y3574" s="3">
        <v>0</v>
      </c>
      <c r="Z3574" s="3">
        <v>0</v>
      </c>
      <c r="AA3574" s="3">
        <v>0</v>
      </c>
      <c r="AB3574" s="3">
        <v>0</v>
      </c>
      <c r="AC3574" s="3">
        <v>0</v>
      </c>
      <c r="AD3574" s="3">
        <v>0</v>
      </c>
      <c r="AE3574" s="3">
        <v>0</v>
      </c>
      <c r="AF3574" s="3">
        <v>0</v>
      </c>
      <c r="AG3574" s="3">
        <v>0</v>
      </c>
      <c r="AH3574" s="3">
        <v>0</v>
      </c>
      <c r="AI3574" s="3">
        <v>0</v>
      </c>
      <c r="AJ3574" s="3">
        <v>0</v>
      </c>
      <c r="AK3574" s="3">
        <v>0</v>
      </c>
      <c r="AL3574" s="3">
        <v>0</v>
      </c>
      <c r="AM3574" s="3">
        <v>0</v>
      </c>
      <c r="AN3574" s="3">
        <v>0</v>
      </c>
      <c r="AO3574" s="3">
        <v>0</v>
      </c>
      <c r="AP3574" s="3">
        <v>0</v>
      </c>
      <c r="AQ3574" s="3">
        <v>29.54</v>
      </c>
      <c r="AR3574" s="3">
        <v>0</v>
      </c>
      <c r="AS3574" s="3">
        <v>0</v>
      </c>
      <c r="AT3574" s="3">
        <v>0</v>
      </c>
      <c r="AU3574" s="3">
        <v>0</v>
      </c>
      <c r="AV3574" s="3">
        <v>0</v>
      </c>
      <c r="AW3574" s="3">
        <v>0</v>
      </c>
      <c r="AX3574" s="3">
        <v>0</v>
      </c>
      <c r="AY3574" s="3">
        <v>0</v>
      </c>
      <c r="AZ3574" s="3">
        <v>0</v>
      </c>
      <c r="BA3574" s="3">
        <v>0</v>
      </c>
      <c r="BB3574" s="3">
        <v>0</v>
      </c>
      <c r="BC3574" s="3">
        <v>0</v>
      </c>
      <c r="BD3574" s="3">
        <v>0</v>
      </c>
      <c r="BE3574" s="3">
        <v>0</v>
      </c>
      <c r="BF3574" s="3">
        <v>0</v>
      </c>
      <c r="BG3574" s="3">
        <v>0</v>
      </c>
      <c r="BH3574" s="3">
        <v>1</v>
      </c>
      <c r="BI3574" s="3">
        <v>1</v>
      </c>
      <c r="BJ3574" s="3">
        <v>0.2</v>
      </c>
      <c r="BK3574" s="3">
        <v>1</v>
      </c>
      <c r="BL3574" s="3">
        <v>75.69</v>
      </c>
      <c r="BM3574" s="3">
        <v>11.35</v>
      </c>
      <c r="BN3574" s="3">
        <v>87.04</v>
      </c>
      <c r="BO3574" s="3">
        <v>87.04</v>
      </c>
      <c r="BQ3574" s="3" t="s">
        <v>1426</v>
      </c>
      <c r="BR3574" s="3" t="s">
        <v>84</v>
      </c>
      <c r="BS3574" s="4">
        <v>45244</v>
      </c>
      <c r="BT3574" s="5">
        <v>0.34097222222222223</v>
      </c>
      <c r="BU3574" s="3" t="s">
        <v>3535</v>
      </c>
      <c r="BV3574" s="3" t="s">
        <v>94</v>
      </c>
      <c r="BY3574" s="3">
        <v>1200</v>
      </c>
      <c r="CA3574" s="3" t="s">
        <v>671</v>
      </c>
      <c r="CC3574" s="3" t="s">
        <v>194</v>
      </c>
      <c r="CD3574" s="3">
        <v>6012</v>
      </c>
      <c r="CE3574" s="3" t="s">
        <v>90</v>
      </c>
      <c r="CF3574" s="4">
        <v>45244</v>
      </c>
      <c r="CI3574" s="3">
        <v>1</v>
      </c>
      <c r="CJ3574" s="3">
        <v>1</v>
      </c>
      <c r="CK3574" s="3">
        <v>21</v>
      </c>
      <c r="CL3574" s="3" t="s">
        <v>86</v>
      </c>
    </row>
    <row r="3575" spans="1:90" x14ac:dyDescent="0.3">
      <c r="A3575" s="3" t="s">
        <v>72</v>
      </c>
      <c r="B3575" s="3" t="s">
        <v>73</v>
      </c>
      <c r="C3575" s="3" t="s">
        <v>74</v>
      </c>
      <c r="E3575" s="3" t="str">
        <f>"080055846673"</f>
        <v>080055846673</v>
      </c>
      <c r="F3575" s="4">
        <v>45243</v>
      </c>
      <c r="G3575" s="3">
        <v>202408</v>
      </c>
      <c r="H3575" s="3" t="s">
        <v>75</v>
      </c>
      <c r="I3575" s="3" t="s">
        <v>76</v>
      </c>
      <c r="J3575" s="3" t="s">
        <v>77</v>
      </c>
      <c r="K3575" s="3" t="s">
        <v>78</v>
      </c>
      <c r="L3575" s="3" t="s">
        <v>442</v>
      </c>
      <c r="M3575" s="3" t="s">
        <v>443</v>
      </c>
      <c r="N3575" s="3" t="s">
        <v>3067</v>
      </c>
      <c r="O3575" s="3" t="s">
        <v>82</v>
      </c>
      <c r="P3575" s="3" t="str">
        <f>"1162956782                    "</f>
        <v xml:space="preserve">1162956782                    </v>
      </c>
      <c r="Q3575" s="3">
        <v>0</v>
      </c>
      <c r="R3575" s="3">
        <v>0</v>
      </c>
      <c r="S3575" s="3">
        <v>0</v>
      </c>
      <c r="T3575" s="3">
        <v>0</v>
      </c>
      <c r="U3575" s="3">
        <v>0</v>
      </c>
      <c r="V3575" s="3">
        <v>0</v>
      </c>
      <c r="W3575" s="3">
        <v>0</v>
      </c>
      <c r="X3575" s="3">
        <v>0</v>
      </c>
      <c r="Y3575" s="3">
        <v>0</v>
      </c>
      <c r="Z3575" s="3">
        <v>0</v>
      </c>
      <c r="AA3575" s="3">
        <v>0</v>
      </c>
      <c r="AB3575" s="3">
        <v>0</v>
      </c>
      <c r="AC3575" s="3">
        <v>0</v>
      </c>
      <c r="AD3575" s="3">
        <v>0</v>
      </c>
      <c r="AE3575" s="3">
        <v>0</v>
      </c>
      <c r="AF3575" s="3">
        <v>0</v>
      </c>
      <c r="AG3575" s="3">
        <v>0</v>
      </c>
      <c r="AH3575" s="3">
        <v>0</v>
      </c>
      <c r="AI3575" s="3">
        <v>0</v>
      </c>
      <c r="AJ3575" s="3">
        <v>0</v>
      </c>
      <c r="AK3575" s="3">
        <v>0</v>
      </c>
      <c r="AL3575" s="3">
        <v>0</v>
      </c>
      <c r="AM3575" s="3">
        <v>0</v>
      </c>
      <c r="AN3575" s="3">
        <v>0</v>
      </c>
      <c r="AO3575" s="3">
        <v>0</v>
      </c>
      <c r="AP3575" s="3">
        <v>0</v>
      </c>
      <c r="AQ3575" s="3">
        <v>23.07</v>
      </c>
      <c r="AR3575" s="3">
        <v>0</v>
      </c>
      <c r="AS3575" s="3">
        <v>0</v>
      </c>
      <c r="AT3575" s="3">
        <v>0</v>
      </c>
      <c r="AU3575" s="3">
        <v>0</v>
      </c>
      <c r="AV3575" s="3">
        <v>0</v>
      </c>
      <c r="AW3575" s="3">
        <v>0</v>
      </c>
      <c r="AX3575" s="3">
        <v>0</v>
      </c>
      <c r="AY3575" s="3">
        <v>0</v>
      </c>
      <c r="AZ3575" s="3">
        <v>0</v>
      </c>
      <c r="BA3575" s="3">
        <v>0</v>
      </c>
      <c r="BB3575" s="3">
        <v>0</v>
      </c>
      <c r="BC3575" s="3">
        <v>0</v>
      </c>
      <c r="BD3575" s="3">
        <v>0</v>
      </c>
      <c r="BE3575" s="3">
        <v>0</v>
      </c>
      <c r="BF3575" s="3">
        <v>0</v>
      </c>
      <c r="BG3575" s="3">
        <v>0</v>
      </c>
      <c r="BH3575" s="3">
        <v>1</v>
      </c>
      <c r="BI3575" s="3">
        <v>1</v>
      </c>
      <c r="BJ3575" s="3">
        <v>0.2</v>
      </c>
      <c r="BK3575" s="3">
        <v>1</v>
      </c>
      <c r="BL3575" s="3">
        <v>59.12</v>
      </c>
      <c r="BM3575" s="3">
        <v>8.8699999999999992</v>
      </c>
      <c r="BN3575" s="3">
        <v>67.989999999999995</v>
      </c>
      <c r="BO3575" s="3">
        <v>67.989999999999995</v>
      </c>
      <c r="BQ3575" s="3" t="s">
        <v>3068</v>
      </c>
      <c r="BR3575" s="3" t="s">
        <v>84</v>
      </c>
      <c r="BS3575" s="4">
        <v>45244</v>
      </c>
      <c r="BT3575" s="5">
        <v>0.34791666666666665</v>
      </c>
      <c r="BU3575" s="3" t="s">
        <v>3069</v>
      </c>
      <c r="BV3575" s="3" t="s">
        <v>94</v>
      </c>
      <c r="BY3575" s="3">
        <v>1200</v>
      </c>
      <c r="CA3575" s="3" t="s">
        <v>1512</v>
      </c>
      <c r="CC3575" s="3" t="s">
        <v>443</v>
      </c>
      <c r="CD3575" s="3">
        <v>2091</v>
      </c>
      <c r="CE3575" s="3" t="s">
        <v>90</v>
      </c>
      <c r="CF3575" s="4">
        <v>45244</v>
      </c>
      <c r="CI3575" s="3">
        <v>1</v>
      </c>
      <c r="CJ3575" s="3">
        <v>1</v>
      </c>
      <c r="CK3575" s="3">
        <v>22</v>
      </c>
      <c r="CL3575" s="3" t="s">
        <v>86</v>
      </c>
    </row>
    <row r="3576" spans="1:90" x14ac:dyDescent="0.3">
      <c r="A3576" s="3" t="s">
        <v>72</v>
      </c>
      <c r="B3576" s="3" t="s">
        <v>73</v>
      </c>
      <c r="C3576" s="3" t="s">
        <v>74</v>
      </c>
      <c r="E3576" s="3" t="str">
        <f>"080055846696"</f>
        <v>080055846696</v>
      </c>
      <c r="F3576" s="4">
        <v>45243</v>
      </c>
      <c r="G3576" s="3">
        <v>202408</v>
      </c>
      <c r="H3576" s="3" t="s">
        <v>75</v>
      </c>
      <c r="I3576" s="3" t="s">
        <v>76</v>
      </c>
      <c r="J3576" s="3" t="s">
        <v>77</v>
      </c>
      <c r="K3576" s="3" t="s">
        <v>78</v>
      </c>
      <c r="L3576" s="3" t="s">
        <v>79</v>
      </c>
      <c r="M3576" s="3" t="s">
        <v>80</v>
      </c>
      <c r="N3576" s="3" t="s">
        <v>3536</v>
      </c>
      <c r="O3576" s="3" t="s">
        <v>82</v>
      </c>
      <c r="P3576" s="3" t="str">
        <f>"1162956596                    "</f>
        <v xml:space="preserve">1162956596                    </v>
      </c>
      <c r="Q3576" s="3">
        <v>0</v>
      </c>
      <c r="R3576" s="3">
        <v>0</v>
      </c>
      <c r="S3576" s="3">
        <v>0</v>
      </c>
      <c r="T3576" s="3">
        <v>0</v>
      </c>
      <c r="U3576" s="3">
        <v>0</v>
      </c>
      <c r="V3576" s="3">
        <v>0</v>
      </c>
      <c r="W3576" s="3">
        <v>0</v>
      </c>
      <c r="X3576" s="3">
        <v>0</v>
      </c>
      <c r="Y3576" s="3">
        <v>0</v>
      </c>
      <c r="Z3576" s="3">
        <v>0</v>
      </c>
      <c r="AA3576" s="3">
        <v>0</v>
      </c>
      <c r="AB3576" s="3">
        <v>0</v>
      </c>
      <c r="AC3576" s="3">
        <v>0</v>
      </c>
      <c r="AD3576" s="3">
        <v>0</v>
      </c>
      <c r="AE3576" s="3">
        <v>0</v>
      </c>
      <c r="AF3576" s="3">
        <v>0</v>
      </c>
      <c r="AG3576" s="3">
        <v>0</v>
      </c>
      <c r="AH3576" s="3">
        <v>0</v>
      </c>
      <c r="AI3576" s="3">
        <v>0</v>
      </c>
      <c r="AJ3576" s="3">
        <v>0</v>
      </c>
      <c r="AK3576" s="3">
        <v>0</v>
      </c>
      <c r="AL3576" s="3">
        <v>0</v>
      </c>
      <c r="AM3576" s="3">
        <v>0</v>
      </c>
      <c r="AN3576" s="3">
        <v>0</v>
      </c>
      <c r="AO3576" s="3">
        <v>0</v>
      </c>
      <c r="AP3576" s="3">
        <v>0</v>
      </c>
      <c r="AQ3576" s="3">
        <v>29.54</v>
      </c>
      <c r="AR3576" s="3">
        <v>0</v>
      </c>
      <c r="AS3576" s="3">
        <v>0</v>
      </c>
      <c r="AT3576" s="3">
        <v>0</v>
      </c>
      <c r="AU3576" s="3">
        <v>0</v>
      </c>
      <c r="AV3576" s="3">
        <v>0</v>
      </c>
      <c r="AW3576" s="3">
        <v>0</v>
      </c>
      <c r="AX3576" s="3">
        <v>0</v>
      </c>
      <c r="AY3576" s="3">
        <v>0</v>
      </c>
      <c r="AZ3576" s="3">
        <v>0</v>
      </c>
      <c r="BA3576" s="3">
        <v>0</v>
      </c>
      <c r="BB3576" s="3">
        <v>0</v>
      </c>
      <c r="BC3576" s="3">
        <v>0</v>
      </c>
      <c r="BD3576" s="3">
        <v>0</v>
      </c>
      <c r="BE3576" s="3">
        <v>0</v>
      </c>
      <c r="BF3576" s="3">
        <v>0</v>
      </c>
      <c r="BG3576" s="3">
        <v>0</v>
      </c>
      <c r="BH3576" s="3">
        <v>1</v>
      </c>
      <c r="BI3576" s="3">
        <v>1</v>
      </c>
      <c r="BJ3576" s="3">
        <v>0.2</v>
      </c>
      <c r="BK3576" s="3">
        <v>1</v>
      </c>
      <c r="BL3576" s="3">
        <v>75.69</v>
      </c>
      <c r="BM3576" s="3">
        <v>11.35</v>
      </c>
      <c r="BN3576" s="3">
        <v>87.04</v>
      </c>
      <c r="BO3576" s="3">
        <v>87.04</v>
      </c>
      <c r="BQ3576" s="3" t="s">
        <v>3537</v>
      </c>
      <c r="BR3576" s="3" t="s">
        <v>84</v>
      </c>
      <c r="BS3576" s="4">
        <v>45244</v>
      </c>
      <c r="BT3576" s="5">
        <v>0.39374999999999999</v>
      </c>
      <c r="BU3576" s="3" t="s">
        <v>3538</v>
      </c>
      <c r="BV3576" s="3" t="s">
        <v>94</v>
      </c>
      <c r="BY3576" s="3">
        <v>1200</v>
      </c>
      <c r="CA3576" s="3" t="s">
        <v>433</v>
      </c>
      <c r="CC3576" s="3" t="s">
        <v>80</v>
      </c>
      <c r="CD3576" s="3">
        <v>7800</v>
      </c>
      <c r="CE3576" s="3" t="s">
        <v>90</v>
      </c>
      <c r="CF3576" s="4">
        <v>45245</v>
      </c>
      <c r="CI3576" s="3">
        <v>1</v>
      </c>
      <c r="CJ3576" s="3">
        <v>1</v>
      </c>
      <c r="CK3576" s="3">
        <v>21</v>
      </c>
      <c r="CL3576" s="3" t="s">
        <v>86</v>
      </c>
    </row>
    <row r="3577" spans="1:90" x14ac:dyDescent="0.3">
      <c r="A3577" s="3" t="s">
        <v>72</v>
      </c>
      <c r="B3577" s="3" t="s">
        <v>73</v>
      </c>
      <c r="C3577" s="3" t="s">
        <v>74</v>
      </c>
      <c r="E3577" s="3" t="str">
        <f>"080055850293"</f>
        <v>080055850293</v>
      </c>
      <c r="F3577" s="4">
        <v>45243</v>
      </c>
      <c r="G3577" s="3">
        <v>202408</v>
      </c>
      <c r="H3577" s="3" t="s">
        <v>75</v>
      </c>
      <c r="I3577" s="3" t="s">
        <v>76</v>
      </c>
      <c r="J3577" s="3" t="s">
        <v>77</v>
      </c>
      <c r="K3577" s="3" t="s">
        <v>78</v>
      </c>
      <c r="L3577" s="3" t="s">
        <v>187</v>
      </c>
      <c r="M3577" s="3" t="s">
        <v>188</v>
      </c>
      <c r="N3577" s="3" t="s">
        <v>1656</v>
      </c>
      <c r="O3577" s="3" t="s">
        <v>82</v>
      </c>
      <c r="P3577" s="3" t="str">
        <f>"1162956729                    "</f>
        <v xml:space="preserve">1162956729                    </v>
      </c>
      <c r="Q3577" s="3">
        <v>0</v>
      </c>
      <c r="R3577" s="3">
        <v>0</v>
      </c>
      <c r="S3577" s="3">
        <v>0</v>
      </c>
      <c r="T3577" s="3">
        <v>0</v>
      </c>
      <c r="U3577" s="3">
        <v>0</v>
      </c>
      <c r="V3577" s="3">
        <v>0</v>
      </c>
      <c r="W3577" s="3">
        <v>0</v>
      </c>
      <c r="X3577" s="3">
        <v>0</v>
      </c>
      <c r="Y3577" s="3">
        <v>0</v>
      </c>
      <c r="Z3577" s="3">
        <v>0</v>
      </c>
      <c r="AA3577" s="3">
        <v>0</v>
      </c>
      <c r="AB3577" s="3">
        <v>0</v>
      </c>
      <c r="AC3577" s="3">
        <v>0</v>
      </c>
      <c r="AD3577" s="3">
        <v>0</v>
      </c>
      <c r="AE3577" s="3">
        <v>0</v>
      </c>
      <c r="AF3577" s="3">
        <v>0</v>
      </c>
      <c r="AG3577" s="3">
        <v>0</v>
      </c>
      <c r="AH3577" s="3">
        <v>0</v>
      </c>
      <c r="AI3577" s="3">
        <v>0</v>
      </c>
      <c r="AJ3577" s="3">
        <v>0</v>
      </c>
      <c r="AK3577" s="3">
        <v>0</v>
      </c>
      <c r="AL3577" s="3">
        <v>0</v>
      </c>
      <c r="AM3577" s="3">
        <v>0</v>
      </c>
      <c r="AN3577" s="3">
        <v>0</v>
      </c>
      <c r="AO3577" s="3">
        <v>0</v>
      </c>
      <c r="AP3577" s="3">
        <v>0</v>
      </c>
      <c r="AQ3577" s="3">
        <v>29.54</v>
      </c>
      <c r="AR3577" s="3">
        <v>0</v>
      </c>
      <c r="AS3577" s="3">
        <v>0</v>
      </c>
      <c r="AT3577" s="3">
        <v>0</v>
      </c>
      <c r="AU3577" s="3">
        <v>0</v>
      </c>
      <c r="AV3577" s="3">
        <v>0</v>
      </c>
      <c r="AW3577" s="3">
        <v>0</v>
      </c>
      <c r="AX3577" s="3">
        <v>0</v>
      </c>
      <c r="AY3577" s="3">
        <v>0</v>
      </c>
      <c r="AZ3577" s="3">
        <v>0</v>
      </c>
      <c r="BA3577" s="3">
        <v>0</v>
      </c>
      <c r="BB3577" s="3">
        <v>0</v>
      </c>
      <c r="BC3577" s="3">
        <v>0</v>
      </c>
      <c r="BD3577" s="3">
        <v>0</v>
      </c>
      <c r="BE3577" s="3">
        <v>0</v>
      </c>
      <c r="BF3577" s="3">
        <v>0</v>
      </c>
      <c r="BG3577" s="3">
        <v>0</v>
      </c>
      <c r="BH3577" s="3">
        <v>1</v>
      </c>
      <c r="BI3577" s="3">
        <v>1</v>
      </c>
      <c r="BJ3577" s="3">
        <v>0.2</v>
      </c>
      <c r="BK3577" s="3">
        <v>1</v>
      </c>
      <c r="BL3577" s="3">
        <v>75.69</v>
      </c>
      <c r="BM3577" s="3">
        <v>11.35</v>
      </c>
      <c r="BN3577" s="3">
        <v>87.04</v>
      </c>
      <c r="BO3577" s="3">
        <v>87.04</v>
      </c>
      <c r="BQ3577" s="3" t="s">
        <v>1657</v>
      </c>
      <c r="BR3577" s="3" t="s">
        <v>84</v>
      </c>
      <c r="BS3577" s="4">
        <v>45244</v>
      </c>
      <c r="BT3577" s="5">
        <v>0.35625000000000001</v>
      </c>
      <c r="BU3577" s="3" t="s">
        <v>2650</v>
      </c>
      <c r="BV3577" s="3" t="s">
        <v>94</v>
      </c>
      <c r="BY3577" s="3">
        <v>1200</v>
      </c>
      <c r="CA3577" s="3" t="s">
        <v>366</v>
      </c>
      <c r="CC3577" s="3" t="s">
        <v>188</v>
      </c>
      <c r="CD3577" s="3">
        <v>3600</v>
      </c>
      <c r="CE3577" s="3" t="s">
        <v>90</v>
      </c>
      <c r="CF3577" s="4">
        <v>45245</v>
      </c>
      <c r="CI3577" s="3">
        <v>1</v>
      </c>
      <c r="CJ3577" s="3">
        <v>1</v>
      </c>
      <c r="CK3577" s="3">
        <v>21</v>
      </c>
      <c r="CL3577" s="3" t="s">
        <v>86</v>
      </c>
    </row>
    <row r="3578" spans="1:90" x14ac:dyDescent="0.3">
      <c r="A3578" s="3" t="s">
        <v>72</v>
      </c>
      <c r="B3578" s="3" t="s">
        <v>73</v>
      </c>
      <c r="C3578" s="3" t="s">
        <v>74</v>
      </c>
      <c r="E3578" s="3" t="str">
        <f>"080055838053"</f>
        <v>080055838053</v>
      </c>
      <c r="F3578" s="4">
        <v>45243</v>
      </c>
      <c r="G3578" s="3">
        <v>202408</v>
      </c>
      <c r="H3578" s="3" t="s">
        <v>75</v>
      </c>
      <c r="I3578" s="3" t="s">
        <v>76</v>
      </c>
      <c r="J3578" s="3" t="s">
        <v>77</v>
      </c>
      <c r="K3578" s="3" t="s">
        <v>78</v>
      </c>
      <c r="L3578" s="3" t="s">
        <v>187</v>
      </c>
      <c r="M3578" s="3" t="s">
        <v>188</v>
      </c>
      <c r="N3578" s="3" t="s">
        <v>227</v>
      </c>
      <c r="O3578" s="3" t="s">
        <v>82</v>
      </c>
      <c r="P3578" s="3" t="str">
        <f>"1162956657                    "</f>
        <v xml:space="preserve">1162956657                    </v>
      </c>
      <c r="Q3578" s="3">
        <v>0</v>
      </c>
      <c r="R3578" s="3">
        <v>0</v>
      </c>
      <c r="S3578" s="3">
        <v>0</v>
      </c>
      <c r="T3578" s="3">
        <v>0</v>
      </c>
      <c r="U3578" s="3">
        <v>0</v>
      </c>
      <c r="V3578" s="3">
        <v>0</v>
      </c>
      <c r="W3578" s="3">
        <v>0</v>
      </c>
      <c r="X3578" s="3">
        <v>0</v>
      </c>
      <c r="Y3578" s="3">
        <v>0</v>
      </c>
      <c r="Z3578" s="3">
        <v>0</v>
      </c>
      <c r="AA3578" s="3">
        <v>0</v>
      </c>
      <c r="AB3578" s="3">
        <v>0</v>
      </c>
      <c r="AC3578" s="3">
        <v>0</v>
      </c>
      <c r="AD3578" s="3">
        <v>0</v>
      </c>
      <c r="AE3578" s="3">
        <v>0</v>
      </c>
      <c r="AF3578" s="3">
        <v>0</v>
      </c>
      <c r="AG3578" s="3">
        <v>0</v>
      </c>
      <c r="AH3578" s="3">
        <v>0</v>
      </c>
      <c r="AI3578" s="3">
        <v>0</v>
      </c>
      <c r="AJ3578" s="3">
        <v>0</v>
      </c>
      <c r="AK3578" s="3">
        <v>0</v>
      </c>
      <c r="AL3578" s="3">
        <v>0</v>
      </c>
      <c r="AM3578" s="3">
        <v>0</v>
      </c>
      <c r="AN3578" s="3">
        <v>0</v>
      </c>
      <c r="AO3578" s="3">
        <v>0</v>
      </c>
      <c r="AP3578" s="3">
        <v>0</v>
      </c>
      <c r="AQ3578" s="3">
        <v>29.54</v>
      </c>
      <c r="AR3578" s="3">
        <v>0</v>
      </c>
      <c r="AS3578" s="3">
        <v>0</v>
      </c>
      <c r="AT3578" s="3">
        <v>0</v>
      </c>
      <c r="AU3578" s="3">
        <v>0</v>
      </c>
      <c r="AV3578" s="3">
        <v>0</v>
      </c>
      <c r="AW3578" s="3">
        <v>0</v>
      </c>
      <c r="AX3578" s="3">
        <v>0</v>
      </c>
      <c r="AY3578" s="3">
        <v>0</v>
      </c>
      <c r="AZ3578" s="3">
        <v>0</v>
      </c>
      <c r="BA3578" s="3">
        <v>0</v>
      </c>
      <c r="BB3578" s="3">
        <v>0</v>
      </c>
      <c r="BC3578" s="3">
        <v>0</v>
      </c>
      <c r="BD3578" s="3">
        <v>0</v>
      </c>
      <c r="BE3578" s="3">
        <v>0</v>
      </c>
      <c r="BF3578" s="3">
        <v>0</v>
      </c>
      <c r="BG3578" s="3">
        <v>0</v>
      </c>
      <c r="BH3578" s="3">
        <v>1</v>
      </c>
      <c r="BI3578" s="3">
        <v>1</v>
      </c>
      <c r="BJ3578" s="3">
        <v>0.2</v>
      </c>
      <c r="BK3578" s="3">
        <v>1</v>
      </c>
      <c r="BL3578" s="3">
        <v>75.69</v>
      </c>
      <c r="BM3578" s="3">
        <v>11.35</v>
      </c>
      <c r="BN3578" s="3">
        <v>87.04</v>
      </c>
      <c r="BO3578" s="3">
        <v>87.04</v>
      </c>
      <c r="BQ3578" s="3" t="s">
        <v>228</v>
      </c>
      <c r="BR3578" s="3" t="s">
        <v>84</v>
      </c>
      <c r="BS3578" s="4">
        <v>45244</v>
      </c>
      <c r="BT3578" s="5">
        <v>0.34097222222222223</v>
      </c>
      <c r="BU3578" s="3" t="s">
        <v>2504</v>
      </c>
      <c r="BV3578" s="3" t="s">
        <v>94</v>
      </c>
      <c r="BY3578" s="3">
        <v>1200</v>
      </c>
      <c r="CA3578" s="3" t="s">
        <v>366</v>
      </c>
      <c r="CC3578" s="3" t="s">
        <v>188</v>
      </c>
      <c r="CD3578" s="3">
        <v>3608</v>
      </c>
      <c r="CE3578" s="3" t="s">
        <v>90</v>
      </c>
      <c r="CF3578" s="4">
        <v>45245</v>
      </c>
      <c r="CI3578" s="3">
        <v>1</v>
      </c>
      <c r="CJ3578" s="3">
        <v>1</v>
      </c>
      <c r="CK3578" s="3">
        <v>21</v>
      </c>
      <c r="CL3578" s="3" t="s">
        <v>86</v>
      </c>
    </row>
    <row r="3579" spans="1:90" x14ac:dyDescent="0.3">
      <c r="A3579" s="3" t="s">
        <v>72</v>
      </c>
      <c r="B3579" s="3" t="s">
        <v>73</v>
      </c>
      <c r="C3579" s="3" t="s">
        <v>74</v>
      </c>
      <c r="E3579" s="3" t="str">
        <f>"080055850037"</f>
        <v>080055850037</v>
      </c>
      <c r="F3579" s="4">
        <v>45243</v>
      </c>
      <c r="G3579" s="3">
        <v>202408</v>
      </c>
      <c r="H3579" s="3" t="s">
        <v>75</v>
      </c>
      <c r="I3579" s="3" t="s">
        <v>76</v>
      </c>
      <c r="J3579" s="3" t="s">
        <v>77</v>
      </c>
      <c r="K3579" s="3" t="s">
        <v>78</v>
      </c>
      <c r="L3579" s="3" t="s">
        <v>442</v>
      </c>
      <c r="M3579" s="3" t="s">
        <v>443</v>
      </c>
      <c r="N3579" s="3" t="s">
        <v>505</v>
      </c>
      <c r="O3579" s="3" t="s">
        <v>82</v>
      </c>
      <c r="P3579" s="3" t="str">
        <f>"1162956455                    "</f>
        <v xml:space="preserve">1162956455                    </v>
      </c>
      <c r="Q3579" s="3">
        <v>0</v>
      </c>
      <c r="R3579" s="3">
        <v>0</v>
      </c>
      <c r="S3579" s="3">
        <v>0</v>
      </c>
      <c r="T3579" s="3">
        <v>0</v>
      </c>
      <c r="U3579" s="3">
        <v>0</v>
      </c>
      <c r="V3579" s="3">
        <v>0</v>
      </c>
      <c r="W3579" s="3">
        <v>0</v>
      </c>
      <c r="X3579" s="3">
        <v>0</v>
      </c>
      <c r="Y3579" s="3">
        <v>0</v>
      </c>
      <c r="Z3579" s="3">
        <v>0</v>
      </c>
      <c r="AA3579" s="3">
        <v>0</v>
      </c>
      <c r="AB3579" s="3">
        <v>0</v>
      </c>
      <c r="AC3579" s="3">
        <v>0</v>
      </c>
      <c r="AD3579" s="3">
        <v>0</v>
      </c>
      <c r="AE3579" s="3">
        <v>0</v>
      </c>
      <c r="AF3579" s="3">
        <v>0</v>
      </c>
      <c r="AG3579" s="3">
        <v>0</v>
      </c>
      <c r="AH3579" s="3">
        <v>0</v>
      </c>
      <c r="AI3579" s="3">
        <v>0</v>
      </c>
      <c r="AJ3579" s="3">
        <v>0</v>
      </c>
      <c r="AK3579" s="3">
        <v>0</v>
      </c>
      <c r="AL3579" s="3">
        <v>0</v>
      </c>
      <c r="AM3579" s="3">
        <v>0</v>
      </c>
      <c r="AN3579" s="3">
        <v>0</v>
      </c>
      <c r="AO3579" s="3">
        <v>0</v>
      </c>
      <c r="AP3579" s="3">
        <v>0</v>
      </c>
      <c r="AQ3579" s="3">
        <v>23.07</v>
      </c>
      <c r="AR3579" s="3">
        <v>0</v>
      </c>
      <c r="AS3579" s="3">
        <v>0</v>
      </c>
      <c r="AT3579" s="3">
        <v>0</v>
      </c>
      <c r="AU3579" s="3">
        <v>0</v>
      </c>
      <c r="AV3579" s="3">
        <v>0</v>
      </c>
      <c r="AW3579" s="3">
        <v>0</v>
      </c>
      <c r="AX3579" s="3">
        <v>0</v>
      </c>
      <c r="AY3579" s="3">
        <v>0</v>
      </c>
      <c r="AZ3579" s="3">
        <v>0</v>
      </c>
      <c r="BA3579" s="3">
        <v>0</v>
      </c>
      <c r="BB3579" s="3">
        <v>0</v>
      </c>
      <c r="BC3579" s="3">
        <v>0</v>
      </c>
      <c r="BD3579" s="3">
        <v>0</v>
      </c>
      <c r="BE3579" s="3">
        <v>0</v>
      </c>
      <c r="BF3579" s="3">
        <v>0</v>
      </c>
      <c r="BG3579" s="3">
        <v>0</v>
      </c>
      <c r="BH3579" s="3">
        <v>1</v>
      </c>
      <c r="BI3579" s="3">
        <v>1</v>
      </c>
      <c r="BJ3579" s="3">
        <v>1.4</v>
      </c>
      <c r="BK3579" s="3">
        <v>2</v>
      </c>
      <c r="BL3579" s="3">
        <v>59.12</v>
      </c>
      <c r="BM3579" s="3">
        <v>8.8699999999999992</v>
      </c>
      <c r="BN3579" s="3">
        <v>67.989999999999995</v>
      </c>
      <c r="BO3579" s="3">
        <v>67.989999999999995</v>
      </c>
      <c r="BQ3579" s="3" t="s">
        <v>506</v>
      </c>
      <c r="BR3579" s="3" t="s">
        <v>84</v>
      </c>
      <c r="BS3579" s="4">
        <v>45244</v>
      </c>
      <c r="BT3579" s="5">
        <v>0.32083333333333336</v>
      </c>
      <c r="BU3579" s="3" t="s">
        <v>2846</v>
      </c>
      <c r="BV3579" s="3" t="s">
        <v>94</v>
      </c>
      <c r="BY3579" s="3">
        <v>7200</v>
      </c>
      <c r="CA3579" s="3" t="s">
        <v>448</v>
      </c>
      <c r="CC3579" s="3" t="s">
        <v>443</v>
      </c>
      <c r="CD3579" s="3">
        <v>2013</v>
      </c>
      <c r="CE3579" s="3" t="s">
        <v>90</v>
      </c>
      <c r="CF3579" s="4">
        <v>45244</v>
      </c>
      <c r="CI3579" s="3">
        <v>1</v>
      </c>
      <c r="CJ3579" s="3">
        <v>1</v>
      </c>
      <c r="CK3579" s="3">
        <v>22</v>
      </c>
      <c r="CL3579" s="3" t="s">
        <v>86</v>
      </c>
    </row>
    <row r="3580" spans="1:90" x14ac:dyDescent="0.3">
      <c r="A3580" s="3" t="s">
        <v>72</v>
      </c>
      <c r="B3580" s="3" t="s">
        <v>73</v>
      </c>
      <c r="C3580" s="3" t="s">
        <v>74</v>
      </c>
      <c r="E3580" s="3" t="str">
        <f>"080055852471"</f>
        <v>080055852471</v>
      </c>
      <c r="F3580" s="4">
        <v>45243</v>
      </c>
      <c r="G3580" s="3">
        <v>202408</v>
      </c>
      <c r="H3580" s="3" t="s">
        <v>75</v>
      </c>
      <c r="I3580" s="3" t="s">
        <v>76</v>
      </c>
      <c r="J3580" s="3" t="s">
        <v>77</v>
      </c>
      <c r="K3580" s="3" t="s">
        <v>78</v>
      </c>
      <c r="L3580" s="3" t="s">
        <v>75</v>
      </c>
      <c r="M3580" s="3" t="s">
        <v>76</v>
      </c>
      <c r="N3580" s="3" t="s">
        <v>312</v>
      </c>
      <c r="O3580" s="3" t="s">
        <v>82</v>
      </c>
      <c r="P3580" s="3" t="str">
        <f>"1162956887                    "</f>
        <v xml:space="preserve">1162956887                    </v>
      </c>
      <c r="Q3580" s="3">
        <v>0</v>
      </c>
      <c r="R3580" s="3">
        <v>0</v>
      </c>
      <c r="S3580" s="3">
        <v>0</v>
      </c>
      <c r="T3580" s="3">
        <v>0</v>
      </c>
      <c r="U3580" s="3">
        <v>0</v>
      </c>
      <c r="V3580" s="3">
        <v>0</v>
      </c>
      <c r="W3580" s="3">
        <v>0</v>
      </c>
      <c r="X3580" s="3">
        <v>0</v>
      </c>
      <c r="Y3580" s="3">
        <v>0</v>
      </c>
      <c r="Z3580" s="3">
        <v>0</v>
      </c>
      <c r="AA3580" s="3">
        <v>0</v>
      </c>
      <c r="AB3580" s="3">
        <v>0</v>
      </c>
      <c r="AC3580" s="3">
        <v>0</v>
      </c>
      <c r="AD3580" s="3">
        <v>0</v>
      </c>
      <c r="AE3580" s="3">
        <v>0</v>
      </c>
      <c r="AF3580" s="3">
        <v>0</v>
      </c>
      <c r="AG3580" s="3">
        <v>0</v>
      </c>
      <c r="AH3580" s="3">
        <v>0</v>
      </c>
      <c r="AI3580" s="3">
        <v>0</v>
      </c>
      <c r="AJ3580" s="3">
        <v>0</v>
      </c>
      <c r="AK3580" s="3">
        <v>0</v>
      </c>
      <c r="AL3580" s="3">
        <v>0</v>
      </c>
      <c r="AM3580" s="3">
        <v>0</v>
      </c>
      <c r="AN3580" s="3">
        <v>0</v>
      </c>
      <c r="AO3580" s="3">
        <v>0</v>
      </c>
      <c r="AP3580" s="3">
        <v>0</v>
      </c>
      <c r="AQ3580" s="3">
        <v>23.07</v>
      </c>
      <c r="AR3580" s="3">
        <v>0</v>
      </c>
      <c r="AS3580" s="3">
        <v>0</v>
      </c>
      <c r="AT3580" s="3">
        <v>0</v>
      </c>
      <c r="AU3580" s="3">
        <v>0</v>
      </c>
      <c r="AV3580" s="3">
        <v>0</v>
      </c>
      <c r="AW3580" s="3">
        <v>0</v>
      </c>
      <c r="AX3580" s="3">
        <v>0</v>
      </c>
      <c r="AY3580" s="3">
        <v>0</v>
      </c>
      <c r="AZ3580" s="3">
        <v>0</v>
      </c>
      <c r="BA3580" s="3">
        <v>0</v>
      </c>
      <c r="BB3580" s="3">
        <v>0</v>
      </c>
      <c r="BC3580" s="3">
        <v>0</v>
      </c>
      <c r="BD3580" s="3">
        <v>0</v>
      </c>
      <c r="BE3580" s="3">
        <v>0</v>
      </c>
      <c r="BF3580" s="3">
        <v>0</v>
      </c>
      <c r="BG3580" s="3">
        <v>0</v>
      </c>
      <c r="BH3580" s="3">
        <v>1</v>
      </c>
      <c r="BI3580" s="3">
        <v>1</v>
      </c>
      <c r="BJ3580" s="3">
        <v>0.2</v>
      </c>
      <c r="BK3580" s="3">
        <v>1</v>
      </c>
      <c r="BL3580" s="3">
        <v>59.12</v>
      </c>
      <c r="BM3580" s="3">
        <v>8.8699999999999992</v>
      </c>
      <c r="BN3580" s="3">
        <v>67.989999999999995</v>
      </c>
      <c r="BO3580" s="3">
        <v>67.989999999999995</v>
      </c>
      <c r="BQ3580" s="3" t="s">
        <v>910</v>
      </c>
      <c r="BR3580" s="3" t="s">
        <v>84</v>
      </c>
      <c r="BS3580" s="4">
        <v>45244</v>
      </c>
      <c r="BT3580" s="5">
        <v>0.39097222222222222</v>
      </c>
      <c r="BU3580" s="3" t="s">
        <v>3264</v>
      </c>
      <c r="BV3580" s="3" t="s">
        <v>94</v>
      </c>
      <c r="BY3580" s="3">
        <v>1200</v>
      </c>
      <c r="CA3580" s="3" t="s">
        <v>676</v>
      </c>
      <c r="CC3580" s="3" t="s">
        <v>76</v>
      </c>
      <c r="CD3580" s="3">
        <v>1645</v>
      </c>
      <c r="CE3580" s="3" t="s">
        <v>90</v>
      </c>
      <c r="CF3580" s="4">
        <v>45245</v>
      </c>
      <c r="CI3580" s="3">
        <v>1</v>
      </c>
      <c r="CJ3580" s="3">
        <v>1</v>
      </c>
      <c r="CK3580" s="3">
        <v>22</v>
      </c>
      <c r="CL3580" s="3" t="s">
        <v>86</v>
      </c>
    </row>
    <row r="3581" spans="1:90" x14ac:dyDescent="0.3">
      <c r="A3581" s="3" t="s">
        <v>72</v>
      </c>
      <c r="B3581" s="3" t="s">
        <v>73</v>
      </c>
      <c r="C3581" s="3" t="s">
        <v>74</v>
      </c>
      <c r="E3581" s="3" t="str">
        <f>"080055852919"</f>
        <v>080055852919</v>
      </c>
      <c r="F3581" s="4">
        <v>45243</v>
      </c>
      <c r="G3581" s="3">
        <v>202408</v>
      </c>
      <c r="H3581" s="3" t="s">
        <v>75</v>
      </c>
      <c r="I3581" s="3" t="s">
        <v>76</v>
      </c>
      <c r="J3581" s="3" t="s">
        <v>77</v>
      </c>
      <c r="K3581" s="3" t="s">
        <v>78</v>
      </c>
      <c r="L3581" s="3" t="s">
        <v>79</v>
      </c>
      <c r="M3581" s="3" t="s">
        <v>80</v>
      </c>
      <c r="N3581" s="3" t="s">
        <v>339</v>
      </c>
      <c r="O3581" s="3" t="s">
        <v>82</v>
      </c>
      <c r="P3581" s="3" t="str">
        <f>"1162956728                    "</f>
        <v xml:space="preserve">1162956728                    </v>
      </c>
      <c r="Q3581" s="3">
        <v>0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0</v>
      </c>
      <c r="Z3581" s="3">
        <v>0</v>
      </c>
      <c r="AA3581" s="3">
        <v>0</v>
      </c>
      <c r="AB3581" s="3">
        <v>0</v>
      </c>
      <c r="AC3581" s="3">
        <v>0</v>
      </c>
      <c r="AD3581" s="3">
        <v>0</v>
      </c>
      <c r="AE3581" s="3">
        <v>0</v>
      </c>
      <c r="AF3581" s="3">
        <v>0</v>
      </c>
      <c r="AG3581" s="3">
        <v>0</v>
      </c>
      <c r="AH3581" s="3">
        <v>0</v>
      </c>
      <c r="AI3581" s="3">
        <v>0</v>
      </c>
      <c r="AJ3581" s="3">
        <v>0</v>
      </c>
      <c r="AK3581" s="3">
        <v>0</v>
      </c>
      <c r="AL3581" s="3">
        <v>0</v>
      </c>
      <c r="AM3581" s="3">
        <v>0</v>
      </c>
      <c r="AN3581" s="3">
        <v>0</v>
      </c>
      <c r="AO3581" s="3">
        <v>0</v>
      </c>
      <c r="AP3581" s="3">
        <v>0</v>
      </c>
      <c r="AQ3581" s="3">
        <v>44.29</v>
      </c>
      <c r="AR3581" s="3">
        <v>0</v>
      </c>
      <c r="AS3581" s="3">
        <v>0</v>
      </c>
      <c r="AT3581" s="3">
        <v>0</v>
      </c>
      <c r="AU3581" s="3">
        <v>0</v>
      </c>
      <c r="AV3581" s="3">
        <v>0</v>
      </c>
      <c r="AW3581" s="3">
        <v>0</v>
      </c>
      <c r="AX3581" s="3">
        <v>0</v>
      </c>
      <c r="AY3581" s="3">
        <v>0</v>
      </c>
      <c r="AZ3581" s="3">
        <v>0</v>
      </c>
      <c r="BA3581" s="3">
        <v>0</v>
      </c>
      <c r="BB3581" s="3">
        <v>0</v>
      </c>
      <c r="BC3581" s="3">
        <v>0</v>
      </c>
      <c r="BD3581" s="3">
        <v>0</v>
      </c>
      <c r="BE3581" s="3">
        <v>0</v>
      </c>
      <c r="BF3581" s="3">
        <v>0</v>
      </c>
      <c r="BG3581" s="3">
        <v>0</v>
      </c>
      <c r="BH3581" s="3">
        <v>1</v>
      </c>
      <c r="BI3581" s="3">
        <v>3</v>
      </c>
      <c r="BJ3581" s="3">
        <v>2.4</v>
      </c>
      <c r="BK3581" s="3">
        <v>3</v>
      </c>
      <c r="BL3581" s="3">
        <v>113.5</v>
      </c>
      <c r="BM3581" s="3">
        <v>17.03</v>
      </c>
      <c r="BN3581" s="3">
        <v>130.53</v>
      </c>
      <c r="BO3581" s="3">
        <v>130.53</v>
      </c>
      <c r="BQ3581" s="3" t="s">
        <v>340</v>
      </c>
      <c r="BR3581" s="3" t="s">
        <v>84</v>
      </c>
      <c r="BS3581" s="4">
        <v>45244</v>
      </c>
      <c r="BT3581" s="5">
        <v>0.38819444444444445</v>
      </c>
      <c r="BU3581" s="3" t="s">
        <v>3539</v>
      </c>
      <c r="BV3581" s="3" t="s">
        <v>94</v>
      </c>
      <c r="BY3581" s="3">
        <v>12000</v>
      </c>
      <c r="CA3581" s="3" t="s">
        <v>784</v>
      </c>
      <c r="CC3581" s="3" t="s">
        <v>80</v>
      </c>
      <c r="CD3581" s="3">
        <v>7530</v>
      </c>
      <c r="CE3581" s="3" t="s">
        <v>90</v>
      </c>
      <c r="CF3581" s="4">
        <v>45245</v>
      </c>
      <c r="CI3581" s="3">
        <v>1</v>
      </c>
      <c r="CJ3581" s="3">
        <v>1</v>
      </c>
      <c r="CK3581" s="3">
        <v>21</v>
      </c>
      <c r="CL3581" s="3" t="s">
        <v>86</v>
      </c>
    </row>
    <row r="3582" spans="1:90" x14ac:dyDescent="0.3">
      <c r="A3582" s="3" t="s">
        <v>72</v>
      </c>
      <c r="B3582" s="3" t="s">
        <v>73</v>
      </c>
      <c r="C3582" s="3" t="s">
        <v>74</v>
      </c>
      <c r="E3582" s="3" t="str">
        <f>"080055852939"</f>
        <v>080055852939</v>
      </c>
      <c r="F3582" s="4">
        <v>45243</v>
      </c>
      <c r="G3582" s="3">
        <v>202408</v>
      </c>
      <c r="H3582" s="3" t="s">
        <v>75</v>
      </c>
      <c r="I3582" s="3" t="s">
        <v>76</v>
      </c>
      <c r="J3582" s="3" t="s">
        <v>77</v>
      </c>
      <c r="K3582" s="3" t="s">
        <v>78</v>
      </c>
      <c r="L3582" s="3" t="s">
        <v>193</v>
      </c>
      <c r="M3582" s="3" t="s">
        <v>194</v>
      </c>
      <c r="N3582" s="3" t="s">
        <v>457</v>
      </c>
      <c r="O3582" s="3" t="s">
        <v>82</v>
      </c>
      <c r="P3582" s="3" t="str">
        <f>"1162956627                    "</f>
        <v xml:space="preserve">1162956627                    </v>
      </c>
      <c r="Q3582" s="3">
        <v>0</v>
      </c>
      <c r="R3582" s="3">
        <v>0</v>
      </c>
      <c r="S3582" s="3">
        <v>0</v>
      </c>
      <c r="T3582" s="3">
        <v>0</v>
      </c>
      <c r="U3582" s="3">
        <v>0</v>
      </c>
      <c r="V3582" s="3">
        <v>0</v>
      </c>
      <c r="W3582" s="3">
        <v>0</v>
      </c>
      <c r="X3582" s="3">
        <v>0</v>
      </c>
      <c r="Y3582" s="3">
        <v>0</v>
      </c>
      <c r="Z3582" s="3">
        <v>0</v>
      </c>
      <c r="AA3582" s="3">
        <v>0</v>
      </c>
      <c r="AB3582" s="3">
        <v>0</v>
      </c>
      <c r="AC3582" s="3">
        <v>0</v>
      </c>
      <c r="AD3582" s="3">
        <v>0</v>
      </c>
      <c r="AE3582" s="3">
        <v>0</v>
      </c>
      <c r="AF3582" s="3">
        <v>0</v>
      </c>
      <c r="AG3582" s="3">
        <v>0</v>
      </c>
      <c r="AH3582" s="3">
        <v>0</v>
      </c>
      <c r="AI3582" s="3">
        <v>0</v>
      </c>
      <c r="AJ3582" s="3">
        <v>0</v>
      </c>
      <c r="AK3582" s="3">
        <v>0</v>
      </c>
      <c r="AL3582" s="3">
        <v>0</v>
      </c>
      <c r="AM3582" s="3">
        <v>0</v>
      </c>
      <c r="AN3582" s="3">
        <v>0</v>
      </c>
      <c r="AO3582" s="3">
        <v>0</v>
      </c>
      <c r="AP3582" s="3">
        <v>0</v>
      </c>
      <c r="AQ3582" s="3">
        <v>29.54</v>
      </c>
      <c r="AR3582" s="3">
        <v>0</v>
      </c>
      <c r="AS3582" s="3">
        <v>0</v>
      </c>
      <c r="AT3582" s="3">
        <v>0</v>
      </c>
      <c r="AU3582" s="3">
        <v>0</v>
      </c>
      <c r="AV3582" s="3">
        <v>0</v>
      </c>
      <c r="AW3582" s="3">
        <v>0</v>
      </c>
      <c r="AX3582" s="3">
        <v>0</v>
      </c>
      <c r="AY3582" s="3">
        <v>0</v>
      </c>
      <c r="AZ3582" s="3">
        <v>0</v>
      </c>
      <c r="BA3582" s="3">
        <v>0</v>
      </c>
      <c r="BB3582" s="3">
        <v>0</v>
      </c>
      <c r="BC3582" s="3">
        <v>0</v>
      </c>
      <c r="BD3582" s="3">
        <v>0</v>
      </c>
      <c r="BE3582" s="3">
        <v>0</v>
      </c>
      <c r="BF3582" s="3">
        <v>0</v>
      </c>
      <c r="BG3582" s="3">
        <v>0</v>
      </c>
      <c r="BH3582" s="3">
        <v>1</v>
      </c>
      <c r="BI3582" s="3">
        <v>1</v>
      </c>
      <c r="BJ3582" s="3">
        <v>0.2</v>
      </c>
      <c r="BK3582" s="3">
        <v>1</v>
      </c>
      <c r="BL3582" s="3">
        <v>75.69</v>
      </c>
      <c r="BM3582" s="3">
        <v>11.35</v>
      </c>
      <c r="BN3582" s="3">
        <v>87.04</v>
      </c>
      <c r="BO3582" s="3">
        <v>87.04</v>
      </c>
      <c r="BQ3582" s="3" t="s">
        <v>458</v>
      </c>
      <c r="BR3582" s="3" t="s">
        <v>84</v>
      </c>
      <c r="BS3582" s="4">
        <v>45244</v>
      </c>
      <c r="BT3582" s="5">
        <v>0.34930555555555554</v>
      </c>
      <c r="BU3582" s="3" t="s">
        <v>3540</v>
      </c>
      <c r="BV3582" s="3" t="s">
        <v>94</v>
      </c>
      <c r="BY3582" s="3">
        <v>1200</v>
      </c>
      <c r="CA3582" s="3" t="s">
        <v>756</v>
      </c>
      <c r="CC3582" s="3" t="s">
        <v>194</v>
      </c>
      <c r="CD3582" s="3">
        <v>6000</v>
      </c>
      <c r="CE3582" s="3" t="s">
        <v>90</v>
      </c>
      <c r="CF3582" s="4">
        <v>45244</v>
      </c>
      <c r="CI3582" s="3">
        <v>1</v>
      </c>
      <c r="CJ3582" s="3">
        <v>1</v>
      </c>
      <c r="CK3582" s="3">
        <v>21</v>
      </c>
      <c r="CL3582" s="3" t="s">
        <v>86</v>
      </c>
    </row>
    <row r="3583" spans="1:90" x14ac:dyDescent="0.3">
      <c r="A3583" s="3" t="s">
        <v>72</v>
      </c>
      <c r="B3583" s="3" t="s">
        <v>73</v>
      </c>
      <c r="C3583" s="3" t="s">
        <v>74</v>
      </c>
      <c r="E3583" s="3" t="str">
        <f>"080055852961"</f>
        <v>080055852961</v>
      </c>
      <c r="F3583" s="4">
        <v>45243</v>
      </c>
      <c r="G3583" s="3">
        <v>202408</v>
      </c>
      <c r="H3583" s="3" t="s">
        <v>75</v>
      </c>
      <c r="I3583" s="3" t="s">
        <v>76</v>
      </c>
      <c r="J3583" s="3" t="s">
        <v>77</v>
      </c>
      <c r="K3583" s="3" t="s">
        <v>78</v>
      </c>
      <c r="L3583" s="3" t="s">
        <v>137</v>
      </c>
      <c r="M3583" s="3" t="s">
        <v>138</v>
      </c>
      <c r="N3583" s="3" t="s">
        <v>139</v>
      </c>
      <c r="O3583" s="3" t="s">
        <v>82</v>
      </c>
      <c r="P3583" s="3" t="str">
        <f>"1162956753                    "</f>
        <v xml:space="preserve">1162956753                    </v>
      </c>
      <c r="Q3583" s="3">
        <v>0</v>
      </c>
      <c r="R3583" s="3">
        <v>0</v>
      </c>
      <c r="S3583" s="3">
        <v>0</v>
      </c>
      <c r="T3583" s="3">
        <v>0</v>
      </c>
      <c r="U3583" s="3">
        <v>0</v>
      </c>
      <c r="V3583" s="3">
        <v>0</v>
      </c>
      <c r="W3583" s="3">
        <v>0</v>
      </c>
      <c r="X3583" s="3">
        <v>0</v>
      </c>
      <c r="Y3583" s="3">
        <v>0</v>
      </c>
      <c r="Z3583" s="3">
        <v>0</v>
      </c>
      <c r="AA3583" s="3">
        <v>0</v>
      </c>
      <c r="AB3583" s="3">
        <v>0</v>
      </c>
      <c r="AC3583" s="3">
        <v>0</v>
      </c>
      <c r="AD3583" s="3">
        <v>0</v>
      </c>
      <c r="AE3583" s="3">
        <v>0</v>
      </c>
      <c r="AF3583" s="3">
        <v>0</v>
      </c>
      <c r="AG3583" s="3">
        <v>0</v>
      </c>
      <c r="AH3583" s="3">
        <v>0</v>
      </c>
      <c r="AI3583" s="3">
        <v>0</v>
      </c>
      <c r="AJ3583" s="3">
        <v>0</v>
      </c>
      <c r="AK3583" s="3">
        <v>0</v>
      </c>
      <c r="AL3583" s="3">
        <v>0</v>
      </c>
      <c r="AM3583" s="3">
        <v>0</v>
      </c>
      <c r="AN3583" s="3">
        <v>0</v>
      </c>
      <c r="AO3583" s="3">
        <v>0</v>
      </c>
      <c r="AP3583" s="3">
        <v>0</v>
      </c>
      <c r="AQ3583" s="3">
        <v>29.54</v>
      </c>
      <c r="AR3583" s="3">
        <v>0</v>
      </c>
      <c r="AS3583" s="3">
        <v>0</v>
      </c>
      <c r="AT3583" s="3">
        <v>0</v>
      </c>
      <c r="AU3583" s="3">
        <v>0</v>
      </c>
      <c r="AV3583" s="3">
        <v>0</v>
      </c>
      <c r="AW3583" s="3">
        <v>0</v>
      </c>
      <c r="AX3583" s="3">
        <v>0</v>
      </c>
      <c r="AY3583" s="3">
        <v>0</v>
      </c>
      <c r="AZ3583" s="3">
        <v>0</v>
      </c>
      <c r="BA3583" s="3">
        <v>0</v>
      </c>
      <c r="BB3583" s="3">
        <v>0</v>
      </c>
      <c r="BC3583" s="3">
        <v>0</v>
      </c>
      <c r="BD3583" s="3">
        <v>0</v>
      </c>
      <c r="BE3583" s="3">
        <v>0</v>
      </c>
      <c r="BF3583" s="3">
        <v>0</v>
      </c>
      <c r="BG3583" s="3">
        <v>0</v>
      </c>
      <c r="BH3583" s="3">
        <v>1</v>
      </c>
      <c r="BI3583" s="3">
        <v>2</v>
      </c>
      <c r="BJ3583" s="3">
        <v>1.4</v>
      </c>
      <c r="BK3583" s="3">
        <v>2</v>
      </c>
      <c r="BL3583" s="3">
        <v>75.69</v>
      </c>
      <c r="BM3583" s="3">
        <v>11.35</v>
      </c>
      <c r="BN3583" s="3">
        <v>87.04</v>
      </c>
      <c r="BO3583" s="3">
        <v>87.04</v>
      </c>
      <c r="BQ3583" s="3" t="s">
        <v>140</v>
      </c>
      <c r="BR3583" s="3" t="s">
        <v>84</v>
      </c>
      <c r="BS3583" s="4">
        <v>45244</v>
      </c>
      <c r="BT3583" s="5">
        <v>0.4236111111111111</v>
      </c>
      <c r="BU3583" s="3" t="s">
        <v>728</v>
      </c>
      <c r="BV3583" s="3" t="s">
        <v>94</v>
      </c>
      <c r="BY3583" s="3">
        <v>7000</v>
      </c>
      <c r="CA3583" s="3" t="s">
        <v>167</v>
      </c>
      <c r="CC3583" s="3" t="s">
        <v>138</v>
      </c>
      <c r="CD3583" s="3">
        <v>3201</v>
      </c>
      <c r="CE3583" s="3" t="s">
        <v>90</v>
      </c>
      <c r="CF3583" s="4">
        <v>45245</v>
      </c>
      <c r="CI3583" s="3">
        <v>1</v>
      </c>
      <c r="CJ3583" s="3">
        <v>1</v>
      </c>
      <c r="CK3583" s="3">
        <v>21</v>
      </c>
      <c r="CL3583" s="3" t="s">
        <v>86</v>
      </c>
    </row>
    <row r="3584" spans="1:90" x14ac:dyDescent="0.3">
      <c r="A3584" s="3" t="s">
        <v>72</v>
      </c>
      <c r="B3584" s="3" t="s">
        <v>73</v>
      </c>
      <c r="C3584" s="3" t="s">
        <v>74</v>
      </c>
      <c r="E3584" s="3" t="str">
        <f>"080055852976"</f>
        <v>080055852976</v>
      </c>
      <c r="F3584" s="4">
        <v>45243</v>
      </c>
      <c r="G3584" s="3">
        <v>202408</v>
      </c>
      <c r="H3584" s="3" t="s">
        <v>75</v>
      </c>
      <c r="I3584" s="3" t="s">
        <v>76</v>
      </c>
      <c r="J3584" s="3" t="s">
        <v>77</v>
      </c>
      <c r="K3584" s="3" t="s">
        <v>78</v>
      </c>
      <c r="L3584" s="3" t="s">
        <v>209</v>
      </c>
      <c r="M3584" s="3" t="s">
        <v>210</v>
      </c>
      <c r="N3584" s="3" t="s">
        <v>211</v>
      </c>
      <c r="O3584" s="3" t="s">
        <v>82</v>
      </c>
      <c r="P3584" s="3" t="str">
        <f>"1162956914                    "</f>
        <v xml:space="preserve">1162956914                    </v>
      </c>
      <c r="Q3584" s="3">
        <v>0</v>
      </c>
      <c r="R3584" s="3">
        <v>0</v>
      </c>
      <c r="S3584" s="3">
        <v>0</v>
      </c>
      <c r="T3584" s="3">
        <v>0</v>
      </c>
      <c r="U3584" s="3">
        <v>0</v>
      </c>
      <c r="V3584" s="3">
        <v>0</v>
      </c>
      <c r="W3584" s="3">
        <v>0</v>
      </c>
      <c r="X3584" s="3">
        <v>0</v>
      </c>
      <c r="Y3584" s="3">
        <v>0</v>
      </c>
      <c r="Z3584" s="3">
        <v>0</v>
      </c>
      <c r="AA3584" s="3">
        <v>0</v>
      </c>
      <c r="AB3584" s="3">
        <v>0</v>
      </c>
      <c r="AC3584" s="3">
        <v>0</v>
      </c>
      <c r="AD3584" s="3">
        <v>0</v>
      </c>
      <c r="AE3584" s="3">
        <v>0</v>
      </c>
      <c r="AF3584" s="3">
        <v>0</v>
      </c>
      <c r="AG3584" s="3">
        <v>0</v>
      </c>
      <c r="AH3584" s="3">
        <v>0</v>
      </c>
      <c r="AI3584" s="3">
        <v>0</v>
      </c>
      <c r="AJ3584" s="3">
        <v>0</v>
      </c>
      <c r="AK3584" s="3">
        <v>0</v>
      </c>
      <c r="AL3584" s="3">
        <v>0</v>
      </c>
      <c r="AM3584" s="3">
        <v>0</v>
      </c>
      <c r="AN3584" s="3">
        <v>0</v>
      </c>
      <c r="AO3584" s="3">
        <v>0</v>
      </c>
      <c r="AP3584" s="3">
        <v>0</v>
      </c>
      <c r="AQ3584" s="3">
        <v>57.23</v>
      </c>
      <c r="AR3584" s="3">
        <v>0</v>
      </c>
      <c r="AS3584" s="3">
        <v>0</v>
      </c>
      <c r="AT3584" s="3">
        <v>0</v>
      </c>
      <c r="AU3584" s="3">
        <v>0</v>
      </c>
      <c r="AV3584" s="3">
        <v>0</v>
      </c>
      <c r="AW3584" s="3">
        <v>0</v>
      </c>
      <c r="AX3584" s="3">
        <v>0</v>
      </c>
      <c r="AY3584" s="3">
        <v>0</v>
      </c>
      <c r="AZ3584" s="3">
        <v>0</v>
      </c>
      <c r="BA3584" s="3">
        <v>0</v>
      </c>
      <c r="BB3584" s="3">
        <v>0</v>
      </c>
      <c r="BC3584" s="3">
        <v>0</v>
      </c>
      <c r="BD3584" s="3">
        <v>0</v>
      </c>
      <c r="BE3584" s="3">
        <v>0</v>
      </c>
      <c r="BF3584" s="3">
        <v>0</v>
      </c>
      <c r="BG3584" s="3">
        <v>0</v>
      </c>
      <c r="BH3584" s="3">
        <v>1</v>
      </c>
      <c r="BI3584" s="3">
        <v>1</v>
      </c>
      <c r="BJ3584" s="3">
        <v>0.2</v>
      </c>
      <c r="BK3584" s="3">
        <v>1</v>
      </c>
      <c r="BL3584" s="3">
        <v>146.65</v>
      </c>
      <c r="BM3584" s="3">
        <v>22</v>
      </c>
      <c r="BN3584" s="3">
        <v>168.65</v>
      </c>
      <c r="BO3584" s="3">
        <v>168.65</v>
      </c>
      <c r="BQ3584" s="3" t="s">
        <v>212</v>
      </c>
      <c r="BR3584" s="3" t="s">
        <v>84</v>
      </c>
      <c r="BS3584" s="4">
        <v>45244</v>
      </c>
      <c r="BT3584" s="5">
        <v>0.55208333333333337</v>
      </c>
      <c r="BU3584" s="3" t="s">
        <v>1785</v>
      </c>
      <c r="BV3584" s="3" t="s">
        <v>86</v>
      </c>
      <c r="BW3584" s="3" t="s">
        <v>503</v>
      </c>
      <c r="BX3584" s="3" t="s">
        <v>3329</v>
      </c>
      <c r="BY3584" s="3">
        <v>1200</v>
      </c>
      <c r="CA3584" s="3" t="s">
        <v>1466</v>
      </c>
      <c r="CC3584" s="3" t="s">
        <v>210</v>
      </c>
      <c r="CD3584" s="3">
        <v>7299</v>
      </c>
      <c r="CE3584" s="3" t="s">
        <v>90</v>
      </c>
      <c r="CF3584" s="4">
        <v>45245</v>
      </c>
      <c r="CI3584" s="3">
        <v>1</v>
      </c>
      <c r="CJ3584" s="3">
        <v>1</v>
      </c>
      <c r="CK3584" s="3">
        <v>23</v>
      </c>
      <c r="CL3584" s="3" t="s">
        <v>86</v>
      </c>
    </row>
    <row r="3585" spans="1:90" x14ac:dyDescent="0.3">
      <c r="A3585" s="3" t="s">
        <v>72</v>
      </c>
      <c r="B3585" s="3" t="s">
        <v>73</v>
      </c>
      <c r="C3585" s="3" t="s">
        <v>74</v>
      </c>
      <c r="E3585" s="3" t="str">
        <f>"080055853007"</f>
        <v>080055853007</v>
      </c>
      <c r="F3585" s="4">
        <v>45243</v>
      </c>
      <c r="G3585" s="3">
        <v>202408</v>
      </c>
      <c r="H3585" s="3" t="s">
        <v>75</v>
      </c>
      <c r="I3585" s="3" t="s">
        <v>76</v>
      </c>
      <c r="J3585" s="3" t="s">
        <v>77</v>
      </c>
      <c r="K3585" s="3" t="s">
        <v>78</v>
      </c>
      <c r="L3585" s="3" t="s">
        <v>79</v>
      </c>
      <c r="M3585" s="3" t="s">
        <v>80</v>
      </c>
      <c r="N3585" s="3" t="s">
        <v>112</v>
      </c>
      <c r="O3585" s="3" t="s">
        <v>82</v>
      </c>
      <c r="P3585" s="3" t="str">
        <f>"1162956540                    "</f>
        <v xml:space="preserve">1162956540                    </v>
      </c>
      <c r="Q3585" s="3">
        <v>0</v>
      </c>
      <c r="R3585" s="3">
        <v>0</v>
      </c>
      <c r="S3585" s="3">
        <v>0</v>
      </c>
      <c r="T3585" s="3">
        <v>0</v>
      </c>
      <c r="U3585" s="3">
        <v>0</v>
      </c>
      <c r="V3585" s="3">
        <v>0</v>
      </c>
      <c r="W3585" s="3">
        <v>0</v>
      </c>
      <c r="X3585" s="3">
        <v>0</v>
      </c>
      <c r="Y3585" s="3">
        <v>0</v>
      </c>
      <c r="Z3585" s="3">
        <v>0</v>
      </c>
      <c r="AA3585" s="3">
        <v>0</v>
      </c>
      <c r="AB3585" s="3">
        <v>0</v>
      </c>
      <c r="AC3585" s="3">
        <v>0</v>
      </c>
      <c r="AD3585" s="3">
        <v>0</v>
      </c>
      <c r="AE3585" s="3">
        <v>0</v>
      </c>
      <c r="AF3585" s="3">
        <v>0</v>
      </c>
      <c r="AG3585" s="3">
        <v>0</v>
      </c>
      <c r="AH3585" s="3">
        <v>0</v>
      </c>
      <c r="AI3585" s="3">
        <v>0</v>
      </c>
      <c r="AJ3585" s="3">
        <v>0</v>
      </c>
      <c r="AK3585" s="3">
        <v>0</v>
      </c>
      <c r="AL3585" s="3">
        <v>0</v>
      </c>
      <c r="AM3585" s="3">
        <v>0</v>
      </c>
      <c r="AN3585" s="3">
        <v>0</v>
      </c>
      <c r="AO3585" s="3">
        <v>0</v>
      </c>
      <c r="AP3585" s="3">
        <v>0</v>
      </c>
      <c r="AQ3585" s="3">
        <v>88.57</v>
      </c>
      <c r="AR3585" s="3">
        <v>0</v>
      </c>
      <c r="AS3585" s="3">
        <v>0</v>
      </c>
      <c r="AT3585" s="3">
        <v>0</v>
      </c>
      <c r="AU3585" s="3">
        <v>0</v>
      </c>
      <c r="AV3585" s="3">
        <v>0</v>
      </c>
      <c r="AW3585" s="3">
        <v>0</v>
      </c>
      <c r="AX3585" s="3">
        <v>0</v>
      </c>
      <c r="AY3585" s="3">
        <v>0</v>
      </c>
      <c r="AZ3585" s="3">
        <v>0</v>
      </c>
      <c r="BA3585" s="3">
        <v>0</v>
      </c>
      <c r="BB3585" s="3">
        <v>0</v>
      </c>
      <c r="BC3585" s="3">
        <v>0</v>
      </c>
      <c r="BD3585" s="3">
        <v>0</v>
      </c>
      <c r="BE3585" s="3">
        <v>0</v>
      </c>
      <c r="BF3585" s="3">
        <v>0</v>
      </c>
      <c r="BG3585" s="3">
        <v>0</v>
      </c>
      <c r="BH3585" s="3">
        <v>1</v>
      </c>
      <c r="BI3585" s="3">
        <v>6</v>
      </c>
      <c r="BJ3585" s="3">
        <v>3.4</v>
      </c>
      <c r="BK3585" s="3">
        <v>6</v>
      </c>
      <c r="BL3585" s="3">
        <v>226.96</v>
      </c>
      <c r="BM3585" s="3">
        <v>34.04</v>
      </c>
      <c r="BN3585" s="3">
        <v>261</v>
      </c>
      <c r="BO3585" s="3">
        <v>261</v>
      </c>
      <c r="BQ3585" s="3" t="s">
        <v>113</v>
      </c>
      <c r="BR3585" s="3" t="s">
        <v>84</v>
      </c>
      <c r="BS3585" s="4">
        <v>45244</v>
      </c>
      <c r="BT3585" s="5">
        <v>0.41597222222222219</v>
      </c>
      <c r="BU3585" s="3" t="s">
        <v>2062</v>
      </c>
      <c r="BV3585" s="3" t="s">
        <v>94</v>
      </c>
      <c r="BY3585" s="3">
        <v>16965</v>
      </c>
      <c r="CA3585" s="3" t="s">
        <v>659</v>
      </c>
      <c r="CC3585" s="3" t="s">
        <v>80</v>
      </c>
      <c r="CD3585" s="3">
        <v>7441</v>
      </c>
      <c r="CE3585" s="3" t="s">
        <v>90</v>
      </c>
      <c r="CF3585" s="4">
        <v>45245</v>
      </c>
      <c r="CI3585" s="3">
        <v>1</v>
      </c>
      <c r="CJ3585" s="3">
        <v>1</v>
      </c>
      <c r="CK3585" s="3">
        <v>21</v>
      </c>
      <c r="CL3585" s="3" t="s">
        <v>86</v>
      </c>
    </row>
    <row r="3586" spans="1:90" x14ac:dyDescent="0.3">
      <c r="A3586" s="3" t="s">
        <v>72</v>
      </c>
      <c r="B3586" s="3" t="s">
        <v>73</v>
      </c>
      <c r="C3586" s="3" t="s">
        <v>74</v>
      </c>
      <c r="E3586" s="3" t="str">
        <f>"080055853019"</f>
        <v>080055853019</v>
      </c>
      <c r="F3586" s="4">
        <v>45243</v>
      </c>
      <c r="G3586" s="3">
        <v>202408</v>
      </c>
      <c r="H3586" s="3" t="s">
        <v>75</v>
      </c>
      <c r="I3586" s="3" t="s">
        <v>76</v>
      </c>
      <c r="J3586" s="3" t="s">
        <v>77</v>
      </c>
      <c r="K3586" s="3" t="s">
        <v>78</v>
      </c>
      <c r="L3586" s="3" t="s">
        <v>154</v>
      </c>
      <c r="M3586" s="3" t="s">
        <v>155</v>
      </c>
      <c r="N3586" s="3" t="s">
        <v>1614</v>
      </c>
      <c r="O3586" s="3" t="s">
        <v>82</v>
      </c>
      <c r="P3586" s="3" t="str">
        <f>"1162956742                    "</f>
        <v xml:space="preserve">1162956742                    </v>
      </c>
      <c r="Q3586" s="3">
        <v>0</v>
      </c>
      <c r="R3586" s="3">
        <v>0</v>
      </c>
      <c r="S3586" s="3">
        <v>0</v>
      </c>
      <c r="T3586" s="3">
        <v>0</v>
      </c>
      <c r="U3586" s="3">
        <v>0</v>
      </c>
      <c r="V3586" s="3">
        <v>0</v>
      </c>
      <c r="W3586" s="3">
        <v>0</v>
      </c>
      <c r="X3586" s="3">
        <v>0</v>
      </c>
      <c r="Y3586" s="3">
        <v>0</v>
      </c>
      <c r="Z3586" s="3">
        <v>0</v>
      </c>
      <c r="AA3586" s="3">
        <v>0</v>
      </c>
      <c r="AB3586" s="3">
        <v>0</v>
      </c>
      <c r="AC3586" s="3">
        <v>0</v>
      </c>
      <c r="AD3586" s="3">
        <v>0</v>
      </c>
      <c r="AE3586" s="3">
        <v>0</v>
      </c>
      <c r="AF3586" s="3">
        <v>0</v>
      </c>
      <c r="AG3586" s="3">
        <v>0</v>
      </c>
      <c r="AH3586" s="3">
        <v>0</v>
      </c>
      <c r="AI3586" s="3">
        <v>0</v>
      </c>
      <c r="AJ3586" s="3">
        <v>0</v>
      </c>
      <c r="AK3586" s="3">
        <v>0</v>
      </c>
      <c r="AL3586" s="3">
        <v>0</v>
      </c>
      <c r="AM3586" s="3">
        <v>0</v>
      </c>
      <c r="AN3586" s="3">
        <v>0</v>
      </c>
      <c r="AO3586" s="3">
        <v>0</v>
      </c>
      <c r="AP3586" s="3">
        <v>0</v>
      </c>
      <c r="AQ3586" s="3">
        <v>23.07</v>
      </c>
      <c r="AR3586" s="3">
        <v>0</v>
      </c>
      <c r="AS3586" s="3">
        <v>0</v>
      </c>
      <c r="AT3586" s="3">
        <v>0</v>
      </c>
      <c r="AU3586" s="3">
        <v>0</v>
      </c>
      <c r="AV3586" s="3">
        <v>0</v>
      </c>
      <c r="AW3586" s="3">
        <v>0</v>
      </c>
      <c r="AX3586" s="3">
        <v>0</v>
      </c>
      <c r="AY3586" s="3">
        <v>0</v>
      </c>
      <c r="AZ3586" s="3">
        <v>0</v>
      </c>
      <c r="BA3586" s="3">
        <v>0</v>
      </c>
      <c r="BB3586" s="3">
        <v>0</v>
      </c>
      <c r="BC3586" s="3">
        <v>0</v>
      </c>
      <c r="BD3586" s="3">
        <v>0</v>
      </c>
      <c r="BE3586" s="3">
        <v>0</v>
      </c>
      <c r="BF3586" s="3">
        <v>0</v>
      </c>
      <c r="BG3586" s="3">
        <v>0</v>
      </c>
      <c r="BH3586" s="3">
        <v>1</v>
      </c>
      <c r="BI3586" s="3">
        <v>1</v>
      </c>
      <c r="BJ3586" s="3">
        <v>0.2</v>
      </c>
      <c r="BK3586" s="3">
        <v>1</v>
      </c>
      <c r="BL3586" s="3">
        <v>59.12</v>
      </c>
      <c r="BM3586" s="3">
        <v>8.8699999999999992</v>
      </c>
      <c r="BN3586" s="3">
        <v>67.989999999999995</v>
      </c>
      <c r="BO3586" s="3">
        <v>67.989999999999995</v>
      </c>
      <c r="BQ3586" s="3" t="s">
        <v>1615</v>
      </c>
      <c r="BR3586" s="3" t="s">
        <v>84</v>
      </c>
      <c r="BS3586" s="4">
        <v>45244</v>
      </c>
      <c r="BT3586" s="5">
        <v>0.47916666666666669</v>
      </c>
      <c r="BU3586" s="3" t="s">
        <v>1682</v>
      </c>
      <c r="BV3586" s="3" t="s">
        <v>86</v>
      </c>
      <c r="BW3586" s="3" t="s">
        <v>503</v>
      </c>
      <c r="BX3586" s="3" t="s">
        <v>1040</v>
      </c>
      <c r="BY3586" s="3">
        <v>1200</v>
      </c>
      <c r="CA3586" s="3" t="s">
        <v>1683</v>
      </c>
      <c r="CC3586" s="3" t="s">
        <v>155</v>
      </c>
      <c r="CD3586" s="3">
        <v>1428</v>
      </c>
      <c r="CE3586" s="3" t="s">
        <v>90</v>
      </c>
      <c r="CF3586" s="4">
        <v>45245</v>
      </c>
      <c r="CI3586" s="3">
        <v>1</v>
      </c>
      <c r="CJ3586" s="3">
        <v>1</v>
      </c>
      <c r="CK3586" s="3">
        <v>22</v>
      </c>
      <c r="CL3586" s="3" t="s">
        <v>86</v>
      </c>
    </row>
    <row r="3587" spans="1:90" x14ac:dyDescent="0.3">
      <c r="A3587" s="3" t="s">
        <v>72</v>
      </c>
      <c r="B3587" s="3" t="s">
        <v>73</v>
      </c>
      <c r="C3587" s="3" t="s">
        <v>74</v>
      </c>
      <c r="E3587" s="3" t="str">
        <f>"080055846735"</f>
        <v>080055846735</v>
      </c>
      <c r="F3587" s="4">
        <v>45243</v>
      </c>
      <c r="G3587" s="3">
        <v>202408</v>
      </c>
      <c r="H3587" s="3" t="s">
        <v>75</v>
      </c>
      <c r="I3587" s="3" t="s">
        <v>76</v>
      </c>
      <c r="J3587" s="3" t="s">
        <v>77</v>
      </c>
      <c r="K3587" s="3" t="s">
        <v>78</v>
      </c>
      <c r="L3587" s="3" t="s">
        <v>79</v>
      </c>
      <c r="M3587" s="3" t="s">
        <v>80</v>
      </c>
      <c r="N3587" s="3" t="s">
        <v>81</v>
      </c>
      <c r="O3587" s="3" t="s">
        <v>82</v>
      </c>
      <c r="P3587" s="3" t="str">
        <f>"1162956543                    "</f>
        <v xml:space="preserve">1162956543                    </v>
      </c>
      <c r="Q3587" s="3">
        <v>0</v>
      </c>
      <c r="R3587" s="3">
        <v>0</v>
      </c>
      <c r="S3587" s="3">
        <v>0</v>
      </c>
      <c r="T3587" s="3">
        <v>0</v>
      </c>
      <c r="U3587" s="3">
        <v>0</v>
      </c>
      <c r="V3587" s="3">
        <v>0</v>
      </c>
      <c r="W3587" s="3">
        <v>0</v>
      </c>
      <c r="X3587" s="3">
        <v>0</v>
      </c>
      <c r="Y3587" s="3">
        <v>0</v>
      </c>
      <c r="Z3587" s="3">
        <v>0</v>
      </c>
      <c r="AA3587" s="3">
        <v>0</v>
      </c>
      <c r="AB3587" s="3">
        <v>0</v>
      </c>
      <c r="AC3587" s="3">
        <v>0</v>
      </c>
      <c r="AD3587" s="3">
        <v>0</v>
      </c>
      <c r="AE3587" s="3">
        <v>0</v>
      </c>
      <c r="AF3587" s="3">
        <v>0</v>
      </c>
      <c r="AG3587" s="3">
        <v>0</v>
      </c>
      <c r="AH3587" s="3">
        <v>0</v>
      </c>
      <c r="AI3587" s="3">
        <v>0</v>
      </c>
      <c r="AJ3587" s="3">
        <v>0</v>
      </c>
      <c r="AK3587" s="3">
        <v>0</v>
      </c>
      <c r="AL3587" s="3">
        <v>0</v>
      </c>
      <c r="AM3587" s="3">
        <v>0</v>
      </c>
      <c r="AN3587" s="3">
        <v>0</v>
      </c>
      <c r="AO3587" s="3">
        <v>0</v>
      </c>
      <c r="AP3587" s="3">
        <v>0</v>
      </c>
      <c r="AQ3587" s="3">
        <v>29.54</v>
      </c>
      <c r="AR3587" s="3">
        <v>0</v>
      </c>
      <c r="AS3587" s="3">
        <v>0</v>
      </c>
      <c r="AT3587" s="3">
        <v>0</v>
      </c>
      <c r="AU3587" s="3">
        <v>0</v>
      </c>
      <c r="AV3587" s="3">
        <v>0</v>
      </c>
      <c r="AW3587" s="3">
        <v>0</v>
      </c>
      <c r="AX3587" s="3">
        <v>0</v>
      </c>
      <c r="AY3587" s="3">
        <v>0</v>
      </c>
      <c r="AZ3587" s="3">
        <v>0</v>
      </c>
      <c r="BA3587" s="3">
        <v>0</v>
      </c>
      <c r="BB3587" s="3">
        <v>0</v>
      </c>
      <c r="BC3587" s="3">
        <v>0</v>
      </c>
      <c r="BD3587" s="3">
        <v>0</v>
      </c>
      <c r="BE3587" s="3">
        <v>0</v>
      </c>
      <c r="BF3587" s="3">
        <v>0</v>
      </c>
      <c r="BG3587" s="3">
        <v>0</v>
      </c>
      <c r="BH3587" s="3">
        <v>1</v>
      </c>
      <c r="BI3587" s="3">
        <v>1</v>
      </c>
      <c r="BJ3587" s="3">
        <v>0.2</v>
      </c>
      <c r="BK3587" s="3">
        <v>1</v>
      </c>
      <c r="BL3587" s="3">
        <v>75.69</v>
      </c>
      <c r="BM3587" s="3">
        <v>11.35</v>
      </c>
      <c r="BN3587" s="3">
        <v>87.04</v>
      </c>
      <c r="BO3587" s="3">
        <v>87.04</v>
      </c>
      <c r="BQ3587" s="3" t="s">
        <v>83</v>
      </c>
      <c r="BR3587" s="3" t="s">
        <v>84</v>
      </c>
      <c r="BS3587" s="4">
        <v>45244</v>
      </c>
      <c r="BT3587" s="5">
        <v>0.4201388888888889</v>
      </c>
      <c r="BU3587" s="3" t="s">
        <v>2439</v>
      </c>
      <c r="BV3587" s="3" t="s">
        <v>94</v>
      </c>
      <c r="BY3587" s="3">
        <v>1200</v>
      </c>
      <c r="CA3587" s="3" t="s">
        <v>1838</v>
      </c>
      <c r="CC3587" s="3" t="s">
        <v>80</v>
      </c>
      <c r="CD3587" s="3">
        <v>7460</v>
      </c>
      <c r="CE3587" s="3" t="s">
        <v>90</v>
      </c>
      <c r="CF3587" s="4">
        <v>45245</v>
      </c>
      <c r="CI3587" s="3">
        <v>1</v>
      </c>
      <c r="CJ3587" s="3">
        <v>1</v>
      </c>
      <c r="CK3587" s="3">
        <v>21</v>
      </c>
      <c r="CL3587" s="3" t="s">
        <v>86</v>
      </c>
    </row>
    <row r="3588" spans="1:90" x14ac:dyDescent="0.3">
      <c r="A3588" s="3" t="s">
        <v>72</v>
      </c>
      <c r="B3588" s="3" t="s">
        <v>73</v>
      </c>
      <c r="C3588" s="3" t="s">
        <v>74</v>
      </c>
      <c r="E3588" s="3" t="str">
        <f>"080055846773"</f>
        <v>080055846773</v>
      </c>
      <c r="F3588" s="4">
        <v>45243</v>
      </c>
      <c r="G3588" s="3">
        <v>202408</v>
      </c>
      <c r="H3588" s="3" t="s">
        <v>75</v>
      </c>
      <c r="I3588" s="3" t="s">
        <v>76</v>
      </c>
      <c r="J3588" s="3" t="s">
        <v>77</v>
      </c>
      <c r="K3588" s="3" t="s">
        <v>78</v>
      </c>
      <c r="L3588" s="3" t="s">
        <v>573</v>
      </c>
      <c r="M3588" s="3" t="s">
        <v>574</v>
      </c>
      <c r="N3588" s="3" t="s">
        <v>2203</v>
      </c>
      <c r="O3588" s="3" t="s">
        <v>82</v>
      </c>
      <c r="P3588" s="3" t="str">
        <f>"1162956731                    "</f>
        <v xml:space="preserve">1162956731                    </v>
      </c>
      <c r="Q3588" s="3">
        <v>0</v>
      </c>
      <c r="R3588" s="3">
        <v>0</v>
      </c>
      <c r="S3588" s="3">
        <v>0</v>
      </c>
      <c r="T3588" s="3">
        <v>0</v>
      </c>
      <c r="U3588" s="3">
        <v>0</v>
      </c>
      <c r="V3588" s="3">
        <v>0</v>
      </c>
      <c r="W3588" s="3">
        <v>0</v>
      </c>
      <c r="X3588" s="3">
        <v>0</v>
      </c>
      <c r="Y3588" s="3">
        <v>0</v>
      </c>
      <c r="Z3588" s="3">
        <v>0</v>
      </c>
      <c r="AA3588" s="3">
        <v>0</v>
      </c>
      <c r="AB3588" s="3">
        <v>0</v>
      </c>
      <c r="AC3588" s="3">
        <v>0</v>
      </c>
      <c r="AD3588" s="3">
        <v>0</v>
      </c>
      <c r="AE3588" s="3">
        <v>0</v>
      </c>
      <c r="AF3588" s="3">
        <v>0</v>
      </c>
      <c r="AG3588" s="3">
        <v>0</v>
      </c>
      <c r="AH3588" s="3">
        <v>0</v>
      </c>
      <c r="AI3588" s="3">
        <v>0</v>
      </c>
      <c r="AJ3588" s="3">
        <v>0</v>
      </c>
      <c r="AK3588" s="3">
        <v>0</v>
      </c>
      <c r="AL3588" s="3">
        <v>0</v>
      </c>
      <c r="AM3588" s="3">
        <v>0</v>
      </c>
      <c r="AN3588" s="3">
        <v>0</v>
      </c>
      <c r="AO3588" s="3">
        <v>0</v>
      </c>
      <c r="AP3588" s="3">
        <v>0</v>
      </c>
      <c r="AQ3588" s="3">
        <v>29.54</v>
      </c>
      <c r="AR3588" s="3">
        <v>0</v>
      </c>
      <c r="AS3588" s="3">
        <v>0</v>
      </c>
      <c r="AT3588" s="3">
        <v>0</v>
      </c>
      <c r="AU3588" s="3">
        <v>0</v>
      </c>
      <c r="AV3588" s="3">
        <v>0</v>
      </c>
      <c r="AW3588" s="3">
        <v>0</v>
      </c>
      <c r="AX3588" s="3">
        <v>0</v>
      </c>
      <c r="AY3588" s="3">
        <v>0</v>
      </c>
      <c r="AZ3588" s="3">
        <v>0</v>
      </c>
      <c r="BA3588" s="3">
        <v>0</v>
      </c>
      <c r="BB3588" s="3">
        <v>0</v>
      </c>
      <c r="BC3588" s="3">
        <v>0</v>
      </c>
      <c r="BD3588" s="3">
        <v>0</v>
      </c>
      <c r="BE3588" s="3">
        <v>0</v>
      </c>
      <c r="BF3588" s="3">
        <v>0</v>
      </c>
      <c r="BG3588" s="3">
        <v>0</v>
      </c>
      <c r="BH3588" s="3">
        <v>1</v>
      </c>
      <c r="BI3588" s="3">
        <v>1</v>
      </c>
      <c r="BJ3588" s="3">
        <v>0.2</v>
      </c>
      <c r="BK3588" s="3">
        <v>1</v>
      </c>
      <c r="BL3588" s="3">
        <v>75.69</v>
      </c>
      <c r="BM3588" s="3">
        <v>11.35</v>
      </c>
      <c r="BN3588" s="3">
        <v>87.04</v>
      </c>
      <c r="BO3588" s="3">
        <v>87.04</v>
      </c>
      <c r="BQ3588" s="3" t="s">
        <v>2204</v>
      </c>
      <c r="BR3588" s="3" t="s">
        <v>84</v>
      </c>
      <c r="BS3588" s="4">
        <v>45244</v>
      </c>
      <c r="BT3588" s="5">
        <v>0.35486111111111113</v>
      </c>
      <c r="BU3588" s="3" t="s">
        <v>2205</v>
      </c>
      <c r="BV3588" s="3" t="s">
        <v>94</v>
      </c>
      <c r="BY3588" s="3">
        <v>1200</v>
      </c>
      <c r="CA3588" s="3" t="s">
        <v>1997</v>
      </c>
      <c r="CC3588" s="3" t="s">
        <v>574</v>
      </c>
      <c r="CD3588" s="3">
        <v>157</v>
      </c>
      <c r="CE3588" s="3" t="s">
        <v>90</v>
      </c>
      <c r="CF3588" s="4">
        <v>45245</v>
      </c>
      <c r="CI3588" s="3">
        <v>1</v>
      </c>
      <c r="CJ3588" s="3">
        <v>1</v>
      </c>
      <c r="CK3588" s="3">
        <v>21</v>
      </c>
      <c r="CL3588" s="3" t="s">
        <v>86</v>
      </c>
    </row>
    <row r="3589" spans="1:90" x14ac:dyDescent="0.3">
      <c r="A3589" s="3" t="s">
        <v>72</v>
      </c>
      <c r="B3589" s="3" t="s">
        <v>73</v>
      </c>
      <c r="C3589" s="3" t="s">
        <v>74</v>
      </c>
      <c r="E3589" s="3" t="str">
        <f>"080055845561"</f>
        <v>080055845561</v>
      </c>
      <c r="F3589" s="4">
        <v>45243</v>
      </c>
      <c r="G3589" s="3">
        <v>202408</v>
      </c>
      <c r="H3589" s="3" t="s">
        <v>75</v>
      </c>
      <c r="I3589" s="3" t="s">
        <v>76</v>
      </c>
      <c r="J3589" s="3" t="s">
        <v>77</v>
      </c>
      <c r="K3589" s="3" t="s">
        <v>78</v>
      </c>
      <c r="L3589" s="3" t="s">
        <v>418</v>
      </c>
      <c r="M3589" s="3" t="s">
        <v>419</v>
      </c>
      <c r="N3589" s="3" t="s">
        <v>420</v>
      </c>
      <c r="O3589" s="3" t="s">
        <v>82</v>
      </c>
      <c r="P3589" s="3" t="str">
        <f>"1162956599                    "</f>
        <v xml:space="preserve">1162956599                    </v>
      </c>
      <c r="Q3589" s="3">
        <v>0</v>
      </c>
      <c r="R3589" s="3">
        <v>0</v>
      </c>
      <c r="S3589" s="3">
        <v>0</v>
      </c>
      <c r="T3589" s="3">
        <v>0</v>
      </c>
      <c r="U3589" s="3">
        <v>0</v>
      </c>
      <c r="V3589" s="3">
        <v>0</v>
      </c>
      <c r="W3589" s="3">
        <v>0</v>
      </c>
      <c r="X3589" s="3">
        <v>0</v>
      </c>
      <c r="Y3589" s="3">
        <v>0</v>
      </c>
      <c r="Z3589" s="3">
        <v>0</v>
      </c>
      <c r="AA3589" s="3">
        <v>0</v>
      </c>
      <c r="AB3589" s="3">
        <v>0</v>
      </c>
      <c r="AC3589" s="3">
        <v>0</v>
      </c>
      <c r="AD3589" s="3">
        <v>0</v>
      </c>
      <c r="AE3589" s="3">
        <v>0</v>
      </c>
      <c r="AF3589" s="3">
        <v>0</v>
      </c>
      <c r="AG3589" s="3">
        <v>0</v>
      </c>
      <c r="AH3589" s="3">
        <v>0</v>
      </c>
      <c r="AI3589" s="3">
        <v>0</v>
      </c>
      <c r="AJ3589" s="3">
        <v>0</v>
      </c>
      <c r="AK3589" s="3">
        <v>0</v>
      </c>
      <c r="AL3589" s="3">
        <v>0</v>
      </c>
      <c r="AM3589" s="3">
        <v>0</v>
      </c>
      <c r="AN3589" s="3">
        <v>0</v>
      </c>
      <c r="AO3589" s="3">
        <v>0</v>
      </c>
      <c r="AP3589" s="3">
        <v>0</v>
      </c>
      <c r="AQ3589" s="3">
        <v>57.23</v>
      </c>
      <c r="AR3589" s="3">
        <v>0</v>
      </c>
      <c r="AS3589" s="3">
        <v>0</v>
      </c>
      <c r="AT3589" s="3">
        <v>0</v>
      </c>
      <c r="AU3589" s="3">
        <v>0</v>
      </c>
      <c r="AV3589" s="3">
        <v>0</v>
      </c>
      <c r="AW3589" s="3">
        <v>0</v>
      </c>
      <c r="AX3589" s="3">
        <v>0</v>
      </c>
      <c r="AY3589" s="3">
        <v>0</v>
      </c>
      <c r="AZ3589" s="3">
        <v>0</v>
      </c>
      <c r="BA3589" s="3">
        <v>0</v>
      </c>
      <c r="BB3589" s="3">
        <v>0</v>
      </c>
      <c r="BC3589" s="3">
        <v>0</v>
      </c>
      <c r="BD3589" s="3">
        <v>0</v>
      </c>
      <c r="BE3589" s="3">
        <v>0</v>
      </c>
      <c r="BF3589" s="3">
        <v>0</v>
      </c>
      <c r="BG3589" s="3">
        <v>0</v>
      </c>
      <c r="BH3589" s="3">
        <v>1</v>
      </c>
      <c r="BI3589" s="3">
        <v>1</v>
      </c>
      <c r="BJ3589" s="3">
        <v>0.2</v>
      </c>
      <c r="BK3589" s="3">
        <v>1</v>
      </c>
      <c r="BL3589" s="3">
        <v>146.65</v>
      </c>
      <c r="BM3589" s="3">
        <v>22</v>
      </c>
      <c r="BN3589" s="3">
        <v>168.65</v>
      </c>
      <c r="BO3589" s="3">
        <v>168.65</v>
      </c>
      <c r="BQ3589" s="3" t="s">
        <v>421</v>
      </c>
      <c r="BR3589" s="3" t="s">
        <v>84</v>
      </c>
      <c r="BS3589" s="4">
        <v>45244</v>
      </c>
      <c r="BT3589" s="5">
        <v>0.81111111111111101</v>
      </c>
      <c r="BU3589" s="3" t="s">
        <v>3541</v>
      </c>
      <c r="BV3589" s="3" t="s">
        <v>86</v>
      </c>
      <c r="BY3589" s="3">
        <v>1200</v>
      </c>
      <c r="CA3589" s="3" t="s">
        <v>3542</v>
      </c>
      <c r="CC3589" s="3" t="s">
        <v>419</v>
      </c>
      <c r="CD3589" s="3">
        <v>2740</v>
      </c>
      <c r="CE3589" s="3" t="s">
        <v>90</v>
      </c>
      <c r="CF3589" s="4">
        <v>45244</v>
      </c>
      <c r="CI3589" s="3">
        <v>1</v>
      </c>
      <c r="CJ3589" s="3">
        <v>1</v>
      </c>
      <c r="CK3589" s="3">
        <v>23</v>
      </c>
      <c r="CL3589" s="3" t="s">
        <v>86</v>
      </c>
    </row>
    <row r="3590" spans="1:90" x14ac:dyDescent="0.3">
      <c r="A3590" s="3" t="s">
        <v>72</v>
      </c>
      <c r="B3590" s="3" t="s">
        <v>73</v>
      </c>
      <c r="C3590" s="3" t="s">
        <v>74</v>
      </c>
      <c r="E3590" s="3" t="str">
        <f>"080055836753"</f>
        <v>080055836753</v>
      </c>
      <c r="F3590" s="4">
        <v>45243</v>
      </c>
      <c r="G3590" s="3">
        <v>202408</v>
      </c>
      <c r="H3590" s="3" t="s">
        <v>75</v>
      </c>
      <c r="I3590" s="3" t="s">
        <v>76</v>
      </c>
      <c r="J3590" s="3" t="s">
        <v>77</v>
      </c>
      <c r="K3590" s="3" t="s">
        <v>78</v>
      </c>
      <c r="L3590" s="3" t="s">
        <v>147</v>
      </c>
      <c r="M3590" s="3" t="s">
        <v>148</v>
      </c>
      <c r="N3590" s="3" t="s">
        <v>833</v>
      </c>
      <c r="O3590" s="3" t="s">
        <v>82</v>
      </c>
      <c r="P3590" s="3" t="str">
        <f>"1162956585                    "</f>
        <v xml:space="preserve">1162956585                    </v>
      </c>
      <c r="Q3590" s="3">
        <v>0</v>
      </c>
      <c r="R3590" s="3">
        <v>0</v>
      </c>
      <c r="S3590" s="3">
        <v>0</v>
      </c>
      <c r="T3590" s="3">
        <v>0</v>
      </c>
      <c r="U3590" s="3">
        <v>0</v>
      </c>
      <c r="V3590" s="3">
        <v>0</v>
      </c>
      <c r="W3590" s="3">
        <v>0</v>
      </c>
      <c r="X3590" s="3">
        <v>0</v>
      </c>
      <c r="Y3590" s="3">
        <v>0</v>
      </c>
      <c r="Z3590" s="3">
        <v>0</v>
      </c>
      <c r="AA3590" s="3">
        <v>0</v>
      </c>
      <c r="AB3590" s="3">
        <v>0</v>
      </c>
      <c r="AC3590" s="3">
        <v>0</v>
      </c>
      <c r="AD3590" s="3">
        <v>0</v>
      </c>
      <c r="AE3590" s="3">
        <v>0</v>
      </c>
      <c r="AF3590" s="3">
        <v>0</v>
      </c>
      <c r="AG3590" s="3">
        <v>0</v>
      </c>
      <c r="AH3590" s="3">
        <v>0</v>
      </c>
      <c r="AI3590" s="3">
        <v>0</v>
      </c>
      <c r="AJ3590" s="3">
        <v>0</v>
      </c>
      <c r="AK3590" s="3">
        <v>0</v>
      </c>
      <c r="AL3590" s="3">
        <v>0</v>
      </c>
      <c r="AM3590" s="3">
        <v>0</v>
      </c>
      <c r="AN3590" s="3">
        <v>0</v>
      </c>
      <c r="AO3590" s="3">
        <v>0</v>
      </c>
      <c r="AP3590" s="3">
        <v>0</v>
      </c>
      <c r="AQ3590" s="3">
        <v>29.54</v>
      </c>
      <c r="AR3590" s="3">
        <v>0</v>
      </c>
      <c r="AS3590" s="3">
        <v>0</v>
      </c>
      <c r="AT3590" s="3">
        <v>0</v>
      </c>
      <c r="AU3590" s="3">
        <v>0</v>
      </c>
      <c r="AV3590" s="3">
        <v>0</v>
      </c>
      <c r="AW3590" s="3">
        <v>0</v>
      </c>
      <c r="AX3590" s="3">
        <v>0</v>
      </c>
      <c r="AY3590" s="3">
        <v>0</v>
      </c>
      <c r="AZ3590" s="3">
        <v>0</v>
      </c>
      <c r="BA3590" s="3">
        <v>0</v>
      </c>
      <c r="BB3590" s="3">
        <v>0</v>
      </c>
      <c r="BC3590" s="3">
        <v>0</v>
      </c>
      <c r="BD3590" s="3">
        <v>0</v>
      </c>
      <c r="BE3590" s="3">
        <v>0</v>
      </c>
      <c r="BF3590" s="3">
        <v>0</v>
      </c>
      <c r="BG3590" s="3">
        <v>0</v>
      </c>
      <c r="BH3590" s="3">
        <v>1</v>
      </c>
      <c r="BI3590" s="3">
        <v>1</v>
      </c>
      <c r="BJ3590" s="3">
        <v>0.2</v>
      </c>
      <c r="BK3590" s="3">
        <v>1</v>
      </c>
      <c r="BL3590" s="3">
        <v>75.69</v>
      </c>
      <c r="BM3590" s="3">
        <v>11.35</v>
      </c>
      <c r="BN3590" s="3">
        <v>87.04</v>
      </c>
      <c r="BO3590" s="3">
        <v>87.04</v>
      </c>
      <c r="BQ3590" s="3" t="s">
        <v>834</v>
      </c>
      <c r="BR3590" s="3" t="s">
        <v>84</v>
      </c>
      <c r="BS3590" s="4">
        <v>45244</v>
      </c>
      <c r="BT3590" s="5">
        <v>0.40138888888888885</v>
      </c>
      <c r="BU3590" s="3" t="s">
        <v>3543</v>
      </c>
      <c r="BV3590" s="3" t="s">
        <v>94</v>
      </c>
      <c r="BY3590" s="3">
        <v>1200</v>
      </c>
      <c r="CA3590" s="3" t="s">
        <v>3028</v>
      </c>
      <c r="CC3590" s="3" t="s">
        <v>148</v>
      </c>
      <c r="CD3590" s="3">
        <v>184</v>
      </c>
      <c r="CE3590" s="3" t="s">
        <v>90</v>
      </c>
      <c r="CF3590" s="4">
        <v>45244</v>
      </c>
      <c r="CI3590" s="3">
        <v>1</v>
      </c>
      <c r="CJ3590" s="3">
        <v>1</v>
      </c>
      <c r="CK3590" s="3">
        <v>21</v>
      </c>
      <c r="CL3590" s="3" t="s">
        <v>86</v>
      </c>
    </row>
    <row r="3591" spans="1:90" x14ac:dyDescent="0.3">
      <c r="A3591" s="3" t="s">
        <v>72</v>
      </c>
      <c r="B3591" s="3" t="s">
        <v>73</v>
      </c>
      <c r="C3591" s="3" t="s">
        <v>74</v>
      </c>
      <c r="E3591" s="3" t="str">
        <f>"080055846802"</f>
        <v>080055846802</v>
      </c>
      <c r="F3591" s="4">
        <v>45243</v>
      </c>
      <c r="G3591" s="3">
        <v>202408</v>
      </c>
      <c r="H3591" s="3" t="s">
        <v>75</v>
      </c>
      <c r="I3591" s="3" t="s">
        <v>76</v>
      </c>
      <c r="J3591" s="3" t="s">
        <v>77</v>
      </c>
      <c r="K3591" s="3" t="s">
        <v>78</v>
      </c>
      <c r="L3591" s="3" t="s">
        <v>137</v>
      </c>
      <c r="M3591" s="3" t="s">
        <v>138</v>
      </c>
      <c r="N3591" s="3" t="s">
        <v>1878</v>
      </c>
      <c r="O3591" s="3" t="s">
        <v>82</v>
      </c>
      <c r="P3591" s="3" t="str">
        <f>"1162956500                    "</f>
        <v xml:space="preserve">1162956500                    </v>
      </c>
      <c r="Q3591" s="3">
        <v>0</v>
      </c>
      <c r="R3591" s="3">
        <v>0</v>
      </c>
      <c r="S3591" s="3">
        <v>0</v>
      </c>
      <c r="T3591" s="3">
        <v>0</v>
      </c>
      <c r="U3591" s="3">
        <v>0</v>
      </c>
      <c r="V3591" s="3">
        <v>0</v>
      </c>
      <c r="W3591" s="3">
        <v>0</v>
      </c>
      <c r="X3591" s="3">
        <v>0</v>
      </c>
      <c r="Y3591" s="3">
        <v>0</v>
      </c>
      <c r="Z3591" s="3">
        <v>0</v>
      </c>
      <c r="AA3591" s="3">
        <v>0</v>
      </c>
      <c r="AB3591" s="3">
        <v>0</v>
      </c>
      <c r="AC3591" s="3">
        <v>0</v>
      </c>
      <c r="AD3591" s="3">
        <v>0</v>
      </c>
      <c r="AE3591" s="3">
        <v>0</v>
      </c>
      <c r="AF3591" s="3">
        <v>0</v>
      </c>
      <c r="AG3591" s="3">
        <v>0</v>
      </c>
      <c r="AH3591" s="3">
        <v>0</v>
      </c>
      <c r="AI3591" s="3">
        <v>0</v>
      </c>
      <c r="AJ3591" s="3">
        <v>0</v>
      </c>
      <c r="AK3591" s="3">
        <v>0</v>
      </c>
      <c r="AL3591" s="3">
        <v>0</v>
      </c>
      <c r="AM3591" s="3">
        <v>0</v>
      </c>
      <c r="AN3591" s="3">
        <v>0</v>
      </c>
      <c r="AO3591" s="3">
        <v>0</v>
      </c>
      <c r="AP3591" s="3">
        <v>0</v>
      </c>
      <c r="AQ3591" s="3">
        <v>29.54</v>
      </c>
      <c r="AR3591" s="3">
        <v>0</v>
      </c>
      <c r="AS3591" s="3">
        <v>0</v>
      </c>
      <c r="AT3591" s="3">
        <v>0</v>
      </c>
      <c r="AU3591" s="3">
        <v>0</v>
      </c>
      <c r="AV3591" s="3">
        <v>0</v>
      </c>
      <c r="AW3591" s="3">
        <v>0</v>
      </c>
      <c r="AX3591" s="3">
        <v>0</v>
      </c>
      <c r="AY3591" s="3">
        <v>0</v>
      </c>
      <c r="AZ3591" s="3">
        <v>0</v>
      </c>
      <c r="BA3591" s="3">
        <v>0</v>
      </c>
      <c r="BB3591" s="3">
        <v>0</v>
      </c>
      <c r="BC3591" s="3">
        <v>0</v>
      </c>
      <c r="BD3591" s="3">
        <v>0</v>
      </c>
      <c r="BE3591" s="3">
        <v>0</v>
      </c>
      <c r="BF3591" s="3">
        <v>0</v>
      </c>
      <c r="BG3591" s="3">
        <v>0</v>
      </c>
      <c r="BH3591" s="3">
        <v>1</v>
      </c>
      <c r="BI3591" s="3">
        <v>1</v>
      </c>
      <c r="BJ3591" s="3">
        <v>0.2</v>
      </c>
      <c r="BK3591" s="3">
        <v>1</v>
      </c>
      <c r="BL3591" s="3">
        <v>75.69</v>
      </c>
      <c r="BM3591" s="3">
        <v>11.35</v>
      </c>
      <c r="BN3591" s="3">
        <v>87.04</v>
      </c>
      <c r="BO3591" s="3">
        <v>87.04</v>
      </c>
      <c r="BQ3591" s="3" t="s">
        <v>1879</v>
      </c>
      <c r="BR3591" s="3" t="s">
        <v>84</v>
      </c>
      <c r="BS3591" s="4">
        <v>45244</v>
      </c>
      <c r="BT3591" s="5">
        <v>0.38680555555555557</v>
      </c>
      <c r="BU3591" s="3" t="s">
        <v>3084</v>
      </c>
      <c r="BV3591" s="3" t="s">
        <v>94</v>
      </c>
      <c r="BY3591" s="3">
        <v>1200</v>
      </c>
      <c r="CA3591" s="3" t="s">
        <v>1687</v>
      </c>
      <c r="CC3591" s="3" t="s">
        <v>138</v>
      </c>
      <c r="CD3591" s="3">
        <v>3201</v>
      </c>
      <c r="CE3591" s="3" t="s">
        <v>90</v>
      </c>
      <c r="CF3591" s="4">
        <v>45245</v>
      </c>
      <c r="CI3591" s="3">
        <v>1</v>
      </c>
      <c r="CJ3591" s="3">
        <v>1</v>
      </c>
      <c r="CK3591" s="3">
        <v>21</v>
      </c>
      <c r="CL3591" s="3" t="s">
        <v>86</v>
      </c>
    </row>
    <row r="3592" spans="1:90" x14ac:dyDescent="0.3">
      <c r="A3592" s="3" t="s">
        <v>72</v>
      </c>
      <c r="B3592" s="3" t="s">
        <v>73</v>
      </c>
      <c r="C3592" s="3" t="s">
        <v>74</v>
      </c>
      <c r="E3592" s="3" t="str">
        <f>"080055853308"</f>
        <v>080055853308</v>
      </c>
      <c r="F3592" s="4">
        <v>45243</v>
      </c>
      <c r="G3592" s="3">
        <v>202408</v>
      </c>
      <c r="H3592" s="3" t="s">
        <v>75</v>
      </c>
      <c r="I3592" s="3" t="s">
        <v>76</v>
      </c>
      <c r="J3592" s="3" t="s">
        <v>77</v>
      </c>
      <c r="K3592" s="3" t="s">
        <v>78</v>
      </c>
      <c r="L3592" s="3" t="s">
        <v>193</v>
      </c>
      <c r="M3592" s="3" t="s">
        <v>194</v>
      </c>
      <c r="N3592" s="3" t="s">
        <v>381</v>
      </c>
      <c r="O3592" s="3" t="s">
        <v>82</v>
      </c>
      <c r="P3592" s="3" t="str">
        <f>"1162956538                    "</f>
        <v xml:space="preserve">1162956538                    </v>
      </c>
      <c r="Q3592" s="3">
        <v>0</v>
      </c>
      <c r="R3592" s="3">
        <v>0</v>
      </c>
      <c r="S3592" s="3">
        <v>0</v>
      </c>
      <c r="T3592" s="3">
        <v>0</v>
      </c>
      <c r="U3592" s="3">
        <v>0</v>
      </c>
      <c r="V3592" s="3">
        <v>0</v>
      </c>
      <c r="W3592" s="3">
        <v>0</v>
      </c>
      <c r="X3592" s="3">
        <v>0</v>
      </c>
      <c r="Y3592" s="3">
        <v>0</v>
      </c>
      <c r="Z3592" s="3">
        <v>0</v>
      </c>
      <c r="AA3592" s="3">
        <v>0</v>
      </c>
      <c r="AB3592" s="3">
        <v>0</v>
      </c>
      <c r="AC3592" s="3">
        <v>0</v>
      </c>
      <c r="AD3592" s="3">
        <v>0</v>
      </c>
      <c r="AE3592" s="3">
        <v>0</v>
      </c>
      <c r="AF3592" s="3">
        <v>0</v>
      </c>
      <c r="AG3592" s="3">
        <v>0</v>
      </c>
      <c r="AH3592" s="3">
        <v>0</v>
      </c>
      <c r="AI3592" s="3">
        <v>0</v>
      </c>
      <c r="AJ3592" s="3">
        <v>0</v>
      </c>
      <c r="AK3592" s="3">
        <v>0</v>
      </c>
      <c r="AL3592" s="3">
        <v>0</v>
      </c>
      <c r="AM3592" s="3">
        <v>0</v>
      </c>
      <c r="AN3592" s="3">
        <v>0</v>
      </c>
      <c r="AO3592" s="3">
        <v>0</v>
      </c>
      <c r="AP3592" s="3">
        <v>0</v>
      </c>
      <c r="AQ3592" s="3">
        <v>29.54</v>
      </c>
      <c r="AR3592" s="3">
        <v>0</v>
      </c>
      <c r="AS3592" s="3">
        <v>0</v>
      </c>
      <c r="AT3592" s="3">
        <v>0</v>
      </c>
      <c r="AU3592" s="3">
        <v>0</v>
      </c>
      <c r="AV3592" s="3">
        <v>0</v>
      </c>
      <c r="AW3592" s="3">
        <v>0</v>
      </c>
      <c r="AX3592" s="3">
        <v>0</v>
      </c>
      <c r="AY3592" s="3">
        <v>0</v>
      </c>
      <c r="AZ3592" s="3">
        <v>0</v>
      </c>
      <c r="BA3592" s="3">
        <v>0</v>
      </c>
      <c r="BB3592" s="3">
        <v>0</v>
      </c>
      <c r="BC3592" s="3">
        <v>0</v>
      </c>
      <c r="BD3592" s="3">
        <v>0</v>
      </c>
      <c r="BE3592" s="3">
        <v>0</v>
      </c>
      <c r="BF3592" s="3">
        <v>0</v>
      </c>
      <c r="BG3592" s="3">
        <v>0</v>
      </c>
      <c r="BH3592" s="3">
        <v>1</v>
      </c>
      <c r="BI3592" s="3">
        <v>1</v>
      </c>
      <c r="BJ3592" s="3">
        <v>0.2</v>
      </c>
      <c r="BK3592" s="3">
        <v>1</v>
      </c>
      <c r="BL3592" s="3">
        <v>75.69</v>
      </c>
      <c r="BM3592" s="3">
        <v>11.35</v>
      </c>
      <c r="BN3592" s="3">
        <v>87.04</v>
      </c>
      <c r="BO3592" s="3">
        <v>87.04</v>
      </c>
      <c r="BQ3592" s="3" t="s">
        <v>382</v>
      </c>
      <c r="BR3592" s="3" t="s">
        <v>84</v>
      </c>
      <c r="BS3592" s="4">
        <v>45244</v>
      </c>
      <c r="BT3592" s="5">
        <v>0.4236111111111111</v>
      </c>
      <c r="BU3592" s="3" t="s">
        <v>3544</v>
      </c>
      <c r="BV3592" s="3" t="s">
        <v>94</v>
      </c>
      <c r="BY3592" s="3">
        <v>1200</v>
      </c>
      <c r="CA3592" s="3" t="s">
        <v>198</v>
      </c>
      <c r="CC3592" s="3" t="s">
        <v>194</v>
      </c>
      <c r="CD3592" s="3">
        <v>6001</v>
      </c>
      <c r="CE3592" s="3" t="s">
        <v>90</v>
      </c>
      <c r="CF3592" s="4">
        <v>45245</v>
      </c>
      <c r="CI3592" s="3">
        <v>1</v>
      </c>
      <c r="CJ3592" s="3">
        <v>1</v>
      </c>
      <c r="CK3592" s="3">
        <v>21</v>
      </c>
      <c r="CL3592" s="3" t="s">
        <v>86</v>
      </c>
    </row>
    <row r="3593" spans="1:90" x14ac:dyDescent="0.3">
      <c r="A3593" s="3" t="s">
        <v>72</v>
      </c>
      <c r="B3593" s="3" t="s">
        <v>73</v>
      </c>
      <c r="C3593" s="3" t="s">
        <v>74</v>
      </c>
      <c r="E3593" s="3" t="str">
        <f>"080055853351"</f>
        <v>080055853351</v>
      </c>
      <c r="F3593" s="4">
        <v>45243</v>
      </c>
      <c r="G3593" s="3">
        <v>202408</v>
      </c>
      <c r="H3593" s="3" t="s">
        <v>75</v>
      </c>
      <c r="I3593" s="3" t="s">
        <v>76</v>
      </c>
      <c r="J3593" s="3" t="s">
        <v>77</v>
      </c>
      <c r="K3593" s="3" t="s">
        <v>78</v>
      </c>
      <c r="L3593" s="3" t="s">
        <v>205</v>
      </c>
      <c r="M3593" s="3" t="s">
        <v>206</v>
      </c>
      <c r="N3593" s="3" t="s">
        <v>376</v>
      </c>
      <c r="O3593" s="3" t="s">
        <v>82</v>
      </c>
      <c r="P3593" s="3" t="str">
        <f>"1162956735                    "</f>
        <v xml:space="preserve">1162956735                    </v>
      </c>
      <c r="Q3593" s="3">
        <v>0</v>
      </c>
      <c r="R3593" s="3">
        <v>0</v>
      </c>
      <c r="S3593" s="3">
        <v>0</v>
      </c>
      <c r="T3593" s="3">
        <v>0</v>
      </c>
      <c r="U3593" s="3">
        <v>0</v>
      </c>
      <c r="V3593" s="3">
        <v>0</v>
      </c>
      <c r="W3593" s="3">
        <v>0</v>
      </c>
      <c r="X3593" s="3">
        <v>0</v>
      </c>
      <c r="Y3593" s="3">
        <v>0</v>
      </c>
      <c r="Z3593" s="3">
        <v>0</v>
      </c>
      <c r="AA3593" s="3">
        <v>0</v>
      </c>
      <c r="AB3593" s="3">
        <v>0</v>
      </c>
      <c r="AC3593" s="3">
        <v>0</v>
      </c>
      <c r="AD3593" s="3">
        <v>0</v>
      </c>
      <c r="AE3593" s="3">
        <v>0</v>
      </c>
      <c r="AF3593" s="3">
        <v>0</v>
      </c>
      <c r="AG3593" s="3">
        <v>0</v>
      </c>
      <c r="AH3593" s="3">
        <v>0</v>
      </c>
      <c r="AI3593" s="3">
        <v>0</v>
      </c>
      <c r="AJ3593" s="3">
        <v>0</v>
      </c>
      <c r="AK3593" s="3">
        <v>0</v>
      </c>
      <c r="AL3593" s="3">
        <v>0</v>
      </c>
      <c r="AM3593" s="3">
        <v>0</v>
      </c>
      <c r="AN3593" s="3">
        <v>0</v>
      </c>
      <c r="AO3593" s="3">
        <v>0</v>
      </c>
      <c r="AP3593" s="3">
        <v>0</v>
      </c>
      <c r="AQ3593" s="3">
        <v>51.67</v>
      </c>
      <c r="AR3593" s="3">
        <v>0</v>
      </c>
      <c r="AS3593" s="3">
        <v>0</v>
      </c>
      <c r="AT3593" s="3">
        <v>0</v>
      </c>
      <c r="AU3593" s="3">
        <v>0</v>
      </c>
      <c r="AV3593" s="3">
        <v>0</v>
      </c>
      <c r="AW3593" s="3">
        <v>0</v>
      </c>
      <c r="AX3593" s="3">
        <v>0</v>
      </c>
      <c r="AY3593" s="3">
        <v>0</v>
      </c>
      <c r="AZ3593" s="3">
        <v>0</v>
      </c>
      <c r="BA3593" s="3">
        <v>0</v>
      </c>
      <c r="BB3593" s="3">
        <v>0</v>
      </c>
      <c r="BC3593" s="3">
        <v>0</v>
      </c>
      <c r="BD3593" s="3">
        <v>0</v>
      </c>
      <c r="BE3593" s="3">
        <v>0</v>
      </c>
      <c r="BF3593" s="3">
        <v>0</v>
      </c>
      <c r="BG3593" s="3">
        <v>0</v>
      </c>
      <c r="BH3593" s="3">
        <v>1</v>
      </c>
      <c r="BI3593" s="3">
        <v>1</v>
      </c>
      <c r="BJ3593" s="3">
        <v>3.4</v>
      </c>
      <c r="BK3593" s="3">
        <v>3.5</v>
      </c>
      <c r="BL3593" s="3">
        <v>132.41</v>
      </c>
      <c r="BM3593" s="3">
        <v>19.86</v>
      </c>
      <c r="BN3593" s="3">
        <v>152.27000000000001</v>
      </c>
      <c r="BO3593" s="3">
        <v>152.27000000000001</v>
      </c>
      <c r="BQ3593" s="3" t="s">
        <v>377</v>
      </c>
      <c r="BR3593" s="3" t="s">
        <v>84</v>
      </c>
      <c r="BS3593" s="4">
        <v>45244</v>
      </c>
      <c r="BT3593" s="5">
        <v>0.4375</v>
      </c>
      <c r="BU3593" s="3" t="s">
        <v>1501</v>
      </c>
      <c r="BV3593" s="3" t="s">
        <v>94</v>
      </c>
      <c r="BY3593" s="3">
        <v>16965</v>
      </c>
      <c r="CA3593" s="3" t="s">
        <v>696</v>
      </c>
      <c r="CC3593" s="3" t="s">
        <v>206</v>
      </c>
      <c r="CD3593" s="3">
        <v>4052</v>
      </c>
      <c r="CE3593" s="3" t="s">
        <v>90</v>
      </c>
      <c r="CF3593" s="4">
        <v>45245</v>
      </c>
      <c r="CI3593" s="3">
        <v>1</v>
      </c>
      <c r="CJ3593" s="3">
        <v>1</v>
      </c>
      <c r="CK3593" s="3">
        <v>21</v>
      </c>
      <c r="CL3593" s="3" t="s">
        <v>86</v>
      </c>
    </row>
    <row r="3594" spans="1:90" x14ac:dyDescent="0.3">
      <c r="A3594" s="3" t="s">
        <v>72</v>
      </c>
      <c r="B3594" s="3" t="s">
        <v>73</v>
      </c>
      <c r="C3594" s="3" t="s">
        <v>74</v>
      </c>
      <c r="E3594" s="3" t="str">
        <f>"080055853353"</f>
        <v>080055853353</v>
      </c>
      <c r="F3594" s="4">
        <v>45243</v>
      </c>
      <c r="G3594" s="3">
        <v>202408</v>
      </c>
      <c r="H3594" s="3" t="s">
        <v>75</v>
      </c>
      <c r="I3594" s="3" t="s">
        <v>76</v>
      </c>
      <c r="J3594" s="3" t="s">
        <v>77</v>
      </c>
      <c r="K3594" s="3" t="s">
        <v>78</v>
      </c>
      <c r="L3594" s="3" t="s">
        <v>260</v>
      </c>
      <c r="M3594" s="3" t="s">
        <v>261</v>
      </c>
      <c r="N3594" s="3" t="s">
        <v>262</v>
      </c>
      <c r="O3594" s="3" t="s">
        <v>82</v>
      </c>
      <c r="P3594" s="3" t="str">
        <f>"1162956915                    "</f>
        <v xml:space="preserve">1162956915                    </v>
      </c>
      <c r="Q3594" s="3">
        <v>0</v>
      </c>
      <c r="R3594" s="3">
        <v>0</v>
      </c>
      <c r="S3594" s="3">
        <v>0</v>
      </c>
      <c r="T3594" s="3">
        <v>0</v>
      </c>
      <c r="U3594" s="3">
        <v>0</v>
      </c>
      <c r="V3594" s="3">
        <v>0</v>
      </c>
      <c r="W3594" s="3">
        <v>0</v>
      </c>
      <c r="X3594" s="3">
        <v>0</v>
      </c>
      <c r="Y3594" s="3">
        <v>0</v>
      </c>
      <c r="Z3594" s="3">
        <v>0</v>
      </c>
      <c r="AA3594" s="3">
        <v>0</v>
      </c>
      <c r="AB3594" s="3">
        <v>0</v>
      </c>
      <c r="AC3594" s="3">
        <v>0</v>
      </c>
      <c r="AD3594" s="3">
        <v>0</v>
      </c>
      <c r="AE3594" s="3">
        <v>0</v>
      </c>
      <c r="AF3594" s="3">
        <v>0</v>
      </c>
      <c r="AG3594" s="3">
        <v>0</v>
      </c>
      <c r="AH3594" s="3">
        <v>0</v>
      </c>
      <c r="AI3594" s="3">
        <v>0</v>
      </c>
      <c r="AJ3594" s="3">
        <v>0</v>
      </c>
      <c r="AK3594" s="3">
        <v>0</v>
      </c>
      <c r="AL3594" s="3">
        <v>0</v>
      </c>
      <c r="AM3594" s="3">
        <v>0</v>
      </c>
      <c r="AN3594" s="3">
        <v>0</v>
      </c>
      <c r="AO3594" s="3">
        <v>0</v>
      </c>
      <c r="AP3594" s="3">
        <v>0</v>
      </c>
      <c r="AQ3594" s="3">
        <v>41.54</v>
      </c>
      <c r="AR3594" s="3">
        <v>0</v>
      </c>
      <c r="AS3594" s="3">
        <v>0</v>
      </c>
      <c r="AT3594" s="3">
        <v>0</v>
      </c>
      <c r="AU3594" s="3">
        <v>0</v>
      </c>
      <c r="AV3594" s="3">
        <v>0</v>
      </c>
      <c r="AW3594" s="3">
        <v>0</v>
      </c>
      <c r="AX3594" s="3">
        <v>0</v>
      </c>
      <c r="AY3594" s="3">
        <v>0</v>
      </c>
      <c r="AZ3594" s="3">
        <v>0</v>
      </c>
      <c r="BA3594" s="3">
        <v>0</v>
      </c>
      <c r="BB3594" s="3">
        <v>0</v>
      </c>
      <c r="BC3594" s="3">
        <v>0</v>
      </c>
      <c r="BD3594" s="3">
        <v>0</v>
      </c>
      <c r="BE3594" s="3">
        <v>0</v>
      </c>
      <c r="BF3594" s="3">
        <v>0</v>
      </c>
      <c r="BG3594" s="3">
        <v>0</v>
      </c>
      <c r="BH3594" s="3">
        <v>1</v>
      </c>
      <c r="BI3594" s="3">
        <v>1</v>
      </c>
      <c r="BJ3594" s="3">
        <v>0.2</v>
      </c>
      <c r="BK3594" s="3">
        <v>1</v>
      </c>
      <c r="BL3594" s="3">
        <v>106.45</v>
      </c>
      <c r="BM3594" s="3">
        <v>15.97</v>
      </c>
      <c r="BN3594" s="3">
        <v>122.42</v>
      </c>
      <c r="BO3594" s="3">
        <v>122.42</v>
      </c>
      <c r="BQ3594" s="3" t="s">
        <v>263</v>
      </c>
      <c r="BR3594" s="3" t="s">
        <v>84</v>
      </c>
      <c r="BS3594" s="3" t="s">
        <v>130</v>
      </c>
      <c r="BY3594" s="3">
        <v>1200</v>
      </c>
      <c r="CC3594" s="3" t="s">
        <v>261</v>
      </c>
      <c r="CD3594" s="3">
        <v>1960</v>
      </c>
      <c r="CE3594" s="3" t="s">
        <v>90</v>
      </c>
      <c r="CF3594" s="4">
        <v>45246</v>
      </c>
      <c r="CI3594" s="3">
        <v>1</v>
      </c>
      <c r="CJ3594" s="3" t="s">
        <v>130</v>
      </c>
      <c r="CK3594" s="3">
        <v>24</v>
      </c>
      <c r="CL3594" s="3" t="s">
        <v>86</v>
      </c>
    </row>
    <row r="3595" spans="1:90" x14ac:dyDescent="0.3">
      <c r="A3595" s="3" t="s">
        <v>72</v>
      </c>
      <c r="B3595" s="3" t="s">
        <v>73</v>
      </c>
      <c r="C3595" s="3" t="s">
        <v>74</v>
      </c>
      <c r="E3595" s="3" t="str">
        <f>"080055853387"</f>
        <v>080055853387</v>
      </c>
      <c r="F3595" s="4">
        <v>45243</v>
      </c>
      <c r="G3595" s="3">
        <v>202408</v>
      </c>
      <c r="H3595" s="3" t="s">
        <v>75</v>
      </c>
      <c r="I3595" s="3" t="s">
        <v>76</v>
      </c>
      <c r="J3595" s="3" t="s">
        <v>77</v>
      </c>
      <c r="K3595" s="3" t="s">
        <v>78</v>
      </c>
      <c r="L3595" s="3" t="s">
        <v>147</v>
      </c>
      <c r="M3595" s="3" t="s">
        <v>148</v>
      </c>
      <c r="N3595" s="3" t="s">
        <v>440</v>
      </c>
      <c r="O3595" s="3" t="s">
        <v>150</v>
      </c>
      <c r="P3595" s="3" t="str">
        <f>"1162956730                    "</f>
        <v xml:space="preserve">1162956730                    </v>
      </c>
      <c r="Q3595" s="3">
        <v>0</v>
      </c>
      <c r="R3595" s="3">
        <v>0</v>
      </c>
      <c r="S3595" s="3">
        <v>0</v>
      </c>
      <c r="T3595" s="3">
        <v>0</v>
      </c>
      <c r="U3595" s="3">
        <v>0</v>
      </c>
      <c r="V3595" s="3">
        <v>0</v>
      </c>
      <c r="W3595" s="3">
        <v>0</v>
      </c>
      <c r="X3595" s="3">
        <v>0</v>
      </c>
      <c r="Y3595" s="3">
        <v>0</v>
      </c>
      <c r="Z3595" s="3">
        <v>0</v>
      </c>
      <c r="AA3595" s="3">
        <v>0</v>
      </c>
      <c r="AB3595" s="3">
        <v>0</v>
      </c>
      <c r="AC3595" s="3">
        <v>0</v>
      </c>
      <c r="AD3595" s="3">
        <v>0</v>
      </c>
      <c r="AE3595" s="3">
        <v>0</v>
      </c>
      <c r="AF3595" s="3">
        <v>0</v>
      </c>
      <c r="AG3595" s="3">
        <v>5.57</v>
      </c>
      <c r="AH3595" s="3">
        <v>0</v>
      </c>
      <c r="AI3595" s="3">
        <v>0</v>
      </c>
      <c r="AJ3595" s="3">
        <v>0</v>
      </c>
      <c r="AK3595" s="3">
        <v>0</v>
      </c>
      <c r="AL3595" s="3">
        <v>0</v>
      </c>
      <c r="AM3595" s="3">
        <v>0</v>
      </c>
      <c r="AN3595" s="3">
        <v>0</v>
      </c>
      <c r="AO3595" s="3">
        <v>0</v>
      </c>
      <c r="AP3595" s="3">
        <v>0</v>
      </c>
      <c r="AQ3595" s="3">
        <v>57.12</v>
      </c>
      <c r="AR3595" s="3">
        <v>0</v>
      </c>
      <c r="AS3595" s="3">
        <v>0</v>
      </c>
      <c r="AT3595" s="3">
        <v>0</v>
      </c>
      <c r="AU3595" s="3">
        <v>0</v>
      </c>
      <c r="AV3595" s="3">
        <v>0</v>
      </c>
      <c r="AW3595" s="3">
        <v>0</v>
      </c>
      <c r="AX3595" s="3">
        <v>0</v>
      </c>
      <c r="AY3595" s="3">
        <v>0</v>
      </c>
      <c r="AZ3595" s="3">
        <v>0</v>
      </c>
      <c r="BA3595" s="3">
        <v>0</v>
      </c>
      <c r="BB3595" s="3">
        <v>0</v>
      </c>
      <c r="BC3595" s="3">
        <v>0</v>
      </c>
      <c r="BD3595" s="3">
        <v>0</v>
      </c>
      <c r="BE3595" s="3">
        <v>0</v>
      </c>
      <c r="BF3595" s="3">
        <v>0</v>
      </c>
      <c r="BG3595" s="3">
        <v>0</v>
      </c>
      <c r="BH3595" s="3">
        <v>1</v>
      </c>
      <c r="BI3595" s="3">
        <v>13</v>
      </c>
      <c r="BJ3595" s="3">
        <v>3.4</v>
      </c>
      <c r="BK3595" s="3">
        <v>13</v>
      </c>
      <c r="BL3595" s="3">
        <v>151.94</v>
      </c>
      <c r="BM3595" s="3">
        <v>22.79</v>
      </c>
      <c r="BN3595" s="3">
        <v>174.73</v>
      </c>
      <c r="BO3595" s="3">
        <v>174.73</v>
      </c>
      <c r="BQ3595" s="3" t="s">
        <v>441</v>
      </c>
      <c r="BR3595" s="3" t="s">
        <v>84</v>
      </c>
      <c r="BS3595" s="4">
        <v>45244</v>
      </c>
      <c r="BT3595" s="5">
        <v>0.33333333333333331</v>
      </c>
      <c r="BU3595" s="3" t="s">
        <v>1362</v>
      </c>
      <c r="BV3595" s="3" t="s">
        <v>94</v>
      </c>
      <c r="BY3595" s="3">
        <v>16965</v>
      </c>
      <c r="CA3595" s="3" t="s">
        <v>1363</v>
      </c>
      <c r="CC3595" s="3" t="s">
        <v>148</v>
      </c>
      <c r="CD3595" s="3">
        <v>83</v>
      </c>
      <c r="CE3595" s="3" t="s">
        <v>90</v>
      </c>
      <c r="CF3595" s="4">
        <v>45244</v>
      </c>
      <c r="CI3595" s="3">
        <v>1</v>
      </c>
      <c r="CJ3595" s="3">
        <v>1</v>
      </c>
      <c r="CK3595" s="3">
        <v>41</v>
      </c>
      <c r="CL3595" s="3" t="s">
        <v>86</v>
      </c>
    </row>
    <row r="3596" spans="1:90" x14ac:dyDescent="0.3">
      <c r="A3596" s="3" t="s">
        <v>72</v>
      </c>
      <c r="B3596" s="3" t="s">
        <v>73</v>
      </c>
      <c r="C3596" s="3" t="s">
        <v>74</v>
      </c>
      <c r="E3596" s="3" t="str">
        <f>"080055842245"</f>
        <v>080055842245</v>
      </c>
      <c r="F3596" s="4">
        <v>45243</v>
      </c>
      <c r="G3596" s="3">
        <v>202408</v>
      </c>
      <c r="H3596" s="3" t="s">
        <v>75</v>
      </c>
      <c r="I3596" s="3" t="s">
        <v>76</v>
      </c>
      <c r="J3596" s="3" t="s">
        <v>77</v>
      </c>
      <c r="K3596" s="3" t="s">
        <v>78</v>
      </c>
      <c r="L3596" s="3" t="s">
        <v>75</v>
      </c>
      <c r="M3596" s="3" t="s">
        <v>76</v>
      </c>
      <c r="N3596" s="3" t="s">
        <v>290</v>
      </c>
      <c r="O3596" s="3" t="s">
        <v>82</v>
      </c>
      <c r="P3596" s="3" t="str">
        <f>"1162956562                    "</f>
        <v xml:space="preserve">1162956562                    </v>
      </c>
      <c r="Q3596" s="3">
        <v>0</v>
      </c>
      <c r="R3596" s="3">
        <v>0</v>
      </c>
      <c r="S3596" s="3">
        <v>0</v>
      </c>
      <c r="T3596" s="3">
        <v>0</v>
      </c>
      <c r="U3596" s="3">
        <v>0</v>
      </c>
      <c r="V3596" s="3">
        <v>0</v>
      </c>
      <c r="W3596" s="3">
        <v>0</v>
      </c>
      <c r="X3596" s="3">
        <v>0</v>
      </c>
      <c r="Y3596" s="3">
        <v>0</v>
      </c>
      <c r="Z3596" s="3">
        <v>0</v>
      </c>
      <c r="AA3596" s="3">
        <v>0</v>
      </c>
      <c r="AB3596" s="3">
        <v>0</v>
      </c>
      <c r="AC3596" s="3">
        <v>0</v>
      </c>
      <c r="AD3596" s="3">
        <v>0</v>
      </c>
      <c r="AE3596" s="3">
        <v>0</v>
      </c>
      <c r="AF3596" s="3">
        <v>0</v>
      </c>
      <c r="AG3596" s="3">
        <v>0</v>
      </c>
      <c r="AH3596" s="3">
        <v>0</v>
      </c>
      <c r="AI3596" s="3">
        <v>0</v>
      </c>
      <c r="AJ3596" s="3">
        <v>0</v>
      </c>
      <c r="AK3596" s="3">
        <v>0</v>
      </c>
      <c r="AL3596" s="3">
        <v>0</v>
      </c>
      <c r="AM3596" s="3">
        <v>0</v>
      </c>
      <c r="AN3596" s="3">
        <v>0</v>
      </c>
      <c r="AO3596" s="3">
        <v>0</v>
      </c>
      <c r="AP3596" s="3">
        <v>0</v>
      </c>
      <c r="AQ3596" s="3">
        <v>23.07</v>
      </c>
      <c r="AR3596" s="3">
        <v>0</v>
      </c>
      <c r="AS3596" s="3">
        <v>0</v>
      </c>
      <c r="AT3596" s="3">
        <v>0</v>
      </c>
      <c r="AU3596" s="3">
        <v>0</v>
      </c>
      <c r="AV3596" s="3">
        <v>0</v>
      </c>
      <c r="AW3596" s="3">
        <v>0</v>
      </c>
      <c r="AX3596" s="3">
        <v>0</v>
      </c>
      <c r="AY3596" s="3">
        <v>0</v>
      </c>
      <c r="AZ3596" s="3">
        <v>0</v>
      </c>
      <c r="BA3596" s="3">
        <v>0</v>
      </c>
      <c r="BB3596" s="3">
        <v>0</v>
      </c>
      <c r="BC3596" s="3">
        <v>0</v>
      </c>
      <c r="BD3596" s="3">
        <v>0</v>
      </c>
      <c r="BE3596" s="3">
        <v>0</v>
      </c>
      <c r="BF3596" s="3">
        <v>0</v>
      </c>
      <c r="BG3596" s="3">
        <v>0</v>
      </c>
      <c r="BH3596" s="3">
        <v>1</v>
      </c>
      <c r="BI3596" s="3">
        <v>1</v>
      </c>
      <c r="BJ3596" s="3">
        <v>0.2</v>
      </c>
      <c r="BK3596" s="3">
        <v>1</v>
      </c>
      <c r="BL3596" s="3">
        <v>59.12</v>
      </c>
      <c r="BM3596" s="3">
        <v>8.8699999999999992</v>
      </c>
      <c r="BN3596" s="3">
        <v>67.989999999999995</v>
      </c>
      <c r="BO3596" s="3">
        <v>67.989999999999995</v>
      </c>
      <c r="BQ3596" s="3" t="s">
        <v>291</v>
      </c>
      <c r="BR3596" s="3" t="s">
        <v>84</v>
      </c>
      <c r="BS3596" s="4">
        <v>45244</v>
      </c>
      <c r="BT3596" s="5">
        <v>0.375</v>
      </c>
      <c r="BU3596" s="3" t="s">
        <v>292</v>
      </c>
      <c r="BV3596" s="3" t="s">
        <v>94</v>
      </c>
      <c r="BY3596" s="3">
        <v>1200</v>
      </c>
      <c r="CA3596" s="3" t="s">
        <v>95</v>
      </c>
      <c r="CC3596" s="3" t="s">
        <v>76</v>
      </c>
      <c r="CD3596" s="3">
        <v>1600</v>
      </c>
      <c r="CE3596" s="3" t="s">
        <v>90</v>
      </c>
      <c r="CF3596" s="4">
        <v>45244</v>
      </c>
      <c r="CI3596" s="3">
        <v>1</v>
      </c>
      <c r="CJ3596" s="3">
        <v>1</v>
      </c>
      <c r="CK3596" s="3">
        <v>22</v>
      </c>
      <c r="CL3596" s="3" t="s">
        <v>86</v>
      </c>
    </row>
    <row r="3597" spans="1:90" x14ac:dyDescent="0.3">
      <c r="A3597" s="3" t="s">
        <v>72</v>
      </c>
      <c r="B3597" s="3" t="s">
        <v>73</v>
      </c>
      <c r="C3597" s="3" t="s">
        <v>74</v>
      </c>
      <c r="E3597" s="3" t="str">
        <f>"080055853417"</f>
        <v>080055853417</v>
      </c>
      <c r="F3597" s="4">
        <v>45243</v>
      </c>
      <c r="G3597" s="3">
        <v>202408</v>
      </c>
      <c r="H3597" s="3" t="s">
        <v>75</v>
      </c>
      <c r="I3597" s="3" t="s">
        <v>76</v>
      </c>
      <c r="J3597" s="3" t="s">
        <v>77</v>
      </c>
      <c r="K3597" s="3" t="s">
        <v>78</v>
      </c>
      <c r="L3597" s="3" t="s">
        <v>472</v>
      </c>
      <c r="M3597" s="3" t="s">
        <v>473</v>
      </c>
      <c r="N3597" s="3" t="s">
        <v>474</v>
      </c>
      <c r="O3597" s="3" t="s">
        <v>82</v>
      </c>
      <c r="P3597" s="3" t="str">
        <f>"1162956652                    "</f>
        <v xml:space="preserve">1162956652                    </v>
      </c>
      <c r="Q3597" s="3">
        <v>0</v>
      </c>
      <c r="R3597" s="3">
        <v>0</v>
      </c>
      <c r="S3597" s="3">
        <v>0</v>
      </c>
      <c r="T3597" s="3">
        <v>0</v>
      </c>
      <c r="U3597" s="3">
        <v>0</v>
      </c>
      <c r="V3597" s="3">
        <v>0</v>
      </c>
      <c r="W3597" s="3">
        <v>0</v>
      </c>
      <c r="X3597" s="3">
        <v>0</v>
      </c>
      <c r="Y3597" s="3">
        <v>0</v>
      </c>
      <c r="Z3597" s="3">
        <v>0</v>
      </c>
      <c r="AA3597" s="3">
        <v>0</v>
      </c>
      <c r="AB3597" s="3">
        <v>0</v>
      </c>
      <c r="AC3597" s="3">
        <v>0</v>
      </c>
      <c r="AD3597" s="3">
        <v>0</v>
      </c>
      <c r="AE3597" s="3">
        <v>0</v>
      </c>
      <c r="AF3597" s="3">
        <v>0</v>
      </c>
      <c r="AG3597" s="3">
        <v>0</v>
      </c>
      <c r="AH3597" s="3">
        <v>0</v>
      </c>
      <c r="AI3597" s="3">
        <v>0</v>
      </c>
      <c r="AJ3597" s="3">
        <v>0</v>
      </c>
      <c r="AK3597" s="3">
        <v>0</v>
      </c>
      <c r="AL3597" s="3">
        <v>0</v>
      </c>
      <c r="AM3597" s="3">
        <v>0</v>
      </c>
      <c r="AN3597" s="3">
        <v>0</v>
      </c>
      <c r="AO3597" s="3">
        <v>0</v>
      </c>
      <c r="AP3597" s="3">
        <v>0</v>
      </c>
      <c r="AQ3597" s="3">
        <v>73.81</v>
      </c>
      <c r="AR3597" s="3">
        <v>0</v>
      </c>
      <c r="AS3597" s="3">
        <v>0</v>
      </c>
      <c r="AT3597" s="3">
        <v>0</v>
      </c>
      <c r="AU3597" s="3">
        <v>0</v>
      </c>
      <c r="AV3597" s="3">
        <v>0</v>
      </c>
      <c r="AW3597" s="3">
        <v>0</v>
      </c>
      <c r="AX3597" s="3">
        <v>0</v>
      </c>
      <c r="AY3597" s="3">
        <v>0</v>
      </c>
      <c r="AZ3597" s="3">
        <v>0</v>
      </c>
      <c r="BA3597" s="3">
        <v>0</v>
      </c>
      <c r="BB3597" s="3">
        <v>0</v>
      </c>
      <c r="BC3597" s="3">
        <v>0</v>
      </c>
      <c r="BD3597" s="3">
        <v>0</v>
      </c>
      <c r="BE3597" s="3">
        <v>0</v>
      </c>
      <c r="BF3597" s="3">
        <v>0</v>
      </c>
      <c r="BG3597" s="3">
        <v>0</v>
      </c>
      <c r="BH3597" s="3">
        <v>1</v>
      </c>
      <c r="BI3597" s="3">
        <v>5</v>
      </c>
      <c r="BJ3597" s="3">
        <v>3.4</v>
      </c>
      <c r="BK3597" s="3">
        <v>5</v>
      </c>
      <c r="BL3597" s="3">
        <v>189.14</v>
      </c>
      <c r="BM3597" s="3">
        <v>28.37</v>
      </c>
      <c r="BN3597" s="3">
        <v>217.51</v>
      </c>
      <c r="BO3597" s="3">
        <v>217.51</v>
      </c>
      <c r="BQ3597" s="3" t="s">
        <v>475</v>
      </c>
      <c r="BR3597" s="3" t="s">
        <v>84</v>
      </c>
      <c r="BS3597" s="4">
        <v>45246</v>
      </c>
      <c r="BT3597" s="5">
        <v>0.51527777777777783</v>
      </c>
      <c r="BU3597" s="3" t="s">
        <v>3545</v>
      </c>
      <c r="BV3597" s="3" t="s">
        <v>86</v>
      </c>
      <c r="BW3597" s="3" t="s">
        <v>591</v>
      </c>
      <c r="BX3597" s="3" t="s">
        <v>1668</v>
      </c>
      <c r="BY3597" s="3">
        <v>16965</v>
      </c>
      <c r="CC3597" s="3" t="s">
        <v>473</v>
      </c>
      <c r="CD3597" s="3">
        <v>6220</v>
      </c>
      <c r="CE3597" s="3" t="s">
        <v>90</v>
      </c>
      <c r="CF3597" s="4">
        <v>45246</v>
      </c>
      <c r="CI3597" s="3">
        <v>1</v>
      </c>
      <c r="CJ3597" s="3">
        <v>3</v>
      </c>
      <c r="CK3597" s="3">
        <v>21</v>
      </c>
      <c r="CL3597" s="3" t="s">
        <v>86</v>
      </c>
    </row>
    <row r="3598" spans="1:90" x14ac:dyDescent="0.3">
      <c r="A3598" s="3" t="s">
        <v>72</v>
      </c>
      <c r="B3598" s="3" t="s">
        <v>73</v>
      </c>
      <c r="C3598" s="3" t="s">
        <v>74</v>
      </c>
      <c r="E3598" s="3" t="str">
        <f>"080055838068"</f>
        <v>080055838068</v>
      </c>
      <c r="F3598" s="4">
        <v>45243</v>
      </c>
      <c r="G3598" s="3">
        <v>202408</v>
      </c>
      <c r="H3598" s="3" t="s">
        <v>75</v>
      </c>
      <c r="I3598" s="3" t="s">
        <v>76</v>
      </c>
      <c r="J3598" s="3" t="s">
        <v>77</v>
      </c>
      <c r="K3598" s="3" t="s">
        <v>78</v>
      </c>
      <c r="L3598" s="3" t="s">
        <v>137</v>
      </c>
      <c r="M3598" s="3" t="s">
        <v>138</v>
      </c>
      <c r="N3598" s="3" t="s">
        <v>3546</v>
      </c>
      <c r="O3598" s="3" t="s">
        <v>82</v>
      </c>
      <c r="P3598" s="3" t="str">
        <f>"1162956487                    "</f>
        <v xml:space="preserve">1162956487                    </v>
      </c>
      <c r="Q3598" s="3">
        <v>0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  <c r="W3598" s="3">
        <v>0</v>
      </c>
      <c r="X3598" s="3">
        <v>0</v>
      </c>
      <c r="Y3598" s="3">
        <v>0</v>
      </c>
      <c r="Z3598" s="3">
        <v>0</v>
      </c>
      <c r="AA3598" s="3">
        <v>0</v>
      </c>
      <c r="AB3598" s="3">
        <v>0</v>
      </c>
      <c r="AC3598" s="3">
        <v>0</v>
      </c>
      <c r="AD3598" s="3">
        <v>0</v>
      </c>
      <c r="AE3598" s="3">
        <v>0</v>
      </c>
      <c r="AF3598" s="3">
        <v>0</v>
      </c>
      <c r="AG3598" s="3">
        <v>0</v>
      </c>
      <c r="AH3598" s="3">
        <v>0</v>
      </c>
      <c r="AI3598" s="3">
        <v>0</v>
      </c>
      <c r="AJ3598" s="3">
        <v>0</v>
      </c>
      <c r="AK3598" s="3">
        <v>0</v>
      </c>
      <c r="AL3598" s="3">
        <v>0</v>
      </c>
      <c r="AM3598" s="3">
        <v>0</v>
      </c>
      <c r="AN3598" s="3">
        <v>0</v>
      </c>
      <c r="AO3598" s="3">
        <v>0</v>
      </c>
      <c r="AP3598" s="3">
        <v>0</v>
      </c>
      <c r="AQ3598" s="3">
        <v>29.54</v>
      </c>
      <c r="AR3598" s="3">
        <v>0</v>
      </c>
      <c r="AS3598" s="3">
        <v>0</v>
      </c>
      <c r="AT3598" s="3">
        <v>0</v>
      </c>
      <c r="AU3598" s="3">
        <v>0</v>
      </c>
      <c r="AV3598" s="3">
        <v>0</v>
      </c>
      <c r="AW3598" s="3">
        <v>0</v>
      </c>
      <c r="AX3598" s="3">
        <v>0</v>
      </c>
      <c r="AY3598" s="3">
        <v>0</v>
      </c>
      <c r="AZ3598" s="3">
        <v>0</v>
      </c>
      <c r="BA3598" s="3">
        <v>0</v>
      </c>
      <c r="BB3598" s="3">
        <v>0</v>
      </c>
      <c r="BC3598" s="3">
        <v>0</v>
      </c>
      <c r="BD3598" s="3">
        <v>0</v>
      </c>
      <c r="BE3598" s="3">
        <v>0</v>
      </c>
      <c r="BF3598" s="3">
        <v>0</v>
      </c>
      <c r="BG3598" s="3">
        <v>0</v>
      </c>
      <c r="BH3598" s="3">
        <v>1</v>
      </c>
      <c r="BI3598" s="3">
        <v>1</v>
      </c>
      <c r="BJ3598" s="3">
        <v>0.2</v>
      </c>
      <c r="BK3598" s="3">
        <v>1</v>
      </c>
      <c r="BL3598" s="3">
        <v>75.69</v>
      </c>
      <c r="BM3598" s="3">
        <v>11.35</v>
      </c>
      <c r="BN3598" s="3">
        <v>87.04</v>
      </c>
      <c r="BO3598" s="3">
        <v>87.04</v>
      </c>
      <c r="BQ3598" s="3" t="s">
        <v>3547</v>
      </c>
      <c r="BR3598" s="3" t="s">
        <v>84</v>
      </c>
      <c r="BS3598" s="4">
        <v>45244</v>
      </c>
      <c r="BT3598" s="5">
        <v>0.40138888888888885</v>
      </c>
      <c r="BU3598" s="3" t="s">
        <v>3548</v>
      </c>
      <c r="BV3598" s="3" t="s">
        <v>94</v>
      </c>
      <c r="BY3598" s="3">
        <v>1200</v>
      </c>
      <c r="CA3598" s="3" t="s">
        <v>167</v>
      </c>
      <c r="CC3598" s="3" t="s">
        <v>138</v>
      </c>
      <c r="CD3598" s="3">
        <v>3201</v>
      </c>
      <c r="CE3598" s="3" t="s">
        <v>90</v>
      </c>
      <c r="CF3598" s="4">
        <v>45245</v>
      </c>
      <c r="CI3598" s="3">
        <v>1</v>
      </c>
      <c r="CJ3598" s="3">
        <v>1</v>
      </c>
      <c r="CK3598" s="3">
        <v>21</v>
      </c>
      <c r="CL3598" s="3" t="s">
        <v>86</v>
      </c>
    </row>
    <row r="3599" spans="1:90" x14ac:dyDescent="0.3">
      <c r="A3599" s="3" t="s">
        <v>72</v>
      </c>
      <c r="B3599" s="3" t="s">
        <v>73</v>
      </c>
      <c r="C3599" s="3" t="s">
        <v>74</v>
      </c>
      <c r="E3599" s="3" t="str">
        <f>"080055838067"</f>
        <v>080055838067</v>
      </c>
      <c r="F3599" s="4">
        <v>45243</v>
      </c>
      <c r="G3599" s="3">
        <v>202408</v>
      </c>
      <c r="H3599" s="3" t="s">
        <v>75</v>
      </c>
      <c r="I3599" s="3" t="s">
        <v>76</v>
      </c>
      <c r="J3599" s="3" t="s">
        <v>77</v>
      </c>
      <c r="K3599" s="3" t="s">
        <v>78</v>
      </c>
      <c r="L3599" s="3" t="s">
        <v>193</v>
      </c>
      <c r="M3599" s="3" t="s">
        <v>194</v>
      </c>
      <c r="N3599" s="3" t="s">
        <v>457</v>
      </c>
      <c r="O3599" s="3" t="s">
        <v>150</v>
      </c>
      <c r="P3599" s="3" t="str">
        <f>"1162956608                    "</f>
        <v xml:space="preserve">1162956608                    </v>
      </c>
      <c r="Q3599" s="3">
        <v>0</v>
      </c>
      <c r="R3599" s="3">
        <v>0</v>
      </c>
      <c r="S3599" s="3">
        <v>0</v>
      </c>
      <c r="T3599" s="3">
        <v>0</v>
      </c>
      <c r="U3599" s="3">
        <v>0</v>
      </c>
      <c r="V3599" s="3">
        <v>0</v>
      </c>
      <c r="W3599" s="3">
        <v>0</v>
      </c>
      <c r="X3599" s="3">
        <v>0</v>
      </c>
      <c r="Y3599" s="3">
        <v>0</v>
      </c>
      <c r="Z3599" s="3">
        <v>0</v>
      </c>
      <c r="AA3599" s="3">
        <v>0</v>
      </c>
      <c r="AB3599" s="3">
        <v>0</v>
      </c>
      <c r="AC3599" s="3">
        <v>0</v>
      </c>
      <c r="AD3599" s="3">
        <v>0</v>
      </c>
      <c r="AE3599" s="3">
        <v>0</v>
      </c>
      <c r="AF3599" s="3">
        <v>0</v>
      </c>
      <c r="AG3599" s="3">
        <v>5.57</v>
      </c>
      <c r="AH3599" s="3">
        <v>0</v>
      </c>
      <c r="AI3599" s="3">
        <v>0</v>
      </c>
      <c r="AJ3599" s="3">
        <v>0</v>
      </c>
      <c r="AK3599" s="3">
        <v>0</v>
      </c>
      <c r="AL3599" s="3">
        <v>0</v>
      </c>
      <c r="AM3599" s="3">
        <v>0</v>
      </c>
      <c r="AN3599" s="3">
        <v>0</v>
      </c>
      <c r="AO3599" s="3">
        <v>0</v>
      </c>
      <c r="AP3599" s="3">
        <v>0</v>
      </c>
      <c r="AQ3599" s="3">
        <v>125.42</v>
      </c>
      <c r="AR3599" s="3">
        <v>0</v>
      </c>
      <c r="AS3599" s="3">
        <v>0</v>
      </c>
      <c r="AT3599" s="3">
        <v>0</v>
      </c>
      <c r="AU3599" s="3">
        <v>0</v>
      </c>
      <c r="AV3599" s="3">
        <v>0</v>
      </c>
      <c r="AW3599" s="3">
        <v>0</v>
      </c>
      <c r="AX3599" s="3">
        <v>0</v>
      </c>
      <c r="AY3599" s="3">
        <v>0</v>
      </c>
      <c r="AZ3599" s="3">
        <v>0</v>
      </c>
      <c r="BA3599" s="3">
        <v>0</v>
      </c>
      <c r="BB3599" s="3">
        <v>0</v>
      </c>
      <c r="BC3599" s="3">
        <v>0</v>
      </c>
      <c r="BD3599" s="3">
        <v>0</v>
      </c>
      <c r="BE3599" s="3">
        <v>0</v>
      </c>
      <c r="BF3599" s="3">
        <v>0</v>
      </c>
      <c r="BG3599" s="3">
        <v>0</v>
      </c>
      <c r="BH3599" s="3">
        <v>2</v>
      </c>
      <c r="BI3599" s="3">
        <v>21</v>
      </c>
      <c r="BJ3599" s="3">
        <v>43.7</v>
      </c>
      <c r="BK3599" s="3">
        <v>44</v>
      </c>
      <c r="BL3599" s="3">
        <v>326.95999999999998</v>
      </c>
      <c r="BM3599" s="3">
        <v>49.04</v>
      </c>
      <c r="BN3599" s="3">
        <v>376</v>
      </c>
      <c r="BO3599" s="3">
        <v>376</v>
      </c>
      <c r="BQ3599" s="3" t="s">
        <v>458</v>
      </c>
      <c r="BR3599" s="3" t="s">
        <v>84</v>
      </c>
      <c r="BS3599" s="4">
        <v>45245</v>
      </c>
      <c r="BT3599" s="5">
        <v>0.58333333333333337</v>
      </c>
      <c r="BU3599" s="3" t="s">
        <v>3549</v>
      </c>
      <c r="BV3599" s="3" t="s">
        <v>94</v>
      </c>
      <c r="BY3599" s="3">
        <v>218592</v>
      </c>
      <c r="CC3599" s="3" t="s">
        <v>194</v>
      </c>
      <c r="CD3599" s="3">
        <v>6001</v>
      </c>
      <c r="CE3599" s="3" t="s">
        <v>90</v>
      </c>
      <c r="CF3599" s="4">
        <v>45245</v>
      </c>
      <c r="CI3599" s="3">
        <v>3</v>
      </c>
      <c r="CJ3599" s="3">
        <v>2</v>
      </c>
      <c r="CK3599" s="3">
        <v>41</v>
      </c>
      <c r="CL3599" s="3" t="s">
        <v>86</v>
      </c>
    </row>
    <row r="3600" spans="1:90" x14ac:dyDescent="0.3">
      <c r="A3600" s="3" t="s">
        <v>72</v>
      </c>
      <c r="B3600" s="3" t="s">
        <v>73</v>
      </c>
      <c r="C3600" s="3" t="s">
        <v>74</v>
      </c>
      <c r="E3600" s="3" t="str">
        <f>"080055853452"</f>
        <v>080055853452</v>
      </c>
      <c r="F3600" s="4">
        <v>45243</v>
      </c>
      <c r="G3600" s="3">
        <v>202408</v>
      </c>
      <c r="H3600" s="3" t="s">
        <v>75</v>
      </c>
      <c r="I3600" s="3" t="s">
        <v>76</v>
      </c>
      <c r="J3600" s="3" t="s">
        <v>77</v>
      </c>
      <c r="K3600" s="3" t="s">
        <v>78</v>
      </c>
      <c r="L3600" s="3" t="s">
        <v>193</v>
      </c>
      <c r="M3600" s="3" t="s">
        <v>194</v>
      </c>
      <c r="N3600" s="3" t="s">
        <v>457</v>
      </c>
      <c r="O3600" s="3" t="s">
        <v>82</v>
      </c>
      <c r="P3600" s="3" t="str">
        <f>"1162956664                    "</f>
        <v xml:space="preserve">1162956664                    </v>
      </c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  <c r="W3600" s="3">
        <v>0</v>
      </c>
      <c r="X3600" s="3">
        <v>0</v>
      </c>
      <c r="Y3600" s="3">
        <v>0</v>
      </c>
      <c r="Z3600" s="3">
        <v>0</v>
      </c>
      <c r="AA3600" s="3">
        <v>0</v>
      </c>
      <c r="AB3600" s="3">
        <v>0</v>
      </c>
      <c r="AC3600" s="3">
        <v>0</v>
      </c>
      <c r="AD3600" s="3">
        <v>0</v>
      </c>
      <c r="AE3600" s="3">
        <v>0</v>
      </c>
      <c r="AF3600" s="3">
        <v>0</v>
      </c>
      <c r="AG3600" s="3">
        <v>0</v>
      </c>
      <c r="AH3600" s="3">
        <v>0</v>
      </c>
      <c r="AI3600" s="3">
        <v>0</v>
      </c>
      <c r="AJ3600" s="3">
        <v>0</v>
      </c>
      <c r="AK3600" s="3">
        <v>0</v>
      </c>
      <c r="AL3600" s="3">
        <v>0</v>
      </c>
      <c r="AM3600" s="3">
        <v>0</v>
      </c>
      <c r="AN3600" s="3">
        <v>0</v>
      </c>
      <c r="AO3600" s="3">
        <v>0</v>
      </c>
      <c r="AP3600" s="3">
        <v>0</v>
      </c>
      <c r="AQ3600" s="3">
        <v>103.33</v>
      </c>
      <c r="AR3600" s="3">
        <v>0</v>
      </c>
      <c r="AS3600" s="3">
        <v>0</v>
      </c>
      <c r="AT3600" s="3">
        <v>0</v>
      </c>
      <c r="AU3600" s="3">
        <v>0</v>
      </c>
      <c r="AV3600" s="3">
        <v>0</v>
      </c>
      <c r="AW3600" s="3">
        <v>0</v>
      </c>
      <c r="AX3600" s="3">
        <v>0</v>
      </c>
      <c r="AY3600" s="3">
        <v>0</v>
      </c>
      <c r="AZ3600" s="3">
        <v>0</v>
      </c>
      <c r="BA3600" s="3">
        <v>0</v>
      </c>
      <c r="BB3600" s="3">
        <v>0</v>
      </c>
      <c r="BC3600" s="3">
        <v>0</v>
      </c>
      <c r="BD3600" s="3">
        <v>0</v>
      </c>
      <c r="BE3600" s="3">
        <v>0</v>
      </c>
      <c r="BF3600" s="3">
        <v>0</v>
      </c>
      <c r="BG3600" s="3">
        <v>0</v>
      </c>
      <c r="BH3600" s="3">
        <v>1</v>
      </c>
      <c r="BI3600" s="3">
        <v>7</v>
      </c>
      <c r="BJ3600" s="3">
        <v>3.4</v>
      </c>
      <c r="BK3600" s="3">
        <v>7</v>
      </c>
      <c r="BL3600" s="3">
        <v>264.77999999999997</v>
      </c>
      <c r="BM3600" s="3">
        <v>39.72</v>
      </c>
      <c r="BN3600" s="3">
        <v>304.5</v>
      </c>
      <c r="BO3600" s="3">
        <v>304.5</v>
      </c>
      <c r="BQ3600" s="3" t="s">
        <v>458</v>
      </c>
      <c r="BR3600" s="3" t="s">
        <v>84</v>
      </c>
      <c r="BS3600" s="4">
        <v>45244</v>
      </c>
      <c r="BT3600" s="5">
        <v>0.34930555555555554</v>
      </c>
      <c r="BU3600" s="3" t="s">
        <v>3540</v>
      </c>
      <c r="BV3600" s="3" t="s">
        <v>94</v>
      </c>
      <c r="BY3600" s="3">
        <v>16965</v>
      </c>
      <c r="CA3600" s="3" t="s">
        <v>756</v>
      </c>
      <c r="CC3600" s="3" t="s">
        <v>194</v>
      </c>
      <c r="CD3600" s="3">
        <v>6001</v>
      </c>
      <c r="CE3600" s="3" t="s">
        <v>90</v>
      </c>
      <c r="CF3600" s="4">
        <v>45244</v>
      </c>
      <c r="CI3600" s="3">
        <v>1</v>
      </c>
      <c r="CJ3600" s="3">
        <v>1</v>
      </c>
      <c r="CK3600" s="3">
        <v>21</v>
      </c>
      <c r="CL3600" s="3" t="s">
        <v>86</v>
      </c>
    </row>
    <row r="3601" spans="1:90" x14ac:dyDescent="0.3">
      <c r="A3601" s="3" t="s">
        <v>72</v>
      </c>
      <c r="B3601" s="3" t="s">
        <v>73</v>
      </c>
      <c r="C3601" s="3" t="s">
        <v>74</v>
      </c>
      <c r="E3601" s="3" t="str">
        <f>"080055853489"</f>
        <v>080055853489</v>
      </c>
      <c r="F3601" s="4">
        <v>45243</v>
      </c>
      <c r="G3601" s="3">
        <v>202408</v>
      </c>
      <c r="H3601" s="3" t="s">
        <v>75</v>
      </c>
      <c r="I3601" s="3" t="s">
        <v>76</v>
      </c>
      <c r="J3601" s="3" t="s">
        <v>77</v>
      </c>
      <c r="K3601" s="3" t="s">
        <v>78</v>
      </c>
      <c r="L3601" s="3" t="s">
        <v>75</v>
      </c>
      <c r="M3601" s="3" t="s">
        <v>76</v>
      </c>
      <c r="N3601" s="3" t="s">
        <v>312</v>
      </c>
      <c r="O3601" s="3" t="s">
        <v>82</v>
      </c>
      <c r="P3601" s="3" t="str">
        <f>"1162956892                    "</f>
        <v xml:space="preserve">1162956892                    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0</v>
      </c>
      <c r="Z3601" s="3">
        <v>0</v>
      </c>
      <c r="AA3601" s="3">
        <v>0</v>
      </c>
      <c r="AB3601" s="3">
        <v>0</v>
      </c>
      <c r="AC3601" s="3">
        <v>0</v>
      </c>
      <c r="AD3601" s="3">
        <v>0</v>
      </c>
      <c r="AE3601" s="3">
        <v>0</v>
      </c>
      <c r="AF3601" s="3">
        <v>0</v>
      </c>
      <c r="AG3601" s="3">
        <v>0</v>
      </c>
      <c r="AH3601" s="3">
        <v>0</v>
      </c>
      <c r="AI3601" s="3">
        <v>0</v>
      </c>
      <c r="AJ3601" s="3">
        <v>0</v>
      </c>
      <c r="AK3601" s="3">
        <v>0</v>
      </c>
      <c r="AL3601" s="3">
        <v>0</v>
      </c>
      <c r="AM3601" s="3">
        <v>0</v>
      </c>
      <c r="AN3601" s="3">
        <v>0</v>
      </c>
      <c r="AO3601" s="3">
        <v>0</v>
      </c>
      <c r="AP3601" s="3">
        <v>0</v>
      </c>
      <c r="AQ3601" s="3">
        <v>23.07</v>
      </c>
      <c r="AR3601" s="3">
        <v>0</v>
      </c>
      <c r="AS3601" s="3">
        <v>0</v>
      </c>
      <c r="AT3601" s="3">
        <v>0</v>
      </c>
      <c r="AU3601" s="3">
        <v>0</v>
      </c>
      <c r="AV3601" s="3">
        <v>0</v>
      </c>
      <c r="AW3601" s="3">
        <v>0</v>
      </c>
      <c r="AX3601" s="3">
        <v>0</v>
      </c>
      <c r="AY3601" s="3">
        <v>0</v>
      </c>
      <c r="AZ3601" s="3">
        <v>0</v>
      </c>
      <c r="BA3601" s="3">
        <v>0</v>
      </c>
      <c r="BB3601" s="3">
        <v>0</v>
      </c>
      <c r="BC3601" s="3">
        <v>0</v>
      </c>
      <c r="BD3601" s="3">
        <v>0</v>
      </c>
      <c r="BE3601" s="3">
        <v>0</v>
      </c>
      <c r="BF3601" s="3">
        <v>0</v>
      </c>
      <c r="BG3601" s="3">
        <v>0</v>
      </c>
      <c r="BH3601" s="3">
        <v>1</v>
      </c>
      <c r="BI3601" s="3">
        <v>3</v>
      </c>
      <c r="BJ3601" s="3">
        <v>1.4</v>
      </c>
      <c r="BK3601" s="3">
        <v>3</v>
      </c>
      <c r="BL3601" s="3">
        <v>59.12</v>
      </c>
      <c r="BM3601" s="3">
        <v>8.8699999999999992</v>
      </c>
      <c r="BN3601" s="3">
        <v>67.989999999999995</v>
      </c>
      <c r="BO3601" s="3">
        <v>67.989999999999995</v>
      </c>
      <c r="BQ3601" s="3" t="s">
        <v>910</v>
      </c>
      <c r="BR3601" s="3" t="s">
        <v>84</v>
      </c>
      <c r="BS3601" s="4">
        <v>45244</v>
      </c>
      <c r="BT3601" s="5">
        <v>0.37152777777777773</v>
      </c>
      <c r="BU3601" s="3" t="s">
        <v>675</v>
      </c>
      <c r="BV3601" s="3" t="s">
        <v>94</v>
      </c>
      <c r="BY3601" s="3">
        <v>7000</v>
      </c>
      <c r="CA3601" s="3" t="s">
        <v>676</v>
      </c>
      <c r="CC3601" s="3" t="s">
        <v>76</v>
      </c>
      <c r="CD3601" s="3">
        <v>1645</v>
      </c>
      <c r="CE3601" s="3" t="s">
        <v>90</v>
      </c>
      <c r="CF3601" s="4">
        <v>45245</v>
      </c>
      <c r="CI3601" s="3">
        <v>1</v>
      </c>
      <c r="CJ3601" s="3">
        <v>1</v>
      </c>
      <c r="CK3601" s="3">
        <v>22</v>
      </c>
      <c r="CL3601" s="3" t="s">
        <v>86</v>
      </c>
    </row>
    <row r="3602" spans="1:90" x14ac:dyDescent="0.3">
      <c r="A3602" s="3" t="s">
        <v>72</v>
      </c>
      <c r="B3602" s="3" t="s">
        <v>73</v>
      </c>
      <c r="C3602" s="3" t="s">
        <v>74</v>
      </c>
      <c r="E3602" s="3" t="str">
        <f>"080055846831"</f>
        <v>080055846831</v>
      </c>
      <c r="F3602" s="4">
        <v>45243</v>
      </c>
      <c r="G3602" s="3">
        <v>202408</v>
      </c>
      <c r="H3602" s="3" t="s">
        <v>75</v>
      </c>
      <c r="I3602" s="3" t="s">
        <v>76</v>
      </c>
      <c r="J3602" s="3" t="s">
        <v>77</v>
      </c>
      <c r="K3602" s="3" t="s">
        <v>78</v>
      </c>
      <c r="L3602" s="3" t="s">
        <v>126</v>
      </c>
      <c r="M3602" s="3" t="s">
        <v>127</v>
      </c>
      <c r="N3602" s="3" t="s">
        <v>199</v>
      </c>
      <c r="O3602" s="3" t="s">
        <v>82</v>
      </c>
      <c r="P3602" s="3" t="str">
        <f>"1162956631                    "</f>
        <v xml:space="preserve">1162956631                    </v>
      </c>
      <c r="Q3602" s="3">
        <v>0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  <c r="W3602" s="3">
        <v>0</v>
      </c>
      <c r="X3602" s="3">
        <v>0</v>
      </c>
      <c r="Y3602" s="3">
        <v>0</v>
      </c>
      <c r="Z3602" s="3">
        <v>0</v>
      </c>
      <c r="AA3602" s="3">
        <v>0</v>
      </c>
      <c r="AB3602" s="3">
        <v>0</v>
      </c>
      <c r="AC3602" s="3">
        <v>0</v>
      </c>
      <c r="AD3602" s="3">
        <v>0</v>
      </c>
      <c r="AE3602" s="3">
        <v>0</v>
      </c>
      <c r="AF3602" s="3">
        <v>0</v>
      </c>
      <c r="AG3602" s="3">
        <v>0</v>
      </c>
      <c r="AH3602" s="3">
        <v>0</v>
      </c>
      <c r="AI3602" s="3">
        <v>0</v>
      </c>
      <c r="AJ3602" s="3">
        <v>0</v>
      </c>
      <c r="AK3602" s="3">
        <v>0</v>
      </c>
      <c r="AL3602" s="3">
        <v>0</v>
      </c>
      <c r="AM3602" s="3">
        <v>0</v>
      </c>
      <c r="AN3602" s="3">
        <v>0</v>
      </c>
      <c r="AO3602" s="3">
        <v>0</v>
      </c>
      <c r="AP3602" s="3">
        <v>0</v>
      </c>
      <c r="AQ3602" s="3">
        <v>41.54</v>
      </c>
      <c r="AR3602" s="3">
        <v>0</v>
      </c>
      <c r="AS3602" s="3">
        <v>0</v>
      </c>
      <c r="AT3602" s="3">
        <v>0</v>
      </c>
      <c r="AU3602" s="3">
        <v>0</v>
      </c>
      <c r="AV3602" s="3">
        <v>0</v>
      </c>
      <c r="AW3602" s="3">
        <v>0</v>
      </c>
      <c r="AX3602" s="3">
        <v>0</v>
      </c>
      <c r="AY3602" s="3">
        <v>0</v>
      </c>
      <c r="AZ3602" s="3">
        <v>0</v>
      </c>
      <c r="BA3602" s="3">
        <v>0</v>
      </c>
      <c r="BB3602" s="3">
        <v>0</v>
      </c>
      <c r="BC3602" s="3">
        <v>0</v>
      </c>
      <c r="BD3602" s="3">
        <v>0</v>
      </c>
      <c r="BE3602" s="3">
        <v>0</v>
      </c>
      <c r="BF3602" s="3">
        <v>0</v>
      </c>
      <c r="BG3602" s="3">
        <v>0</v>
      </c>
      <c r="BH3602" s="3">
        <v>1</v>
      </c>
      <c r="BI3602" s="3">
        <v>1</v>
      </c>
      <c r="BJ3602" s="3">
        <v>0.2</v>
      </c>
      <c r="BK3602" s="3">
        <v>1</v>
      </c>
      <c r="BL3602" s="3">
        <v>106.45</v>
      </c>
      <c r="BM3602" s="3">
        <v>15.97</v>
      </c>
      <c r="BN3602" s="3">
        <v>122.42</v>
      </c>
      <c r="BO3602" s="3">
        <v>122.42</v>
      </c>
      <c r="BQ3602" s="3" t="s">
        <v>200</v>
      </c>
      <c r="BR3602" s="3" t="s">
        <v>84</v>
      </c>
      <c r="BS3602" s="4">
        <v>45244</v>
      </c>
      <c r="BT3602" s="5">
        <v>0.40763888888888888</v>
      </c>
      <c r="BU3602" s="3" t="s">
        <v>1190</v>
      </c>
      <c r="BV3602" s="3" t="s">
        <v>94</v>
      </c>
      <c r="BY3602" s="3">
        <v>1200</v>
      </c>
      <c r="CA3602" s="3" t="s">
        <v>1151</v>
      </c>
      <c r="CC3602" s="3" t="s">
        <v>127</v>
      </c>
      <c r="CD3602" s="3">
        <v>1754</v>
      </c>
      <c r="CE3602" s="3" t="s">
        <v>90</v>
      </c>
      <c r="CF3602" s="4">
        <v>45245</v>
      </c>
      <c r="CI3602" s="3">
        <v>1</v>
      </c>
      <c r="CJ3602" s="3">
        <v>1</v>
      </c>
      <c r="CK3602" s="3">
        <v>24</v>
      </c>
      <c r="CL3602" s="3" t="s">
        <v>86</v>
      </c>
    </row>
    <row r="3603" spans="1:90" x14ac:dyDescent="0.3">
      <c r="A3603" s="3" t="s">
        <v>72</v>
      </c>
      <c r="B3603" s="3" t="s">
        <v>73</v>
      </c>
      <c r="C3603" s="3" t="s">
        <v>74</v>
      </c>
      <c r="E3603" s="3" t="str">
        <f>"080055838088"</f>
        <v>080055838088</v>
      </c>
      <c r="F3603" s="4">
        <v>45243</v>
      </c>
      <c r="G3603" s="3">
        <v>202408</v>
      </c>
      <c r="H3603" s="3" t="s">
        <v>75</v>
      </c>
      <c r="I3603" s="3" t="s">
        <v>76</v>
      </c>
      <c r="J3603" s="3" t="s">
        <v>77</v>
      </c>
      <c r="K3603" s="3" t="s">
        <v>78</v>
      </c>
      <c r="L3603" s="3" t="s">
        <v>238</v>
      </c>
      <c r="M3603" s="3" t="s">
        <v>239</v>
      </c>
      <c r="N3603" s="3" t="s">
        <v>466</v>
      </c>
      <c r="O3603" s="3" t="s">
        <v>82</v>
      </c>
      <c r="P3603" s="3" t="str">
        <f>"1162956615                    "</f>
        <v xml:space="preserve">1162956615                    </v>
      </c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  <c r="W3603" s="3">
        <v>0</v>
      </c>
      <c r="X3603" s="3">
        <v>0</v>
      </c>
      <c r="Y3603" s="3">
        <v>0</v>
      </c>
      <c r="Z3603" s="3">
        <v>0</v>
      </c>
      <c r="AA3603" s="3">
        <v>0</v>
      </c>
      <c r="AB3603" s="3">
        <v>0</v>
      </c>
      <c r="AC3603" s="3">
        <v>0</v>
      </c>
      <c r="AD3603" s="3">
        <v>0</v>
      </c>
      <c r="AE3603" s="3">
        <v>0</v>
      </c>
      <c r="AF3603" s="3">
        <v>0</v>
      </c>
      <c r="AG3603" s="3">
        <v>0</v>
      </c>
      <c r="AH3603" s="3">
        <v>0</v>
      </c>
      <c r="AI3603" s="3">
        <v>0</v>
      </c>
      <c r="AJ3603" s="3">
        <v>0</v>
      </c>
      <c r="AK3603" s="3">
        <v>0</v>
      </c>
      <c r="AL3603" s="3">
        <v>0</v>
      </c>
      <c r="AM3603" s="3">
        <v>0</v>
      </c>
      <c r="AN3603" s="3">
        <v>0</v>
      </c>
      <c r="AO3603" s="3">
        <v>0</v>
      </c>
      <c r="AP3603" s="3">
        <v>0</v>
      </c>
      <c r="AQ3603" s="3">
        <v>29.54</v>
      </c>
      <c r="AR3603" s="3">
        <v>0</v>
      </c>
      <c r="AS3603" s="3">
        <v>0</v>
      </c>
      <c r="AT3603" s="3">
        <v>0</v>
      </c>
      <c r="AU3603" s="3">
        <v>0</v>
      </c>
      <c r="AV3603" s="3">
        <v>0</v>
      </c>
      <c r="AW3603" s="3">
        <v>0</v>
      </c>
      <c r="AX3603" s="3">
        <v>0</v>
      </c>
      <c r="AY3603" s="3">
        <v>0</v>
      </c>
      <c r="AZ3603" s="3">
        <v>0</v>
      </c>
      <c r="BA3603" s="3">
        <v>0</v>
      </c>
      <c r="BB3603" s="3">
        <v>0</v>
      </c>
      <c r="BC3603" s="3">
        <v>0</v>
      </c>
      <c r="BD3603" s="3">
        <v>0</v>
      </c>
      <c r="BE3603" s="3">
        <v>0</v>
      </c>
      <c r="BF3603" s="3">
        <v>0</v>
      </c>
      <c r="BG3603" s="3">
        <v>0</v>
      </c>
      <c r="BH3603" s="3">
        <v>1</v>
      </c>
      <c r="BI3603" s="3">
        <v>1</v>
      </c>
      <c r="BJ3603" s="3">
        <v>0.2</v>
      </c>
      <c r="BK3603" s="3">
        <v>1</v>
      </c>
      <c r="BL3603" s="3">
        <v>75.69</v>
      </c>
      <c r="BM3603" s="3">
        <v>11.35</v>
      </c>
      <c r="BN3603" s="3">
        <v>87.04</v>
      </c>
      <c r="BO3603" s="3">
        <v>87.04</v>
      </c>
      <c r="BQ3603" s="3" t="s">
        <v>467</v>
      </c>
      <c r="BR3603" s="3" t="s">
        <v>84</v>
      </c>
      <c r="BS3603" s="4">
        <v>45245</v>
      </c>
      <c r="BT3603" s="5">
        <v>0.42291666666666666</v>
      </c>
      <c r="BU3603" s="3" t="s">
        <v>826</v>
      </c>
      <c r="BV3603" s="3" t="s">
        <v>86</v>
      </c>
      <c r="BW3603" s="3" t="s">
        <v>747</v>
      </c>
      <c r="BX3603" s="3" t="s">
        <v>1335</v>
      </c>
      <c r="BY3603" s="3">
        <v>1200</v>
      </c>
      <c r="CA3603" s="3" t="s">
        <v>243</v>
      </c>
      <c r="CC3603" s="3" t="s">
        <v>239</v>
      </c>
      <c r="CD3603" s="3">
        <v>5201</v>
      </c>
      <c r="CE3603" s="3" t="s">
        <v>90</v>
      </c>
      <c r="CF3603" s="4">
        <v>45246</v>
      </c>
      <c r="CI3603" s="3">
        <v>1</v>
      </c>
      <c r="CJ3603" s="3">
        <v>2</v>
      </c>
      <c r="CK3603" s="3">
        <v>21</v>
      </c>
      <c r="CL3603" s="3" t="s">
        <v>86</v>
      </c>
    </row>
    <row r="3604" spans="1:90" x14ac:dyDescent="0.3">
      <c r="A3604" s="3" t="s">
        <v>72</v>
      </c>
      <c r="B3604" s="3" t="s">
        <v>73</v>
      </c>
      <c r="C3604" s="3" t="s">
        <v>74</v>
      </c>
      <c r="E3604" s="3" t="str">
        <f>"080055852317"</f>
        <v>080055852317</v>
      </c>
      <c r="F3604" s="4">
        <v>45243</v>
      </c>
      <c r="G3604" s="3">
        <v>202408</v>
      </c>
      <c r="H3604" s="3" t="s">
        <v>75</v>
      </c>
      <c r="I3604" s="3" t="s">
        <v>76</v>
      </c>
      <c r="J3604" s="3" t="s">
        <v>77</v>
      </c>
      <c r="K3604" s="3" t="s">
        <v>78</v>
      </c>
      <c r="L3604" s="3" t="s">
        <v>75</v>
      </c>
      <c r="M3604" s="3" t="s">
        <v>76</v>
      </c>
      <c r="N3604" s="3" t="s">
        <v>660</v>
      </c>
      <c r="O3604" s="3" t="s">
        <v>82</v>
      </c>
      <c r="P3604" s="3" t="str">
        <f>"1162956861                    "</f>
        <v xml:space="preserve">1162956861                    </v>
      </c>
      <c r="Q3604" s="3">
        <v>0</v>
      </c>
      <c r="R3604" s="3">
        <v>0</v>
      </c>
      <c r="S3604" s="3">
        <v>0</v>
      </c>
      <c r="T3604" s="3">
        <v>0</v>
      </c>
      <c r="U3604" s="3">
        <v>0</v>
      </c>
      <c r="V3604" s="3">
        <v>0</v>
      </c>
      <c r="W3604" s="3">
        <v>0</v>
      </c>
      <c r="X3604" s="3">
        <v>0</v>
      </c>
      <c r="Y3604" s="3">
        <v>0</v>
      </c>
      <c r="Z3604" s="3">
        <v>0</v>
      </c>
      <c r="AA3604" s="3">
        <v>0</v>
      </c>
      <c r="AB3604" s="3">
        <v>0</v>
      </c>
      <c r="AC3604" s="3">
        <v>0</v>
      </c>
      <c r="AD3604" s="3">
        <v>0</v>
      </c>
      <c r="AE3604" s="3">
        <v>0</v>
      </c>
      <c r="AF3604" s="3">
        <v>0</v>
      </c>
      <c r="AG3604" s="3">
        <v>0</v>
      </c>
      <c r="AH3604" s="3">
        <v>0</v>
      </c>
      <c r="AI3604" s="3">
        <v>0</v>
      </c>
      <c r="AJ3604" s="3">
        <v>0</v>
      </c>
      <c r="AK3604" s="3">
        <v>0</v>
      </c>
      <c r="AL3604" s="3">
        <v>0</v>
      </c>
      <c r="AM3604" s="3">
        <v>0</v>
      </c>
      <c r="AN3604" s="3">
        <v>0</v>
      </c>
      <c r="AO3604" s="3">
        <v>0</v>
      </c>
      <c r="AP3604" s="3">
        <v>0</v>
      </c>
      <c r="AQ3604" s="3">
        <v>23.07</v>
      </c>
      <c r="AR3604" s="3">
        <v>0</v>
      </c>
      <c r="AS3604" s="3">
        <v>0</v>
      </c>
      <c r="AT3604" s="3">
        <v>0</v>
      </c>
      <c r="AU3604" s="3">
        <v>0</v>
      </c>
      <c r="AV3604" s="3">
        <v>0</v>
      </c>
      <c r="AW3604" s="3">
        <v>0</v>
      </c>
      <c r="AX3604" s="3">
        <v>0</v>
      </c>
      <c r="AY3604" s="3">
        <v>0</v>
      </c>
      <c r="AZ3604" s="3">
        <v>0</v>
      </c>
      <c r="BA3604" s="3">
        <v>0</v>
      </c>
      <c r="BB3604" s="3">
        <v>0</v>
      </c>
      <c r="BC3604" s="3">
        <v>0</v>
      </c>
      <c r="BD3604" s="3">
        <v>0</v>
      </c>
      <c r="BE3604" s="3">
        <v>0</v>
      </c>
      <c r="BF3604" s="3">
        <v>0</v>
      </c>
      <c r="BG3604" s="3">
        <v>0</v>
      </c>
      <c r="BH3604" s="3">
        <v>1</v>
      </c>
      <c r="BI3604" s="3">
        <v>2</v>
      </c>
      <c r="BJ3604" s="3">
        <v>2</v>
      </c>
      <c r="BK3604" s="3">
        <v>2</v>
      </c>
      <c r="BL3604" s="3">
        <v>59.12</v>
      </c>
      <c r="BM3604" s="3">
        <v>8.8699999999999992</v>
      </c>
      <c r="BN3604" s="3">
        <v>67.989999999999995</v>
      </c>
      <c r="BO3604" s="3">
        <v>67.989999999999995</v>
      </c>
      <c r="BQ3604" s="3" t="s">
        <v>208</v>
      </c>
      <c r="BR3604" s="3" t="s">
        <v>84</v>
      </c>
      <c r="BS3604" s="4">
        <v>45244</v>
      </c>
      <c r="BT3604" s="5">
        <v>0.4145833333333333</v>
      </c>
      <c r="BU3604" s="3" t="s">
        <v>1016</v>
      </c>
      <c r="BV3604" s="3" t="s">
        <v>94</v>
      </c>
      <c r="BY3604" s="3">
        <v>9984</v>
      </c>
      <c r="CA3604" s="3" t="s">
        <v>1017</v>
      </c>
      <c r="CC3604" s="3" t="s">
        <v>76</v>
      </c>
      <c r="CD3604" s="3">
        <v>1614</v>
      </c>
      <c r="CE3604" s="3" t="s">
        <v>90</v>
      </c>
      <c r="CF3604" s="4">
        <v>45244</v>
      </c>
      <c r="CI3604" s="3">
        <v>1</v>
      </c>
      <c r="CJ3604" s="3">
        <v>1</v>
      </c>
      <c r="CK3604" s="3">
        <v>22</v>
      </c>
      <c r="CL3604" s="3" t="s">
        <v>86</v>
      </c>
    </row>
    <row r="3605" spans="1:90" x14ac:dyDescent="0.3">
      <c r="A3605" s="3" t="s">
        <v>72</v>
      </c>
      <c r="B3605" s="3" t="s">
        <v>73</v>
      </c>
      <c r="C3605" s="3" t="s">
        <v>74</v>
      </c>
      <c r="E3605" s="3" t="str">
        <f>"080055853526"</f>
        <v>080055853526</v>
      </c>
      <c r="F3605" s="4">
        <v>45243</v>
      </c>
      <c r="G3605" s="3">
        <v>202408</v>
      </c>
      <c r="H3605" s="3" t="s">
        <v>75</v>
      </c>
      <c r="I3605" s="3" t="s">
        <v>76</v>
      </c>
      <c r="J3605" s="3" t="s">
        <v>77</v>
      </c>
      <c r="K3605" s="3" t="s">
        <v>78</v>
      </c>
      <c r="L3605" s="3" t="s">
        <v>193</v>
      </c>
      <c r="M3605" s="3" t="s">
        <v>194</v>
      </c>
      <c r="N3605" s="3" t="s">
        <v>286</v>
      </c>
      <c r="O3605" s="3" t="s">
        <v>82</v>
      </c>
      <c r="P3605" s="3" t="str">
        <f>"1162956840                    "</f>
        <v xml:space="preserve">1162956840                    </v>
      </c>
      <c r="Q3605" s="3">
        <v>0</v>
      </c>
      <c r="R3605" s="3">
        <v>0</v>
      </c>
      <c r="S3605" s="3">
        <v>0</v>
      </c>
      <c r="T3605" s="3">
        <v>0</v>
      </c>
      <c r="U3605" s="3">
        <v>0</v>
      </c>
      <c r="V3605" s="3">
        <v>0</v>
      </c>
      <c r="W3605" s="3">
        <v>0</v>
      </c>
      <c r="X3605" s="3">
        <v>0</v>
      </c>
      <c r="Y3605" s="3">
        <v>0</v>
      </c>
      <c r="Z3605" s="3">
        <v>0</v>
      </c>
      <c r="AA3605" s="3">
        <v>0</v>
      </c>
      <c r="AB3605" s="3">
        <v>0</v>
      </c>
      <c r="AC3605" s="3">
        <v>0</v>
      </c>
      <c r="AD3605" s="3">
        <v>0</v>
      </c>
      <c r="AE3605" s="3">
        <v>0</v>
      </c>
      <c r="AF3605" s="3">
        <v>0</v>
      </c>
      <c r="AG3605" s="3">
        <v>0</v>
      </c>
      <c r="AH3605" s="3">
        <v>0</v>
      </c>
      <c r="AI3605" s="3">
        <v>0</v>
      </c>
      <c r="AJ3605" s="3">
        <v>0</v>
      </c>
      <c r="AK3605" s="3">
        <v>0</v>
      </c>
      <c r="AL3605" s="3">
        <v>0</v>
      </c>
      <c r="AM3605" s="3">
        <v>0</v>
      </c>
      <c r="AN3605" s="3">
        <v>0</v>
      </c>
      <c r="AO3605" s="3">
        <v>0</v>
      </c>
      <c r="AP3605" s="3">
        <v>0</v>
      </c>
      <c r="AQ3605" s="3">
        <v>29.54</v>
      </c>
      <c r="AR3605" s="3">
        <v>0</v>
      </c>
      <c r="AS3605" s="3">
        <v>0</v>
      </c>
      <c r="AT3605" s="3">
        <v>0</v>
      </c>
      <c r="AU3605" s="3">
        <v>0</v>
      </c>
      <c r="AV3605" s="3">
        <v>0</v>
      </c>
      <c r="AW3605" s="3">
        <v>0</v>
      </c>
      <c r="AX3605" s="3">
        <v>0</v>
      </c>
      <c r="AY3605" s="3">
        <v>0</v>
      </c>
      <c r="AZ3605" s="3">
        <v>0</v>
      </c>
      <c r="BA3605" s="3">
        <v>0</v>
      </c>
      <c r="BB3605" s="3">
        <v>0</v>
      </c>
      <c r="BC3605" s="3">
        <v>0</v>
      </c>
      <c r="BD3605" s="3">
        <v>0</v>
      </c>
      <c r="BE3605" s="3">
        <v>0</v>
      </c>
      <c r="BF3605" s="3">
        <v>0</v>
      </c>
      <c r="BG3605" s="3">
        <v>0</v>
      </c>
      <c r="BH3605" s="3">
        <v>1</v>
      </c>
      <c r="BI3605" s="3">
        <v>2</v>
      </c>
      <c r="BJ3605" s="3">
        <v>1.4</v>
      </c>
      <c r="BK3605" s="3">
        <v>2</v>
      </c>
      <c r="BL3605" s="3">
        <v>75.69</v>
      </c>
      <c r="BM3605" s="3">
        <v>11.35</v>
      </c>
      <c r="BN3605" s="3">
        <v>87.04</v>
      </c>
      <c r="BO3605" s="3">
        <v>87.04</v>
      </c>
      <c r="BQ3605" s="3" t="s">
        <v>287</v>
      </c>
      <c r="BR3605" s="3" t="s">
        <v>84</v>
      </c>
      <c r="BS3605" s="4">
        <v>45244</v>
      </c>
      <c r="BT3605" s="5">
        <v>0.31597222222222221</v>
      </c>
      <c r="BU3605" s="3" t="s">
        <v>1851</v>
      </c>
      <c r="BV3605" s="3" t="s">
        <v>94</v>
      </c>
      <c r="BY3605" s="3">
        <v>7000</v>
      </c>
      <c r="CA3605" s="3" t="s">
        <v>671</v>
      </c>
      <c r="CC3605" s="3" t="s">
        <v>194</v>
      </c>
      <c r="CD3605" s="3">
        <v>6001</v>
      </c>
      <c r="CE3605" s="3" t="s">
        <v>90</v>
      </c>
      <c r="CF3605" s="4">
        <v>45244</v>
      </c>
      <c r="CI3605" s="3">
        <v>1</v>
      </c>
      <c r="CJ3605" s="3">
        <v>1</v>
      </c>
      <c r="CK3605" s="3">
        <v>21</v>
      </c>
      <c r="CL3605" s="3" t="s">
        <v>86</v>
      </c>
    </row>
    <row r="3606" spans="1:90" x14ac:dyDescent="0.3">
      <c r="A3606" s="3" t="s">
        <v>72</v>
      </c>
      <c r="B3606" s="3" t="s">
        <v>73</v>
      </c>
      <c r="C3606" s="3" t="s">
        <v>74</v>
      </c>
      <c r="E3606" s="3" t="str">
        <f>"080055846860"</f>
        <v>080055846860</v>
      </c>
      <c r="F3606" s="4">
        <v>45243</v>
      </c>
      <c r="G3606" s="3">
        <v>202408</v>
      </c>
      <c r="H3606" s="3" t="s">
        <v>75</v>
      </c>
      <c r="I3606" s="3" t="s">
        <v>76</v>
      </c>
      <c r="J3606" s="3" t="s">
        <v>77</v>
      </c>
      <c r="K3606" s="3" t="s">
        <v>78</v>
      </c>
      <c r="L3606" s="3" t="s">
        <v>187</v>
      </c>
      <c r="M3606" s="3" t="s">
        <v>188</v>
      </c>
      <c r="N3606" s="3" t="s">
        <v>189</v>
      </c>
      <c r="O3606" s="3" t="s">
        <v>82</v>
      </c>
      <c r="P3606" s="3" t="str">
        <f>"1162956557                    "</f>
        <v xml:space="preserve">1162956557                    </v>
      </c>
      <c r="Q3606" s="3">
        <v>0</v>
      </c>
      <c r="R3606" s="3">
        <v>0</v>
      </c>
      <c r="S3606" s="3">
        <v>0</v>
      </c>
      <c r="T3606" s="3">
        <v>0</v>
      </c>
      <c r="U3606" s="3">
        <v>0</v>
      </c>
      <c r="V3606" s="3">
        <v>0</v>
      </c>
      <c r="W3606" s="3">
        <v>0</v>
      </c>
      <c r="X3606" s="3">
        <v>0</v>
      </c>
      <c r="Y3606" s="3">
        <v>0</v>
      </c>
      <c r="Z3606" s="3">
        <v>0</v>
      </c>
      <c r="AA3606" s="3">
        <v>0</v>
      </c>
      <c r="AB3606" s="3">
        <v>0</v>
      </c>
      <c r="AC3606" s="3">
        <v>0</v>
      </c>
      <c r="AD3606" s="3">
        <v>0</v>
      </c>
      <c r="AE3606" s="3">
        <v>0</v>
      </c>
      <c r="AF3606" s="3">
        <v>0</v>
      </c>
      <c r="AG3606" s="3">
        <v>0</v>
      </c>
      <c r="AH3606" s="3">
        <v>0</v>
      </c>
      <c r="AI3606" s="3">
        <v>0</v>
      </c>
      <c r="AJ3606" s="3">
        <v>0</v>
      </c>
      <c r="AK3606" s="3">
        <v>0</v>
      </c>
      <c r="AL3606" s="3">
        <v>0</v>
      </c>
      <c r="AM3606" s="3">
        <v>0</v>
      </c>
      <c r="AN3606" s="3">
        <v>0</v>
      </c>
      <c r="AO3606" s="3">
        <v>0</v>
      </c>
      <c r="AP3606" s="3">
        <v>0</v>
      </c>
      <c r="AQ3606" s="3">
        <v>29.54</v>
      </c>
      <c r="AR3606" s="3">
        <v>0</v>
      </c>
      <c r="AS3606" s="3">
        <v>0</v>
      </c>
      <c r="AT3606" s="3">
        <v>0</v>
      </c>
      <c r="AU3606" s="3">
        <v>0</v>
      </c>
      <c r="AV3606" s="3">
        <v>0</v>
      </c>
      <c r="AW3606" s="3">
        <v>0</v>
      </c>
      <c r="AX3606" s="3">
        <v>0</v>
      </c>
      <c r="AY3606" s="3">
        <v>0</v>
      </c>
      <c r="AZ3606" s="3">
        <v>0</v>
      </c>
      <c r="BA3606" s="3">
        <v>0</v>
      </c>
      <c r="BB3606" s="3">
        <v>0</v>
      </c>
      <c r="BC3606" s="3">
        <v>0</v>
      </c>
      <c r="BD3606" s="3">
        <v>0</v>
      </c>
      <c r="BE3606" s="3">
        <v>0</v>
      </c>
      <c r="BF3606" s="3">
        <v>0</v>
      </c>
      <c r="BG3606" s="3">
        <v>0</v>
      </c>
      <c r="BH3606" s="3">
        <v>1</v>
      </c>
      <c r="BI3606" s="3">
        <v>1</v>
      </c>
      <c r="BJ3606" s="3">
        <v>0.2</v>
      </c>
      <c r="BK3606" s="3">
        <v>1</v>
      </c>
      <c r="BL3606" s="3">
        <v>75.69</v>
      </c>
      <c r="BM3606" s="3">
        <v>11.35</v>
      </c>
      <c r="BN3606" s="3">
        <v>87.04</v>
      </c>
      <c r="BO3606" s="3">
        <v>87.04</v>
      </c>
      <c r="BQ3606" s="3" t="s">
        <v>190</v>
      </c>
      <c r="BR3606" s="3" t="s">
        <v>84</v>
      </c>
      <c r="BS3606" s="4">
        <v>45244</v>
      </c>
      <c r="BT3606" s="5">
        <v>0.41666666666666669</v>
      </c>
      <c r="BU3606" s="3" t="s">
        <v>1243</v>
      </c>
      <c r="BV3606" s="3" t="s">
        <v>94</v>
      </c>
      <c r="BY3606" s="3">
        <v>1200</v>
      </c>
      <c r="CA3606" s="3" t="s">
        <v>366</v>
      </c>
      <c r="CC3606" s="3" t="s">
        <v>188</v>
      </c>
      <c r="CD3606" s="3">
        <v>3610</v>
      </c>
      <c r="CE3606" s="3" t="s">
        <v>90</v>
      </c>
      <c r="CF3606" s="4">
        <v>45245</v>
      </c>
      <c r="CI3606" s="3">
        <v>1</v>
      </c>
      <c r="CJ3606" s="3">
        <v>1</v>
      </c>
      <c r="CK3606" s="3">
        <v>21</v>
      </c>
      <c r="CL3606" s="3" t="s">
        <v>86</v>
      </c>
    </row>
    <row r="3607" spans="1:90" x14ac:dyDescent="0.3">
      <c r="A3607" s="3" t="s">
        <v>72</v>
      </c>
      <c r="B3607" s="3" t="s">
        <v>73</v>
      </c>
      <c r="C3607" s="3" t="s">
        <v>74</v>
      </c>
      <c r="E3607" s="3" t="str">
        <f>"080055851766"</f>
        <v>080055851766</v>
      </c>
      <c r="F3607" s="4">
        <v>45243</v>
      </c>
      <c r="G3607" s="3">
        <v>202408</v>
      </c>
      <c r="H3607" s="3" t="s">
        <v>75</v>
      </c>
      <c r="I3607" s="3" t="s">
        <v>76</v>
      </c>
      <c r="J3607" s="3" t="s">
        <v>77</v>
      </c>
      <c r="K3607" s="3" t="s">
        <v>78</v>
      </c>
      <c r="L3607" s="3" t="s">
        <v>75</v>
      </c>
      <c r="M3607" s="3" t="s">
        <v>76</v>
      </c>
      <c r="N3607" s="3" t="s">
        <v>290</v>
      </c>
      <c r="O3607" s="3" t="s">
        <v>82</v>
      </c>
      <c r="P3607" s="3" t="str">
        <f>"1162956533                    "</f>
        <v xml:space="preserve">1162956533                    </v>
      </c>
      <c r="Q3607" s="3">
        <v>0</v>
      </c>
      <c r="R3607" s="3">
        <v>0</v>
      </c>
      <c r="S3607" s="3">
        <v>0</v>
      </c>
      <c r="T3607" s="3">
        <v>0</v>
      </c>
      <c r="U3607" s="3">
        <v>0</v>
      </c>
      <c r="V3607" s="3">
        <v>0</v>
      </c>
      <c r="W3607" s="3">
        <v>0</v>
      </c>
      <c r="X3607" s="3">
        <v>0</v>
      </c>
      <c r="Y3607" s="3">
        <v>0</v>
      </c>
      <c r="Z3607" s="3">
        <v>0</v>
      </c>
      <c r="AA3607" s="3">
        <v>0</v>
      </c>
      <c r="AB3607" s="3">
        <v>0</v>
      </c>
      <c r="AC3607" s="3">
        <v>0</v>
      </c>
      <c r="AD3607" s="3">
        <v>0</v>
      </c>
      <c r="AE3607" s="3">
        <v>0</v>
      </c>
      <c r="AF3607" s="3">
        <v>0</v>
      </c>
      <c r="AG3607" s="3">
        <v>0</v>
      </c>
      <c r="AH3607" s="3">
        <v>0</v>
      </c>
      <c r="AI3607" s="3">
        <v>0</v>
      </c>
      <c r="AJ3607" s="3">
        <v>0</v>
      </c>
      <c r="AK3607" s="3">
        <v>0</v>
      </c>
      <c r="AL3607" s="3">
        <v>0</v>
      </c>
      <c r="AM3607" s="3">
        <v>0</v>
      </c>
      <c r="AN3607" s="3">
        <v>0</v>
      </c>
      <c r="AO3607" s="3">
        <v>0</v>
      </c>
      <c r="AP3607" s="3">
        <v>0</v>
      </c>
      <c r="AQ3607" s="3">
        <v>23.07</v>
      </c>
      <c r="AR3607" s="3">
        <v>0</v>
      </c>
      <c r="AS3607" s="3">
        <v>0</v>
      </c>
      <c r="AT3607" s="3">
        <v>0</v>
      </c>
      <c r="AU3607" s="3">
        <v>0</v>
      </c>
      <c r="AV3607" s="3">
        <v>0</v>
      </c>
      <c r="AW3607" s="3">
        <v>0</v>
      </c>
      <c r="AX3607" s="3">
        <v>0</v>
      </c>
      <c r="AY3607" s="3">
        <v>0</v>
      </c>
      <c r="AZ3607" s="3">
        <v>0</v>
      </c>
      <c r="BA3607" s="3">
        <v>0</v>
      </c>
      <c r="BB3607" s="3">
        <v>0</v>
      </c>
      <c r="BC3607" s="3">
        <v>0</v>
      </c>
      <c r="BD3607" s="3">
        <v>0</v>
      </c>
      <c r="BE3607" s="3">
        <v>0</v>
      </c>
      <c r="BF3607" s="3">
        <v>0</v>
      </c>
      <c r="BG3607" s="3">
        <v>0</v>
      </c>
      <c r="BH3607" s="3">
        <v>1</v>
      </c>
      <c r="BI3607" s="3">
        <v>1</v>
      </c>
      <c r="BJ3607" s="3">
        <v>0.2</v>
      </c>
      <c r="BK3607" s="3">
        <v>1</v>
      </c>
      <c r="BL3607" s="3">
        <v>59.12</v>
      </c>
      <c r="BM3607" s="3">
        <v>8.8699999999999992</v>
      </c>
      <c r="BN3607" s="3">
        <v>67.989999999999995</v>
      </c>
      <c r="BO3607" s="3">
        <v>67.989999999999995</v>
      </c>
      <c r="BQ3607" s="3" t="s">
        <v>291</v>
      </c>
      <c r="BR3607" s="3" t="s">
        <v>84</v>
      </c>
      <c r="BS3607" s="4">
        <v>45244</v>
      </c>
      <c r="BT3607" s="5">
        <v>0.375</v>
      </c>
      <c r="BU3607" s="3" t="s">
        <v>292</v>
      </c>
      <c r="BV3607" s="3" t="s">
        <v>94</v>
      </c>
      <c r="BY3607" s="3">
        <v>1200</v>
      </c>
      <c r="CA3607" s="3" t="s">
        <v>95</v>
      </c>
      <c r="CC3607" s="3" t="s">
        <v>76</v>
      </c>
      <c r="CD3607" s="3">
        <v>1600</v>
      </c>
      <c r="CE3607" s="3" t="s">
        <v>90</v>
      </c>
      <c r="CF3607" s="4">
        <v>45244</v>
      </c>
      <c r="CI3607" s="3">
        <v>1</v>
      </c>
      <c r="CJ3607" s="3">
        <v>1</v>
      </c>
      <c r="CK3607" s="3">
        <v>22</v>
      </c>
      <c r="CL3607" s="3" t="s">
        <v>86</v>
      </c>
    </row>
    <row r="3608" spans="1:90" x14ac:dyDescent="0.3">
      <c r="A3608" s="3" t="s">
        <v>72</v>
      </c>
      <c r="B3608" s="3" t="s">
        <v>73</v>
      </c>
      <c r="C3608" s="3" t="s">
        <v>74</v>
      </c>
      <c r="E3608" s="3" t="str">
        <f>"080055837949"</f>
        <v>080055837949</v>
      </c>
      <c r="F3608" s="4">
        <v>45243</v>
      </c>
      <c r="G3608" s="3">
        <v>202408</v>
      </c>
      <c r="H3608" s="3" t="s">
        <v>75</v>
      </c>
      <c r="I3608" s="3" t="s">
        <v>76</v>
      </c>
      <c r="J3608" s="3" t="s">
        <v>77</v>
      </c>
      <c r="K3608" s="3" t="s">
        <v>78</v>
      </c>
      <c r="L3608" s="3" t="s">
        <v>116</v>
      </c>
      <c r="M3608" s="3" t="s">
        <v>117</v>
      </c>
      <c r="N3608" s="3" t="s">
        <v>1171</v>
      </c>
      <c r="O3608" s="3" t="s">
        <v>82</v>
      </c>
      <c r="P3608" s="3" t="str">
        <f>"1162956684                    "</f>
        <v xml:space="preserve">1162956684                    </v>
      </c>
      <c r="Q3608" s="3">
        <v>0</v>
      </c>
      <c r="R3608" s="3">
        <v>0</v>
      </c>
      <c r="S3608" s="3">
        <v>0</v>
      </c>
      <c r="T3608" s="3">
        <v>0</v>
      </c>
      <c r="U3608" s="3">
        <v>0</v>
      </c>
      <c r="V3608" s="3">
        <v>0</v>
      </c>
      <c r="W3608" s="3">
        <v>0</v>
      </c>
      <c r="X3608" s="3">
        <v>0</v>
      </c>
      <c r="Y3608" s="3">
        <v>0</v>
      </c>
      <c r="Z3608" s="3">
        <v>0</v>
      </c>
      <c r="AA3608" s="3">
        <v>0</v>
      </c>
      <c r="AB3608" s="3">
        <v>0</v>
      </c>
      <c r="AC3608" s="3">
        <v>0</v>
      </c>
      <c r="AD3608" s="3">
        <v>0</v>
      </c>
      <c r="AE3608" s="3">
        <v>0</v>
      </c>
      <c r="AF3608" s="3">
        <v>0</v>
      </c>
      <c r="AG3608" s="3">
        <v>0</v>
      </c>
      <c r="AH3608" s="3">
        <v>0</v>
      </c>
      <c r="AI3608" s="3">
        <v>0</v>
      </c>
      <c r="AJ3608" s="3">
        <v>0</v>
      </c>
      <c r="AK3608" s="3">
        <v>0</v>
      </c>
      <c r="AL3608" s="3">
        <v>0</v>
      </c>
      <c r="AM3608" s="3">
        <v>0</v>
      </c>
      <c r="AN3608" s="3">
        <v>0</v>
      </c>
      <c r="AO3608" s="3">
        <v>0</v>
      </c>
      <c r="AP3608" s="3">
        <v>0</v>
      </c>
      <c r="AQ3608" s="3">
        <v>23.07</v>
      </c>
      <c r="AR3608" s="3">
        <v>0</v>
      </c>
      <c r="AS3608" s="3">
        <v>0</v>
      </c>
      <c r="AT3608" s="3">
        <v>0</v>
      </c>
      <c r="AU3608" s="3">
        <v>0</v>
      </c>
      <c r="AV3608" s="3">
        <v>0</v>
      </c>
      <c r="AW3608" s="3">
        <v>15.9</v>
      </c>
      <c r="AX3608" s="3">
        <v>0</v>
      </c>
      <c r="AY3608" s="3">
        <v>0</v>
      </c>
      <c r="AZ3608" s="3">
        <v>0</v>
      </c>
      <c r="BA3608" s="3">
        <v>0</v>
      </c>
      <c r="BB3608" s="3">
        <v>0</v>
      </c>
      <c r="BC3608" s="3">
        <v>0</v>
      </c>
      <c r="BD3608" s="3">
        <v>0</v>
      </c>
      <c r="BE3608" s="3">
        <v>0</v>
      </c>
      <c r="BF3608" s="3">
        <v>0</v>
      </c>
      <c r="BG3608" s="3">
        <v>0</v>
      </c>
      <c r="BH3608" s="3">
        <v>1</v>
      </c>
      <c r="BI3608" s="3">
        <v>1</v>
      </c>
      <c r="BJ3608" s="3">
        <v>0.2</v>
      </c>
      <c r="BK3608" s="3">
        <v>1</v>
      </c>
      <c r="BL3608" s="3">
        <v>75.02</v>
      </c>
      <c r="BM3608" s="3">
        <v>11.25</v>
      </c>
      <c r="BN3608" s="3">
        <v>86.27</v>
      </c>
      <c r="BO3608" s="3">
        <v>86.27</v>
      </c>
      <c r="BQ3608" s="3" t="s">
        <v>1172</v>
      </c>
      <c r="BR3608" s="3" t="s">
        <v>84</v>
      </c>
      <c r="BS3608" s="4">
        <v>45244</v>
      </c>
      <c r="BT3608" s="5">
        <v>0.41666666666666669</v>
      </c>
      <c r="BU3608" s="3" t="s">
        <v>3550</v>
      </c>
      <c r="BV3608" s="3" t="s">
        <v>94</v>
      </c>
      <c r="BY3608" s="3">
        <v>1200</v>
      </c>
      <c r="BZ3608" s="3" t="s">
        <v>30</v>
      </c>
      <c r="CC3608" s="3" t="s">
        <v>117</v>
      </c>
      <c r="CD3608" s="3">
        <v>2188</v>
      </c>
      <c r="CE3608" s="3" t="s">
        <v>90</v>
      </c>
      <c r="CF3608" s="4">
        <v>45244</v>
      </c>
      <c r="CI3608" s="3">
        <v>1</v>
      </c>
      <c r="CJ3608" s="3">
        <v>1</v>
      </c>
      <c r="CK3608" s="3">
        <v>22</v>
      </c>
      <c r="CL3608" s="3" t="s">
        <v>86</v>
      </c>
    </row>
    <row r="3609" spans="1:90" x14ac:dyDescent="0.3">
      <c r="A3609" s="3" t="s">
        <v>72</v>
      </c>
      <c r="B3609" s="3" t="s">
        <v>73</v>
      </c>
      <c r="C3609" s="3" t="s">
        <v>74</v>
      </c>
      <c r="E3609" s="3" t="str">
        <f>"080055851774"</f>
        <v>080055851774</v>
      </c>
      <c r="F3609" s="4">
        <v>45243</v>
      </c>
      <c r="G3609" s="3">
        <v>202408</v>
      </c>
      <c r="H3609" s="3" t="s">
        <v>75</v>
      </c>
      <c r="I3609" s="3" t="s">
        <v>76</v>
      </c>
      <c r="J3609" s="3" t="s">
        <v>77</v>
      </c>
      <c r="K3609" s="3" t="s">
        <v>78</v>
      </c>
      <c r="L3609" s="3" t="s">
        <v>367</v>
      </c>
      <c r="M3609" s="3" t="s">
        <v>368</v>
      </c>
      <c r="N3609" s="3" t="s">
        <v>3348</v>
      </c>
      <c r="O3609" s="3" t="s">
        <v>82</v>
      </c>
      <c r="P3609" s="3" t="str">
        <f>"1162956790                    "</f>
        <v xml:space="preserve">1162956790                    </v>
      </c>
      <c r="Q3609" s="3">
        <v>0</v>
      </c>
      <c r="R3609" s="3">
        <v>0</v>
      </c>
      <c r="S3609" s="3">
        <v>0</v>
      </c>
      <c r="T3609" s="3">
        <v>0</v>
      </c>
      <c r="U3609" s="3">
        <v>0</v>
      </c>
      <c r="V3609" s="3">
        <v>0</v>
      </c>
      <c r="W3609" s="3">
        <v>0</v>
      </c>
      <c r="X3609" s="3">
        <v>0</v>
      </c>
      <c r="Y3609" s="3">
        <v>0</v>
      </c>
      <c r="Z3609" s="3">
        <v>0</v>
      </c>
      <c r="AA3609" s="3">
        <v>0</v>
      </c>
      <c r="AB3609" s="3">
        <v>0</v>
      </c>
      <c r="AC3609" s="3">
        <v>0</v>
      </c>
      <c r="AD3609" s="3">
        <v>0</v>
      </c>
      <c r="AE3609" s="3">
        <v>0</v>
      </c>
      <c r="AF3609" s="3">
        <v>0</v>
      </c>
      <c r="AG3609" s="3">
        <v>0</v>
      </c>
      <c r="AH3609" s="3">
        <v>0</v>
      </c>
      <c r="AI3609" s="3">
        <v>0</v>
      </c>
      <c r="AJ3609" s="3">
        <v>0</v>
      </c>
      <c r="AK3609" s="3">
        <v>0</v>
      </c>
      <c r="AL3609" s="3">
        <v>0</v>
      </c>
      <c r="AM3609" s="3">
        <v>0</v>
      </c>
      <c r="AN3609" s="3">
        <v>0</v>
      </c>
      <c r="AO3609" s="3">
        <v>0</v>
      </c>
      <c r="AP3609" s="3">
        <v>0</v>
      </c>
      <c r="AQ3609" s="3">
        <v>29.54</v>
      </c>
      <c r="AR3609" s="3">
        <v>0</v>
      </c>
      <c r="AS3609" s="3">
        <v>0</v>
      </c>
      <c r="AT3609" s="3">
        <v>0</v>
      </c>
      <c r="AU3609" s="3">
        <v>0</v>
      </c>
      <c r="AV3609" s="3">
        <v>0</v>
      </c>
      <c r="AW3609" s="3">
        <v>0</v>
      </c>
      <c r="AX3609" s="3">
        <v>0</v>
      </c>
      <c r="AY3609" s="3">
        <v>0</v>
      </c>
      <c r="AZ3609" s="3">
        <v>0</v>
      </c>
      <c r="BA3609" s="3">
        <v>0</v>
      </c>
      <c r="BB3609" s="3">
        <v>0</v>
      </c>
      <c r="BC3609" s="3">
        <v>0</v>
      </c>
      <c r="BD3609" s="3">
        <v>0</v>
      </c>
      <c r="BE3609" s="3">
        <v>0</v>
      </c>
      <c r="BF3609" s="3">
        <v>0</v>
      </c>
      <c r="BG3609" s="3">
        <v>0</v>
      </c>
      <c r="BH3609" s="3">
        <v>1</v>
      </c>
      <c r="BI3609" s="3">
        <v>1</v>
      </c>
      <c r="BJ3609" s="3">
        <v>0.2</v>
      </c>
      <c r="BK3609" s="3">
        <v>1</v>
      </c>
      <c r="BL3609" s="3">
        <v>75.69</v>
      </c>
      <c r="BM3609" s="3">
        <v>11.35</v>
      </c>
      <c r="BN3609" s="3">
        <v>87.04</v>
      </c>
      <c r="BO3609" s="3">
        <v>87.04</v>
      </c>
      <c r="BQ3609" s="3" t="s">
        <v>3349</v>
      </c>
      <c r="BR3609" s="3" t="s">
        <v>84</v>
      </c>
      <c r="BS3609" s="4">
        <v>45244</v>
      </c>
      <c r="BT3609" s="5">
        <v>0.37152777777777773</v>
      </c>
      <c r="BU3609" s="3" t="s">
        <v>3551</v>
      </c>
      <c r="BV3609" s="3" t="s">
        <v>94</v>
      </c>
      <c r="BY3609" s="3">
        <v>1200</v>
      </c>
      <c r="CA3609" s="3" t="s">
        <v>696</v>
      </c>
      <c r="CC3609" s="3" t="s">
        <v>368</v>
      </c>
      <c r="CD3609" s="3">
        <v>4026</v>
      </c>
      <c r="CE3609" s="3" t="s">
        <v>90</v>
      </c>
      <c r="CF3609" s="4">
        <v>45245</v>
      </c>
      <c r="CI3609" s="3">
        <v>1</v>
      </c>
      <c r="CJ3609" s="3">
        <v>1</v>
      </c>
      <c r="CK3609" s="3">
        <v>21</v>
      </c>
      <c r="CL3609" s="3" t="s">
        <v>86</v>
      </c>
    </row>
    <row r="3610" spans="1:90" x14ac:dyDescent="0.3">
      <c r="A3610" s="3" t="s">
        <v>72</v>
      </c>
      <c r="B3610" s="3" t="s">
        <v>73</v>
      </c>
      <c r="C3610" s="3" t="s">
        <v>74</v>
      </c>
      <c r="E3610" s="3" t="str">
        <f>"080055839291"</f>
        <v>080055839291</v>
      </c>
      <c r="F3610" s="4">
        <v>45243</v>
      </c>
      <c r="G3610" s="3">
        <v>202408</v>
      </c>
      <c r="H3610" s="3" t="s">
        <v>75</v>
      </c>
      <c r="I3610" s="3" t="s">
        <v>76</v>
      </c>
      <c r="J3610" s="3" t="s">
        <v>77</v>
      </c>
      <c r="K3610" s="3" t="s">
        <v>78</v>
      </c>
      <c r="L3610" s="3" t="s">
        <v>612</v>
      </c>
      <c r="M3610" s="3" t="s">
        <v>613</v>
      </c>
      <c r="N3610" s="3" t="s">
        <v>1253</v>
      </c>
      <c r="O3610" s="3" t="s">
        <v>82</v>
      </c>
      <c r="P3610" s="3" t="str">
        <f>"1162956771                    "</f>
        <v xml:space="preserve">1162956771                    </v>
      </c>
      <c r="Q3610" s="3">
        <v>0</v>
      </c>
      <c r="R3610" s="3">
        <v>0</v>
      </c>
      <c r="S3610" s="3">
        <v>0</v>
      </c>
      <c r="T3610" s="3">
        <v>0</v>
      </c>
      <c r="U3610" s="3">
        <v>0</v>
      </c>
      <c r="V3610" s="3">
        <v>0</v>
      </c>
      <c r="W3610" s="3">
        <v>0</v>
      </c>
      <c r="X3610" s="3">
        <v>0</v>
      </c>
      <c r="Y3610" s="3">
        <v>0</v>
      </c>
      <c r="Z3610" s="3">
        <v>0</v>
      </c>
      <c r="AA3610" s="3">
        <v>0</v>
      </c>
      <c r="AB3610" s="3">
        <v>0</v>
      </c>
      <c r="AC3610" s="3">
        <v>0</v>
      </c>
      <c r="AD3610" s="3">
        <v>0</v>
      </c>
      <c r="AE3610" s="3">
        <v>0</v>
      </c>
      <c r="AF3610" s="3">
        <v>0</v>
      </c>
      <c r="AG3610" s="3">
        <v>0</v>
      </c>
      <c r="AH3610" s="3">
        <v>0</v>
      </c>
      <c r="AI3610" s="3">
        <v>0</v>
      </c>
      <c r="AJ3610" s="3">
        <v>0</v>
      </c>
      <c r="AK3610" s="3">
        <v>0</v>
      </c>
      <c r="AL3610" s="3">
        <v>0</v>
      </c>
      <c r="AM3610" s="3">
        <v>0</v>
      </c>
      <c r="AN3610" s="3">
        <v>0</v>
      </c>
      <c r="AO3610" s="3">
        <v>0</v>
      </c>
      <c r="AP3610" s="3">
        <v>0</v>
      </c>
      <c r="AQ3610" s="3">
        <v>57.23</v>
      </c>
      <c r="AR3610" s="3">
        <v>0</v>
      </c>
      <c r="AS3610" s="3">
        <v>0</v>
      </c>
      <c r="AT3610" s="3">
        <v>0</v>
      </c>
      <c r="AU3610" s="3">
        <v>0</v>
      </c>
      <c r="AV3610" s="3">
        <v>0</v>
      </c>
      <c r="AW3610" s="3">
        <v>0</v>
      </c>
      <c r="AX3610" s="3">
        <v>0</v>
      </c>
      <c r="AY3610" s="3">
        <v>0</v>
      </c>
      <c r="AZ3610" s="3">
        <v>0</v>
      </c>
      <c r="BA3610" s="3">
        <v>0</v>
      </c>
      <c r="BB3610" s="3">
        <v>0</v>
      </c>
      <c r="BC3610" s="3">
        <v>0</v>
      </c>
      <c r="BD3610" s="3">
        <v>0</v>
      </c>
      <c r="BE3610" s="3">
        <v>0</v>
      </c>
      <c r="BF3610" s="3">
        <v>0</v>
      </c>
      <c r="BG3610" s="3">
        <v>0</v>
      </c>
      <c r="BH3610" s="3">
        <v>1</v>
      </c>
      <c r="BI3610" s="3">
        <v>1</v>
      </c>
      <c r="BJ3610" s="3">
        <v>0.2</v>
      </c>
      <c r="BK3610" s="3">
        <v>1</v>
      </c>
      <c r="BL3610" s="3">
        <v>146.65</v>
      </c>
      <c r="BM3610" s="3">
        <v>22</v>
      </c>
      <c r="BN3610" s="3">
        <v>168.65</v>
      </c>
      <c r="BO3610" s="3">
        <v>168.65</v>
      </c>
      <c r="BQ3610" s="3" t="s">
        <v>1254</v>
      </c>
      <c r="BR3610" s="3" t="s">
        <v>84</v>
      </c>
      <c r="BS3610" s="4">
        <v>45244</v>
      </c>
      <c r="BT3610" s="5">
        <v>0.56180555555555556</v>
      </c>
      <c r="BU3610" s="3" t="s">
        <v>3552</v>
      </c>
      <c r="BV3610" s="3" t="s">
        <v>94</v>
      </c>
      <c r="BY3610" s="3">
        <v>1200</v>
      </c>
      <c r="CA3610" s="3" t="s">
        <v>1420</v>
      </c>
      <c r="CC3610" s="3" t="s">
        <v>613</v>
      </c>
      <c r="CD3610" s="3">
        <v>6850</v>
      </c>
      <c r="CE3610" s="3" t="s">
        <v>90</v>
      </c>
      <c r="CF3610" s="4">
        <v>45245</v>
      </c>
      <c r="CI3610" s="3">
        <v>2</v>
      </c>
      <c r="CJ3610" s="3">
        <v>1</v>
      </c>
      <c r="CK3610" s="3">
        <v>23</v>
      </c>
      <c r="CL3610" s="3" t="s">
        <v>86</v>
      </c>
    </row>
    <row r="3611" spans="1:90" x14ac:dyDescent="0.3">
      <c r="A3611" s="3" t="s">
        <v>72</v>
      </c>
      <c r="B3611" s="3" t="s">
        <v>73</v>
      </c>
      <c r="C3611" s="3" t="s">
        <v>74</v>
      </c>
      <c r="E3611" s="3" t="str">
        <f>"080055837150"</f>
        <v>080055837150</v>
      </c>
      <c r="F3611" s="4">
        <v>45243</v>
      </c>
      <c r="G3611" s="3">
        <v>202408</v>
      </c>
      <c r="H3611" s="3" t="s">
        <v>75</v>
      </c>
      <c r="I3611" s="3" t="s">
        <v>76</v>
      </c>
      <c r="J3611" s="3" t="s">
        <v>77</v>
      </c>
      <c r="K3611" s="3" t="s">
        <v>78</v>
      </c>
      <c r="L3611" s="3" t="s">
        <v>79</v>
      </c>
      <c r="M3611" s="3" t="s">
        <v>80</v>
      </c>
      <c r="N3611" s="3" t="s">
        <v>112</v>
      </c>
      <c r="O3611" s="3" t="s">
        <v>82</v>
      </c>
      <c r="P3611" s="3" t="str">
        <f>"1162956435                    "</f>
        <v xml:space="preserve">1162956435                    </v>
      </c>
      <c r="Q3611" s="3">
        <v>0</v>
      </c>
      <c r="R3611" s="3">
        <v>0</v>
      </c>
      <c r="S3611" s="3">
        <v>0</v>
      </c>
      <c r="T3611" s="3">
        <v>0</v>
      </c>
      <c r="U3611" s="3">
        <v>0</v>
      </c>
      <c r="V3611" s="3">
        <v>0</v>
      </c>
      <c r="W3611" s="3">
        <v>0</v>
      </c>
      <c r="X3611" s="3">
        <v>0</v>
      </c>
      <c r="Y3611" s="3">
        <v>0</v>
      </c>
      <c r="Z3611" s="3">
        <v>0</v>
      </c>
      <c r="AA3611" s="3">
        <v>0</v>
      </c>
      <c r="AB3611" s="3">
        <v>0</v>
      </c>
      <c r="AC3611" s="3">
        <v>0</v>
      </c>
      <c r="AD3611" s="3">
        <v>0</v>
      </c>
      <c r="AE3611" s="3">
        <v>0</v>
      </c>
      <c r="AF3611" s="3">
        <v>0</v>
      </c>
      <c r="AG3611" s="3">
        <v>0</v>
      </c>
      <c r="AH3611" s="3">
        <v>0</v>
      </c>
      <c r="AI3611" s="3">
        <v>0</v>
      </c>
      <c r="AJ3611" s="3">
        <v>0</v>
      </c>
      <c r="AK3611" s="3">
        <v>0</v>
      </c>
      <c r="AL3611" s="3">
        <v>0</v>
      </c>
      <c r="AM3611" s="3">
        <v>0</v>
      </c>
      <c r="AN3611" s="3">
        <v>0</v>
      </c>
      <c r="AO3611" s="3">
        <v>0</v>
      </c>
      <c r="AP3611" s="3">
        <v>0</v>
      </c>
      <c r="AQ3611" s="3">
        <v>29.54</v>
      </c>
      <c r="AR3611" s="3">
        <v>0</v>
      </c>
      <c r="AS3611" s="3">
        <v>0</v>
      </c>
      <c r="AT3611" s="3">
        <v>0</v>
      </c>
      <c r="AU3611" s="3">
        <v>0</v>
      </c>
      <c r="AV3611" s="3">
        <v>0</v>
      </c>
      <c r="AW3611" s="3">
        <v>0</v>
      </c>
      <c r="AX3611" s="3">
        <v>0</v>
      </c>
      <c r="AY3611" s="3">
        <v>0</v>
      </c>
      <c r="AZ3611" s="3">
        <v>0</v>
      </c>
      <c r="BA3611" s="3">
        <v>0</v>
      </c>
      <c r="BB3611" s="3">
        <v>0</v>
      </c>
      <c r="BC3611" s="3">
        <v>0</v>
      </c>
      <c r="BD3611" s="3">
        <v>0</v>
      </c>
      <c r="BE3611" s="3">
        <v>0</v>
      </c>
      <c r="BF3611" s="3">
        <v>0</v>
      </c>
      <c r="BG3611" s="3">
        <v>0</v>
      </c>
      <c r="BH3611" s="3">
        <v>1</v>
      </c>
      <c r="BI3611" s="3">
        <v>1</v>
      </c>
      <c r="BJ3611" s="3">
        <v>0.2</v>
      </c>
      <c r="BK3611" s="3">
        <v>1</v>
      </c>
      <c r="BL3611" s="3">
        <v>75.69</v>
      </c>
      <c r="BM3611" s="3">
        <v>11.35</v>
      </c>
      <c r="BN3611" s="3">
        <v>87.04</v>
      </c>
      <c r="BO3611" s="3">
        <v>87.04</v>
      </c>
      <c r="BQ3611" s="3" t="s">
        <v>113</v>
      </c>
      <c r="BR3611" s="3" t="s">
        <v>84</v>
      </c>
      <c r="BS3611" s="4">
        <v>45244</v>
      </c>
      <c r="BT3611" s="5">
        <v>0.41597222222222219</v>
      </c>
      <c r="BU3611" s="3" t="s">
        <v>2062</v>
      </c>
      <c r="BV3611" s="3" t="s">
        <v>94</v>
      </c>
      <c r="BY3611" s="3">
        <v>1200</v>
      </c>
      <c r="CA3611" s="3" t="s">
        <v>659</v>
      </c>
      <c r="CC3611" s="3" t="s">
        <v>80</v>
      </c>
      <c r="CD3611" s="3">
        <v>7441</v>
      </c>
      <c r="CE3611" s="3" t="s">
        <v>90</v>
      </c>
      <c r="CF3611" s="4">
        <v>45245</v>
      </c>
      <c r="CI3611" s="3">
        <v>1</v>
      </c>
      <c r="CJ3611" s="3">
        <v>1</v>
      </c>
      <c r="CK3611" s="3">
        <v>21</v>
      </c>
      <c r="CL3611" s="3" t="s">
        <v>86</v>
      </c>
    </row>
    <row r="3612" spans="1:90" x14ac:dyDescent="0.3">
      <c r="A3612" s="3" t="s">
        <v>72</v>
      </c>
      <c r="B3612" s="3" t="s">
        <v>73</v>
      </c>
      <c r="C3612" s="3" t="s">
        <v>74</v>
      </c>
      <c r="E3612" s="3" t="str">
        <f>"080055842317"</f>
        <v>080055842317</v>
      </c>
      <c r="F3612" s="4">
        <v>45243</v>
      </c>
      <c r="G3612" s="3">
        <v>202408</v>
      </c>
      <c r="H3612" s="3" t="s">
        <v>75</v>
      </c>
      <c r="I3612" s="3" t="s">
        <v>76</v>
      </c>
      <c r="J3612" s="3" t="s">
        <v>77</v>
      </c>
      <c r="K3612" s="3" t="s">
        <v>78</v>
      </c>
      <c r="L3612" s="3" t="s">
        <v>147</v>
      </c>
      <c r="M3612" s="3" t="s">
        <v>148</v>
      </c>
      <c r="N3612" s="3" t="s">
        <v>618</v>
      </c>
      <c r="O3612" s="3" t="s">
        <v>82</v>
      </c>
      <c r="P3612" s="3" t="str">
        <f>"1162956636                    "</f>
        <v xml:space="preserve">1162956636                    </v>
      </c>
      <c r="Q3612" s="3">
        <v>0</v>
      </c>
      <c r="R3612" s="3">
        <v>0</v>
      </c>
      <c r="S3612" s="3">
        <v>0</v>
      </c>
      <c r="T3612" s="3">
        <v>0</v>
      </c>
      <c r="U3612" s="3">
        <v>0</v>
      </c>
      <c r="V3612" s="3">
        <v>0</v>
      </c>
      <c r="W3612" s="3">
        <v>0</v>
      </c>
      <c r="X3612" s="3">
        <v>0</v>
      </c>
      <c r="Y3612" s="3">
        <v>0</v>
      </c>
      <c r="Z3612" s="3">
        <v>0</v>
      </c>
      <c r="AA3612" s="3">
        <v>0</v>
      </c>
      <c r="AB3612" s="3">
        <v>0</v>
      </c>
      <c r="AC3612" s="3">
        <v>0</v>
      </c>
      <c r="AD3612" s="3">
        <v>0</v>
      </c>
      <c r="AE3612" s="3">
        <v>0</v>
      </c>
      <c r="AF3612" s="3">
        <v>0</v>
      </c>
      <c r="AG3612" s="3">
        <v>0</v>
      </c>
      <c r="AH3612" s="3">
        <v>0</v>
      </c>
      <c r="AI3612" s="3">
        <v>0</v>
      </c>
      <c r="AJ3612" s="3">
        <v>0</v>
      </c>
      <c r="AK3612" s="3">
        <v>0</v>
      </c>
      <c r="AL3612" s="3">
        <v>0</v>
      </c>
      <c r="AM3612" s="3">
        <v>0</v>
      </c>
      <c r="AN3612" s="3">
        <v>0</v>
      </c>
      <c r="AO3612" s="3">
        <v>0</v>
      </c>
      <c r="AP3612" s="3">
        <v>0</v>
      </c>
      <c r="AQ3612" s="3">
        <v>29.54</v>
      </c>
      <c r="AR3612" s="3">
        <v>0</v>
      </c>
      <c r="AS3612" s="3">
        <v>0</v>
      </c>
      <c r="AT3612" s="3">
        <v>0</v>
      </c>
      <c r="AU3612" s="3">
        <v>0</v>
      </c>
      <c r="AV3612" s="3">
        <v>0</v>
      </c>
      <c r="AW3612" s="3">
        <v>0</v>
      </c>
      <c r="AX3612" s="3">
        <v>0</v>
      </c>
      <c r="AY3612" s="3">
        <v>0</v>
      </c>
      <c r="AZ3612" s="3">
        <v>0</v>
      </c>
      <c r="BA3612" s="3">
        <v>0</v>
      </c>
      <c r="BB3612" s="3">
        <v>0</v>
      </c>
      <c r="BC3612" s="3">
        <v>0</v>
      </c>
      <c r="BD3612" s="3">
        <v>0</v>
      </c>
      <c r="BE3612" s="3">
        <v>0</v>
      </c>
      <c r="BF3612" s="3">
        <v>0</v>
      </c>
      <c r="BG3612" s="3">
        <v>0</v>
      </c>
      <c r="BH3612" s="3">
        <v>1</v>
      </c>
      <c r="BI3612" s="3">
        <v>1</v>
      </c>
      <c r="BJ3612" s="3">
        <v>0.2</v>
      </c>
      <c r="BK3612" s="3">
        <v>1</v>
      </c>
      <c r="BL3612" s="3">
        <v>75.69</v>
      </c>
      <c r="BM3612" s="3">
        <v>11.35</v>
      </c>
      <c r="BN3612" s="3">
        <v>87.04</v>
      </c>
      <c r="BO3612" s="3">
        <v>87.04</v>
      </c>
      <c r="BQ3612" s="3" t="s">
        <v>619</v>
      </c>
      <c r="BR3612" s="3" t="s">
        <v>84</v>
      </c>
      <c r="BS3612" s="4">
        <v>45244</v>
      </c>
      <c r="BT3612" s="5">
        <v>0.35625000000000001</v>
      </c>
      <c r="BU3612" s="3" t="s">
        <v>2294</v>
      </c>
      <c r="BV3612" s="3" t="s">
        <v>94</v>
      </c>
      <c r="BY3612" s="3">
        <v>1200</v>
      </c>
      <c r="CA3612" s="3" t="s">
        <v>2295</v>
      </c>
      <c r="CC3612" s="3" t="s">
        <v>148</v>
      </c>
      <c r="CD3612" s="3">
        <v>116</v>
      </c>
      <c r="CE3612" s="3" t="s">
        <v>90</v>
      </c>
      <c r="CF3612" s="4">
        <v>45244</v>
      </c>
      <c r="CI3612" s="3">
        <v>1</v>
      </c>
      <c r="CJ3612" s="3">
        <v>1</v>
      </c>
      <c r="CK3612" s="3">
        <v>21</v>
      </c>
      <c r="CL3612" s="3" t="s">
        <v>86</v>
      </c>
    </row>
    <row r="3613" spans="1:90" x14ac:dyDescent="0.3">
      <c r="A3613" s="3" t="s">
        <v>72</v>
      </c>
      <c r="B3613" s="3" t="s">
        <v>73</v>
      </c>
      <c r="C3613" s="3" t="s">
        <v>74</v>
      </c>
      <c r="E3613" s="3" t="str">
        <f>"080055840035"</f>
        <v>080055840035</v>
      </c>
      <c r="F3613" s="4">
        <v>45243</v>
      </c>
      <c r="G3613" s="3">
        <v>202408</v>
      </c>
      <c r="H3613" s="3" t="s">
        <v>75</v>
      </c>
      <c r="I3613" s="3" t="s">
        <v>76</v>
      </c>
      <c r="J3613" s="3" t="s">
        <v>77</v>
      </c>
      <c r="K3613" s="3" t="s">
        <v>78</v>
      </c>
      <c r="L3613" s="3" t="s">
        <v>2803</v>
      </c>
      <c r="M3613" s="3" t="s">
        <v>2804</v>
      </c>
      <c r="N3613" s="3" t="s">
        <v>2717</v>
      </c>
      <c r="O3613" s="3" t="s">
        <v>82</v>
      </c>
      <c r="P3613" s="3" t="str">
        <f>"1162956805                    "</f>
        <v xml:space="preserve">1162956805                    </v>
      </c>
      <c r="Q3613" s="3">
        <v>0</v>
      </c>
      <c r="R3613" s="3">
        <v>0</v>
      </c>
      <c r="S3613" s="3">
        <v>0</v>
      </c>
      <c r="T3613" s="3">
        <v>0</v>
      </c>
      <c r="U3613" s="3">
        <v>0</v>
      </c>
      <c r="V3613" s="3">
        <v>0</v>
      </c>
      <c r="W3613" s="3">
        <v>0</v>
      </c>
      <c r="X3613" s="3">
        <v>0</v>
      </c>
      <c r="Y3613" s="3">
        <v>0</v>
      </c>
      <c r="Z3613" s="3">
        <v>0</v>
      </c>
      <c r="AA3613" s="3">
        <v>0</v>
      </c>
      <c r="AB3613" s="3">
        <v>0</v>
      </c>
      <c r="AC3613" s="3">
        <v>0</v>
      </c>
      <c r="AD3613" s="3">
        <v>0</v>
      </c>
      <c r="AE3613" s="3">
        <v>0</v>
      </c>
      <c r="AF3613" s="3">
        <v>0</v>
      </c>
      <c r="AG3613" s="3">
        <v>0</v>
      </c>
      <c r="AH3613" s="3">
        <v>0</v>
      </c>
      <c r="AI3613" s="3">
        <v>0</v>
      </c>
      <c r="AJ3613" s="3">
        <v>0</v>
      </c>
      <c r="AK3613" s="3">
        <v>0</v>
      </c>
      <c r="AL3613" s="3">
        <v>0</v>
      </c>
      <c r="AM3613" s="3">
        <v>0</v>
      </c>
      <c r="AN3613" s="3">
        <v>0</v>
      </c>
      <c r="AO3613" s="3">
        <v>0</v>
      </c>
      <c r="AP3613" s="3">
        <v>0</v>
      </c>
      <c r="AQ3613" s="3">
        <v>57.23</v>
      </c>
      <c r="AR3613" s="3">
        <v>0</v>
      </c>
      <c r="AS3613" s="3">
        <v>0</v>
      </c>
      <c r="AT3613" s="3">
        <v>0</v>
      </c>
      <c r="AU3613" s="3">
        <v>0</v>
      </c>
      <c r="AV3613" s="3">
        <v>0</v>
      </c>
      <c r="AW3613" s="3">
        <v>0</v>
      </c>
      <c r="AX3613" s="3">
        <v>0</v>
      </c>
      <c r="AY3613" s="3">
        <v>0</v>
      </c>
      <c r="AZ3613" s="3">
        <v>0</v>
      </c>
      <c r="BA3613" s="3">
        <v>0</v>
      </c>
      <c r="BB3613" s="3">
        <v>0</v>
      </c>
      <c r="BC3613" s="3">
        <v>0</v>
      </c>
      <c r="BD3613" s="3">
        <v>0</v>
      </c>
      <c r="BE3613" s="3">
        <v>0</v>
      </c>
      <c r="BF3613" s="3">
        <v>0</v>
      </c>
      <c r="BG3613" s="3">
        <v>0</v>
      </c>
      <c r="BH3613" s="3">
        <v>1</v>
      </c>
      <c r="BI3613" s="3">
        <v>1</v>
      </c>
      <c r="BJ3613" s="3">
        <v>0.2</v>
      </c>
      <c r="BK3613" s="3">
        <v>1</v>
      </c>
      <c r="BL3613" s="3">
        <v>146.65</v>
      </c>
      <c r="BM3613" s="3">
        <v>22</v>
      </c>
      <c r="BN3613" s="3">
        <v>168.65</v>
      </c>
      <c r="BO3613" s="3">
        <v>168.65</v>
      </c>
      <c r="BQ3613" s="3" t="s">
        <v>2718</v>
      </c>
      <c r="BR3613" s="3" t="s">
        <v>84</v>
      </c>
      <c r="BS3613" s="4">
        <v>45244</v>
      </c>
      <c r="BT3613" s="5">
        <v>0.55972222222222223</v>
      </c>
      <c r="BU3613" s="3" t="s">
        <v>3553</v>
      </c>
      <c r="BV3613" s="3" t="s">
        <v>94</v>
      </c>
      <c r="BY3613" s="3">
        <v>1200</v>
      </c>
      <c r="CC3613" s="3" t="s">
        <v>2804</v>
      </c>
      <c r="CD3613" s="3">
        <v>7380</v>
      </c>
      <c r="CE3613" s="3" t="s">
        <v>90</v>
      </c>
      <c r="CF3613" s="4">
        <v>45245</v>
      </c>
      <c r="CI3613" s="3">
        <v>2</v>
      </c>
      <c r="CJ3613" s="3">
        <v>1</v>
      </c>
      <c r="CK3613" s="3">
        <v>23</v>
      </c>
      <c r="CL3613" s="3" t="s">
        <v>86</v>
      </c>
    </row>
    <row r="3614" spans="1:90" x14ac:dyDescent="0.3">
      <c r="A3614" s="3" t="s">
        <v>72</v>
      </c>
      <c r="B3614" s="3" t="s">
        <v>73</v>
      </c>
      <c r="C3614" s="3" t="s">
        <v>74</v>
      </c>
      <c r="E3614" s="3" t="str">
        <f>"080055836796"</f>
        <v>080055836796</v>
      </c>
      <c r="F3614" s="4">
        <v>45243</v>
      </c>
      <c r="G3614" s="3">
        <v>202408</v>
      </c>
      <c r="H3614" s="3" t="s">
        <v>75</v>
      </c>
      <c r="I3614" s="3" t="s">
        <v>76</v>
      </c>
      <c r="J3614" s="3" t="s">
        <v>77</v>
      </c>
      <c r="K3614" s="3" t="s">
        <v>78</v>
      </c>
      <c r="L3614" s="3" t="s">
        <v>154</v>
      </c>
      <c r="M3614" s="3" t="s">
        <v>155</v>
      </c>
      <c r="N3614" s="3" t="s">
        <v>156</v>
      </c>
      <c r="O3614" s="3" t="s">
        <v>82</v>
      </c>
      <c r="P3614" s="3" t="str">
        <f>"1162956439                    "</f>
        <v xml:space="preserve">1162956439                    </v>
      </c>
      <c r="Q3614" s="3">
        <v>0</v>
      </c>
      <c r="R3614" s="3">
        <v>0</v>
      </c>
      <c r="S3614" s="3">
        <v>0</v>
      </c>
      <c r="T3614" s="3">
        <v>0</v>
      </c>
      <c r="U3614" s="3">
        <v>0</v>
      </c>
      <c r="V3614" s="3">
        <v>0</v>
      </c>
      <c r="W3614" s="3">
        <v>0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0</v>
      </c>
      <c r="AD3614" s="3">
        <v>0</v>
      </c>
      <c r="AE3614" s="3">
        <v>0</v>
      </c>
      <c r="AF3614" s="3">
        <v>0</v>
      </c>
      <c r="AG3614" s="3">
        <v>0</v>
      </c>
      <c r="AH3614" s="3">
        <v>0</v>
      </c>
      <c r="AI3614" s="3">
        <v>0</v>
      </c>
      <c r="AJ3614" s="3">
        <v>0</v>
      </c>
      <c r="AK3614" s="3">
        <v>0</v>
      </c>
      <c r="AL3614" s="3">
        <v>0</v>
      </c>
      <c r="AM3614" s="3">
        <v>0</v>
      </c>
      <c r="AN3614" s="3">
        <v>0</v>
      </c>
      <c r="AO3614" s="3">
        <v>0</v>
      </c>
      <c r="AP3614" s="3">
        <v>0</v>
      </c>
      <c r="AQ3614" s="3">
        <v>23.07</v>
      </c>
      <c r="AR3614" s="3">
        <v>0</v>
      </c>
      <c r="AS3614" s="3">
        <v>0</v>
      </c>
      <c r="AT3614" s="3">
        <v>0</v>
      </c>
      <c r="AU3614" s="3">
        <v>0</v>
      </c>
      <c r="AV3614" s="3">
        <v>0</v>
      </c>
      <c r="AW3614" s="3">
        <v>0</v>
      </c>
      <c r="AX3614" s="3">
        <v>0</v>
      </c>
      <c r="AY3614" s="3">
        <v>0</v>
      </c>
      <c r="AZ3614" s="3">
        <v>0</v>
      </c>
      <c r="BA3614" s="3">
        <v>0</v>
      </c>
      <c r="BB3614" s="3">
        <v>0</v>
      </c>
      <c r="BC3614" s="3">
        <v>0</v>
      </c>
      <c r="BD3614" s="3">
        <v>0</v>
      </c>
      <c r="BE3614" s="3">
        <v>0</v>
      </c>
      <c r="BF3614" s="3">
        <v>0</v>
      </c>
      <c r="BG3614" s="3">
        <v>0</v>
      </c>
      <c r="BH3614" s="3">
        <v>1</v>
      </c>
      <c r="BI3614" s="3">
        <v>1</v>
      </c>
      <c r="BJ3614" s="3">
        <v>0.2</v>
      </c>
      <c r="BK3614" s="3">
        <v>1</v>
      </c>
      <c r="BL3614" s="3">
        <v>59.12</v>
      </c>
      <c r="BM3614" s="3">
        <v>8.8699999999999992</v>
      </c>
      <c r="BN3614" s="3">
        <v>67.989999999999995</v>
      </c>
      <c r="BO3614" s="3">
        <v>67.989999999999995</v>
      </c>
      <c r="BQ3614" s="3" t="s">
        <v>157</v>
      </c>
      <c r="BR3614" s="3" t="s">
        <v>84</v>
      </c>
      <c r="BS3614" s="4">
        <v>45244</v>
      </c>
      <c r="BT3614" s="5">
        <v>0.34166666666666662</v>
      </c>
      <c r="BU3614" s="3" t="s">
        <v>957</v>
      </c>
      <c r="BV3614" s="3" t="s">
        <v>94</v>
      </c>
      <c r="BY3614" s="3">
        <v>1200</v>
      </c>
      <c r="CA3614" s="3" t="s">
        <v>1017</v>
      </c>
      <c r="CC3614" s="3" t="s">
        <v>155</v>
      </c>
      <c r="CD3614" s="3">
        <v>1406</v>
      </c>
      <c r="CE3614" s="3" t="s">
        <v>90</v>
      </c>
      <c r="CF3614" s="4">
        <v>45244</v>
      </c>
      <c r="CI3614" s="3">
        <v>1</v>
      </c>
      <c r="CJ3614" s="3">
        <v>1</v>
      </c>
      <c r="CK3614" s="3">
        <v>22</v>
      </c>
      <c r="CL3614" s="3" t="s">
        <v>86</v>
      </c>
    </row>
    <row r="3615" spans="1:90" x14ac:dyDescent="0.3">
      <c r="A3615" s="3" t="s">
        <v>72</v>
      </c>
      <c r="B3615" s="3" t="s">
        <v>73</v>
      </c>
      <c r="C3615" s="3" t="s">
        <v>74</v>
      </c>
      <c r="E3615" s="3" t="str">
        <f>"080055851797"</f>
        <v>080055851797</v>
      </c>
      <c r="F3615" s="4">
        <v>45243</v>
      </c>
      <c r="G3615" s="3">
        <v>202408</v>
      </c>
      <c r="H3615" s="3" t="s">
        <v>75</v>
      </c>
      <c r="I3615" s="3" t="s">
        <v>76</v>
      </c>
      <c r="J3615" s="3" t="s">
        <v>77</v>
      </c>
      <c r="K3615" s="3" t="s">
        <v>78</v>
      </c>
      <c r="L3615" s="3" t="s">
        <v>75</v>
      </c>
      <c r="M3615" s="3" t="s">
        <v>76</v>
      </c>
      <c r="N3615" s="3" t="s">
        <v>1279</v>
      </c>
      <c r="O3615" s="3" t="s">
        <v>82</v>
      </c>
      <c r="P3615" s="3" t="str">
        <f>"1162956720                    "</f>
        <v xml:space="preserve">1162956720                    </v>
      </c>
      <c r="Q3615" s="3">
        <v>0</v>
      </c>
      <c r="R3615" s="3">
        <v>0</v>
      </c>
      <c r="S3615" s="3">
        <v>0</v>
      </c>
      <c r="T3615" s="3">
        <v>0</v>
      </c>
      <c r="U3615" s="3">
        <v>0</v>
      </c>
      <c r="V3615" s="3">
        <v>0</v>
      </c>
      <c r="W3615" s="3">
        <v>0</v>
      </c>
      <c r="X3615" s="3">
        <v>0</v>
      </c>
      <c r="Y3615" s="3">
        <v>0</v>
      </c>
      <c r="Z3615" s="3">
        <v>0</v>
      </c>
      <c r="AA3615" s="3">
        <v>0</v>
      </c>
      <c r="AB3615" s="3">
        <v>0</v>
      </c>
      <c r="AC3615" s="3">
        <v>0</v>
      </c>
      <c r="AD3615" s="3">
        <v>0</v>
      </c>
      <c r="AE3615" s="3">
        <v>0</v>
      </c>
      <c r="AF3615" s="3">
        <v>0</v>
      </c>
      <c r="AG3615" s="3">
        <v>0</v>
      </c>
      <c r="AH3615" s="3">
        <v>0</v>
      </c>
      <c r="AI3615" s="3">
        <v>0</v>
      </c>
      <c r="AJ3615" s="3">
        <v>0</v>
      </c>
      <c r="AK3615" s="3">
        <v>0</v>
      </c>
      <c r="AL3615" s="3">
        <v>0</v>
      </c>
      <c r="AM3615" s="3">
        <v>0</v>
      </c>
      <c r="AN3615" s="3">
        <v>0</v>
      </c>
      <c r="AO3615" s="3">
        <v>0</v>
      </c>
      <c r="AP3615" s="3">
        <v>0</v>
      </c>
      <c r="AQ3615" s="3">
        <v>23.07</v>
      </c>
      <c r="AR3615" s="3">
        <v>0</v>
      </c>
      <c r="AS3615" s="3">
        <v>0</v>
      </c>
      <c r="AT3615" s="3">
        <v>0</v>
      </c>
      <c r="AU3615" s="3">
        <v>0</v>
      </c>
      <c r="AV3615" s="3">
        <v>0</v>
      </c>
      <c r="AW3615" s="3">
        <v>0</v>
      </c>
      <c r="AX3615" s="3">
        <v>0</v>
      </c>
      <c r="AY3615" s="3">
        <v>0</v>
      </c>
      <c r="AZ3615" s="3">
        <v>0</v>
      </c>
      <c r="BA3615" s="3">
        <v>0</v>
      </c>
      <c r="BB3615" s="3">
        <v>0</v>
      </c>
      <c r="BC3615" s="3">
        <v>0</v>
      </c>
      <c r="BD3615" s="3">
        <v>0</v>
      </c>
      <c r="BE3615" s="3">
        <v>0</v>
      </c>
      <c r="BF3615" s="3">
        <v>0</v>
      </c>
      <c r="BG3615" s="3">
        <v>0</v>
      </c>
      <c r="BH3615" s="3">
        <v>1</v>
      </c>
      <c r="BI3615" s="3">
        <v>1</v>
      </c>
      <c r="BJ3615" s="3">
        <v>0.2</v>
      </c>
      <c r="BK3615" s="3">
        <v>1</v>
      </c>
      <c r="BL3615" s="3">
        <v>59.12</v>
      </c>
      <c r="BM3615" s="3">
        <v>8.8699999999999992</v>
      </c>
      <c r="BN3615" s="3">
        <v>67.989999999999995</v>
      </c>
      <c r="BO3615" s="3">
        <v>67.989999999999995</v>
      </c>
      <c r="BQ3615" s="3" t="s">
        <v>1280</v>
      </c>
      <c r="BR3615" s="3" t="s">
        <v>84</v>
      </c>
      <c r="BS3615" s="4">
        <v>45244</v>
      </c>
      <c r="BT3615" s="5">
        <v>0.29444444444444445</v>
      </c>
      <c r="BU3615" s="3" t="s">
        <v>1316</v>
      </c>
      <c r="BV3615" s="3" t="s">
        <v>94</v>
      </c>
      <c r="BY3615" s="3">
        <v>1200</v>
      </c>
      <c r="CA3615" s="3" t="s">
        <v>95</v>
      </c>
      <c r="CC3615" s="3" t="s">
        <v>76</v>
      </c>
      <c r="CD3615" s="3">
        <v>1619</v>
      </c>
      <c r="CE3615" s="3" t="s">
        <v>90</v>
      </c>
      <c r="CF3615" s="4">
        <v>45244</v>
      </c>
      <c r="CI3615" s="3">
        <v>1</v>
      </c>
      <c r="CJ3615" s="3">
        <v>1</v>
      </c>
      <c r="CK3615" s="3">
        <v>22</v>
      </c>
      <c r="CL3615" s="3" t="s">
        <v>86</v>
      </c>
    </row>
    <row r="3616" spans="1:90" x14ac:dyDescent="0.3">
      <c r="A3616" s="3" t="s">
        <v>72</v>
      </c>
      <c r="B3616" s="3" t="s">
        <v>73</v>
      </c>
      <c r="C3616" s="3" t="s">
        <v>74</v>
      </c>
      <c r="E3616" s="3" t="str">
        <f>"080055846912"</f>
        <v>080055846912</v>
      </c>
      <c r="F3616" s="4">
        <v>45243</v>
      </c>
      <c r="G3616" s="3">
        <v>202408</v>
      </c>
      <c r="H3616" s="3" t="s">
        <v>75</v>
      </c>
      <c r="I3616" s="3" t="s">
        <v>76</v>
      </c>
      <c r="J3616" s="3" t="s">
        <v>77</v>
      </c>
      <c r="K3616" s="3" t="s">
        <v>78</v>
      </c>
      <c r="L3616" s="3" t="s">
        <v>1231</v>
      </c>
      <c r="M3616" s="3" t="s">
        <v>1232</v>
      </c>
      <c r="N3616" s="3" t="s">
        <v>2413</v>
      </c>
      <c r="O3616" s="3" t="s">
        <v>82</v>
      </c>
      <c r="P3616" s="3" t="str">
        <f>"1162956632                    "</f>
        <v xml:space="preserve">1162956632                    </v>
      </c>
      <c r="Q3616" s="3">
        <v>0</v>
      </c>
      <c r="R3616" s="3">
        <v>0</v>
      </c>
      <c r="S3616" s="3">
        <v>0</v>
      </c>
      <c r="T3616" s="3">
        <v>0</v>
      </c>
      <c r="U3616" s="3">
        <v>0</v>
      </c>
      <c r="V3616" s="3">
        <v>0</v>
      </c>
      <c r="W3616" s="3">
        <v>0</v>
      </c>
      <c r="X3616" s="3">
        <v>0</v>
      </c>
      <c r="Y3616" s="3">
        <v>0</v>
      </c>
      <c r="Z3616" s="3">
        <v>0</v>
      </c>
      <c r="AA3616" s="3">
        <v>0</v>
      </c>
      <c r="AB3616" s="3">
        <v>0</v>
      </c>
      <c r="AC3616" s="3">
        <v>0</v>
      </c>
      <c r="AD3616" s="3">
        <v>0</v>
      </c>
      <c r="AE3616" s="3">
        <v>0</v>
      </c>
      <c r="AF3616" s="3">
        <v>0</v>
      </c>
      <c r="AG3616" s="3">
        <v>0</v>
      </c>
      <c r="AH3616" s="3">
        <v>0</v>
      </c>
      <c r="AI3616" s="3">
        <v>0</v>
      </c>
      <c r="AJ3616" s="3">
        <v>0</v>
      </c>
      <c r="AK3616" s="3">
        <v>0</v>
      </c>
      <c r="AL3616" s="3">
        <v>0</v>
      </c>
      <c r="AM3616" s="3">
        <v>0</v>
      </c>
      <c r="AN3616" s="3">
        <v>0</v>
      </c>
      <c r="AO3616" s="3">
        <v>0</v>
      </c>
      <c r="AP3616" s="3">
        <v>0</v>
      </c>
      <c r="AQ3616" s="3">
        <v>57.23</v>
      </c>
      <c r="AR3616" s="3">
        <v>0</v>
      </c>
      <c r="AS3616" s="3">
        <v>0</v>
      </c>
      <c r="AT3616" s="3">
        <v>0</v>
      </c>
      <c r="AU3616" s="3">
        <v>0</v>
      </c>
      <c r="AV3616" s="3">
        <v>0</v>
      </c>
      <c r="AW3616" s="3">
        <v>0</v>
      </c>
      <c r="AX3616" s="3">
        <v>0</v>
      </c>
      <c r="AY3616" s="3">
        <v>0</v>
      </c>
      <c r="AZ3616" s="3">
        <v>0</v>
      </c>
      <c r="BA3616" s="3">
        <v>0</v>
      </c>
      <c r="BB3616" s="3">
        <v>0</v>
      </c>
      <c r="BC3616" s="3">
        <v>0</v>
      </c>
      <c r="BD3616" s="3">
        <v>0</v>
      </c>
      <c r="BE3616" s="3">
        <v>0</v>
      </c>
      <c r="BF3616" s="3">
        <v>0</v>
      </c>
      <c r="BG3616" s="3">
        <v>0</v>
      </c>
      <c r="BH3616" s="3">
        <v>1</v>
      </c>
      <c r="BI3616" s="3">
        <v>1</v>
      </c>
      <c r="BJ3616" s="3">
        <v>0.2</v>
      </c>
      <c r="BK3616" s="3">
        <v>1</v>
      </c>
      <c r="BL3616" s="3">
        <v>146.65</v>
      </c>
      <c r="BM3616" s="3">
        <v>22</v>
      </c>
      <c r="BN3616" s="3">
        <v>168.65</v>
      </c>
      <c r="BO3616" s="3">
        <v>168.65</v>
      </c>
      <c r="BQ3616" s="3" t="s">
        <v>2414</v>
      </c>
      <c r="BR3616" s="3" t="s">
        <v>84</v>
      </c>
      <c r="BS3616" s="4">
        <v>45244</v>
      </c>
      <c r="BT3616" s="5">
        <v>0.7319444444444444</v>
      </c>
      <c r="BU3616" s="3" t="s">
        <v>3554</v>
      </c>
      <c r="BV3616" s="3" t="s">
        <v>94</v>
      </c>
      <c r="BY3616" s="3">
        <v>1200</v>
      </c>
      <c r="CA3616" s="3" t="s">
        <v>1236</v>
      </c>
      <c r="CC3616" s="3" t="s">
        <v>1232</v>
      </c>
      <c r="CD3616" s="3">
        <v>4339</v>
      </c>
      <c r="CE3616" s="3" t="s">
        <v>90</v>
      </c>
      <c r="CF3616" s="4">
        <v>45245</v>
      </c>
      <c r="CI3616" s="3">
        <v>1</v>
      </c>
      <c r="CJ3616" s="3">
        <v>1</v>
      </c>
      <c r="CK3616" s="3">
        <v>23</v>
      </c>
      <c r="CL3616" s="3" t="s">
        <v>86</v>
      </c>
    </row>
    <row r="3617" spans="1:90" x14ac:dyDescent="0.3">
      <c r="A3617" s="3" t="s">
        <v>72</v>
      </c>
      <c r="B3617" s="3" t="s">
        <v>73</v>
      </c>
      <c r="C3617" s="3" t="s">
        <v>74</v>
      </c>
      <c r="E3617" s="3" t="str">
        <f>"080055843664"</f>
        <v>080055843664</v>
      </c>
      <c r="F3617" s="4">
        <v>45243</v>
      </c>
      <c r="G3617" s="3">
        <v>202408</v>
      </c>
      <c r="H3617" s="3" t="s">
        <v>75</v>
      </c>
      <c r="I3617" s="3" t="s">
        <v>76</v>
      </c>
      <c r="J3617" s="3" t="s">
        <v>77</v>
      </c>
      <c r="K3617" s="3" t="s">
        <v>78</v>
      </c>
      <c r="L3617" s="3" t="s">
        <v>193</v>
      </c>
      <c r="M3617" s="3" t="s">
        <v>194</v>
      </c>
      <c r="N3617" s="3" t="s">
        <v>272</v>
      </c>
      <c r="O3617" s="3" t="s">
        <v>82</v>
      </c>
      <c r="P3617" s="3" t="str">
        <f>"1162956655                    "</f>
        <v xml:space="preserve">1162956655                    </v>
      </c>
      <c r="Q3617" s="3">
        <v>0</v>
      </c>
      <c r="R3617" s="3">
        <v>0</v>
      </c>
      <c r="S3617" s="3">
        <v>0</v>
      </c>
      <c r="T3617" s="3">
        <v>0</v>
      </c>
      <c r="U3617" s="3">
        <v>0</v>
      </c>
      <c r="V3617" s="3">
        <v>0</v>
      </c>
      <c r="W3617" s="3">
        <v>0</v>
      </c>
      <c r="X3617" s="3">
        <v>0</v>
      </c>
      <c r="Y3617" s="3">
        <v>0</v>
      </c>
      <c r="Z3617" s="3">
        <v>0</v>
      </c>
      <c r="AA3617" s="3">
        <v>0</v>
      </c>
      <c r="AB3617" s="3">
        <v>0</v>
      </c>
      <c r="AC3617" s="3">
        <v>0</v>
      </c>
      <c r="AD3617" s="3">
        <v>0</v>
      </c>
      <c r="AE3617" s="3">
        <v>0</v>
      </c>
      <c r="AF3617" s="3">
        <v>0</v>
      </c>
      <c r="AG3617" s="3">
        <v>0</v>
      </c>
      <c r="AH3617" s="3">
        <v>0</v>
      </c>
      <c r="AI3617" s="3">
        <v>0</v>
      </c>
      <c r="AJ3617" s="3">
        <v>0</v>
      </c>
      <c r="AK3617" s="3">
        <v>0</v>
      </c>
      <c r="AL3617" s="3">
        <v>0</v>
      </c>
      <c r="AM3617" s="3">
        <v>0</v>
      </c>
      <c r="AN3617" s="3">
        <v>0</v>
      </c>
      <c r="AO3617" s="3">
        <v>0</v>
      </c>
      <c r="AP3617" s="3">
        <v>0</v>
      </c>
      <c r="AQ3617" s="3">
        <v>51.67</v>
      </c>
      <c r="AR3617" s="3">
        <v>0</v>
      </c>
      <c r="AS3617" s="3">
        <v>0</v>
      </c>
      <c r="AT3617" s="3">
        <v>0</v>
      </c>
      <c r="AU3617" s="3">
        <v>0</v>
      </c>
      <c r="AV3617" s="3">
        <v>0</v>
      </c>
      <c r="AW3617" s="3">
        <v>0</v>
      </c>
      <c r="AX3617" s="3">
        <v>0</v>
      </c>
      <c r="AY3617" s="3">
        <v>0</v>
      </c>
      <c r="AZ3617" s="3">
        <v>0</v>
      </c>
      <c r="BA3617" s="3">
        <v>0</v>
      </c>
      <c r="BB3617" s="3">
        <v>0</v>
      </c>
      <c r="BC3617" s="3">
        <v>0</v>
      </c>
      <c r="BD3617" s="3">
        <v>0</v>
      </c>
      <c r="BE3617" s="3">
        <v>0</v>
      </c>
      <c r="BF3617" s="3">
        <v>0</v>
      </c>
      <c r="BG3617" s="3">
        <v>0</v>
      </c>
      <c r="BH3617" s="3">
        <v>1</v>
      </c>
      <c r="BI3617" s="3">
        <v>2</v>
      </c>
      <c r="BJ3617" s="3">
        <v>3.4</v>
      </c>
      <c r="BK3617" s="3">
        <v>3.5</v>
      </c>
      <c r="BL3617" s="3">
        <v>132.41</v>
      </c>
      <c r="BM3617" s="3">
        <v>19.86</v>
      </c>
      <c r="BN3617" s="3">
        <v>152.27000000000001</v>
      </c>
      <c r="BO3617" s="3">
        <v>152.27000000000001</v>
      </c>
      <c r="BQ3617" s="3" t="s">
        <v>273</v>
      </c>
      <c r="BR3617" s="3" t="s">
        <v>84</v>
      </c>
      <c r="BS3617" s="4">
        <v>45244</v>
      </c>
      <c r="BT3617" s="5">
        <v>0.37013888888888885</v>
      </c>
      <c r="BU3617" s="3" t="s">
        <v>1035</v>
      </c>
      <c r="BV3617" s="3" t="s">
        <v>94</v>
      </c>
      <c r="BY3617" s="3">
        <v>16965</v>
      </c>
      <c r="CA3617" s="3" t="s">
        <v>739</v>
      </c>
      <c r="CC3617" s="3" t="s">
        <v>194</v>
      </c>
      <c r="CD3617" s="3">
        <v>6001</v>
      </c>
      <c r="CE3617" s="3" t="s">
        <v>90</v>
      </c>
      <c r="CF3617" s="4">
        <v>45244</v>
      </c>
      <c r="CI3617" s="3">
        <v>1</v>
      </c>
      <c r="CJ3617" s="3">
        <v>1</v>
      </c>
      <c r="CK3617" s="3">
        <v>21</v>
      </c>
      <c r="CL3617" s="3" t="s">
        <v>86</v>
      </c>
    </row>
    <row r="3618" spans="1:90" x14ac:dyDescent="0.3">
      <c r="A3618" s="3" t="s">
        <v>72</v>
      </c>
      <c r="B3618" s="3" t="s">
        <v>73</v>
      </c>
      <c r="C3618" s="3" t="s">
        <v>74</v>
      </c>
      <c r="E3618" s="3" t="str">
        <f>"080055846939"</f>
        <v>080055846939</v>
      </c>
      <c r="F3618" s="4">
        <v>45243</v>
      </c>
      <c r="G3618" s="3">
        <v>202408</v>
      </c>
      <c r="H3618" s="3" t="s">
        <v>75</v>
      </c>
      <c r="I3618" s="3" t="s">
        <v>76</v>
      </c>
      <c r="J3618" s="3" t="s">
        <v>77</v>
      </c>
      <c r="K3618" s="3" t="s">
        <v>78</v>
      </c>
      <c r="L3618" s="3" t="s">
        <v>79</v>
      </c>
      <c r="M3618" s="3" t="s">
        <v>80</v>
      </c>
      <c r="N3618" s="3" t="s">
        <v>430</v>
      </c>
      <c r="O3618" s="3" t="s">
        <v>82</v>
      </c>
      <c r="P3618" s="3" t="str">
        <f>"1162956428                    "</f>
        <v xml:space="preserve">1162956428                    </v>
      </c>
      <c r="Q3618" s="3">
        <v>0</v>
      </c>
      <c r="R3618" s="3">
        <v>0</v>
      </c>
      <c r="S3618" s="3">
        <v>0</v>
      </c>
      <c r="T3618" s="3">
        <v>0</v>
      </c>
      <c r="U3618" s="3">
        <v>0</v>
      </c>
      <c r="V3618" s="3">
        <v>0</v>
      </c>
      <c r="W3618" s="3">
        <v>0</v>
      </c>
      <c r="X3618" s="3">
        <v>0</v>
      </c>
      <c r="Y3618" s="3">
        <v>0</v>
      </c>
      <c r="Z3618" s="3">
        <v>0</v>
      </c>
      <c r="AA3618" s="3">
        <v>0</v>
      </c>
      <c r="AB3618" s="3">
        <v>0</v>
      </c>
      <c r="AC3618" s="3">
        <v>0</v>
      </c>
      <c r="AD3618" s="3">
        <v>0</v>
      </c>
      <c r="AE3618" s="3">
        <v>0</v>
      </c>
      <c r="AF3618" s="3">
        <v>0</v>
      </c>
      <c r="AG3618" s="3">
        <v>0</v>
      </c>
      <c r="AH3618" s="3">
        <v>0</v>
      </c>
      <c r="AI3618" s="3">
        <v>0</v>
      </c>
      <c r="AJ3618" s="3">
        <v>0</v>
      </c>
      <c r="AK3618" s="3">
        <v>0</v>
      </c>
      <c r="AL3618" s="3">
        <v>0</v>
      </c>
      <c r="AM3618" s="3">
        <v>0</v>
      </c>
      <c r="AN3618" s="3">
        <v>0</v>
      </c>
      <c r="AO3618" s="3">
        <v>0</v>
      </c>
      <c r="AP3618" s="3">
        <v>0</v>
      </c>
      <c r="AQ3618" s="3">
        <v>29.54</v>
      </c>
      <c r="AR3618" s="3">
        <v>0</v>
      </c>
      <c r="AS3618" s="3">
        <v>0</v>
      </c>
      <c r="AT3618" s="3">
        <v>0</v>
      </c>
      <c r="AU3618" s="3">
        <v>0</v>
      </c>
      <c r="AV3618" s="3">
        <v>0</v>
      </c>
      <c r="AW3618" s="3">
        <v>0</v>
      </c>
      <c r="AX3618" s="3">
        <v>0</v>
      </c>
      <c r="AY3618" s="3">
        <v>0</v>
      </c>
      <c r="AZ3618" s="3">
        <v>0</v>
      </c>
      <c r="BA3618" s="3">
        <v>0</v>
      </c>
      <c r="BB3618" s="3">
        <v>0</v>
      </c>
      <c r="BC3618" s="3">
        <v>0</v>
      </c>
      <c r="BD3618" s="3">
        <v>0</v>
      </c>
      <c r="BE3618" s="3">
        <v>0</v>
      </c>
      <c r="BF3618" s="3">
        <v>0</v>
      </c>
      <c r="BG3618" s="3">
        <v>0</v>
      </c>
      <c r="BH3618" s="3">
        <v>1</v>
      </c>
      <c r="BI3618" s="3">
        <v>1</v>
      </c>
      <c r="BJ3618" s="3">
        <v>0.2</v>
      </c>
      <c r="BK3618" s="3">
        <v>1</v>
      </c>
      <c r="BL3618" s="3">
        <v>75.69</v>
      </c>
      <c r="BM3618" s="3">
        <v>11.35</v>
      </c>
      <c r="BN3618" s="3">
        <v>87.04</v>
      </c>
      <c r="BO3618" s="3">
        <v>87.04</v>
      </c>
      <c r="BQ3618" s="3" t="s">
        <v>431</v>
      </c>
      <c r="BR3618" s="3" t="s">
        <v>84</v>
      </c>
      <c r="BS3618" s="4">
        <v>45244</v>
      </c>
      <c r="BT3618" s="5">
        <v>0.38472222222222219</v>
      </c>
      <c r="BU3618" s="3" t="s">
        <v>432</v>
      </c>
      <c r="BV3618" s="3" t="s">
        <v>94</v>
      </c>
      <c r="BY3618" s="3">
        <v>1200</v>
      </c>
      <c r="CA3618" s="3" t="s">
        <v>433</v>
      </c>
      <c r="CC3618" s="3" t="s">
        <v>80</v>
      </c>
      <c r="CD3618" s="3">
        <v>7800</v>
      </c>
      <c r="CE3618" s="3" t="s">
        <v>90</v>
      </c>
      <c r="CF3618" s="4">
        <v>45245</v>
      </c>
      <c r="CI3618" s="3">
        <v>1</v>
      </c>
      <c r="CJ3618" s="3">
        <v>1</v>
      </c>
      <c r="CK3618" s="3">
        <v>21</v>
      </c>
      <c r="CL3618" s="3" t="s">
        <v>86</v>
      </c>
    </row>
    <row r="3619" spans="1:90" x14ac:dyDescent="0.3">
      <c r="A3619" s="3" t="s">
        <v>72</v>
      </c>
      <c r="B3619" s="3" t="s">
        <v>73</v>
      </c>
      <c r="C3619" s="3" t="s">
        <v>74</v>
      </c>
      <c r="E3619" s="3" t="str">
        <f>"080055842401"</f>
        <v>080055842401</v>
      </c>
      <c r="F3619" s="4">
        <v>45243</v>
      </c>
      <c r="G3619" s="3">
        <v>202408</v>
      </c>
      <c r="H3619" s="3" t="s">
        <v>75</v>
      </c>
      <c r="I3619" s="3" t="s">
        <v>76</v>
      </c>
      <c r="J3619" s="3" t="s">
        <v>77</v>
      </c>
      <c r="K3619" s="3" t="s">
        <v>78</v>
      </c>
      <c r="L3619" s="3" t="s">
        <v>187</v>
      </c>
      <c r="M3619" s="3" t="s">
        <v>188</v>
      </c>
      <c r="N3619" s="3" t="s">
        <v>343</v>
      </c>
      <c r="O3619" s="3" t="s">
        <v>82</v>
      </c>
      <c r="P3619" s="3" t="str">
        <f>"1162956765                    "</f>
        <v xml:space="preserve">1162956765                    </v>
      </c>
      <c r="Q3619" s="3">
        <v>0</v>
      </c>
      <c r="R3619" s="3">
        <v>0</v>
      </c>
      <c r="S3619" s="3">
        <v>0</v>
      </c>
      <c r="T3619" s="3">
        <v>0</v>
      </c>
      <c r="U3619" s="3">
        <v>0</v>
      </c>
      <c r="V3619" s="3">
        <v>0</v>
      </c>
      <c r="W3619" s="3">
        <v>0</v>
      </c>
      <c r="X3619" s="3">
        <v>0</v>
      </c>
      <c r="Y3619" s="3">
        <v>0</v>
      </c>
      <c r="Z3619" s="3">
        <v>0</v>
      </c>
      <c r="AA3619" s="3">
        <v>0</v>
      </c>
      <c r="AB3619" s="3">
        <v>0</v>
      </c>
      <c r="AC3619" s="3">
        <v>0</v>
      </c>
      <c r="AD3619" s="3">
        <v>0</v>
      </c>
      <c r="AE3619" s="3">
        <v>0</v>
      </c>
      <c r="AF3619" s="3">
        <v>0</v>
      </c>
      <c r="AG3619" s="3">
        <v>0</v>
      </c>
      <c r="AH3619" s="3">
        <v>0</v>
      </c>
      <c r="AI3619" s="3">
        <v>0</v>
      </c>
      <c r="AJ3619" s="3">
        <v>0</v>
      </c>
      <c r="AK3619" s="3">
        <v>0</v>
      </c>
      <c r="AL3619" s="3">
        <v>0</v>
      </c>
      <c r="AM3619" s="3">
        <v>0</v>
      </c>
      <c r="AN3619" s="3">
        <v>0</v>
      </c>
      <c r="AO3619" s="3">
        <v>0</v>
      </c>
      <c r="AP3619" s="3">
        <v>0</v>
      </c>
      <c r="AQ3619" s="3">
        <v>29.54</v>
      </c>
      <c r="AR3619" s="3">
        <v>0</v>
      </c>
      <c r="AS3619" s="3">
        <v>0</v>
      </c>
      <c r="AT3619" s="3">
        <v>0</v>
      </c>
      <c r="AU3619" s="3">
        <v>0</v>
      </c>
      <c r="AV3619" s="3">
        <v>0</v>
      </c>
      <c r="AW3619" s="3">
        <v>0</v>
      </c>
      <c r="AX3619" s="3">
        <v>0</v>
      </c>
      <c r="AY3619" s="3">
        <v>0</v>
      </c>
      <c r="AZ3619" s="3">
        <v>0</v>
      </c>
      <c r="BA3619" s="3">
        <v>0</v>
      </c>
      <c r="BB3619" s="3">
        <v>0</v>
      </c>
      <c r="BC3619" s="3">
        <v>0</v>
      </c>
      <c r="BD3619" s="3">
        <v>0</v>
      </c>
      <c r="BE3619" s="3">
        <v>0</v>
      </c>
      <c r="BF3619" s="3">
        <v>0</v>
      </c>
      <c r="BG3619" s="3">
        <v>0</v>
      </c>
      <c r="BH3619" s="3">
        <v>1</v>
      </c>
      <c r="BI3619" s="3">
        <v>1</v>
      </c>
      <c r="BJ3619" s="3">
        <v>0.2</v>
      </c>
      <c r="BK3619" s="3">
        <v>1</v>
      </c>
      <c r="BL3619" s="3">
        <v>75.69</v>
      </c>
      <c r="BM3619" s="3">
        <v>11.35</v>
      </c>
      <c r="BN3619" s="3">
        <v>87.04</v>
      </c>
      <c r="BO3619" s="3">
        <v>87.04</v>
      </c>
      <c r="BQ3619" s="3" t="s">
        <v>344</v>
      </c>
      <c r="BR3619" s="3" t="s">
        <v>84</v>
      </c>
      <c r="BS3619" s="4">
        <v>45244</v>
      </c>
      <c r="BT3619" s="5">
        <v>0.41666666666666669</v>
      </c>
      <c r="BU3619" s="3" t="s">
        <v>1413</v>
      </c>
      <c r="BV3619" s="3" t="s">
        <v>94</v>
      </c>
      <c r="BY3619" s="3">
        <v>1200</v>
      </c>
      <c r="CA3619" s="3" t="s">
        <v>331</v>
      </c>
      <c r="CC3619" s="3" t="s">
        <v>188</v>
      </c>
      <c r="CD3619" s="3">
        <v>3600</v>
      </c>
      <c r="CE3619" s="3" t="s">
        <v>90</v>
      </c>
      <c r="CF3619" s="4">
        <v>45245</v>
      </c>
      <c r="CI3619" s="3">
        <v>1</v>
      </c>
      <c r="CJ3619" s="3">
        <v>1</v>
      </c>
      <c r="CK3619" s="3">
        <v>21</v>
      </c>
      <c r="CL3619" s="3" t="s">
        <v>86</v>
      </c>
    </row>
    <row r="3620" spans="1:90" x14ac:dyDescent="0.3">
      <c r="A3620" s="3" t="s">
        <v>72</v>
      </c>
      <c r="B3620" s="3" t="s">
        <v>73</v>
      </c>
      <c r="C3620" s="3" t="s">
        <v>74</v>
      </c>
      <c r="E3620" s="3" t="str">
        <f>"080055837301"</f>
        <v>080055837301</v>
      </c>
      <c r="F3620" s="4">
        <v>45243</v>
      </c>
      <c r="G3620" s="3">
        <v>202408</v>
      </c>
      <c r="H3620" s="3" t="s">
        <v>75</v>
      </c>
      <c r="I3620" s="3" t="s">
        <v>76</v>
      </c>
      <c r="J3620" s="3" t="s">
        <v>77</v>
      </c>
      <c r="K3620" s="3" t="s">
        <v>78</v>
      </c>
      <c r="L3620" s="3" t="s">
        <v>556</v>
      </c>
      <c r="M3620" s="3" t="s">
        <v>557</v>
      </c>
      <c r="N3620" s="3" t="s">
        <v>1675</v>
      </c>
      <c r="O3620" s="3" t="s">
        <v>82</v>
      </c>
      <c r="P3620" s="3" t="str">
        <f>"1162956686                    "</f>
        <v xml:space="preserve">1162956686                    </v>
      </c>
      <c r="Q3620" s="3">
        <v>0</v>
      </c>
      <c r="R3620" s="3">
        <v>0</v>
      </c>
      <c r="S3620" s="3">
        <v>0</v>
      </c>
      <c r="T3620" s="3">
        <v>0</v>
      </c>
      <c r="U3620" s="3">
        <v>0</v>
      </c>
      <c r="V3620" s="3">
        <v>0</v>
      </c>
      <c r="W3620" s="3">
        <v>0</v>
      </c>
      <c r="X3620" s="3">
        <v>0</v>
      </c>
      <c r="Y3620" s="3">
        <v>0</v>
      </c>
      <c r="Z3620" s="3">
        <v>0</v>
      </c>
      <c r="AA3620" s="3">
        <v>0</v>
      </c>
      <c r="AB3620" s="3">
        <v>0</v>
      </c>
      <c r="AC3620" s="3">
        <v>0</v>
      </c>
      <c r="AD3620" s="3">
        <v>0</v>
      </c>
      <c r="AE3620" s="3">
        <v>0</v>
      </c>
      <c r="AF3620" s="3">
        <v>0</v>
      </c>
      <c r="AG3620" s="3">
        <v>0</v>
      </c>
      <c r="AH3620" s="3">
        <v>0</v>
      </c>
      <c r="AI3620" s="3">
        <v>0</v>
      </c>
      <c r="AJ3620" s="3">
        <v>0</v>
      </c>
      <c r="AK3620" s="3">
        <v>0</v>
      </c>
      <c r="AL3620" s="3">
        <v>0</v>
      </c>
      <c r="AM3620" s="3">
        <v>0</v>
      </c>
      <c r="AN3620" s="3">
        <v>0</v>
      </c>
      <c r="AO3620" s="3">
        <v>0</v>
      </c>
      <c r="AP3620" s="3">
        <v>0</v>
      </c>
      <c r="AQ3620" s="3">
        <v>23.07</v>
      </c>
      <c r="AR3620" s="3">
        <v>0</v>
      </c>
      <c r="AS3620" s="3">
        <v>0</v>
      </c>
      <c r="AT3620" s="3">
        <v>0</v>
      </c>
      <c r="AU3620" s="3">
        <v>0</v>
      </c>
      <c r="AV3620" s="3">
        <v>0</v>
      </c>
      <c r="AW3620" s="3">
        <v>0</v>
      </c>
      <c r="AX3620" s="3">
        <v>0</v>
      </c>
      <c r="AY3620" s="3">
        <v>0</v>
      </c>
      <c r="AZ3620" s="3">
        <v>0</v>
      </c>
      <c r="BA3620" s="3">
        <v>0</v>
      </c>
      <c r="BB3620" s="3">
        <v>0</v>
      </c>
      <c r="BC3620" s="3">
        <v>0</v>
      </c>
      <c r="BD3620" s="3">
        <v>0</v>
      </c>
      <c r="BE3620" s="3">
        <v>0</v>
      </c>
      <c r="BF3620" s="3">
        <v>0</v>
      </c>
      <c r="BG3620" s="3">
        <v>0</v>
      </c>
      <c r="BH3620" s="3">
        <v>1</v>
      </c>
      <c r="BI3620" s="3">
        <v>1</v>
      </c>
      <c r="BJ3620" s="3">
        <v>0.2</v>
      </c>
      <c r="BK3620" s="3">
        <v>1</v>
      </c>
      <c r="BL3620" s="3">
        <v>59.12</v>
      </c>
      <c r="BM3620" s="3">
        <v>8.8699999999999992</v>
      </c>
      <c r="BN3620" s="3">
        <v>67.989999999999995</v>
      </c>
      <c r="BO3620" s="3">
        <v>67.989999999999995</v>
      </c>
      <c r="BQ3620" s="3" t="s">
        <v>1676</v>
      </c>
      <c r="BR3620" s="3" t="s">
        <v>84</v>
      </c>
      <c r="BS3620" s="4">
        <v>45244</v>
      </c>
      <c r="BT3620" s="5">
        <v>0.33333333333333331</v>
      </c>
      <c r="BU3620" s="3" t="s">
        <v>3419</v>
      </c>
      <c r="BV3620" s="3" t="s">
        <v>94</v>
      </c>
      <c r="BY3620" s="3">
        <v>1200</v>
      </c>
      <c r="CA3620" s="3" t="s">
        <v>1327</v>
      </c>
      <c r="CC3620" s="3" t="s">
        <v>557</v>
      </c>
      <c r="CD3620" s="3">
        <v>1502</v>
      </c>
      <c r="CE3620" s="3" t="s">
        <v>90</v>
      </c>
      <c r="CF3620" s="4">
        <v>45244</v>
      </c>
      <c r="CI3620" s="3">
        <v>1</v>
      </c>
      <c r="CJ3620" s="3">
        <v>1</v>
      </c>
      <c r="CK3620" s="3">
        <v>22</v>
      </c>
      <c r="CL3620" s="3" t="s">
        <v>86</v>
      </c>
    </row>
    <row r="3621" spans="1:90" x14ac:dyDescent="0.3">
      <c r="A3621" s="3" t="s">
        <v>72</v>
      </c>
      <c r="B3621" s="3" t="s">
        <v>73</v>
      </c>
      <c r="C3621" s="3" t="s">
        <v>74</v>
      </c>
      <c r="E3621" s="3" t="str">
        <f>"080055846964"</f>
        <v>080055846964</v>
      </c>
      <c r="F3621" s="4">
        <v>45243</v>
      </c>
      <c r="G3621" s="3">
        <v>202408</v>
      </c>
      <c r="H3621" s="3" t="s">
        <v>75</v>
      </c>
      <c r="I3621" s="3" t="s">
        <v>76</v>
      </c>
      <c r="J3621" s="3" t="s">
        <v>77</v>
      </c>
      <c r="K3621" s="3" t="s">
        <v>78</v>
      </c>
      <c r="L3621" s="3" t="s">
        <v>238</v>
      </c>
      <c r="M3621" s="3" t="s">
        <v>239</v>
      </c>
      <c r="N3621" s="3" t="s">
        <v>466</v>
      </c>
      <c r="O3621" s="3" t="s">
        <v>82</v>
      </c>
      <c r="P3621" s="3" t="str">
        <f>"1162956493                    "</f>
        <v xml:space="preserve">1162956493                    </v>
      </c>
      <c r="Q3621" s="3">
        <v>0</v>
      </c>
      <c r="R3621" s="3">
        <v>0</v>
      </c>
      <c r="S3621" s="3">
        <v>0</v>
      </c>
      <c r="T3621" s="3">
        <v>0</v>
      </c>
      <c r="U3621" s="3">
        <v>0</v>
      </c>
      <c r="V3621" s="3">
        <v>0</v>
      </c>
      <c r="W3621" s="3">
        <v>0</v>
      </c>
      <c r="X3621" s="3">
        <v>0</v>
      </c>
      <c r="Y3621" s="3">
        <v>0</v>
      </c>
      <c r="Z3621" s="3">
        <v>0</v>
      </c>
      <c r="AA3621" s="3">
        <v>0</v>
      </c>
      <c r="AB3621" s="3">
        <v>0</v>
      </c>
      <c r="AC3621" s="3">
        <v>0</v>
      </c>
      <c r="AD3621" s="3">
        <v>0</v>
      </c>
      <c r="AE3621" s="3">
        <v>0</v>
      </c>
      <c r="AF3621" s="3">
        <v>0</v>
      </c>
      <c r="AG3621" s="3">
        <v>0</v>
      </c>
      <c r="AH3621" s="3">
        <v>0</v>
      </c>
      <c r="AI3621" s="3">
        <v>0</v>
      </c>
      <c r="AJ3621" s="3">
        <v>0</v>
      </c>
      <c r="AK3621" s="3">
        <v>0</v>
      </c>
      <c r="AL3621" s="3">
        <v>0</v>
      </c>
      <c r="AM3621" s="3">
        <v>0</v>
      </c>
      <c r="AN3621" s="3">
        <v>0</v>
      </c>
      <c r="AO3621" s="3">
        <v>0</v>
      </c>
      <c r="AP3621" s="3">
        <v>0</v>
      </c>
      <c r="AQ3621" s="3">
        <v>29.54</v>
      </c>
      <c r="AR3621" s="3">
        <v>0</v>
      </c>
      <c r="AS3621" s="3">
        <v>0</v>
      </c>
      <c r="AT3621" s="3">
        <v>0</v>
      </c>
      <c r="AU3621" s="3">
        <v>0</v>
      </c>
      <c r="AV3621" s="3">
        <v>0</v>
      </c>
      <c r="AW3621" s="3">
        <v>0</v>
      </c>
      <c r="AX3621" s="3">
        <v>0</v>
      </c>
      <c r="AY3621" s="3">
        <v>0</v>
      </c>
      <c r="AZ3621" s="3">
        <v>0</v>
      </c>
      <c r="BA3621" s="3">
        <v>0</v>
      </c>
      <c r="BB3621" s="3">
        <v>0</v>
      </c>
      <c r="BC3621" s="3">
        <v>0</v>
      </c>
      <c r="BD3621" s="3">
        <v>0</v>
      </c>
      <c r="BE3621" s="3">
        <v>0</v>
      </c>
      <c r="BF3621" s="3">
        <v>0</v>
      </c>
      <c r="BG3621" s="3">
        <v>0</v>
      </c>
      <c r="BH3621" s="3">
        <v>1</v>
      </c>
      <c r="BI3621" s="3">
        <v>1</v>
      </c>
      <c r="BJ3621" s="3">
        <v>0.2</v>
      </c>
      <c r="BK3621" s="3">
        <v>1</v>
      </c>
      <c r="BL3621" s="3">
        <v>75.69</v>
      </c>
      <c r="BM3621" s="3">
        <v>11.35</v>
      </c>
      <c r="BN3621" s="3">
        <v>87.04</v>
      </c>
      <c r="BO3621" s="3">
        <v>87.04</v>
      </c>
      <c r="BQ3621" s="3" t="s">
        <v>467</v>
      </c>
      <c r="BR3621" s="3" t="s">
        <v>84</v>
      </c>
      <c r="BS3621" s="4">
        <v>45245</v>
      </c>
      <c r="BT3621" s="5">
        <v>0.4375</v>
      </c>
      <c r="BU3621" s="3" t="s">
        <v>826</v>
      </c>
      <c r="BV3621" s="3" t="s">
        <v>86</v>
      </c>
      <c r="BW3621" s="3" t="s">
        <v>747</v>
      </c>
      <c r="BX3621" s="3" t="s">
        <v>1335</v>
      </c>
      <c r="BY3621" s="3">
        <v>1200</v>
      </c>
      <c r="CA3621" s="3" t="s">
        <v>243</v>
      </c>
      <c r="CC3621" s="3" t="s">
        <v>239</v>
      </c>
      <c r="CD3621" s="3">
        <v>5201</v>
      </c>
      <c r="CE3621" s="3" t="s">
        <v>90</v>
      </c>
      <c r="CF3621" s="4">
        <v>45246</v>
      </c>
      <c r="CI3621" s="3">
        <v>1</v>
      </c>
      <c r="CJ3621" s="3">
        <v>2</v>
      </c>
      <c r="CK3621" s="3">
        <v>21</v>
      </c>
      <c r="CL3621" s="3" t="s">
        <v>86</v>
      </c>
    </row>
    <row r="3622" spans="1:90" x14ac:dyDescent="0.3">
      <c r="A3622" s="3" t="s">
        <v>72</v>
      </c>
      <c r="B3622" s="3" t="s">
        <v>73</v>
      </c>
      <c r="C3622" s="3" t="s">
        <v>74</v>
      </c>
      <c r="E3622" s="3" t="str">
        <f>"080055851101"</f>
        <v>080055851101</v>
      </c>
      <c r="F3622" s="4">
        <v>45243</v>
      </c>
      <c r="G3622" s="3">
        <v>202408</v>
      </c>
      <c r="H3622" s="3" t="s">
        <v>75</v>
      </c>
      <c r="I3622" s="3" t="s">
        <v>76</v>
      </c>
      <c r="J3622" s="3" t="s">
        <v>77</v>
      </c>
      <c r="K3622" s="3" t="s">
        <v>78</v>
      </c>
      <c r="L3622" s="3" t="s">
        <v>442</v>
      </c>
      <c r="M3622" s="3" t="s">
        <v>443</v>
      </c>
      <c r="N3622" s="3" t="s">
        <v>934</v>
      </c>
      <c r="O3622" s="3" t="s">
        <v>82</v>
      </c>
      <c r="P3622" s="3" t="str">
        <f>"1162956775                    "</f>
        <v xml:space="preserve">1162956775                    </v>
      </c>
      <c r="Q3622" s="3">
        <v>0</v>
      </c>
      <c r="R3622" s="3">
        <v>0</v>
      </c>
      <c r="S3622" s="3">
        <v>0</v>
      </c>
      <c r="T3622" s="3">
        <v>0</v>
      </c>
      <c r="U3622" s="3">
        <v>0</v>
      </c>
      <c r="V3622" s="3">
        <v>0</v>
      </c>
      <c r="W3622" s="3">
        <v>0</v>
      </c>
      <c r="X3622" s="3">
        <v>0</v>
      </c>
      <c r="Y3622" s="3">
        <v>0</v>
      </c>
      <c r="Z3622" s="3">
        <v>0</v>
      </c>
      <c r="AA3622" s="3">
        <v>0</v>
      </c>
      <c r="AB3622" s="3">
        <v>0</v>
      </c>
      <c r="AC3622" s="3">
        <v>0</v>
      </c>
      <c r="AD3622" s="3">
        <v>0</v>
      </c>
      <c r="AE3622" s="3">
        <v>0</v>
      </c>
      <c r="AF3622" s="3">
        <v>0</v>
      </c>
      <c r="AG3622" s="3">
        <v>0</v>
      </c>
      <c r="AH3622" s="3">
        <v>0</v>
      </c>
      <c r="AI3622" s="3">
        <v>0</v>
      </c>
      <c r="AJ3622" s="3">
        <v>0</v>
      </c>
      <c r="AK3622" s="3">
        <v>0</v>
      </c>
      <c r="AL3622" s="3">
        <v>0</v>
      </c>
      <c r="AM3622" s="3">
        <v>0</v>
      </c>
      <c r="AN3622" s="3">
        <v>0</v>
      </c>
      <c r="AO3622" s="3">
        <v>0</v>
      </c>
      <c r="AP3622" s="3">
        <v>0</v>
      </c>
      <c r="AQ3622" s="3">
        <v>23.07</v>
      </c>
      <c r="AR3622" s="3">
        <v>0</v>
      </c>
      <c r="AS3622" s="3">
        <v>0</v>
      </c>
      <c r="AT3622" s="3">
        <v>0</v>
      </c>
      <c r="AU3622" s="3">
        <v>0</v>
      </c>
      <c r="AV3622" s="3">
        <v>0</v>
      </c>
      <c r="AW3622" s="3">
        <v>0</v>
      </c>
      <c r="AX3622" s="3">
        <v>0</v>
      </c>
      <c r="AY3622" s="3">
        <v>0</v>
      </c>
      <c r="AZ3622" s="3">
        <v>0</v>
      </c>
      <c r="BA3622" s="3">
        <v>0</v>
      </c>
      <c r="BB3622" s="3">
        <v>0</v>
      </c>
      <c r="BC3622" s="3">
        <v>0</v>
      </c>
      <c r="BD3622" s="3">
        <v>0</v>
      </c>
      <c r="BE3622" s="3">
        <v>0</v>
      </c>
      <c r="BF3622" s="3">
        <v>0</v>
      </c>
      <c r="BG3622" s="3">
        <v>0</v>
      </c>
      <c r="BH3622" s="3">
        <v>1</v>
      </c>
      <c r="BI3622" s="3">
        <v>3</v>
      </c>
      <c r="BJ3622" s="3">
        <v>3.2</v>
      </c>
      <c r="BK3622" s="3">
        <v>4</v>
      </c>
      <c r="BL3622" s="3">
        <v>59.12</v>
      </c>
      <c r="BM3622" s="3">
        <v>8.8699999999999992</v>
      </c>
      <c r="BN3622" s="3">
        <v>67.989999999999995</v>
      </c>
      <c r="BO3622" s="3">
        <v>67.989999999999995</v>
      </c>
      <c r="BQ3622" s="3" t="s">
        <v>1368</v>
      </c>
      <c r="BR3622" s="3" t="s">
        <v>84</v>
      </c>
      <c r="BS3622" s="4">
        <v>45244</v>
      </c>
      <c r="BT3622" s="5">
        <v>0.43055555555555558</v>
      </c>
      <c r="BU3622" s="3" t="s">
        <v>704</v>
      </c>
      <c r="BV3622" s="3" t="s">
        <v>94</v>
      </c>
      <c r="BY3622" s="3">
        <v>16184</v>
      </c>
      <c r="CA3622" s="3" t="s">
        <v>608</v>
      </c>
      <c r="CC3622" s="3" t="s">
        <v>443</v>
      </c>
      <c r="CD3622" s="3">
        <v>2047</v>
      </c>
      <c r="CE3622" s="3" t="s">
        <v>90</v>
      </c>
      <c r="CF3622" s="4">
        <v>45244</v>
      </c>
      <c r="CI3622" s="3">
        <v>1</v>
      </c>
      <c r="CJ3622" s="3">
        <v>1</v>
      </c>
      <c r="CK3622" s="3">
        <v>22</v>
      </c>
      <c r="CL3622" s="3" t="s">
        <v>86</v>
      </c>
    </row>
    <row r="3623" spans="1:90" x14ac:dyDescent="0.3">
      <c r="A3623" s="3" t="s">
        <v>72</v>
      </c>
      <c r="B3623" s="3" t="s">
        <v>73</v>
      </c>
      <c r="C3623" s="3" t="s">
        <v>74</v>
      </c>
      <c r="E3623" s="3" t="str">
        <f>"080055850003"</f>
        <v>080055850003</v>
      </c>
      <c r="F3623" s="4">
        <v>45243</v>
      </c>
      <c r="G3623" s="3">
        <v>202408</v>
      </c>
      <c r="H3623" s="3" t="s">
        <v>75</v>
      </c>
      <c r="I3623" s="3" t="s">
        <v>76</v>
      </c>
      <c r="J3623" s="3" t="s">
        <v>77</v>
      </c>
      <c r="K3623" s="3" t="s">
        <v>78</v>
      </c>
      <c r="L3623" s="3" t="s">
        <v>205</v>
      </c>
      <c r="M3623" s="3" t="s">
        <v>206</v>
      </c>
      <c r="N3623" s="3" t="s">
        <v>376</v>
      </c>
      <c r="O3623" s="3" t="s">
        <v>82</v>
      </c>
      <c r="P3623" s="3" t="str">
        <f>"1162956689                    "</f>
        <v xml:space="preserve">1162956689                    </v>
      </c>
      <c r="Q3623" s="3">
        <v>0</v>
      </c>
      <c r="R3623" s="3">
        <v>0</v>
      </c>
      <c r="S3623" s="3">
        <v>0</v>
      </c>
      <c r="T3623" s="3">
        <v>0</v>
      </c>
      <c r="U3623" s="3">
        <v>0</v>
      </c>
      <c r="V3623" s="3">
        <v>0</v>
      </c>
      <c r="W3623" s="3">
        <v>0</v>
      </c>
      <c r="X3623" s="3">
        <v>0</v>
      </c>
      <c r="Y3623" s="3">
        <v>0</v>
      </c>
      <c r="Z3623" s="3">
        <v>0</v>
      </c>
      <c r="AA3623" s="3">
        <v>0</v>
      </c>
      <c r="AB3623" s="3">
        <v>0</v>
      </c>
      <c r="AC3623" s="3">
        <v>0</v>
      </c>
      <c r="AD3623" s="3">
        <v>0</v>
      </c>
      <c r="AE3623" s="3">
        <v>0</v>
      </c>
      <c r="AF3623" s="3">
        <v>0</v>
      </c>
      <c r="AG3623" s="3">
        <v>0</v>
      </c>
      <c r="AH3623" s="3">
        <v>0</v>
      </c>
      <c r="AI3623" s="3">
        <v>0</v>
      </c>
      <c r="AJ3623" s="3">
        <v>0</v>
      </c>
      <c r="AK3623" s="3">
        <v>0</v>
      </c>
      <c r="AL3623" s="3">
        <v>0</v>
      </c>
      <c r="AM3623" s="3">
        <v>0</v>
      </c>
      <c r="AN3623" s="3">
        <v>0</v>
      </c>
      <c r="AO3623" s="3">
        <v>0</v>
      </c>
      <c r="AP3623" s="3">
        <v>0</v>
      </c>
      <c r="AQ3623" s="3">
        <v>44.29</v>
      </c>
      <c r="AR3623" s="3">
        <v>0</v>
      </c>
      <c r="AS3623" s="3">
        <v>0</v>
      </c>
      <c r="AT3623" s="3">
        <v>0</v>
      </c>
      <c r="AU3623" s="3">
        <v>0</v>
      </c>
      <c r="AV3623" s="3">
        <v>0</v>
      </c>
      <c r="AW3623" s="3">
        <v>0</v>
      </c>
      <c r="AX3623" s="3">
        <v>0</v>
      </c>
      <c r="AY3623" s="3">
        <v>0</v>
      </c>
      <c r="AZ3623" s="3">
        <v>0</v>
      </c>
      <c r="BA3623" s="3">
        <v>0</v>
      </c>
      <c r="BB3623" s="3">
        <v>0</v>
      </c>
      <c r="BC3623" s="3">
        <v>0</v>
      </c>
      <c r="BD3623" s="3">
        <v>0</v>
      </c>
      <c r="BE3623" s="3">
        <v>0</v>
      </c>
      <c r="BF3623" s="3">
        <v>0</v>
      </c>
      <c r="BG3623" s="3">
        <v>0</v>
      </c>
      <c r="BH3623" s="3">
        <v>1</v>
      </c>
      <c r="BI3623" s="3">
        <v>3</v>
      </c>
      <c r="BJ3623" s="3">
        <v>2.4</v>
      </c>
      <c r="BK3623" s="3">
        <v>3</v>
      </c>
      <c r="BL3623" s="3">
        <v>113.5</v>
      </c>
      <c r="BM3623" s="3">
        <v>17.03</v>
      </c>
      <c r="BN3623" s="3">
        <v>130.53</v>
      </c>
      <c r="BO3623" s="3">
        <v>130.53</v>
      </c>
      <c r="BQ3623" s="3" t="s">
        <v>377</v>
      </c>
      <c r="BR3623" s="3" t="s">
        <v>84</v>
      </c>
      <c r="BS3623" s="4">
        <v>45244</v>
      </c>
      <c r="BT3623" s="5">
        <v>0.4375</v>
      </c>
      <c r="BU3623" s="3" t="s">
        <v>1501</v>
      </c>
      <c r="BV3623" s="3" t="s">
        <v>94</v>
      </c>
      <c r="BY3623" s="3">
        <v>11760</v>
      </c>
      <c r="CA3623" s="3" t="s">
        <v>696</v>
      </c>
      <c r="CC3623" s="3" t="s">
        <v>206</v>
      </c>
      <c r="CD3623" s="3">
        <v>4052</v>
      </c>
      <c r="CE3623" s="3" t="s">
        <v>90</v>
      </c>
      <c r="CF3623" s="4">
        <v>45245</v>
      </c>
      <c r="CI3623" s="3">
        <v>1</v>
      </c>
      <c r="CJ3623" s="3">
        <v>1</v>
      </c>
      <c r="CK3623" s="3">
        <v>21</v>
      </c>
      <c r="CL3623" s="3" t="s">
        <v>86</v>
      </c>
    </row>
    <row r="3624" spans="1:90" x14ac:dyDescent="0.3">
      <c r="A3624" s="3" t="s">
        <v>72</v>
      </c>
      <c r="B3624" s="3" t="s">
        <v>73</v>
      </c>
      <c r="C3624" s="3" t="s">
        <v>74</v>
      </c>
      <c r="E3624" s="3" t="str">
        <f>"080055850005"</f>
        <v>080055850005</v>
      </c>
      <c r="F3624" s="4">
        <v>45243</v>
      </c>
      <c r="G3624" s="3">
        <v>202408</v>
      </c>
      <c r="H3624" s="3" t="s">
        <v>75</v>
      </c>
      <c r="I3624" s="3" t="s">
        <v>76</v>
      </c>
      <c r="J3624" s="3" t="s">
        <v>77</v>
      </c>
      <c r="K3624" s="3" t="s">
        <v>78</v>
      </c>
      <c r="L3624" s="3" t="s">
        <v>79</v>
      </c>
      <c r="M3624" s="3" t="s">
        <v>80</v>
      </c>
      <c r="N3624" s="3" t="s">
        <v>112</v>
      </c>
      <c r="O3624" s="3" t="s">
        <v>82</v>
      </c>
      <c r="P3624" s="3" t="str">
        <f>"1162956496                    "</f>
        <v xml:space="preserve">1162956496                    </v>
      </c>
      <c r="Q3624" s="3">
        <v>0</v>
      </c>
      <c r="R3624" s="3">
        <v>0</v>
      </c>
      <c r="S3624" s="3">
        <v>0</v>
      </c>
      <c r="T3624" s="3">
        <v>0</v>
      </c>
      <c r="U3624" s="3">
        <v>0</v>
      </c>
      <c r="V3624" s="3">
        <v>0</v>
      </c>
      <c r="W3624" s="3">
        <v>0</v>
      </c>
      <c r="X3624" s="3">
        <v>0</v>
      </c>
      <c r="Y3624" s="3">
        <v>0</v>
      </c>
      <c r="Z3624" s="3">
        <v>0</v>
      </c>
      <c r="AA3624" s="3">
        <v>0</v>
      </c>
      <c r="AB3624" s="3">
        <v>0</v>
      </c>
      <c r="AC3624" s="3">
        <v>0</v>
      </c>
      <c r="AD3624" s="3">
        <v>0</v>
      </c>
      <c r="AE3624" s="3">
        <v>0</v>
      </c>
      <c r="AF3624" s="3">
        <v>0</v>
      </c>
      <c r="AG3624" s="3">
        <v>0</v>
      </c>
      <c r="AH3624" s="3">
        <v>0</v>
      </c>
      <c r="AI3624" s="3">
        <v>0</v>
      </c>
      <c r="AJ3624" s="3">
        <v>0</v>
      </c>
      <c r="AK3624" s="3">
        <v>0</v>
      </c>
      <c r="AL3624" s="3">
        <v>0</v>
      </c>
      <c r="AM3624" s="3">
        <v>0</v>
      </c>
      <c r="AN3624" s="3">
        <v>0</v>
      </c>
      <c r="AO3624" s="3">
        <v>0</v>
      </c>
      <c r="AP3624" s="3">
        <v>0</v>
      </c>
      <c r="AQ3624" s="3">
        <v>29.54</v>
      </c>
      <c r="AR3624" s="3">
        <v>0</v>
      </c>
      <c r="AS3624" s="3">
        <v>0</v>
      </c>
      <c r="AT3624" s="3">
        <v>0</v>
      </c>
      <c r="AU3624" s="3">
        <v>0</v>
      </c>
      <c r="AV3624" s="3">
        <v>0</v>
      </c>
      <c r="AW3624" s="3">
        <v>0</v>
      </c>
      <c r="AX3624" s="3">
        <v>0</v>
      </c>
      <c r="AY3624" s="3">
        <v>0</v>
      </c>
      <c r="AZ3624" s="3">
        <v>0</v>
      </c>
      <c r="BA3624" s="3">
        <v>0</v>
      </c>
      <c r="BB3624" s="3">
        <v>0</v>
      </c>
      <c r="BC3624" s="3">
        <v>0</v>
      </c>
      <c r="BD3624" s="3">
        <v>0</v>
      </c>
      <c r="BE3624" s="3">
        <v>0</v>
      </c>
      <c r="BF3624" s="3">
        <v>0</v>
      </c>
      <c r="BG3624" s="3">
        <v>0</v>
      </c>
      <c r="BH3624" s="3">
        <v>1</v>
      </c>
      <c r="BI3624" s="3">
        <v>1</v>
      </c>
      <c r="BJ3624" s="3">
        <v>0.2</v>
      </c>
      <c r="BK3624" s="3">
        <v>1</v>
      </c>
      <c r="BL3624" s="3">
        <v>75.69</v>
      </c>
      <c r="BM3624" s="3">
        <v>11.35</v>
      </c>
      <c r="BN3624" s="3">
        <v>87.04</v>
      </c>
      <c r="BO3624" s="3">
        <v>87.04</v>
      </c>
      <c r="BQ3624" s="3" t="s">
        <v>113</v>
      </c>
      <c r="BR3624" s="3" t="s">
        <v>84</v>
      </c>
      <c r="BS3624" s="4">
        <v>45244</v>
      </c>
      <c r="BT3624" s="5">
        <v>0.41597222222222219</v>
      </c>
      <c r="BU3624" s="3" t="s">
        <v>2062</v>
      </c>
      <c r="BV3624" s="3" t="s">
        <v>94</v>
      </c>
      <c r="BY3624" s="3">
        <v>1200</v>
      </c>
      <c r="CA3624" s="3" t="s">
        <v>659</v>
      </c>
      <c r="CC3624" s="3" t="s">
        <v>80</v>
      </c>
      <c r="CD3624" s="3">
        <v>7441</v>
      </c>
      <c r="CE3624" s="3" t="s">
        <v>90</v>
      </c>
      <c r="CF3624" s="4">
        <v>45245</v>
      </c>
      <c r="CI3624" s="3">
        <v>1</v>
      </c>
      <c r="CJ3624" s="3">
        <v>1</v>
      </c>
      <c r="CK3624" s="3">
        <v>21</v>
      </c>
      <c r="CL3624" s="3" t="s">
        <v>86</v>
      </c>
    </row>
    <row r="3625" spans="1:90" x14ac:dyDescent="0.3">
      <c r="A3625" s="3" t="s">
        <v>72</v>
      </c>
      <c r="B3625" s="3" t="s">
        <v>73</v>
      </c>
      <c r="C3625" s="3" t="s">
        <v>74</v>
      </c>
      <c r="E3625" s="3" t="str">
        <f>"080055839305"</f>
        <v>080055839305</v>
      </c>
      <c r="F3625" s="4">
        <v>45243</v>
      </c>
      <c r="G3625" s="3">
        <v>202408</v>
      </c>
      <c r="H3625" s="3" t="s">
        <v>75</v>
      </c>
      <c r="I3625" s="3" t="s">
        <v>76</v>
      </c>
      <c r="J3625" s="3" t="s">
        <v>77</v>
      </c>
      <c r="K3625" s="3" t="s">
        <v>78</v>
      </c>
      <c r="L3625" s="3" t="s">
        <v>131</v>
      </c>
      <c r="M3625" s="3" t="s">
        <v>132</v>
      </c>
      <c r="N3625" s="3" t="s">
        <v>133</v>
      </c>
      <c r="O3625" s="3" t="s">
        <v>82</v>
      </c>
      <c r="P3625" s="3" t="str">
        <f>"1162956797                    "</f>
        <v xml:space="preserve">1162956797                    </v>
      </c>
      <c r="Q3625" s="3">
        <v>0</v>
      </c>
      <c r="R3625" s="3">
        <v>0</v>
      </c>
      <c r="S3625" s="3">
        <v>0</v>
      </c>
      <c r="T3625" s="3">
        <v>0</v>
      </c>
      <c r="U3625" s="3">
        <v>0</v>
      </c>
      <c r="V3625" s="3">
        <v>0</v>
      </c>
      <c r="W3625" s="3">
        <v>0</v>
      </c>
      <c r="X3625" s="3">
        <v>0</v>
      </c>
      <c r="Y3625" s="3">
        <v>0</v>
      </c>
      <c r="Z3625" s="3">
        <v>0</v>
      </c>
      <c r="AA3625" s="3">
        <v>0</v>
      </c>
      <c r="AB3625" s="3">
        <v>0</v>
      </c>
      <c r="AC3625" s="3">
        <v>0</v>
      </c>
      <c r="AD3625" s="3">
        <v>0</v>
      </c>
      <c r="AE3625" s="3">
        <v>0</v>
      </c>
      <c r="AF3625" s="3">
        <v>0</v>
      </c>
      <c r="AG3625" s="3">
        <v>0</v>
      </c>
      <c r="AH3625" s="3">
        <v>0</v>
      </c>
      <c r="AI3625" s="3">
        <v>0</v>
      </c>
      <c r="AJ3625" s="3">
        <v>0</v>
      </c>
      <c r="AK3625" s="3">
        <v>0</v>
      </c>
      <c r="AL3625" s="3">
        <v>0</v>
      </c>
      <c r="AM3625" s="3">
        <v>0</v>
      </c>
      <c r="AN3625" s="3">
        <v>0</v>
      </c>
      <c r="AO3625" s="3">
        <v>0</v>
      </c>
      <c r="AP3625" s="3">
        <v>0</v>
      </c>
      <c r="AQ3625" s="3">
        <v>83.07</v>
      </c>
      <c r="AR3625" s="3">
        <v>0</v>
      </c>
      <c r="AS3625" s="3">
        <v>0</v>
      </c>
      <c r="AT3625" s="3">
        <v>0</v>
      </c>
      <c r="AU3625" s="3">
        <v>0</v>
      </c>
      <c r="AV3625" s="3">
        <v>0</v>
      </c>
      <c r="AW3625" s="3">
        <v>0</v>
      </c>
      <c r="AX3625" s="3">
        <v>0</v>
      </c>
      <c r="AY3625" s="3">
        <v>0</v>
      </c>
      <c r="AZ3625" s="3">
        <v>0</v>
      </c>
      <c r="BA3625" s="3">
        <v>0</v>
      </c>
      <c r="BB3625" s="3">
        <v>0</v>
      </c>
      <c r="BC3625" s="3">
        <v>0</v>
      </c>
      <c r="BD3625" s="3">
        <v>0</v>
      </c>
      <c r="BE3625" s="3">
        <v>0</v>
      </c>
      <c r="BF3625" s="3">
        <v>0</v>
      </c>
      <c r="BG3625" s="3">
        <v>0</v>
      </c>
      <c r="BH3625" s="3">
        <v>1</v>
      </c>
      <c r="BI3625" s="3">
        <v>3</v>
      </c>
      <c r="BJ3625" s="3">
        <v>1.7</v>
      </c>
      <c r="BK3625" s="3">
        <v>3</v>
      </c>
      <c r="BL3625" s="3">
        <v>212.87</v>
      </c>
      <c r="BM3625" s="3">
        <v>31.93</v>
      </c>
      <c r="BN3625" s="3">
        <v>244.8</v>
      </c>
      <c r="BO3625" s="3">
        <v>244.8</v>
      </c>
      <c r="BQ3625" s="3" t="s">
        <v>134</v>
      </c>
      <c r="BR3625" s="3" t="s">
        <v>84</v>
      </c>
      <c r="BS3625" s="4">
        <v>45244</v>
      </c>
      <c r="BT3625" s="5">
        <v>0.44722222222222219</v>
      </c>
      <c r="BU3625" s="3" t="s">
        <v>1107</v>
      </c>
      <c r="BV3625" s="3" t="s">
        <v>94</v>
      </c>
      <c r="BY3625" s="3">
        <v>8512</v>
      </c>
      <c r="CA3625" s="3" t="s">
        <v>1108</v>
      </c>
      <c r="CC3625" s="3" t="s">
        <v>132</v>
      </c>
      <c r="CD3625" s="3">
        <v>2531</v>
      </c>
      <c r="CE3625" s="3" t="s">
        <v>90</v>
      </c>
      <c r="CF3625" s="4">
        <v>45257</v>
      </c>
      <c r="CI3625" s="3">
        <v>1</v>
      </c>
      <c r="CJ3625" s="3">
        <v>1</v>
      </c>
      <c r="CK3625" s="3">
        <v>23</v>
      </c>
      <c r="CL3625" s="3" t="s">
        <v>86</v>
      </c>
    </row>
    <row r="3626" spans="1:90" x14ac:dyDescent="0.3">
      <c r="A3626" s="3" t="s">
        <v>72</v>
      </c>
      <c r="B3626" s="3" t="s">
        <v>73</v>
      </c>
      <c r="C3626" s="3" t="s">
        <v>74</v>
      </c>
      <c r="E3626" s="3" t="str">
        <f>"080055846998"</f>
        <v>080055846998</v>
      </c>
      <c r="F3626" s="4">
        <v>45243</v>
      </c>
      <c r="G3626" s="3">
        <v>202408</v>
      </c>
      <c r="H3626" s="3" t="s">
        <v>75</v>
      </c>
      <c r="I3626" s="3" t="s">
        <v>76</v>
      </c>
      <c r="J3626" s="3" t="s">
        <v>77</v>
      </c>
      <c r="K3626" s="3" t="s">
        <v>78</v>
      </c>
      <c r="L3626" s="3" t="s">
        <v>205</v>
      </c>
      <c r="M3626" s="3" t="s">
        <v>206</v>
      </c>
      <c r="N3626" s="3" t="s">
        <v>553</v>
      </c>
      <c r="O3626" s="3" t="s">
        <v>82</v>
      </c>
      <c r="P3626" s="3" t="str">
        <f>"1162956795                    "</f>
        <v xml:space="preserve">1162956795                    </v>
      </c>
      <c r="Q3626" s="3">
        <v>0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>
        <v>0</v>
      </c>
      <c r="AA3626" s="3">
        <v>0</v>
      </c>
      <c r="AB3626" s="3">
        <v>0</v>
      </c>
      <c r="AC3626" s="3">
        <v>0</v>
      </c>
      <c r="AD3626" s="3">
        <v>0</v>
      </c>
      <c r="AE3626" s="3">
        <v>0</v>
      </c>
      <c r="AF3626" s="3">
        <v>0</v>
      </c>
      <c r="AG3626" s="3">
        <v>0</v>
      </c>
      <c r="AH3626" s="3">
        <v>0</v>
      </c>
      <c r="AI3626" s="3">
        <v>0</v>
      </c>
      <c r="AJ3626" s="3">
        <v>0</v>
      </c>
      <c r="AK3626" s="3">
        <v>0</v>
      </c>
      <c r="AL3626" s="3">
        <v>0</v>
      </c>
      <c r="AM3626" s="3">
        <v>0</v>
      </c>
      <c r="AN3626" s="3">
        <v>0</v>
      </c>
      <c r="AO3626" s="3">
        <v>0</v>
      </c>
      <c r="AP3626" s="3">
        <v>0</v>
      </c>
      <c r="AQ3626" s="3">
        <v>29.54</v>
      </c>
      <c r="AR3626" s="3">
        <v>0</v>
      </c>
      <c r="AS3626" s="3">
        <v>0</v>
      </c>
      <c r="AT3626" s="3">
        <v>0</v>
      </c>
      <c r="AU3626" s="3">
        <v>0</v>
      </c>
      <c r="AV3626" s="3">
        <v>0</v>
      </c>
      <c r="AW3626" s="3">
        <v>0</v>
      </c>
      <c r="AX3626" s="3">
        <v>0</v>
      </c>
      <c r="AY3626" s="3">
        <v>0</v>
      </c>
      <c r="AZ3626" s="3">
        <v>0</v>
      </c>
      <c r="BA3626" s="3">
        <v>0</v>
      </c>
      <c r="BB3626" s="3">
        <v>0</v>
      </c>
      <c r="BC3626" s="3">
        <v>0</v>
      </c>
      <c r="BD3626" s="3">
        <v>0</v>
      </c>
      <c r="BE3626" s="3">
        <v>0</v>
      </c>
      <c r="BF3626" s="3">
        <v>0</v>
      </c>
      <c r="BG3626" s="3">
        <v>0</v>
      </c>
      <c r="BH3626" s="3">
        <v>1</v>
      </c>
      <c r="BI3626" s="3">
        <v>1</v>
      </c>
      <c r="BJ3626" s="3">
        <v>0.2</v>
      </c>
      <c r="BK3626" s="3">
        <v>1</v>
      </c>
      <c r="BL3626" s="3">
        <v>75.69</v>
      </c>
      <c r="BM3626" s="3">
        <v>11.35</v>
      </c>
      <c r="BN3626" s="3">
        <v>87.04</v>
      </c>
      <c r="BO3626" s="3">
        <v>87.04</v>
      </c>
      <c r="BQ3626" s="3" t="s">
        <v>554</v>
      </c>
      <c r="BR3626" s="3" t="s">
        <v>84</v>
      </c>
      <c r="BS3626" s="4">
        <v>45244</v>
      </c>
      <c r="BT3626" s="5">
        <v>0.40208333333333335</v>
      </c>
      <c r="BU3626" s="3" t="s">
        <v>1637</v>
      </c>
      <c r="BV3626" s="3" t="s">
        <v>94</v>
      </c>
      <c r="BY3626" s="3">
        <v>1200</v>
      </c>
      <c r="CA3626" s="3" t="s">
        <v>331</v>
      </c>
      <c r="CC3626" s="3" t="s">
        <v>206</v>
      </c>
      <c r="CD3626" s="3">
        <v>4000</v>
      </c>
      <c r="CE3626" s="3" t="s">
        <v>90</v>
      </c>
      <c r="CF3626" s="4">
        <v>45245</v>
      </c>
      <c r="CI3626" s="3">
        <v>1</v>
      </c>
      <c r="CJ3626" s="3">
        <v>1</v>
      </c>
      <c r="CK3626" s="3">
        <v>21</v>
      </c>
      <c r="CL3626" s="3" t="s">
        <v>86</v>
      </c>
    </row>
    <row r="3627" spans="1:90" x14ac:dyDescent="0.3">
      <c r="A3627" s="3" t="s">
        <v>72</v>
      </c>
      <c r="B3627" s="3" t="s">
        <v>73</v>
      </c>
      <c r="C3627" s="3" t="s">
        <v>74</v>
      </c>
      <c r="E3627" s="3" t="str">
        <f>"080055847025"</f>
        <v>080055847025</v>
      </c>
      <c r="F3627" s="4">
        <v>45243</v>
      </c>
      <c r="G3627" s="3">
        <v>202408</v>
      </c>
      <c r="H3627" s="3" t="s">
        <v>75</v>
      </c>
      <c r="I3627" s="3" t="s">
        <v>76</v>
      </c>
      <c r="J3627" s="3" t="s">
        <v>77</v>
      </c>
      <c r="K3627" s="3" t="s">
        <v>78</v>
      </c>
      <c r="L3627" s="3" t="s">
        <v>230</v>
      </c>
      <c r="M3627" s="3" t="s">
        <v>231</v>
      </c>
      <c r="N3627" s="3" t="s">
        <v>232</v>
      </c>
      <c r="O3627" s="3" t="s">
        <v>82</v>
      </c>
      <c r="P3627" s="3" t="str">
        <f>"1162956491                    "</f>
        <v xml:space="preserve">1162956491                    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  <c r="AD3627" s="3">
        <v>0</v>
      </c>
      <c r="AE3627" s="3">
        <v>0</v>
      </c>
      <c r="AF3627" s="3">
        <v>0</v>
      </c>
      <c r="AG3627" s="3">
        <v>0</v>
      </c>
      <c r="AH3627" s="3">
        <v>0</v>
      </c>
      <c r="AI3627" s="3">
        <v>0</v>
      </c>
      <c r="AJ3627" s="3">
        <v>0</v>
      </c>
      <c r="AK3627" s="3">
        <v>0</v>
      </c>
      <c r="AL3627" s="3">
        <v>0</v>
      </c>
      <c r="AM3627" s="3">
        <v>0</v>
      </c>
      <c r="AN3627" s="3">
        <v>0</v>
      </c>
      <c r="AO3627" s="3">
        <v>0</v>
      </c>
      <c r="AP3627" s="3">
        <v>0</v>
      </c>
      <c r="AQ3627" s="3">
        <v>57.23</v>
      </c>
      <c r="AR3627" s="3">
        <v>0</v>
      </c>
      <c r="AS3627" s="3">
        <v>0</v>
      </c>
      <c r="AT3627" s="3">
        <v>0</v>
      </c>
      <c r="AU3627" s="3">
        <v>0</v>
      </c>
      <c r="AV3627" s="3">
        <v>0</v>
      </c>
      <c r="AW3627" s="3">
        <v>0</v>
      </c>
      <c r="AX3627" s="3">
        <v>0</v>
      </c>
      <c r="AY3627" s="3">
        <v>0</v>
      </c>
      <c r="AZ3627" s="3">
        <v>0</v>
      </c>
      <c r="BA3627" s="3">
        <v>0</v>
      </c>
      <c r="BB3627" s="3">
        <v>0</v>
      </c>
      <c r="BC3627" s="3">
        <v>0</v>
      </c>
      <c r="BD3627" s="3">
        <v>0</v>
      </c>
      <c r="BE3627" s="3">
        <v>0</v>
      </c>
      <c r="BF3627" s="3">
        <v>0</v>
      </c>
      <c r="BG3627" s="3">
        <v>0</v>
      </c>
      <c r="BH3627" s="3">
        <v>1</v>
      </c>
      <c r="BI3627" s="3">
        <v>1</v>
      </c>
      <c r="BJ3627" s="3">
        <v>0.2</v>
      </c>
      <c r="BK3627" s="3">
        <v>1</v>
      </c>
      <c r="BL3627" s="3">
        <v>146.65</v>
      </c>
      <c r="BM3627" s="3">
        <v>22</v>
      </c>
      <c r="BN3627" s="3">
        <v>168.65</v>
      </c>
      <c r="BO3627" s="3">
        <v>168.65</v>
      </c>
      <c r="BQ3627" s="3" t="s">
        <v>233</v>
      </c>
      <c r="BR3627" s="3" t="s">
        <v>84</v>
      </c>
      <c r="BS3627" s="4">
        <v>45244</v>
      </c>
      <c r="BT3627" s="5">
        <v>0.57291666666666663</v>
      </c>
      <c r="BU3627" s="3" t="s">
        <v>3358</v>
      </c>
      <c r="BV3627" s="3" t="s">
        <v>94</v>
      </c>
      <c r="BY3627" s="3">
        <v>1200</v>
      </c>
      <c r="CA3627" s="3" t="s">
        <v>2025</v>
      </c>
      <c r="CC3627" s="3" t="s">
        <v>231</v>
      </c>
      <c r="CD3627" s="3">
        <v>6506</v>
      </c>
      <c r="CE3627" s="3" t="s">
        <v>90</v>
      </c>
      <c r="CF3627" s="4">
        <v>45244</v>
      </c>
      <c r="CI3627" s="3">
        <v>1</v>
      </c>
      <c r="CJ3627" s="3">
        <v>1</v>
      </c>
      <c r="CK3627" s="3">
        <v>23</v>
      </c>
      <c r="CL3627" s="3" t="s">
        <v>86</v>
      </c>
    </row>
    <row r="3628" spans="1:90" x14ac:dyDescent="0.3">
      <c r="A3628" s="3" t="s">
        <v>72</v>
      </c>
      <c r="B3628" s="3" t="s">
        <v>73</v>
      </c>
      <c r="C3628" s="3" t="s">
        <v>74</v>
      </c>
      <c r="E3628" s="3" t="str">
        <f>"080055842472"</f>
        <v>080055842472</v>
      </c>
      <c r="F3628" s="4">
        <v>45243</v>
      </c>
      <c r="G3628" s="3">
        <v>202408</v>
      </c>
      <c r="H3628" s="3" t="s">
        <v>75</v>
      </c>
      <c r="I3628" s="3" t="s">
        <v>76</v>
      </c>
      <c r="J3628" s="3" t="s">
        <v>77</v>
      </c>
      <c r="K3628" s="3" t="s">
        <v>78</v>
      </c>
      <c r="L3628" s="3" t="s">
        <v>147</v>
      </c>
      <c r="M3628" s="3" t="s">
        <v>148</v>
      </c>
      <c r="N3628" s="3" t="s">
        <v>339</v>
      </c>
      <c r="O3628" s="3" t="s">
        <v>82</v>
      </c>
      <c r="P3628" s="3" t="str">
        <f>"1162956447                    "</f>
        <v xml:space="preserve">1162956447                    </v>
      </c>
      <c r="Q3628" s="3">
        <v>0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  <c r="W3628" s="3">
        <v>0</v>
      </c>
      <c r="X3628" s="3">
        <v>0</v>
      </c>
      <c r="Y3628" s="3">
        <v>0</v>
      </c>
      <c r="Z3628" s="3">
        <v>0</v>
      </c>
      <c r="AA3628" s="3">
        <v>0</v>
      </c>
      <c r="AB3628" s="3">
        <v>0</v>
      </c>
      <c r="AC3628" s="3">
        <v>0</v>
      </c>
      <c r="AD3628" s="3">
        <v>0</v>
      </c>
      <c r="AE3628" s="3">
        <v>0</v>
      </c>
      <c r="AF3628" s="3">
        <v>0</v>
      </c>
      <c r="AG3628" s="3">
        <v>0</v>
      </c>
      <c r="AH3628" s="3">
        <v>0</v>
      </c>
      <c r="AI3628" s="3">
        <v>0</v>
      </c>
      <c r="AJ3628" s="3">
        <v>0</v>
      </c>
      <c r="AK3628" s="3">
        <v>0</v>
      </c>
      <c r="AL3628" s="3">
        <v>0</v>
      </c>
      <c r="AM3628" s="3">
        <v>0</v>
      </c>
      <c r="AN3628" s="3">
        <v>0</v>
      </c>
      <c r="AO3628" s="3">
        <v>0</v>
      </c>
      <c r="AP3628" s="3">
        <v>0</v>
      </c>
      <c r="AQ3628" s="3">
        <v>29.54</v>
      </c>
      <c r="AR3628" s="3">
        <v>0</v>
      </c>
      <c r="AS3628" s="3">
        <v>0</v>
      </c>
      <c r="AT3628" s="3">
        <v>0</v>
      </c>
      <c r="AU3628" s="3">
        <v>0</v>
      </c>
      <c r="AV3628" s="3">
        <v>0</v>
      </c>
      <c r="AW3628" s="3">
        <v>0</v>
      </c>
      <c r="AX3628" s="3">
        <v>0</v>
      </c>
      <c r="AY3628" s="3">
        <v>0</v>
      </c>
      <c r="AZ3628" s="3">
        <v>0</v>
      </c>
      <c r="BA3628" s="3">
        <v>0</v>
      </c>
      <c r="BB3628" s="3">
        <v>0</v>
      </c>
      <c r="BC3628" s="3">
        <v>0</v>
      </c>
      <c r="BD3628" s="3">
        <v>0</v>
      </c>
      <c r="BE3628" s="3">
        <v>0</v>
      </c>
      <c r="BF3628" s="3">
        <v>0</v>
      </c>
      <c r="BG3628" s="3">
        <v>0</v>
      </c>
      <c r="BH3628" s="3">
        <v>1</v>
      </c>
      <c r="BI3628" s="3">
        <v>1</v>
      </c>
      <c r="BJ3628" s="3">
        <v>0.2</v>
      </c>
      <c r="BK3628" s="3">
        <v>1</v>
      </c>
      <c r="BL3628" s="3">
        <v>75.69</v>
      </c>
      <c r="BM3628" s="3">
        <v>11.35</v>
      </c>
      <c r="BN3628" s="3">
        <v>87.04</v>
      </c>
      <c r="BO3628" s="3">
        <v>87.04</v>
      </c>
      <c r="BQ3628" s="3" t="s">
        <v>340</v>
      </c>
      <c r="BR3628" s="3" t="s">
        <v>84</v>
      </c>
      <c r="BS3628" s="4">
        <v>45244</v>
      </c>
      <c r="BT3628" s="5">
        <v>0.38125000000000003</v>
      </c>
      <c r="BU3628" s="3" t="s">
        <v>3555</v>
      </c>
      <c r="BV3628" s="3" t="s">
        <v>94</v>
      </c>
      <c r="BY3628" s="3">
        <v>1200</v>
      </c>
      <c r="CA3628" s="3" t="s">
        <v>1548</v>
      </c>
      <c r="CC3628" s="3" t="s">
        <v>148</v>
      </c>
      <c r="CD3628" s="3">
        <v>117</v>
      </c>
      <c r="CE3628" s="3" t="s">
        <v>90</v>
      </c>
      <c r="CF3628" s="4">
        <v>45245</v>
      </c>
      <c r="CI3628" s="3">
        <v>1</v>
      </c>
      <c r="CJ3628" s="3">
        <v>1</v>
      </c>
      <c r="CK3628" s="3">
        <v>21</v>
      </c>
      <c r="CL3628" s="3" t="s">
        <v>86</v>
      </c>
    </row>
    <row r="3629" spans="1:90" x14ac:dyDescent="0.3">
      <c r="A3629" s="3" t="s">
        <v>72</v>
      </c>
      <c r="B3629" s="3" t="s">
        <v>73</v>
      </c>
      <c r="C3629" s="3" t="s">
        <v>74</v>
      </c>
      <c r="E3629" s="3" t="str">
        <f>"080055842076"</f>
        <v>080055842076</v>
      </c>
      <c r="F3629" s="4">
        <v>45243</v>
      </c>
      <c r="G3629" s="3">
        <v>202408</v>
      </c>
      <c r="H3629" s="3" t="s">
        <v>75</v>
      </c>
      <c r="I3629" s="3" t="s">
        <v>76</v>
      </c>
      <c r="J3629" s="3" t="s">
        <v>77</v>
      </c>
      <c r="K3629" s="3" t="s">
        <v>78</v>
      </c>
      <c r="L3629" s="3" t="s">
        <v>442</v>
      </c>
      <c r="M3629" s="3" t="s">
        <v>443</v>
      </c>
      <c r="N3629" s="3" t="s">
        <v>2135</v>
      </c>
      <c r="O3629" s="3" t="s">
        <v>82</v>
      </c>
      <c r="P3629" s="3" t="str">
        <f>"1162956685                    "</f>
        <v xml:space="preserve">1162956685                    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0</v>
      </c>
      <c r="Z3629" s="3">
        <v>0</v>
      </c>
      <c r="AA3629" s="3">
        <v>0</v>
      </c>
      <c r="AB3629" s="3">
        <v>0</v>
      </c>
      <c r="AC3629" s="3">
        <v>0</v>
      </c>
      <c r="AD3629" s="3">
        <v>0</v>
      </c>
      <c r="AE3629" s="3">
        <v>0</v>
      </c>
      <c r="AF3629" s="3">
        <v>0</v>
      </c>
      <c r="AG3629" s="3">
        <v>0</v>
      </c>
      <c r="AH3629" s="3">
        <v>0</v>
      </c>
      <c r="AI3629" s="3">
        <v>0</v>
      </c>
      <c r="AJ3629" s="3">
        <v>0</v>
      </c>
      <c r="AK3629" s="3">
        <v>0</v>
      </c>
      <c r="AL3629" s="3">
        <v>0</v>
      </c>
      <c r="AM3629" s="3">
        <v>0</v>
      </c>
      <c r="AN3629" s="3">
        <v>0</v>
      </c>
      <c r="AO3629" s="3">
        <v>0</v>
      </c>
      <c r="AP3629" s="3">
        <v>0</v>
      </c>
      <c r="AQ3629" s="3">
        <v>23.07</v>
      </c>
      <c r="AR3629" s="3">
        <v>0</v>
      </c>
      <c r="AS3629" s="3">
        <v>0</v>
      </c>
      <c r="AT3629" s="3">
        <v>0</v>
      </c>
      <c r="AU3629" s="3">
        <v>0</v>
      </c>
      <c r="AV3629" s="3">
        <v>0</v>
      </c>
      <c r="AW3629" s="3">
        <v>0</v>
      </c>
      <c r="AX3629" s="3">
        <v>0</v>
      </c>
      <c r="AY3629" s="3">
        <v>0</v>
      </c>
      <c r="AZ3629" s="3">
        <v>0</v>
      </c>
      <c r="BA3629" s="3">
        <v>0</v>
      </c>
      <c r="BB3629" s="3">
        <v>0</v>
      </c>
      <c r="BC3629" s="3">
        <v>0</v>
      </c>
      <c r="BD3629" s="3">
        <v>0</v>
      </c>
      <c r="BE3629" s="3">
        <v>0</v>
      </c>
      <c r="BF3629" s="3">
        <v>0</v>
      </c>
      <c r="BG3629" s="3">
        <v>0</v>
      </c>
      <c r="BH3629" s="3">
        <v>1</v>
      </c>
      <c r="BI3629" s="3">
        <v>1</v>
      </c>
      <c r="BJ3629" s="3">
        <v>0.2</v>
      </c>
      <c r="BK3629" s="3">
        <v>1</v>
      </c>
      <c r="BL3629" s="3">
        <v>59.12</v>
      </c>
      <c r="BM3629" s="3">
        <v>8.8699999999999992</v>
      </c>
      <c r="BN3629" s="3">
        <v>67.989999999999995</v>
      </c>
      <c r="BO3629" s="3">
        <v>67.989999999999995</v>
      </c>
      <c r="BQ3629" s="3" t="s">
        <v>2136</v>
      </c>
      <c r="BR3629" s="3" t="s">
        <v>84</v>
      </c>
      <c r="BS3629" s="4">
        <v>45244</v>
      </c>
      <c r="BT3629" s="5">
        <v>0.3888888888888889</v>
      </c>
      <c r="BU3629" s="3" t="s">
        <v>3556</v>
      </c>
      <c r="BV3629" s="3" t="s">
        <v>94</v>
      </c>
      <c r="BY3629" s="3">
        <v>1200</v>
      </c>
      <c r="CA3629" s="3" t="s">
        <v>673</v>
      </c>
      <c r="CC3629" s="3" t="s">
        <v>443</v>
      </c>
      <c r="CD3629" s="3">
        <v>2049</v>
      </c>
      <c r="CE3629" s="3" t="s">
        <v>90</v>
      </c>
      <c r="CF3629" s="4">
        <v>45244</v>
      </c>
      <c r="CI3629" s="3">
        <v>1</v>
      </c>
      <c r="CJ3629" s="3">
        <v>1</v>
      </c>
      <c r="CK3629" s="3">
        <v>22</v>
      </c>
      <c r="CL3629" s="3" t="s">
        <v>86</v>
      </c>
    </row>
    <row r="3630" spans="1:90" x14ac:dyDescent="0.3">
      <c r="A3630" s="3" t="s">
        <v>72</v>
      </c>
      <c r="B3630" s="3" t="s">
        <v>73</v>
      </c>
      <c r="C3630" s="3" t="s">
        <v>74</v>
      </c>
      <c r="E3630" s="3" t="str">
        <f>"080055842511"</f>
        <v>080055842511</v>
      </c>
      <c r="F3630" s="4">
        <v>45243</v>
      </c>
      <c r="G3630" s="3">
        <v>202408</v>
      </c>
      <c r="H3630" s="3" t="s">
        <v>75</v>
      </c>
      <c r="I3630" s="3" t="s">
        <v>76</v>
      </c>
      <c r="J3630" s="3" t="s">
        <v>77</v>
      </c>
      <c r="K3630" s="3" t="s">
        <v>78</v>
      </c>
      <c r="L3630" s="3" t="s">
        <v>75</v>
      </c>
      <c r="M3630" s="3" t="s">
        <v>76</v>
      </c>
      <c r="N3630" s="3" t="s">
        <v>890</v>
      </c>
      <c r="O3630" s="3" t="s">
        <v>82</v>
      </c>
      <c r="P3630" s="3" t="str">
        <f>"1162956804                    "</f>
        <v xml:space="preserve">1162956804                    </v>
      </c>
      <c r="Q3630" s="3">
        <v>0</v>
      </c>
      <c r="R3630" s="3">
        <v>0</v>
      </c>
      <c r="S3630" s="3">
        <v>0</v>
      </c>
      <c r="T3630" s="3">
        <v>0</v>
      </c>
      <c r="U3630" s="3">
        <v>0</v>
      </c>
      <c r="V3630" s="3">
        <v>0</v>
      </c>
      <c r="W3630" s="3">
        <v>0</v>
      </c>
      <c r="X3630" s="3">
        <v>0</v>
      </c>
      <c r="Y3630" s="3">
        <v>0</v>
      </c>
      <c r="Z3630" s="3">
        <v>0</v>
      </c>
      <c r="AA3630" s="3">
        <v>0</v>
      </c>
      <c r="AB3630" s="3">
        <v>0</v>
      </c>
      <c r="AC3630" s="3">
        <v>0</v>
      </c>
      <c r="AD3630" s="3">
        <v>0</v>
      </c>
      <c r="AE3630" s="3">
        <v>0</v>
      </c>
      <c r="AF3630" s="3">
        <v>0</v>
      </c>
      <c r="AG3630" s="3">
        <v>0</v>
      </c>
      <c r="AH3630" s="3">
        <v>0</v>
      </c>
      <c r="AI3630" s="3">
        <v>0</v>
      </c>
      <c r="AJ3630" s="3">
        <v>0</v>
      </c>
      <c r="AK3630" s="3">
        <v>0</v>
      </c>
      <c r="AL3630" s="3">
        <v>0</v>
      </c>
      <c r="AM3630" s="3">
        <v>0</v>
      </c>
      <c r="AN3630" s="3">
        <v>0</v>
      </c>
      <c r="AO3630" s="3">
        <v>0</v>
      </c>
      <c r="AP3630" s="3">
        <v>0</v>
      </c>
      <c r="AQ3630" s="3">
        <v>23.07</v>
      </c>
      <c r="AR3630" s="3">
        <v>0</v>
      </c>
      <c r="AS3630" s="3">
        <v>0</v>
      </c>
      <c r="AT3630" s="3">
        <v>0</v>
      </c>
      <c r="AU3630" s="3">
        <v>0</v>
      </c>
      <c r="AV3630" s="3">
        <v>0</v>
      </c>
      <c r="AW3630" s="3">
        <v>0</v>
      </c>
      <c r="AX3630" s="3">
        <v>0</v>
      </c>
      <c r="AY3630" s="3">
        <v>0</v>
      </c>
      <c r="AZ3630" s="3">
        <v>0</v>
      </c>
      <c r="BA3630" s="3">
        <v>0</v>
      </c>
      <c r="BB3630" s="3">
        <v>0</v>
      </c>
      <c r="BC3630" s="3">
        <v>0</v>
      </c>
      <c r="BD3630" s="3">
        <v>0</v>
      </c>
      <c r="BE3630" s="3">
        <v>0</v>
      </c>
      <c r="BF3630" s="3">
        <v>0</v>
      </c>
      <c r="BG3630" s="3">
        <v>0</v>
      </c>
      <c r="BH3630" s="3">
        <v>1</v>
      </c>
      <c r="BI3630" s="3">
        <v>1</v>
      </c>
      <c r="BJ3630" s="3">
        <v>0.2</v>
      </c>
      <c r="BK3630" s="3">
        <v>1</v>
      </c>
      <c r="BL3630" s="3">
        <v>59.12</v>
      </c>
      <c r="BM3630" s="3">
        <v>8.8699999999999992</v>
      </c>
      <c r="BN3630" s="3">
        <v>67.989999999999995</v>
      </c>
      <c r="BO3630" s="3">
        <v>67.989999999999995</v>
      </c>
      <c r="BQ3630" s="3" t="s">
        <v>891</v>
      </c>
      <c r="BR3630" s="3" t="s">
        <v>84</v>
      </c>
      <c r="BS3630" s="4">
        <v>45244</v>
      </c>
      <c r="BT3630" s="5">
        <v>0.33680555555555558</v>
      </c>
      <c r="BU3630" s="3" t="s">
        <v>1844</v>
      </c>
      <c r="BV3630" s="3" t="s">
        <v>94</v>
      </c>
      <c r="BY3630" s="3">
        <v>1200</v>
      </c>
      <c r="CA3630" s="3" t="s">
        <v>95</v>
      </c>
      <c r="CC3630" s="3" t="s">
        <v>76</v>
      </c>
      <c r="CD3630" s="3">
        <v>1600</v>
      </c>
      <c r="CE3630" s="3" t="s">
        <v>90</v>
      </c>
      <c r="CF3630" s="4">
        <v>45244</v>
      </c>
      <c r="CI3630" s="3">
        <v>1</v>
      </c>
      <c r="CJ3630" s="3">
        <v>1</v>
      </c>
      <c r="CK3630" s="3">
        <v>22</v>
      </c>
      <c r="CL3630" s="3" t="s">
        <v>86</v>
      </c>
    </row>
    <row r="3631" spans="1:90" x14ac:dyDescent="0.3">
      <c r="A3631" s="3" t="s">
        <v>72</v>
      </c>
      <c r="B3631" s="3" t="s">
        <v>73</v>
      </c>
      <c r="C3631" s="3" t="s">
        <v>74</v>
      </c>
      <c r="E3631" s="3" t="str">
        <f>"080055842549"</f>
        <v>080055842549</v>
      </c>
      <c r="F3631" s="4">
        <v>45243</v>
      </c>
      <c r="G3631" s="3">
        <v>202408</v>
      </c>
      <c r="H3631" s="3" t="s">
        <v>75</v>
      </c>
      <c r="I3631" s="3" t="s">
        <v>76</v>
      </c>
      <c r="J3631" s="3" t="s">
        <v>77</v>
      </c>
      <c r="K3631" s="3" t="s">
        <v>78</v>
      </c>
      <c r="L3631" s="3" t="s">
        <v>102</v>
      </c>
      <c r="M3631" s="3" t="s">
        <v>103</v>
      </c>
      <c r="N3631" s="3" t="s">
        <v>2172</v>
      </c>
      <c r="O3631" s="3" t="s">
        <v>82</v>
      </c>
      <c r="P3631" s="3" t="str">
        <f>"1162956708                    "</f>
        <v xml:space="preserve">1162956708                    </v>
      </c>
      <c r="Q3631" s="3">
        <v>0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  <c r="W3631" s="3">
        <v>0</v>
      </c>
      <c r="X3631" s="3">
        <v>0</v>
      </c>
      <c r="Y3631" s="3">
        <v>0</v>
      </c>
      <c r="Z3631" s="3">
        <v>0</v>
      </c>
      <c r="AA3631" s="3">
        <v>0</v>
      </c>
      <c r="AB3631" s="3">
        <v>0</v>
      </c>
      <c r="AC3631" s="3">
        <v>0</v>
      </c>
      <c r="AD3631" s="3">
        <v>0</v>
      </c>
      <c r="AE3631" s="3">
        <v>0</v>
      </c>
      <c r="AF3631" s="3">
        <v>0</v>
      </c>
      <c r="AG3631" s="3">
        <v>0</v>
      </c>
      <c r="AH3631" s="3">
        <v>0</v>
      </c>
      <c r="AI3631" s="3">
        <v>0</v>
      </c>
      <c r="AJ3631" s="3">
        <v>0</v>
      </c>
      <c r="AK3631" s="3">
        <v>0</v>
      </c>
      <c r="AL3631" s="3">
        <v>0</v>
      </c>
      <c r="AM3631" s="3">
        <v>0</v>
      </c>
      <c r="AN3631" s="3">
        <v>0</v>
      </c>
      <c r="AO3631" s="3">
        <v>0</v>
      </c>
      <c r="AP3631" s="3">
        <v>0</v>
      </c>
      <c r="AQ3631" s="3">
        <v>41.54</v>
      </c>
      <c r="AR3631" s="3">
        <v>0</v>
      </c>
      <c r="AS3631" s="3">
        <v>0</v>
      </c>
      <c r="AT3631" s="3">
        <v>0</v>
      </c>
      <c r="AU3631" s="3">
        <v>0</v>
      </c>
      <c r="AV3631" s="3">
        <v>0</v>
      </c>
      <c r="AW3631" s="3">
        <v>0</v>
      </c>
      <c r="AX3631" s="3">
        <v>0</v>
      </c>
      <c r="AY3631" s="3">
        <v>0</v>
      </c>
      <c r="AZ3631" s="3">
        <v>0</v>
      </c>
      <c r="BA3631" s="3">
        <v>0</v>
      </c>
      <c r="BB3631" s="3">
        <v>0</v>
      </c>
      <c r="BC3631" s="3">
        <v>0</v>
      </c>
      <c r="BD3631" s="3">
        <v>0</v>
      </c>
      <c r="BE3631" s="3">
        <v>0</v>
      </c>
      <c r="BF3631" s="3">
        <v>0</v>
      </c>
      <c r="BG3631" s="3">
        <v>0</v>
      </c>
      <c r="BH3631" s="3">
        <v>1</v>
      </c>
      <c r="BI3631" s="3">
        <v>1</v>
      </c>
      <c r="BJ3631" s="3">
        <v>0.2</v>
      </c>
      <c r="BK3631" s="3">
        <v>1</v>
      </c>
      <c r="BL3631" s="3">
        <v>106.45</v>
      </c>
      <c r="BM3631" s="3">
        <v>15.97</v>
      </c>
      <c r="BN3631" s="3">
        <v>122.42</v>
      </c>
      <c r="BO3631" s="3">
        <v>122.42</v>
      </c>
      <c r="BQ3631" s="3" t="s">
        <v>2173</v>
      </c>
      <c r="BR3631" s="3" t="s">
        <v>84</v>
      </c>
      <c r="BS3631" s="4">
        <v>45244</v>
      </c>
      <c r="BT3631" s="5">
        <v>0.48333333333333334</v>
      </c>
      <c r="BU3631" s="3" t="s">
        <v>3557</v>
      </c>
      <c r="BV3631" s="3" t="s">
        <v>94</v>
      </c>
      <c r="BY3631" s="3">
        <v>1200</v>
      </c>
      <c r="CA3631" s="3" t="s">
        <v>3558</v>
      </c>
      <c r="CC3631" s="3" t="s">
        <v>103</v>
      </c>
      <c r="CD3631" s="3">
        <v>1759</v>
      </c>
      <c r="CE3631" s="3" t="s">
        <v>90</v>
      </c>
      <c r="CF3631" s="4">
        <v>45245</v>
      </c>
      <c r="CI3631" s="3">
        <v>1</v>
      </c>
      <c r="CJ3631" s="3">
        <v>1</v>
      </c>
      <c r="CK3631" s="3">
        <v>24</v>
      </c>
      <c r="CL3631" s="3" t="s">
        <v>86</v>
      </c>
    </row>
    <row r="3632" spans="1:90" x14ac:dyDescent="0.3">
      <c r="A3632" s="3" t="s">
        <v>72</v>
      </c>
      <c r="B3632" s="3" t="s">
        <v>73</v>
      </c>
      <c r="C3632" s="3" t="s">
        <v>74</v>
      </c>
      <c r="E3632" s="3" t="str">
        <f>"080055842590"</f>
        <v>080055842590</v>
      </c>
      <c r="F3632" s="4">
        <v>45243</v>
      </c>
      <c r="G3632" s="3">
        <v>202408</v>
      </c>
      <c r="H3632" s="3" t="s">
        <v>75</v>
      </c>
      <c r="I3632" s="3" t="s">
        <v>76</v>
      </c>
      <c r="J3632" s="3" t="s">
        <v>77</v>
      </c>
      <c r="K3632" s="3" t="s">
        <v>78</v>
      </c>
      <c r="L3632" s="3" t="s">
        <v>75</v>
      </c>
      <c r="M3632" s="3" t="s">
        <v>76</v>
      </c>
      <c r="N3632" s="3" t="s">
        <v>1597</v>
      </c>
      <c r="O3632" s="3" t="s">
        <v>82</v>
      </c>
      <c r="P3632" s="3" t="str">
        <f>"1162956709                    "</f>
        <v xml:space="preserve">1162956709                    </v>
      </c>
      <c r="Q3632" s="3">
        <v>0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0</v>
      </c>
      <c r="AD3632" s="3">
        <v>0</v>
      </c>
      <c r="AE3632" s="3">
        <v>0</v>
      </c>
      <c r="AF3632" s="3">
        <v>0</v>
      </c>
      <c r="AG3632" s="3">
        <v>0</v>
      </c>
      <c r="AH3632" s="3">
        <v>0</v>
      </c>
      <c r="AI3632" s="3">
        <v>0</v>
      </c>
      <c r="AJ3632" s="3">
        <v>0</v>
      </c>
      <c r="AK3632" s="3">
        <v>0</v>
      </c>
      <c r="AL3632" s="3">
        <v>0</v>
      </c>
      <c r="AM3632" s="3">
        <v>0</v>
      </c>
      <c r="AN3632" s="3">
        <v>0</v>
      </c>
      <c r="AO3632" s="3">
        <v>0</v>
      </c>
      <c r="AP3632" s="3">
        <v>0</v>
      </c>
      <c r="AQ3632" s="3">
        <v>23.07</v>
      </c>
      <c r="AR3632" s="3">
        <v>0</v>
      </c>
      <c r="AS3632" s="3">
        <v>0</v>
      </c>
      <c r="AT3632" s="3">
        <v>0</v>
      </c>
      <c r="AU3632" s="3">
        <v>0</v>
      </c>
      <c r="AV3632" s="3">
        <v>0</v>
      </c>
      <c r="AW3632" s="3">
        <v>0</v>
      </c>
      <c r="AX3632" s="3">
        <v>0</v>
      </c>
      <c r="AY3632" s="3">
        <v>0</v>
      </c>
      <c r="AZ3632" s="3">
        <v>0</v>
      </c>
      <c r="BA3632" s="3">
        <v>0</v>
      </c>
      <c r="BB3632" s="3">
        <v>0</v>
      </c>
      <c r="BC3632" s="3">
        <v>0</v>
      </c>
      <c r="BD3632" s="3">
        <v>0</v>
      </c>
      <c r="BE3632" s="3">
        <v>0</v>
      </c>
      <c r="BF3632" s="3">
        <v>0</v>
      </c>
      <c r="BG3632" s="3">
        <v>0</v>
      </c>
      <c r="BH3632" s="3">
        <v>1</v>
      </c>
      <c r="BI3632" s="3">
        <v>1</v>
      </c>
      <c r="BJ3632" s="3">
        <v>0.2</v>
      </c>
      <c r="BK3632" s="3">
        <v>1</v>
      </c>
      <c r="BL3632" s="3">
        <v>59.12</v>
      </c>
      <c r="BM3632" s="3">
        <v>8.8699999999999992</v>
      </c>
      <c r="BN3632" s="3">
        <v>67.989999999999995</v>
      </c>
      <c r="BO3632" s="3">
        <v>67.989999999999995</v>
      </c>
      <c r="BQ3632" s="3" t="s">
        <v>1598</v>
      </c>
      <c r="BR3632" s="3" t="s">
        <v>84</v>
      </c>
      <c r="BS3632" s="4">
        <v>45244</v>
      </c>
      <c r="BT3632" s="5">
        <v>0.30555555555555552</v>
      </c>
      <c r="BU3632" s="3" t="s">
        <v>1721</v>
      </c>
      <c r="BV3632" s="3" t="s">
        <v>94</v>
      </c>
      <c r="BY3632" s="3">
        <v>1200</v>
      </c>
      <c r="CA3632" s="3" t="s">
        <v>564</v>
      </c>
      <c r="CC3632" s="3" t="s">
        <v>76</v>
      </c>
      <c r="CD3632" s="3">
        <v>1600</v>
      </c>
      <c r="CE3632" s="3" t="s">
        <v>90</v>
      </c>
      <c r="CF3632" s="4">
        <v>45244</v>
      </c>
      <c r="CI3632" s="3">
        <v>1</v>
      </c>
      <c r="CJ3632" s="3">
        <v>1</v>
      </c>
      <c r="CK3632" s="3">
        <v>22</v>
      </c>
      <c r="CL3632" s="3" t="s">
        <v>86</v>
      </c>
    </row>
    <row r="3633" spans="1:90" x14ac:dyDescent="0.3">
      <c r="A3633" s="3" t="s">
        <v>72</v>
      </c>
      <c r="B3633" s="3" t="s">
        <v>73</v>
      </c>
      <c r="C3633" s="3" t="s">
        <v>74</v>
      </c>
      <c r="E3633" s="3" t="str">
        <f>"080055836673"</f>
        <v>080055836673</v>
      </c>
      <c r="F3633" s="4">
        <v>45243</v>
      </c>
      <c r="G3633" s="3">
        <v>202408</v>
      </c>
      <c r="H3633" s="3" t="s">
        <v>75</v>
      </c>
      <c r="I3633" s="3" t="s">
        <v>76</v>
      </c>
      <c r="J3633" s="3" t="s">
        <v>77</v>
      </c>
      <c r="K3633" s="3" t="s">
        <v>78</v>
      </c>
      <c r="L3633" s="3" t="s">
        <v>215</v>
      </c>
      <c r="M3633" s="3" t="s">
        <v>216</v>
      </c>
      <c r="N3633" s="3" t="s">
        <v>217</v>
      </c>
      <c r="O3633" s="3" t="s">
        <v>82</v>
      </c>
      <c r="P3633" s="3" t="str">
        <f>"1162956446                    "</f>
        <v xml:space="preserve">1162956446                    </v>
      </c>
      <c r="Q3633" s="3">
        <v>0</v>
      </c>
      <c r="R3633" s="3">
        <v>0</v>
      </c>
      <c r="S3633" s="3">
        <v>0</v>
      </c>
      <c r="T3633" s="3">
        <v>0</v>
      </c>
      <c r="U3633" s="3">
        <v>0</v>
      </c>
      <c r="V3633" s="3">
        <v>0</v>
      </c>
      <c r="W3633" s="3">
        <v>0</v>
      </c>
      <c r="X3633" s="3">
        <v>0</v>
      </c>
      <c r="Y3633" s="3">
        <v>0</v>
      </c>
      <c r="Z3633" s="3">
        <v>0</v>
      </c>
      <c r="AA3633" s="3">
        <v>0</v>
      </c>
      <c r="AB3633" s="3">
        <v>0</v>
      </c>
      <c r="AC3633" s="3">
        <v>0</v>
      </c>
      <c r="AD3633" s="3">
        <v>0</v>
      </c>
      <c r="AE3633" s="3">
        <v>0</v>
      </c>
      <c r="AF3633" s="3">
        <v>0</v>
      </c>
      <c r="AG3633" s="3">
        <v>0</v>
      </c>
      <c r="AH3633" s="3">
        <v>0</v>
      </c>
      <c r="AI3633" s="3">
        <v>0</v>
      </c>
      <c r="AJ3633" s="3">
        <v>0</v>
      </c>
      <c r="AK3633" s="3">
        <v>0</v>
      </c>
      <c r="AL3633" s="3">
        <v>0</v>
      </c>
      <c r="AM3633" s="3">
        <v>0</v>
      </c>
      <c r="AN3633" s="3">
        <v>0</v>
      </c>
      <c r="AO3633" s="3">
        <v>0</v>
      </c>
      <c r="AP3633" s="3">
        <v>0</v>
      </c>
      <c r="AQ3633" s="3">
        <v>23.07</v>
      </c>
      <c r="AR3633" s="3">
        <v>0</v>
      </c>
      <c r="AS3633" s="3">
        <v>0</v>
      </c>
      <c r="AT3633" s="3">
        <v>0</v>
      </c>
      <c r="AU3633" s="3">
        <v>0</v>
      </c>
      <c r="AV3633" s="3">
        <v>0</v>
      </c>
      <c r="AW3633" s="3">
        <v>0</v>
      </c>
      <c r="AX3633" s="3">
        <v>0</v>
      </c>
      <c r="AY3633" s="3">
        <v>0</v>
      </c>
      <c r="AZ3633" s="3">
        <v>0</v>
      </c>
      <c r="BA3633" s="3">
        <v>0</v>
      </c>
      <c r="BB3633" s="3">
        <v>0</v>
      </c>
      <c r="BC3633" s="3">
        <v>0</v>
      </c>
      <c r="BD3633" s="3">
        <v>0</v>
      </c>
      <c r="BE3633" s="3">
        <v>0</v>
      </c>
      <c r="BF3633" s="3">
        <v>0</v>
      </c>
      <c r="BG3633" s="3">
        <v>0</v>
      </c>
      <c r="BH3633" s="3">
        <v>1</v>
      </c>
      <c r="BI3633" s="3">
        <v>1</v>
      </c>
      <c r="BJ3633" s="3">
        <v>0.2</v>
      </c>
      <c r="BK3633" s="3">
        <v>1</v>
      </c>
      <c r="BL3633" s="3">
        <v>59.12</v>
      </c>
      <c r="BM3633" s="3">
        <v>8.8699999999999992</v>
      </c>
      <c r="BN3633" s="3">
        <v>67.989999999999995</v>
      </c>
      <c r="BO3633" s="3">
        <v>67.989999999999995</v>
      </c>
      <c r="BQ3633" s="3" t="s">
        <v>218</v>
      </c>
      <c r="BR3633" s="3" t="s">
        <v>84</v>
      </c>
      <c r="BS3633" s="4">
        <v>45244</v>
      </c>
      <c r="BT3633" s="5">
        <v>0.32916666666666666</v>
      </c>
      <c r="BU3633" s="3" t="s">
        <v>3559</v>
      </c>
      <c r="BV3633" s="3" t="s">
        <v>94</v>
      </c>
      <c r="BY3633" s="3">
        <v>1200</v>
      </c>
      <c r="CA3633" s="3" t="s">
        <v>1170</v>
      </c>
      <c r="CC3633" s="3" t="s">
        <v>216</v>
      </c>
      <c r="CD3633" s="3">
        <v>1559</v>
      </c>
      <c r="CE3633" s="3" t="s">
        <v>90</v>
      </c>
      <c r="CF3633" s="4">
        <v>45244</v>
      </c>
      <c r="CI3633" s="3">
        <v>1</v>
      </c>
      <c r="CJ3633" s="3">
        <v>1</v>
      </c>
      <c r="CK3633" s="3">
        <v>22</v>
      </c>
      <c r="CL3633" s="3" t="s">
        <v>86</v>
      </c>
    </row>
    <row r="3634" spans="1:90" x14ac:dyDescent="0.3">
      <c r="A3634" s="3" t="s">
        <v>72</v>
      </c>
      <c r="B3634" s="3" t="s">
        <v>73</v>
      </c>
      <c r="C3634" s="3" t="s">
        <v>74</v>
      </c>
      <c r="E3634" s="3" t="str">
        <f>"080055839877"</f>
        <v>080055839877</v>
      </c>
      <c r="F3634" s="4">
        <v>45243</v>
      </c>
      <c r="G3634" s="3">
        <v>202408</v>
      </c>
      <c r="H3634" s="3" t="s">
        <v>75</v>
      </c>
      <c r="I3634" s="3" t="s">
        <v>76</v>
      </c>
      <c r="J3634" s="3" t="s">
        <v>77</v>
      </c>
      <c r="K3634" s="3" t="s">
        <v>78</v>
      </c>
      <c r="L3634" s="3" t="s">
        <v>1662</v>
      </c>
      <c r="M3634" s="3" t="s">
        <v>1663</v>
      </c>
      <c r="N3634" s="3" t="s">
        <v>1664</v>
      </c>
      <c r="O3634" s="3" t="s">
        <v>82</v>
      </c>
      <c r="P3634" s="3" t="str">
        <f>"1162956586                    "</f>
        <v xml:space="preserve">1162956586                    </v>
      </c>
      <c r="Q3634" s="3">
        <v>0</v>
      </c>
      <c r="R3634" s="3">
        <v>0</v>
      </c>
      <c r="S3634" s="3">
        <v>0</v>
      </c>
      <c r="T3634" s="3">
        <v>0</v>
      </c>
      <c r="U3634" s="3">
        <v>0</v>
      </c>
      <c r="V3634" s="3">
        <v>0</v>
      </c>
      <c r="W3634" s="3">
        <v>0</v>
      </c>
      <c r="X3634" s="3">
        <v>0</v>
      </c>
      <c r="Y3634" s="3">
        <v>0</v>
      </c>
      <c r="Z3634" s="3">
        <v>0</v>
      </c>
      <c r="AA3634" s="3">
        <v>0</v>
      </c>
      <c r="AB3634" s="3">
        <v>0</v>
      </c>
      <c r="AC3634" s="3">
        <v>0</v>
      </c>
      <c r="AD3634" s="3">
        <v>0</v>
      </c>
      <c r="AE3634" s="3">
        <v>0</v>
      </c>
      <c r="AF3634" s="3">
        <v>0</v>
      </c>
      <c r="AG3634" s="3">
        <v>0</v>
      </c>
      <c r="AH3634" s="3">
        <v>0</v>
      </c>
      <c r="AI3634" s="3">
        <v>0</v>
      </c>
      <c r="AJ3634" s="3">
        <v>0</v>
      </c>
      <c r="AK3634" s="3">
        <v>0</v>
      </c>
      <c r="AL3634" s="3">
        <v>0</v>
      </c>
      <c r="AM3634" s="3">
        <v>0</v>
      </c>
      <c r="AN3634" s="3">
        <v>0</v>
      </c>
      <c r="AO3634" s="3">
        <v>0</v>
      </c>
      <c r="AP3634" s="3">
        <v>0</v>
      </c>
      <c r="AQ3634" s="3">
        <v>147.68</v>
      </c>
      <c r="AR3634" s="3">
        <v>0</v>
      </c>
      <c r="AS3634" s="3">
        <v>0</v>
      </c>
      <c r="AT3634" s="3">
        <v>0</v>
      </c>
      <c r="AU3634" s="3">
        <v>0</v>
      </c>
      <c r="AV3634" s="3">
        <v>0</v>
      </c>
      <c r="AW3634" s="3">
        <v>0</v>
      </c>
      <c r="AX3634" s="3">
        <v>0</v>
      </c>
      <c r="AY3634" s="3">
        <v>0</v>
      </c>
      <c r="AZ3634" s="3">
        <v>0</v>
      </c>
      <c r="BA3634" s="3">
        <v>0</v>
      </c>
      <c r="BB3634" s="3">
        <v>0</v>
      </c>
      <c r="BC3634" s="3">
        <v>0</v>
      </c>
      <c r="BD3634" s="3">
        <v>0</v>
      </c>
      <c r="BE3634" s="3">
        <v>0</v>
      </c>
      <c r="BF3634" s="3">
        <v>0</v>
      </c>
      <c r="BG3634" s="3">
        <v>0</v>
      </c>
      <c r="BH3634" s="3">
        <v>1</v>
      </c>
      <c r="BI3634" s="3">
        <v>5</v>
      </c>
      <c r="BJ3634" s="3">
        <v>5.4</v>
      </c>
      <c r="BK3634" s="3">
        <v>5.5</v>
      </c>
      <c r="BL3634" s="3">
        <v>378.43</v>
      </c>
      <c r="BM3634" s="3">
        <v>56.76</v>
      </c>
      <c r="BN3634" s="3">
        <v>435.19</v>
      </c>
      <c r="BO3634" s="3">
        <v>435.19</v>
      </c>
      <c r="BQ3634" s="3" t="s">
        <v>1665</v>
      </c>
      <c r="BR3634" s="3" t="s">
        <v>84</v>
      </c>
      <c r="BS3634" s="4">
        <v>45244</v>
      </c>
      <c r="BT3634" s="5">
        <v>0.56111111111111112</v>
      </c>
      <c r="BU3634" s="3" t="s">
        <v>2637</v>
      </c>
      <c r="BV3634" s="3" t="s">
        <v>94</v>
      </c>
      <c r="BY3634" s="3">
        <v>27144</v>
      </c>
      <c r="CA3634" s="3" t="s">
        <v>2638</v>
      </c>
      <c r="CC3634" s="3" t="s">
        <v>1663</v>
      </c>
      <c r="CD3634" s="3">
        <v>850</v>
      </c>
      <c r="CE3634" s="3" t="s">
        <v>90</v>
      </c>
      <c r="CF3634" s="4">
        <v>45244</v>
      </c>
      <c r="CI3634" s="3">
        <v>1</v>
      </c>
      <c r="CJ3634" s="3">
        <v>1</v>
      </c>
      <c r="CK3634" s="3">
        <v>23</v>
      </c>
      <c r="CL3634" s="3" t="s">
        <v>86</v>
      </c>
    </row>
    <row r="3635" spans="1:90" x14ac:dyDescent="0.3">
      <c r="A3635" s="3" t="s">
        <v>72</v>
      </c>
      <c r="B3635" s="3" t="s">
        <v>73</v>
      </c>
      <c r="C3635" s="3" t="s">
        <v>74</v>
      </c>
      <c r="E3635" s="3" t="str">
        <f>"080055843719"</f>
        <v>080055843719</v>
      </c>
      <c r="F3635" s="4">
        <v>45243</v>
      </c>
      <c r="G3635" s="3">
        <v>202408</v>
      </c>
      <c r="H3635" s="3" t="s">
        <v>75</v>
      </c>
      <c r="I3635" s="3" t="s">
        <v>76</v>
      </c>
      <c r="J3635" s="3" t="s">
        <v>77</v>
      </c>
      <c r="K3635" s="3" t="s">
        <v>78</v>
      </c>
      <c r="L3635" s="3" t="s">
        <v>665</v>
      </c>
      <c r="M3635" s="3" t="s">
        <v>666</v>
      </c>
      <c r="N3635" s="3" t="s">
        <v>733</v>
      </c>
      <c r="O3635" s="3" t="s">
        <v>82</v>
      </c>
      <c r="P3635" s="3" t="str">
        <f>"1162956624                    "</f>
        <v xml:space="preserve">1162956624                    </v>
      </c>
      <c r="Q3635" s="3">
        <v>0</v>
      </c>
      <c r="R3635" s="3">
        <v>0</v>
      </c>
      <c r="S3635" s="3">
        <v>0</v>
      </c>
      <c r="T3635" s="3">
        <v>0</v>
      </c>
      <c r="U3635" s="3">
        <v>0</v>
      </c>
      <c r="V3635" s="3">
        <v>0</v>
      </c>
      <c r="W3635" s="3">
        <v>0</v>
      </c>
      <c r="X3635" s="3">
        <v>0</v>
      </c>
      <c r="Y3635" s="3">
        <v>0</v>
      </c>
      <c r="Z3635" s="3">
        <v>0</v>
      </c>
      <c r="AA3635" s="3">
        <v>0</v>
      </c>
      <c r="AB3635" s="3">
        <v>0</v>
      </c>
      <c r="AC3635" s="3">
        <v>0</v>
      </c>
      <c r="AD3635" s="3">
        <v>0</v>
      </c>
      <c r="AE3635" s="3">
        <v>0</v>
      </c>
      <c r="AF3635" s="3">
        <v>0</v>
      </c>
      <c r="AG3635" s="3">
        <v>0</v>
      </c>
      <c r="AH3635" s="3">
        <v>0</v>
      </c>
      <c r="AI3635" s="3">
        <v>0</v>
      </c>
      <c r="AJ3635" s="3">
        <v>0</v>
      </c>
      <c r="AK3635" s="3">
        <v>0</v>
      </c>
      <c r="AL3635" s="3">
        <v>0</v>
      </c>
      <c r="AM3635" s="3">
        <v>0</v>
      </c>
      <c r="AN3635" s="3">
        <v>0</v>
      </c>
      <c r="AO3635" s="3">
        <v>0</v>
      </c>
      <c r="AP3635" s="3">
        <v>0</v>
      </c>
      <c r="AQ3635" s="3">
        <v>29.54</v>
      </c>
      <c r="AR3635" s="3">
        <v>0</v>
      </c>
      <c r="AS3635" s="3">
        <v>0</v>
      </c>
      <c r="AT3635" s="3">
        <v>0</v>
      </c>
      <c r="AU3635" s="3">
        <v>0</v>
      </c>
      <c r="AV3635" s="3">
        <v>0</v>
      </c>
      <c r="AW3635" s="3">
        <v>0</v>
      </c>
      <c r="AX3635" s="3">
        <v>0</v>
      </c>
      <c r="AY3635" s="3">
        <v>0</v>
      </c>
      <c r="AZ3635" s="3">
        <v>0</v>
      </c>
      <c r="BA3635" s="3">
        <v>0</v>
      </c>
      <c r="BB3635" s="3">
        <v>0</v>
      </c>
      <c r="BC3635" s="3">
        <v>0</v>
      </c>
      <c r="BD3635" s="3">
        <v>0</v>
      </c>
      <c r="BE3635" s="3">
        <v>0</v>
      </c>
      <c r="BF3635" s="3">
        <v>0</v>
      </c>
      <c r="BG3635" s="3">
        <v>0</v>
      </c>
      <c r="BH3635" s="3">
        <v>1</v>
      </c>
      <c r="BI3635" s="3">
        <v>1</v>
      </c>
      <c r="BJ3635" s="3">
        <v>1.7</v>
      </c>
      <c r="BK3635" s="3">
        <v>2</v>
      </c>
      <c r="BL3635" s="3">
        <v>75.69</v>
      </c>
      <c r="BM3635" s="3">
        <v>11.35</v>
      </c>
      <c r="BN3635" s="3">
        <v>87.04</v>
      </c>
      <c r="BO3635" s="3">
        <v>87.04</v>
      </c>
      <c r="BQ3635" s="3" t="s">
        <v>734</v>
      </c>
      <c r="BR3635" s="3" t="s">
        <v>84</v>
      </c>
      <c r="BS3635" s="4">
        <v>45244</v>
      </c>
      <c r="BT3635" s="5">
        <v>0.375</v>
      </c>
      <c r="BU3635" s="3" t="s">
        <v>735</v>
      </c>
      <c r="BV3635" s="3" t="s">
        <v>94</v>
      </c>
      <c r="BY3635" s="3">
        <v>8512</v>
      </c>
      <c r="CA3635" s="3" t="s">
        <v>518</v>
      </c>
      <c r="CC3635" s="3" t="s">
        <v>666</v>
      </c>
      <c r="CD3635" s="3">
        <v>4300</v>
      </c>
      <c r="CE3635" s="3" t="s">
        <v>90</v>
      </c>
      <c r="CF3635" s="4">
        <v>45245</v>
      </c>
      <c r="CI3635" s="3">
        <v>1</v>
      </c>
      <c r="CJ3635" s="3">
        <v>1</v>
      </c>
      <c r="CK3635" s="3">
        <v>21</v>
      </c>
      <c r="CL3635" s="3" t="s">
        <v>86</v>
      </c>
    </row>
    <row r="3636" spans="1:90" x14ac:dyDescent="0.3">
      <c r="A3636" s="3" t="s">
        <v>72</v>
      </c>
      <c r="B3636" s="3" t="s">
        <v>73</v>
      </c>
      <c r="C3636" s="3" t="s">
        <v>74</v>
      </c>
      <c r="E3636" s="3" t="str">
        <f>"080055843771"</f>
        <v>080055843771</v>
      </c>
      <c r="F3636" s="4">
        <v>45243</v>
      </c>
      <c r="G3636" s="3">
        <v>202408</v>
      </c>
      <c r="H3636" s="3" t="s">
        <v>75</v>
      </c>
      <c r="I3636" s="3" t="s">
        <v>76</v>
      </c>
      <c r="J3636" s="3" t="s">
        <v>77</v>
      </c>
      <c r="K3636" s="3" t="s">
        <v>78</v>
      </c>
      <c r="L3636" s="3" t="s">
        <v>187</v>
      </c>
      <c r="M3636" s="3" t="s">
        <v>188</v>
      </c>
      <c r="N3636" s="3" t="s">
        <v>861</v>
      </c>
      <c r="O3636" s="3" t="s">
        <v>82</v>
      </c>
      <c r="P3636" s="3" t="str">
        <f>"1162956564                    "</f>
        <v xml:space="preserve">1162956564                    </v>
      </c>
      <c r="Q3636" s="3">
        <v>0</v>
      </c>
      <c r="R3636" s="3">
        <v>0</v>
      </c>
      <c r="S3636" s="3">
        <v>0</v>
      </c>
      <c r="T3636" s="3">
        <v>0</v>
      </c>
      <c r="U3636" s="3">
        <v>0</v>
      </c>
      <c r="V3636" s="3">
        <v>0</v>
      </c>
      <c r="W3636" s="3">
        <v>0</v>
      </c>
      <c r="X3636" s="3">
        <v>0</v>
      </c>
      <c r="Y3636" s="3">
        <v>0</v>
      </c>
      <c r="Z3636" s="3">
        <v>0</v>
      </c>
      <c r="AA3636" s="3">
        <v>0</v>
      </c>
      <c r="AB3636" s="3">
        <v>0</v>
      </c>
      <c r="AC3636" s="3">
        <v>0</v>
      </c>
      <c r="AD3636" s="3">
        <v>0</v>
      </c>
      <c r="AE3636" s="3">
        <v>0</v>
      </c>
      <c r="AF3636" s="3">
        <v>0</v>
      </c>
      <c r="AG3636" s="3">
        <v>0</v>
      </c>
      <c r="AH3636" s="3">
        <v>0</v>
      </c>
      <c r="AI3636" s="3">
        <v>0</v>
      </c>
      <c r="AJ3636" s="3">
        <v>0</v>
      </c>
      <c r="AK3636" s="3">
        <v>0</v>
      </c>
      <c r="AL3636" s="3">
        <v>0</v>
      </c>
      <c r="AM3636" s="3">
        <v>0</v>
      </c>
      <c r="AN3636" s="3">
        <v>0</v>
      </c>
      <c r="AO3636" s="3">
        <v>0</v>
      </c>
      <c r="AP3636" s="3">
        <v>0</v>
      </c>
      <c r="AQ3636" s="3">
        <v>88.57</v>
      </c>
      <c r="AR3636" s="3">
        <v>0</v>
      </c>
      <c r="AS3636" s="3">
        <v>0</v>
      </c>
      <c r="AT3636" s="3">
        <v>0</v>
      </c>
      <c r="AU3636" s="3">
        <v>0</v>
      </c>
      <c r="AV3636" s="3">
        <v>0</v>
      </c>
      <c r="AW3636" s="3">
        <v>0</v>
      </c>
      <c r="AX3636" s="3">
        <v>0</v>
      </c>
      <c r="AY3636" s="3">
        <v>0</v>
      </c>
      <c r="AZ3636" s="3">
        <v>0</v>
      </c>
      <c r="BA3636" s="3">
        <v>0</v>
      </c>
      <c r="BB3636" s="3">
        <v>0</v>
      </c>
      <c r="BC3636" s="3">
        <v>0</v>
      </c>
      <c r="BD3636" s="3">
        <v>0</v>
      </c>
      <c r="BE3636" s="3">
        <v>0</v>
      </c>
      <c r="BF3636" s="3">
        <v>0</v>
      </c>
      <c r="BG3636" s="3">
        <v>0</v>
      </c>
      <c r="BH3636" s="3">
        <v>1</v>
      </c>
      <c r="BI3636" s="3">
        <v>6</v>
      </c>
      <c r="BJ3636" s="3">
        <v>1.7</v>
      </c>
      <c r="BK3636" s="3">
        <v>6</v>
      </c>
      <c r="BL3636" s="3">
        <v>226.96</v>
      </c>
      <c r="BM3636" s="3">
        <v>34.04</v>
      </c>
      <c r="BN3636" s="3">
        <v>261</v>
      </c>
      <c r="BO3636" s="3">
        <v>261</v>
      </c>
      <c r="BQ3636" s="3" t="s">
        <v>862</v>
      </c>
      <c r="BR3636" s="3" t="s">
        <v>84</v>
      </c>
      <c r="BS3636" s="4">
        <v>45244</v>
      </c>
      <c r="BT3636" s="5">
        <v>0.41666666666666669</v>
      </c>
      <c r="BU3636" s="3" t="s">
        <v>1243</v>
      </c>
      <c r="BV3636" s="3" t="s">
        <v>94</v>
      </c>
      <c r="BY3636" s="3">
        <v>8512</v>
      </c>
      <c r="CA3636" s="3" t="s">
        <v>366</v>
      </c>
      <c r="CC3636" s="3" t="s">
        <v>188</v>
      </c>
      <c r="CD3636" s="3">
        <v>3610</v>
      </c>
      <c r="CE3636" s="3" t="s">
        <v>90</v>
      </c>
      <c r="CF3636" s="4">
        <v>45245</v>
      </c>
      <c r="CI3636" s="3">
        <v>1</v>
      </c>
      <c r="CJ3636" s="3">
        <v>1</v>
      </c>
      <c r="CK3636" s="3">
        <v>21</v>
      </c>
      <c r="CL3636" s="3" t="s">
        <v>86</v>
      </c>
    </row>
    <row r="3637" spans="1:90" x14ac:dyDescent="0.3">
      <c r="A3637" s="3" t="s">
        <v>72</v>
      </c>
      <c r="B3637" s="3" t="s">
        <v>73</v>
      </c>
      <c r="C3637" s="3" t="s">
        <v>74</v>
      </c>
      <c r="E3637" s="3" t="str">
        <f>"080055843835"</f>
        <v>080055843835</v>
      </c>
      <c r="F3637" s="4">
        <v>45243</v>
      </c>
      <c r="G3637" s="3">
        <v>202408</v>
      </c>
      <c r="H3637" s="3" t="s">
        <v>75</v>
      </c>
      <c r="I3637" s="3" t="s">
        <v>76</v>
      </c>
      <c r="J3637" s="3" t="s">
        <v>77</v>
      </c>
      <c r="K3637" s="3" t="s">
        <v>78</v>
      </c>
      <c r="L3637" s="3" t="s">
        <v>147</v>
      </c>
      <c r="M3637" s="3" t="s">
        <v>148</v>
      </c>
      <c r="N3637" s="3" t="s">
        <v>3560</v>
      </c>
      <c r="O3637" s="3" t="s">
        <v>82</v>
      </c>
      <c r="P3637" s="3" t="str">
        <f>"1162956715                    "</f>
        <v xml:space="preserve">1162956715                    </v>
      </c>
      <c r="Q3637" s="3">
        <v>0</v>
      </c>
      <c r="R3637" s="3">
        <v>0</v>
      </c>
      <c r="S3637" s="3">
        <v>0</v>
      </c>
      <c r="T3637" s="3">
        <v>0</v>
      </c>
      <c r="U3637" s="3">
        <v>0</v>
      </c>
      <c r="V3637" s="3">
        <v>0</v>
      </c>
      <c r="W3637" s="3">
        <v>0</v>
      </c>
      <c r="X3637" s="3">
        <v>0</v>
      </c>
      <c r="Y3637" s="3">
        <v>0</v>
      </c>
      <c r="Z3637" s="3">
        <v>0</v>
      </c>
      <c r="AA3637" s="3">
        <v>0</v>
      </c>
      <c r="AB3637" s="3">
        <v>0</v>
      </c>
      <c r="AC3637" s="3">
        <v>0</v>
      </c>
      <c r="AD3637" s="3">
        <v>0</v>
      </c>
      <c r="AE3637" s="3">
        <v>0</v>
      </c>
      <c r="AF3637" s="3">
        <v>0</v>
      </c>
      <c r="AG3637" s="3">
        <v>0</v>
      </c>
      <c r="AH3637" s="3">
        <v>0</v>
      </c>
      <c r="AI3637" s="3">
        <v>0</v>
      </c>
      <c r="AJ3637" s="3">
        <v>0</v>
      </c>
      <c r="AK3637" s="3">
        <v>0</v>
      </c>
      <c r="AL3637" s="3">
        <v>0</v>
      </c>
      <c r="AM3637" s="3">
        <v>0</v>
      </c>
      <c r="AN3637" s="3">
        <v>0</v>
      </c>
      <c r="AO3637" s="3">
        <v>0</v>
      </c>
      <c r="AP3637" s="3">
        <v>0</v>
      </c>
      <c r="AQ3637" s="3">
        <v>44.29</v>
      </c>
      <c r="AR3637" s="3">
        <v>0</v>
      </c>
      <c r="AS3637" s="3">
        <v>0</v>
      </c>
      <c r="AT3637" s="3">
        <v>0</v>
      </c>
      <c r="AU3637" s="3">
        <v>0</v>
      </c>
      <c r="AV3637" s="3">
        <v>0</v>
      </c>
      <c r="AW3637" s="3">
        <v>0</v>
      </c>
      <c r="AX3637" s="3">
        <v>0</v>
      </c>
      <c r="AY3637" s="3">
        <v>0</v>
      </c>
      <c r="AZ3637" s="3">
        <v>0</v>
      </c>
      <c r="BA3637" s="3">
        <v>0</v>
      </c>
      <c r="BB3637" s="3">
        <v>0</v>
      </c>
      <c r="BC3637" s="3">
        <v>0</v>
      </c>
      <c r="BD3637" s="3">
        <v>0</v>
      </c>
      <c r="BE3637" s="3">
        <v>0</v>
      </c>
      <c r="BF3637" s="3">
        <v>0</v>
      </c>
      <c r="BG3637" s="3">
        <v>0</v>
      </c>
      <c r="BH3637" s="3">
        <v>1</v>
      </c>
      <c r="BI3637" s="3">
        <v>3</v>
      </c>
      <c r="BJ3637" s="3">
        <v>1.7</v>
      </c>
      <c r="BK3637" s="3">
        <v>3</v>
      </c>
      <c r="BL3637" s="3">
        <v>113.5</v>
      </c>
      <c r="BM3637" s="3">
        <v>17.03</v>
      </c>
      <c r="BN3637" s="3">
        <v>130.53</v>
      </c>
      <c r="BO3637" s="3">
        <v>130.53</v>
      </c>
      <c r="BQ3637" s="3" t="s">
        <v>3561</v>
      </c>
      <c r="BR3637" s="3" t="s">
        <v>84</v>
      </c>
      <c r="BS3637" s="4">
        <v>45244</v>
      </c>
      <c r="BT3637" s="5">
        <v>0.41666666666666669</v>
      </c>
      <c r="BU3637" s="3" t="s">
        <v>3562</v>
      </c>
      <c r="BV3637" s="3" t="s">
        <v>94</v>
      </c>
      <c r="BY3637" s="3">
        <v>8512</v>
      </c>
      <c r="CA3637" s="3" t="s">
        <v>3563</v>
      </c>
      <c r="CC3637" s="3" t="s">
        <v>148</v>
      </c>
      <c r="CD3637" s="3">
        <v>2</v>
      </c>
      <c r="CE3637" s="3" t="s">
        <v>90</v>
      </c>
      <c r="CF3637" s="4">
        <v>45244</v>
      </c>
      <c r="CI3637" s="3">
        <v>1</v>
      </c>
      <c r="CJ3637" s="3">
        <v>1</v>
      </c>
      <c r="CK3637" s="3">
        <v>21</v>
      </c>
      <c r="CL3637" s="3" t="s">
        <v>86</v>
      </c>
    </row>
    <row r="3638" spans="1:90" x14ac:dyDescent="0.3">
      <c r="A3638" s="3" t="s">
        <v>72</v>
      </c>
      <c r="B3638" s="3" t="s">
        <v>73</v>
      </c>
      <c r="C3638" s="3" t="s">
        <v>74</v>
      </c>
      <c r="E3638" s="3" t="str">
        <f>"080055843900"</f>
        <v>080055843900</v>
      </c>
      <c r="F3638" s="4">
        <v>45243</v>
      </c>
      <c r="G3638" s="3">
        <v>202408</v>
      </c>
      <c r="H3638" s="3" t="s">
        <v>75</v>
      </c>
      <c r="I3638" s="3" t="s">
        <v>76</v>
      </c>
      <c r="J3638" s="3" t="s">
        <v>77</v>
      </c>
      <c r="K3638" s="3" t="s">
        <v>78</v>
      </c>
      <c r="L3638" s="3" t="s">
        <v>187</v>
      </c>
      <c r="M3638" s="3" t="s">
        <v>188</v>
      </c>
      <c r="N3638" s="3" t="s">
        <v>227</v>
      </c>
      <c r="O3638" s="3" t="s">
        <v>82</v>
      </c>
      <c r="P3638" s="3" t="str">
        <f>"1162956755                    "</f>
        <v xml:space="preserve">1162956755                    </v>
      </c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  <c r="W3638" s="3">
        <v>0</v>
      </c>
      <c r="X3638" s="3">
        <v>0</v>
      </c>
      <c r="Y3638" s="3">
        <v>0</v>
      </c>
      <c r="Z3638" s="3">
        <v>0</v>
      </c>
      <c r="AA3638" s="3">
        <v>0</v>
      </c>
      <c r="AB3638" s="3">
        <v>0</v>
      </c>
      <c r="AC3638" s="3">
        <v>0</v>
      </c>
      <c r="AD3638" s="3">
        <v>0</v>
      </c>
      <c r="AE3638" s="3">
        <v>0</v>
      </c>
      <c r="AF3638" s="3">
        <v>0</v>
      </c>
      <c r="AG3638" s="3">
        <v>0</v>
      </c>
      <c r="AH3638" s="3">
        <v>0</v>
      </c>
      <c r="AI3638" s="3">
        <v>0</v>
      </c>
      <c r="AJ3638" s="3">
        <v>0</v>
      </c>
      <c r="AK3638" s="3">
        <v>0</v>
      </c>
      <c r="AL3638" s="3">
        <v>0</v>
      </c>
      <c r="AM3638" s="3">
        <v>0</v>
      </c>
      <c r="AN3638" s="3">
        <v>0</v>
      </c>
      <c r="AO3638" s="3">
        <v>0</v>
      </c>
      <c r="AP3638" s="3">
        <v>0</v>
      </c>
      <c r="AQ3638" s="3">
        <v>44.29</v>
      </c>
      <c r="AR3638" s="3">
        <v>0</v>
      </c>
      <c r="AS3638" s="3">
        <v>0</v>
      </c>
      <c r="AT3638" s="3">
        <v>0</v>
      </c>
      <c r="AU3638" s="3">
        <v>0</v>
      </c>
      <c r="AV3638" s="3">
        <v>0</v>
      </c>
      <c r="AW3638" s="3">
        <v>0</v>
      </c>
      <c r="AX3638" s="3">
        <v>0</v>
      </c>
      <c r="AY3638" s="3">
        <v>0</v>
      </c>
      <c r="AZ3638" s="3">
        <v>0</v>
      </c>
      <c r="BA3638" s="3">
        <v>0</v>
      </c>
      <c r="BB3638" s="3">
        <v>0</v>
      </c>
      <c r="BC3638" s="3">
        <v>0</v>
      </c>
      <c r="BD3638" s="3">
        <v>0</v>
      </c>
      <c r="BE3638" s="3">
        <v>0</v>
      </c>
      <c r="BF3638" s="3">
        <v>0</v>
      </c>
      <c r="BG3638" s="3">
        <v>0</v>
      </c>
      <c r="BH3638" s="3">
        <v>1</v>
      </c>
      <c r="BI3638" s="3">
        <v>3</v>
      </c>
      <c r="BJ3638" s="3">
        <v>1.4</v>
      </c>
      <c r="BK3638" s="3">
        <v>3</v>
      </c>
      <c r="BL3638" s="3">
        <v>113.5</v>
      </c>
      <c r="BM3638" s="3">
        <v>17.03</v>
      </c>
      <c r="BN3638" s="3">
        <v>130.53</v>
      </c>
      <c r="BO3638" s="3">
        <v>130.53</v>
      </c>
      <c r="BQ3638" s="3" t="s">
        <v>228</v>
      </c>
      <c r="BR3638" s="3" t="s">
        <v>84</v>
      </c>
      <c r="BS3638" s="4">
        <v>45244</v>
      </c>
      <c r="BT3638" s="5">
        <v>0.35069444444444442</v>
      </c>
      <c r="BU3638" s="3" t="s">
        <v>2504</v>
      </c>
      <c r="BV3638" s="3" t="s">
        <v>94</v>
      </c>
      <c r="BY3638" s="3">
        <v>7000</v>
      </c>
      <c r="CA3638" s="3" t="s">
        <v>366</v>
      </c>
      <c r="CC3638" s="3" t="s">
        <v>188</v>
      </c>
      <c r="CD3638" s="3">
        <v>3608</v>
      </c>
      <c r="CE3638" s="3" t="s">
        <v>90</v>
      </c>
      <c r="CF3638" s="4">
        <v>45245</v>
      </c>
      <c r="CI3638" s="3">
        <v>1</v>
      </c>
      <c r="CJ3638" s="3">
        <v>1</v>
      </c>
      <c r="CK3638" s="3">
        <v>21</v>
      </c>
      <c r="CL3638" s="3" t="s">
        <v>86</v>
      </c>
    </row>
    <row r="3639" spans="1:90" x14ac:dyDescent="0.3">
      <c r="A3639" s="3" t="s">
        <v>72</v>
      </c>
      <c r="B3639" s="3" t="s">
        <v>73</v>
      </c>
      <c r="C3639" s="3" t="s">
        <v>74</v>
      </c>
      <c r="E3639" s="3" t="str">
        <f>"080055843951"</f>
        <v>080055843951</v>
      </c>
      <c r="F3639" s="4">
        <v>45243</v>
      </c>
      <c r="G3639" s="3">
        <v>202408</v>
      </c>
      <c r="H3639" s="3" t="s">
        <v>75</v>
      </c>
      <c r="I3639" s="3" t="s">
        <v>76</v>
      </c>
      <c r="J3639" s="3" t="s">
        <v>77</v>
      </c>
      <c r="K3639" s="3" t="s">
        <v>78</v>
      </c>
      <c r="L3639" s="3" t="s">
        <v>205</v>
      </c>
      <c r="M3639" s="3" t="s">
        <v>206</v>
      </c>
      <c r="N3639" s="3" t="s">
        <v>553</v>
      </c>
      <c r="O3639" s="3" t="s">
        <v>82</v>
      </c>
      <c r="P3639" s="3" t="str">
        <f>"1162956757                    "</f>
        <v xml:space="preserve">1162956757                    </v>
      </c>
      <c r="Q3639" s="3">
        <v>0</v>
      </c>
      <c r="R3639" s="3">
        <v>0</v>
      </c>
      <c r="S3639" s="3">
        <v>0</v>
      </c>
      <c r="T3639" s="3">
        <v>0</v>
      </c>
      <c r="U3639" s="3">
        <v>0</v>
      </c>
      <c r="V3639" s="3">
        <v>0</v>
      </c>
      <c r="W3639" s="3">
        <v>0</v>
      </c>
      <c r="X3639" s="3">
        <v>0</v>
      </c>
      <c r="Y3639" s="3">
        <v>0</v>
      </c>
      <c r="Z3639" s="3">
        <v>0</v>
      </c>
      <c r="AA3639" s="3">
        <v>0</v>
      </c>
      <c r="AB3639" s="3">
        <v>0</v>
      </c>
      <c r="AC3639" s="3">
        <v>0</v>
      </c>
      <c r="AD3639" s="3">
        <v>0</v>
      </c>
      <c r="AE3639" s="3">
        <v>0</v>
      </c>
      <c r="AF3639" s="3">
        <v>0</v>
      </c>
      <c r="AG3639" s="3">
        <v>0</v>
      </c>
      <c r="AH3639" s="3">
        <v>0</v>
      </c>
      <c r="AI3639" s="3">
        <v>0</v>
      </c>
      <c r="AJ3639" s="3">
        <v>0</v>
      </c>
      <c r="AK3639" s="3">
        <v>0</v>
      </c>
      <c r="AL3639" s="3">
        <v>0</v>
      </c>
      <c r="AM3639" s="3">
        <v>0</v>
      </c>
      <c r="AN3639" s="3">
        <v>0</v>
      </c>
      <c r="AO3639" s="3">
        <v>0</v>
      </c>
      <c r="AP3639" s="3">
        <v>0</v>
      </c>
      <c r="AQ3639" s="3">
        <v>29.54</v>
      </c>
      <c r="AR3639" s="3">
        <v>0</v>
      </c>
      <c r="AS3639" s="3">
        <v>0</v>
      </c>
      <c r="AT3639" s="3">
        <v>0</v>
      </c>
      <c r="AU3639" s="3">
        <v>0</v>
      </c>
      <c r="AV3639" s="3">
        <v>0</v>
      </c>
      <c r="AW3639" s="3">
        <v>0</v>
      </c>
      <c r="AX3639" s="3">
        <v>0</v>
      </c>
      <c r="AY3639" s="3">
        <v>0</v>
      </c>
      <c r="AZ3639" s="3">
        <v>0</v>
      </c>
      <c r="BA3639" s="3">
        <v>0</v>
      </c>
      <c r="BB3639" s="3">
        <v>0</v>
      </c>
      <c r="BC3639" s="3">
        <v>0</v>
      </c>
      <c r="BD3639" s="3">
        <v>0</v>
      </c>
      <c r="BE3639" s="3">
        <v>0</v>
      </c>
      <c r="BF3639" s="3">
        <v>0</v>
      </c>
      <c r="BG3639" s="3">
        <v>0</v>
      </c>
      <c r="BH3639" s="3">
        <v>1</v>
      </c>
      <c r="BI3639" s="3">
        <v>2</v>
      </c>
      <c r="BJ3639" s="3">
        <v>1.4</v>
      </c>
      <c r="BK3639" s="3">
        <v>2</v>
      </c>
      <c r="BL3639" s="3">
        <v>75.69</v>
      </c>
      <c r="BM3639" s="3">
        <v>11.35</v>
      </c>
      <c r="BN3639" s="3">
        <v>87.04</v>
      </c>
      <c r="BO3639" s="3">
        <v>87.04</v>
      </c>
      <c r="BQ3639" s="3" t="s">
        <v>554</v>
      </c>
      <c r="BR3639" s="3" t="s">
        <v>84</v>
      </c>
      <c r="BS3639" s="4">
        <v>45244</v>
      </c>
      <c r="BT3639" s="5">
        <v>0.40138888888888885</v>
      </c>
      <c r="BU3639" s="3" t="s">
        <v>1637</v>
      </c>
      <c r="BV3639" s="3" t="s">
        <v>94</v>
      </c>
      <c r="BY3639" s="3">
        <v>7000</v>
      </c>
      <c r="CA3639" s="3" t="s">
        <v>331</v>
      </c>
      <c r="CC3639" s="3" t="s">
        <v>206</v>
      </c>
      <c r="CD3639" s="3">
        <v>4000</v>
      </c>
      <c r="CE3639" s="3" t="s">
        <v>90</v>
      </c>
      <c r="CF3639" s="4">
        <v>45245</v>
      </c>
      <c r="CI3639" s="3">
        <v>1</v>
      </c>
      <c r="CJ3639" s="3">
        <v>1</v>
      </c>
      <c r="CK3639" s="3">
        <v>21</v>
      </c>
      <c r="CL3639" s="3" t="s">
        <v>86</v>
      </c>
    </row>
    <row r="3640" spans="1:90" x14ac:dyDescent="0.3">
      <c r="A3640" s="3" t="s">
        <v>72</v>
      </c>
      <c r="B3640" s="3" t="s">
        <v>73</v>
      </c>
      <c r="C3640" s="3" t="s">
        <v>74</v>
      </c>
      <c r="E3640" s="3" t="str">
        <f>"080055835612"</f>
        <v>080055835612</v>
      </c>
      <c r="F3640" s="4">
        <v>45243</v>
      </c>
      <c r="G3640" s="3">
        <v>202408</v>
      </c>
      <c r="H3640" s="3" t="s">
        <v>75</v>
      </c>
      <c r="I3640" s="3" t="s">
        <v>76</v>
      </c>
      <c r="J3640" s="3" t="s">
        <v>77</v>
      </c>
      <c r="K3640" s="3" t="s">
        <v>78</v>
      </c>
      <c r="L3640" s="3" t="s">
        <v>137</v>
      </c>
      <c r="M3640" s="3" t="s">
        <v>138</v>
      </c>
      <c r="N3640" s="3" t="s">
        <v>139</v>
      </c>
      <c r="O3640" s="3" t="s">
        <v>82</v>
      </c>
      <c r="P3640" s="3" t="str">
        <f>"1162956666                    "</f>
        <v xml:space="preserve">1162956666                    </v>
      </c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0</v>
      </c>
      <c r="Z3640" s="3">
        <v>0</v>
      </c>
      <c r="AA3640" s="3">
        <v>0</v>
      </c>
      <c r="AB3640" s="3">
        <v>0</v>
      </c>
      <c r="AC3640" s="3">
        <v>0</v>
      </c>
      <c r="AD3640" s="3">
        <v>0</v>
      </c>
      <c r="AE3640" s="3">
        <v>0</v>
      </c>
      <c r="AF3640" s="3">
        <v>0</v>
      </c>
      <c r="AG3640" s="3">
        <v>0</v>
      </c>
      <c r="AH3640" s="3">
        <v>0</v>
      </c>
      <c r="AI3640" s="3">
        <v>0</v>
      </c>
      <c r="AJ3640" s="3">
        <v>0</v>
      </c>
      <c r="AK3640" s="3">
        <v>0</v>
      </c>
      <c r="AL3640" s="3">
        <v>0</v>
      </c>
      <c r="AM3640" s="3">
        <v>0</v>
      </c>
      <c r="AN3640" s="3">
        <v>0</v>
      </c>
      <c r="AO3640" s="3">
        <v>0</v>
      </c>
      <c r="AP3640" s="3">
        <v>0</v>
      </c>
      <c r="AQ3640" s="3">
        <v>29.54</v>
      </c>
      <c r="AR3640" s="3">
        <v>0</v>
      </c>
      <c r="AS3640" s="3">
        <v>0</v>
      </c>
      <c r="AT3640" s="3">
        <v>0</v>
      </c>
      <c r="AU3640" s="3">
        <v>0</v>
      </c>
      <c r="AV3640" s="3">
        <v>0</v>
      </c>
      <c r="AW3640" s="3">
        <v>0</v>
      </c>
      <c r="AX3640" s="3">
        <v>0</v>
      </c>
      <c r="AY3640" s="3">
        <v>0</v>
      </c>
      <c r="AZ3640" s="3">
        <v>0</v>
      </c>
      <c r="BA3640" s="3">
        <v>0</v>
      </c>
      <c r="BB3640" s="3">
        <v>0</v>
      </c>
      <c r="BC3640" s="3">
        <v>0</v>
      </c>
      <c r="BD3640" s="3">
        <v>0</v>
      </c>
      <c r="BE3640" s="3">
        <v>0</v>
      </c>
      <c r="BF3640" s="3">
        <v>0</v>
      </c>
      <c r="BG3640" s="3">
        <v>0</v>
      </c>
      <c r="BH3640" s="3">
        <v>1</v>
      </c>
      <c r="BI3640" s="3">
        <v>1</v>
      </c>
      <c r="BJ3640" s="3">
        <v>0.2</v>
      </c>
      <c r="BK3640" s="3">
        <v>1</v>
      </c>
      <c r="BL3640" s="3">
        <v>75.69</v>
      </c>
      <c r="BM3640" s="3">
        <v>11.35</v>
      </c>
      <c r="BN3640" s="3">
        <v>87.04</v>
      </c>
      <c r="BO3640" s="3">
        <v>87.04</v>
      </c>
      <c r="BQ3640" s="3" t="s">
        <v>140</v>
      </c>
      <c r="BR3640" s="3" t="s">
        <v>84</v>
      </c>
      <c r="BS3640" s="4">
        <v>45244</v>
      </c>
      <c r="BT3640" s="5">
        <v>0.4236111111111111</v>
      </c>
      <c r="BU3640" s="3" t="s">
        <v>728</v>
      </c>
      <c r="BV3640" s="3" t="s">
        <v>94</v>
      </c>
      <c r="BY3640" s="3">
        <v>1200</v>
      </c>
      <c r="CA3640" s="3" t="s">
        <v>167</v>
      </c>
      <c r="CC3640" s="3" t="s">
        <v>138</v>
      </c>
      <c r="CD3640" s="3">
        <v>3201</v>
      </c>
      <c r="CE3640" s="3" t="s">
        <v>90</v>
      </c>
      <c r="CF3640" s="4">
        <v>45245</v>
      </c>
      <c r="CI3640" s="3">
        <v>1</v>
      </c>
      <c r="CJ3640" s="3">
        <v>1</v>
      </c>
      <c r="CK3640" s="3">
        <v>21</v>
      </c>
      <c r="CL3640" s="3" t="s">
        <v>86</v>
      </c>
    </row>
    <row r="3641" spans="1:90" x14ac:dyDescent="0.3">
      <c r="A3641" s="3" t="s">
        <v>72</v>
      </c>
      <c r="B3641" s="3" t="s">
        <v>73</v>
      </c>
      <c r="C3641" s="3" t="s">
        <v>74</v>
      </c>
      <c r="E3641" s="3" t="str">
        <f>"080055835634"</f>
        <v>080055835634</v>
      </c>
      <c r="F3641" s="4">
        <v>45243</v>
      </c>
      <c r="G3641" s="3">
        <v>202408</v>
      </c>
      <c r="H3641" s="3" t="s">
        <v>75</v>
      </c>
      <c r="I3641" s="3" t="s">
        <v>76</v>
      </c>
      <c r="J3641" s="3" t="s">
        <v>77</v>
      </c>
      <c r="K3641" s="3" t="s">
        <v>78</v>
      </c>
      <c r="L3641" s="3" t="s">
        <v>75</v>
      </c>
      <c r="M3641" s="3" t="s">
        <v>76</v>
      </c>
      <c r="N3641" s="3" t="s">
        <v>2495</v>
      </c>
      <c r="O3641" s="3" t="s">
        <v>82</v>
      </c>
      <c r="P3641" s="3" t="str">
        <f>"1162956503                    "</f>
        <v xml:space="preserve">1162956503                    </v>
      </c>
      <c r="Q3641" s="3">
        <v>0</v>
      </c>
      <c r="R3641" s="3">
        <v>0</v>
      </c>
      <c r="S3641" s="3">
        <v>0</v>
      </c>
      <c r="T3641" s="3">
        <v>0</v>
      </c>
      <c r="U3641" s="3">
        <v>0</v>
      </c>
      <c r="V3641" s="3">
        <v>0</v>
      </c>
      <c r="W3641" s="3">
        <v>0</v>
      </c>
      <c r="X3641" s="3">
        <v>0</v>
      </c>
      <c r="Y3641" s="3">
        <v>0</v>
      </c>
      <c r="Z3641" s="3">
        <v>0</v>
      </c>
      <c r="AA3641" s="3">
        <v>0</v>
      </c>
      <c r="AB3641" s="3">
        <v>0</v>
      </c>
      <c r="AC3641" s="3">
        <v>0</v>
      </c>
      <c r="AD3641" s="3">
        <v>0</v>
      </c>
      <c r="AE3641" s="3">
        <v>0</v>
      </c>
      <c r="AF3641" s="3">
        <v>0</v>
      </c>
      <c r="AG3641" s="3">
        <v>0</v>
      </c>
      <c r="AH3641" s="3">
        <v>0</v>
      </c>
      <c r="AI3641" s="3">
        <v>0</v>
      </c>
      <c r="AJ3641" s="3">
        <v>0</v>
      </c>
      <c r="AK3641" s="3">
        <v>0</v>
      </c>
      <c r="AL3641" s="3">
        <v>0</v>
      </c>
      <c r="AM3641" s="3">
        <v>0</v>
      </c>
      <c r="AN3641" s="3">
        <v>0</v>
      </c>
      <c r="AO3641" s="3">
        <v>0</v>
      </c>
      <c r="AP3641" s="3">
        <v>0</v>
      </c>
      <c r="AQ3641" s="3">
        <v>23.07</v>
      </c>
      <c r="AR3641" s="3">
        <v>0</v>
      </c>
      <c r="AS3641" s="3">
        <v>0</v>
      </c>
      <c r="AT3641" s="3">
        <v>0</v>
      </c>
      <c r="AU3641" s="3">
        <v>0</v>
      </c>
      <c r="AV3641" s="3">
        <v>0</v>
      </c>
      <c r="AW3641" s="3">
        <v>0</v>
      </c>
      <c r="AX3641" s="3">
        <v>0</v>
      </c>
      <c r="AY3641" s="3">
        <v>0</v>
      </c>
      <c r="AZ3641" s="3">
        <v>0</v>
      </c>
      <c r="BA3641" s="3">
        <v>0</v>
      </c>
      <c r="BB3641" s="3">
        <v>0</v>
      </c>
      <c r="BC3641" s="3">
        <v>0</v>
      </c>
      <c r="BD3641" s="3">
        <v>0</v>
      </c>
      <c r="BE3641" s="3">
        <v>0</v>
      </c>
      <c r="BF3641" s="3">
        <v>0</v>
      </c>
      <c r="BG3641" s="3">
        <v>0</v>
      </c>
      <c r="BH3641" s="3">
        <v>1</v>
      </c>
      <c r="BI3641" s="3">
        <v>1</v>
      </c>
      <c r="BJ3641" s="3">
        <v>0.2</v>
      </c>
      <c r="BK3641" s="3">
        <v>1</v>
      </c>
      <c r="BL3641" s="3">
        <v>59.12</v>
      </c>
      <c r="BM3641" s="3">
        <v>8.8699999999999992</v>
      </c>
      <c r="BN3641" s="3">
        <v>67.989999999999995</v>
      </c>
      <c r="BO3641" s="3">
        <v>67.989999999999995</v>
      </c>
      <c r="BQ3641" s="3" t="s">
        <v>2496</v>
      </c>
      <c r="BR3641" s="3" t="s">
        <v>84</v>
      </c>
      <c r="BS3641" s="4">
        <v>45244</v>
      </c>
      <c r="BT3641" s="5">
        <v>0.33680555555555558</v>
      </c>
      <c r="BU3641" s="3" t="s">
        <v>2497</v>
      </c>
      <c r="BV3641" s="3" t="s">
        <v>94</v>
      </c>
      <c r="BY3641" s="3">
        <v>1200</v>
      </c>
      <c r="CA3641" s="3" t="s">
        <v>564</v>
      </c>
      <c r="CC3641" s="3" t="s">
        <v>76</v>
      </c>
      <c r="CD3641" s="3">
        <v>1600</v>
      </c>
      <c r="CE3641" s="3" t="s">
        <v>90</v>
      </c>
      <c r="CF3641" s="4">
        <v>45244</v>
      </c>
      <c r="CI3641" s="3">
        <v>1</v>
      </c>
      <c r="CJ3641" s="3">
        <v>1</v>
      </c>
      <c r="CK3641" s="3">
        <v>22</v>
      </c>
      <c r="CL3641" s="3" t="s">
        <v>86</v>
      </c>
    </row>
    <row r="3642" spans="1:90" x14ac:dyDescent="0.3">
      <c r="A3642" s="3" t="s">
        <v>72</v>
      </c>
      <c r="B3642" s="3" t="s">
        <v>73</v>
      </c>
      <c r="C3642" s="3" t="s">
        <v>74</v>
      </c>
      <c r="E3642" s="3" t="str">
        <f>"080055835680"</f>
        <v>080055835680</v>
      </c>
      <c r="F3642" s="4">
        <v>45243</v>
      </c>
      <c r="G3642" s="3">
        <v>202408</v>
      </c>
      <c r="H3642" s="3" t="s">
        <v>75</v>
      </c>
      <c r="I3642" s="3" t="s">
        <v>76</v>
      </c>
      <c r="J3642" s="3" t="s">
        <v>77</v>
      </c>
      <c r="K3642" s="3" t="s">
        <v>78</v>
      </c>
      <c r="L3642" s="3" t="s">
        <v>296</v>
      </c>
      <c r="M3642" s="3" t="s">
        <v>297</v>
      </c>
      <c r="N3642" s="3" t="s">
        <v>777</v>
      </c>
      <c r="O3642" s="3" t="s">
        <v>82</v>
      </c>
      <c r="P3642" s="3" t="str">
        <f>"1162956480                    "</f>
        <v xml:space="preserve">1162956480                    </v>
      </c>
      <c r="Q3642" s="3">
        <v>0</v>
      </c>
      <c r="R3642" s="3">
        <v>0</v>
      </c>
      <c r="S3642" s="3">
        <v>0</v>
      </c>
      <c r="T3642" s="3">
        <v>0</v>
      </c>
      <c r="U3642" s="3">
        <v>0</v>
      </c>
      <c r="V3642" s="3">
        <v>0</v>
      </c>
      <c r="W3642" s="3">
        <v>0</v>
      </c>
      <c r="X3642" s="3">
        <v>0</v>
      </c>
      <c r="Y3642" s="3">
        <v>0</v>
      </c>
      <c r="Z3642" s="3">
        <v>0</v>
      </c>
      <c r="AA3642" s="3">
        <v>0</v>
      </c>
      <c r="AB3642" s="3">
        <v>0</v>
      </c>
      <c r="AC3642" s="3">
        <v>0</v>
      </c>
      <c r="AD3642" s="3">
        <v>0</v>
      </c>
      <c r="AE3642" s="3">
        <v>0</v>
      </c>
      <c r="AF3642" s="3">
        <v>0</v>
      </c>
      <c r="AG3642" s="3">
        <v>0</v>
      </c>
      <c r="AH3642" s="3">
        <v>0</v>
      </c>
      <c r="AI3642" s="3">
        <v>0</v>
      </c>
      <c r="AJ3642" s="3">
        <v>0</v>
      </c>
      <c r="AK3642" s="3">
        <v>0</v>
      </c>
      <c r="AL3642" s="3">
        <v>0</v>
      </c>
      <c r="AM3642" s="3">
        <v>0</v>
      </c>
      <c r="AN3642" s="3">
        <v>0</v>
      </c>
      <c r="AO3642" s="3">
        <v>0</v>
      </c>
      <c r="AP3642" s="3">
        <v>0</v>
      </c>
      <c r="AQ3642" s="3">
        <v>23.07</v>
      </c>
      <c r="AR3642" s="3">
        <v>0</v>
      </c>
      <c r="AS3642" s="3">
        <v>0</v>
      </c>
      <c r="AT3642" s="3">
        <v>0</v>
      </c>
      <c r="AU3642" s="3">
        <v>0</v>
      </c>
      <c r="AV3642" s="3">
        <v>0</v>
      </c>
      <c r="AW3642" s="3">
        <v>0</v>
      </c>
      <c r="AX3642" s="3">
        <v>0</v>
      </c>
      <c r="AY3642" s="3">
        <v>0</v>
      </c>
      <c r="AZ3642" s="3">
        <v>0</v>
      </c>
      <c r="BA3642" s="3">
        <v>0</v>
      </c>
      <c r="BB3642" s="3">
        <v>0</v>
      </c>
      <c r="BC3642" s="3">
        <v>0</v>
      </c>
      <c r="BD3642" s="3">
        <v>0</v>
      </c>
      <c r="BE3642" s="3">
        <v>0</v>
      </c>
      <c r="BF3642" s="3">
        <v>0</v>
      </c>
      <c r="BG3642" s="3">
        <v>0</v>
      </c>
      <c r="BH3642" s="3">
        <v>1</v>
      </c>
      <c r="BI3642" s="3">
        <v>1</v>
      </c>
      <c r="BJ3642" s="3">
        <v>0.2</v>
      </c>
      <c r="BK3642" s="3">
        <v>1</v>
      </c>
      <c r="BL3642" s="3">
        <v>59.12</v>
      </c>
      <c r="BM3642" s="3">
        <v>8.8699999999999992</v>
      </c>
      <c r="BN3642" s="3">
        <v>67.989999999999995</v>
      </c>
      <c r="BO3642" s="3">
        <v>67.989999999999995</v>
      </c>
      <c r="BQ3642" s="3" t="s">
        <v>778</v>
      </c>
      <c r="BR3642" s="3" t="s">
        <v>84</v>
      </c>
      <c r="BS3642" s="4">
        <v>45244</v>
      </c>
      <c r="BT3642" s="5">
        <v>0.31388888888888888</v>
      </c>
      <c r="BU3642" s="3" t="s">
        <v>704</v>
      </c>
      <c r="BV3642" s="3" t="s">
        <v>94</v>
      </c>
      <c r="BY3642" s="3">
        <v>1200</v>
      </c>
      <c r="CA3642" s="3" t="s">
        <v>780</v>
      </c>
      <c r="CC3642" s="3" t="s">
        <v>297</v>
      </c>
      <c r="CD3642" s="3">
        <v>1449</v>
      </c>
      <c r="CE3642" s="3" t="s">
        <v>90</v>
      </c>
      <c r="CF3642" s="4">
        <v>45244</v>
      </c>
      <c r="CI3642" s="3">
        <v>1</v>
      </c>
      <c r="CJ3642" s="3">
        <v>1</v>
      </c>
      <c r="CK3642" s="3">
        <v>22</v>
      </c>
      <c r="CL3642" s="3" t="s">
        <v>86</v>
      </c>
    </row>
    <row r="3643" spans="1:90" x14ac:dyDescent="0.3">
      <c r="A3643" s="3" t="s">
        <v>72</v>
      </c>
      <c r="B3643" s="3" t="s">
        <v>73</v>
      </c>
      <c r="C3643" s="3" t="s">
        <v>74</v>
      </c>
      <c r="E3643" s="3" t="str">
        <f>"080055835696"</f>
        <v>080055835696</v>
      </c>
      <c r="F3643" s="4">
        <v>45243</v>
      </c>
      <c r="G3643" s="3">
        <v>202408</v>
      </c>
      <c r="H3643" s="3" t="s">
        <v>75</v>
      </c>
      <c r="I3643" s="3" t="s">
        <v>76</v>
      </c>
      <c r="J3643" s="3" t="s">
        <v>77</v>
      </c>
      <c r="K3643" s="3" t="s">
        <v>78</v>
      </c>
      <c r="L3643" s="3" t="s">
        <v>75</v>
      </c>
      <c r="M3643" s="3" t="s">
        <v>76</v>
      </c>
      <c r="N3643" s="3" t="s">
        <v>2495</v>
      </c>
      <c r="O3643" s="3" t="s">
        <v>82</v>
      </c>
      <c r="P3643" s="3" t="str">
        <f>"1162956474                    "</f>
        <v xml:space="preserve">1162956474                    </v>
      </c>
      <c r="Q3643" s="3">
        <v>0</v>
      </c>
      <c r="R3643" s="3">
        <v>0</v>
      </c>
      <c r="S3643" s="3">
        <v>0</v>
      </c>
      <c r="T3643" s="3">
        <v>0</v>
      </c>
      <c r="U3643" s="3">
        <v>0</v>
      </c>
      <c r="V3643" s="3">
        <v>0</v>
      </c>
      <c r="W3643" s="3">
        <v>0</v>
      </c>
      <c r="X3643" s="3">
        <v>0</v>
      </c>
      <c r="Y3643" s="3">
        <v>0</v>
      </c>
      <c r="Z3643" s="3">
        <v>0</v>
      </c>
      <c r="AA3643" s="3">
        <v>0</v>
      </c>
      <c r="AB3643" s="3">
        <v>0</v>
      </c>
      <c r="AC3643" s="3">
        <v>0</v>
      </c>
      <c r="AD3643" s="3">
        <v>0</v>
      </c>
      <c r="AE3643" s="3">
        <v>0</v>
      </c>
      <c r="AF3643" s="3">
        <v>0</v>
      </c>
      <c r="AG3643" s="3">
        <v>0</v>
      </c>
      <c r="AH3643" s="3">
        <v>0</v>
      </c>
      <c r="AI3643" s="3">
        <v>0</v>
      </c>
      <c r="AJ3643" s="3">
        <v>0</v>
      </c>
      <c r="AK3643" s="3">
        <v>0</v>
      </c>
      <c r="AL3643" s="3">
        <v>0</v>
      </c>
      <c r="AM3643" s="3">
        <v>0</v>
      </c>
      <c r="AN3643" s="3">
        <v>0</v>
      </c>
      <c r="AO3643" s="3">
        <v>0</v>
      </c>
      <c r="AP3643" s="3">
        <v>0</v>
      </c>
      <c r="AQ3643" s="3">
        <v>23.07</v>
      </c>
      <c r="AR3643" s="3">
        <v>0</v>
      </c>
      <c r="AS3643" s="3">
        <v>0</v>
      </c>
      <c r="AT3643" s="3">
        <v>0</v>
      </c>
      <c r="AU3643" s="3">
        <v>0</v>
      </c>
      <c r="AV3643" s="3">
        <v>0</v>
      </c>
      <c r="AW3643" s="3">
        <v>0</v>
      </c>
      <c r="AX3643" s="3">
        <v>0</v>
      </c>
      <c r="AY3643" s="3">
        <v>0</v>
      </c>
      <c r="AZ3643" s="3">
        <v>0</v>
      </c>
      <c r="BA3643" s="3">
        <v>0</v>
      </c>
      <c r="BB3643" s="3">
        <v>0</v>
      </c>
      <c r="BC3643" s="3">
        <v>0</v>
      </c>
      <c r="BD3643" s="3">
        <v>0</v>
      </c>
      <c r="BE3643" s="3">
        <v>0</v>
      </c>
      <c r="BF3643" s="3">
        <v>0</v>
      </c>
      <c r="BG3643" s="3">
        <v>0</v>
      </c>
      <c r="BH3643" s="3">
        <v>1</v>
      </c>
      <c r="BI3643" s="3">
        <v>1</v>
      </c>
      <c r="BJ3643" s="3">
        <v>0.2</v>
      </c>
      <c r="BK3643" s="3">
        <v>1</v>
      </c>
      <c r="BL3643" s="3">
        <v>59.12</v>
      </c>
      <c r="BM3643" s="3">
        <v>8.8699999999999992</v>
      </c>
      <c r="BN3643" s="3">
        <v>67.989999999999995</v>
      </c>
      <c r="BO3643" s="3">
        <v>67.989999999999995</v>
      </c>
      <c r="BQ3643" s="3" t="s">
        <v>2496</v>
      </c>
      <c r="BR3643" s="3" t="s">
        <v>84</v>
      </c>
      <c r="BS3643" s="4">
        <v>45244</v>
      </c>
      <c r="BT3643" s="5">
        <v>0.33333333333333331</v>
      </c>
      <c r="BU3643" s="3" t="s">
        <v>2497</v>
      </c>
      <c r="BV3643" s="3" t="s">
        <v>94</v>
      </c>
      <c r="BY3643" s="3">
        <v>1200</v>
      </c>
      <c r="CA3643" s="3" t="s">
        <v>564</v>
      </c>
      <c r="CC3643" s="3" t="s">
        <v>76</v>
      </c>
      <c r="CD3643" s="3">
        <v>1600</v>
      </c>
      <c r="CE3643" s="3" t="s">
        <v>90</v>
      </c>
      <c r="CF3643" s="4">
        <v>45244</v>
      </c>
      <c r="CI3643" s="3">
        <v>1</v>
      </c>
      <c r="CJ3643" s="3">
        <v>1</v>
      </c>
      <c r="CK3643" s="3">
        <v>22</v>
      </c>
      <c r="CL3643" s="3" t="s">
        <v>86</v>
      </c>
    </row>
    <row r="3644" spans="1:90" x14ac:dyDescent="0.3">
      <c r="A3644" s="3" t="s">
        <v>72</v>
      </c>
      <c r="B3644" s="3" t="s">
        <v>73</v>
      </c>
      <c r="C3644" s="3" t="s">
        <v>74</v>
      </c>
      <c r="E3644" s="3" t="str">
        <f>"080055835720"</f>
        <v>080055835720</v>
      </c>
      <c r="F3644" s="4">
        <v>45243</v>
      </c>
      <c r="G3644" s="3">
        <v>202408</v>
      </c>
      <c r="H3644" s="3" t="s">
        <v>75</v>
      </c>
      <c r="I3644" s="3" t="s">
        <v>76</v>
      </c>
      <c r="J3644" s="3" t="s">
        <v>77</v>
      </c>
      <c r="K3644" s="3" t="s">
        <v>78</v>
      </c>
      <c r="L3644" s="3" t="s">
        <v>221</v>
      </c>
      <c r="M3644" s="3" t="s">
        <v>222</v>
      </c>
      <c r="N3644" s="3" t="s">
        <v>3375</v>
      </c>
      <c r="O3644" s="3" t="s">
        <v>82</v>
      </c>
      <c r="P3644" s="3" t="str">
        <f>"1162956481                    "</f>
        <v xml:space="preserve">1162956481                    </v>
      </c>
      <c r="Q3644" s="3">
        <v>0</v>
      </c>
      <c r="R3644" s="3">
        <v>0</v>
      </c>
      <c r="S3644" s="3">
        <v>0</v>
      </c>
      <c r="T3644" s="3">
        <v>0</v>
      </c>
      <c r="U3644" s="3">
        <v>0</v>
      </c>
      <c r="V3644" s="3">
        <v>0</v>
      </c>
      <c r="W3644" s="3">
        <v>0</v>
      </c>
      <c r="X3644" s="3">
        <v>0</v>
      </c>
      <c r="Y3644" s="3">
        <v>0</v>
      </c>
      <c r="Z3644" s="3">
        <v>0</v>
      </c>
      <c r="AA3644" s="3">
        <v>0</v>
      </c>
      <c r="AB3644" s="3">
        <v>0</v>
      </c>
      <c r="AC3644" s="3">
        <v>0</v>
      </c>
      <c r="AD3644" s="3">
        <v>0</v>
      </c>
      <c r="AE3644" s="3">
        <v>0</v>
      </c>
      <c r="AF3644" s="3">
        <v>0</v>
      </c>
      <c r="AG3644" s="3">
        <v>0</v>
      </c>
      <c r="AH3644" s="3">
        <v>0</v>
      </c>
      <c r="AI3644" s="3">
        <v>0</v>
      </c>
      <c r="AJ3644" s="3">
        <v>0</v>
      </c>
      <c r="AK3644" s="3">
        <v>0</v>
      </c>
      <c r="AL3644" s="3">
        <v>0</v>
      </c>
      <c r="AM3644" s="3">
        <v>0</v>
      </c>
      <c r="AN3644" s="3">
        <v>0</v>
      </c>
      <c r="AO3644" s="3">
        <v>0</v>
      </c>
      <c r="AP3644" s="3">
        <v>0</v>
      </c>
      <c r="AQ3644" s="3">
        <v>23.07</v>
      </c>
      <c r="AR3644" s="3">
        <v>0</v>
      </c>
      <c r="AS3644" s="3">
        <v>0</v>
      </c>
      <c r="AT3644" s="3">
        <v>0</v>
      </c>
      <c r="AU3644" s="3">
        <v>0</v>
      </c>
      <c r="AV3644" s="3">
        <v>0</v>
      </c>
      <c r="AW3644" s="3">
        <v>0</v>
      </c>
      <c r="AX3644" s="3">
        <v>0</v>
      </c>
      <c r="AY3644" s="3">
        <v>0</v>
      </c>
      <c r="AZ3644" s="3">
        <v>0</v>
      </c>
      <c r="BA3644" s="3">
        <v>0</v>
      </c>
      <c r="BB3644" s="3">
        <v>0</v>
      </c>
      <c r="BC3644" s="3">
        <v>0</v>
      </c>
      <c r="BD3644" s="3">
        <v>0</v>
      </c>
      <c r="BE3644" s="3">
        <v>0</v>
      </c>
      <c r="BF3644" s="3">
        <v>0</v>
      </c>
      <c r="BG3644" s="3">
        <v>0</v>
      </c>
      <c r="BH3644" s="3">
        <v>1</v>
      </c>
      <c r="BI3644" s="3">
        <v>1</v>
      </c>
      <c r="BJ3644" s="3">
        <v>0.2</v>
      </c>
      <c r="BK3644" s="3">
        <v>1</v>
      </c>
      <c r="BL3644" s="3">
        <v>59.12</v>
      </c>
      <c r="BM3644" s="3">
        <v>8.8699999999999992</v>
      </c>
      <c r="BN3644" s="3">
        <v>67.989999999999995</v>
      </c>
      <c r="BO3644" s="3">
        <v>67.989999999999995</v>
      </c>
      <c r="BQ3644" s="3" t="s">
        <v>3376</v>
      </c>
      <c r="BR3644" s="3" t="s">
        <v>84</v>
      </c>
      <c r="BS3644" s="4">
        <v>45244</v>
      </c>
      <c r="BT3644" s="5">
        <v>0.32013888888888892</v>
      </c>
      <c r="BU3644" s="3" t="s">
        <v>3564</v>
      </c>
      <c r="BV3644" s="3" t="s">
        <v>94</v>
      </c>
      <c r="BY3644" s="3">
        <v>1200</v>
      </c>
      <c r="CA3644" s="3" t="s">
        <v>399</v>
      </c>
      <c r="CC3644" s="3" t="s">
        <v>222</v>
      </c>
      <c r="CD3644" s="3">
        <v>1459</v>
      </c>
      <c r="CE3644" s="3" t="s">
        <v>90</v>
      </c>
      <c r="CF3644" s="4">
        <v>45245</v>
      </c>
      <c r="CI3644" s="3">
        <v>1</v>
      </c>
      <c r="CJ3644" s="3">
        <v>1</v>
      </c>
      <c r="CK3644" s="3">
        <v>22</v>
      </c>
      <c r="CL3644" s="3" t="s">
        <v>86</v>
      </c>
    </row>
    <row r="3645" spans="1:90" x14ac:dyDescent="0.3">
      <c r="A3645" s="3" t="s">
        <v>72</v>
      </c>
      <c r="B3645" s="3" t="s">
        <v>73</v>
      </c>
      <c r="C3645" s="3" t="s">
        <v>74</v>
      </c>
      <c r="E3645" s="3" t="str">
        <f>"080055835748"</f>
        <v>080055835748</v>
      </c>
      <c r="F3645" s="4">
        <v>45243</v>
      </c>
      <c r="G3645" s="3">
        <v>202408</v>
      </c>
      <c r="H3645" s="3" t="s">
        <v>75</v>
      </c>
      <c r="I3645" s="3" t="s">
        <v>76</v>
      </c>
      <c r="J3645" s="3" t="s">
        <v>77</v>
      </c>
      <c r="K3645" s="3" t="s">
        <v>78</v>
      </c>
      <c r="L3645" s="3" t="s">
        <v>79</v>
      </c>
      <c r="M3645" s="3" t="s">
        <v>80</v>
      </c>
      <c r="N3645" s="3" t="s">
        <v>449</v>
      </c>
      <c r="O3645" s="3" t="s">
        <v>82</v>
      </c>
      <c r="P3645" s="3" t="str">
        <f>"1162956492                    "</f>
        <v xml:space="preserve">1162956492                    </v>
      </c>
      <c r="Q3645" s="3">
        <v>0</v>
      </c>
      <c r="R3645" s="3">
        <v>0</v>
      </c>
      <c r="S3645" s="3">
        <v>0</v>
      </c>
      <c r="T3645" s="3">
        <v>0</v>
      </c>
      <c r="U3645" s="3">
        <v>0</v>
      </c>
      <c r="V3645" s="3">
        <v>0</v>
      </c>
      <c r="W3645" s="3">
        <v>0</v>
      </c>
      <c r="X3645" s="3">
        <v>0</v>
      </c>
      <c r="Y3645" s="3">
        <v>0</v>
      </c>
      <c r="Z3645" s="3">
        <v>0</v>
      </c>
      <c r="AA3645" s="3">
        <v>0</v>
      </c>
      <c r="AB3645" s="3">
        <v>0</v>
      </c>
      <c r="AC3645" s="3">
        <v>0</v>
      </c>
      <c r="AD3645" s="3">
        <v>0</v>
      </c>
      <c r="AE3645" s="3">
        <v>0</v>
      </c>
      <c r="AF3645" s="3">
        <v>0</v>
      </c>
      <c r="AG3645" s="3">
        <v>0</v>
      </c>
      <c r="AH3645" s="3">
        <v>0</v>
      </c>
      <c r="AI3645" s="3">
        <v>0</v>
      </c>
      <c r="AJ3645" s="3">
        <v>0</v>
      </c>
      <c r="AK3645" s="3">
        <v>0</v>
      </c>
      <c r="AL3645" s="3">
        <v>0</v>
      </c>
      <c r="AM3645" s="3">
        <v>0</v>
      </c>
      <c r="AN3645" s="3">
        <v>0</v>
      </c>
      <c r="AO3645" s="3">
        <v>0</v>
      </c>
      <c r="AP3645" s="3">
        <v>0</v>
      </c>
      <c r="AQ3645" s="3">
        <v>29.54</v>
      </c>
      <c r="AR3645" s="3">
        <v>0</v>
      </c>
      <c r="AS3645" s="3">
        <v>0</v>
      </c>
      <c r="AT3645" s="3">
        <v>0</v>
      </c>
      <c r="AU3645" s="3">
        <v>0</v>
      </c>
      <c r="AV3645" s="3">
        <v>0</v>
      </c>
      <c r="AW3645" s="3">
        <v>0</v>
      </c>
      <c r="AX3645" s="3">
        <v>0</v>
      </c>
      <c r="AY3645" s="3">
        <v>0</v>
      </c>
      <c r="AZ3645" s="3">
        <v>0</v>
      </c>
      <c r="BA3645" s="3">
        <v>0</v>
      </c>
      <c r="BB3645" s="3">
        <v>0</v>
      </c>
      <c r="BC3645" s="3">
        <v>0</v>
      </c>
      <c r="BD3645" s="3">
        <v>0</v>
      </c>
      <c r="BE3645" s="3">
        <v>0</v>
      </c>
      <c r="BF3645" s="3">
        <v>0</v>
      </c>
      <c r="BG3645" s="3">
        <v>0</v>
      </c>
      <c r="BH3645" s="3">
        <v>1</v>
      </c>
      <c r="BI3645" s="3">
        <v>1</v>
      </c>
      <c r="BJ3645" s="3">
        <v>0.2</v>
      </c>
      <c r="BK3645" s="3">
        <v>1</v>
      </c>
      <c r="BL3645" s="3">
        <v>75.69</v>
      </c>
      <c r="BM3645" s="3">
        <v>11.35</v>
      </c>
      <c r="BN3645" s="3">
        <v>87.04</v>
      </c>
      <c r="BO3645" s="3">
        <v>87.04</v>
      </c>
      <c r="BQ3645" s="3" t="s">
        <v>450</v>
      </c>
      <c r="BR3645" s="3" t="s">
        <v>84</v>
      </c>
      <c r="BS3645" s="4">
        <v>45244</v>
      </c>
      <c r="BT3645" s="5">
        <v>0.3430555555555555</v>
      </c>
      <c r="BU3645" s="3" t="s">
        <v>603</v>
      </c>
      <c r="BV3645" s="3" t="s">
        <v>94</v>
      </c>
      <c r="BY3645" s="3">
        <v>1200</v>
      </c>
      <c r="CA3645" s="3" t="s">
        <v>604</v>
      </c>
      <c r="CC3645" s="3" t="s">
        <v>80</v>
      </c>
      <c r="CD3645" s="3">
        <v>7441</v>
      </c>
      <c r="CE3645" s="3" t="s">
        <v>90</v>
      </c>
      <c r="CF3645" s="4">
        <v>45245</v>
      </c>
      <c r="CI3645" s="3">
        <v>1</v>
      </c>
      <c r="CJ3645" s="3">
        <v>1</v>
      </c>
      <c r="CK3645" s="3">
        <v>21</v>
      </c>
      <c r="CL3645" s="3" t="s">
        <v>86</v>
      </c>
    </row>
    <row r="3646" spans="1:90" x14ac:dyDescent="0.3">
      <c r="A3646" s="3" t="s">
        <v>72</v>
      </c>
      <c r="B3646" s="3" t="s">
        <v>73</v>
      </c>
      <c r="C3646" s="3" t="s">
        <v>74</v>
      </c>
      <c r="E3646" s="3" t="str">
        <f>"080055836213"</f>
        <v>080055836213</v>
      </c>
      <c r="F3646" s="4">
        <v>45243</v>
      </c>
      <c r="G3646" s="3">
        <v>202408</v>
      </c>
      <c r="H3646" s="3" t="s">
        <v>75</v>
      </c>
      <c r="I3646" s="3" t="s">
        <v>76</v>
      </c>
      <c r="J3646" s="3" t="s">
        <v>77</v>
      </c>
      <c r="K3646" s="3" t="s">
        <v>78</v>
      </c>
      <c r="L3646" s="3" t="s">
        <v>938</v>
      </c>
      <c r="M3646" s="3" t="s">
        <v>938</v>
      </c>
      <c r="N3646" s="3" t="s">
        <v>939</v>
      </c>
      <c r="O3646" s="3" t="s">
        <v>82</v>
      </c>
      <c r="P3646" s="3" t="str">
        <f>"1162956581                    "</f>
        <v xml:space="preserve">1162956581                    </v>
      </c>
      <c r="Q3646" s="3">
        <v>0</v>
      </c>
      <c r="R3646" s="3">
        <v>0</v>
      </c>
      <c r="S3646" s="3">
        <v>0</v>
      </c>
      <c r="T3646" s="3">
        <v>0</v>
      </c>
      <c r="U3646" s="3">
        <v>0</v>
      </c>
      <c r="V3646" s="3">
        <v>0</v>
      </c>
      <c r="W3646" s="3">
        <v>0</v>
      </c>
      <c r="X3646" s="3">
        <v>0</v>
      </c>
      <c r="Y3646" s="3">
        <v>0</v>
      </c>
      <c r="Z3646" s="3">
        <v>0</v>
      </c>
      <c r="AA3646" s="3">
        <v>0</v>
      </c>
      <c r="AB3646" s="3">
        <v>0</v>
      </c>
      <c r="AC3646" s="3">
        <v>0</v>
      </c>
      <c r="AD3646" s="3">
        <v>0</v>
      </c>
      <c r="AE3646" s="3">
        <v>0</v>
      </c>
      <c r="AF3646" s="3">
        <v>0</v>
      </c>
      <c r="AG3646" s="3">
        <v>0</v>
      </c>
      <c r="AH3646" s="3">
        <v>0</v>
      </c>
      <c r="AI3646" s="3">
        <v>0</v>
      </c>
      <c r="AJ3646" s="3">
        <v>0</v>
      </c>
      <c r="AK3646" s="3">
        <v>0</v>
      </c>
      <c r="AL3646" s="3">
        <v>0</v>
      </c>
      <c r="AM3646" s="3">
        <v>0</v>
      </c>
      <c r="AN3646" s="3">
        <v>0</v>
      </c>
      <c r="AO3646" s="3">
        <v>0</v>
      </c>
      <c r="AP3646" s="3">
        <v>0</v>
      </c>
      <c r="AQ3646" s="3">
        <v>41.54</v>
      </c>
      <c r="AR3646" s="3">
        <v>0</v>
      </c>
      <c r="AS3646" s="3">
        <v>0</v>
      </c>
      <c r="AT3646" s="3">
        <v>0</v>
      </c>
      <c r="AU3646" s="3">
        <v>0</v>
      </c>
      <c r="AV3646" s="3">
        <v>0</v>
      </c>
      <c r="AW3646" s="3">
        <v>0</v>
      </c>
      <c r="AX3646" s="3">
        <v>0</v>
      </c>
      <c r="AY3646" s="3">
        <v>0</v>
      </c>
      <c r="AZ3646" s="3">
        <v>0</v>
      </c>
      <c r="BA3646" s="3">
        <v>0</v>
      </c>
      <c r="BB3646" s="3">
        <v>0</v>
      </c>
      <c r="BC3646" s="3">
        <v>0</v>
      </c>
      <c r="BD3646" s="3">
        <v>0</v>
      </c>
      <c r="BE3646" s="3">
        <v>0</v>
      </c>
      <c r="BF3646" s="3">
        <v>0</v>
      </c>
      <c r="BG3646" s="3">
        <v>0</v>
      </c>
      <c r="BH3646" s="3">
        <v>1</v>
      </c>
      <c r="BI3646" s="3">
        <v>1</v>
      </c>
      <c r="BJ3646" s="3">
        <v>0.2</v>
      </c>
      <c r="BK3646" s="3">
        <v>1</v>
      </c>
      <c r="BL3646" s="3">
        <v>106.45</v>
      </c>
      <c r="BM3646" s="3">
        <v>15.97</v>
      </c>
      <c r="BN3646" s="3">
        <v>122.42</v>
      </c>
      <c r="BO3646" s="3">
        <v>122.42</v>
      </c>
      <c r="BQ3646" s="3" t="s">
        <v>1572</v>
      </c>
      <c r="BR3646" s="3" t="s">
        <v>84</v>
      </c>
      <c r="BS3646" s="4">
        <v>45244</v>
      </c>
      <c r="BT3646" s="5">
        <v>0.4375</v>
      </c>
      <c r="BU3646" s="3" t="s">
        <v>941</v>
      </c>
      <c r="BV3646" s="3" t="s">
        <v>94</v>
      </c>
      <c r="BY3646" s="3">
        <v>1200</v>
      </c>
      <c r="CA3646" s="3" t="s">
        <v>942</v>
      </c>
      <c r="CC3646" s="3" t="s">
        <v>938</v>
      </c>
      <c r="CD3646" s="3">
        <v>1491</v>
      </c>
      <c r="CE3646" s="3" t="s">
        <v>90</v>
      </c>
      <c r="CF3646" s="4">
        <v>45245</v>
      </c>
      <c r="CI3646" s="3">
        <v>1</v>
      </c>
      <c r="CJ3646" s="3">
        <v>1</v>
      </c>
      <c r="CK3646" s="3">
        <v>24</v>
      </c>
      <c r="CL3646" s="3" t="s">
        <v>86</v>
      </c>
    </row>
    <row r="3647" spans="1:90" x14ac:dyDescent="0.3">
      <c r="A3647" s="3" t="s">
        <v>72</v>
      </c>
      <c r="B3647" s="3" t="s">
        <v>73</v>
      </c>
      <c r="C3647" s="3" t="s">
        <v>74</v>
      </c>
      <c r="E3647" s="3" t="str">
        <f>"080055847055"</f>
        <v>080055847055</v>
      </c>
      <c r="F3647" s="4">
        <v>45243</v>
      </c>
      <c r="G3647" s="3">
        <v>202408</v>
      </c>
      <c r="H3647" s="3" t="s">
        <v>75</v>
      </c>
      <c r="I3647" s="3" t="s">
        <v>76</v>
      </c>
      <c r="J3647" s="3" t="s">
        <v>77</v>
      </c>
      <c r="K3647" s="3" t="s">
        <v>78</v>
      </c>
      <c r="L3647" s="3" t="s">
        <v>332</v>
      </c>
      <c r="M3647" s="3" t="s">
        <v>332</v>
      </c>
      <c r="N3647" s="3" t="s">
        <v>651</v>
      </c>
      <c r="O3647" s="3" t="s">
        <v>82</v>
      </c>
      <c r="P3647" s="3" t="str">
        <f>"1162956563                    "</f>
        <v xml:space="preserve">1162956563                    </v>
      </c>
      <c r="Q3647" s="3">
        <v>0</v>
      </c>
      <c r="R3647" s="3">
        <v>0</v>
      </c>
      <c r="S3647" s="3">
        <v>0</v>
      </c>
      <c r="T3647" s="3">
        <v>0</v>
      </c>
      <c r="U3647" s="3">
        <v>0</v>
      </c>
      <c r="V3647" s="3">
        <v>0</v>
      </c>
      <c r="W3647" s="3">
        <v>0</v>
      </c>
      <c r="X3647" s="3">
        <v>0</v>
      </c>
      <c r="Y3647" s="3">
        <v>0</v>
      </c>
      <c r="Z3647" s="3">
        <v>0</v>
      </c>
      <c r="AA3647" s="3">
        <v>0</v>
      </c>
      <c r="AB3647" s="3">
        <v>0</v>
      </c>
      <c r="AC3647" s="3">
        <v>0</v>
      </c>
      <c r="AD3647" s="3">
        <v>0</v>
      </c>
      <c r="AE3647" s="3">
        <v>0</v>
      </c>
      <c r="AF3647" s="3">
        <v>0</v>
      </c>
      <c r="AG3647" s="3">
        <v>0</v>
      </c>
      <c r="AH3647" s="3">
        <v>0</v>
      </c>
      <c r="AI3647" s="3">
        <v>0</v>
      </c>
      <c r="AJ3647" s="3">
        <v>0</v>
      </c>
      <c r="AK3647" s="3">
        <v>0</v>
      </c>
      <c r="AL3647" s="3">
        <v>0</v>
      </c>
      <c r="AM3647" s="3">
        <v>0</v>
      </c>
      <c r="AN3647" s="3">
        <v>0</v>
      </c>
      <c r="AO3647" s="3">
        <v>0</v>
      </c>
      <c r="AP3647" s="3">
        <v>0</v>
      </c>
      <c r="AQ3647" s="3">
        <v>57.23</v>
      </c>
      <c r="AR3647" s="3">
        <v>0</v>
      </c>
      <c r="AS3647" s="3">
        <v>0</v>
      </c>
      <c r="AT3647" s="3">
        <v>0</v>
      </c>
      <c r="AU3647" s="3">
        <v>0</v>
      </c>
      <c r="AV3647" s="3">
        <v>0</v>
      </c>
      <c r="AW3647" s="3">
        <v>0</v>
      </c>
      <c r="AX3647" s="3">
        <v>0</v>
      </c>
      <c r="AY3647" s="3">
        <v>0</v>
      </c>
      <c r="AZ3647" s="3">
        <v>0</v>
      </c>
      <c r="BA3647" s="3">
        <v>0</v>
      </c>
      <c r="BB3647" s="3">
        <v>0</v>
      </c>
      <c r="BC3647" s="3">
        <v>0</v>
      </c>
      <c r="BD3647" s="3">
        <v>0</v>
      </c>
      <c r="BE3647" s="3">
        <v>0</v>
      </c>
      <c r="BF3647" s="3">
        <v>0</v>
      </c>
      <c r="BG3647" s="3">
        <v>0</v>
      </c>
      <c r="BH3647" s="3">
        <v>1</v>
      </c>
      <c r="BI3647" s="3">
        <v>1</v>
      </c>
      <c r="BJ3647" s="3">
        <v>0.2</v>
      </c>
      <c r="BK3647" s="3">
        <v>1</v>
      </c>
      <c r="BL3647" s="3">
        <v>146.65</v>
      </c>
      <c r="BM3647" s="3">
        <v>22</v>
      </c>
      <c r="BN3647" s="3">
        <v>168.65</v>
      </c>
      <c r="BO3647" s="3">
        <v>168.65</v>
      </c>
      <c r="BQ3647" s="3" t="s">
        <v>872</v>
      </c>
      <c r="BR3647" s="3" t="s">
        <v>84</v>
      </c>
      <c r="BS3647" s="4">
        <v>45244</v>
      </c>
      <c r="BT3647" s="5">
        <v>0.48194444444444445</v>
      </c>
      <c r="BU3647" s="3" t="s">
        <v>1223</v>
      </c>
      <c r="BV3647" s="3" t="s">
        <v>94</v>
      </c>
      <c r="BY3647" s="3">
        <v>1200</v>
      </c>
      <c r="CA3647" s="3" t="s">
        <v>902</v>
      </c>
      <c r="CC3647" s="3" t="s">
        <v>332</v>
      </c>
      <c r="CD3647" s="3">
        <v>7646</v>
      </c>
      <c r="CE3647" s="3" t="s">
        <v>90</v>
      </c>
      <c r="CF3647" s="4">
        <v>45245</v>
      </c>
      <c r="CI3647" s="3">
        <v>1</v>
      </c>
      <c r="CJ3647" s="3">
        <v>1</v>
      </c>
      <c r="CK3647" s="3">
        <v>23</v>
      </c>
      <c r="CL3647" s="3" t="s">
        <v>86</v>
      </c>
    </row>
    <row r="3648" spans="1:90" x14ac:dyDescent="0.3">
      <c r="A3648" s="3" t="s">
        <v>72</v>
      </c>
      <c r="B3648" s="3" t="s">
        <v>73</v>
      </c>
      <c r="C3648" s="3" t="s">
        <v>74</v>
      </c>
      <c r="E3648" s="3" t="str">
        <f>"080055847079"</f>
        <v>080055847079</v>
      </c>
      <c r="F3648" s="4">
        <v>45243</v>
      </c>
      <c r="G3648" s="3">
        <v>202408</v>
      </c>
      <c r="H3648" s="3" t="s">
        <v>75</v>
      </c>
      <c r="I3648" s="3" t="s">
        <v>76</v>
      </c>
      <c r="J3648" s="3" t="s">
        <v>77</v>
      </c>
      <c r="K3648" s="3" t="s">
        <v>78</v>
      </c>
      <c r="L3648" s="3" t="s">
        <v>193</v>
      </c>
      <c r="M3648" s="3" t="s">
        <v>194</v>
      </c>
      <c r="N3648" s="3" t="s">
        <v>457</v>
      </c>
      <c r="O3648" s="3" t="s">
        <v>82</v>
      </c>
      <c r="P3648" s="3" t="str">
        <f>"1162956516                    "</f>
        <v xml:space="preserve">1162956516                    </v>
      </c>
      <c r="Q3648" s="3">
        <v>0</v>
      </c>
      <c r="R3648" s="3">
        <v>0</v>
      </c>
      <c r="S3648" s="3">
        <v>0</v>
      </c>
      <c r="T3648" s="3">
        <v>0</v>
      </c>
      <c r="U3648" s="3">
        <v>0</v>
      </c>
      <c r="V3648" s="3">
        <v>0</v>
      </c>
      <c r="W3648" s="3">
        <v>0</v>
      </c>
      <c r="X3648" s="3">
        <v>0</v>
      </c>
      <c r="Y3648" s="3">
        <v>0</v>
      </c>
      <c r="Z3648" s="3">
        <v>0</v>
      </c>
      <c r="AA3648" s="3">
        <v>0</v>
      </c>
      <c r="AB3648" s="3">
        <v>0</v>
      </c>
      <c r="AC3648" s="3">
        <v>0</v>
      </c>
      <c r="AD3648" s="3">
        <v>0</v>
      </c>
      <c r="AE3648" s="3">
        <v>0</v>
      </c>
      <c r="AF3648" s="3">
        <v>0</v>
      </c>
      <c r="AG3648" s="3">
        <v>0</v>
      </c>
      <c r="AH3648" s="3">
        <v>0</v>
      </c>
      <c r="AI3648" s="3">
        <v>0</v>
      </c>
      <c r="AJ3648" s="3">
        <v>0</v>
      </c>
      <c r="AK3648" s="3">
        <v>0</v>
      </c>
      <c r="AL3648" s="3">
        <v>0</v>
      </c>
      <c r="AM3648" s="3">
        <v>0</v>
      </c>
      <c r="AN3648" s="3">
        <v>0</v>
      </c>
      <c r="AO3648" s="3">
        <v>0</v>
      </c>
      <c r="AP3648" s="3">
        <v>0</v>
      </c>
      <c r="AQ3648" s="3">
        <v>29.54</v>
      </c>
      <c r="AR3648" s="3">
        <v>0</v>
      </c>
      <c r="AS3648" s="3">
        <v>0</v>
      </c>
      <c r="AT3648" s="3">
        <v>0</v>
      </c>
      <c r="AU3648" s="3">
        <v>0</v>
      </c>
      <c r="AV3648" s="3">
        <v>0</v>
      </c>
      <c r="AW3648" s="3">
        <v>0</v>
      </c>
      <c r="AX3648" s="3">
        <v>0</v>
      </c>
      <c r="AY3648" s="3">
        <v>0</v>
      </c>
      <c r="AZ3648" s="3">
        <v>0</v>
      </c>
      <c r="BA3648" s="3">
        <v>0</v>
      </c>
      <c r="BB3648" s="3">
        <v>0</v>
      </c>
      <c r="BC3648" s="3">
        <v>0</v>
      </c>
      <c r="BD3648" s="3">
        <v>0</v>
      </c>
      <c r="BE3648" s="3">
        <v>0</v>
      </c>
      <c r="BF3648" s="3">
        <v>0</v>
      </c>
      <c r="BG3648" s="3">
        <v>0</v>
      </c>
      <c r="BH3648" s="3">
        <v>1</v>
      </c>
      <c r="BI3648" s="3">
        <v>1</v>
      </c>
      <c r="BJ3648" s="3">
        <v>0.2</v>
      </c>
      <c r="BK3648" s="3">
        <v>1</v>
      </c>
      <c r="BL3648" s="3">
        <v>75.69</v>
      </c>
      <c r="BM3648" s="3">
        <v>11.35</v>
      </c>
      <c r="BN3648" s="3">
        <v>87.04</v>
      </c>
      <c r="BO3648" s="3">
        <v>87.04</v>
      </c>
      <c r="BQ3648" s="3" t="s">
        <v>458</v>
      </c>
      <c r="BR3648" s="3" t="s">
        <v>84</v>
      </c>
      <c r="BS3648" s="4">
        <v>45244</v>
      </c>
      <c r="BT3648" s="5">
        <v>0.34930555555555554</v>
      </c>
      <c r="BU3648" s="3" t="s">
        <v>3540</v>
      </c>
      <c r="BV3648" s="3" t="s">
        <v>94</v>
      </c>
      <c r="BY3648" s="3">
        <v>1200</v>
      </c>
      <c r="CA3648" s="3" t="s">
        <v>756</v>
      </c>
      <c r="CC3648" s="3" t="s">
        <v>194</v>
      </c>
      <c r="CD3648" s="3">
        <v>6000</v>
      </c>
      <c r="CE3648" s="3" t="s">
        <v>90</v>
      </c>
      <c r="CF3648" s="4">
        <v>45244</v>
      </c>
      <c r="CI3648" s="3">
        <v>1</v>
      </c>
      <c r="CJ3648" s="3">
        <v>1</v>
      </c>
      <c r="CK3648" s="3">
        <v>21</v>
      </c>
      <c r="CL3648" s="3" t="s">
        <v>86</v>
      </c>
    </row>
    <row r="3649" spans="1:90" x14ac:dyDescent="0.3">
      <c r="A3649" s="3" t="s">
        <v>72</v>
      </c>
      <c r="B3649" s="3" t="s">
        <v>73</v>
      </c>
      <c r="C3649" s="3" t="s">
        <v>74</v>
      </c>
      <c r="E3649" s="3" t="str">
        <f>"080055847081"</f>
        <v>080055847081</v>
      </c>
      <c r="F3649" s="4">
        <v>45243</v>
      </c>
      <c r="G3649" s="3">
        <v>202408</v>
      </c>
      <c r="H3649" s="3" t="s">
        <v>75</v>
      </c>
      <c r="I3649" s="3" t="s">
        <v>76</v>
      </c>
      <c r="J3649" s="3" t="s">
        <v>77</v>
      </c>
      <c r="K3649" s="3" t="s">
        <v>78</v>
      </c>
      <c r="L3649" s="3" t="s">
        <v>79</v>
      </c>
      <c r="M3649" s="3" t="s">
        <v>80</v>
      </c>
      <c r="N3649" s="3" t="s">
        <v>112</v>
      </c>
      <c r="O3649" s="3" t="s">
        <v>82</v>
      </c>
      <c r="P3649" s="3" t="str">
        <f>"1162956575                    "</f>
        <v xml:space="preserve">1162956575                    </v>
      </c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</v>
      </c>
      <c r="W3649" s="3">
        <v>0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  <c r="AD3649" s="3">
        <v>0</v>
      </c>
      <c r="AE3649" s="3">
        <v>0</v>
      </c>
      <c r="AF3649" s="3">
        <v>0</v>
      </c>
      <c r="AG3649" s="3">
        <v>0</v>
      </c>
      <c r="AH3649" s="3">
        <v>0</v>
      </c>
      <c r="AI3649" s="3">
        <v>0</v>
      </c>
      <c r="AJ3649" s="3">
        <v>0</v>
      </c>
      <c r="AK3649" s="3">
        <v>0</v>
      </c>
      <c r="AL3649" s="3">
        <v>0</v>
      </c>
      <c r="AM3649" s="3">
        <v>0</v>
      </c>
      <c r="AN3649" s="3">
        <v>0</v>
      </c>
      <c r="AO3649" s="3">
        <v>0</v>
      </c>
      <c r="AP3649" s="3">
        <v>0</v>
      </c>
      <c r="AQ3649" s="3">
        <v>29.54</v>
      </c>
      <c r="AR3649" s="3">
        <v>0</v>
      </c>
      <c r="AS3649" s="3">
        <v>0</v>
      </c>
      <c r="AT3649" s="3">
        <v>0</v>
      </c>
      <c r="AU3649" s="3">
        <v>0</v>
      </c>
      <c r="AV3649" s="3">
        <v>0</v>
      </c>
      <c r="AW3649" s="3">
        <v>0</v>
      </c>
      <c r="AX3649" s="3">
        <v>0</v>
      </c>
      <c r="AY3649" s="3">
        <v>0</v>
      </c>
      <c r="AZ3649" s="3">
        <v>0</v>
      </c>
      <c r="BA3649" s="3">
        <v>0</v>
      </c>
      <c r="BB3649" s="3">
        <v>0</v>
      </c>
      <c r="BC3649" s="3">
        <v>0</v>
      </c>
      <c r="BD3649" s="3">
        <v>0</v>
      </c>
      <c r="BE3649" s="3">
        <v>0</v>
      </c>
      <c r="BF3649" s="3">
        <v>0</v>
      </c>
      <c r="BG3649" s="3">
        <v>0</v>
      </c>
      <c r="BH3649" s="3">
        <v>1</v>
      </c>
      <c r="BI3649" s="3">
        <v>2</v>
      </c>
      <c r="BJ3649" s="3">
        <v>0.9</v>
      </c>
      <c r="BK3649" s="3">
        <v>2</v>
      </c>
      <c r="BL3649" s="3">
        <v>75.69</v>
      </c>
      <c r="BM3649" s="3">
        <v>11.35</v>
      </c>
      <c r="BN3649" s="3">
        <v>87.04</v>
      </c>
      <c r="BO3649" s="3">
        <v>87.04</v>
      </c>
      <c r="BQ3649" s="3" t="s">
        <v>113</v>
      </c>
      <c r="BR3649" s="3" t="s">
        <v>84</v>
      </c>
      <c r="BS3649" s="4">
        <v>45244</v>
      </c>
      <c r="BT3649" s="5">
        <v>0.41597222222222219</v>
      </c>
      <c r="BU3649" s="3" t="s">
        <v>2062</v>
      </c>
      <c r="BV3649" s="3" t="s">
        <v>94</v>
      </c>
      <c r="BY3649" s="3">
        <v>4560</v>
      </c>
      <c r="CA3649" s="3" t="s">
        <v>659</v>
      </c>
      <c r="CC3649" s="3" t="s">
        <v>80</v>
      </c>
      <c r="CD3649" s="3">
        <v>7441</v>
      </c>
      <c r="CE3649" s="3" t="s">
        <v>90</v>
      </c>
      <c r="CF3649" s="4">
        <v>45245</v>
      </c>
      <c r="CI3649" s="3">
        <v>1</v>
      </c>
      <c r="CJ3649" s="3">
        <v>1</v>
      </c>
      <c r="CK3649" s="3">
        <v>21</v>
      </c>
      <c r="CL3649" s="3" t="s">
        <v>86</v>
      </c>
    </row>
    <row r="3650" spans="1:90" x14ac:dyDescent="0.3">
      <c r="A3650" s="3" t="s">
        <v>72</v>
      </c>
      <c r="B3650" s="3" t="s">
        <v>73</v>
      </c>
      <c r="C3650" s="3" t="s">
        <v>74</v>
      </c>
      <c r="E3650" s="3" t="str">
        <f>"080055838850"</f>
        <v>080055838850</v>
      </c>
      <c r="F3650" s="4">
        <v>45243</v>
      </c>
      <c r="G3650" s="3">
        <v>202408</v>
      </c>
      <c r="H3650" s="3" t="s">
        <v>75</v>
      </c>
      <c r="I3650" s="3" t="s">
        <v>76</v>
      </c>
      <c r="J3650" s="3" t="s">
        <v>77</v>
      </c>
      <c r="K3650" s="3" t="s">
        <v>78</v>
      </c>
      <c r="L3650" s="3" t="s">
        <v>221</v>
      </c>
      <c r="M3650" s="3" t="s">
        <v>222</v>
      </c>
      <c r="N3650" s="3" t="s">
        <v>3565</v>
      </c>
      <c r="O3650" s="3" t="s">
        <v>82</v>
      </c>
      <c r="P3650" s="3" t="str">
        <f>"1162956660                    "</f>
        <v xml:space="preserve">1162956660                    </v>
      </c>
      <c r="Q3650" s="3">
        <v>0</v>
      </c>
      <c r="R3650" s="3">
        <v>0</v>
      </c>
      <c r="S3650" s="3">
        <v>0</v>
      </c>
      <c r="T3650" s="3">
        <v>0</v>
      </c>
      <c r="U3650" s="3">
        <v>0</v>
      </c>
      <c r="V3650" s="3">
        <v>0</v>
      </c>
      <c r="W3650" s="3">
        <v>0</v>
      </c>
      <c r="X3650" s="3">
        <v>0</v>
      </c>
      <c r="Y3650" s="3">
        <v>0</v>
      </c>
      <c r="Z3650" s="3">
        <v>0</v>
      </c>
      <c r="AA3650" s="3">
        <v>0</v>
      </c>
      <c r="AB3650" s="3">
        <v>0</v>
      </c>
      <c r="AC3650" s="3">
        <v>0</v>
      </c>
      <c r="AD3650" s="3">
        <v>0</v>
      </c>
      <c r="AE3650" s="3">
        <v>0</v>
      </c>
      <c r="AF3650" s="3">
        <v>0</v>
      </c>
      <c r="AG3650" s="3">
        <v>0</v>
      </c>
      <c r="AH3650" s="3">
        <v>0</v>
      </c>
      <c r="AI3650" s="3">
        <v>0</v>
      </c>
      <c r="AJ3650" s="3">
        <v>0</v>
      </c>
      <c r="AK3650" s="3">
        <v>0</v>
      </c>
      <c r="AL3650" s="3">
        <v>0</v>
      </c>
      <c r="AM3650" s="3">
        <v>0</v>
      </c>
      <c r="AN3650" s="3">
        <v>0</v>
      </c>
      <c r="AO3650" s="3">
        <v>0</v>
      </c>
      <c r="AP3650" s="3">
        <v>0</v>
      </c>
      <c r="AQ3650" s="3">
        <v>23.07</v>
      </c>
      <c r="AR3650" s="3">
        <v>0</v>
      </c>
      <c r="AS3650" s="3">
        <v>0</v>
      </c>
      <c r="AT3650" s="3">
        <v>0</v>
      </c>
      <c r="AU3650" s="3">
        <v>0</v>
      </c>
      <c r="AV3650" s="3">
        <v>0</v>
      </c>
      <c r="AW3650" s="3">
        <v>0</v>
      </c>
      <c r="AX3650" s="3">
        <v>0</v>
      </c>
      <c r="AY3650" s="3">
        <v>0</v>
      </c>
      <c r="AZ3650" s="3">
        <v>0</v>
      </c>
      <c r="BA3650" s="3">
        <v>0</v>
      </c>
      <c r="BB3650" s="3">
        <v>0</v>
      </c>
      <c r="BC3650" s="3">
        <v>0</v>
      </c>
      <c r="BD3650" s="3">
        <v>0</v>
      </c>
      <c r="BE3650" s="3">
        <v>0</v>
      </c>
      <c r="BF3650" s="3">
        <v>0</v>
      </c>
      <c r="BG3650" s="3">
        <v>0</v>
      </c>
      <c r="BH3650" s="3">
        <v>1</v>
      </c>
      <c r="BI3650" s="3">
        <v>1</v>
      </c>
      <c r="BJ3650" s="3">
        <v>1.3</v>
      </c>
      <c r="BK3650" s="3">
        <v>2</v>
      </c>
      <c r="BL3650" s="3">
        <v>59.12</v>
      </c>
      <c r="BM3650" s="3">
        <v>8.8699999999999992</v>
      </c>
      <c r="BN3650" s="3">
        <v>67.989999999999995</v>
      </c>
      <c r="BO3650" s="3">
        <v>67.989999999999995</v>
      </c>
      <c r="BQ3650" s="3" t="s">
        <v>3566</v>
      </c>
      <c r="BR3650" s="3" t="s">
        <v>84</v>
      </c>
      <c r="BS3650" s="4">
        <v>45244</v>
      </c>
      <c r="BT3650" s="5">
        <v>0.41736111111111113</v>
      </c>
      <c r="BU3650" s="3" t="s">
        <v>3567</v>
      </c>
      <c r="BV3650" s="3" t="s">
        <v>94</v>
      </c>
      <c r="BY3650" s="3">
        <v>6728</v>
      </c>
      <c r="CA3650" s="3" t="s">
        <v>914</v>
      </c>
      <c r="CC3650" s="3" t="s">
        <v>222</v>
      </c>
      <c r="CD3650" s="3">
        <v>1459</v>
      </c>
      <c r="CE3650" s="3" t="s">
        <v>90</v>
      </c>
      <c r="CF3650" s="4">
        <v>45244</v>
      </c>
      <c r="CI3650" s="3">
        <v>1</v>
      </c>
      <c r="CJ3650" s="3">
        <v>1</v>
      </c>
      <c r="CK3650" s="3">
        <v>22</v>
      </c>
      <c r="CL3650" s="3" t="s">
        <v>86</v>
      </c>
    </row>
    <row r="3651" spans="1:90" x14ac:dyDescent="0.3">
      <c r="A3651" s="3" t="s">
        <v>72</v>
      </c>
      <c r="B3651" s="3" t="s">
        <v>73</v>
      </c>
      <c r="C3651" s="3" t="s">
        <v>74</v>
      </c>
      <c r="E3651" s="3" t="str">
        <f>"080055851828"</f>
        <v>080055851828</v>
      </c>
      <c r="F3651" s="4">
        <v>45243</v>
      </c>
      <c r="G3651" s="3">
        <v>202408</v>
      </c>
      <c r="H3651" s="3" t="s">
        <v>75</v>
      </c>
      <c r="I3651" s="3" t="s">
        <v>76</v>
      </c>
      <c r="J3651" s="3" t="s">
        <v>77</v>
      </c>
      <c r="K3651" s="3" t="s">
        <v>78</v>
      </c>
      <c r="L3651" s="3" t="s">
        <v>209</v>
      </c>
      <c r="M3651" s="3" t="s">
        <v>210</v>
      </c>
      <c r="N3651" s="3" t="s">
        <v>211</v>
      </c>
      <c r="O3651" s="3" t="s">
        <v>82</v>
      </c>
      <c r="P3651" s="3" t="str">
        <f>"1162956745                    "</f>
        <v xml:space="preserve">1162956745                    </v>
      </c>
      <c r="Q3651" s="3">
        <v>0</v>
      </c>
      <c r="R3651" s="3">
        <v>0</v>
      </c>
      <c r="S3651" s="3">
        <v>0</v>
      </c>
      <c r="T3651" s="3">
        <v>0</v>
      </c>
      <c r="U3651" s="3">
        <v>0</v>
      </c>
      <c r="V3651" s="3">
        <v>0</v>
      </c>
      <c r="W3651" s="3">
        <v>0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0</v>
      </c>
      <c r="AD3651" s="3">
        <v>0</v>
      </c>
      <c r="AE3651" s="3">
        <v>0</v>
      </c>
      <c r="AF3651" s="3">
        <v>0</v>
      </c>
      <c r="AG3651" s="3">
        <v>0</v>
      </c>
      <c r="AH3651" s="3">
        <v>0</v>
      </c>
      <c r="AI3651" s="3">
        <v>0</v>
      </c>
      <c r="AJ3651" s="3">
        <v>0</v>
      </c>
      <c r="AK3651" s="3">
        <v>0</v>
      </c>
      <c r="AL3651" s="3">
        <v>0</v>
      </c>
      <c r="AM3651" s="3">
        <v>0</v>
      </c>
      <c r="AN3651" s="3">
        <v>0</v>
      </c>
      <c r="AO3651" s="3">
        <v>0</v>
      </c>
      <c r="AP3651" s="3">
        <v>0</v>
      </c>
      <c r="AQ3651" s="3">
        <v>57.23</v>
      </c>
      <c r="AR3651" s="3">
        <v>0</v>
      </c>
      <c r="AS3651" s="3">
        <v>0</v>
      </c>
      <c r="AT3651" s="3">
        <v>0</v>
      </c>
      <c r="AU3651" s="3">
        <v>0</v>
      </c>
      <c r="AV3651" s="3">
        <v>0</v>
      </c>
      <c r="AW3651" s="3">
        <v>0</v>
      </c>
      <c r="AX3651" s="3">
        <v>0</v>
      </c>
      <c r="AY3651" s="3">
        <v>0</v>
      </c>
      <c r="AZ3651" s="3">
        <v>0</v>
      </c>
      <c r="BA3651" s="3">
        <v>0</v>
      </c>
      <c r="BB3651" s="3">
        <v>0</v>
      </c>
      <c r="BC3651" s="3">
        <v>0</v>
      </c>
      <c r="BD3651" s="3">
        <v>0</v>
      </c>
      <c r="BE3651" s="3">
        <v>0</v>
      </c>
      <c r="BF3651" s="3">
        <v>0</v>
      </c>
      <c r="BG3651" s="3">
        <v>0</v>
      </c>
      <c r="BH3651" s="3">
        <v>1</v>
      </c>
      <c r="BI3651" s="3">
        <v>1</v>
      </c>
      <c r="BJ3651" s="3">
        <v>0.2</v>
      </c>
      <c r="BK3651" s="3">
        <v>1</v>
      </c>
      <c r="BL3651" s="3">
        <v>146.65</v>
      </c>
      <c r="BM3651" s="3">
        <v>22</v>
      </c>
      <c r="BN3651" s="3">
        <v>168.65</v>
      </c>
      <c r="BO3651" s="3">
        <v>168.65</v>
      </c>
      <c r="BQ3651" s="3" t="s">
        <v>212</v>
      </c>
      <c r="BR3651" s="3" t="s">
        <v>84</v>
      </c>
      <c r="BS3651" s="4">
        <v>45244</v>
      </c>
      <c r="BT3651" s="5">
        <v>0.55555555555555558</v>
      </c>
      <c r="BU3651" s="3" t="s">
        <v>1785</v>
      </c>
      <c r="BV3651" s="3" t="s">
        <v>86</v>
      </c>
      <c r="BW3651" s="3" t="s">
        <v>503</v>
      </c>
      <c r="BX3651" s="3" t="s">
        <v>3329</v>
      </c>
      <c r="BY3651" s="3">
        <v>1200</v>
      </c>
      <c r="CA3651" s="3" t="s">
        <v>1466</v>
      </c>
      <c r="CC3651" s="3" t="s">
        <v>210</v>
      </c>
      <c r="CD3651" s="3">
        <v>7300</v>
      </c>
      <c r="CE3651" s="3" t="s">
        <v>90</v>
      </c>
      <c r="CF3651" s="4">
        <v>45245</v>
      </c>
      <c r="CI3651" s="3">
        <v>1</v>
      </c>
      <c r="CJ3651" s="3">
        <v>1</v>
      </c>
      <c r="CK3651" s="3">
        <v>23</v>
      </c>
      <c r="CL3651" s="3" t="s">
        <v>86</v>
      </c>
    </row>
    <row r="3652" spans="1:90" x14ac:dyDescent="0.3">
      <c r="A3652" s="3" t="s">
        <v>72</v>
      </c>
      <c r="B3652" s="3" t="s">
        <v>73</v>
      </c>
      <c r="C3652" s="3" t="s">
        <v>74</v>
      </c>
      <c r="E3652" s="3" t="str">
        <f>"080055836217"</f>
        <v>080055836217</v>
      </c>
      <c r="F3652" s="4">
        <v>45243</v>
      </c>
      <c r="G3652" s="3">
        <v>202408</v>
      </c>
      <c r="H3652" s="3" t="s">
        <v>75</v>
      </c>
      <c r="I3652" s="3" t="s">
        <v>76</v>
      </c>
      <c r="J3652" s="3" t="s">
        <v>77</v>
      </c>
      <c r="K3652" s="3" t="s">
        <v>78</v>
      </c>
      <c r="L3652" s="3" t="s">
        <v>260</v>
      </c>
      <c r="M3652" s="3" t="s">
        <v>261</v>
      </c>
      <c r="N3652" s="3" t="s">
        <v>830</v>
      </c>
      <c r="O3652" s="3" t="s">
        <v>82</v>
      </c>
      <c r="P3652" s="3" t="str">
        <f>"1162956478                    "</f>
        <v xml:space="preserve">1162956478                    </v>
      </c>
      <c r="Q3652" s="3">
        <v>0</v>
      </c>
      <c r="R3652" s="3">
        <v>0</v>
      </c>
      <c r="S3652" s="3">
        <v>0</v>
      </c>
      <c r="T3652" s="3">
        <v>0</v>
      </c>
      <c r="U3652" s="3">
        <v>0</v>
      </c>
      <c r="V3652" s="3">
        <v>0</v>
      </c>
      <c r="W3652" s="3">
        <v>0</v>
      </c>
      <c r="X3652" s="3">
        <v>0</v>
      </c>
      <c r="Y3652" s="3">
        <v>0</v>
      </c>
      <c r="Z3652" s="3">
        <v>0</v>
      </c>
      <c r="AA3652" s="3">
        <v>0</v>
      </c>
      <c r="AB3652" s="3">
        <v>0</v>
      </c>
      <c r="AC3652" s="3">
        <v>0</v>
      </c>
      <c r="AD3652" s="3">
        <v>0</v>
      </c>
      <c r="AE3652" s="3">
        <v>0</v>
      </c>
      <c r="AF3652" s="3">
        <v>0</v>
      </c>
      <c r="AG3652" s="3">
        <v>0</v>
      </c>
      <c r="AH3652" s="3">
        <v>0</v>
      </c>
      <c r="AI3652" s="3">
        <v>0</v>
      </c>
      <c r="AJ3652" s="3">
        <v>0</v>
      </c>
      <c r="AK3652" s="3">
        <v>0</v>
      </c>
      <c r="AL3652" s="3">
        <v>0</v>
      </c>
      <c r="AM3652" s="3">
        <v>0</v>
      </c>
      <c r="AN3652" s="3">
        <v>0</v>
      </c>
      <c r="AO3652" s="3">
        <v>0</v>
      </c>
      <c r="AP3652" s="3">
        <v>0</v>
      </c>
      <c r="AQ3652" s="3">
        <v>41.54</v>
      </c>
      <c r="AR3652" s="3">
        <v>0</v>
      </c>
      <c r="AS3652" s="3">
        <v>0</v>
      </c>
      <c r="AT3652" s="3">
        <v>0</v>
      </c>
      <c r="AU3652" s="3">
        <v>0</v>
      </c>
      <c r="AV3652" s="3">
        <v>0</v>
      </c>
      <c r="AW3652" s="3">
        <v>0</v>
      </c>
      <c r="AX3652" s="3">
        <v>0</v>
      </c>
      <c r="AY3652" s="3">
        <v>0</v>
      </c>
      <c r="AZ3652" s="3">
        <v>0</v>
      </c>
      <c r="BA3652" s="3">
        <v>0</v>
      </c>
      <c r="BB3652" s="3">
        <v>0</v>
      </c>
      <c r="BC3652" s="3">
        <v>0</v>
      </c>
      <c r="BD3652" s="3">
        <v>0</v>
      </c>
      <c r="BE3652" s="3">
        <v>0</v>
      </c>
      <c r="BF3652" s="3">
        <v>0</v>
      </c>
      <c r="BG3652" s="3">
        <v>0</v>
      </c>
      <c r="BH3652" s="3">
        <v>1</v>
      </c>
      <c r="BI3652" s="3">
        <v>1</v>
      </c>
      <c r="BJ3652" s="3">
        <v>0.2</v>
      </c>
      <c r="BK3652" s="3">
        <v>1</v>
      </c>
      <c r="BL3652" s="3">
        <v>106.45</v>
      </c>
      <c r="BM3652" s="3">
        <v>15.97</v>
      </c>
      <c r="BN3652" s="3">
        <v>122.42</v>
      </c>
      <c r="BO3652" s="3">
        <v>122.42</v>
      </c>
      <c r="BQ3652" s="3" t="s">
        <v>831</v>
      </c>
      <c r="BR3652" s="3" t="s">
        <v>84</v>
      </c>
      <c r="BS3652" s="3" t="s">
        <v>130</v>
      </c>
      <c r="BY3652" s="3">
        <v>1200</v>
      </c>
      <c r="CC3652" s="3" t="s">
        <v>261</v>
      </c>
      <c r="CD3652" s="3">
        <v>1871</v>
      </c>
      <c r="CE3652" s="3" t="s">
        <v>90</v>
      </c>
      <c r="CF3652" s="4">
        <v>45247</v>
      </c>
      <c r="CI3652" s="3">
        <v>1</v>
      </c>
      <c r="CJ3652" s="3" t="s">
        <v>130</v>
      </c>
      <c r="CK3652" s="3">
        <v>24</v>
      </c>
      <c r="CL3652" s="3" t="s">
        <v>86</v>
      </c>
    </row>
    <row r="3653" spans="1:90" x14ac:dyDescent="0.3">
      <c r="A3653" s="3" t="s">
        <v>72</v>
      </c>
      <c r="B3653" s="3" t="s">
        <v>73</v>
      </c>
      <c r="C3653" s="3" t="s">
        <v>74</v>
      </c>
      <c r="E3653" s="3" t="str">
        <f>"080055835797"</f>
        <v>080055835797</v>
      </c>
      <c r="F3653" s="4">
        <v>45243</v>
      </c>
      <c r="G3653" s="3">
        <v>202408</v>
      </c>
      <c r="H3653" s="3" t="s">
        <v>75</v>
      </c>
      <c r="I3653" s="3" t="s">
        <v>76</v>
      </c>
      <c r="J3653" s="3" t="s">
        <v>77</v>
      </c>
      <c r="K3653" s="3" t="s">
        <v>78</v>
      </c>
      <c r="L3653" s="3" t="s">
        <v>75</v>
      </c>
      <c r="M3653" s="3" t="s">
        <v>76</v>
      </c>
      <c r="N3653" s="3" t="s">
        <v>2444</v>
      </c>
      <c r="O3653" s="3" t="s">
        <v>82</v>
      </c>
      <c r="P3653" s="3" t="str">
        <f>"1162956641                    "</f>
        <v xml:space="preserve">1162956641                    </v>
      </c>
      <c r="Q3653" s="3">
        <v>0</v>
      </c>
      <c r="R3653" s="3">
        <v>0</v>
      </c>
      <c r="S3653" s="3">
        <v>0</v>
      </c>
      <c r="T3653" s="3">
        <v>0</v>
      </c>
      <c r="U3653" s="3">
        <v>0</v>
      </c>
      <c r="V3653" s="3">
        <v>0</v>
      </c>
      <c r="W3653" s="3">
        <v>0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0</v>
      </c>
      <c r="AD3653" s="3">
        <v>0</v>
      </c>
      <c r="AE3653" s="3">
        <v>0</v>
      </c>
      <c r="AF3653" s="3">
        <v>0</v>
      </c>
      <c r="AG3653" s="3">
        <v>0</v>
      </c>
      <c r="AH3653" s="3">
        <v>0</v>
      </c>
      <c r="AI3653" s="3">
        <v>0</v>
      </c>
      <c r="AJ3653" s="3">
        <v>0</v>
      </c>
      <c r="AK3653" s="3">
        <v>0</v>
      </c>
      <c r="AL3653" s="3">
        <v>0</v>
      </c>
      <c r="AM3653" s="3">
        <v>0</v>
      </c>
      <c r="AN3653" s="3">
        <v>0</v>
      </c>
      <c r="AO3653" s="3">
        <v>0</v>
      </c>
      <c r="AP3653" s="3">
        <v>0</v>
      </c>
      <c r="AQ3653" s="3">
        <v>23.07</v>
      </c>
      <c r="AR3653" s="3">
        <v>0</v>
      </c>
      <c r="AS3653" s="3">
        <v>0</v>
      </c>
      <c r="AT3653" s="3">
        <v>0</v>
      </c>
      <c r="AU3653" s="3">
        <v>0</v>
      </c>
      <c r="AV3653" s="3">
        <v>0</v>
      </c>
      <c r="AW3653" s="3">
        <v>0</v>
      </c>
      <c r="AX3653" s="3">
        <v>0</v>
      </c>
      <c r="AY3653" s="3">
        <v>0</v>
      </c>
      <c r="AZ3653" s="3">
        <v>0</v>
      </c>
      <c r="BA3653" s="3">
        <v>0</v>
      </c>
      <c r="BB3653" s="3">
        <v>0</v>
      </c>
      <c r="BC3653" s="3">
        <v>0</v>
      </c>
      <c r="BD3653" s="3">
        <v>0</v>
      </c>
      <c r="BE3653" s="3">
        <v>0</v>
      </c>
      <c r="BF3653" s="3">
        <v>0</v>
      </c>
      <c r="BG3653" s="3">
        <v>0</v>
      </c>
      <c r="BH3653" s="3">
        <v>1</v>
      </c>
      <c r="BI3653" s="3">
        <v>1</v>
      </c>
      <c r="BJ3653" s="3">
        <v>0.2</v>
      </c>
      <c r="BK3653" s="3">
        <v>1</v>
      </c>
      <c r="BL3653" s="3">
        <v>59.12</v>
      </c>
      <c r="BM3653" s="3">
        <v>8.8699999999999992</v>
      </c>
      <c r="BN3653" s="3">
        <v>67.989999999999995</v>
      </c>
      <c r="BO3653" s="3">
        <v>67.989999999999995</v>
      </c>
      <c r="BQ3653" s="3" t="s">
        <v>2445</v>
      </c>
      <c r="BR3653" s="3" t="s">
        <v>84</v>
      </c>
      <c r="BS3653" s="4">
        <v>45244</v>
      </c>
      <c r="BT3653" s="5">
        <v>0.4375</v>
      </c>
      <c r="BU3653" s="3" t="s">
        <v>3568</v>
      </c>
      <c r="BV3653" s="3" t="s">
        <v>94</v>
      </c>
      <c r="BY3653" s="3">
        <v>1200</v>
      </c>
      <c r="CA3653" s="3" t="s">
        <v>95</v>
      </c>
      <c r="CC3653" s="3" t="s">
        <v>76</v>
      </c>
      <c r="CD3653" s="3">
        <v>1624</v>
      </c>
      <c r="CE3653" s="3" t="s">
        <v>90</v>
      </c>
      <c r="CF3653" s="4">
        <v>45244</v>
      </c>
      <c r="CI3653" s="3">
        <v>1</v>
      </c>
      <c r="CJ3653" s="3">
        <v>1</v>
      </c>
      <c r="CK3653" s="3">
        <v>22</v>
      </c>
      <c r="CL3653" s="3" t="s">
        <v>86</v>
      </c>
    </row>
    <row r="3654" spans="1:90" x14ac:dyDescent="0.3">
      <c r="A3654" s="3" t="s">
        <v>72</v>
      </c>
      <c r="B3654" s="3" t="s">
        <v>73</v>
      </c>
      <c r="C3654" s="3" t="s">
        <v>74</v>
      </c>
      <c r="E3654" s="3" t="str">
        <f>"080055845591"</f>
        <v>080055845591</v>
      </c>
      <c r="F3654" s="4">
        <v>45243</v>
      </c>
      <c r="G3654" s="3">
        <v>202408</v>
      </c>
      <c r="H3654" s="3" t="s">
        <v>75</v>
      </c>
      <c r="I3654" s="3" t="s">
        <v>76</v>
      </c>
      <c r="J3654" s="3" t="s">
        <v>77</v>
      </c>
      <c r="K3654" s="3" t="s">
        <v>78</v>
      </c>
      <c r="L3654" s="3" t="s">
        <v>205</v>
      </c>
      <c r="M3654" s="3" t="s">
        <v>206</v>
      </c>
      <c r="N3654" s="3" t="s">
        <v>376</v>
      </c>
      <c r="O3654" s="3" t="s">
        <v>82</v>
      </c>
      <c r="P3654" s="3" t="str">
        <f>"1162956736                    "</f>
        <v xml:space="preserve">1162956736                    </v>
      </c>
      <c r="Q3654" s="3">
        <v>0</v>
      </c>
      <c r="R3654" s="3">
        <v>0</v>
      </c>
      <c r="S3654" s="3">
        <v>0</v>
      </c>
      <c r="T3654" s="3">
        <v>0</v>
      </c>
      <c r="U3654" s="3">
        <v>0</v>
      </c>
      <c r="V3654" s="3">
        <v>0</v>
      </c>
      <c r="W3654" s="3">
        <v>0</v>
      </c>
      <c r="X3654" s="3">
        <v>0</v>
      </c>
      <c r="Y3654" s="3">
        <v>0</v>
      </c>
      <c r="Z3654" s="3">
        <v>0</v>
      </c>
      <c r="AA3654" s="3">
        <v>0</v>
      </c>
      <c r="AB3654" s="3">
        <v>0</v>
      </c>
      <c r="AC3654" s="3">
        <v>0</v>
      </c>
      <c r="AD3654" s="3">
        <v>0</v>
      </c>
      <c r="AE3654" s="3">
        <v>0</v>
      </c>
      <c r="AF3654" s="3">
        <v>0</v>
      </c>
      <c r="AG3654" s="3">
        <v>0</v>
      </c>
      <c r="AH3654" s="3">
        <v>0</v>
      </c>
      <c r="AI3654" s="3">
        <v>0</v>
      </c>
      <c r="AJ3654" s="3">
        <v>0</v>
      </c>
      <c r="AK3654" s="3">
        <v>0</v>
      </c>
      <c r="AL3654" s="3">
        <v>0</v>
      </c>
      <c r="AM3654" s="3">
        <v>0</v>
      </c>
      <c r="AN3654" s="3">
        <v>0</v>
      </c>
      <c r="AO3654" s="3">
        <v>0</v>
      </c>
      <c r="AP3654" s="3">
        <v>0</v>
      </c>
      <c r="AQ3654" s="3">
        <v>29.54</v>
      </c>
      <c r="AR3654" s="3">
        <v>0</v>
      </c>
      <c r="AS3654" s="3">
        <v>0</v>
      </c>
      <c r="AT3654" s="3">
        <v>0</v>
      </c>
      <c r="AU3654" s="3">
        <v>0</v>
      </c>
      <c r="AV3654" s="3">
        <v>0</v>
      </c>
      <c r="AW3654" s="3">
        <v>0</v>
      </c>
      <c r="AX3654" s="3">
        <v>0</v>
      </c>
      <c r="AY3654" s="3">
        <v>0</v>
      </c>
      <c r="AZ3654" s="3">
        <v>0</v>
      </c>
      <c r="BA3654" s="3">
        <v>0</v>
      </c>
      <c r="BB3654" s="3">
        <v>0</v>
      </c>
      <c r="BC3654" s="3">
        <v>0</v>
      </c>
      <c r="BD3654" s="3">
        <v>0</v>
      </c>
      <c r="BE3654" s="3">
        <v>0</v>
      </c>
      <c r="BF3654" s="3">
        <v>0</v>
      </c>
      <c r="BG3654" s="3">
        <v>0</v>
      </c>
      <c r="BH3654" s="3">
        <v>1</v>
      </c>
      <c r="BI3654" s="3">
        <v>1</v>
      </c>
      <c r="BJ3654" s="3">
        <v>0.2</v>
      </c>
      <c r="BK3654" s="3">
        <v>1</v>
      </c>
      <c r="BL3654" s="3">
        <v>75.69</v>
      </c>
      <c r="BM3654" s="3">
        <v>11.35</v>
      </c>
      <c r="BN3654" s="3">
        <v>87.04</v>
      </c>
      <c r="BO3654" s="3">
        <v>87.04</v>
      </c>
      <c r="BQ3654" s="3" t="s">
        <v>377</v>
      </c>
      <c r="BR3654" s="3" t="s">
        <v>84</v>
      </c>
      <c r="BS3654" s="4">
        <v>45244</v>
      </c>
      <c r="BT3654" s="5">
        <v>0.4375</v>
      </c>
      <c r="BU3654" s="3" t="s">
        <v>1501</v>
      </c>
      <c r="BV3654" s="3" t="s">
        <v>94</v>
      </c>
      <c r="BY3654" s="3">
        <v>1200</v>
      </c>
      <c r="CA3654" s="3" t="s">
        <v>696</v>
      </c>
      <c r="CC3654" s="3" t="s">
        <v>206</v>
      </c>
      <c r="CD3654" s="3">
        <v>4052</v>
      </c>
      <c r="CE3654" s="3" t="s">
        <v>90</v>
      </c>
      <c r="CF3654" s="4">
        <v>45245</v>
      </c>
      <c r="CI3654" s="3">
        <v>1</v>
      </c>
      <c r="CJ3654" s="3">
        <v>1</v>
      </c>
      <c r="CK3654" s="3">
        <v>21</v>
      </c>
      <c r="CL3654" s="3" t="s">
        <v>86</v>
      </c>
    </row>
    <row r="3655" spans="1:90" x14ac:dyDescent="0.3">
      <c r="A3655" s="3" t="s">
        <v>72</v>
      </c>
      <c r="B3655" s="3" t="s">
        <v>73</v>
      </c>
      <c r="C3655" s="3" t="s">
        <v>74</v>
      </c>
      <c r="E3655" s="3" t="str">
        <f>"080055847115"</f>
        <v>080055847115</v>
      </c>
      <c r="F3655" s="4">
        <v>45243</v>
      </c>
      <c r="G3655" s="3">
        <v>202408</v>
      </c>
      <c r="H3655" s="3" t="s">
        <v>75</v>
      </c>
      <c r="I3655" s="3" t="s">
        <v>76</v>
      </c>
      <c r="J3655" s="3" t="s">
        <v>77</v>
      </c>
      <c r="K3655" s="3" t="s">
        <v>78</v>
      </c>
      <c r="L3655" s="3" t="s">
        <v>215</v>
      </c>
      <c r="M3655" s="3" t="s">
        <v>216</v>
      </c>
      <c r="N3655" s="3" t="s">
        <v>1672</v>
      </c>
      <c r="O3655" s="3" t="s">
        <v>82</v>
      </c>
      <c r="P3655" s="3" t="str">
        <f>"1162956484                    "</f>
        <v xml:space="preserve">1162956484                    </v>
      </c>
      <c r="Q3655" s="3">
        <v>0</v>
      </c>
      <c r="R3655" s="3">
        <v>0</v>
      </c>
      <c r="S3655" s="3">
        <v>0</v>
      </c>
      <c r="T3655" s="3">
        <v>0</v>
      </c>
      <c r="U3655" s="3">
        <v>0</v>
      </c>
      <c r="V3655" s="3">
        <v>0</v>
      </c>
      <c r="W3655" s="3">
        <v>0</v>
      </c>
      <c r="X3655" s="3">
        <v>0</v>
      </c>
      <c r="Y3655" s="3">
        <v>0</v>
      </c>
      <c r="Z3655" s="3">
        <v>0</v>
      </c>
      <c r="AA3655" s="3">
        <v>0</v>
      </c>
      <c r="AB3655" s="3">
        <v>0</v>
      </c>
      <c r="AC3655" s="3">
        <v>0</v>
      </c>
      <c r="AD3655" s="3">
        <v>0</v>
      </c>
      <c r="AE3655" s="3">
        <v>0</v>
      </c>
      <c r="AF3655" s="3">
        <v>0</v>
      </c>
      <c r="AG3655" s="3">
        <v>0</v>
      </c>
      <c r="AH3655" s="3">
        <v>0</v>
      </c>
      <c r="AI3655" s="3">
        <v>0</v>
      </c>
      <c r="AJ3655" s="3">
        <v>0</v>
      </c>
      <c r="AK3655" s="3">
        <v>0</v>
      </c>
      <c r="AL3655" s="3">
        <v>0</v>
      </c>
      <c r="AM3655" s="3">
        <v>0</v>
      </c>
      <c r="AN3655" s="3">
        <v>0</v>
      </c>
      <c r="AO3655" s="3">
        <v>0</v>
      </c>
      <c r="AP3655" s="3">
        <v>0</v>
      </c>
      <c r="AQ3655" s="3">
        <v>23.07</v>
      </c>
      <c r="AR3655" s="3">
        <v>0</v>
      </c>
      <c r="AS3655" s="3">
        <v>0</v>
      </c>
      <c r="AT3655" s="3">
        <v>0</v>
      </c>
      <c r="AU3655" s="3">
        <v>0</v>
      </c>
      <c r="AV3655" s="3">
        <v>0</v>
      </c>
      <c r="AW3655" s="3">
        <v>0</v>
      </c>
      <c r="AX3655" s="3">
        <v>0</v>
      </c>
      <c r="AY3655" s="3">
        <v>0</v>
      </c>
      <c r="AZ3655" s="3">
        <v>0</v>
      </c>
      <c r="BA3655" s="3">
        <v>0</v>
      </c>
      <c r="BB3655" s="3">
        <v>0</v>
      </c>
      <c r="BC3655" s="3">
        <v>0</v>
      </c>
      <c r="BD3655" s="3">
        <v>0</v>
      </c>
      <c r="BE3655" s="3">
        <v>0</v>
      </c>
      <c r="BF3655" s="3">
        <v>0</v>
      </c>
      <c r="BG3655" s="3">
        <v>0</v>
      </c>
      <c r="BH3655" s="3">
        <v>1</v>
      </c>
      <c r="BI3655" s="3">
        <v>1</v>
      </c>
      <c r="BJ3655" s="3">
        <v>0.2</v>
      </c>
      <c r="BK3655" s="3">
        <v>1</v>
      </c>
      <c r="BL3655" s="3">
        <v>59.12</v>
      </c>
      <c r="BM3655" s="3">
        <v>8.8699999999999992</v>
      </c>
      <c r="BN3655" s="3">
        <v>67.989999999999995</v>
      </c>
      <c r="BO3655" s="3">
        <v>67.989999999999995</v>
      </c>
      <c r="BQ3655" s="3" t="s">
        <v>1673</v>
      </c>
      <c r="BR3655" s="3" t="s">
        <v>84</v>
      </c>
      <c r="BS3655" s="4">
        <v>45244</v>
      </c>
      <c r="BT3655" s="5">
        <v>0.32222222222222224</v>
      </c>
      <c r="BU3655" s="3" t="s">
        <v>1674</v>
      </c>
      <c r="BV3655" s="3" t="s">
        <v>94</v>
      </c>
      <c r="BY3655" s="3">
        <v>1200</v>
      </c>
      <c r="CA3655" s="3" t="s">
        <v>608</v>
      </c>
      <c r="CC3655" s="3" t="s">
        <v>216</v>
      </c>
      <c r="CD3655" s="3">
        <v>1559</v>
      </c>
      <c r="CE3655" s="3" t="s">
        <v>90</v>
      </c>
      <c r="CF3655" s="4">
        <v>45244</v>
      </c>
      <c r="CI3655" s="3">
        <v>1</v>
      </c>
      <c r="CJ3655" s="3">
        <v>1</v>
      </c>
      <c r="CK3655" s="3">
        <v>22</v>
      </c>
      <c r="CL3655" s="3" t="s">
        <v>86</v>
      </c>
    </row>
    <row r="3656" spans="1:90" x14ac:dyDescent="0.3">
      <c r="A3656" s="3" t="s">
        <v>72</v>
      </c>
      <c r="B3656" s="3" t="s">
        <v>73</v>
      </c>
      <c r="C3656" s="3" t="s">
        <v>74</v>
      </c>
      <c r="E3656" s="3" t="str">
        <f>"080055847135"</f>
        <v>080055847135</v>
      </c>
      <c r="F3656" s="4">
        <v>45243</v>
      </c>
      <c r="G3656" s="3">
        <v>202408</v>
      </c>
      <c r="H3656" s="3" t="s">
        <v>75</v>
      </c>
      <c r="I3656" s="3" t="s">
        <v>76</v>
      </c>
      <c r="J3656" s="3" t="s">
        <v>77</v>
      </c>
      <c r="K3656" s="3" t="s">
        <v>78</v>
      </c>
      <c r="L3656" s="3" t="s">
        <v>193</v>
      </c>
      <c r="M3656" s="3" t="s">
        <v>194</v>
      </c>
      <c r="N3656" s="3" t="s">
        <v>381</v>
      </c>
      <c r="O3656" s="3" t="s">
        <v>82</v>
      </c>
      <c r="P3656" s="3" t="str">
        <f>"1162956740                    "</f>
        <v xml:space="preserve">1162956740                    </v>
      </c>
      <c r="Q3656" s="3">
        <v>0</v>
      </c>
      <c r="R3656" s="3">
        <v>0</v>
      </c>
      <c r="S3656" s="3">
        <v>0</v>
      </c>
      <c r="T3656" s="3">
        <v>0</v>
      </c>
      <c r="U3656" s="3">
        <v>0</v>
      </c>
      <c r="V3656" s="3">
        <v>0</v>
      </c>
      <c r="W3656" s="3">
        <v>0</v>
      </c>
      <c r="X3656" s="3">
        <v>0</v>
      </c>
      <c r="Y3656" s="3">
        <v>0</v>
      </c>
      <c r="Z3656" s="3">
        <v>0</v>
      </c>
      <c r="AA3656" s="3">
        <v>0</v>
      </c>
      <c r="AB3656" s="3">
        <v>0</v>
      </c>
      <c r="AC3656" s="3">
        <v>0</v>
      </c>
      <c r="AD3656" s="3">
        <v>0</v>
      </c>
      <c r="AE3656" s="3">
        <v>0</v>
      </c>
      <c r="AF3656" s="3">
        <v>0</v>
      </c>
      <c r="AG3656" s="3">
        <v>0</v>
      </c>
      <c r="AH3656" s="3">
        <v>0</v>
      </c>
      <c r="AI3656" s="3">
        <v>0</v>
      </c>
      <c r="AJ3656" s="3">
        <v>0</v>
      </c>
      <c r="AK3656" s="3">
        <v>0</v>
      </c>
      <c r="AL3656" s="3">
        <v>0</v>
      </c>
      <c r="AM3656" s="3">
        <v>0</v>
      </c>
      <c r="AN3656" s="3">
        <v>0</v>
      </c>
      <c r="AO3656" s="3">
        <v>0</v>
      </c>
      <c r="AP3656" s="3">
        <v>0</v>
      </c>
      <c r="AQ3656" s="3">
        <v>59.05</v>
      </c>
      <c r="AR3656" s="3">
        <v>0</v>
      </c>
      <c r="AS3656" s="3">
        <v>0</v>
      </c>
      <c r="AT3656" s="3">
        <v>0</v>
      </c>
      <c r="AU3656" s="3">
        <v>0</v>
      </c>
      <c r="AV3656" s="3">
        <v>0</v>
      </c>
      <c r="AW3656" s="3">
        <v>0</v>
      </c>
      <c r="AX3656" s="3">
        <v>0</v>
      </c>
      <c r="AY3656" s="3">
        <v>0</v>
      </c>
      <c r="AZ3656" s="3">
        <v>0</v>
      </c>
      <c r="BA3656" s="3">
        <v>0</v>
      </c>
      <c r="BB3656" s="3">
        <v>0</v>
      </c>
      <c r="BC3656" s="3">
        <v>0</v>
      </c>
      <c r="BD3656" s="3">
        <v>0</v>
      </c>
      <c r="BE3656" s="3">
        <v>0</v>
      </c>
      <c r="BF3656" s="3">
        <v>0</v>
      </c>
      <c r="BG3656" s="3">
        <v>0</v>
      </c>
      <c r="BH3656" s="3">
        <v>1</v>
      </c>
      <c r="BI3656" s="3">
        <v>4</v>
      </c>
      <c r="BJ3656" s="3">
        <v>1.7</v>
      </c>
      <c r="BK3656" s="3">
        <v>4</v>
      </c>
      <c r="BL3656" s="3">
        <v>151.32</v>
      </c>
      <c r="BM3656" s="3">
        <v>22.7</v>
      </c>
      <c r="BN3656" s="3">
        <v>174.02</v>
      </c>
      <c r="BO3656" s="3">
        <v>174.02</v>
      </c>
      <c r="BQ3656" s="3" t="s">
        <v>382</v>
      </c>
      <c r="BR3656" s="3" t="s">
        <v>84</v>
      </c>
      <c r="BS3656" s="4">
        <v>45244</v>
      </c>
      <c r="BT3656" s="5">
        <v>0.4236111111111111</v>
      </c>
      <c r="BU3656" s="3" t="s">
        <v>3544</v>
      </c>
      <c r="BV3656" s="3" t="s">
        <v>94</v>
      </c>
      <c r="BY3656" s="3">
        <v>8550</v>
      </c>
      <c r="CA3656" s="3" t="s">
        <v>198</v>
      </c>
      <c r="CC3656" s="3" t="s">
        <v>194</v>
      </c>
      <c r="CD3656" s="3">
        <v>6001</v>
      </c>
      <c r="CE3656" s="3" t="s">
        <v>90</v>
      </c>
      <c r="CF3656" s="4">
        <v>45244</v>
      </c>
      <c r="CI3656" s="3">
        <v>1</v>
      </c>
      <c r="CJ3656" s="3">
        <v>1</v>
      </c>
      <c r="CK3656" s="3">
        <v>21</v>
      </c>
      <c r="CL3656" s="3" t="s">
        <v>86</v>
      </c>
    </row>
    <row r="3657" spans="1:90" x14ac:dyDescent="0.3">
      <c r="A3657" s="3" t="s">
        <v>72</v>
      </c>
      <c r="B3657" s="3" t="s">
        <v>73</v>
      </c>
      <c r="C3657" s="3" t="s">
        <v>74</v>
      </c>
      <c r="E3657" s="3" t="str">
        <f>"080055850144"</f>
        <v>080055850144</v>
      </c>
      <c r="F3657" s="4">
        <v>45243</v>
      </c>
      <c r="G3657" s="3">
        <v>202408</v>
      </c>
      <c r="H3657" s="3" t="s">
        <v>75</v>
      </c>
      <c r="I3657" s="3" t="s">
        <v>76</v>
      </c>
      <c r="J3657" s="3" t="s">
        <v>77</v>
      </c>
      <c r="K3657" s="3" t="s">
        <v>78</v>
      </c>
      <c r="L3657" s="3" t="s">
        <v>2803</v>
      </c>
      <c r="M3657" s="3" t="s">
        <v>2804</v>
      </c>
      <c r="N3657" s="3" t="s">
        <v>2805</v>
      </c>
      <c r="O3657" s="3" t="s">
        <v>82</v>
      </c>
      <c r="P3657" s="3" t="str">
        <f>"1162956448                    "</f>
        <v xml:space="preserve">1162956448                    </v>
      </c>
      <c r="Q3657" s="3">
        <v>0</v>
      </c>
      <c r="R3657" s="3">
        <v>0</v>
      </c>
      <c r="S3657" s="3">
        <v>0</v>
      </c>
      <c r="T3657" s="3">
        <v>0</v>
      </c>
      <c r="U3657" s="3">
        <v>0</v>
      </c>
      <c r="V3657" s="3">
        <v>0</v>
      </c>
      <c r="W3657" s="3">
        <v>0</v>
      </c>
      <c r="X3657" s="3">
        <v>0</v>
      </c>
      <c r="Y3657" s="3">
        <v>0</v>
      </c>
      <c r="Z3657" s="3">
        <v>0</v>
      </c>
      <c r="AA3657" s="3">
        <v>0</v>
      </c>
      <c r="AB3657" s="3">
        <v>0</v>
      </c>
      <c r="AC3657" s="3">
        <v>0</v>
      </c>
      <c r="AD3657" s="3">
        <v>0</v>
      </c>
      <c r="AE3657" s="3">
        <v>0</v>
      </c>
      <c r="AF3657" s="3">
        <v>0</v>
      </c>
      <c r="AG3657" s="3">
        <v>0</v>
      </c>
      <c r="AH3657" s="3">
        <v>0</v>
      </c>
      <c r="AI3657" s="3">
        <v>0</v>
      </c>
      <c r="AJ3657" s="3">
        <v>0</v>
      </c>
      <c r="AK3657" s="3">
        <v>0</v>
      </c>
      <c r="AL3657" s="3">
        <v>0</v>
      </c>
      <c r="AM3657" s="3">
        <v>0</v>
      </c>
      <c r="AN3657" s="3">
        <v>0</v>
      </c>
      <c r="AO3657" s="3">
        <v>0</v>
      </c>
      <c r="AP3657" s="3">
        <v>0</v>
      </c>
      <c r="AQ3657" s="3">
        <v>57.23</v>
      </c>
      <c r="AR3657" s="3">
        <v>0</v>
      </c>
      <c r="AS3657" s="3">
        <v>0</v>
      </c>
      <c r="AT3657" s="3">
        <v>0</v>
      </c>
      <c r="AU3657" s="3">
        <v>0</v>
      </c>
      <c r="AV3657" s="3">
        <v>0</v>
      </c>
      <c r="AW3657" s="3">
        <v>0</v>
      </c>
      <c r="AX3657" s="3">
        <v>0</v>
      </c>
      <c r="AY3657" s="3">
        <v>0</v>
      </c>
      <c r="AZ3657" s="3">
        <v>0</v>
      </c>
      <c r="BA3657" s="3">
        <v>0</v>
      </c>
      <c r="BB3657" s="3">
        <v>0</v>
      </c>
      <c r="BC3657" s="3">
        <v>0</v>
      </c>
      <c r="BD3657" s="3">
        <v>0</v>
      </c>
      <c r="BE3657" s="3">
        <v>0</v>
      </c>
      <c r="BF3657" s="3">
        <v>0</v>
      </c>
      <c r="BG3657" s="3">
        <v>0</v>
      </c>
      <c r="BH3657" s="3">
        <v>1</v>
      </c>
      <c r="BI3657" s="3">
        <v>1</v>
      </c>
      <c r="BJ3657" s="3">
        <v>0.2</v>
      </c>
      <c r="BK3657" s="3">
        <v>1</v>
      </c>
      <c r="BL3657" s="3">
        <v>146.65</v>
      </c>
      <c r="BM3657" s="3">
        <v>22</v>
      </c>
      <c r="BN3657" s="3">
        <v>168.65</v>
      </c>
      <c r="BO3657" s="3">
        <v>168.65</v>
      </c>
      <c r="BQ3657" s="3" t="s">
        <v>2806</v>
      </c>
      <c r="BR3657" s="3" t="s">
        <v>84</v>
      </c>
      <c r="BS3657" s="4">
        <v>45244</v>
      </c>
      <c r="BT3657" s="5">
        <v>0.47361111111111115</v>
      </c>
      <c r="BU3657" s="3" t="s">
        <v>3569</v>
      </c>
      <c r="BV3657" s="3" t="s">
        <v>94</v>
      </c>
      <c r="BY3657" s="3">
        <v>1200</v>
      </c>
      <c r="CA3657" s="3" t="s">
        <v>136</v>
      </c>
      <c r="CC3657" s="3" t="s">
        <v>2804</v>
      </c>
      <c r="CD3657" s="3">
        <v>7380</v>
      </c>
      <c r="CE3657" s="3" t="s">
        <v>90</v>
      </c>
      <c r="CF3657" s="4">
        <v>45245</v>
      </c>
      <c r="CI3657" s="3">
        <v>2</v>
      </c>
      <c r="CJ3657" s="3">
        <v>1</v>
      </c>
      <c r="CK3657" s="3">
        <v>23</v>
      </c>
      <c r="CL3657" s="3" t="s">
        <v>86</v>
      </c>
    </row>
    <row r="3658" spans="1:90" x14ac:dyDescent="0.3">
      <c r="A3658" s="3" t="s">
        <v>72</v>
      </c>
      <c r="B3658" s="3" t="s">
        <v>73</v>
      </c>
      <c r="C3658" s="3" t="s">
        <v>74</v>
      </c>
      <c r="E3658" s="3" t="str">
        <f>"080055847167"</f>
        <v>080055847167</v>
      </c>
      <c r="F3658" s="4">
        <v>45243</v>
      </c>
      <c r="G3658" s="3">
        <v>202408</v>
      </c>
      <c r="H3658" s="3" t="s">
        <v>75</v>
      </c>
      <c r="I3658" s="3" t="s">
        <v>76</v>
      </c>
      <c r="J3658" s="3" t="s">
        <v>77</v>
      </c>
      <c r="K3658" s="3" t="s">
        <v>78</v>
      </c>
      <c r="L3658" s="3" t="s">
        <v>221</v>
      </c>
      <c r="M3658" s="3" t="s">
        <v>222</v>
      </c>
      <c r="N3658" s="3" t="s">
        <v>404</v>
      </c>
      <c r="O3658" s="3" t="s">
        <v>82</v>
      </c>
      <c r="P3658" s="3" t="str">
        <f>"1162956668                    "</f>
        <v xml:space="preserve">1162956668                    </v>
      </c>
      <c r="Q3658" s="3">
        <v>0</v>
      </c>
      <c r="R3658" s="3">
        <v>0</v>
      </c>
      <c r="S3658" s="3">
        <v>0</v>
      </c>
      <c r="T3658" s="3">
        <v>0</v>
      </c>
      <c r="U3658" s="3">
        <v>0</v>
      </c>
      <c r="V3658" s="3">
        <v>0</v>
      </c>
      <c r="W3658" s="3">
        <v>0</v>
      </c>
      <c r="X3658" s="3">
        <v>0</v>
      </c>
      <c r="Y3658" s="3">
        <v>0</v>
      </c>
      <c r="Z3658" s="3">
        <v>0</v>
      </c>
      <c r="AA3658" s="3">
        <v>0</v>
      </c>
      <c r="AB3658" s="3">
        <v>0</v>
      </c>
      <c r="AC3658" s="3">
        <v>0</v>
      </c>
      <c r="AD3658" s="3">
        <v>0</v>
      </c>
      <c r="AE3658" s="3">
        <v>0</v>
      </c>
      <c r="AF3658" s="3">
        <v>0</v>
      </c>
      <c r="AG3658" s="3">
        <v>0</v>
      </c>
      <c r="AH3658" s="3">
        <v>0</v>
      </c>
      <c r="AI3658" s="3">
        <v>0</v>
      </c>
      <c r="AJ3658" s="3">
        <v>0</v>
      </c>
      <c r="AK3658" s="3">
        <v>0</v>
      </c>
      <c r="AL3658" s="3">
        <v>0</v>
      </c>
      <c r="AM3658" s="3">
        <v>0</v>
      </c>
      <c r="AN3658" s="3">
        <v>0</v>
      </c>
      <c r="AO3658" s="3">
        <v>0</v>
      </c>
      <c r="AP3658" s="3">
        <v>0</v>
      </c>
      <c r="AQ3658" s="3">
        <v>23.07</v>
      </c>
      <c r="AR3658" s="3">
        <v>0</v>
      </c>
      <c r="AS3658" s="3">
        <v>0</v>
      </c>
      <c r="AT3658" s="3">
        <v>0</v>
      </c>
      <c r="AU3658" s="3">
        <v>0</v>
      </c>
      <c r="AV3658" s="3">
        <v>0</v>
      </c>
      <c r="AW3658" s="3">
        <v>0</v>
      </c>
      <c r="AX3658" s="3">
        <v>0</v>
      </c>
      <c r="AY3658" s="3">
        <v>0</v>
      </c>
      <c r="AZ3658" s="3">
        <v>0</v>
      </c>
      <c r="BA3658" s="3">
        <v>0</v>
      </c>
      <c r="BB3658" s="3">
        <v>0</v>
      </c>
      <c r="BC3658" s="3">
        <v>0</v>
      </c>
      <c r="BD3658" s="3">
        <v>0</v>
      </c>
      <c r="BE3658" s="3">
        <v>0</v>
      </c>
      <c r="BF3658" s="3">
        <v>0</v>
      </c>
      <c r="BG3658" s="3">
        <v>0</v>
      </c>
      <c r="BH3658" s="3">
        <v>1</v>
      </c>
      <c r="BI3658" s="3">
        <v>1</v>
      </c>
      <c r="BJ3658" s="3">
        <v>0.2</v>
      </c>
      <c r="BK3658" s="3">
        <v>1</v>
      </c>
      <c r="BL3658" s="3">
        <v>59.12</v>
      </c>
      <c r="BM3658" s="3">
        <v>8.8699999999999992</v>
      </c>
      <c r="BN3658" s="3">
        <v>67.989999999999995</v>
      </c>
      <c r="BO3658" s="3">
        <v>67.989999999999995</v>
      </c>
      <c r="BQ3658" s="3" t="s">
        <v>405</v>
      </c>
      <c r="BR3658" s="3" t="s">
        <v>84</v>
      </c>
      <c r="BS3658" s="4">
        <v>45244</v>
      </c>
      <c r="BT3658" s="5">
        <v>0.30902777777777779</v>
      </c>
      <c r="BU3658" s="3" t="s">
        <v>2042</v>
      </c>
      <c r="BV3658" s="3" t="s">
        <v>94</v>
      </c>
      <c r="BY3658" s="3">
        <v>1200</v>
      </c>
      <c r="CA3658" s="3" t="s">
        <v>399</v>
      </c>
      <c r="CC3658" s="3" t="s">
        <v>222</v>
      </c>
      <c r="CD3658" s="3">
        <v>1460</v>
      </c>
      <c r="CE3658" s="3" t="s">
        <v>90</v>
      </c>
      <c r="CF3658" s="4">
        <v>45245</v>
      </c>
      <c r="CI3658" s="3">
        <v>1</v>
      </c>
      <c r="CJ3658" s="3">
        <v>1</v>
      </c>
      <c r="CK3658" s="3">
        <v>22</v>
      </c>
      <c r="CL3658" s="3" t="s">
        <v>86</v>
      </c>
    </row>
    <row r="3659" spans="1:90" x14ac:dyDescent="0.3">
      <c r="A3659" s="3" t="s">
        <v>72</v>
      </c>
      <c r="B3659" s="3" t="s">
        <v>73</v>
      </c>
      <c r="C3659" s="3" t="s">
        <v>74</v>
      </c>
      <c r="E3659" s="3" t="str">
        <f>"080055844000"</f>
        <v>080055844000</v>
      </c>
      <c r="F3659" s="4">
        <v>45243</v>
      </c>
      <c r="G3659" s="3">
        <v>202408</v>
      </c>
      <c r="H3659" s="3" t="s">
        <v>75</v>
      </c>
      <c r="I3659" s="3" t="s">
        <v>76</v>
      </c>
      <c r="J3659" s="3" t="s">
        <v>77</v>
      </c>
      <c r="K3659" s="3" t="s">
        <v>78</v>
      </c>
      <c r="L3659" s="3" t="s">
        <v>193</v>
      </c>
      <c r="M3659" s="3" t="s">
        <v>194</v>
      </c>
      <c r="N3659" s="3" t="s">
        <v>272</v>
      </c>
      <c r="O3659" s="3" t="s">
        <v>82</v>
      </c>
      <c r="P3659" s="3" t="str">
        <f>"1162956695                    "</f>
        <v xml:space="preserve">1162956695                    </v>
      </c>
      <c r="Q3659" s="3">
        <v>0</v>
      </c>
      <c r="R3659" s="3">
        <v>0</v>
      </c>
      <c r="S3659" s="3">
        <v>0</v>
      </c>
      <c r="T3659" s="3">
        <v>0</v>
      </c>
      <c r="U3659" s="3">
        <v>0</v>
      </c>
      <c r="V3659" s="3">
        <v>0</v>
      </c>
      <c r="W3659" s="3">
        <v>0</v>
      </c>
      <c r="X3659" s="3">
        <v>0</v>
      </c>
      <c r="Y3659" s="3">
        <v>0</v>
      </c>
      <c r="Z3659" s="3">
        <v>0</v>
      </c>
      <c r="AA3659" s="3">
        <v>0</v>
      </c>
      <c r="AB3659" s="3">
        <v>0</v>
      </c>
      <c r="AC3659" s="3">
        <v>0</v>
      </c>
      <c r="AD3659" s="3">
        <v>0</v>
      </c>
      <c r="AE3659" s="3">
        <v>0</v>
      </c>
      <c r="AF3659" s="3">
        <v>0</v>
      </c>
      <c r="AG3659" s="3">
        <v>0</v>
      </c>
      <c r="AH3659" s="3">
        <v>0</v>
      </c>
      <c r="AI3659" s="3">
        <v>0</v>
      </c>
      <c r="AJ3659" s="3">
        <v>0</v>
      </c>
      <c r="AK3659" s="3">
        <v>0</v>
      </c>
      <c r="AL3659" s="3">
        <v>0</v>
      </c>
      <c r="AM3659" s="3">
        <v>0</v>
      </c>
      <c r="AN3659" s="3">
        <v>0</v>
      </c>
      <c r="AO3659" s="3">
        <v>0</v>
      </c>
      <c r="AP3659" s="3">
        <v>0</v>
      </c>
      <c r="AQ3659" s="3">
        <v>29.54</v>
      </c>
      <c r="AR3659" s="3">
        <v>0</v>
      </c>
      <c r="AS3659" s="3">
        <v>0</v>
      </c>
      <c r="AT3659" s="3">
        <v>0</v>
      </c>
      <c r="AU3659" s="3">
        <v>0</v>
      </c>
      <c r="AV3659" s="3">
        <v>0</v>
      </c>
      <c r="AW3659" s="3">
        <v>0</v>
      </c>
      <c r="AX3659" s="3">
        <v>0</v>
      </c>
      <c r="AY3659" s="3">
        <v>0</v>
      </c>
      <c r="AZ3659" s="3">
        <v>0</v>
      </c>
      <c r="BA3659" s="3">
        <v>0</v>
      </c>
      <c r="BB3659" s="3">
        <v>0</v>
      </c>
      <c r="BC3659" s="3">
        <v>0</v>
      </c>
      <c r="BD3659" s="3">
        <v>0</v>
      </c>
      <c r="BE3659" s="3">
        <v>0</v>
      </c>
      <c r="BF3659" s="3">
        <v>0</v>
      </c>
      <c r="BG3659" s="3">
        <v>0</v>
      </c>
      <c r="BH3659" s="3">
        <v>1</v>
      </c>
      <c r="BI3659" s="3">
        <v>2</v>
      </c>
      <c r="BJ3659" s="3">
        <v>1.4</v>
      </c>
      <c r="BK3659" s="3">
        <v>2</v>
      </c>
      <c r="BL3659" s="3">
        <v>75.69</v>
      </c>
      <c r="BM3659" s="3">
        <v>11.35</v>
      </c>
      <c r="BN3659" s="3">
        <v>87.04</v>
      </c>
      <c r="BO3659" s="3">
        <v>87.04</v>
      </c>
      <c r="BQ3659" s="3" t="s">
        <v>273</v>
      </c>
      <c r="BR3659" s="3" t="s">
        <v>84</v>
      </c>
      <c r="BS3659" s="4">
        <v>45244</v>
      </c>
      <c r="BT3659" s="5">
        <v>0.37013888888888885</v>
      </c>
      <c r="BU3659" s="3" t="s">
        <v>1035</v>
      </c>
      <c r="BV3659" s="3" t="s">
        <v>94</v>
      </c>
      <c r="BY3659" s="3">
        <v>7000</v>
      </c>
      <c r="CA3659" s="3" t="s">
        <v>739</v>
      </c>
      <c r="CC3659" s="3" t="s">
        <v>194</v>
      </c>
      <c r="CD3659" s="3">
        <v>6001</v>
      </c>
      <c r="CE3659" s="3" t="s">
        <v>90</v>
      </c>
      <c r="CF3659" s="4">
        <v>45244</v>
      </c>
      <c r="CI3659" s="3">
        <v>1</v>
      </c>
      <c r="CJ3659" s="3">
        <v>1</v>
      </c>
      <c r="CK3659" s="3">
        <v>21</v>
      </c>
      <c r="CL3659" s="3" t="s">
        <v>86</v>
      </c>
    </row>
    <row r="3660" spans="1:90" x14ac:dyDescent="0.3">
      <c r="A3660" s="3" t="s">
        <v>72</v>
      </c>
      <c r="B3660" s="3" t="s">
        <v>73</v>
      </c>
      <c r="C3660" s="3" t="s">
        <v>74</v>
      </c>
      <c r="E3660" s="3" t="str">
        <f>"080055842635"</f>
        <v>080055842635</v>
      </c>
      <c r="F3660" s="4">
        <v>45243</v>
      </c>
      <c r="G3660" s="3">
        <v>202408</v>
      </c>
      <c r="H3660" s="3" t="s">
        <v>75</v>
      </c>
      <c r="I3660" s="3" t="s">
        <v>76</v>
      </c>
      <c r="J3660" s="3" t="s">
        <v>77</v>
      </c>
      <c r="K3660" s="3" t="s">
        <v>78</v>
      </c>
      <c r="L3660" s="3" t="s">
        <v>168</v>
      </c>
      <c r="M3660" s="3" t="s">
        <v>169</v>
      </c>
      <c r="N3660" s="3" t="s">
        <v>3570</v>
      </c>
      <c r="O3660" s="3" t="s">
        <v>82</v>
      </c>
      <c r="P3660" s="3" t="str">
        <f>"1162956589                    "</f>
        <v xml:space="preserve">1162956589                    </v>
      </c>
      <c r="Q3660" s="3">
        <v>0</v>
      </c>
      <c r="R3660" s="3">
        <v>0</v>
      </c>
      <c r="S3660" s="3">
        <v>0</v>
      </c>
      <c r="T3660" s="3">
        <v>0</v>
      </c>
      <c r="U3660" s="3">
        <v>0</v>
      </c>
      <c r="V3660" s="3">
        <v>0</v>
      </c>
      <c r="W3660" s="3">
        <v>0</v>
      </c>
      <c r="X3660" s="3">
        <v>0</v>
      </c>
      <c r="Y3660" s="3">
        <v>0</v>
      </c>
      <c r="Z3660" s="3">
        <v>0</v>
      </c>
      <c r="AA3660" s="3">
        <v>0</v>
      </c>
      <c r="AB3660" s="3">
        <v>0</v>
      </c>
      <c r="AC3660" s="3">
        <v>0</v>
      </c>
      <c r="AD3660" s="3">
        <v>0</v>
      </c>
      <c r="AE3660" s="3">
        <v>0</v>
      </c>
      <c r="AF3660" s="3">
        <v>0</v>
      </c>
      <c r="AG3660" s="3">
        <v>0</v>
      </c>
      <c r="AH3660" s="3">
        <v>0</v>
      </c>
      <c r="AI3660" s="3">
        <v>0</v>
      </c>
      <c r="AJ3660" s="3">
        <v>0</v>
      </c>
      <c r="AK3660" s="3">
        <v>0</v>
      </c>
      <c r="AL3660" s="3">
        <v>0</v>
      </c>
      <c r="AM3660" s="3">
        <v>0</v>
      </c>
      <c r="AN3660" s="3">
        <v>0</v>
      </c>
      <c r="AO3660" s="3">
        <v>0</v>
      </c>
      <c r="AP3660" s="3">
        <v>0</v>
      </c>
      <c r="AQ3660" s="3">
        <v>57.23</v>
      </c>
      <c r="AR3660" s="3">
        <v>0</v>
      </c>
      <c r="AS3660" s="3">
        <v>0</v>
      </c>
      <c r="AT3660" s="3">
        <v>0</v>
      </c>
      <c r="AU3660" s="3">
        <v>0</v>
      </c>
      <c r="AV3660" s="3">
        <v>0</v>
      </c>
      <c r="AW3660" s="3">
        <v>0</v>
      </c>
      <c r="AX3660" s="3">
        <v>0</v>
      </c>
      <c r="AY3660" s="3">
        <v>0</v>
      </c>
      <c r="AZ3660" s="3">
        <v>0</v>
      </c>
      <c r="BA3660" s="3">
        <v>0</v>
      </c>
      <c r="BB3660" s="3">
        <v>0</v>
      </c>
      <c r="BC3660" s="3">
        <v>0</v>
      </c>
      <c r="BD3660" s="3">
        <v>0</v>
      </c>
      <c r="BE3660" s="3">
        <v>0</v>
      </c>
      <c r="BF3660" s="3">
        <v>0</v>
      </c>
      <c r="BG3660" s="3">
        <v>0</v>
      </c>
      <c r="BH3660" s="3">
        <v>1</v>
      </c>
      <c r="BI3660" s="3">
        <v>1</v>
      </c>
      <c r="BJ3660" s="3">
        <v>0.2</v>
      </c>
      <c r="BK3660" s="3">
        <v>1</v>
      </c>
      <c r="BL3660" s="3">
        <v>146.65</v>
      </c>
      <c r="BM3660" s="3">
        <v>22</v>
      </c>
      <c r="BN3660" s="3">
        <v>168.65</v>
      </c>
      <c r="BO3660" s="3">
        <v>168.65</v>
      </c>
      <c r="BQ3660" s="3" t="s">
        <v>3571</v>
      </c>
      <c r="BR3660" s="3" t="s">
        <v>84</v>
      </c>
      <c r="BS3660" s="4">
        <v>45244</v>
      </c>
      <c r="BT3660" s="5">
        <v>0.41597222222222219</v>
      </c>
      <c r="BU3660" s="3" t="s">
        <v>3572</v>
      </c>
      <c r="BV3660" s="3" t="s">
        <v>94</v>
      </c>
      <c r="BY3660" s="3">
        <v>1200</v>
      </c>
      <c r="CA3660" s="3" t="s">
        <v>2038</v>
      </c>
      <c r="CC3660" s="3" t="s">
        <v>169</v>
      </c>
      <c r="CD3660" s="3">
        <v>1050</v>
      </c>
      <c r="CE3660" s="3" t="s">
        <v>90</v>
      </c>
      <c r="CF3660" s="4">
        <v>45244</v>
      </c>
      <c r="CI3660" s="3">
        <v>1</v>
      </c>
      <c r="CJ3660" s="3">
        <v>1</v>
      </c>
      <c r="CK3660" s="3">
        <v>23</v>
      </c>
      <c r="CL3660" s="3" t="s">
        <v>86</v>
      </c>
    </row>
    <row r="3661" spans="1:90" x14ac:dyDescent="0.3">
      <c r="A3661" s="3" t="s">
        <v>72</v>
      </c>
      <c r="B3661" s="3" t="s">
        <v>73</v>
      </c>
      <c r="C3661" s="3" t="s">
        <v>74</v>
      </c>
      <c r="E3661" s="3" t="str">
        <f>"080055839339"</f>
        <v>080055839339</v>
      </c>
      <c r="F3661" s="4">
        <v>45243</v>
      </c>
      <c r="G3661" s="3">
        <v>202408</v>
      </c>
      <c r="H3661" s="3" t="s">
        <v>75</v>
      </c>
      <c r="I3661" s="3" t="s">
        <v>76</v>
      </c>
      <c r="J3661" s="3" t="s">
        <v>77</v>
      </c>
      <c r="K3661" s="3" t="s">
        <v>78</v>
      </c>
      <c r="L3661" s="3" t="s">
        <v>442</v>
      </c>
      <c r="M3661" s="3" t="s">
        <v>443</v>
      </c>
      <c r="N3661" s="3" t="s">
        <v>678</v>
      </c>
      <c r="O3661" s="3" t="s">
        <v>82</v>
      </c>
      <c r="P3661" s="3" t="str">
        <f>"1162956430                    "</f>
        <v xml:space="preserve">1162956430                    </v>
      </c>
      <c r="Q3661" s="3">
        <v>0</v>
      </c>
      <c r="R3661" s="3">
        <v>0</v>
      </c>
      <c r="S3661" s="3">
        <v>0</v>
      </c>
      <c r="T3661" s="3">
        <v>0</v>
      </c>
      <c r="U3661" s="3">
        <v>0</v>
      </c>
      <c r="V3661" s="3">
        <v>0</v>
      </c>
      <c r="W3661" s="3">
        <v>0</v>
      </c>
      <c r="X3661" s="3">
        <v>0</v>
      </c>
      <c r="Y3661" s="3">
        <v>0</v>
      </c>
      <c r="Z3661" s="3">
        <v>0</v>
      </c>
      <c r="AA3661" s="3">
        <v>0</v>
      </c>
      <c r="AB3661" s="3">
        <v>0</v>
      </c>
      <c r="AC3661" s="3">
        <v>0</v>
      </c>
      <c r="AD3661" s="3">
        <v>0</v>
      </c>
      <c r="AE3661" s="3">
        <v>0</v>
      </c>
      <c r="AF3661" s="3">
        <v>0</v>
      </c>
      <c r="AG3661" s="3">
        <v>0</v>
      </c>
      <c r="AH3661" s="3">
        <v>0</v>
      </c>
      <c r="AI3661" s="3">
        <v>0</v>
      </c>
      <c r="AJ3661" s="3">
        <v>0</v>
      </c>
      <c r="AK3661" s="3">
        <v>0</v>
      </c>
      <c r="AL3661" s="3">
        <v>0</v>
      </c>
      <c r="AM3661" s="3">
        <v>0</v>
      </c>
      <c r="AN3661" s="3">
        <v>0</v>
      </c>
      <c r="AO3661" s="3">
        <v>0</v>
      </c>
      <c r="AP3661" s="3">
        <v>0</v>
      </c>
      <c r="AQ3661" s="3">
        <v>23.07</v>
      </c>
      <c r="AR3661" s="3">
        <v>0</v>
      </c>
      <c r="AS3661" s="3">
        <v>0</v>
      </c>
      <c r="AT3661" s="3">
        <v>0</v>
      </c>
      <c r="AU3661" s="3">
        <v>0</v>
      </c>
      <c r="AV3661" s="3">
        <v>0</v>
      </c>
      <c r="AW3661" s="3">
        <v>0</v>
      </c>
      <c r="AX3661" s="3">
        <v>0</v>
      </c>
      <c r="AY3661" s="3">
        <v>0</v>
      </c>
      <c r="AZ3661" s="3">
        <v>0</v>
      </c>
      <c r="BA3661" s="3">
        <v>0</v>
      </c>
      <c r="BB3661" s="3">
        <v>0</v>
      </c>
      <c r="BC3661" s="3">
        <v>0</v>
      </c>
      <c r="BD3661" s="3">
        <v>0</v>
      </c>
      <c r="BE3661" s="3">
        <v>0</v>
      </c>
      <c r="BF3661" s="3">
        <v>0</v>
      </c>
      <c r="BG3661" s="3">
        <v>0</v>
      </c>
      <c r="BH3661" s="3">
        <v>1</v>
      </c>
      <c r="BI3661" s="3">
        <v>1</v>
      </c>
      <c r="BJ3661" s="3">
        <v>0.2</v>
      </c>
      <c r="BK3661" s="3">
        <v>1</v>
      </c>
      <c r="BL3661" s="3">
        <v>59.12</v>
      </c>
      <c r="BM3661" s="3">
        <v>8.8699999999999992</v>
      </c>
      <c r="BN3661" s="3">
        <v>67.989999999999995</v>
      </c>
      <c r="BO3661" s="3">
        <v>67.989999999999995</v>
      </c>
      <c r="BQ3661" s="3" t="s">
        <v>679</v>
      </c>
      <c r="BR3661" s="3" t="s">
        <v>84</v>
      </c>
      <c r="BS3661" s="4">
        <v>45244</v>
      </c>
      <c r="BT3661" s="5">
        <v>0.28194444444444444</v>
      </c>
      <c r="BU3661" s="3" t="s">
        <v>1189</v>
      </c>
      <c r="BV3661" s="3" t="s">
        <v>94</v>
      </c>
      <c r="BY3661" s="3">
        <v>1200</v>
      </c>
      <c r="CA3661" s="3" t="s">
        <v>448</v>
      </c>
      <c r="CC3661" s="3" t="s">
        <v>443</v>
      </c>
      <c r="CD3661" s="3">
        <v>2013</v>
      </c>
      <c r="CE3661" s="3" t="s">
        <v>90</v>
      </c>
      <c r="CF3661" s="4">
        <v>45244</v>
      </c>
      <c r="CI3661" s="3">
        <v>1</v>
      </c>
      <c r="CJ3661" s="3">
        <v>1</v>
      </c>
      <c r="CK3661" s="3">
        <v>22</v>
      </c>
      <c r="CL3661" s="3" t="s">
        <v>86</v>
      </c>
    </row>
    <row r="3662" spans="1:90" x14ac:dyDescent="0.3">
      <c r="A3662" s="3" t="s">
        <v>72</v>
      </c>
      <c r="B3662" s="3" t="s">
        <v>73</v>
      </c>
      <c r="C3662" s="3" t="s">
        <v>74</v>
      </c>
      <c r="E3662" s="3" t="str">
        <f>"080055844048"</f>
        <v>080055844048</v>
      </c>
      <c r="F3662" s="4">
        <v>45243</v>
      </c>
      <c r="G3662" s="3">
        <v>202408</v>
      </c>
      <c r="H3662" s="3" t="s">
        <v>75</v>
      </c>
      <c r="I3662" s="3" t="s">
        <v>76</v>
      </c>
      <c r="J3662" s="3" t="s">
        <v>77</v>
      </c>
      <c r="K3662" s="3" t="s">
        <v>78</v>
      </c>
      <c r="L3662" s="3" t="s">
        <v>256</v>
      </c>
      <c r="M3662" s="3" t="s">
        <v>257</v>
      </c>
      <c r="N3662" s="3" t="s">
        <v>258</v>
      </c>
      <c r="O3662" s="3" t="s">
        <v>82</v>
      </c>
      <c r="P3662" s="3" t="str">
        <f>"1162956617                    "</f>
        <v xml:space="preserve">1162956617                    </v>
      </c>
      <c r="Q3662" s="3">
        <v>0</v>
      </c>
      <c r="R3662" s="3">
        <v>0</v>
      </c>
      <c r="S3662" s="3">
        <v>0</v>
      </c>
      <c r="T3662" s="3">
        <v>0</v>
      </c>
      <c r="U3662" s="3">
        <v>0</v>
      </c>
      <c r="V3662" s="3">
        <v>0</v>
      </c>
      <c r="W3662" s="3">
        <v>0</v>
      </c>
      <c r="X3662" s="3">
        <v>0</v>
      </c>
      <c r="Y3662" s="3">
        <v>0</v>
      </c>
      <c r="Z3662" s="3">
        <v>0</v>
      </c>
      <c r="AA3662" s="3">
        <v>0</v>
      </c>
      <c r="AB3662" s="3">
        <v>0</v>
      </c>
      <c r="AC3662" s="3">
        <v>0</v>
      </c>
      <c r="AD3662" s="3">
        <v>0</v>
      </c>
      <c r="AE3662" s="3">
        <v>0</v>
      </c>
      <c r="AF3662" s="3">
        <v>0</v>
      </c>
      <c r="AG3662" s="3">
        <v>0</v>
      </c>
      <c r="AH3662" s="3">
        <v>0</v>
      </c>
      <c r="AI3662" s="3">
        <v>0</v>
      </c>
      <c r="AJ3662" s="3">
        <v>0</v>
      </c>
      <c r="AK3662" s="3">
        <v>0</v>
      </c>
      <c r="AL3662" s="3">
        <v>0</v>
      </c>
      <c r="AM3662" s="3">
        <v>0</v>
      </c>
      <c r="AN3662" s="3">
        <v>0</v>
      </c>
      <c r="AO3662" s="3">
        <v>0</v>
      </c>
      <c r="AP3662" s="3">
        <v>0</v>
      </c>
      <c r="AQ3662" s="3">
        <v>29.54</v>
      </c>
      <c r="AR3662" s="3">
        <v>0</v>
      </c>
      <c r="AS3662" s="3">
        <v>0</v>
      </c>
      <c r="AT3662" s="3">
        <v>0</v>
      </c>
      <c r="AU3662" s="3">
        <v>0</v>
      </c>
      <c r="AV3662" s="3">
        <v>0</v>
      </c>
      <c r="AW3662" s="3">
        <v>0</v>
      </c>
      <c r="AX3662" s="3">
        <v>0</v>
      </c>
      <c r="AY3662" s="3">
        <v>0</v>
      </c>
      <c r="AZ3662" s="3">
        <v>0</v>
      </c>
      <c r="BA3662" s="3">
        <v>0</v>
      </c>
      <c r="BB3662" s="3">
        <v>0</v>
      </c>
      <c r="BC3662" s="3">
        <v>0</v>
      </c>
      <c r="BD3662" s="3">
        <v>0</v>
      </c>
      <c r="BE3662" s="3">
        <v>0</v>
      </c>
      <c r="BF3662" s="3">
        <v>0</v>
      </c>
      <c r="BG3662" s="3">
        <v>0</v>
      </c>
      <c r="BH3662" s="3">
        <v>1</v>
      </c>
      <c r="BI3662" s="3">
        <v>1</v>
      </c>
      <c r="BJ3662" s="3">
        <v>1.4</v>
      </c>
      <c r="BK3662" s="3">
        <v>1.5</v>
      </c>
      <c r="BL3662" s="3">
        <v>75.69</v>
      </c>
      <c r="BM3662" s="3">
        <v>11.35</v>
      </c>
      <c r="BN3662" s="3">
        <v>87.04</v>
      </c>
      <c r="BO3662" s="3">
        <v>87.04</v>
      </c>
      <c r="BQ3662" s="3" t="s">
        <v>259</v>
      </c>
      <c r="BR3662" s="3" t="s">
        <v>84</v>
      </c>
      <c r="BS3662" s="4">
        <v>45244</v>
      </c>
      <c r="BT3662" s="5">
        <v>0.3354166666666667</v>
      </c>
      <c r="BU3662" s="3" t="s">
        <v>1601</v>
      </c>
      <c r="BV3662" s="3" t="s">
        <v>94</v>
      </c>
      <c r="BY3662" s="3">
        <v>7000</v>
      </c>
      <c r="CA3662" s="3" t="s">
        <v>723</v>
      </c>
      <c r="CC3662" s="3" t="s">
        <v>257</v>
      </c>
      <c r="CD3662" s="3">
        <v>6230</v>
      </c>
      <c r="CE3662" s="3" t="s">
        <v>90</v>
      </c>
      <c r="CF3662" s="4">
        <v>45244</v>
      </c>
      <c r="CI3662" s="3">
        <v>1</v>
      </c>
      <c r="CJ3662" s="3">
        <v>1</v>
      </c>
      <c r="CK3662" s="3">
        <v>21</v>
      </c>
      <c r="CL3662" s="3" t="s">
        <v>86</v>
      </c>
    </row>
    <row r="3663" spans="1:90" x14ac:dyDescent="0.3">
      <c r="A3663" s="3" t="s">
        <v>72</v>
      </c>
      <c r="B3663" s="3" t="s">
        <v>73</v>
      </c>
      <c r="C3663" s="3" t="s">
        <v>74</v>
      </c>
      <c r="E3663" s="3" t="str">
        <f>"080055847178"</f>
        <v>080055847178</v>
      </c>
      <c r="F3663" s="4">
        <v>45243</v>
      </c>
      <c r="G3663" s="3">
        <v>202408</v>
      </c>
      <c r="H3663" s="3" t="s">
        <v>75</v>
      </c>
      <c r="I3663" s="3" t="s">
        <v>76</v>
      </c>
      <c r="J3663" s="3" t="s">
        <v>77</v>
      </c>
      <c r="K3663" s="3" t="s">
        <v>78</v>
      </c>
      <c r="L3663" s="3" t="s">
        <v>612</v>
      </c>
      <c r="M3663" s="3" t="s">
        <v>613</v>
      </c>
      <c r="N3663" s="3" t="s">
        <v>614</v>
      </c>
      <c r="O3663" s="3" t="s">
        <v>82</v>
      </c>
      <c r="P3663" s="3" t="str">
        <f>"1162956798                    "</f>
        <v xml:space="preserve">1162956798                    </v>
      </c>
      <c r="Q3663" s="3">
        <v>0</v>
      </c>
      <c r="R3663" s="3">
        <v>0</v>
      </c>
      <c r="S3663" s="3">
        <v>0</v>
      </c>
      <c r="T3663" s="3">
        <v>0</v>
      </c>
      <c r="U3663" s="3">
        <v>0</v>
      </c>
      <c r="V3663" s="3">
        <v>0</v>
      </c>
      <c r="W3663" s="3">
        <v>0</v>
      </c>
      <c r="X3663" s="3">
        <v>0</v>
      </c>
      <c r="Y3663" s="3">
        <v>0</v>
      </c>
      <c r="Z3663" s="3">
        <v>0</v>
      </c>
      <c r="AA3663" s="3">
        <v>0</v>
      </c>
      <c r="AB3663" s="3">
        <v>0</v>
      </c>
      <c r="AC3663" s="3">
        <v>0</v>
      </c>
      <c r="AD3663" s="3">
        <v>0</v>
      </c>
      <c r="AE3663" s="3">
        <v>0</v>
      </c>
      <c r="AF3663" s="3">
        <v>0</v>
      </c>
      <c r="AG3663" s="3">
        <v>0</v>
      </c>
      <c r="AH3663" s="3">
        <v>0</v>
      </c>
      <c r="AI3663" s="3">
        <v>0</v>
      </c>
      <c r="AJ3663" s="3">
        <v>0</v>
      </c>
      <c r="AK3663" s="3">
        <v>0</v>
      </c>
      <c r="AL3663" s="3">
        <v>0</v>
      </c>
      <c r="AM3663" s="3">
        <v>0</v>
      </c>
      <c r="AN3663" s="3">
        <v>0</v>
      </c>
      <c r="AO3663" s="3">
        <v>0</v>
      </c>
      <c r="AP3663" s="3">
        <v>0</v>
      </c>
      <c r="AQ3663" s="3">
        <v>57.23</v>
      </c>
      <c r="AR3663" s="3">
        <v>0</v>
      </c>
      <c r="AS3663" s="3">
        <v>0</v>
      </c>
      <c r="AT3663" s="3">
        <v>0</v>
      </c>
      <c r="AU3663" s="3">
        <v>0</v>
      </c>
      <c r="AV3663" s="3">
        <v>0</v>
      </c>
      <c r="AW3663" s="3">
        <v>0</v>
      </c>
      <c r="AX3663" s="3">
        <v>0</v>
      </c>
      <c r="AY3663" s="3">
        <v>0</v>
      </c>
      <c r="AZ3663" s="3">
        <v>0</v>
      </c>
      <c r="BA3663" s="3">
        <v>0</v>
      </c>
      <c r="BB3663" s="3">
        <v>0</v>
      </c>
      <c r="BC3663" s="3">
        <v>0</v>
      </c>
      <c r="BD3663" s="3">
        <v>0</v>
      </c>
      <c r="BE3663" s="3">
        <v>0</v>
      </c>
      <c r="BF3663" s="3">
        <v>0</v>
      </c>
      <c r="BG3663" s="3">
        <v>0</v>
      </c>
      <c r="BH3663" s="3">
        <v>1</v>
      </c>
      <c r="BI3663" s="3">
        <v>1</v>
      </c>
      <c r="BJ3663" s="3">
        <v>0.2</v>
      </c>
      <c r="BK3663" s="3">
        <v>1</v>
      </c>
      <c r="BL3663" s="3">
        <v>146.65</v>
      </c>
      <c r="BM3663" s="3">
        <v>22</v>
      </c>
      <c r="BN3663" s="3">
        <v>168.65</v>
      </c>
      <c r="BO3663" s="3">
        <v>168.65</v>
      </c>
      <c r="BQ3663" s="3" t="s">
        <v>615</v>
      </c>
      <c r="BR3663" s="3" t="s">
        <v>84</v>
      </c>
      <c r="BS3663" s="4">
        <v>45244</v>
      </c>
      <c r="BT3663" s="5">
        <v>0.57500000000000007</v>
      </c>
      <c r="BU3663" s="3" t="s">
        <v>2658</v>
      </c>
      <c r="BV3663" s="3" t="s">
        <v>94</v>
      </c>
      <c r="BY3663" s="3">
        <v>1200</v>
      </c>
      <c r="CA3663" s="3" t="s">
        <v>1420</v>
      </c>
      <c r="CC3663" s="3" t="s">
        <v>613</v>
      </c>
      <c r="CD3663" s="3">
        <v>6850</v>
      </c>
      <c r="CE3663" s="3" t="s">
        <v>90</v>
      </c>
      <c r="CF3663" s="4">
        <v>45245</v>
      </c>
      <c r="CI3663" s="3">
        <v>2</v>
      </c>
      <c r="CJ3663" s="3">
        <v>1</v>
      </c>
      <c r="CK3663" s="3">
        <v>23</v>
      </c>
      <c r="CL3663" s="3" t="s">
        <v>86</v>
      </c>
    </row>
    <row r="3664" spans="1:90" x14ac:dyDescent="0.3">
      <c r="A3664" s="3" t="s">
        <v>72</v>
      </c>
      <c r="B3664" s="3" t="s">
        <v>73</v>
      </c>
      <c r="C3664" s="3" t="s">
        <v>74</v>
      </c>
      <c r="E3664" s="3" t="str">
        <f>"080055835829"</f>
        <v>080055835829</v>
      </c>
      <c r="F3664" s="4">
        <v>45243</v>
      </c>
      <c r="G3664" s="3">
        <v>202408</v>
      </c>
      <c r="H3664" s="3" t="s">
        <v>75</v>
      </c>
      <c r="I3664" s="3" t="s">
        <v>76</v>
      </c>
      <c r="J3664" s="3" t="s">
        <v>77</v>
      </c>
      <c r="K3664" s="3" t="s">
        <v>78</v>
      </c>
      <c r="L3664" s="3" t="s">
        <v>79</v>
      </c>
      <c r="M3664" s="3" t="s">
        <v>80</v>
      </c>
      <c r="N3664" s="3" t="s">
        <v>449</v>
      </c>
      <c r="O3664" s="3" t="s">
        <v>82</v>
      </c>
      <c r="P3664" s="3" t="str">
        <f>"1162956567                    "</f>
        <v xml:space="preserve">1162956567                    </v>
      </c>
      <c r="Q3664" s="3">
        <v>0</v>
      </c>
      <c r="R3664" s="3">
        <v>0</v>
      </c>
      <c r="S3664" s="3">
        <v>0</v>
      </c>
      <c r="T3664" s="3">
        <v>0</v>
      </c>
      <c r="U3664" s="3">
        <v>0</v>
      </c>
      <c r="V3664" s="3">
        <v>0</v>
      </c>
      <c r="W3664" s="3">
        <v>0</v>
      </c>
      <c r="X3664" s="3">
        <v>0</v>
      </c>
      <c r="Y3664" s="3">
        <v>0</v>
      </c>
      <c r="Z3664" s="3">
        <v>0</v>
      </c>
      <c r="AA3664" s="3">
        <v>0</v>
      </c>
      <c r="AB3664" s="3">
        <v>0</v>
      </c>
      <c r="AC3664" s="3">
        <v>0</v>
      </c>
      <c r="AD3664" s="3">
        <v>0</v>
      </c>
      <c r="AE3664" s="3">
        <v>0</v>
      </c>
      <c r="AF3664" s="3">
        <v>0</v>
      </c>
      <c r="AG3664" s="3">
        <v>0</v>
      </c>
      <c r="AH3664" s="3">
        <v>0</v>
      </c>
      <c r="AI3664" s="3">
        <v>0</v>
      </c>
      <c r="AJ3664" s="3">
        <v>0</v>
      </c>
      <c r="AK3664" s="3">
        <v>0</v>
      </c>
      <c r="AL3664" s="3">
        <v>0</v>
      </c>
      <c r="AM3664" s="3">
        <v>0</v>
      </c>
      <c r="AN3664" s="3">
        <v>0</v>
      </c>
      <c r="AO3664" s="3">
        <v>0</v>
      </c>
      <c r="AP3664" s="3">
        <v>0</v>
      </c>
      <c r="AQ3664" s="3">
        <v>29.54</v>
      </c>
      <c r="AR3664" s="3">
        <v>0</v>
      </c>
      <c r="AS3664" s="3">
        <v>0</v>
      </c>
      <c r="AT3664" s="3">
        <v>0</v>
      </c>
      <c r="AU3664" s="3">
        <v>0</v>
      </c>
      <c r="AV3664" s="3">
        <v>0</v>
      </c>
      <c r="AW3664" s="3">
        <v>0</v>
      </c>
      <c r="AX3664" s="3">
        <v>0</v>
      </c>
      <c r="AY3664" s="3">
        <v>0</v>
      </c>
      <c r="AZ3664" s="3">
        <v>0</v>
      </c>
      <c r="BA3664" s="3">
        <v>0</v>
      </c>
      <c r="BB3664" s="3">
        <v>0</v>
      </c>
      <c r="BC3664" s="3">
        <v>0</v>
      </c>
      <c r="BD3664" s="3">
        <v>0</v>
      </c>
      <c r="BE3664" s="3">
        <v>0</v>
      </c>
      <c r="BF3664" s="3">
        <v>0</v>
      </c>
      <c r="BG3664" s="3">
        <v>0</v>
      </c>
      <c r="BH3664" s="3">
        <v>1</v>
      </c>
      <c r="BI3664" s="3">
        <v>1</v>
      </c>
      <c r="BJ3664" s="3">
        <v>0.2</v>
      </c>
      <c r="BK3664" s="3">
        <v>1</v>
      </c>
      <c r="BL3664" s="3">
        <v>75.69</v>
      </c>
      <c r="BM3664" s="3">
        <v>11.35</v>
      </c>
      <c r="BN3664" s="3">
        <v>87.04</v>
      </c>
      <c r="BO3664" s="3">
        <v>87.04</v>
      </c>
      <c r="BQ3664" s="3" t="s">
        <v>450</v>
      </c>
      <c r="BR3664" s="3" t="s">
        <v>84</v>
      </c>
      <c r="BS3664" s="4">
        <v>45244</v>
      </c>
      <c r="BT3664" s="5">
        <v>0.3430555555555555</v>
      </c>
      <c r="BU3664" s="3" t="s">
        <v>603</v>
      </c>
      <c r="BV3664" s="3" t="s">
        <v>94</v>
      </c>
      <c r="BY3664" s="3">
        <v>1200</v>
      </c>
      <c r="CA3664" s="3" t="s">
        <v>604</v>
      </c>
      <c r="CC3664" s="3" t="s">
        <v>80</v>
      </c>
      <c r="CD3664" s="3">
        <v>7441</v>
      </c>
      <c r="CE3664" s="3" t="s">
        <v>90</v>
      </c>
      <c r="CF3664" s="4">
        <v>45245</v>
      </c>
      <c r="CI3664" s="3">
        <v>1</v>
      </c>
      <c r="CJ3664" s="3">
        <v>1</v>
      </c>
      <c r="CK3664" s="3">
        <v>21</v>
      </c>
      <c r="CL3664" s="3" t="s">
        <v>86</v>
      </c>
    </row>
    <row r="3665" spans="1:90" x14ac:dyDescent="0.3">
      <c r="A3665" s="3" t="s">
        <v>72</v>
      </c>
      <c r="B3665" s="3" t="s">
        <v>73</v>
      </c>
      <c r="C3665" s="3" t="s">
        <v>74</v>
      </c>
      <c r="E3665" s="3" t="str">
        <f>"080055835879"</f>
        <v>080055835879</v>
      </c>
      <c r="F3665" s="4">
        <v>45243</v>
      </c>
      <c r="G3665" s="3">
        <v>202408</v>
      </c>
      <c r="H3665" s="3" t="s">
        <v>75</v>
      </c>
      <c r="I3665" s="3" t="s">
        <v>76</v>
      </c>
      <c r="J3665" s="3" t="s">
        <v>77</v>
      </c>
      <c r="K3665" s="3" t="s">
        <v>78</v>
      </c>
      <c r="L3665" s="3" t="s">
        <v>75</v>
      </c>
      <c r="M3665" s="3" t="s">
        <v>76</v>
      </c>
      <c r="N3665" s="3" t="s">
        <v>1638</v>
      </c>
      <c r="O3665" s="3" t="s">
        <v>82</v>
      </c>
      <c r="P3665" s="3" t="str">
        <f>"1162956591                    "</f>
        <v xml:space="preserve">1162956591                    </v>
      </c>
      <c r="Q3665" s="3">
        <v>0</v>
      </c>
      <c r="R3665" s="3">
        <v>0</v>
      </c>
      <c r="S3665" s="3">
        <v>0</v>
      </c>
      <c r="T3665" s="3">
        <v>0</v>
      </c>
      <c r="U3665" s="3">
        <v>0</v>
      </c>
      <c r="V3665" s="3">
        <v>0</v>
      </c>
      <c r="W3665" s="3">
        <v>0</v>
      </c>
      <c r="X3665" s="3">
        <v>0</v>
      </c>
      <c r="Y3665" s="3">
        <v>0</v>
      </c>
      <c r="Z3665" s="3">
        <v>0</v>
      </c>
      <c r="AA3665" s="3">
        <v>0</v>
      </c>
      <c r="AB3665" s="3">
        <v>0</v>
      </c>
      <c r="AC3665" s="3">
        <v>0</v>
      </c>
      <c r="AD3665" s="3">
        <v>0</v>
      </c>
      <c r="AE3665" s="3">
        <v>0</v>
      </c>
      <c r="AF3665" s="3">
        <v>0</v>
      </c>
      <c r="AG3665" s="3">
        <v>0</v>
      </c>
      <c r="AH3665" s="3">
        <v>0</v>
      </c>
      <c r="AI3665" s="3">
        <v>0</v>
      </c>
      <c r="AJ3665" s="3">
        <v>0</v>
      </c>
      <c r="AK3665" s="3">
        <v>0</v>
      </c>
      <c r="AL3665" s="3">
        <v>0</v>
      </c>
      <c r="AM3665" s="3">
        <v>0</v>
      </c>
      <c r="AN3665" s="3">
        <v>0</v>
      </c>
      <c r="AO3665" s="3">
        <v>0</v>
      </c>
      <c r="AP3665" s="3">
        <v>0</v>
      </c>
      <c r="AQ3665" s="3">
        <v>23.07</v>
      </c>
      <c r="AR3665" s="3">
        <v>0</v>
      </c>
      <c r="AS3665" s="3">
        <v>0</v>
      </c>
      <c r="AT3665" s="3">
        <v>0</v>
      </c>
      <c r="AU3665" s="3">
        <v>0</v>
      </c>
      <c r="AV3665" s="3">
        <v>0</v>
      </c>
      <c r="AW3665" s="3">
        <v>0</v>
      </c>
      <c r="AX3665" s="3">
        <v>0</v>
      </c>
      <c r="AY3665" s="3">
        <v>0</v>
      </c>
      <c r="AZ3665" s="3">
        <v>0</v>
      </c>
      <c r="BA3665" s="3">
        <v>0</v>
      </c>
      <c r="BB3665" s="3">
        <v>0</v>
      </c>
      <c r="BC3665" s="3">
        <v>0</v>
      </c>
      <c r="BD3665" s="3">
        <v>0</v>
      </c>
      <c r="BE3665" s="3">
        <v>0</v>
      </c>
      <c r="BF3665" s="3">
        <v>0</v>
      </c>
      <c r="BG3665" s="3">
        <v>0</v>
      </c>
      <c r="BH3665" s="3">
        <v>1</v>
      </c>
      <c r="BI3665" s="3">
        <v>1</v>
      </c>
      <c r="BJ3665" s="3">
        <v>0.2</v>
      </c>
      <c r="BK3665" s="3">
        <v>1</v>
      </c>
      <c r="BL3665" s="3">
        <v>59.12</v>
      </c>
      <c r="BM3665" s="3">
        <v>8.8699999999999992</v>
      </c>
      <c r="BN3665" s="3">
        <v>67.989999999999995</v>
      </c>
      <c r="BO3665" s="3">
        <v>67.989999999999995</v>
      </c>
      <c r="BQ3665" s="3" t="s">
        <v>1639</v>
      </c>
      <c r="BR3665" s="3" t="s">
        <v>84</v>
      </c>
      <c r="BS3665" s="4">
        <v>45244</v>
      </c>
      <c r="BT3665" s="5">
        <v>0.32430555555555557</v>
      </c>
      <c r="BU3665" s="3" t="s">
        <v>3573</v>
      </c>
      <c r="BV3665" s="3" t="s">
        <v>94</v>
      </c>
      <c r="BY3665" s="3">
        <v>1200</v>
      </c>
      <c r="CA3665" s="3" t="s">
        <v>3534</v>
      </c>
      <c r="CC3665" s="3" t="s">
        <v>76</v>
      </c>
      <c r="CD3665" s="3">
        <v>1609</v>
      </c>
      <c r="CE3665" s="3" t="s">
        <v>90</v>
      </c>
      <c r="CF3665" s="4">
        <v>45245</v>
      </c>
      <c r="CI3665" s="3">
        <v>1</v>
      </c>
      <c r="CJ3665" s="3">
        <v>1</v>
      </c>
      <c r="CK3665" s="3">
        <v>22</v>
      </c>
      <c r="CL3665" s="3" t="s">
        <v>86</v>
      </c>
    </row>
    <row r="3666" spans="1:90" x14ac:dyDescent="0.3">
      <c r="A3666" s="3" t="s">
        <v>72</v>
      </c>
      <c r="B3666" s="3" t="s">
        <v>73</v>
      </c>
      <c r="C3666" s="3" t="s">
        <v>74</v>
      </c>
      <c r="E3666" s="3" t="str">
        <f>"080055835899"</f>
        <v>080055835899</v>
      </c>
      <c r="F3666" s="4">
        <v>45243</v>
      </c>
      <c r="G3666" s="3">
        <v>202408</v>
      </c>
      <c r="H3666" s="3" t="s">
        <v>75</v>
      </c>
      <c r="I3666" s="3" t="s">
        <v>76</v>
      </c>
      <c r="J3666" s="3" t="s">
        <v>77</v>
      </c>
      <c r="K3666" s="3" t="s">
        <v>78</v>
      </c>
      <c r="L3666" s="3" t="s">
        <v>442</v>
      </c>
      <c r="M3666" s="3" t="s">
        <v>443</v>
      </c>
      <c r="N3666" s="3" t="s">
        <v>3129</v>
      </c>
      <c r="O3666" s="3" t="s">
        <v>82</v>
      </c>
      <c r="P3666" s="3" t="str">
        <f>"1162956572                    "</f>
        <v xml:space="preserve">1162956572                    </v>
      </c>
      <c r="Q3666" s="3">
        <v>0</v>
      </c>
      <c r="R3666" s="3">
        <v>0</v>
      </c>
      <c r="S3666" s="3">
        <v>0</v>
      </c>
      <c r="T3666" s="3">
        <v>0</v>
      </c>
      <c r="U3666" s="3">
        <v>0</v>
      </c>
      <c r="V3666" s="3">
        <v>0</v>
      </c>
      <c r="W3666" s="3">
        <v>0</v>
      </c>
      <c r="X3666" s="3">
        <v>0</v>
      </c>
      <c r="Y3666" s="3">
        <v>0</v>
      </c>
      <c r="Z3666" s="3">
        <v>0</v>
      </c>
      <c r="AA3666" s="3">
        <v>0</v>
      </c>
      <c r="AB3666" s="3">
        <v>0</v>
      </c>
      <c r="AC3666" s="3">
        <v>0</v>
      </c>
      <c r="AD3666" s="3">
        <v>0</v>
      </c>
      <c r="AE3666" s="3">
        <v>0</v>
      </c>
      <c r="AF3666" s="3">
        <v>0</v>
      </c>
      <c r="AG3666" s="3">
        <v>0</v>
      </c>
      <c r="AH3666" s="3">
        <v>0</v>
      </c>
      <c r="AI3666" s="3">
        <v>0</v>
      </c>
      <c r="AJ3666" s="3">
        <v>0</v>
      </c>
      <c r="AK3666" s="3">
        <v>0</v>
      </c>
      <c r="AL3666" s="3">
        <v>0</v>
      </c>
      <c r="AM3666" s="3">
        <v>0</v>
      </c>
      <c r="AN3666" s="3">
        <v>0</v>
      </c>
      <c r="AO3666" s="3">
        <v>0</v>
      </c>
      <c r="AP3666" s="3">
        <v>0</v>
      </c>
      <c r="AQ3666" s="3">
        <v>23.07</v>
      </c>
      <c r="AR3666" s="3">
        <v>0</v>
      </c>
      <c r="AS3666" s="3">
        <v>0</v>
      </c>
      <c r="AT3666" s="3">
        <v>0</v>
      </c>
      <c r="AU3666" s="3">
        <v>0</v>
      </c>
      <c r="AV3666" s="3">
        <v>0</v>
      </c>
      <c r="AW3666" s="3">
        <v>0</v>
      </c>
      <c r="AX3666" s="3">
        <v>0</v>
      </c>
      <c r="AY3666" s="3">
        <v>0</v>
      </c>
      <c r="AZ3666" s="3">
        <v>0</v>
      </c>
      <c r="BA3666" s="3">
        <v>0</v>
      </c>
      <c r="BB3666" s="3">
        <v>0</v>
      </c>
      <c r="BC3666" s="3">
        <v>0</v>
      </c>
      <c r="BD3666" s="3">
        <v>0</v>
      </c>
      <c r="BE3666" s="3">
        <v>0</v>
      </c>
      <c r="BF3666" s="3">
        <v>0</v>
      </c>
      <c r="BG3666" s="3">
        <v>0</v>
      </c>
      <c r="BH3666" s="3">
        <v>1</v>
      </c>
      <c r="BI3666" s="3">
        <v>1</v>
      </c>
      <c r="BJ3666" s="3">
        <v>0.2</v>
      </c>
      <c r="BK3666" s="3">
        <v>1</v>
      </c>
      <c r="BL3666" s="3">
        <v>59.12</v>
      </c>
      <c r="BM3666" s="3">
        <v>8.8699999999999992</v>
      </c>
      <c r="BN3666" s="3">
        <v>67.989999999999995</v>
      </c>
      <c r="BO3666" s="3">
        <v>67.989999999999995</v>
      </c>
      <c r="BQ3666" s="3" t="s">
        <v>3130</v>
      </c>
      <c r="BR3666" s="3" t="s">
        <v>84</v>
      </c>
      <c r="BS3666" s="4">
        <v>45244</v>
      </c>
      <c r="BT3666" s="5">
        <v>0.35416666666666669</v>
      </c>
      <c r="BU3666" s="3" t="s">
        <v>1729</v>
      </c>
      <c r="BV3666" s="3" t="s">
        <v>94</v>
      </c>
      <c r="BY3666" s="3">
        <v>1200</v>
      </c>
      <c r="CA3666" s="3" t="s">
        <v>3574</v>
      </c>
      <c r="CC3666" s="3" t="s">
        <v>443</v>
      </c>
      <c r="CD3666" s="3">
        <v>2139</v>
      </c>
      <c r="CE3666" s="3" t="s">
        <v>90</v>
      </c>
      <c r="CF3666" s="4">
        <v>45244</v>
      </c>
      <c r="CI3666" s="3">
        <v>1</v>
      </c>
      <c r="CJ3666" s="3">
        <v>1</v>
      </c>
      <c r="CK3666" s="3">
        <v>22</v>
      </c>
      <c r="CL3666" s="3" t="s">
        <v>86</v>
      </c>
    </row>
    <row r="3667" spans="1:90" x14ac:dyDescent="0.3">
      <c r="A3667" s="3" t="s">
        <v>72</v>
      </c>
      <c r="B3667" s="3" t="s">
        <v>73</v>
      </c>
      <c r="C3667" s="3" t="s">
        <v>74</v>
      </c>
      <c r="E3667" s="3" t="str">
        <f>"080055835919"</f>
        <v>080055835919</v>
      </c>
      <c r="F3667" s="4">
        <v>45243</v>
      </c>
      <c r="G3667" s="3">
        <v>202408</v>
      </c>
      <c r="H3667" s="3" t="s">
        <v>75</v>
      </c>
      <c r="I3667" s="3" t="s">
        <v>76</v>
      </c>
      <c r="J3667" s="3" t="s">
        <v>77</v>
      </c>
      <c r="K3667" s="3" t="s">
        <v>78</v>
      </c>
      <c r="L3667" s="3" t="s">
        <v>193</v>
      </c>
      <c r="M3667" s="3" t="s">
        <v>194</v>
      </c>
      <c r="N3667" s="3" t="s">
        <v>457</v>
      </c>
      <c r="O3667" s="3" t="s">
        <v>82</v>
      </c>
      <c r="P3667" s="3" t="str">
        <f>"1162956612                    "</f>
        <v xml:space="preserve">1162956612                    </v>
      </c>
      <c r="Q3667" s="3">
        <v>0</v>
      </c>
      <c r="R3667" s="3">
        <v>0</v>
      </c>
      <c r="S3667" s="3">
        <v>0</v>
      </c>
      <c r="T3667" s="3">
        <v>0</v>
      </c>
      <c r="U3667" s="3">
        <v>0</v>
      </c>
      <c r="V3667" s="3">
        <v>0</v>
      </c>
      <c r="W3667" s="3">
        <v>0</v>
      </c>
      <c r="X3667" s="3">
        <v>0</v>
      </c>
      <c r="Y3667" s="3">
        <v>0</v>
      </c>
      <c r="Z3667" s="3">
        <v>0</v>
      </c>
      <c r="AA3667" s="3">
        <v>0</v>
      </c>
      <c r="AB3667" s="3">
        <v>0</v>
      </c>
      <c r="AC3667" s="3">
        <v>0</v>
      </c>
      <c r="AD3667" s="3">
        <v>0</v>
      </c>
      <c r="AE3667" s="3">
        <v>0</v>
      </c>
      <c r="AF3667" s="3">
        <v>0</v>
      </c>
      <c r="AG3667" s="3">
        <v>0</v>
      </c>
      <c r="AH3667" s="3">
        <v>0</v>
      </c>
      <c r="AI3667" s="3">
        <v>0</v>
      </c>
      <c r="AJ3667" s="3">
        <v>0</v>
      </c>
      <c r="AK3667" s="3">
        <v>0</v>
      </c>
      <c r="AL3667" s="3">
        <v>0</v>
      </c>
      <c r="AM3667" s="3">
        <v>0</v>
      </c>
      <c r="AN3667" s="3">
        <v>0</v>
      </c>
      <c r="AO3667" s="3">
        <v>0</v>
      </c>
      <c r="AP3667" s="3">
        <v>0</v>
      </c>
      <c r="AQ3667" s="3">
        <v>29.54</v>
      </c>
      <c r="AR3667" s="3">
        <v>0</v>
      </c>
      <c r="AS3667" s="3">
        <v>0</v>
      </c>
      <c r="AT3667" s="3">
        <v>0</v>
      </c>
      <c r="AU3667" s="3">
        <v>0</v>
      </c>
      <c r="AV3667" s="3">
        <v>0</v>
      </c>
      <c r="AW3667" s="3">
        <v>0</v>
      </c>
      <c r="AX3667" s="3">
        <v>0</v>
      </c>
      <c r="AY3667" s="3">
        <v>0</v>
      </c>
      <c r="AZ3667" s="3">
        <v>0</v>
      </c>
      <c r="BA3667" s="3">
        <v>0</v>
      </c>
      <c r="BB3667" s="3">
        <v>0</v>
      </c>
      <c r="BC3667" s="3">
        <v>0</v>
      </c>
      <c r="BD3667" s="3">
        <v>0</v>
      </c>
      <c r="BE3667" s="3">
        <v>0</v>
      </c>
      <c r="BF3667" s="3">
        <v>0</v>
      </c>
      <c r="BG3667" s="3">
        <v>0</v>
      </c>
      <c r="BH3667" s="3">
        <v>1</v>
      </c>
      <c r="BI3667" s="3">
        <v>1</v>
      </c>
      <c r="BJ3667" s="3">
        <v>0.2</v>
      </c>
      <c r="BK3667" s="3">
        <v>1</v>
      </c>
      <c r="BL3667" s="3">
        <v>75.69</v>
      </c>
      <c r="BM3667" s="3">
        <v>11.35</v>
      </c>
      <c r="BN3667" s="3">
        <v>87.04</v>
      </c>
      <c r="BO3667" s="3">
        <v>87.04</v>
      </c>
      <c r="BQ3667" s="3" t="s">
        <v>458</v>
      </c>
      <c r="BR3667" s="3" t="s">
        <v>84</v>
      </c>
      <c r="BS3667" s="4">
        <v>45244</v>
      </c>
      <c r="BT3667" s="5">
        <v>0.34930555555555554</v>
      </c>
      <c r="BU3667" s="3" t="s">
        <v>3540</v>
      </c>
      <c r="BV3667" s="3" t="s">
        <v>94</v>
      </c>
      <c r="BY3667" s="3">
        <v>1200</v>
      </c>
      <c r="CA3667" s="3" t="s">
        <v>756</v>
      </c>
      <c r="CC3667" s="3" t="s">
        <v>194</v>
      </c>
      <c r="CD3667" s="3">
        <v>6000</v>
      </c>
      <c r="CE3667" s="3" t="s">
        <v>90</v>
      </c>
      <c r="CF3667" s="4">
        <v>45244</v>
      </c>
      <c r="CI3667" s="3">
        <v>1</v>
      </c>
      <c r="CJ3667" s="3">
        <v>1</v>
      </c>
      <c r="CK3667" s="3">
        <v>21</v>
      </c>
      <c r="CL3667" s="3" t="s">
        <v>86</v>
      </c>
    </row>
    <row r="3668" spans="1:90" x14ac:dyDescent="0.3">
      <c r="A3668" s="3" t="s">
        <v>72</v>
      </c>
      <c r="B3668" s="3" t="s">
        <v>73</v>
      </c>
      <c r="C3668" s="3" t="s">
        <v>74</v>
      </c>
      <c r="E3668" s="3" t="str">
        <f>"080055835932"</f>
        <v>080055835932</v>
      </c>
      <c r="F3668" s="4">
        <v>45243</v>
      </c>
      <c r="G3668" s="3">
        <v>202408</v>
      </c>
      <c r="H3668" s="3" t="s">
        <v>75</v>
      </c>
      <c r="I3668" s="3" t="s">
        <v>76</v>
      </c>
      <c r="J3668" s="3" t="s">
        <v>77</v>
      </c>
      <c r="K3668" s="3" t="s">
        <v>78</v>
      </c>
      <c r="L3668" s="3" t="s">
        <v>221</v>
      </c>
      <c r="M3668" s="3" t="s">
        <v>222</v>
      </c>
      <c r="N3668" s="3" t="s">
        <v>2874</v>
      </c>
      <c r="O3668" s="3" t="s">
        <v>82</v>
      </c>
      <c r="P3668" s="3" t="str">
        <f>"1162956506                    "</f>
        <v xml:space="preserve">1162956506                    </v>
      </c>
      <c r="Q3668" s="3">
        <v>0</v>
      </c>
      <c r="R3668" s="3">
        <v>0</v>
      </c>
      <c r="S3668" s="3">
        <v>0</v>
      </c>
      <c r="T3668" s="3">
        <v>0</v>
      </c>
      <c r="U3668" s="3">
        <v>0</v>
      </c>
      <c r="V3668" s="3">
        <v>0</v>
      </c>
      <c r="W3668" s="3">
        <v>0</v>
      </c>
      <c r="X3668" s="3">
        <v>0</v>
      </c>
      <c r="Y3668" s="3">
        <v>0</v>
      </c>
      <c r="Z3668" s="3">
        <v>0</v>
      </c>
      <c r="AA3668" s="3">
        <v>0</v>
      </c>
      <c r="AB3668" s="3">
        <v>0</v>
      </c>
      <c r="AC3668" s="3">
        <v>0</v>
      </c>
      <c r="AD3668" s="3">
        <v>0</v>
      </c>
      <c r="AE3668" s="3">
        <v>0</v>
      </c>
      <c r="AF3668" s="3">
        <v>0</v>
      </c>
      <c r="AG3668" s="3">
        <v>0</v>
      </c>
      <c r="AH3668" s="3">
        <v>0</v>
      </c>
      <c r="AI3668" s="3">
        <v>0</v>
      </c>
      <c r="AJ3668" s="3">
        <v>0</v>
      </c>
      <c r="AK3668" s="3">
        <v>0</v>
      </c>
      <c r="AL3668" s="3">
        <v>0</v>
      </c>
      <c r="AM3668" s="3">
        <v>0</v>
      </c>
      <c r="AN3668" s="3">
        <v>0</v>
      </c>
      <c r="AO3668" s="3">
        <v>0</v>
      </c>
      <c r="AP3668" s="3">
        <v>0</v>
      </c>
      <c r="AQ3668" s="3">
        <v>23.07</v>
      </c>
      <c r="AR3668" s="3">
        <v>0</v>
      </c>
      <c r="AS3668" s="3">
        <v>0</v>
      </c>
      <c r="AT3668" s="3">
        <v>0</v>
      </c>
      <c r="AU3668" s="3">
        <v>0</v>
      </c>
      <c r="AV3668" s="3">
        <v>0</v>
      </c>
      <c r="AW3668" s="3">
        <v>0</v>
      </c>
      <c r="AX3668" s="3">
        <v>0</v>
      </c>
      <c r="AY3668" s="3">
        <v>0</v>
      </c>
      <c r="AZ3668" s="3">
        <v>0</v>
      </c>
      <c r="BA3668" s="3">
        <v>0</v>
      </c>
      <c r="BB3668" s="3">
        <v>0</v>
      </c>
      <c r="BC3668" s="3">
        <v>0</v>
      </c>
      <c r="BD3668" s="3">
        <v>0</v>
      </c>
      <c r="BE3668" s="3">
        <v>0</v>
      </c>
      <c r="BF3668" s="3">
        <v>0</v>
      </c>
      <c r="BG3668" s="3">
        <v>0</v>
      </c>
      <c r="BH3668" s="3">
        <v>1</v>
      </c>
      <c r="BI3668" s="3">
        <v>1</v>
      </c>
      <c r="BJ3668" s="3">
        <v>0.2</v>
      </c>
      <c r="BK3668" s="3">
        <v>1</v>
      </c>
      <c r="BL3668" s="3">
        <v>59.12</v>
      </c>
      <c r="BM3668" s="3">
        <v>8.8699999999999992</v>
      </c>
      <c r="BN3668" s="3">
        <v>67.989999999999995</v>
      </c>
      <c r="BO3668" s="3">
        <v>67.989999999999995</v>
      </c>
      <c r="BQ3668" s="3" t="s">
        <v>2875</v>
      </c>
      <c r="BR3668" s="3" t="s">
        <v>84</v>
      </c>
      <c r="BS3668" s="4">
        <v>45244</v>
      </c>
      <c r="BT3668" s="5">
        <v>0.42638888888888887</v>
      </c>
      <c r="BU3668" s="3" t="s">
        <v>1941</v>
      </c>
      <c r="BV3668" s="3" t="s">
        <v>94</v>
      </c>
      <c r="BY3668" s="3">
        <v>1200</v>
      </c>
      <c r="CA3668" s="3" t="s">
        <v>914</v>
      </c>
      <c r="CC3668" s="3" t="s">
        <v>222</v>
      </c>
      <c r="CD3668" s="3">
        <v>1460</v>
      </c>
      <c r="CE3668" s="3" t="s">
        <v>90</v>
      </c>
      <c r="CF3668" s="4">
        <v>45244</v>
      </c>
      <c r="CI3668" s="3">
        <v>1</v>
      </c>
      <c r="CJ3668" s="3">
        <v>1</v>
      </c>
      <c r="CK3668" s="3">
        <v>22</v>
      </c>
      <c r="CL3668" s="3" t="s">
        <v>86</v>
      </c>
    </row>
    <row r="3669" spans="1:90" x14ac:dyDescent="0.3">
      <c r="A3669" s="3" t="s">
        <v>72</v>
      </c>
      <c r="B3669" s="3" t="s">
        <v>73</v>
      </c>
      <c r="C3669" s="3" t="s">
        <v>74</v>
      </c>
      <c r="E3669" s="3" t="str">
        <f>"080055835943"</f>
        <v>080055835943</v>
      </c>
      <c r="F3669" s="4">
        <v>45243</v>
      </c>
      <c r="G3669" s="3">
        <v>202408</v>
      </c>
      <c r="H3669" s="3" t="s">
        <v>75</v>
      </c>
      <c r="I3669" s="3" t="s">
        <v>76</v>
      </c>
      <c r="J3669" s="3" t="s">
        <v>77</v>
      </c>
      <c r="K3669" s="3" t="s">
        <v>78</v>
      </c>
      <c r="L3669" s="3" t="s">
        <v>472</v>
      </c>
      <c r="M3669" s="3" t="s">
        <v>473</v>
      </c>
      <c r="N3669" s="3" t="s">
        <v>799</v>
      </c>
      <c r="O3669" s="3" t="s">
        <v>82</v>
      </c>
      <c r="P3669" s="3" t="str">
        <f>"1162956588                    "</f>
        <v xml:space="preserve">1162956588                    </v>
      </c>
      <c r="Q3669" s="3">
        <v>0</v>
      </c>
      <c r="R3669" s="3">
        <v>0</v>
      </c>
      <c r="S3669" s="3">
        <v>0</v>
      </c>
      <c r="T3669" s="3">
        <v>0</v>
      </c>
      <c r="U3669" s="3">
        <v>0</v>
      </c>
      <c r="V3669" s="3">
        <v>0</v>
      </c>
      <c r="W3669" s="3">
        <v>0</v>
      </c>
      <c r="X3669" s="3">
        <v>0</v>
      </c>
      <c r="Y3669" s="3">
        <v>0</v>
      </c>
      <c r="Z3669" s="3">
        <v>0</v>
      </c>
      <c r="AA3669" s="3">
        <v>0</v>
      </c>
      <c r="AB3669" s="3">
        <v>0</v>
      </c>
      <c r="AC3669" s="3">
        <v>0</v>
      </c>
      <c r="AD3669" s="3">
        <v>0</v>
      </c>
      <c r="AE3669" s="3">
        <v>0</v>
      </c>
      <c r="AF3669" s="3">
        <v>0</v>
      </c>
      <c r="AG3669" s="3">
        <v>0</v>
      </c>
      <c r="AH3669" s="3">
        <v>0</v>
      </c>
      <c r="AI3669" s="3">
        <v>0</v>
      </c>
      <c r="AJ3669" s="3">
        <v>0</v>
      </c>
      <c r="AK3669" s="3">
        <v>0</v>
      </c>
      <c r="AL3669" s="3">
        <v>0</v>
      </c>
      <c r="AM3669" s="3">
        <v>0</v>
      </c>
      <c r="AN3669" s="3">
        <v>0</v>
      </c>
      <c r="AO3669" s="3">
        <v>0</v>
      </c>
      <c r="AP3669" s="3">
        <v>0</v>
      </c>
      <c r="AQ3669" s="3">
        <v>29.54</v>
      </c>
      <c r="AR3669" s="3">
        <v>0</v>
      </c>
      <c r="AS3669" s="3">
        <v>0</v>
      </c>
      <c r="AT3669" s="3">
        <v>0</v>
      </c>
      <c r="AU3669" s="3">
        <v>0</v>
      </c>
      <c r="AV3669" s="3">
        <v>0</v>
      </c>
      <c r="AW3669" s="3">
        <v>0</v>
      </c>
      <c r="AX3669" s="3">
        <v>0</v>
      </c>
      <c r="AY3669" s="3">
        <v>0</v>
      </c>
      <c r="AZ3669" s="3">
        <v>0</v>
      </c>
      <c r="BA3669" s="3">
        <v>0</v>
      </c>
      <c r="BB3669" s="3">
        <v>0</v>
      </c>
      <c r="BC3669" s="3">
        <v>0</v>
      </c>
      <c r="BD3669" s="3">
        <v>0</v>
      </c>
      <c r="BE3669" s="3">
        <v>0</v>
      </c>
      <c r="BF3669" s="3">
        <v>0</v>
      </c>
      <c r="BG3669" s="3">
        <v>0</v>
      </c>
      <c r="BH3669" s="3">
        <v>1</v>
      </c>
      <c r="BI3669" s="3">
        <v>1</v>
      </c>
      <c r="BJ3669" s="3">
        <v>0.2</v>
      </c>
      <c r="BK3669" s="3">
        <v>1</v>
      </c>
      <c r="BL3669" s="3">
        <v>75.69</v>
      </c>
      <c r="BM3669" s="3">
        <v>11.35</v>
      </c>
      <c r="BN3669" s="3">
        <v>87.04</v>
      </c>
      <c r="BO3669" s="3">
        <v>87.04</v>
      </c>
      <c r="BQ3669" s="3" t="s">
        <v>800</v>
      </c>
      <c r="BR3669" s="3" t="s">
        <v>84</v>
      </c>
      <c r="BS3669" s="4">
        <v>45244</v>
      </c>
      <c r="BT3669" s="5">
        <v>0.3444444444444445</v>
      </c>
      <c r="BU3669" s="3" t="s">
        <v>3575</v>
      </c>
      <c r="BV3669" s="3" t="s">
        <v>94</v>
      </c>
      <c r="BY3669" s="3">
        <v>1200</v>
      </c>
      <c r="CA3669" s="3" t="s">
        <v>723</v>
      </c>
      <c r="CC3669" s="3" t="s">
        <v>473</v>
      </c>
      <c r="CD3669" s="3">
        <v>6229</v>
      </c>
      <c r="CE3669" s="3" t="s">
        <v>90</v>
      </c>
      <c r="CF3669" s="4">
        <v>45244</v>
      </c>
      <c r="CI3669" s="3">
        <v>1</v>
      </c>
      <c r="CJ3669" s="3">
        <v>1</v>
      </c>
      <c r="CK3669" s="3">
        <v>21</v>
      </c>
      <c r="CL3669" s="3" t="s">
        <v>86</v>
      </c>
    </row>
    <row r="3670" spans="1:90" x14ac:dyDescent="0.3">
      <c r="A3670" s="3" t="s">
        <v>72</v>
      </c>
      <c r="B3670" s="3" t="s">
        <v>73</v>
      </c>
      <c r="C3670" s="3" t="s">
        <v>74</v>
      </c>
      <c r="E3670" s="3" t="str">
        <f>"080055835956"</f>
        <v>080055835956</v>
      </c>
      <c r="F3670" s="4">
        <v>45243</v>
      </c>
      <c r="G3670" s="3">
        <v>202408</v>
      </c>
      <c r="H3670" s="3" t="s">
        <v>75</v>
      </c>
      <c r="I3670" s="3" t="s">
        <v>76</v>
      </c>
      <c r="J3670" s="3" t="s">
        <v>77</v>
      </c>
      <c r="K3670" s="3" t="s">
        <v>78</v>
      </c>
      <c r="L3670" s="3" t="s">
        <v>75</v>
      </c>
      <c r="M3670" s="3" t="s">
        <v>76</v>
      </c>
      <c r="N3670" s="3" t="s">
        <v>2634</v>
      </c>
      <c r="O3670" s="3" t="s">
        <v>82</v>
      </c>
      <c r="P3670" s="3" t="str">
        <f>"1162956459                    "</f>
        <v xml:space="preserve">1162956459                    </v>
      </c>
      <c r="Q3670" s="3">
        <v>0</v>
      </c>
      <c r="R3670" s="3">
        <v>0</v>
      </c>
      <c r="S3670" s="3">
        <v>0</v>
      </c>
      <c r="T3670" s="3">
        <v>0</v>
      </c>
      <c r="U3670" s="3">
        <v>0</v>
      </c>
      <c r="V3670" s="3">
        <v>0</v>
      </c>
      <c r="W3670" s="3">
        <v>0</v>
      </c>
      <c r="X3670" s="3">
        <v>0</v>
      </c>
      <c r="Y3670" s="3">
        <v>0</v>
      </c>
      <c r="Z3670" s="3">
        <v>0</v>
      </c>
      <c r="AA3670" s="3">
        <v>0</v>
      </c>
      <c r="AB3670" s="3">
        <v>0</v>
      </c>
      <c r="AC3670" s="3">
        <v>0</v>
      </c>
      <c r="AD3670" s="3">
        <v>0</v>
      </c>
      <c r="AE3670" s="3">
        <v>0</v>
      </c>
      <c r="AF3670" s="3">
        <v>0</v>
      </c>
      <c r="AG3670" s="3">
        <v>0</v>
      </c>
      <c r="AH3670" s="3">
        <v>0</v>
      </c>
      <c r="AI3670" s="3">
        <v>0</v>
      </c>
      <c r="AJ3670" s="3">
        <v>0</v>
      </c>
      <c r="AK3670" s="3">
        <v>0</v>
      </c>
      <c r="AL3670" s="3">
        <v>0</v>
      </c>
      <c r="AM3670" s="3">
        <v>0</v>
      </c>
      <c r="AN3670" s="3">
        <v>0</v>
      </c>
      <c r="AO3670" s="3">
        <v>0</v>
      </c>
      <c r="AP3670" s="3">
        <v>0</v>
      </c>
      <c r="AQ3670" s="3">
        <v>23.07</v>
      </c>
      <c r="AR3670" s="3">
        <v>0</v>
      </c>
      <c r="AS3670" s="3">
        <v>0</v>
      </c>
      <c r="AT3670" s="3">
        <v>0</v>
      </c>
      <c r="AU3670" s="3">
        <v>0</v>
      </c>
      <c r="AV3670" s="3">
        <v>0</v>
      </c>
      <c r="AW3670" s="3">
        <v>0</v>
      </c>
      <c r="AX3670" s="3">
        <v>0</v>
      </c>
      <c r="AY3670" s="3">
        <v>0</v>
      </c>
      <c r="AZ3670" s="3">
        <v>0</v>
      </c>
      <c r="BA3670" s="3">
        <v>0</v>
      </c>
      <c r="BB3670" s="3">
        <v>0</v>
      </c>
      <c r="BC3670" s="3">
        <v>0</v>
      </c>
      <c r="BD3670" s="3">
        <v>0</v>
      </c>
      <c r="BE3670" s="3">
        <v>0</v>
      </c>
      <c r="BF3670" s="3">
        <v>0</v>
      </c>
      <c r="BG3670" s="3">
        <v>0</v>
      </c>
      <c r="BH3670" s="3">
        <v>1</v>
      </c>
      <c r="BI3670" s="3">
        <v>1</v>
      </c>
      <c r="BJ3670" s="3">
        <v>0.2</v>
      </c>
      <c r="BK3670" s="3">
        <v>1</v>
      </c>
      <c r="BL3670" s="3">
        <v>59.12</v>
      </c>
      <c r="BM3670" s="3">
        <v>8.8699999999999992</v>
      </c>
      <c r="BN3670" s="3">
        <v>67.989999999999995</v>
      </c>
      <c r="BO3670" s="3">
        <v>67.989999999999995</v>
      </c>
      <c r="BQ3670" s="3" t="s">
        <v>2635</v>
      </c>
      <c r="BR3670" s="3" t="s">
        <v>84</v>
      </c>
      <c r="BS3670" s="4">
        <v>45244</v>
      </c>
      <c r="BT3670" s="5">
        <v>0.35625000000000001</v>
      </c>
      <c r="BU3670" s="3" t="s">
        <v>3576</v>
      </c>
      <c r="BV3670" s="3" t="s">
        <v>94</v>
      </c>
      <c r="BY3670" s="3">
        <v>1200</v>
      </c>
      <c r="CA3670" s="3" t="s">
        <v>3534</v>
      </c>
      <c r="CC3670" s="3" t="s">
        <v>76</v>
      </c>
      <c r="CD3670" s="3">
        <v>1610</v>
      </c>
      <c r="CE3670" s="3" t="s">
        <v>90</v>
      </c>
      <c r="CF3670" s="4">
        <v>45245</v>
      </c>
      <c r="CI3670" s="3">
        <v>1</v>
      </c>
      <c r="CJ3670" s="3">
        <v>1</v>
      </c>
      <c r="CK3670" s="3">
        <v>22</v>
      </c>
      <c r="CL3670" s="3" t="s">
        <v>86</v>
      </c>
    </row>
    <row r="3671" spans="1:90" x14ac:dyDescent="0.3">
      <c r="A3671" s="3" t="s">
        <v>72</v>
      </c>
      <c r="B3671" s="3" t="s">
        <v>73</v>
      </c>
      <c r="C3671" s="3" t="s">
        <v>74</v>
      </c>
      <c r="E3671" s="3" t="str">
        <f>"080055835966"</f>
        <v>080055835966</v>
      </c>
      <c r="F3671" s="4">
        <v>45243</v>
      </c>
      <c r="G3671" s="3">
        <v>202408</v>
      </c>
      <c r="H3671" s="3" t="s">
        <v>75</v>
      </c>
      <c r="I3671" s="3" t="s">
        <v>76</v>
      </c>
      <c r="J3671" s="3" t="s">
        <v>77</v>
      </c>
      <c r="K3671" s="3" t="s">
        <v>78</v>
      </c>
      <c r="L3671" s="3" t="s">
        <v>205</v>
      </c>
      <c r="M3671" s="3" t="s">
        <v>206</v>
      </c>
      <c r="N3671" s="3" t="s">
        <v>376</v>
      </c>
      <c r="O3671" s="3" t="s">
        <v>82</v>
      </c>
      <c r="P3671" s="3" t="str">
        <f>"1162956505                    "</f>
        <v xml:space="preserve">1162956505                    </v>
      </c>
      <c r="Q3671" s="3">
        <v>0</v>
      </c>
      <c r="R3671" s="3">
        <v>0</v>
      </c>
      <c r="S3671" s="3">
        <v>0</v>
      </c>
      <c r="T3671" s="3">
        <v>0</v>
      </c>
      <c r="U3671" s="3">
        <v>0</v>
      </c>
      <c r="V3671" s="3">
        <v>0</v>
      </c>
      <c r="W3671" s="3">
        <v>0</v>
      </c>
      <c r="X3671" s="3">
        <v>0</v>
      </c>
      <c r="Y3671" s="3">
        <v>0</v>
      </c>
      <c r="Z3671" s="3">
        <v>0</v>
      </c>
      <c r="AA3671" s="3">
        <v>0</v>
      </c>
      <c r="AB3671" s="3">
        <v>0</v>
      </c>
      <c r="AC3671" s="3">
        <v>0</v>
      </c>
      <c r="AD3671" s="3">
        <v>0</v>
      </c>
      <c r="AE3671" s="3">
        <v>0</v>
      </c>
      <c r="AF3671" s="3">
        <v>0</v>
      </c>
      <c r="AG3671" s="3">
        <v>0</v>
      </c>
      <c r="AH3671" s="3">
        <v>0</v>
      </c>
      <c r="AI3671" s="3">
        <v>0</v>
      </c>
      <c r="AJ3671" s="3">
        <v>0</v>
      </c>
      <c r="AK3671" s="3">
        <v>0</v>
      </c>
      <c r="AL3671" s="3">
        <v>0</v>
      </c>
      <c r="AM3671" s="3">
        <v>0</v>
      </c>
      <c r="AN3671" s="3">
        <v>0</v>
      </c>
      <c r="AO3671" s="3">
        <v>0</v>
      </c>
      <c r="AP3671" s="3">
        <v>0</v>
      </c>
      <c r="AQ3671" s="3">
        <v>29.54</v>
      </c>
      <c r="AR3671" s="3">
        <v>0</v>
      </c>
      <c r="AS3671" s="3">
        <v>0</v>
      </c>
      <c r="AT3671" s="3">
        <v>0</v>
      </c>
      <c r="AU3671" s="3">
        <v>0</v>
      </c>
      <c r="AV3671" s="3">
        <v>0</v>
      </c>
      <c r="AW3671" s="3">
        <v>0</v>
      </c>
      <c r="AX3671" s="3">
        <v>0</v>
      </c>
      <c r="AY3671" s="3">
        <v>0</v>
      </c>
      <c r="AZ3671" s="3">
        <v>0</v>
      </c>
      <c r="BA3671" s="3">
        <v>0</v>
      </c>
      <c r="BB3671" s="3">
        <v>0</v>
      </c>
      <c r="BC3671" s="3">
        <v>0</v>
      </c>
      <c r="BD3671" s="3">
        <v>0</v>
      </c>
      <c r="BE3671" s="3">
        <v>0</v>
      </c>
      <c r="BF3671" s="3">
        <v>0</v>
      </c>
      <c r="BG3671" s="3">
        <v>0</v>
      </c>
      <c r="BH3671" s="3">
        <v>1</v>
      </c>
      <c r="BI3671" s="3">
        <v>1</v>
      </c>
      <c r="BJ3671" s="3">
        <v>0.2</v>
      </c>
      <c r="BK3671" s="3">
        <v>1</v>
      </c>
      <c r="BL3671" s="3">
        <v>75.69</v>
      </c>
      <c r="BM3671" s="3">
        <v>11.35</v>
      </c>
      <c r="BN3671" s="3">
        <v>87.04</v>
      </c>
      <c r="BO3671" s="3">
        <v>87.04</v>
      </c>
      <c r="BQ3671" s="3" t="s">
        <v>377</v>
      </c>
      <c r="BR3671" s="3" t="s">
        <v>84</v>
      </c>
      <c r="BS3671" s="4">
        <v>45244</v>
      </c>
      <c r="BT3671" s="5">
        <v>0.4375</v>
      </c>
      <c r="BU3671" s="3" t="s">
        <v>1501</v>
      </c>
      <c r="BV3671" s="3" t="s">
        <v>94</v>
      </c>
      <c r="BY3671" s="3">
        <v>1200</v>
      </c>
      <c r="CA3671" s="3" t="s">
        <v>696</v>
      </c>
      <c r="CC3671" s="3" t="s">
        <v>206</v>
      </c>
      <c r="CD3671" s="3">
        <v>4052</v>
      </c>
      <c r="CE3671" s="3" t="s">
        <v>90</v>
      </c>
      <c r="CF3671" s="4">
        <v>45245</v>
      </c>
      <c r="CI3671" s="3">
        <v>1</v>
      </c>
      <c r="CJ3671" s="3">
        <v>1</v>
      </c>
      <c r="CK3671" s="3">
        <v>21</v>
      </c>
      <c r="CL3671" s="3" t="s">
        <v>86</v>
      </c>
    </row>
    <row r="3672" spans="1:90" x14ac:dyDescent="0.3">
      <c r="A3672" s="3" t="s">
        <v>72</v>
      </c>
      <c r="B3672" s="3" t="s">
        <v>73</v>
      </c>
      <c r="C3672" s="3" t="s">
        <v>74</v>
      </c>
      <c r="E3672" s="3" t="str">
        <f>"080055835977"</f>
        <v>080055835977</v>
      </c>
      <c r="F3672" s="4">
        <v>45243</v>
      </c>
      <c r="G3672" s="3">
        <v>202408</v>
      </c>
      <c r="H3672" s="3" t="s">
        <v>75</v>
      </c>
      <c r="I3672" s="3" t="s">
        <v>76</v>
      </c>
      <c r="J3672" s="3" t="s">
        <v>77</v>
      </c>
      <c r="K3672" s="3" t="s">
        <v>78</v>
      </c>
      <c r="L3672" s="3" t="s">
        <v>556</v>
      </c>
      <c r="M3672" s="3" t="s">
        <v>557</v>
      </c>
      <c r="N3672" s="3" t="s">
        <v>1675</v>
      </c>
      <c r="O3672" s="3" t="s">
        <v>82</v>
      </c>
      <c r="P3672" s="3" t="str">
        <f>"1162956461                    "</f>
        <v xml:space="preserve">1162956461                    </v>
      </c>
      <c r="Q3672" s="3">
        <v>0</v>
      </c>
      <c r="R3672" s="3">
        <v>0</v>
      </c>
      <c r="S3672" s="3">
        <v>0</v>
      </c>
      <c r="T3672" s="3">
        <v>0</v>
      </c>
      <c r="U3672" s="3">
        <v>0</v>
      </c>
      <c r="V3672" s="3">
        <v>0</v>
      </c>
      <c r="W3672" s="3">
        <v>0</v>
      </c>
      <c r="X3672" s="3">
        <v>0</v>
      </c>
      <c r="Y3672" s="3">
        <v>0</v>
      </c>
      <c r="Z3672" s="3">
        <v>0</v>
      </c>
      <c r="AA3672" s="3">
        <v>0</v>
      </c>
      <c r="AB3672" s="3">
        <v>0</v>
      </c>
      <c r="AC3672" s="3">
        <v>0</v>
      </c>
      <c r="AD3672" s="3">
        <v>0</v>
      </c>
      <c r="AE3672" s="3">
        <v>0</v>
      </c>
      <c r="AF3672" s="3">
        <v>0</v>
      </c>
      <c r="AG3672" s="3">
        <v>0</v>
      </c>
      <c r="AH3672" s="3">
        <v>0</v>
      </c>
      <c r="AI3672" s="3">
        <v>0</v>
      </c>
      <c r="AJ3672" s="3">
        <v>0</v>
      </c>
      <c r="AK3672" s="3">
        <v>0</v>
      </c>
      <c r="AL3672" s="3">
        <v>0</v>
      </c>
      <c r="AM3672" s="3">
        <v>0</v>
      </c>
      <c r="AN3672" s="3">
        <v>0</v>
      </c>
      <c r="AO3672" s="3">
        <v>0</v>
      </c>
      <c r="AP3672" s="3">
        <v>0</v>
      </c>
      <c r="AQ3672" s="3">
        <v>23.07</v>
      </c>
      <c r="AR3672" s="3">
        <v>0</v>
      </c>
      <c r="AS3672" s="3">
        <v>0</v>
      </c>
      <c r="AT3672" s="3">
        <v>0</v>
      </c>
      <c r="AU3672" s="3">
        <v>0</v>
      </c>
      <c r="AV3672" s="3">
        <v>0</v>
      </c>
      <c r="AW3672" s="3">
        <v>0</v>
      </c>
      <c r="AX3672" s="3">
        <v>0</v>
      </c>
      <c r="AY3672" s="3">
        <v>0</v>
      </c>
      <c r="AZ3672" s="3">
        <v>0</v>
      </c>
      <c r="BA3672" s="3">
        <v>0</v>
      </c>
      <c r="BB3672" s="3">
        <v>0</v>
      </c>
      <c r="BC3672" s="3">
        <v>0</v>
      </c>
      <c r="BD3672" s="3">
        <v>0</v>
      </c>
      <c r="BE3672" s="3">
        <v>0</v>
      </c>
      <c r="BF3672" s="3">
        <v>0</v>
      </c>
      <c r="BG3672" s="3">
        <v>0</v>
      </c>
      <c r="BH3672" s="3">
        <v>1</v>
      </c>
      <c r="BI3672" s="3">
        <v>1</v>
      </c>
      <c r="BJ3672" s="3">
        <v>0.2</v>
      </c>
      <c r="BK3672" s="3">
        <v>1</v>
      </c>
      <c r="BL3672" s="3">
        <v>59.12</v>
      </c>
      <c r="BM3672" s="3">
        <v>8.8699999999999992</v>
      </c>
      <c r="BN3672" s="3">
        <v>67.989999999999995</v>
      </c>
      <c r="BO3672" s="3">
        <v>67.989999999999995</v>
      </c>
      <c r="BQ3672" s="3" t="s">
        <v>1676</v>
      </c>
      <c r="BR3672" s="3" t="s">
        <v>84</v>
      </c>
      <c r="BS3672" s="4">
        <v>45244</v>
      </c>
      <c r="BT3672" s="5">
        <v>0.33333333333333331</v>
      </c>
      <c r="BU3672" s="3" t="s">
        <v>3419</v>
      </c>
      <c r="BV3672" s="3" t="s">
        <v>94</v>
      </c>
      <c r="BY3672" s="3">
        <v>1200</v>
      </c>
      <c r="CA3672" s="3" t="s">
        <v>1327</v>
      </c>
      <c r="CC3672" s="3" t="s">
        <v>557</v>
      </c>
      <c r="CD3672" s="3">
        <v>1502</v>
      </c>
      <c r="CE3672" s="3" t="s">
        <v>90</v>
      </c>
      <c r="CF3672" s="4">
        <v>45244</v>
      </c>
      <c r="CI3672" s="3">
        <v>1</v>
      </c>
      <c r="CJ3672" s="3">
        <v>1</v>
      </c>
      <c r="CK3672" s="3">
        <v>22</v>
      </c>
      <c r="CL3672" s="3" t="s">
        <v>86</v>
      </c>
    </row>
    <row r="3673" spans="1:90" x14ac:dyDescent="0.3">
      <c r="A3673" s="3" t="s">
        <v>72</v>
      </c>
      <c r="B3673" s="3" t="s">
        <v>73</v>
      </c>
      <c r="C3673" s="3" t="s">
        <v>74</v>
      </c>
      <c r="E3673" s="3" t="str">
        <f>"080055835989"</f>
        <v>080055835989</v>
      </c>
      <c r="F3673" s="4">
        <v>45243</v>
      </c>
      <c r="G3673" s="3">
        <v>202408</v>
      </c>
      <c r="H3673" s="3" t="s">
        <v>75</v>
      </c>
      <c r="I3673" s="3" t="s">
        <v>76</v>
      </c>
      <c r="J3673" s="3" t="s">
        <v>77</v>
      </c>
      <c r="K3673" s="3" t="s">
        <v>78</v>
      </c>
      <c r="L3673" s="3" t="s">
        <v>205</v>
      </c>
      <c r="M3673" s="3" t="s">
        <v>206</v>
      </c>
      <c r="N3673" s="3" t="s">
        <v>207</v>
      </c>
      <c r="O3673" s="3" t="s">
        <v>82</v>
      </c>
      <c r="P3673" s="3" t="str">
        <f>"1162956518                    "</f>
        <v xml:space="preserve">1162956518                    </v>
      </c>
      <c r="Q3673" s="3">
        <v>0</v>
      </c>
      <c r="R3673" s="3">
        <v>0</v>
      </c>
      <c r="S3673" s="3">
        <v>0</v>
      </c>
      <c r="T3673" s="3">
        <v>0</v>
      </c>
      <c r="U3673" s="3">
        <v>0</v>
      </c>
      <c r="V3673" s="3">
        <v>0</v>
      </c>
      <c r="W3673" s="3">
        <v>0</v>
      </c>
      <c r="X3673" s="3">
        <v>0</v>
      </c>
      <c r="Y3673" s="3">
        <v>0</v>
      </c>
      <c r="Z3673" s="3">
        <v>0</v>
      </c>
      <c r="AA3673" s="3">
        <v>0</v>
      </c>
      <c r="AB3673" s="3">
        <v>0</v>
      </c>
      <c r="AC3673" s="3">
        <v>0</v>
      </c>
      <c r="AD3673" s="3">
        <v>0</v>
      </c>
      <c r="AE3673" s="3">
        <v>0</v>
      </c>
      <c r="AF3673" s="3">
        <v>0</v>
      </c>
      <c r="AG3673" s="3">
        <v>0</v>
      </c>
      <c r="AH3673" s="3">
        <v>0</v>
      </c>
      <c r="AI3673" s="3">
        <v>0</v>
      </c>
      <c r="AJ3673" s="3">
        <v>0</v>
      </c>
      <c r="AK3673" s="3">
        <v>0</v>
      </c>
      <c r="AL3673" s="3">
        <v>0</v>
      </c>
      <c r="AM3673" s="3">
        <v>0</v>
      </c>
      <c r="AN3673" s="3">
        <v>0</v>
      </c>
      <c r="AO3673" s="3">
        <v>0</v>
      </c>
      <c r="AP3673" s="3">
        <v>0</v>
      </c>
      <c r="AQ3673" s="3">
        <v>29.54</v>
      </c>
      <c r="AR3673" s="3">
        <v>0</v>
      </c>
      <c r="AS3673" s="3">
        <v>0</v>
      </c>
      <c r="AT3673" s="3">
        <v>0</v>
      </c>
      <c r="AU3673" s="3">
        <v>0</v>
      </c>
      <c r="AV3673" s="3">
        <v>0</v>
      </c>
      <c r="AW3673" s="3">
        <v>0</v>
      </c>
      <c r="AX3673" s="3">
        <v>0</v>
      </c>
      <c r="AY3673" s="3">
        <v>0</v>
      </c>
      <c r="AZ3673" s="3">
        <v>0</v>
      </c>
      <c r="BA3673" s="3">
        <v>0</v>
      </c>
      <c r="BB3673" s="3">
        <v>0</v>
      </c>
      <c r="BC3673" s="3">
        <v>0</v>
      </c>
      <c r="BD3673" s="3">
        <v>0</v>
      </c>
      <c r="BE3673" s="3">
        <v>0</v>
      </c>
      <c r="BF3673" s="3">
        <v>0</v>
      </c>
      <c r="BG3673" s="3">
        <v>0</v>
      </c>
      <c r="BH3673" s="3">
        <v>1</v>
      </c>
      <c r="BI3673" s="3">
        <v>1</v>
      </c>
      <c r="BJ3673" s="3">
        <v>0.2</v>
      </c>
      <c r="BK3673" s="3">
        <v>1</v>
      </c>
      <c r="BL3673" s="3">
        <v>75.69</v>
      </c>
      <c r="BM3673" s="3">
        <v>11.35</v>
      </c>
      <c r="BN3673" s="3">
        <v>87.04</v>
      </c>
      <c r="BO3673" s="3">
        <v>87.04</v>
      </c>
      <c r="BQ3673" s="3" t="s">
        <v>208</v>
      </c>
      <c r="BR3673" s="3" t="s">
        <v>84</v>
      </c>
      <c r="BS3673" s="4">
        <v>45244</v>
      </c>
      <c r="BT3673" s="5">
        <v>0.31041666666666667</v>
      </c>
      <c r="BU3673" s="3" t="s">
        <v>532</v>
      </c>
      <c r="BV3673" s="3" t="s">
        <v>94</v>
      </c>
      <c r="BY3673" s="3">
        <v>1200</v>
      </c>
      <c r="CA3673" s="3" t="s">
        <v>533</v>
      </c>
      <c r="CC3673" s="3" t="s">
        <v>206</v>
      </c>
      <c r="CD3673" s="3">
        <v>4000</v>
      </c>
      <c r="CE3673" s="3" t="s">
        <v>90</v>
      </c>
      <c r="CF3673" s="4">
        <v>45245</v>
      </c>
      <c r="CI3673" s="3">
        <v>1</v>
      </c>
      <c r="CJ3673" s="3">
        <v>1</v>
      </c>
      <c r="CK3673" s="3">
        <v>21</v>
      </c>
      <c r="CL3673" s="3" t="s">
        <v>86</v>
      </c>
    </row>
    <row r="3674" spans="1:90" x14ac:dyDescent="0.3">
      <c r="A3674" s="3" t="s">
        <v>72</v>
      </c>
      <c r="B3674" s="3" t="s">
        <v>73</v>
      </c>
      <c r="C3674" s="3" t="s">
        <v>74</v>
      </c>
      <c r="E3674" s="3" t="str">
        <f>"080055836244"</f>
        <v>080055836244</v>
      </c>
      <c r="F3674" s="4">
        <v>45243</v>
      </c>
      <c r="G3674" s="3">
        <v>202408</v>
      </c>
      <c r="H3674" s="3" t="s">
        <v>75</v>
      </c>
      <c r="I3674" s="3" t="s">
        <v>76</v>
      </c>
      <c r="J3674" s="3" t="s">
        <v>77</v>
      </c>
      <c r="K3674" s="3" t="s">
        <v>78</v>
      </c>
      <c r="L3674" s="3" t="s">
        <v>147</v>
      </c>
      <c r="M3674" s="3" t="s">
        <v>148</v>
      </c>
      <c r="N3674" s="3" t="s">
        <v>149</v>
      </c>
      <c r="O3674" s="3" t="s">
        <v>82</v>
      </c>
      <c r="P3674" s="3" t="str">
        <f>"1162956502                    "</f>
        <v xml:space="preserve">1162956502                    </v>
      </c>
      <c r="Q3674" s="3">
        <v>0</v>
      </c>
      <c r="R3674" s="3">
        <v>0</v>
      </c>
      <c r="S3674" s="3">
        <v>0</v>
      </c>
      <c r="T3674" s="3">
        <v>0</v>
      </c>
      <c r="U3674" s="3">
        <v>0</v>
      </c>
      <c r="V3674" s="3">
        <v>0</v>
      </c>
      <c r="W3674" s="3">
        <v>0</v>
      </c>
      <c r="X3674" s="3">
        <v>0</v>
      </c>
      <c r="Y3674" s="3">
        <v>0</v>
      </c>
      <c r="Z3674" s="3">
        <v>0</v>
      </c>
      <c r="AA3674" s="3">
        <v>0</v>
      </c>
      <c r="AB3674" s="3">
        <v>0</v>
      </c>
      <c r="AC3674" s="3">
        <v>0</v>
      </c>
      <c r="AD3674" s="3">
        <v>0</v>
      </c>
      <c r="AE3674" s="3">
        <v>0</v>
      </c>
      <c r="AF3674" s="3">
        <v>0</v>
      </c>
      <c r="AG3674" s="3">
        <v>0</v>
      </c>
      <c r="AH3674" s="3">
        <v>0</v>
      </c>
      <c r="AI3674" s="3">
        <v>0</v>
      </c>
      <c r="AJ3674" s="3">
        <v>0</v>
      </c>
      <c r="AK3674" s="3">
        <v>0</v>
      </c>
      <c r="AL3674" s="3">
        <v>0</v>
      </c>
      <c r="AM3674" s="3">
        <v>0</v>
      </c>
      <c r="AN3674" s="3">
        <v>0</v>
      </c>
      <c r="AO3674" s="3">
        <v>0</v>
      </c>
      <c r="AP3674" s="3">
        <v>0</v>
      </c>
      <c r="AQ3674" s="3">
        <v>29.54</v>
      </c>
      <c r="AR3674" s="3">
        <v>0</v>
      </c>
      <c r="AS3674" s="3">
        <v>0</v>
      </c>
      <c r="AT3674" s="3">
        <v>0</v>
      </c>
      <c r="AU3674" s="3">
        <v>0</v>
      </c>
      <c r="AV3674" s="3">
        <v>0</v>
      </c>
      <c r="AW3674" s="3">
        <v>0</v>
      </c>
      <c r="AX3674" s="3">
        <v>0</v>
      </c>
      <c r="AY3674" s="3">
        <v>0</v>
      </c>
      <c r="AZ3674" s="3">
        <v>0</v>
      </c>
      <c r="BA3674" s="3">
        <v>0</v>
      </c>
      <c r="BB3674" s="3">
        <v>0</v>
      </c>
      <c r="BC3674" s="3">
        <v>0</v>
      </c>
      <c r="BD3674" s="3">
        <v>0</v>
      </c>
      <c r="BE3674" s="3">
        <v>0</v>
      </c>
      <c r="BF3674" s="3">
        <v>0</v>
      </c>
      <c r="BG3674" s="3">
        <v>0</v>
      </c>
      <c r="BH3674" s="3">
        <v>1</v>
      </c>
      <c r="BI3674" s="3">
        <v>1</v>
      </c>
      <c r="BJ3674" s="3">
        <v>0.2</v>
      </c>
      <c r="BK3674" s="3">
        <v>1</v>
      </c>
      <c r="BL3674" s="3">
        <v>75.69</v>
      </c>
      <c r="BM3674" s="3">
        <v>11.35</v>
      </c>
      <c r="BN3674" s="3">
        <v>87.04</v>
      </c>
      <c r="BO3674" s="3">
        <v>87.04</v>
      </c>
      <c r="BQ3674" s="3" t="s">
        <v>151</v>
      </c>
      <c r="BR3674" s="3" t="s">
        <v>84</v>
      </c>
      <c r="BS3674" s="4">
        <v>45244</v>
      </c>
      <c r="BT3674" s="5">
        <v>0.39097222222222222</v>
      </c>
      <c r="BU3674" s="3" t="s">
        <v>1314</v>
      </c>
      <c r="BV3674" s="3" t="s">
        <v>94</v>
      </c>
      <c r="BY3674" s="3">
        <v>1200</v>
      </c>
      <c r="CA3674" s="3" t="s">
        <v>633</v>
      </c>
      <c r="CC3674" s="3" t="s">
        <v>148</v>
      </c>
      <c r="CD3674" s="3">
        <v>182</v>
      </c>
      <c r="CE3674" s="3" t="s">
        <v>90</v>
      </c>
      <c r="CF3674" s="4">
        <v>45244</v>
      </c>
      <c r="CI3674" s="3">
        <v>1</v>
      </c>
      <c r="CJ3674" s="3">
        <v>1</v>
      </c>
      <c r="CK3674" s="3">
        <v>21</v>
      </c>
      <c r="CL3674" s="3" t="s">
        <v>86</v>
      </c>
    </row>
    <row r="3675" spans="1:90" x14ac:dyDescent="0.3">
      <c r="A3675" s="3" t="s">
        <v>72</v>
      </c>
      <c r="B3675" s="3" t="s">
        <v>73</v>
      </c>
      <c r="C3675" s="3" t="s">
        <v>74</v>
      </c>
      <c r="E3675" s="3" t="str">
        <f>"080055836269"</f>
        <v>080055836269</v>
      </c>
      <c r="F3675" s="4">
        <v>45243</v>
      </c>
      <c r="G3675" s="3">
        <v>202408</v>
      </c>
      <c r="H3675" s="3" t="s">
        <v>75</v>
      </c>
      <c r="I3675" s="3" t="s">
        <v>76</v>
      </c>
      <c r="J3675" s="3" t="s">
        <v>77</v>
      </c>
      <c r="K3675" s="3" t="s">
        <v>78</v>
      </c>
      <c r="L3675" s="3" t="s">
        <v>79</v>
      </c>
      <c r="M3675" s="3" t="s">
        <v>80</v>
      </c>
      <c r="N3675" s="3" t="s">
        <v>203</v>
      </c>
      <c r="O3675" s="3" t="s">
        <v>445</v>
      </c>
      <c r="P3675" s="3" t="str">
        <f>"1162956566                    "</f>
        <v xml:space="preserve">1162956566                    </v>
      </c>
      <c r="Q3675" s="3">
        <v>0</v>
      </c>
      <c r="R3675" s="3">
        <v>0</v>
      </c>
      <c r="S3675" s="3">
        <v>0</v>
      </c>
      <c r="T3675" s="3">
        <v>0</v>
      </c>
      <c r="U3675" s="3">
        <v>0</v>
      </c>
      <c r="V3675" s="3">
        <v>0</v>
      </c>
      <c r="W3675" s="3">
        <v>0</v>
      </c>
      <c r="X3675" s="3">
        <v>0</v>
      </c>
      <c r="Y3675" s="3">
        <v>0</v>
      </c>
      <c r="Z3675" s="3">
        <v>0</v>
      </c>
      <c r="AA3675" s="3">
        <v>0</v>
      </c>
      <c r="AB3675" s="3">
        <v>0</v>
      </c>
      <c r="AC3675" s="3">
        <v>0</v>
      </c>
      <c r="AD3675" s="3">
        <v>0</v>
      </c>
      <c r="AE3675" s="3">
        <v>0</v>
      </c>
      <c r="AF3675" s="3">
        <v>0</v>
      </c>
      <c r="AG3675" s="3">
        <v>0</v>
      </c>
      <c r="AH3675" s="3">
        <v>0</v>
      </c>
      <c r="AI3675" s="3">
        <v>0</v>
      </c>
      <c r="AJ3675" s="3">
        <v>0</v>
      </c>
      <c r="AK3675" s="3">
        <v>0</v>
      </c>
      <c r="AL3675" s="3">
        <v>0</v>
      </c>
      <c r="AM3675" s="3">
        <v>0</v>
      </c>
      <c r="AN3675" s="3">
        <v>0</v>
      </c>
      <c r="AO3675" s="3">
        <v>0</v>
      </c>
      <c r="AP3675" s="3">
        <v>0</v>
      </c>
      <c r="AQ3675" s="3">
        <v>55.39</v>
      </c>
      <c r="AR3675" s="3">
        <v>0</v>
      </c>
      <c r="AS3675" s="3">
        <v>0</v>
      </c>
      <c r="AT3675" s="3">
        <v>0</v>
      </c>
      <c r="AU3675" s="3">
        <v>0</v>
      </c>
      <c r="AV3675" s="3">
        <v>0</v>
      </c>
      <c r="AW3675" s="3">
        <v>0</v>
      </c>
      <c r="AX3675" s="3">
        <v>0</v>
      </c>
      <c r="AY3675" s="3">
        <v>0</v>
      </c>
      <c r="AZ3675" s="3">
        <v>0</v>
      </c>
      <c r="BA3675" s="3">
        <v>0</v>
      </c>
      <c r="BB3675" s="3">
        <v>0</v>
      </c>
      <c r="BC3675" s="3">
        <v>0</v>
      </c>
      <c r="BD3675" s="3">
        <v>0</v>
      </c>
      <c r="BE3675" s="3">
        <v>0</v>
      </c>
      <c r="BF3675" s="3">
        <v>0</v>
      </c>
      <c r="BG3675" s="3">
        <v>0</v>
      </c>
      <c r="BH3675" s="3">
        <v>1</v>
      </c>
      <c r="BI3675" s="3">
        <v>1</v>
      </c>
      <c r="BJ3675" s="3">
        <v>0.2</v>
      </c>
      <c r="BK3675" s="3">
        <v>1</v>
      </c>
      <c r="BL3675" s="3">
        <v>141.93</v>
      </c>
      <c r="BM3675" s="3">
        <v>21.29</v>
      </c>
      <c r="BN3675" s="3">
        <v>163.22</v>
      </c>
      <c r="BO3675" s="3">
        <v>163.22</v>
      </c>
      <c r="BQ3675" s="3" t="s">
        <v>204</v>
      </c>
      <c r="BR3675" s="3" t="s">
        <v>84</v>
      </c>
      <c r="BS3675" s="4">
        <v>45244</v>
      </c>
      <c r="BT3675" s="5">
        <v>0.44861111111111113</v>
      </c>
      <c r="BU3675" s="3" t="s">
        <v>3577</v>
      </c>
      <c r="BV3675" s="3" t="s">
        <v>94</v>
      </c>
      <c r="BY3675" s="3">
        <v>1200</v>
      </c>
      <c r="CA3675" s="3" t="s">
        <v>3578</v>
      </c>
      <c r="CC3675" s="3" t="s">
        <v>80</v>
      </c>
      <c r="CD3675" s="3">
        <v>7569</v>
      </c>
      <c r="CE3675" s="3" t="s">
        <v>90</v>
      </c>
      <c r="CF3675" s="4">
        <v>45245</v>
      </c>
      <c r="CI3675" s="3">
        <v>1</v>
      </c>
      <c r="CJ3675" s="3">
        <v>1</v>
      </c>
      <c r="CK3675" s="3">
        <v>31</v>
      </c>
      <c r="CL3675" s="3" t="s">
        <v>86</v>
      </c>
    </row>
    <row r="3676" spans="1:90" x14ac:dyDescent="0.3">
      <c r="A3676" s="3" t="s">
        <v>72</v>
      </c>
      <c r="B3676" s="3" t="s">
        <v>73</v>
      </c>
      <c r="C3676" s="3" t="s">
        <v>74</v>
      </c>
      <c r="E3676" s="3" t="str">
        <f>"080055836311"</f>
        <v>080055836311</v>
      </c>
      <c r="F3676" s="4">
        <v>45243</v>
      </c>
      <c r="G3676" s="3">
        <v>202408</v>
      </c>
      <c r="H3676" s="3" t="s">
        <v>75</v>
      </c>
      <c r="I3676" s="3" t="s">
        <v>76</v>
      </c>
      <c r="J3676" s="3" t="s">
        <v>77</v>
      </c>
      <c r="K3676" s="3" t="s">
        <v>78</v>
      </c>
      <c r="L3676" s="3" t="s">
        <v>296</v>
      </c>
      <c r="M3676" s="3" t="s">
        <v>297</v>
      </c>
      <c r="N3676" s="3" t="s">
        <v>1806</v>
      </c>
      <c r="O3676" s="3" t="s">
        <v>82</v>
      </c>
      <c r="P3676" s="3" t="str">
        <f>"1162956594                    "</f>
        <v xml:space="preserve">1162956594                    </v>
      </c>
      <c r="Q3676" s="3">
        <v>0</v>
      </c>
      <c r="R3676" s="3">
        <v>0</v>
      </c>
      <c r="S3676" s="3">
        <v>0</v>
      </c>
      <c r="T3676" s="3">
        <v>0</v>
      </c>
      <c r="U3676" s="3">
        <v>0</v>
      </c>
      <c r="V3676" s="3">
        <v>0</v>
      </c>
      <c r="W3676" s="3">
        <v>0</v>
      </c>
      <c r="X3676" s="3">
        <v>0</v>
      </c>
      <c r="Y3676" s="3">
        <v>0</v>
      </c>
      <c r="Z3676" s="3">
        <v>0</v>
      </c>
      <c r="AA3676" s="3">
        <v>0</v>
      </c>
      <c r="AB3676" s="3">
        <v>0</v>
      </c>
      <c r="AC3676" s="3">
        <v>0</v>
      </c>
      <c r="AD3676" s="3">
        <v>0</v>
      </c>
      <c r="AE3676" s="3">
        <v>0</v>
      </c>
      <c r="AF3676" s="3">
        <v>0</v>
      </c>
      <c r="AG3676" s="3">
        <v>0</v>
      </c>
      <c r="AH3676" s="3">
        <v>0</v>
      </c>
      <c r="AI3676" s="3">
        <v>0</v>
      </c>
      <c r="AJ3676" s="3">
        <v>0</v>
      </c>
      <c r="AK3676" s="3">
        <v>0</v>
      </c>
      <c r="AL3676" s="3">
        <v>0</v>
      </c>
      <c r="AM3676" s="3">
        <v>0</v>
      </c>
      <c r="AN3676" s="3">
        <v>0</v>
      </c>
      <c r="AO3676" s="3">
        <v>0</v>
      </c>
      <c r="AP3676" s="3">
        <v>0</v>
      </c>
      <c r="AQ3676" s="3">
        <v>23.07</v>
      </c>
      <c r="AR3676" s="3">
        <v>0</v>
      </c>
      <c r="AS3676" s="3">
        <v>0</v>
      </c>
      <c r="AT3676" s="3">
        <v>0</v>
      </c>
      <c r="AU3676" s="3">
        <v>0</v>
      </c>
      <c r="AV3676" s="3">
        <v>0</v>
      </c>
      <c r="AW3676" s="3">
        <v>0</v>
      </c>
      <c r="AX3676" s="3">
        <v>0</v>
      </c>
      <c r="AY3676" s="3">
        <v>0</v>
      </c>
      <c r="AZ3676" s="3">
        <v>0</v>
      </c>
      <c r="BA3676" s="3">
        <v>0</v>
      </c>
      <c r="BB3676" s="3">
        <v>0</v>
      </c>
      <c r="BC3676" s="3">
        <v>0</v>
      </c>
      <c r="BD3676" s="3">
        <v>0</v>
      </c>
      <c r="BE3676" s="3">
        <v>0</v>
      </c>
      <c r="BF3676" s="3">
        <v>0</v>
      </c>
      <c r="BG3676" s="3">
        <v>0</v>
      </c>
      <c r="BH3676" s="3">
        <v>1</v>
      </c>
      <c r="BI3676" s="3">
        <v>1</v>
      </c>
      <c r="BJ3676" s="3">
        <v>0.2</v>
      </c>
      <c r="BK3676" s="3">
        <v>1</v>
      </c>
      <c r="BL3676" s="3">
        <v>59.12</v>
      </c>
      <c r="BM3676" s="3">
        <v>8.8699999999999992</v>
      </c>
      <c r="BN3676" s="3">
        <v>67.989999999999995</v>
      </c>
      <c r="BO3676" s="3">
        <v>67.989999999999995</v>
      </c>
      <c r="BQ3676" s="3" t="s">
        <v>1807</v>
      </c>
      <c r="BR3676" s="3" t="s">
        <v>84</v>
      </c>
      <c r="BS3676" s="4">
        <v>45244</v>
      </c>
      <c r="BT3676" s="5">
        <v>0.3298611111111111</v>
      </c>
      <c r="BU3676" s="3" t="s">
        <v>1808</v>
      </c>
      <c r="BV3676" s="3" t="s">
        <v>94</v>
      </c>
      <c r="BY3676" s="3">
        <v>1200</v>
      </c>
      <c r="BZ3676" s="3" t="s">
        <v>311</v>
      </c>
      <c r="CA3676" s="3" t="s">
        <v>1030</v>
      </c>
      <c r="CC3676" s="3" t="s">
        <v>297</v>
      </c>
      <c r="CD3676" s="3">
        <v>1451</v>
      </c>
      <c r="CE3676" s="3" t="s">
        <v>90</v>
      </c>
      <c r="CF3676" s="4">
        <v>45244</v>
      </c>
      <c r="CI3676" s="3">
        <v>1</v>
      </c>
      <c r="CJ3676" s="3">
        <v>1</v>
      </c>
      <c r="CK3676" s="3">
        <v>22</v>
      </c>
      <c r="CL3676" s="3" t="s">
        <v>86</v>
      </c>
    </row>
    <row r="3677" spans="1:90" x14ac:dyDescent="0.3">
      <c r="A3677" s="3" t="s">
        <v>72</v>
      </c>
      <c r="B3677" s="3" t="s">
        <v>73</v>
      </c>
      <c r="C3677" s="3" t="s">
        <v>74</v>
      </c>
      <c r="E3677" s="3" t="str">
        <f>"080055836336"</f>
        <v>080055836336</v>
      </c>
      <c r="F3677" s="4">
        <v>45243</v>
      </c>
      <c r="G3677" s="3">
        <v>202408</v>
      </c>
      <c r="H3677" s="3" t="s">
        <v>75</v>
      </c>
      <c r="I3677" s="3" t="s">
        <v>76</v>
      </c>
      <c r="J3677" s="3" t="s">
        <v>77</v>
      </c>
      <c r="K3677" s="3" t="s">
        <v>78</v>
      </c>
      <c r="L3677" s="3" t="s">
        <v>116</v>
      </c>
      <c r="M3677" s="3" t="s">
        <v>117</v>
      </c>
      <c r="N3677" s="3" t="s">
        <v>3470</v>
      </c>
      <c r="O3677" s="3" t="s">
        <v>82</v>
      </c>
      <c r="P3677" s="3" t="str">
        <f>"1162956451                    "</f>
        <v xml:space="preserve">1162956451                    </v>
      </c>
      <c r="Q3677" s="3">
        <v>0</v>
      </c>
      <c r="R3677" s="3">
        <v>0</v>
      </c>
      <c r="S3677" s="3">
        <v>0</v>
      </c>
      <c r="T3677" s="3">
        <v>0</v>
      </c>
      <c r="U3677" s="3">
        <v>0</v>
      </c>
      <c r="V3677" s="3">
        <v>0</v>
      </c>
      <c r="W3677" s="3">
        <v>0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  <c r="AD3677" s="3">
        <v>0</v>
      </c>
      <c r="AE3677" s="3">
        <v>0</v>
      </c>
      <c r="AF3677" s="3">
        <v>0</v>
      </c>
      <c r="AG3677" s="3">
        <v>0</v>
      </c>
      <c r="AH3677" s="3">
        <v>0</v>
      </c>
      <c r="AI3677" s="3">
        <v>0</v>
      </c>
      <c r="AJ3677" s="3">
        <v>0</v>
      </c>
      <c r="AK3677" s="3">
        <v>0</v>
      </c>
      <c r="AL3677" s="3">
        <v>0</v>
      </c>
      <c r="AM3677" s="3">
        <v>0</v>
      </c>
      <c r="AN3677" s="3">
        <v>0</v>
      </c>
      <c r="AO3677" s="3">
        <v>0</v>
      </c>
      <c r="AP3677" s="3">
        <v>0</v>
      </c>
      <c r="AQ3677" s="3">
        <v>23.07</v>
      </c>
      <c r="AR3677" s="3">
        <v>0</v>
      </c>
      <c r="AS3677" s="3">
        <v>0</v>
      </c>
      <c r="AT3677" s="3">
        <v>0</v>
      </c>
      <c r="AU3677" s="3">
        <v>0</v>
      </c>
      <c r="AV3677" s="3">
        <v>0</v>
      </c>
      <c r="AW3677" s="3">
        <v>0</v>
      </c>
      <c r="AX3677" s="3">
        <v>0</v>
      </c>
      <c r="AY3677" s="3">
        <v>0</v>
      </c>
      <c r="AZ3677" s="3">
        <v>0</v>
      </c>
      <c r="BA3677" s="3">
        <v>0</v>
      </c>
      <c r="BB3677" s="3">
        <v>0</v>
      </c>
      <c r="BC3677" s="3">
        <v>0</v>
      </c>
      <c r="BD3677" s="3">
        <v>0</v>
      </c>
      <c r="BE3677" s="3">
        <v>0</v>
      </c>
      <c r="BF3677" s="3">
        <v>0</v>
      </c>
      <c r="BG3677" s="3">
        <v>0</v>
      </c>
      <c r="BH3677" s="3">
        <v>1</v>
      </c>
      <c r="BI3677" s="3">
        <v>1</v>
      </c>
      <c r="BJ3677" s="3">
        <v>0.2</v>
      </c>
      <c r="BK3677" s="3">
        <v>1</v>
      </c>
      <c r="BL3677" s="3">
        <v>59.12</v>
      </c>
      <c r="BM3677" s="3">
        <v>8.8699999999999992</v>
      </c>
      <c r="BN3677" s="3">
        <v>67.989999999999995</v>
      </c>
      <c r="BO3677" s="3">
        <v>67.989999999999995</v>
      </c>
      <c r="BQ3677" s="3" t="s">
        <v>3471</v>
      </c>
      <c r="BR3677" s="3" t="s">
        <v>84</v>
      </c>
      <c r="BS3677" s="4">
        <v>45244</v>
      </c>
      <c r="BT3677" s="5">
        <v>0.35833333333333334</v>
      </c>
      <c r="BU3677" s="3" t="s">
        <v>3579</v>
      </c>
      <c r="BV3677" s="3" t="s">
        <v>94</v>
      </c>
      <c r="BY3677" s="3">
        <v>1200</v>
      </c>
      <c r="CA3677" s="3" t="s">
        <v>949</v>
      </c>
      <c r="CC3677" s="3" t="s">
        <v>117</v>
      </c>
      <c r="CD3677" s="3">
        <v>2163</v>
      </c>
      <c r="CE3677" s="3" t="s">
        <v>90</v>
      </c>
      <c r="CF3677" s="4">
        <v>45244</v>
      </c>
      <c r="CI3677" s="3">
        <v>1</v>
      </c>
      <c r="CJ3677" s="3">
        <v>1</v>
      </c>
      <c r="CK3677" s="3">
        <v>22</v>
      </c>
      <c r="CL3677" s="3" t="s">
        <v>86</v>
      </c>
    </row>
    <row r="3678" spans="1:90" x14ac:dyDescent="0.3">
      <c r="A3678" s="3" t="s">
        <v>72</v>
      </c>
      <c r="B3678" s="3" t="s">
        <v>73</v>
      </c>
      <c r="C3678" s="3" t="s">
        <v>74</v>
      </c>
      <c r="E3678" s="3" t="str">
        <f>"080055837025"</f>
        <v>080055837025</v>
      </c>
      <c r="F3678" s="4">
        <v>45243</v>
      </c>
      <c r="G3678" s="3">
        <v>202408</v>
      </c>
      <c r="H3678" s="3" t="s">
        <v>75</v>
      </c>
      <c r="I3678" s="3" t="s">
        <v>76</v>
      </c>
      <c r="J3678" s="3" t="s">
        <v>77</v>
      </c>
      <c r="K3678" s="3" t="s">
        <v>78</v>
      </c>
      <c r="L3678" s="3" t="s">
        <v>79</v>
      </c>
      <c r="M3678" s="3" t="s">
        <v>80</v>
      </c>
      <c r="N3678" s="3" t="s">
        <v>1835</v>
      </c>
      <c r="O3678" s="3" t="s">
        <v>82</v>
      </c>
      <c r="P3678" s="3" t="str">
        <f>"1162956427                    "</f>
        <v xml:space="preserve">1162956427                    </v>
      </c>
      <c r="Q3678" s="3">
        <v>0</v>
      </c>
      <c r="R3678" s="3">
        <v>0</v>
      </c>
      <c r="S3678" s="3">
        <v>0</v>
      </c>
      <c r="T3678" s="3">
        <v>0</v>
      </c>
      <c r="U3678" s="3">
        <v>0</v>
      </c>
      <c r="V3678" s="3">
        <v>0</v>
      </c>
      <c r="W3678" s="3">
        <v>0</v>
      </c>
      <c r="X3678" s="3">
        <v>0</v>
      </c>
      <c r="Y3678" s="3">
        <v>0</v>
      </c>
      <c r="Z3678" s="3">
        <v>0</v>
      </c>
      <c r="AA3678" s="3">
        <v>0</v>
      </c>
      <c r="AB3678" s="3">
        <v>0</v>
      </c>
      <c r="AC3678" s="3">
        <v>0</v>
      </c>
      <c r="AD3678" s="3">
        <v>0</v>
      </c>
      <c r="AE3678" s="3">
        <v>0</v>
      </c>
      <c r="AF3678" s="3">
        <v>0</v>
      </c>
      <c r="AG3678" s="3">
        <v>0</v>
      </c>
      <c r="AH3678" s="3">
        <v>0</v>
      </c>
      <c r="AI3678" s="3">
        <v>0</v>
      </c>
      <c r="AJ3678" s="3">
        <v>0</v>
      </c>
      <c r="AK3678" s="3">
        <v>0</v>
      </c>
      <c r="AL3678" s="3">
        <v>0</v>
      </c>
      <c r="AM3678" s="3">
        <v>0</v>
      </c>
      <c r="AN3678" s="3">
        <v>0</v>
      </c>
      <c r="AO3678" s="3">
        <v>0</v>
      </c>
      <c r="AP3678" s="3">
        <v>0</v>
      </c>
      <c r="AQ3678" s="3">
        <v>29.54</v>
      </c>
      <c r="AR3678" s="3">
        <v>0</v>
      </c>
      <c r="AS3678" s="3">
        <v>0</v>
      </c>
      <c r="AT3678" s="3">
        <v>0</v>
      </c>
      <c r="AU3678" s="3">
        <v>0</v>
      </c>
      <c r="AV3678" s="3">
        <v>0</v>
      </c>
      <c r="AW3678" s="3">
        <v>0</v>
      </c>
      <c r="AX3678" s="3">
        <v>0</v>
      </c>
      <c r="AY3678" s="3">
        <v>0</v>
      </c>
      <c r="AZ3678" s="3">
        <v>0</v>
      </c>
      <c r="BA3678" s="3">
        <v>0</v>
      </c>
      <c r="BB3678" s="3">
        <v>0</v>
      </c>
      <c r="BC3678" s="3">
        <v>0</v>
      </c>
      <c r="BD3678" s="3">
        <v>0</v>
      </c>
      <c r="BE3678" s="3">
        <v>0</v>
      </c>
      <c r="BF3678" s="3">
        <v>0</v>
      </c>
      <c r="BG3678" s="3">
        <v>0</v>
      </c>
      <c r="BH3678" s="3">
        <v>1</v>
      </c>
      <c r="BI3678" s="3">
        <v>1</v>
      </c>
      <c r="BJ3678" s="3">
        <v>0.2</v>
      </c>
      <c r="BK3678" s="3">
        <v>1</v>
      </c>
      <c r="BL3678" s="3">
        <v>75.69</v>
      </c>
      <c r="BM3678" s="3">
        <v>11.35</v>
      </c>
      <c r="BN3678" s="3">
        <v>87.04</v>
      </c>
      <c r="BO3678" s="3">
        <v>87.04</v>
      </c>
      <c r="BQ3678" s="3" t="s">
        <v>1836</v>
      </c>
      <c r="BR3678" s="3" t="s">
        <v>84</v>
      </c>
      <c r="BS3678" s="4">
        <v>45244</v>
      </c>
      <c r="BT3678" s="5">
        <v>0.40902777777777777</v>
      </c>
      <c r="BU3678" s="3" t="s">
        <v>3580</v>
      </c>
      <c r="BV3678" s="3" t="s">
        <v>94</v>
      </c>
      <c r="BY3678" s="3">
        <v>1200</v>
      </c>
      <c r="CA3678" s="3" t="s">
        <v>1838</v>
      </c>
      <c r="CC3678" s="3" t="s">
        <v>80</v>
      </c>
      <c r="CD3678" s="3">
        <v>7480</v>
      </c>
      <c r="CE3678" s="3" t="s">
        <v>90</v>
      </c>
      <c r="CF3678" s="4">
        <v>45245</v>
      </c>
      <c r="CI3678" s="3">
        <v>1</v>
      </c>
      <c r="CJ3678" s="3">
        <v>1</v>
      </c>
      <c r="CK3678" s="3">
        <v>21</v>
      </c>
      <c r="CL3678" s="3" t="s">
        <v>86</v>
      </c>
    </row>
    <row r="3679" spans="1:90" x14ac:dyDescent="0.3">
      <c r="A3679" s="3" t="s">
        <v>72</v>
      </c>
      <c r="B3679" s="3" t="s">
        <v>73</v>
      </c>
      <c r="C3679" s="3" t="s">
        <v>74</v>
      </c>
      <c r="E3679" s="3" t="str">
        <f>"080055837065"</f>
        <v>080055837065</v>
      </c>
      <c r="F3679" s="4">
        <v>45243</v>
      </c>
      <c r="G3679" s="3">
        <v>202408</v>
      </c>
      <c r="H3679" s="3" t="s">
        <v>75</v>
      </c>
      <c r="I3679" s="3" t="s">
        <v>76</v>
      </c>
      <c r="J3679" s="3" t="s">
        <v>77</v>
      </c>
      <c r="K3679" s="3" t="s">
        <v>78</v>
      </c>
      <c r="L3679" s="3" t="s">
        <v>534</v>
      </c>
      <c r="M3679" s="3" t="s">
        <v>535</v>
      </c>
      <c r="N3679" s="3" t="s">
        <v>536</v>
      </c>
      <c r="O3679" s="3" t="s">
        <v>82</v>
      </c>
      <c r="P3679" s="3" t="str">
        <f>"1162956463                    "</f>
        <v xml:space="preserve">1162956463                    </v>
      </c>
      <c r="Q3679" s="3">
        <v>0</v>
      </c>
      <c r="R3679" s="3">
        <v>0</v>
      </c>
      <c r="S3679" s="3">
        <v>0</v>
      </c>
      <c r="T3679" s="3">
        <v>0</v>
      </c>
      <c r="U3679" s="3">
        <v>0</v>
      </c>
      <c r="V3679" s="3">
        <v>0</v>
      </c>
      <c r="W3679" s="3">
        <v>0</v>
      </c>
      <c r="X3679" s="3">
        <v>0</v>
      </c>
      <c r="Y3679" s="3">
        <v>0</v>
      </c>
      <c r="Z3679" s="3">
        <v>0</v>
      </c>
      <c r="AA3679" s="3">
        <v>0</v>
      </c>
      <c r="AB3679" s="3">
        <v>0</v>
      </c>
      <c r="AC3679" s="3">
        <v>0</v>
      </c>
      <c r="AD3679" s="3">
        <v>0</v>
      </c>
      <c r="AE3679" s="3">
        <v>0</v>
      </c>
      <c r="AF3679" s="3">
        <v>0</v>
      </c>
      <c r="AG3679" s="3">
        <v>0</v>
      </c>
      <c r="AH3679" s="3">
        <v>0</v>
      </c>
      <c r="AI3679" s="3">
        <v>0</v>
      </c>
      <c r="AJ3679" s="3">
        <v>0</v>
      </c>
      <c r="AK3679" s="3">
        <v>0</v>
      </c>
      <c r="AL3679" s="3">
        <v>0</v>
      </c>
      <c r="AM3679" s="3">
        <v>0</v>
      </c>
      <c r="AN3679" s="3">
        <v>0</v>
      </c>
      <c r="AO3679" s="3">
        <v>0</v>
      </c>
      <c r="AP3679" s="3">
        <v>0</v>
      </c>
      <c r="AQ3679" s="3">
        <v>57.23</v>
      </c>
      <c r="AR3679" s="3">
        <v>0</v>
      </c>
      <c r="AS3679" s="3">
        <v>0</v>
      </c>
      <c r="AT3679" s="3">
        <v>0</v>
      </c>
      <c r="AU3679" s="3">
        <v>0</v>
      </c>
      <c r="AV3679" s="3">
        <v>0</v>
      </c>
      <c r="AW3679" s="3">
        <v>0</v>
      </c>
      <c r="AX3679" s="3">
        <v>0</v>
      </c>
      <c r="AY3679" s="3">
        <v>0</v>
      </c>
      <c r="AZ3679" s="3">
        <v>0</v>
      </c>
      <c r="BA3679" s="3">
        <v>0</v>
      </c>
      <c r="BB3679" s="3">
        <v>0</v>
      </c>
      <c r="BC3679" s="3">
        <v>0</v>
      </c>
      <c r="BD3679" s="3">
        <v>0</v>
      </c>
      <c r="BE3679" s="3">
        <v>0</v>
      </c>
      <c r="BF3679" s="3">
        <v>0</v>
      </c>
      <c r="BG3679" s="3">
        <v>0</v>
      </c>
      <c r="BH3679" s="3">
        <v>1</v>
      </c>
      <c r="BI3679" s="3">
        <v>1</v>
      </c>
      <c r="BJ3679" s="3">
        <v>0.2</v>
      </c>
      <c r="BK3679" s="3">
        <v>1</v>
      </c>
      <c r="BL3679" s="3">
        <v>146.65</v>
      </c>
      <c r="BM3679" s="3">
        <v>22</v>
      </c>
      <c r="BN3679" s="3">
        <v>168.65</v>
      </c>
      <c r="BO3679" s="3">
        <v>168.65</v>
      </c>
      <c r="BQ3679" s="3" t="s">
        <v>537</v>
      </c>
      <c r="BR3679" s="3" t="s">
        <v>84</v>
      </c>
      <c r="BS3679" s="4">
        <v>45244</v>
      </c>
      <c r="BT3679" s="5">
        <v>0.47152777777777777</v>
      </c>
      <c r="BU3679" s="3" t="s">
        <v>538</v>
      </c>
      <c r="BV3679" s="3" t="s">
        <v>94</v>
      </c>
      <c r="BY3679" s="3">
        <v>1200</v>
      </c>
      <c r="CA3679" s="3" t="s">
        <v>539</v>
      </c>
      <c r="CC3679" s="3" t="s">
        <v>535</v>
      </c>
      <c r="CD3679" s="3">
        <v>6715</v>
      </c>
      <c r="CE3679" s="3" t="s">
        <v>90</v>
      </c>
      <c r="CF3679" s="4">
        <v>45245</v>
      </c>
      <c r="CI3679" s="3">
        <v>2</v>
      </c>
      <c r="CJ3679" s="3">
        <v>1</v>
      </c>
      <c r="CK3679" s="3">
        <v>23</v>
      </c>
      <c r="CL3679" s="3" t="s">
        <v>86</v>
      </c>
    </row>
    <row r="3680" spans="1:90" x14ac:dyDescent="0.3">
      <c r="A3680" s="3" t="s">
        <v>72</v>
      </c>
      <c r="B3680" s="3" t="s">
        <v>73</v>
      </c>
      <c r="C3680" s="3" t="s">
        <v>74</v>
      </c>
      <c r="E3680" s="3" t="str">
        <f>"080055837212"</f>
        <v>080055837212</v>
      </c>
      <c r="F3680" s="4">
        <v>45243</v>
      </c>
      <c r="G3680" s="3">
        <v>202408</v>
      </c>
      <c r="H3680" s="3" t="s">
        <v>75</v>
      </c>
      <c r="I3680" s="3" t="s">
        <v>76</v>
      </c>
      <c r="J3680" s="3" t="s">
        <v>77</v>
      </c>
      <c r="K3680" s="3" t="s">
        <v>78</v>
      </c>
      <c r="L3680" s="3" t="s">
        <v>172</v>
      </c>
      <c r="M3680" s="3" t="s">
        <v>173</v>
      </c>
      <c r="N3680" s="3" t="s">
        <v>174</v>
      </c>
      <c r="O3680" s="3" t="s">
        <v>82</v>
      </c>
      <c r="P3680" s="3" t="str">
        <f>"1162956510                    "</f>
        <v xml:space="preserve">1162956510                    </v>
      </c>
      <c r="Q3680" s="3">
        <v>0</v>
      </c>
      <c r="R3680" s="3">
        <v>0</v>
      </c>
      <c r="S3680" s="3">
        <v>0</v>
      </c>
      <c r="T3680" s="3">
        <v>0</v>
      </c>
      <c r="U3680" s="3">
        <v>0</v>
      </c>
      <c r="V3680" s="3">
        <v>0</v>
      </c>
      <c r="W3680" s="3">
        <v>0</v>
      </c>
      <c r="X3680" s="3">
        <v>0</v>
      </c>
      <c r="Y3680" s="3">
        <v>0</v>
      </c>
      <c r="Z3680" s="3">
        <v>0</v>
      </c>
      <c r="AA3680" s="3">
        <v>0</v>
      </c>
      <c r="AB3680" s="3">
        <v>0</v>
      </c>
      <c r="AC3680" s="3">
        <v>0</v>
      </c>
      <c r="AD3680" s="3">
        <v>0</v>
      </c>
      <c r="AE3680" s="3">
        <v>0</v>
      </c>
      <c r="AF3680" s="3">
        <v>0</v>
      </c>
      <c r="AG3680" s="3">
        <v>0</v>
      </c>
      <c r="AH3680" s="3">
        <v>0</v>
      </c>
      <c r="AI3680" s="3">
        <v>0</v>
      </c>
      <c r="AJ3680" s="3">
        <v>0</v>
      </c>
      <c r="AK3680" s="3">
        <v>0</v>
      </c>
      <c r="AL3680" s="3">
        <v>0</v>
      </c>
      <c r="AM3680" s="3">
        <v>0</v>
      </c>
      <c r="AN3680" s="3">
        <v>0</v>
      </c>
      <c r="AO3680" s="3">
        <v>0</v>
      </c>
      <c r="AP3680" s="3">
        <v>0</v>
      </c>
      <c r="AQ3680" s="3">
        <v>29.54</v>
      </c>
      <c r="AR3680" s="3">
        <v>0</v>
      </c>
      <c r="AS3680" s="3">
        <v>0</v>
      </c>
      <c r="AT3680" s="3">
        <v>0</v>
      </c>
      <c r="AU3680" s="3">
        <v>0</v>
      </c>
      <c r="AV3680" s="3">
        <v>0</v>
      </c>
      <c r="AW3680" s="3">
        <v>0</v>
      </c>
      <c r="AX3680" s="3">
        <v>0</v>
      </c>
      <c r="AY3680" s="3">
        <v>0</v>
      </c>
      <c r="AZ3680" s="3">
        <v>0</v>
      </c>
      <c r="BA3680" s="3">
        <v>0</v>
      </c>
      <c r="BB3680" s="3">
        <v>0</v>
      </c>
      <c r="BC3680" s="3">
        <v>0</v>
      </c>
      <c r="BD3680" s="3">
        <v>0</v>
      </c>
      <c r="BE3680" s="3">
        <v>0</v>
      </c>
      <c r="BF3680" s="3">
        <v>0</v>
      </c>
      <c r="BG3680" s="3">
        <v>0</v>
      </c>
      <c r="BH3680" s="3">
        <v>1</v>
      </c>
      <c r="BI3680" s="3">
        <v>1</v>
      </c>
      <c r="BJ3680" s="3">
        <v>0.2</v>
      </c>
      <c r="BK3680" s="3">
        <v>1</v>
      </c>
      <c r="BL3680" s="3">
        <v>75.69</v>
      </c>
      <c r="BM3680" s="3">
        <v>11.35</v>
      </c>
      <c r="BN3680" s="3">
        <v>87.04</v>
      </c>
      <c r="BO3680" s="3">
        <v>87.04</v>
      </c>
      <c r="BQ3680" s="3" t="s">
        <v>175</v>
      </c>
      <c r="BR3680" s="3" t="s">
        <v>84</v>
      </c>
      <c r="BS3680" s="4">
        <v>45244</v>
      </c>
      <c r="BT3680" s="5">
        <v>0.39444444444444443</v>
      </c>
      <c r="BU3680" s="3" t="s">
        <v>973</v>
      </c>
      <c r="BV3680" s="3" t="s">
        <v>94</v>
      </c>
      <c r="BY3680" s="3">
        <v>1200</v>
      </c>
      <c r="CA3680" s="3" t="s">
        <v>593</v>
      </c>
      <c r="CC3680" s="3" t="s">
        <v>173</v>
      </c>
      <c r="CD3680" s="3">
        <v>4113</v>
      </c>
      <c r="CE3680" s="3" t="s">
        <v>90</v>
      </c>
      <c r="CF3680" s="4">
        <v>45245</v>
      </c>
      <c r="CI3680" s="3">
        <v>1</v>
      </c>
      <c r="CJ3680" s="3">
        <v>1</v>
      </c>
      <c r="CK3680" s="3">
        <v>21</v>
      </c>
      <c r="CL3680" s="3" t="s">
        <v>86</v>
      </c>
    </row>
    <row r="3681" spans="1:90" x14ac:dyDescent="0.3">
      <c r="A3681" s="3" t="s">
        <v>72</v>
      </c>
      <c r="B3681" s="3" t="s">
        <v>73</v>
      </c>
      <c r="C3681" s="3" t="s">
        <v>74</v>
      </c>
      <c r="E3681" s="3" t="str">
        <f>"080055837334"</f>
        <v>080055837334</v>
      </c>
      <c r="F3681" s="4">
        <v>45243</v>
      </c>
      <c r="G3681" s="3">
        <v>202408</v>
      </c>
      <c r="H3681" s="3" t="s">
        <v>75</v>
      </c>
      <c r="I3681" s="3" t="s">
        <v>76</v>
      </c>
      <c r="J3681" s="3" t="s">
        <v>77</v>
      </c>
      <c r="K3681" s="3" t="s">
        <v>78</v>
      </c>
      <c r="L3681" s="3" t="s">
        <v>137</v>
      </c>
      <c r="M3681" s="3" t="s">
        <v>138</v>
      </c>
      <c r="N3681" s="3" t="s">
        <v>139</v>
      </c>
      <c r="O3681" s="3" t="s">
        <v>82</v>
      </c>
      <c r="P3681" s="3" t="str">
        <f>"1162956716                    "</f>
        <v xml:space="preserve">1162956716                    </v>
      </c>
      <c r="Q3681" s="3">
        <v>0</v>
      </c>
      <c r="R3681" s="3">
        <v>0</v>
      </c>
      <c r="S3681" s="3">
        <v>0</v>
      </c>
      <c r="T3681" s="3">
        <v>0</v>
      </c>
      <c r="U3681" s="3">
        <v>0</v>
      </c>
      <c r="V3681" s="3">
        <v>0</v>
      </c>
      <c r="W3681" s="3">
        <v>0</v>
      </c>
      <c r="X3681" s="3">
        <v>0</v>
      </c>
      <c r="Y3681" s="3">
        <v>0</v>
      </c>
      <c r="Z3681" s="3">
        <v>0</v>
      </c>
      <c r="AA3681" s="3">
        <v>0</v>
      </c>
      <c r="AB3681" s="3">
        <v>0</v>
      </c>
      <c r="AC3681" s="3">
        <v>0</v>
      </c>
      <c r="AD3681" s="3">
        <v>0</v>
      </c>
      <c r="AE3681" s="3">
        <v>0</v>
      </c>
      <c r="AF3681" s="3">
        <v>0</v>
      </c>
      <c r="AG3681" s="3">
        <v>0</v>
      </c>
      <c r="AH3681" s="3">
        <v>0</v>
      </c>
      <c r="AI3681" s="3">
        <v>0</v>
      </c>
      <c r="AJ3681" s="3">
        <v>0</v>
      </c>
      <c r="AK3681" s="3">
        <v>0</v>
      </c>
      <c r="AL3681" s="3">
        <v>0</v>
      </c>
      <c r="AM3681" s="3">
        <v>0</v>
      </c>
      <c r="AN3681" s="3">
        <v>0</v>
      </c>
      <c r="AO3681" s="3">
        <v>0</v>
      </c>
      <c r="AP3681" s="3">
        <v>0</v>
      </c>
      <c r="AQ3681" s="3">
        <v>29.54</v>
      </c>
      <c r="AR3681" s="3">
        <v>0</v>
      </c>
      <c r="AS3681" s="3">
        <v>0</v>
      </c>
      <c r="AT3681" s="3">
        <v>0</v>
      </c>
      <c r="AU3681" s="3">
        <v>0</v>
      </c>
      <c r="AV3681" s="3">
        <v>0</v>
      </c>
      <c r="AW3681" s="3">
        <v>0</v>
      </c>
      <c r="AX3681" s="3">
        <v>0</v>
      </c>
      <c r="AY3681" s="3">
        <v>0</v>
      </c>
      <c r="AZ3681" s="3">
        <v>0</v>
      </c>
      <c r="BA3681" s="3">
        <v>0</v>
      </c>
      <c r="BB3681" s="3">
        <v>0</v>
      </c>
      <c r="BC3681" s="3">
        <v>0</v>
      </c>
      <c r="BD3681" s="3">
        <v>0</v>
      </c>
      <c r="BE3681" s="3">
        <v>0</v>
      </c>
      <c r="BF3681" s="3">
        <v>0</v>
      </c>
      <c r="BG3681" s="3">
        <v>0</v>
      </c>
      <c r="BH3681" s="3">
        <v>1</v>
      </c>
      <c r="BI3681" s="3">
        <v>1</v>
      </c>
      <c r="BJ3681" s="3">
        <v>0.2</v>
      </c>
      <c r="BK3681" s="3">
        <v>1</v>
      </c>
      <c r="BL3681" s="3">
        <v>75.69</v>
      </c>
      <c r="BM3681" s="3">
        <v>11.35</v>
      </c>
      <c r="BN3681" s="3">
        <v>87.04</v>
      </c>
      <c r="BO3681" s="3">
        <v>87.04</v>
      </c>
      <c r="BQ3681" s="3" t="s">
        <v>140</v>
      </c>
      <c r="BR3681" s="3" t="s">
        <v>84</v>
      </c>
      <c r="BS3681" s="4">
        <v>45244</v>
      </c>
      <c r="BT3681" s="5">
        <v>0.4236111111111111</v>
      </c>
      <c r="BU3681" s="3" t="s">
        <v>728</v>
      </c>
      <c r="BV3681" s="3" t="s">
        <v>94</v>
      </c>
      <c r="BY3681" s="3">
        <v>1200</v>
      </c>
      <c r="CA3681" s="3" t="s">
        <v>167</v>
      </c>
      <c r="CC3681" s="3" t="s">
        <v>138</v>
      </c>
      <c r="CD3681" s="3">
        <v>3201</v>
      </c>
      <c r="CE3681" s="3" t="s">
        <v>90</v>
      </c>
      <c r="CF3681" s="4">
        <v>45245</v>
      </c>
      <c r="CI3681" s="3">
        <v>1</v>
      </c>
      <c r="CJ3681" s="3">
        <v>1</v>
      </c>
      <c r="CK3681" s="3">
        <v>21</v>
      </c>
      <c r="CL3681" s="3" t="s">
        <v>86</v>
      </c>
    </row>
    <row r="3682" spans="1:90" x14ac:dyDescent="0.3">
      <c r="A3682" s="3" t="s">
        <v>72</v>
      </c>
      <c r="B3682" s="3" t="s">
        <v>73</v>
      </c>
      <c r="C3682" s="3" t="s">
        <v>74</v>
      </c>
      <c r="E3682" s="3" t="str">
        <f>"080055837358"</f>
        <v>080055837358</v>
      </c>
      <c r="F3682" s="4">
        <v>45243</v>
      </c>
      <c r="G3682" s="3">
        <v>202408</v>
      </c>
      <c r="H3682" s="3" t="s">
        <v>75</v>
      </c>
      <c r="I3682" s="3" t="s">
        <v>76</v>
      </c>
      <c r="J3682" s="3" t="s">
        <v>77</v>
      </c>
      <c r="K3682" s="3" t="s">
        <v>78</v>
      </c>
      <c r="L3682" s="3" t="s">
        <v>137</v>
      </c>
      <c r="M3682" s="3" t="s">
        <v>138</v>
      </c>
      <c r="N3682" s="3" t="s">
        <v>139</v>
      </c>
      <c r="O3682" s="3" t="s">
        <v>82</v>
      </c>
      <c r="P3682" s="3" t="str">
        <f>"1162956584                    "</f>
        <v xml:space="preserve">1162956584                    </v>
      </c>
      <c r="Q3682" s="3">
        <v>0</v>
      </c>
      <c r="R3682" s="3">
        <v>0</v>
      </c>
      <c r="S3682" s="3">
        <v>0</v>
      </c>
      <c r="T3682" s="3">
        <v>0</v>
      </c>
      <c r="U3682" s="3">
        <v>0</v>
      </c>
      <c r="V3682" s="3">
        <v>0</v>
      </c>
      <c r="W3682" s="3">
        <v>0</v>
      </c>
      <c r="X3682" s="3">
        <v>0</v>
      </c>
      <c r="Y3682" s="3">
        <v>0</v>
      </c>
      <c r="Z3682" s="3">
        <v>0</v>
      </c>
      <c r="AA3682" s="3">
        <v>0</v>
      </c>
      <c r="AB3682" s="3">
        <v>0</v>
      </c>
      <c r="AC3682" s="3">
        <v>0</v>
      </c>
      <c r="AD3682" s="3">
        <v>0</v>
      </c>
      <c r="AE3682" s="3">
        <v>0</v>
      </c>
      <c r="AF3682" s="3">
        <v>0</v>
      </c>
      <c r="AG3682" s="3">
        <v>0</v>
      </c>
      <c r="AH3682" s="3">
        <v>0</v>
      </c>
      <c r="AI3682" s="3">
        <v>0</v>
      </c>
      <c r="AJ3682" s="3">
        <v>0</v>
      </c>
      <c r="AK3682" s="3">
        <v>0</v>
      </c>
      <c r="AL3682" s="3">
        <v>0</v>
      </c>
      <c r="AM3682" s="3">
        <v>0</v>
      </c>
      <c r="AN3682" s="3">
        <v>0</v>
      </c>
      <c r="AO3682" s="3">
        <v>0</v>
      </c>
      <c r="AP3682" s="3">
        <v>0</v>
      </c>
      <c r="AQ3682" s="3">
        <v>29.54</v>
      </c>
      <c r="AR3682" s="3">
        <v>0</v>
      </c>
      <c r="AS3682" s="3">
        <v>0</v>
      </c>
      <c r="AT3682" s="3">
        <v>0</v>
      </c>
      <c r="AU3682" s="3">
        <v>0</v>
      </c>
      <c r="AV3682" s="3">
        <v>0</v>
      </c>
      <c r="AW3682" s="3">
        <v>0</v>
      </c>
      <c r="AX3682" s="3">
        <v>0</v>
      </c>
      <c r="AY3682" s="3">
        <v>0</v>
      </c>
      <c r="AZ3682" s="3">
        <v>0</v>
      </c>
      <c r="BA3682" s="3">
        <v>0</v>
      </c>
      <c r="BB3682" s="3">
        <v>0</v>
      </c>
      <c r="BC3682" s="3">
        <v>0</v>
      </c>
      <c r="BD3682" s="3">
        <v>0</v>
      </c>
      <c r="BE3682" s="3">
        <v>0</v>
      </c>
      <c r="BF3682" s="3">
        <v>0</v>
      </c>
      <c r="BG3682" s="3">
        <v>0</v>
      </c>
      <c r="BH3682" s="3">
        <v>1</v>
      </c>
      <c r="BI3682" s="3">
        <v>1</v>
      </c>
      <c r="BJ3682" s="3">
        <v>0.2</v>
      </c>
      <c r="BK3682" s="3">
        <v>1</v>
      </c>
      <c r="BL3682" s="3">
        <v>75.69</v>
      </c>
      <c r="BM3682" s="3">
        <v>11.35</v>
      </c>
      <c r="BN3682" s="3">
        <v>87.04</v>
      </c>
      <c r="BO3682" s="3">
        <v>87.04</v>
      </c>
      <c r="BQ3682" s="3" t="s">
        <v>140</v>
      </c>
      <c r="BR3682" s="3" t="s">
        <v>84</v>
      </c>
      <c r="BS3682" s="4">
        <v>45244</v>
      </c>
      <c r="BT3682" s="5">
        <v>0.4236111111111111</v>
      </c>
      <c r="BU3682" s="3" t="s">
        <v>728</v>
      </c>
      <c r="BV3682" s="3" t="s">
        <v>94</v>
      </c>
      <c r="BY3682" s="3">
        <v>1200</v>
      </c>
      <c r="CA3682" s="3" t="s">
        <v>167</v>
      </c>
      <c r="CC3682" s="3" t="s">
        <v>138</v>
      </c>
      <c r="CD3682" s="3">
        <v>3201</v>
      </c>
      <c r="CE3682" s="3" t="s">
        <v>90</v>
      </c>
      <c r="CF3682" s="4">
        <v>45245</v>
      </c>
      <c r="CI3682" s="3">
        <v>1</v>
      </c>
      <c r="CJ3682" s="3">
        <v>1</v>
      </c>
      <c r="CK3682" s="3">
        <v>21</v>
      </c>
      <c r="CL3682" s="3" t="s">
        <v>86</v>
      </c>
    </row>
    <row r="3683" spans="1:90" x14ac:dyDescent="0.3">
      <c r="A3683" s="3" t="s">
        <v>72</v>
      </c>
      <c r="B3683" s="3" t="s">
        <v>73</v>
      </c>
      <c r="C3683" s="3" t="s">
        <v>74</v>
      </c>
      <c r="E3683" s="3" t="str">
        <f>"080055837184"</f>
        <v>080055837184</v>
      </c>
      <c r="F3683" s="4">
        <v>45243</v>
      </c>
      <c r="G3683" s="3">
        <v>202408</v>
      </c>
      <c r="H3683" s="3" t="s">
        <v>75</v>
      </c>
      <c r="I3683" s="3" t="s">
        <v>76</v>
      </c>
      <c r="J3683" s="3" t="s">
        <v>77</v>
      </c>
      <c r="K3683" s="3" t="s">
        <v>78</v>
      </c>
      <c r="L3683" s="3" t="s">
        <v>172</v>
      </c>
      <c r="M3683" s="3" t="s">
        <v>173</v>
      </c>
      <c r="N3683" s="3" t="s">
        <v>1914</v>
      </c>
      <c r="O3683" s="3" t="s">
        <v>82</v>
      </c>
      <c r="P3683" s="3" t="str">
        <f>"1162956532                    "</f>
        <v xml:space="preserve">1162956532                    </v>
      </c>
      <c r="Q3683" s="3">
        <v>0</v>
      </c>
      <c r="R3683" s="3">
        <v>0</v>
      </c>
      <c r="S3683" s="3">
        <v>0</v>
      </c>
      <c r="T3683" s="3">
        <v>0</v>
      </c>
      <c r="U3683" s="3">
        <v>0</v>
      </c>
      <c r="V3683" s="3">
        <v>0</v>
      </c>
      <c r="W3683" s="3">
        <v>0</v>
      </c>
      <c r="X3683" s="3">
        <v>0</v>
      </c>
      <c r="Y3683" s="3">
        <v>0</v>
      </c>
      <c r="Z3683" s="3">
        <v>0</v>
      </c>
      <c r="AA3683" s="3">
        <v>0</v>
      </c>
      <c r="AB3683" s="3">
        <v>0</v>
      </c>
      <c r="AC3683" s="3">
        <v>0</v>
      </c>
      <c r="AD3683" s="3">
        <v>0</v>
      </c>
      <c r="AE3683" s="3">
        <v>0</v>
      </c>
      <c r="AF3683" s="3">
        <v>0</v>
      </c>
      <c r="AG3683" s="3">
        <v>0</v>
      </c>
      <c r="AH3683" s="3">
        <v>0</v>
      </c>
      <c r="AI3683" s="3">
        <v>0</v>
      </c>
      <c r="AJ3683" s="3">
        <v>0</v>
      </c>
      <c r="AK3683" s="3">
        <v>0</v>
      </c>
      <c r="AL3683" s="3">
        <v>0</v>
      </c>
      <c r="AM3683" s="3">
        <v>0</v>
      </c>
      <c r="AN3683" s="3">
        <v>0</v>
      </c>
      <c r="AO3683" s="3">
        <v>0</v>
      </c>
      <c r="AP3683" s="3">
        <v>0</v>
      </c>
      <c r="AQ3683" s="3">
        <v>29.54</v>
      </c>
      <c r="AR3683" s="3">
        <v>0</v>
      </c>
      <c r="AS3683" s="3">
        <v>0</v>
      </c>
      <c r="AT3683" s="3">
        <v>0</v>
      </c>
      <c r="AU3683" s="3">
        <v>0</v>
      </c>
      <c r="AV3683" s="3">
        <v>0</v>
      </c>
      <c r="AW3683" s="3">
        <v>0</v>
      </c>
      <c r="AX3683" s="3">
        <v>0</v>
      </c>
      <c r="AY3683" s="3">
        <v>0</v>
      </c>
      <c r="AZ3683" s="3">
        <v>0</v>
      </c>
      <c r="BA3683" s="3">
        <v>0</v>
      </c>
      <c r="BB3683" s="3">
        <v>0</v>
      </c>
      <c r="BC3683" s="3">
        <v>0</v>
      </c>
      <c r="BD3683" s="3">
        <v>0</v>
      </c>
      <c r="BE3683" s="3">
        <v>0</v>
      </c>
      <c r="BF3683" s="3">
        <v>0</v>
      </c>
      <c r="BG3683" s="3">
        <v>0</v>
      </c>
      <c r="BH3683" s="3">
        <v>1</v>
      </c>
      <c r="BI3683" s="3">
        <v>1</v>
      </c>
      <c r="BJ3683" s="3">
        <v>0.2</v>
      </c>
      <c r="BK3683" s="3">
        <v>1</v>
      </c>
      <c r="BL3683" s="3">
        <v>75.69</v>
      </c>
      <c r="BM3683" s="3">
        <v>11.35</v>
      </c>
      <c r="BN3683" s="3">
        <v>87.04</v>
      </c>
      <c r="BO3683" s="3">
        <v>87.04</v>
      </c>
      <c r="BQ3683" s="3" t="s">
        <v>1915</v>
      </c>
      <c r="BR3683" s="3" t="s">
        <v>84</v>
      </c>
      <c r="BS3683" s="4">
        <v>45244</v>
      </c>
      <c r="BT3683" s="5">
        <v>0.3666666666666667</v>
      </c>
      <c r="BU3683" s="3" t="s">
        <v>1916</v>
      </c>
      <c r="BV3683" s="3" t="s">
        <v>94</v>
      </c>
      <c r="BY3683" s="3">
        <v>1200</v>
      </c>
      <c r="CA3683" s="3" t="s">
        <v>593</v>
      </c>
      <c r="CC3683" s="3" t="s">
        <v>173</v>
      </c>
      <c r="CD3683" s="3">
        <v>4113</v>
      </c>
      <c r="CE3683" s="3" t="s">
        <v>90</v>
      </c>
      <c r="CF3683" s="4">
        <v>45245</v>
      </c>
      <c r="CI3683" s="3">
        <v>1</v>
      </c>
      <c r="CJ3683" s="3">
        <v>1</v>
      </c>
      <c r="CK3683" s="3">
        <v>21</v>
      </c>
      <c r="CL3683" s="3" t="s">
        <v>86</v>
      </c>
    </row>
    <row r="3684" spans="1:90" x14ac:dyDescent="0.3">
      <c r="A3684" s="3" t="s">
        <v>72</v>
      </c>
      <c r="B3684" s="3" t="s">
        <v>73</v>
      </c>
      <c r="C3684" s="3" t="s">
        <v>74</v>
      </c>
      <c r="E3684" s="3" t="str">
        <f>"080055836134"</f>
        <v>080055836134</v>
      </c>
      <c r="F3684" s="4">
        <v>45243</v>
      </c>
      <c r="G3684" s="3">
        <v>202408</v>
      </c>
      <c r="H3684" s="3" t="s">
        <v>75</v>
      </c>
      <c r="I3684" s="3" t="s">
        <v>76</v>
      </c>
      <c r="J3684" s="3" t="s">
        <v>77</v>
      </c>
      <c r="K3684" s="3" t="s">
        <v>78</v>
      </c>
      <c r="L3684" s="3" t="s">
        <v>296</v>
      </c>
      <c r="M3684" s="3" t="s">
        <v>297</v>
      </c>
      <c r="N3684" s="3" t="s">
        <v>3581</v>
      </c>
      <c r="O3684" s="3" t="s">
        <v>82</v>
      </c>
      <c r="P3684" s="3" t="str">
        <f>"1162956673                    "</f>
        <v xml:space="preserve">1162956673                    </v>
      </c>
      <c r="Q3684" s="3">
        <v>0</v>
      </c>
      <c r="R3684" s="3">
        <v>0</v>
      </c>
      <c r="S3684" s="3">
        <v>0</v>
      </c>
      <c r="T3684" s="3">
        <v>0</v>
      </c>
      <c r="U3684" s="3">
        <v>0</v>
      </c>
      <c r="V3684" s="3">
        <v>0</v>
      </c>
      <c r="W3684" s="3">
        <v>0</v>
      </c>
      <c r="X3684" s="3">
        <v>0</v>
      </c>
      <c r="Y3684" s="3">
        <v>0</v>
      </c>
      <c r="Z3684" s="3">
        <v>0</v>
      </c>
      <c r="AA3684" s="3">
        <v>0</v>
      </c>
      <c r="AB3684" s="3">
        <v>0</v>
      </c>
      <c r="AC3684" s="3">
        <v>0</v>
      </c>
      <c r="AD3684" s="3">
        <v>0</v>
      </c>
      <c r="AE3684" s="3">
        <v>0</v>
      </c>
      <c r="AF3684" s="3">
        <v>0</v>
      </c>
      <c r="AG3684" s="3">
        <v>0</v>
      </c>
      <c r="AH3684" s="3">
        <v>0</v>
      </c>
      <c r="AI3684" s="3">
        <v>0</v>
      </c>
      <c r="AJ3684" s="3">
        <v>0</v>
      </c>
      <c r="AK3684" s="3">
        <v>0</v>
      </c>
      <c r="AL3684" s="3">
        <v>0</v>
      </c>
      <c r="AM3684" s="3">
        <v>0</v>
      </c>
      <c r="AN3684" s="3">
        <v>0</v>
      </c>
      <c r="AO3684" s="3">
        <v>0</v>
      </c>
      <c r="AP3684" s="3">
        <v>0</v>
      </c>
      <c r="AQ3684" s="3">
        <v>23.07</v>
      </c>
      <c r="AR3684" s="3">
        <v>0</v>
      </c>
      <c r="AS3684" s="3">
        <v>0</v>
      </c>
      <c r="AT3684" s="3">
        <v>0</v>
      </c>
      <c r="AU3684" s="3">
        <v>0</v>
      </c>
      <c r="AV3684" s="3">
        <v>0</v>
      </c>
      <c r="AW3684" s="3">
        <v>0</v>
      </c>
      <c r="AX3684" s="3">
        <v>0</v>
      </c>
      <c r="AY3684" s="3">
        <v>0</v>
      </c>
      <c r="AZ3684" s="3">
        <v>0</v>
      </c>
      <c r="BA3684" s="3">
        <v>0</v>
      </c>
      <c r="BB3684" s="3">
        <v>0</v>
      </c>
      <c r="BC3684" s="3">
        <v>0</v>
      </c>
      <c r="BD3684" s="3">
        <v>0</v>
      </c>
      <c r="BE3684" s="3">
        <v>0</v>
      </c>
      <c r="BF3684" s="3">
        <v>0</v>
      </c>
      <c r="BG3684" s="3">
        <v>0</v>
      </c>
      <c r="BH3684" s="3">
        <v>1</v>
      </c>
      <c r="BI3684" s="3">
        <v>1</v>
      </c>
      <c r="BJ3684" s="3">
        <v>0.2</v>
      </c>
      <c r="BK3684" s="3">
        <v>1</v>
      </c>
      <c r="BL3684" s="3">
        <v>59.12</v>
      </c>
      <c r="BM3684" s="3">
        <v>8.8699999999999992</v>
      </c>
      <c r="BN3684" s="3">
        <v>67.989999999999995</v>
      </c>
      <c r="BO3684" s="3">
        <v>67.989999999999995</v>
      </c>
      <c r="BQ3684" s="3" t="s">
        <v>3582</v>
      </c>
      <c r="BR3684" s="3" t="s">
        <v>84</v>
      </c>
      <c r="BS3684" s="4">
        <v>45244</v>
      </c>
      <c r="BT3684" s="5">
        <v>0.30555555555555552</v>
      </c>
      <c r="BU3684" s="3" t="s">
        <v>3583</v>
      </c>
      <c r="BV3684" s="3" t="s">
        <v>94</v>
      </c>
      <c r="BY3684" s="3">
        <v>1200</v>
      </c>
      <c r="CA3684" s="3" t="s">
        <v>1030</v>
      </c>
      <c r="CC3684" s="3" t="s">
        <v>297</v>
      </c>
      <c r="CD3684" s="3">
        <v>1451</v>
      </c>
      <c r="CE3684" s="3" t="s">
        <v>90</v>
      </c>
      <c r="CF3684" s="4">
        <v>45244</v>
      </c>
      <c r="CI3684" s="3">
        <v>1</v>
      </c>
      <c r="CJ3684" s="3">
        <v>1</v>
      </c>
      <c r="CK3684" s="3">
        <v>22</v>
      </c>
      <c r="CL3684" s="3" t="s">
        <v>86</v>
      </c>
    </row>
    <row r="3685" spans="1:90" x14ac:dyDescent="0.3">
      <c r="A3685" s="3" t="s">
        <v>72</v>
      </c>
      <c r="B3685" s="3" t="s">
        <v>73</v>
      </c>
      <c r="C3685" s="3" t="s">
        <v>74</v>
      </c>
      <c r="E3685" s="3" t="str">
        <f>"080055837399"</f>
        <v>080055837399</v>
      </c>
      <c r="F3685" s="4">
        <v>45243</v>
      </c>
      <c r="G3685" s="3">
        <v>202408</v>
      </c>
      <c r="H3685" s="3" t="s">
        <v>75</v>
      </c>
      <c r="I3685" s="3" t="s">
        <v>76</v>
      </c>
      <c r="J3685" s="3" t="s">
        <v>77</v>
      </c>
      <c r="K3685" s="3" t="s">
        <v>78</v>
      </c>
      <c r="L3685" s="3" t="s">
        <v>238</v>
      </c>
      <c r="M3685" s="3" t="s">
        <v>239</v>
      </c>
      <c r="N3685" s="3" t="s">
        <v>3584</v>
      </c>
      <c r="O3685" s="3" t="s">
        <v>82</v>
      </c>
      <c r="P3685" s="3" t="str">
        <f>"1162956445                    "</f>
        <v xml:space="preserve">1162956445                    </v>
      </c>
      <c r="Q3685" s="3">
        <v>0</v>
      </c>
      <c r="R3685" s="3">
        <v>0</v>
      </c>
      <c r="S3685" s="3">
        <v>0</v>
      </c>
      <c r="T3685" s="3">
        <v>0</v>
      </c>
      <c r="U3685" s="3">
        <v>0</v>
      </c>
      <c r="V3685" s="3">
        <v>0</v>
      </c>
      <c r="W3685" s="3">
        <v>0</v>
      </c>
      <c r="X3685" s="3">
        <v>0</v>
      </c>
      <c r="Y3685" s="3">
        <v>0</v>
      </c>
      <c r="Z3685" s="3">
        <v>0</v>
      </c>
      <c r="AA3685" s="3">
        <v>0</v>
      </c>
      <c r="AB3685" s="3">
        <v>0</v>
      </c>
      <c r="AC3685" s="3">
        <v>0</v>
      </c>
      <c r="AD3685" s="3">
        <v>0</v>
      </c>
      <c r="AE3685" s="3">
        <v>0</v>
      </c>
      <c r="AF3685" s="3">
        <v>0</v>
      </c>
      <c r="AG3685" s="3">
        <v>0</v>
      </c>
      <c r="AH3685" s="3">
        <v>0</v>
      </c>
      <c r="AI3685" s="3">
        <v>0</v>
      </c>
      <c r="AJ3685" s="3">
        <v>0</v>
      </c>
      <c r="AK3685" s="3">
        <v>0</v>
      </c>
      <c r="AL3685" s="3">
        <v>0</v>
      </c>
      <c r="AM3685" s="3">
        <v>0</v>
      </c>
      <c r="AN3685" s="3">
        <v>0</v>
      </c>
      <c r="AO3685" s="3">
        <v>0</v>
      </c>
      <c r="AP3685" s="3">
        <v>0</v>
      </c>
      <c r="AQ3685" s="3">
        <v>29.54</v>
      </c>
      <c r="AR3685" s="3">
        <v>0</v>
      </c>
      <c r="AS3685" s="3">
        <v>0</v>
      </c>
      <c r="AT3685" s="3">
        <v>0</v>
      </c>
      <c r="AU3685" s="3">
        <v>0</v>
      </c>
      <c r="AV3685" s="3">
        <v>0</v>
      </c>
      <c r="AW3685" s="3">
        <v>0</v>
      </c>
      <c r="AX3685" s="3">
        <v>0</v>
      </c>
      <c r="AY3685" s="3">
        <v>0</v>
      </c>
      <c r="AZ3685" s="3">
        <v>0</v>
      </c>
      <c r="BA3685" s="3">
        <v>0</v>
      </c>
      <c r="BB3685" s="3">
        <v>0</v>
      </c>
      <c r="BC3685" s="3">
        <v>0</v>
      </c>
      <c r="BD3685" s="3">
        <v>0</v>
      </c>
      <c r="BE3685" s="3">
        <v>0</v>
      </c>
      <c r="BF3685" s="3">
        <v>0</v>
      </c>
      <c r="BG3685" s="3">
        <v>0</v>
      </c>
      <c r="BH3685" s="3">
        <v>1</v>
      </c>
      <c r="BI3685" s="3">
        <v>1</v>
      </c>
      <c r="BJ3685" s="3">
        <v>0.2</v>
      </c>
      <c r="BK3685" s="3">
        <v>1</v>
      </c>
      <c r="BL3685" s="3">
        <v>75.69</v>
      </c>
      <c r="BM3685" s="3">
        <v>11.35</v>
      </c>
      <c r="BN3685" s="3">
        <v>87.04</v>
      </c>
      <c r="BO3685" s="3">
        <v>87.04</v>
      </c>
      <c r="BQ3685" s="3" t="s">
        <v>3585</v>
      </c>
      <c r="BR3685" s="3" t="s">
        <v>84</v>
      </c>
      <c r="BS3685" s="4">
        <v>45245</v>
      </c>
      <c r="BT3685" s="5">
        <v>0.4375</v>
      </c>
      <c r="BU3685" s="3" t="s">
        <v>3586</v>
      </c>
      <c r="BV3685" s="3" t="s">
        <v>86</v>
      </c>
      <c r="BW3685" s="3" t="s">
        <v>747</v>
      </c>
      <c r="BX3685" s="3" t="s">
        <v>1335</v>
      </c>
      <c r="BY3685" s="3">
        <v>1200</v>
      </c>
      <c r="CC3685" s="3" t="s">
        <v>239</v>
      </c>
      <c r="CD3685" s="3">
        <v>5201</v>
      </c>
      <c r="CE3685" s="3" t="s">
        <v>90</v>
      </c>
      <c r="CF3685" s="4">
        <v>45246</v>
      </c>
      <c r="CI3685" s="3">
        <v>1</v>
      </c>
      <c r="CJ3685" s="3">
        <v>2</v>
      </c>
      <c r="CK3685" s="3">
        <v>21</v>
      </c>
      <c r="CL3685" s="3" t="s">
        <v>86</v>
      </c>
    </row>
    <row r="3686" spans="1:90" x14ac:dyDescent="0.3">
      <c r="A3686" s="3" t="s">
        <v>72</v>
      </c>
      <c r="B3686" s="3" t="s">
        <v>73</v>
      </c>
      <c r="C3686" s="3" t="s">
        <v>74</v>
      </c>
      <c r="E3686" s="3" t="str">
        <f>"080055836390"</f>
        <v>080055836390</v>
      </c>
      <c r="F3686" s="4">
        <v>45243</v>
      </c>
      <c r="G3686" s="3">
        <v>202408</v>
      </c>
      <c r="H3686" s="3" t="s">
        <v>75</v>
      </c>
      <c r="I3686" s="3" t="s">
        <v>76</v>
      </c>
      <c r="J3686" s="3" t="s">
        <v>77</v>
      </c>
      <c r="K3686" s="3" t="s">
        <v>78</v>
      </c>
      <c r="L3686" s="3" t="s">
        <v>79</v>
      </c>
      <c r="M3686" s="3" t="s">
        <v>80</v>
      </c>
      <c r="N3686" s="3" t="s">
        <v>112</v>
      </c>
      <c r="O3686" s="3" t="s">
        <v>82</v>
      </c>
      <c r="P3686" s="3" t="str">
        <f>"1162956457                    "</f>
        <v xml:space="preserve">1162956457                    </v>
      </c>
      <c r="Q3686" s="3">
        <v>0</v>
      </c>
      <c r="R3686" s="3">
        <v>0</v>
      </c>
      <c r="S3686" s="3">
        <v>0</v>
      </c>
      <c r="T3686" s="3">
        <v>0</v>
      </c>
      <c r="U3686" s="3">
        <v>0</v>
      </c>
      <c r="V3686" s="3">
        <v>0</v>
      </c>
      <c r="W3686" s="3">
        <v>0</v>
      </c>
      <c r="X3686" s="3">
        <v>0</v>
      </c>
      <c r="Y3686" s="3">
        <v>0</v>
      </c>
      <c r="Z3686" s="3">
        <v>0</v>
      </c>
      <c r="AA3686" s="3">
        <v>0</v>
      </c>
      <c r="AB3686" s="3">
        <v>0</v>
      </c>
      <c r="AC3686" s="3">
        <v>0</v>
      </c>
      <c r="AD3686" s="3">
        <v>0</v>
      </c>
      <c r="AE3686" s="3">
        <v>0</v>
      </c>
      <c r="AF3686" s="3">
        <v>0</v>
      </c>
      <c r="AG3686" s="3">
        <v>0</v>
      </c>
      <c r="AH3686" s="3">
        <v>0</v>
      </c>
      <c r="AI3686" s="3">
        <v>0</v>
      </c>
      <c r="AJ3686" s="3">
        <v>0</v>
      </c>
      <c r="AK3686" s="3">
        <v>0</v>
      </c>
      <c r="AL3686" s="3">
        <v>0</v>
      </c>
      <c r="AM3686" s="3">
        <v>0</v>
      </c>
      <c r="AN3686" s="3">
        <v>0</v>
      </c>
      <c r="AO3686" s="3">
        <v>0</v>
      </c>
      <c r="AP3686" s="3">
        <v>0</v>
      </c>
      <c r="AQ3686" s="3">
        <v>36.92</v>
      </c>
      <c r="AR3686" s="3">
        <v>0</v>
      </c>
      <c r="AS3686" s="3">
        <v>0</v>
      </c>
      <c r="AT3686" s="3">
        <v>0</v>
      </c>
      <c r="AU3686" s="3">
        <v>0</v>
      </c>
      <c r="AV3686" s="3">
        <v>0</v>
      </c>
      <c r="AW3686" s="3">
        <v>0</v>
      </c>
      <c r="AX3686" s="3">
        <v>0</v>
      </c>
      <c r="AY3686" s="3">
        <v>0</v>
      </c>
      <c r="AZ3686" s="3">
        <v>0</v>
      </c>
      <c r="BA3686" s="3">
        <v>0</v>
      </c>
      <c r="BB3686" s="3">
        <v>0</v>
      </c>
      <c r="BC3686" s="3">
        <v>0</v>
      </c>
      <c r="BD3686" s="3">
        <v>0</v>
      </c>
      <c r="BE3686" s="3">
        <v>0</v>
      </c>
      <c r="BF3686" s="3">
        <v>0</v>
      </c>
      <c r="BG3686" s="3">
        <v>0</v>
      </c>
      <c r="BH3686" s="3">
        <v>1</v>
      </c>
      <c r="BI3686" s="3">
        <v>1</v>
      </c>
      <c r="BJ3686" s="3">
        <v>2.4</v>
      </c>
      <c r="BK3686" s="3">
        <v>2.5</v>
      </c>
      <c r="BL3686" s="3">
        <v>94.6</v>
      </c>
      <c r="BM3686" s="3">
        <v>14.19</v>
      </c>
      <c r="BN3686" s="3">
        <v>108.79</v>
      </c>
      <c r="BO3686" s="3">
        <v>108.79</v>
      </c>
      <c r="BQ3686" s="3" t="s">
        <v>113</v>
      </c>
      <c r="BR3686" s="3" t="s">
        <v>84</v>
      </c>
      <c r="BS3686" s="4">
        <v>45244</v>
      </c>
      <c r="BT3686" s="5">
        <v>0.41597222222222219</v>
      </c>
      <c r="BU3686" s="3" t="s">
        <v>2062</v>
      </c>
      <c r="BV3686" s="3" t="s">
        <v>94</v>
      </c>
      <c r="BY3686" s="3">
        <v>12000</v>
      </c>
      <c r="CA3686" s="3" t="s">
        <v>659</v>
      </c>
      <c r="CC3686" s="3" t="s">
        <v>80</v>
      </c>
      <c r="CD3686" s="3">
        <v>7441</v>
      </c>
      <c r="CE3686" s="3" t="s">
        <v>90</v>
      </c>
      <c r="CF3686" s="4">
        <v>45245</v>
      </c>
      <c r="CI3686" s="3">
        <v>1</v>
      </c>
      <c r="CJ3686" s="3">
        <v>1</v>
      </c>
      <c r="CK3686" s="3">
        <v>21</v>
      </c>
      <c r="CL3686" s="3" t="s">
        <v>86</v>
      </c>
    </row>
    <row r="3687" spans="1:90" x14ac:dyDescent="0.3">
      <c r="A3687" s="3" t="s">
        <v>72</v>
      </c>
      <c r="B3687" s="3" t="s">
        <v>73</v>
      </c>
      <c r="C3687" s="3" t="s">
        <v>74</v>
      </c>
      <c r="E3687" s="3" t="str">
        <f>"080055837837"</f>
        <v>080055837837</v>
      </c>
      <c r="F3687" s="4">
        <v>45243</v>
      </c>
      <c r="G3687" s="3">
        <v>202408</v>
      </c>
      <c r="H3687" s="3" t="s">
        <v>75</v>
      </c>
      <c r="I3687" s="3" t="s">
        <v>76</v>
      </c>
      <c r="J3687" s="3" t="s">
        <v>77</v>
      </c>
      <c r="K3687" s="3" t="s">
        <v>78</v>
      </c>
      <c r="L3687" s="3" t="s">
        <v>193</v>
      </c>
      <c r="M3687" s="3" t="s">
        <v>194</v>
      </c>
      <c r="N3687" s="3" t="s">
        <v>425</v>
      </c>
      <c r="O3687" s="3" t="s">
        <v>82</v>
      </c>
      <c r="P3687" s="3" t="str">
        <f>"1162956645                    "</f>
        <v xml:space="preserve">1162956645                    </v>
      </c>
      <c r="Q3687" s="3">
        <v>0</v>
      </c>
      <c r="R3687" s="3">
        <v>0</v>
      </c>
      <c r="S3687" s="3">
        <v>0</v>
      </c>
      <c r="T3687" s="3">
        <v>0</v>
      </c>
      <c r="U3687" s="3">
        <v>0</v>
      </c>
      <c r="V3687" s="3">
        <v>0</v>
      </c>
      <c r="W3687" s="3">
        <v>0</v>
      </c>
      <c r="X3687" s="3">
        <v>0</v>
      </c>
      <c r="Y3687" s="3">
        <v>0</v>
      </c>
      <c r="Z3687" s="3">
        <v>0</v>
      </c>
      <c r="AA3687" s="3">
        <v>0</v>
      </c>
      <c r="AB3687" s="3">
        <v>0</v>
      </c>
      <c r="AC3687" s="3">
        <v>0</v>
      </c>
      <c r="AD3687" s="3">
        <v>0</v>
      </c>
      <c r="AE3687" s="3">
        <v>0</v>
      </c>
      <c r="AF3687" s="3">
        <v>0</v>
      </c>
      <c r="AG3687" s="3">
        <v>0</v>
      </c>
      <c r="AH3687" s="3">
        <v>0</v>
      </c>
      <c r="AI3687" s="3">
        <v>0</v>
      </c>
      <c r="AJ3687" s="3">
        <v>0</v>
      </c>
      <c r="AK3687" s="3">
        <v>0</v>
      </c>
      <c r="AL3687" s="3">
        <v>0</v>
      </c>
      <c r="AM3687" s="3">
        <v>0</v>
      </c>
      <c r="AN3687" s="3">
        <v>0</v>
      </c>
      <c r="AO3687" s="3">
        <v>0</v>
      </c>
      <c r="AP3687" s="3">
        <v>0</v>
      </c>
      <c r="AQ3687" s="3">
        <v>29.54</v>
      </c>
      <c r="AR3687" s="3">
        <v>0</v>
      </c>
      <c r="AS3687" s="3">
        <v>0</v>
      </c>
      <c r="AT3687" s="3">
        <v>0</v>
      </c>
      <c r="AU3687" s="3">
        <v>0</v>
      </c>
      <c r="AV3687" s="3">
        <v>0</v>
      </c>
      <c r="AW3687" s="3">
        <v>0</v>
      </c>
      <c r="AX3687" s="3">
        <v>0</v>
      </c>
      <c r="AY3687" s="3">
        <v>0</v>
      </c>
      <c r="AZ3687" s="3">
        <v>0</v>
      </c>
      <c r="BA3687" s="3">
        <v>0</v>
      </c>
      <c r="BB3687" s="3">
        <v>0</v>
      </c>
      <c r="BC3687" s="3">
        <v>0</v>
      </c>
      <c r="BD3687" s="3">
        <v>0</v>
      </c>
      <c r="BE3687" s="3">
        <v>0</v>
      </c>
      <c r="BF3687" s="3">
        <v>0</v>
      </c>
      <c r="BG3687" s="3">
        <v>0</v>
      </c>
      <c r="BH3687" s="3">
        <v>1</v>
      </c>
      <c r="BI3687" s="3">
        <v>1</v>
      </c>
      <c r="BJ3687" s="3">
        <v>1.7</v>
      </c>
      <c r="BK3687" s="3">
        <v>2</v>
      </c>
      <c r="BL3687" s="3">
        <v>75.69</v>
      </c>
      <c r="BM3687" s="3">
        <v>11.35</v>
      </c>
      <c r="BN3687" s="3">
        <v>87.04</v>
      </c>
      <c r="BO3687" s="3">
        <v>87.04</v>
      </c>
      <c r="BQ3687" s="3" t="s">
        <v>426</v>
      </c>
      <c r="BR3687" s="3" t="s">
        <v>84</v>
      </c>
      <c r="BS3687" s="4">
        <v>45244</v>
      </c>
      <c r="BT3687" s="5">
        <v>0.43541666666666662</v>
      </c>
      <c r="BU3687" s="3" t="s">
        <v>3587</v>
      </c>
      <c r="BV3687" s="3" t="s">
        <v>94</v>
      </c>
      <c r="BY3687" s="3">
        <v>8512</v>
      </c>
      <c r="CA3687" s="3" t="s">
        <v>198</v>
      </c>
      <c r="CC3687" s="3" t="s">
        <v>194</v>
      </c>
      <c r="CD3687" s="3">
        <v>6001</v>
      </c>
      <c r="CE3687" s="3" t="s">
        <v>90</v>
      </c>
      <c r="CF3687" s="4">
        <v>45244</v>
      </c>
      <c r="CI3687" s="3">
        <v>1</v>
      </c>
      <c r="CJ3687" s="3">
        <v>1</v>
      </c>
      <c r="CK3687" s="3">
        <v>21</v>
      </c>
      <c r="CL3687" s="3" t="s">
        <v>86</v>
      </c>
    </row>
    <row r="3688" spans="1:90" x14ac:dyDescent="0.3">
      <c r="A3688" s="3" t="s">
        <v>72</v>
      </c>
      <c r="B3688" s="3" t="s">
        <v>73</v>
      </c>
      <c r="C3688" s="3" t="s">
        <v>74</v>
      </c>
      <c r="E3688" s="3" t="str">
        <f>"080055837867"</f>
        <v>080055837867</v>
      </c>
      <c r="F3688" s="4">
        <v>45243</v>
      </c>
      <c r="G3688" s="3">
        <v>202408</v>
      </c>
      <c r="H3688" s="3" t="s">
        <v>75</v>
      </c>
      <c r="I3688" s="3" t="s">
        <v>76</v>
      </c>
      <c r="J3688" s="3" t="s">
        <v>77</v>
      </c>
      <c r="K3688" s="3" t="s">
        <v>78</v>
      </c>
      <c r="L3688" s="3" t="s">
        <v>193</v>
      </c>
      <c r="M3688" s="3" t="s">
        <v>194</v>
      </c>
      <c r="N3688" s="3" t="s">
        <v>272</v>
      </c>
      <c r="O3688" s="3" t="s">
        <v>82</v>
      </c>
      <c r="P3688" s="3" t="str">
        <f>"1162956638                    "</f>
        <v xml:space="preserve">1162956638                    </v>
      </c>
      <c r="Q3688" s="3">
        <v>0</v>
      </c>
      <c r="R3688" s="3">
        <v>0</v>
      </c>
      <c r="S3688" s="3">
        <v>0</v>
      </c>
      <c r="T3688" s="3">
        <v>0</v>
      </c>
      <c r="U3688" s="3">
        <v>0</v>
      </c>
      <c r="V3688" s="3">
        <v>0</v>
      </c>
      <c r="W3688" s="3">
        <v>0</v>
      </c>
      <c r="X3688" s="3">
        <v>0</v>
      </c>
      <c r="Y3688" s="3">
        <v>0</v>
      </c>
      <c r="Z3688" s="3">
        <v>0</v>
      </c>
      <c r="AA3688" s="3">
        <v>0</v>
      </c>
      <c r="AB3688" s="3">
        <v>0</v>
      </c>
      <c r="AC3688" s="3">
        <v>0</v>
      </c>
      <c r="AD3688" s="3">
        <v>0</v>
      </c>
      <c r="AE3688" s="3">
        <v>0</v>
      </c>
      <c r="AF3688" s="3">
        <v>0</v>
      </c>
      <c r="AG3688" s="3">
        <v>0</v>
      </c>
      <c r="AH3688" s="3">
        <v>0</v>
      </c>
      <c r="AI3688" s="3">
        <v>0</v>
      </c>
      <c r="AJ3688" s="3">
        <v>0</v>
      </c>
      <c r="AK3688" s="3">
        <v>0</v>
      </c>
      <c r="AL3688" s="3">
        <v>0</v>
      </c>
      <c r="AM3688" s="3">
        <v>0</v>
      </c>
      <c r="AN3688" s="3">
        <v>0</v>
      </c>
      <c r="AO3688" s="3">
        <v>0</v>
      </c>
      <c r="AP3688" s="3">
        <v>0</v>
      </c>
      <c r="AQ3688" s="3">
        <v>59.05</v>
      </c>
      <c r="AR3688" s="3">
        <v>0</v>
      </c>
      <c r="AS3688" s="3">
        <v>0</v>
      </c>
      <c r="AT3688" s="3">
        <v>0</v>
      </c>
      <c r="AU3688" s="3">
        <v>0</v>
      </c>
      <c r="AV3688" s="3">
        <v>0</v>
      </c>
      <c r="AW3688" s="3">
        <v>0</v>
      </c>
      <c r="AX3688" s="3">
        <v>0</v>
      </c>
      <c r="AY3688" s="3">
        <v>0</v>
      </c>
      <c r="AZ3688" s="3">
        <v>0</v>
      </c>
      <c r="BA3688" s="3">
        <v>0</v>
      </c>
      <c r="BB3688" s="3">
        <v>0</v>
      </c>
      <c r="BC3688" s="3">
        <v>0</v>
      </c>
      <c r="BD3688" s="3">
        <v>0</v>
      </c>
      <c r="BE3688" s="3">
        <v>0</v>
      </c>
      <c r="BF3688" s="3">
        <v>0</v>
      </c>
      <c r="BG3688" s="3">
        <v>0</v>
      </c>
      <c r="BH3688" s="3">
        <v>1</v>
      </c>
      <c r="BI3688" s="3">
        <v>4</v>
      </c>
      <c r="BJ3688" s="3">
        <v>1.6</v>
      </c>
      <c r="BK3688" s="3">
        <v>4</v>
      </c>
      <c r="BL3688" s="3">
        <v>151.32</v>
      </c>
      <c r="BM3688" s="3">
        <v>22.7</v>
      </c>
      <c r="BN3688" s="3">
        <v>174.02</v>
      </c>
      <c r="BO3688" s="3">
        <v>174.02</v>
      </c>
      <c r="BQ3688" s="3" t="s">
        <v>273</v>
      </c>
      <c r="BR3688" s="3" t="s">
        <v>84</v>
      </c>
      <c r="BS3688" s="4">
        <v>45244</v>
      </c>
      <c r="BT3688" s="5">
        <v>0.37013888888888885</v>
      </c>
      <c r="BU3688" s="3" t="s">
        <v>1035</v>
      </c>
      <c r="BV3688" s="3" t="s">
        <v>94</v>
      </c>
      <c r="BY3688" s="3">
        <v>8064</v>
      </c>
      <c r="CA3688" s="3" t="s">
        <v>739</v>
      </c>
      <c r="CC3688" s="3" t="s">
        <v>194</v>
      </c>
      <c r="CD3688" s="3">
        <v>6001</v>
      </c>
      <c r="CE3688" s="3" t="s">
        <v>90</v>
      </c>
      <c r="CF3688" s="4">
        <v>45244</v>
      </c>
      <c r="CI3688" s="3">
        <v>1</v>
      </c>
      <c r="CJ3688" s="3">
        <v>1</v>
      </c>
      <c r="CK3688" s="3">
        <v>21</v>
      </c>
      <c r="CL3688" s="3" t="s">
        <v>86</v>
      </c>
    </row>
    <row r="3689" spans="1:90" x14ac:dyDescent="0.3">
      <c r="A3689" s="3" t="s">
        <v>72</v>
      </c>
      <c r="B3689" s="3" t="s">
        <v>73</v>
      </c>
      <c r="C3689" s="3" t="s">
        <v>74</v>
      </c>
      <c r="E3689" s="3" t="str">
        <f>"080055837874"</f>
        <v>080055837874</v>
      </c>
      <c r="F3689" s="4">
        <v>45243</v>
      </c>
      <c r="G3689" s="3">
        <v>202408</v>
      </c>
      <c r="H3689" s="3" t="s">
        <v>75</v>
      </c>
      <c r="I3689" s="3" t="s">
        <v>76</v>
      </c>
      <c r="J3689" s="3" t="s">
        <v>77</v>
      </c>
      <c r="K3689" s="3" t="s">
        <v>78</v>
      </c>
      <c r="L3689" s="3" t="s">
        <v>137</v>
      </c>
      <c r="M3689" s="3" t="s">
        <v>138</v>
      </c>
      <c r="N3689" s="3" t="s">
        <v>3221</v>
      </c>
      <c r="O3689" s="3" t="s">
        <v>82</v>
      </c>
      <c r="P3689" s="3" t="str">
        <f>"1162956442                    "</f>
        <v xml:space="preserve">1162956442                    </v>
      </c>
      <c r="Q3689" s="3">
        <v>0</v>
      </c>
      <c r="R3689" s="3">
        <v>0</v>
      </c>
      <c r="S3689" s="3">
        <v>0</v>
      </c>
      <c r="T3689" s="3">
        <v>0</v>
      </c>
      <c r="U3689" s="3">
        <v>0</v>
      </c>
      <c r="V3689" s="3">
        <v>0</v>
      </c>
      <c r="W3689" s="3">
        <v>0</v>
      </c>
      <c r="X3689" s="3">
        <v>0</v>
      </c>
      <c r="Y3689" s="3">
        <v>0</v>
      </c>
      <c r="Z3689" s="3">
        <v>0</v>
      </c>
      <c r="AA3689" s="3">
        <v>0</v>
      </c>
      <c r="AB3689" s="3">
        <v>0</v>
      </c>
      <c r="AC3689" s="3">
        <v>0</v>
      </c>
      <c r="AD3689" s="3">
        <v>0</v>
      </c>
      <c r="AE3689" s="3">
        <v>0</v>
      </c>
      <c r="AF3689" s="3">
        <v>0</v>
      </c>
      <c r="AG3689" s="3">
        <v>0</v>
      </c>
      <c r="AH3689" s="3">
        <v>0</v>
      </c>
      <c r="AI3689" s="3">
        <v>0</v>
      </c>
      <c r="AJ3689" s="3">
        <v>0</v>
      </c>
      <c r="AK3689" s="3">
        <v>0</v>
      </c>
      <c r="AL3689" s="3">
        <v>0</v>
      </c>
      <c r="AM3689" s="3">
        <v>0</v>
      </c>
      <c r="AN3689" s="3">
        <v>0</v>
      </c>
      <c r="AO3689" s="3">
        <v>0</v>
      </c>
      <c r="AP3689" s="3">
        <v>0</v>
      </c>
      <c r="AQ3689" s="3">
        <v>29.54</v>
      </c>
      <c r="AR3689" s="3">
        <v>0</v>
      </c>
      <c r="AS3689" s="3">
        <v>0</v>
      </c>
      <c r="AT3689" s="3">
        <v>0</v>
      </c>
      <c r="AU3689" s="3">
        <v>0</v>
      </c>
      <c r="AV3689" s="3">
        <v>0</v>
      </c>
      <c r="AW3689" s="3">
        <v>15.9</v>
      </c>
      <c r="AX3689" s="3">
        <v>0</v>
      </c>
      <c r="AY3689" s="3">
        <v>0</v>
      </c>
      <c r="AZ3689" s="3">
        <v>0</v>
      </c>
      <c r="BA3689" s="3">
        <v>0</v>
      </c>
      <c r="BB3689" s="3">
        <v>0</v>
      </c>
      <c r="BC3689" s="3">
        <v>0</v>
      </c>
      <c r="BD3689" s="3">
        <v>0</v>
      </c>
      <c r="BE3689" s="3">
        <v>0</v>
      </c>
      <c r="BF3689" s="3">
        <v>0</v>
      </c>
      <c r="BG3689" s="3">
        <v>0</v>
      </c>
      <c r="BH3689" s="3">
        <v>1</v>
      </c>
      <c r="BI3689" s="3">
        <v>1</v>
      </c>
      <c r="BJ3689" s="3">
        <v>0.2</v>
      </c>
      <c r="BK3689" s="3">
        <v>1</v>
      </c>
      <c r="BL3689" s="3">
        <v>91.59</v>
      </c>
      <c r="BM3689" s="3">
        <v>13.74</v>
      </c>
      <c r="BN3689" s="3">
        <v>105.33</v>
      </c>
      <c r="BO3689" s="3">
        <v>105.33</v>
      </c>
      <c r="BQ3689" s="3" t="s">
        <v>3222</v>
      </c>
      <c r="BR3689" s="3" t="s">
        <v>84</v>
      </c>
      <c r="BS3689" s="4">
        <v>45244</v>
      </c>
      <c r="BT3689" s="5">
        <v>0.39583333333333331</v>
      </c>
      <c r="BU3689" s="3" t="s">
        <v>3588</v>
      </c>
      <c r="BV3689" s="3" t="s">
        <v>94</v>
      </c>
      <c r="BY3689" s="3">
        <v>1200</v>
      </c>
      <c r="BZ3689" s="3" t="s">
        <v>30</v>
      </c>
      <c r="CA3689" s="3" t="s">
        <v>1442</v>
      </c>
      <c r="CC3689" s="3" t="s">
        <v>138</v>
      </c>
      <c r="CD3689" s="3">
        <v>3699</v>
      </c>
      <c r="CE3689" s="3" t="s">
        <v>90</v>
      </c>
      <c r="CF3689" s="4">
        <v>45245</v>
      </c>
      <c r="CI3689" s="3">
        <v>1</v>
      </c>
      <c r="CJ3689" s="3">
        <v>1</v>
      </c>
      <c r="CK3689" s="3">
        <v>21</v>
      </c>
      <c r="CL3689" s="3" t="s">
        <v>86</v>
      </c>
    </row>
    <row r="3690" spans="1:90" x14ac:dyDescent="0.3">
      <c r="A3690" s="3" t="s">
        <v>72</v>
      </c>
      <c r="B3690" s="3" t="s">
        <v>73</v>
      </c>
      <c r="C3690" s="3" t="s">
        <v>74</v>
      </c>
      <c r="E3690" s="3" t="str">
        <f>"080055837904"</f>
        <v>080055837904</v>
      </c>
      <c r="F3690" s="4">
        <v>45243</v>
      </c>
      <c r="G3690" s="3">
        <v>202408</v>
      </c>
      <c r="H3690" s="3" t="s">
        <v>75</v>
      </c>
      <c r="I3690" s="3" t="s">
        <v>76</v>
      </c>
      <c r="J3690" s="3" t="s">
        <v>77</v>
      </c>
      <c r="K3690" s="3" t="s">
        <v>78</v>
      </c>
      <c r="L3690" s="3" t="s">
        <v>260</v>
      </c>
      <c r="M3690" s="3" t="s">
        <v>261</v>
      </c>
      <c r="N3690" s="3" t="s">
        <v>262</v>
      </c>
      <c r="O3690" s="3" t="s">
        <v>82</v>
      </c>
      <c r="P3690" s="3" t="str">
        <f>"1162956440                    "</f>
        <v xml:space="preserve">1162956440                    </v>
      </c>
      <c r="Q3690" s="3">
        <v>0</v>
      </c>
      <c r="R3690" s="3">
        <v>0</v>
      </c>
      <c r="S3690" s="3">
        <v>0</v>
      </c>
      <c r="T3690" s="3">
        <v>0</v>
      </c>
      <c r="U3690" s="3">
        <v>0</v>
      </c>
      <c r="V3690" s="3">
        <v>0</v>
      </c>
      <c r="W3690" s="3">
        <v>0</v>
      </c>
      <c r="X3690" s="3">
        <v>0</v>
      </c>
      <c r="Y3690" s="3">
        <v>0</v>
      </c>
      <c r="Z3690" s="3">
        <v>0</v>
      </c>
      <c r="AA3690" s="3">
        <v>0</v>
      </c>
      <c r="AB3690" s="3">
        <v>0</v>
      </c>
      <c r="AC3690" s="3">
        <v>0</v>
      </c>
      <c r="AD3690" s="3">
        <v>0</v>
      </c>
      <c r="AE3690" s="3">
        <v>0</v>
      </c>
      <c r="AF3690" s="3">
        <v>0</v>
      </c>
      <c r="AG3690" s="3">
        <v>0</v>
      </c>
      <c r="AH3690" s="3">
        <v>0</v>
      </c>
      <c r="AI3690" s="3">
        <v>0</v>
      </c>
      <c r="AJ3690" s="3">
        <v>0</v>
      </c>
      <c r="AK3690" s="3">
        <v>0</v>
      </c>
      <c r="AL3690" s="3">
        <v>0</v>
      </c>
      <c r="AM3690" s="3">
        <v>0</v>
      </c>
      <c r="AN3690" s="3">
        <v>0</v>
      </c>
      <c r="AO3690" s="3">
        <v>0</v>
      </c>
      <c r="AP3690" s="3">
        <v>0</v>
      </c>
      <c r="AQ3690" s="3">
        <v>41.54</v>
      </c>
      <c r="AR3690" s="3">
        <v>0</v>
      </c>
      <c r="AS3690" s="3">
        <v>0</v>
      </c>
      <c r="AT3690" s="3">
        <v>0</v>
      </c>
      <c r="AU3690" s="3">
        <v>0</v>
      </c>
      <c r="AV3690" s="3">
        <v>0</v>
      </c>
      <c r="AW3690" s="3">
        <v>0</v>
      </c>
      <c r="AX3690" s="3">
        <v>0</v>
      </c>
      <c r="AY3690" s="3">
        <v>0</v>
      </c>
      <c r="AZ3690" s="3">
        <v>0</v>
      </c>
      <c r="BA3690" s="3">
        <v>0</v>
      </c>
      <c r="BB3690" s="3">
        <v>0</v>
      </c>
      <c r="BC3690" s="3">
        <v>0</v>
      </c>
      <c r="BD3690" s="3">
        <v>0</v>
      </c>
      <c r="BE3690" s="3">
        <v>0</v>
      </c>
      <c r="BF3690" s="3">
        <v>0</v>
      </c>
      <c r="BG3690" s="3">
        <v>0</v>
      </c>
      <c r="BH3690" s="3">
        <v>1</v>
      </c>
      <c r="BI3690" s="3">
        <v>2</v>
      </c>
      <c r="BJ3690" s="3">
        <v>1.4</v>
      </c>
      <c r="BK3690" s="3">
        <v>2</v>
      </c>
      <c r="BL3690" s="3">
        <v>106.45</v>
      </c>
      <c r="BM3690" s="3">
        <v>15.97</v>
      </c>
      <c r="BN3690" s="3">
        <v>122.42</v>
      </c>
      <c r="BO3690" s="3">
        <v>122.42</v>
      </c>
      <c r="BQ3690" s="3" t="s">
        <v>263</v>
      </c>
      <c r="BR3690" s="3" t="s">
        <v>84</v>
      </c>
      <c r="BS3690" s="3" t="s">
        <v>130</v>
      </c>
      <c r="BY3690" s="3">
        <v>7000</v>
      </c>
      <c r="CC3690" s="3" t="s">
        <v>261</v>
      </c>
      <c r="CD3690" s="3">
        <v>1961</v>
      </c>
      <c r="CE3690" s="3" t="s">
        <v>90</v>
      </c>
      <c r="CF3690" s="4">
        <v>45246</v>
      </c>
      <c r="CI3690" s="3">
        <v>1</v>
      </c>
      <c r="CJ3690" s="3" t="s">
        <v>130</v>
      </c>
      <c r="CK3690" s="3">
        <v>24</v>
      </c>
      <c r="CL3690" s="3" t="s">
        <v>86</v>
      </c>
    </row>
    <row r="3691" spans="1:90" x14ac:dyDescent="0.3">
      <c r="A3691" s="3" t="s">
        <v>72</v>
      </c>
      <c r="B3691" s="3" t="s">
        <v>73</v>
      </c>
      <c r="C3691" s="3" t="s">
        <v>74</v>
      </c>
      <c r="E3691" s="3" t="str">
        <f>"080055838100"</f>
        <v>080055838100</v>
      </c>
      <c r="F3691" s="4">
        <v>45243</v>
      </c>
      <c r="G3691" s="3">
        <v>202408</v>
      </c>
      <c r="H3691" s="3" t="s">
        <v>75</v>
      </c>
      <c r="I3691" s="3" t="s">
        <v>76</v>
      </c>
      <c r="J3691" s="3" t="s">
        <v>77</v>
      </c>
      <c r="K3691" s="3" t="s">
        <v>78</v>
      </c>
      <c r="L3691" s="3" t="s">
        <v>209</v>
      </c>
      <c r="M3691" s="3" t="s">
        <v>210</v>
      </c>
      <c r="N3691" s="3" t="s">
        <v>211</v>
      </c>
      <c r="O3691" s="3" t="s">
        <v>82</v>
      </c>
      <c r="P3691" s="3" t="str">
        <f>"1162956593                    "</f>
        <v xml:space="preserve">1162956593                    </v>
      </c>
      <c r="Q3691" s="3">
        <v>0</v>
      </c>
      <c r="R3691" s="3">
        <v>0</v>
      </c>
      <c r="S3691" s="3">
        <v>0</v>
      </c>
      <c r="T3691" s="3">
        <v>0</v>
      </c>
      <c r="U3691" s="3">
        <v>0</v>
      </c>
      <c r="V3691" s="3">
        <v>0</v>
      </c>
      <c r="W3691" s="3">
        <v>0</v>
      </c>
      <c r="X3691" s="3">
        <v>0</v>
      </c>
      <c r="Y3691" s="3">
        <v>0</v>
      </c>
      <c r="Z3691" s="3">
        <v>0</v>
      </c>
      <c r="AA3691" s="3">
        <v>0</v>
      </c>
      <c r="AB3691" s="3">
        <v>0</v>
      </c>
      <c r="AC3691" s="3">
        <v>0</v>
      </c>
      <c r="AD3691" s="3">
        <v>0</v>
      </c>
      <c r="AE3691" s="3">
        <v>0</v>
      </c>
      <c r="AF3691" s="3">
        <v>0</v>
      </c>
      <c r="AG3691" s="3">
        <v>0</v>
      </c>
      <c r="AH3691" s="3">
        <v>0</v>
      </c>
      <c r="AI3691" s="3">
        <v>0</v>
      </c>
      <c r="AJ3691" s="3">
        <v>0</v>
      </c>
      <c r="AK3691" s="3">
        <v>0</v>
      </c>
      <c r="AL3691" s="3">
        <v>0</v>
      </c>
      <c r="AM3691" s="3">
        <v>0</v>
      </c>
      <c r="AN3691" s="3">
        <v>0</v>
      </c>
      <c r="AO3691" s="3">
        <v>0</v>
      </c>
      <c r="AP3691" s="3">
        <v>0</v>
      </c>
      <c r="AQ3691" s="3">
        <v>173.52</v>
      </c>
      <c r="AR3691" s="3">
        <v>0</v>
      </c>
      <c r="AS3691" s="3">
        <v>0</v>
      </c>
      <c r="AT3691" s="3">
        <v>0</v>
      </c>
      <c r="AU3691" s="3">
        <v>0</v>
      </c>
      <c r="AV3691" s="3">
        <v>0</v>
      </c>
      <c r="AW3691" s="3">
        <v>0</v>
      </c>
      <c r="AX3691" s="3">
        <v>0</v>
      </c>
      <c r="AY3691" s="3">
        <v>0</v>
      </c>
      <c r="AZ3691" s="3">
        <v>0</v>
      </c>
      <c r="BA3691" s="3">
        <v>0</v>
      </c>
      <c r="BB3691" s="3">
        <v>0</v>
      </c>
      <c r="BC3691" s="3">
        <v>0</v>
      </c>
      <c r="BD3691" s="3">
        <v>0</v>
      </c>
      <c r="BE3691" s="3">
        <v>0</v>
      </c>
      <c r="BF3691" s="3">
        <v>0</v>
      </c>
      <c r="BG3691" s="3">
        <v>0</v>
      </c>
      <c r="BH3691" s="3">
        <v>1</v>
      </c>
      <c r="BI3691" s="3">
        <v>3</v>
      </c>
      <c r="BJ3691" s="3">
        <v>6.5</v>
      </c>
      <c r="BK3691" s="3">
        <v>6.5</v>
      </c>
      <c r="BL3691" s="3">
        <v>444.65</v>
      </c>
      <c r="BM3691" s="3">
        <v>66.7</v>
      </c>
      <c r="BN3691" s="3">
        <v>511.35</v>
      </c>
      <c r="BO3691" s="3">
        <v>511.35</v>
      </c>
      <c r="BQ3691" s="3" t="s">
        <v>212</v>
      </c>
      <c r="BR3691" s="3" t="s">
        <v>84</v>
      </c>
      <c r="BS3691" s="4">
        <v>45244</v>
      </c>
      <c r="BT3691" s="5">
        <v>0.55208333333333337</v>
      </c>
      <c r="BU3691" s="3" t="s">
        <v>1785</v>
      </c>
      <c r="BV3691" s="3" t="s">
        <v>86</v>
      </c>
      <c r="BW3691" s="3" t="s">
        <v>503</v>
      </c>
      <c r="BX3691" s="3" t="s">
        <v>3329</v>
      </c>
      <c r="BY3691" s="3">
        <v>32256</v>
      </c>
      <c r="CA3691" s="3" t="s">
        <v>1466</v>
      </c>
      <c r="CC3691" s="3" t="s">
        <v>210</v>
      </c>
      <c r="CD3691" s="3">
        <v>7300</v>
      </c>
      <c r="CE3691" s="3" t="s">
        <v>90</v>
      </c>
      <c r="CF3691" s="4">
        <v>45245</v>
      </c>
      <c r="CI3691" s="3">
        <v>1</v>
      </c>
      <c r="CJ3691" s="3">
        <v>1</v>
      </c>
      <c r="CK3691" s="3">
        <v>23</v>
      </c>
      <c r="CL3691" s="3" t="s">
        <v>86</v>
      </c>
    </row>
    <row r="3692" spans="1:90" x14ac:dyDescent="0.3">
      <c r="A3692" s="3" t="s">
        <v>72</v>
      </c>
      <c r="B3692" s="3" t="s">
        <v>73</v>
      </c>
      <c r="C3692" s="3" t="s">
        <v>74</v>
      </c>
      <c r="E3692" s="3" t="str">
        <f>"080055838116"</f>
        <v>080055838116</v>
      </c>
      <c r="F3692" s="4">
        <v>45243</v>
      </c>
      <c r="G3692" s="3">
        <v>202408</v>
      </c>
      <c r="H3692" s="3" t="s">
        <v>75</v>
      </c>
      <c r="I3692" s="3" t="s">
        <v>76</v>
      </c>
      <c r="J3692" s="3" t="s">
        <v>77</v>
      </c>
      <c r="K3692" s="3" t="s">
        <v>78</v>
      </c>
      <c r="L3692" s="3" t="s">
        <v>626</v>
      </c>
      <c r="M3692" s="3" t="s">
        <v>627</v>
      </c>
      <c r="N3692" s="3" t="s">
        <v>1383</v>
      </c>
      <c r="O3692" s="3" t="s">
        <v>82</v>
      </c>
      <c r="P3692" s="3" t="str">
        <f>"1162956470                    "</f>
        <v xml:space="preserve">1162956470                    </v>
      </c>
      <c r="Q3692" s="3">
        <v>0</v>
      </c>
      <c r="R3692" s="3">
        <v>0</v>
      </c>
      <c r="S3692" s="3">
        <v>0</v>
      </c>
      <c r="T3692" s="3">
        <v>0</v>
      </c>
      <c r="U3692" s="3">
        <v>0</v>
      </c>
      <c r="V3692" s="3">
        <v>0</v>
      </c>
      <c r="W3692" s="3">
        <v>0</v>
      </c>
      <c r="X3692" s="3">
        <v>0</v>
      </c>
      <c r="Y3692" s="3">
        <v>0</v>
      </c>
      <c r="Z3692" s="3">
        <v>0</v>
      </c>
      <c r="AA3692" s="3">
        <v>0</v>
      </c>
      <c r="AB3692" s="3">
        <v>0</v>
      </c>
      <c r="AC3692" s="3">
        <v>0</v>
      </c>
      <c r="AD3692" s="3">
        <v>0</v>
      </c>
      <c r="AE3692" s="3">
        <v>0</v>
      </c>
      <c r="AF3692" s="3">
        <v>0</v>
      </c>
      <c r="AG3692" s="3">
        <v>0</v>
      </c>
      <c r="AH3692" s="3">
        <v>0</v>
      </c>
      <c r="AI3692" s="3">
        <v>0</v>
      </c>
      <c r="AJ3692" s="3">
        <v>0</v>
      </c>
      <c r="AK3692" s="3">
        <v>0</v>
      </c>
      <c r="AL3692" s="3">
        <v>0</v>
      </c>
      <c r="AM3692" s="3">
        <v>0</v>
      </c>
      <c r="AN3692" s="3">
        <v>0</v>
      </c>
      <c r="AO3692" s="3">
        <v>0</v>
      </c>
      <c r="AP3692" s="3">
        <v>0</v>
      </c>
      <c r="AQ3692" s="3">
        <v>41.54</v>
      </c>
      <c r="AR3692" s="3">
        <v>0</v>
      </c>
      <c r="AS3692" s="3">
        <v>0</v>
      </c>
      <c r="AT3692" s="3">
        <v>0</v>
      </c>
      <c r="AU3692" s="3">
        <v>0</v>
      </c>
      <c r="AV3692" s="3">
        <v>0</v>
      </c>
      <c r="AW3692" s="3">
        <v>0</v>
      </c>
      <c r="AX3692" s="3">
        <v>0</v>
      </c>
      <c r="AY3692" s="3">
        <v>0</v>
      </c>
      <c r="AZ3692" s="3">
        <v>0</v>
      </c>
      <c r="BA3692" s="3">
        <v>0</v>
      </c>
      <c r="BB3692" s="3">
        <v>0</v>
      </c>
      <c r="BC3692" s="3">
        <v>0</v>
      </c>
      <c r="BD3692" s="3">
        <v>0</v>
      </c>
      <c r="BE3692" s="3">
        <v>0</v>
      </c>
      <c r="BF3692" s="3">
        <v>0</v>
      </c>
      <c r="BG3692" s="3">
        <v>0</v>
      </c>
      <c r="BH3692" s="3">
        <v>1</v>
      </c>
      <c r="BI3692" s="3">
        <v>1</v>
      </c>
      <c r="BJ3692" s="3">
        <v>0.2</v>
      </c>
      <c r="BK3692" s="3">
        <v>1</v>
      </c>
      <c r="BL3692" s="3">
        <v>106.45</v>
      </c>
      <c r="BM3692" s="3">
        <v>15.97</v>
      </c>
      <c r="BN3692" s="3">
        <v>122.42</v>
      </c>
      <c r="BO3692" s="3">
        <v>122.42</v>
      </c>
      <c r="BQ3692" s="3" t="s">
        <v>1384</v>
      </c>
      <c r="BR3692" s="3" t="s">
        <v>84</v>
      </c>
      <c r="BS3692" s="3" t="s">
        <v>130</v>
      </c>
      <c r="BY3692" s="3">
        <v>1200</v>
      </c>
      <c r="CC3692" s="3" t="s">
        <v>627</v>
      </c>
      <c r="CD3692" s="3">
        <v>1911</v>
      </c>
      <c r="CE3692" s="3" t="s">
        <v>90</v>
      </c>
      <c r="CF3692" s="4">
        <v>45246</v>
      </c>
      <c r="CI3692" s="3">
        <v>1</v>
      </c>
      <c r="CJ3692" s="3" t="s">
        <v>130</v>
      </c>
      <c r="CK3692" s="3">
        <v>24</v>
      </c>
      <c r="CL3692" s="3" t="s">
        <v>86</v>
      </c>
    </row>
    <row r="3693" spans="1:90" x14ac:dyDescent="0.3">
      <c r="A3693" s="3" t="s">
        <v>72</v>
      </c>
      <c r="B3693" s="3" t="s">
        <v>73</v>
      </c>
      <c r="C3693" s="3" t="s">
        <v>74</v>
      </c>
      <c r="E3693" s="3" t="str">
        <f>"080055838142"</f>
        <v>080055838142</v>
      </c>
      <c r="F3693" s="4">
        <v>45243</v>
      </c>
      <c r="G3693" s="3">
        <v>202408</v>
      </c>
      <c r="H3693" s="3" t="s">
        <v>75</v>
      </c>
      <c r="I3693" s="3" t="s">
        <v>76</v>
      </c>
      <c r="J3693" s="3" t="s">
        <v>77</v>
      </c>
      <c r="K3693" s="3" t="s">
        <v>78</v>
      </c>
      <c r="L3693" s="3" t="s">
        <v>565</v>
      </c>
      <c r="M3693" s="3" t="s">
        <v>566</v>
      </c>
      <c r="N3693" s="3" t="s">
        <v>1882</v>
      </c>
      <c r="O3693" s="3" t="s">
        <v>82</v>
      </c>
      <c r="P3693" s="3" t="str">
        <f>"1162956525                    "</f>
        <v xml:space="preserve">1162956525                    </v>
      </c>
      <c r="Q3693" s="3">
        <v>0</v>
      </c>
      <c r="R3693" s="3">
        <v>0</v>
      </c>
      <c r="S3693" s="3">
        <v>0</v>
      </c>
      <c r="T3693" s="3">
        <v>0</v>
      </c>
      <c r="U3693" s="3">
        <v>0</v>
      </c>
      <c r="V3693" s="3">
        <v>0</v>
      </c>
      <c r="W3693" s="3">
        <v>0</v>
      </c>
      <c r="X3693" s="3">
        <v>0</v>
      </c>
      <c r="Y3693" s="3">
        <v>0</v>
      </c>
      <c r="Z3693" s="3">
        <v>0</v>
      </c>
      <c r="AA3693" s="3">
        <v>0</v>
      </c>
      <c r="AB3693" s="3">
        <v>0</v>
      </c>
      <c r="AC3693" s="3">
        <v>0</v>
      </c>
      <c r="AD3693" s="3">
        <v>0</v>
      </c>
      <c r="AE3693" s="3">
        <v>0</v>
      </c>
      <c r="AF3693" s="3">
        <v>0</v>
      </c>
      <c r="AG3693" s="3">
        <v>0</v>
      </c>
      <c r="AH3693" s="3">
        <v>0</v>
      </c>
      <c r="AI3693" s="3">
        <v>0</v>
      </c>
      <c r="AJ3693" s="3">
        <v>0</v>
      </c>
      <c r="AK3693" s="3">
        <v>0</v>
      </c>
      <c r="AL3693" s="3">
        <v>0</v>
      </c>
      <c r="AM3693" s="3">
        <v>0</v>
      </c>
      <c r="AN3693" s="3">
        <v>0</v>
      </c>
      <c r="AO3693" s="3">
        <v>0</v>
      </c>
      <c r="AP3693" s="3">
        <v>0</v>
      </c>
      <c r="AQ3693" s="3">
        <v>23.07</v>
      </c>
      <c r="AR3693" s="3">
        <v>0</v>
      </c>
      <c r="AS3693" s="3">
        <v>0</v>
      </c>
      <c r="AT3693" s="3">
        <v>0</v>
      </c>
      <c r="AU3693" s="3">
        <v>0</v>
      </c>
      <c r="AV3693" s="3">
        <v>0</v>
      </c>
      <c r="AW3693" s="3">
        <v>0</v>
      </c>
      <c r="AX3693" s="3">
        <v>0</v>
      </c>
      <c r="AY3693" s="3">
        <v>0</v>
      </c>
      <c r="AZ3693" s="3">
        <v>0</v>
      </c>
      <c r="BA3693" s="3">
        <v>0</v>
      </c>
      <c r="BB3693" s="3">
        <v>0</v>
      </c>
      <c r="BC3693" s="3">
        <v>0</v>
      </c>
      <c r="BD3693" s="3">
        <v>0</v>
      </c>
      <c r="BE3693" s="3">
        <v>0</v>
      </c>
      <c r="BF3693" s="3">
        <v>0</v>
      </c>
      <c r="BG3693" s="3">
        <v>0</v>
      </c>
      <c r="BH3693" s="3">
        <v>1</v>
      </c>
      <c r="BI3693" s="3">
        <v>1</v>
      </c>
      <c r="BJ3693" s="3">
        <v>0.2</v>
      </c>
      <c r="BK3693" s="3">
        <v>1</v>
      </c>
      <c r="BL3693" s="3">
        <v>59.12</v>
      </c>
      <c r="BM3693" s="3">
        <v>8.8699999999999992</v>
      </c>
      <c r="BN3693" s="3">
        <v>67.989999999999995</v>
      </c>
      <c r="BO3693" s="3">
        <v>67.989999999999995</v>
      </c>
      <c r="BQ3693" s="3" t="s">
        <v>1883</v>
      </c>
      <c r="BR3693" s="3" t="s">
        <v>84</v>
      </c>
      <c r="BS3693" s="4">
        <v>45244</v>
      </c>
      <c r="BT3693" s="5">
        <v>0.36458333333333331</v>
      </c>
      <c r="BU3693" s="3" t="s">
        <v>2502</v>
      </c>
      <c r="BV3693" s="3" t="s">
        <v>94</v>
      </c>
      <c r="BY3693" s="3">
        <v>1200</v>
      </c>
      <c r="CA3693" s="3" t="s">
        <v>1850</v>
      </c>
      <c r="CC3693" s="3" t="s">
        <v>566</v>
      </c>
      <c r="CD3693" s="3">
        <v>1685</v>
      </c>
      <c r="CE3693" s="3" t="s">
        <v>90</v>
      </c>
      <c r="CF3693" s="4">
        <v>45245</v>
      </c>
      <c r="CI3693" s="3">
        <v>1</v>
      </c>
      <c r="CJ3693" s="3">
        <v>1</v>
      </c>
      <c r="CK3693" s="3">
        <v>22</v>
      </c>
      <c r="CL3693" s="3" t="s">
        <v>86</v>
      </c>
    </row>
    <row r="3694" spans="1:90" x14ac:dyDescent="0.3">
      <c r="A3694" s="3" t="s">
        <v>72</v>
      </c>
      <c r="B3694" s="3" t="s">
        <v>73</v>
      </c>
      <c r="C3694" s="3" t="s">
        <v>74</v>
      </c>
      <c r="E3694" s="3" t="str">
        <f>"080055838171"</f>
        <v>080055838171</v>
      </c>
      <c r="F3694" s="4">
        <v>45243</v>
      </c>
      <c r="G3694" s="3">
        <v>202408</v>
      </c>
      <c r="H3694" s="3" t="s">
        <v>75</v>
      </c>
      <c r="I3694" s="3" t="s">
        <v>76</v>
      </c>
      <c r="J3694" s="3" t="s">
        <v>77</v>
      </c>
      <c r="K3694" s="3" t="s">
        <v>78</v>
      </c>
      <c r="L3694" s="3" t="s">
        <v>193</v>
      </c>
      <c r="M3694" s="3" t="s">
        <v>194</v>
      </c>
      <c r="N3694" s="3" t="s">
        <v>855</v>
      </c>
      <c r="O3694" s="3" t="s">
        <v>82</v>
      </c>
      <c r="P3694" s="3" t="str">
        <f>"1162956465                    "</f>
        <v xml:space="preserve">1162956465                    </v>
      </c>
      <c r="Q3694" s="3">
        <v>0</v>
      </c>
      <c r="R3694" s="3">
        <v>0</v>
      </c>
      <c r="S3694" s="3">
        <v>0</v>
      </c>
      <c r="T3694" s="3">
        <v>0</v>
      </c>
      <c r="U3694" s="3">
        <v>0</v>
      </c>
      <c r="V3694" s="3">
        <v>0</v>
      </c>
      <c r="W3694" s="3">
        <v>0</v>
      </c>
      <c r="X3694" s="3">
        <v>0</v>
      </c>
      <c r="Y3694" s="3">
        <v>0</v>
      </c>
      <c r="Z3694" s="3">
        <v>0</v>
      </c>
      <c r="AA3694" s="3">
        <v>0</v>
      </c>
      <c r="AB3694" s="3">
        <v>0</v>
      </c>
      <c r="AC3694" s="3">
        <v>0</v>
      </c>
      <c r="AD3694" s="3">
        <v>0</v>
      </c>
      <c r="AE3694" s="3">
        <v>0</v>
      </c>
      <c r="AF3694" s="3">
        <v>0</v>
      </c>
      <c r="AG3694" s="3">
        <v>0</v>
      </c>
      <c r="AH3694" s="3">
        <v>0</v>
      </c>
      <c r="AI3694" s="3">
        <v>0</v>
      </c>
      <c r="AJ3694" s="3">
        <v>0</v>
      </c>
      <c r="AK3694" s="3">
        <v>0</v>
      </c>
      <c r="AL3694" s="3">
        <v>0</v>
      </c>
      <c r="AM3694" s="3">
        <v>0</v>
      </c>
      <c r="AN3694" s="3">
        <v>0</v>
      </c>
      <c r="AO3694" s="3">
        <v>0</v>
      </c>
      <c r="AP3694" s="3">
        <v>0</v>
      </c>
      <c r="AQ3694" s="3">
        <v>95.95</v>
      </c>
      <c r="AR3694" s="3">
        <v>0</v>
      </c>
      <c r="AS3694" s="3">
        <v>0</v>
      </c>
      <c r="AT3694" s="3">
        <v>0</v>
      </c>
      <c r="AU3694" s="3">
        <v>0</v>
      </c>
      <c r="AV3694" s="3">
        <v>0</v>
      </c>
      <c r="AW3694" s="3">
        <v>0</v>
      </c>
      <c r="AX3694" s="3">
        <v>0</v>
      </c>
      <c r="AY3694" s="3">
        <v>0</v>
      </c>
      <c r="AZ3694" s="3">
        <v>0</v>
      </c>
      <c r="BA3694" s="3">
        <v>0</v>
      </c>
      <c r="BB3694" s="3">
        <v>0</v>
      </c>
      <c r="BC3694" s="3">
        <v>0</v>
      </c>
      <c r="BD3694" s="3">
        <v>0</v>
      </c>
      <c r="BE3694" s="3">
        <v>0</v>
      </c>
      <c r="BF3694" s="3">
        <v>0</v>
      </c>
      <c r="BG3694" s="3">
        <v>0</v>
      </c>
      <c r="BH3694" s="3">
        <v>1</v>
      </c>
      <c r="BI3694" s="3">
        <v>5</v>
      </c>
      <c r="BJ3694" s="3">
        <v>6.5</v>
      </c>
      <c r="BK3694" s="3">
        <v>6.5</v>
      </c>
      <c r="BL3694" s="3">
        <v>245.87</v>
      </c>
      <c r="BM3694" s="3">
        <v>36.880000000000003</v>
      </c>
      <c r="BN3694" s="3">
        <v>282.75</v>
      </c>
      <c r="BO3694" s="3">
        <v>282.75</v>
      </c>
      <c r="BQ3694" s="3" t="s">
        <v>856</v>
      </c>
      <c r="BR3694" s="3" t="s">
        <v>84</v>
      </c>
      <c r="BS3694" s="4">
        <v>45244</v>
      </c>
      <c r="BT3694" s="5">
        <v>0.34791666666666665</v>
      </c>
      <c r="BU3694" s="3" t="s">
        <v>857</v>
      </c>
      <c r="BV3694" s="3" t="s">
        <v>94</v>
      </c>
      <c r="BY3694" s="3">
        <v>32256</v>
      </c>
      <c r="CA3694" s="3" t="s">
        <v>671</v>
      </c>
      <c r="CC3694" s="3" t="s">
        <v>194</v>
      </c>
      <c r="CD3694" s="3">
        <v>6012</v>
      </c>
      <c r="CE3694" s="3" t="s">
        <v>90</v>
      </c>
      <c r="CF3694" s="4">
        <v>45244</v>
      </c>
      <c r="CI3694" s="3">
        <v>1</v>
      </c>
      <c r="CJ3694" s="3">
        <v>1</v>
      </c>
      <c r="CK3694" s="3">
        <v>21</v>
      </c>
      <c r="CL3694" s="3" t="s">
        <v>86</v>
      </c>
    </row>
    <row r="3695" spans="1:90" x14ac:dyDescent="0.3">
      <c r="A3695" s="3" t="s">
        <v>72</v>
      </c>
      <c r="B3695" s="3" t="s">
        <v>73</v>
      </c>
      <c r="C3695" s="3" t="s">
        <v>74</v>
      </c>
      <c r="E3695" s="3" t="str">
        <f>"080055838223"</f>
        <v>080055838223</v>
      </c>
      <c r="F3695" s="4">
        <v>45243</v>
      </c>
      <c r="G3695" s="3">
        <v>202408</v>
      </c>
      <c r="H3695" s="3" t="s">
        <v>75</v>
      </c>
      <c r="I3695" s="3" t="s">
        <v>76</v>
      </c>
      <c r="J3695" s="3" t="s">
        <v>77</v>
      </c>
      <c r="K3695" s="3" t="s">
        <v>78</v>
      </c>
      <c r="L3695" s="3" t="s">
        <v>472</v>
      </c>
      <c r="M3695" s="3" t="s">
        <v>473</v>
      </c>
      <c r="N3695" s="3" t="s">
        <v>799</v>
      </c>
      <c r="O3695" s="3" t="s">
        <v>82</v>
      </c>
      <c r="P3695" s="3" t="str">
        <f>"1162956515                    "</f>
        <v xml:space="preserve">1162956515                    </v>
      </c>
      <c r="Q3695" s="3">
        <v>0</v>
      </c>
      <c r="R3695" s="3">
        <v>0</v>
      </c>
      <c r="S3695" s="3">
        <v>0</v>
      </c>
      <c r="T3695" s="3">
        <v>0</v>
      </c>
      <c r="U3695" s="3">
        <v>0</v>
      </c>
      <c r="V3695" s="3">
        <v>0</v>
      </c>
      <c r="W3695" s="3">
        <v>0</v>
      </c>
      <c r="X3695" s="3">
        <v>0</v>
      </c>
      <c r="Y3695" s="3">
        <v>0</v>
      </c>
      <c r="Z3695" s="3">
        <v>0</v>
      </c>
      <c r="AA3695" s="3">
        <v>0</v>
      </c>
      <c r="AB3695" s="3">
        <v>0</v>
      </c>
      <c r="AC3695" s="3">
        <v>0</v>
      </c>
      <c r="AD3695" s="3">
        <v>0</v>
      </c>
      <c r="AE3695" s="3">
        <v>0</v>
      </c>
      <c r="AF3695" s="3">
        <v>0</v>
      </c>
      <c r="AG3695" s="3">
        <v>0</v>
      </c>
      <c r="AH3695" s="3">
        <v>0</v>
      </c>
      <c r="AI3695" s="3">
        <v>0</v>
      </c>
      <c r="AJ3695" s="3">
        <v>0</v>
      </c>
      <c r="AK3695" s="3">
        <v>0</v>
      </c>
      <c r="AL3695" s="3">
        <v>0</v>
      </c>
      <c r="AM3695" s="3">
        <v>0</v>
      </c>
      <c r="AN3695" s="3">
        <v>0</v>
      </c>
      <c r="AO3695" s="3">
        <v>0</v>
      </c>
      <c r="AP3695" s="3">
        <v>0</v>
      </c>
      <c r="AQ3695" s="3">
        <v>29.54</v>
      </c>
      <c r="AR3695" s="3">
        <v>0</v>
      </c>
      <c r="AS3695" s="3">
        <v>0</v>
      </c>
      <c r="AT3695" s="3">
        <v>0</v>
      </c>
      <c r="AU3695" s="3">
        <v>0</v>
      </c>
      <c r="AV3695" s="3">
        <v>0</v>
      </c>
      <c r="AW3695" s="3">
        <v>0</v>
      </c>
      <c r="AX3695" s="3">
        <v>0</v>
      </c>
      <c r="AY3695" s="3">
        <v>0</v>
      </c>
      <c r="AZ3695" s="3">
        <v>0</v>
      </c>
      <c r="BA3695" s="3">
        <v>0</v>
      </c>
      <c r="BB3695" s="3">
        <v>0</v>
      </c>
      <c r="BC3695" s="3">
        <v>0</v>
      </c>
      <c r="BD3695" s="3">
        <v>0</v>
      </c>
      <c r="BE3695" s="3">
        <v>0</v>
      </c>
      <c r="BF3695" s="3">
        <v>0</v>
      </c>
      <c r="BG3695" s="3">
        <v>0</v>
      </c>
      <c r="BH3695" s="3">
        <v>1</v>
      </c>
      <c r="BI3695" s="3">
        <v>2</v>
      </c>
      <c r="BJ3695" s="3">
        <v>1.7</v>
      </c>
      <c r="BK3695" s="3">
        <v>2</v>
      </c>
      <c r="BL3695" s="3">
        <v>75.69</v>
      </c>
      <c r="BM3695" s="3">
        <v>11.35</v>
      </c>
      <c r="BN3695" s="3">
        <v>87.04</v>
      </c>
      <c r="BO3695" s="3">
        <v>87.04</v>
      </c>
      <c r="BQ3695" s="3" t="s">
        <v>800</v>
      </c>
      <c r="BR3695" s="3" t="s">
        <v>84</v>
      </c>
      <c r="BS3695" s="4">
        <v>45244</v>
      </c>
      <c r="BT3695" s="5">
        <v>0.34375</v>
      </c>
      <c r="BU3695" s="3" t="s">
        <v>3575</v>
      </c>
      <c r="BV3695" s="3" t="s">
        <v>94</v>
      </c>
      <c r="BY3695" s="3">
        <v>8512</v>
      </c>
      <c r="CA3695" s="3" t="s">
        <v>723</v>
      </c>
      <c r="CC3695" s="3" t="s">
        <v>473</v>
      </c>
      <c r="CD3695" s="3">
        <v>6229</v>
      </c>
      <c r="CE3695" s="3" t="s">
        <v>90</v>
      </c>
      <c r="CF3695" s="4">
        <v>45244</v>
      </c>
      <c r="CI3695" s="3">
        <v>1</v>
      </c>
      <c r="CJ3695" s="3">
        <v>1</v>
      </c>
      <c r="CK3695" s="3">
        <v>21</v>
      </c>
      <c r="CL3695" s="3" t="s">
        <v>86</v>
      </c>
    </row>
    <row r="3696" spans="1:90" x14ac:dyDescent="0.3">
      <c r="A3696" s="3" t="s">
        <v>72</v>
      </c>
      <c r="B3696" s="3" t="s">
        <v>73</v>
      </c>
      <c r="C3696" s="3" t="s">
        <v>74</v>
      </c>
      <c r="E3696" s="3" t="str">
        <f>"080055836413"</f>
        <v>080055836413</v>
      </c>
      <c r="F3696" s="4">
        <v>45243</v>
      </c>
      <c r="G3696" s="3">
        <v>202408</v>
      </c>
      <c r="H3696" s="3" t="s">
        <v>75</v>
      </c>
      <c r="I3696" s="3" t="s">
        <v>76</v>
      </c>
      <c r="J3696" s="3" t="s">
        <v>77</v>
      </c>
      <c r="K3696" s="3" t="s">
        <v>78</v>
      </c>
      <c r="L3696" s="3" t="s">
        <v>187</v>
      </c>
      <c r="M3696" s="3" t="s">
        <v>188</v>
      </c>
      <c r="N3696" s="3" t="s">
        <v>227</v>
      </c>
      <c r="O3696" s="3" t="s">
        <v>82</v>
      </c>
      <c r="P3696" s="3" t="str">
        <f>"1162956639                    "</f>
        <v xml:space="preserve">1162956639                    </v>
      </c>
      <c r="Q3696" s="3">
        <v>0</v>
      </c>
      <c r="R3696" s="3">
        <v>0</v>
      </c>
      <c r="S3696" s="3">
        <v>0</v>
      </c>
      <c r="T3696" s="3">
        <v>0</v>
      </c>
      <c r="U3696" s="3">
        <v>0</v>
      </c>
      <c r="V3696" s="3">
        <v>0</v>
      </c>
      <c r="W3696" s="3">
        <v>0</v>
      </c>
      <c r="X3696" s="3">
        <v>0</v>
      </c>
      <c r="Y3696" s="3">
        <v>0</v>
      </c>
      <c r="Z3696" s="3">
        <v>0</v>
      </c>
      <c r="AA3696" s="3">
        <v>0</v>
      </c>
      <c r="AB3696" s="3">
        <v>0</v>
      </c>
      <c r="AC3696" s="3">
        <v>0</v>
      </c>
      <c r="AD3696" s="3">
        <v>0</v>
      </c>
      <c r="AE3696" s="3">
        <v>0</v>
      </c>
      <c r="AF3696" s="3">
        <v>0</v>
      </c>
      <c r="AG3696" s="3">
        <v>0</v>
      </c>
      <c r="AH3696" s="3">
        <v>0</v>
      </c>
      <c r="AI3696" s="3">
        <v>0</v>
      </c>
      <c r="AJ3696" s="3">
        <v>0</v>
      </c>
      <c r="AK3696" s="3">
        <v>0</v>
      </c>
      <c r="AL3696" s="3">
        <v>0</v>
      </c>
      <c r="AM3696" s="3">
        <v>0</v>
      </c>
      <c r="AN3696" s="3">
        <v>0</v>
      </c>
      <c r="AO3696" s="3">
        <v>0</v>
      </c>
      <c r="AP3696" s="3">
        <v>0</v>
      </c>
      <c r="AQ3696" s="3">
        <v>29.54</v>
      </c>
      <c r="AR3696" s="3">
        <v>0</v>
      </c>
      <c r="AS3696" s="3">
        <v>0</v>
      </c>
      <c r="AT3696" s="3">
        <v>0</v>
      </c>
      <c r="AU3696" s="3">
        <v>0</v>
      </c>
      <c r="AV3696" s="3">
        <v>0</v>
      </c>
      <c r="AW3696" s="3">
        <v>0</v>
      </c>
      <c r="AX3696" s="3">
        <v>0</v>
      </c>
      <c r="AY3696" s="3">
        <v>0</v>
      </c>
      <c r="AZ3696" s="3">
        <v>0</v>
      </c>
      <c r="BA3696" s="3">
        <v>0</v>
      </c>
      <c r="BB3696" s="3">
        <v>0</v>
      </c>
      <c r="BC3696" s="3">
        <v>0</v>
      </c>
      <c r="BD3696" s="3">
        <v>0</v>
      </c>
      <c r="BE3696" s="3">
        <v>0</v>
      </c>
      <c r="BF3696" s="3">
        <v>0</v>
      </c>
      <c r="BG3696" s="3">
        <v>0</v>
      </c>
      <c r="BH3696" s="3">
        <v>1</v>
      </c>
      <c r="BI3696" s="3">
        <v>1</v>
      </c>
      <c r="BJ3696" s="3">
        <v>0.2</v>
      </c>
      <c r="BK3696" s="3">
        <v>1</v>
      </c>
      <c r="BL3696" s="3">
        <v>75.69</v>
      </c>
      <c r="BM3696" s="3">
        <v>11.35</v>
      </c>
      <c r="BN3696" s="3">
        <v>87.04</v>
      </c>
      <c r="BO3696" s="3">
        <v>87.04</v>
      </c>
      <c r="BQ3696" s="3" t="s">
        <v>228</v>
      </c>
      <c r="BR3696" s="3" t="s">
        <v>84</v>
      </c>
      <c r="BS3696" s="4">
        <v>45244</v>
      </c>
      <c r="BT3696" s="5">
        <v>0.37152777777777773</v>
      </c>
      <c r="BU3696" s="3" t="s">
        <v>2504</v>
      </c>
      <c r="BV3696" s="3" t="s">
        <v>94</v>
      </c>
      <c r="BY3696" s="3">
        <v>1200</v>
      </c>
      <c r="CA3696" s="3" t="s">
        <v>366</v>
      </c>
      <c r="CC3696" s="3" t="s">
        <v>188</v>
      </c>
      <c r="CD3696" s="3">
        <v>3608</v>
      </c>
      <c r="CE3696" s="3" t="s">
        <v>90</v>
      </c>
      <c r="CF3696" s="4">
        <v>45245</v>
      </c>
      <c r="CI3696" s="3">
        <v>1</v>
      </c>
      <c r="CJ3696" s="3">
        <v>1</v>
      </c>
      <c r="CK3696" s="3">
        <v>21</v>
      </c>
      <c r="CL3696" s="3" t="s">
        <v>86</v>
      </c>
    </row>
    <row r="3697" spans="1:90" x14ac:dyDescent="0.3">
      <c r="A3697" s="3" t="s">
        <v>72</v>
      </c>
      <c r="B3697" s="3" t="s">
        <v>73</v>
      </c>
      <c r="C3697" s="3" t="s">
        <v>74</v>
      </c>
      <c r="E3697" s="3" t="str">
        <f>"080055838269"</f>
        <v>080055838269</v>
      </c>
      <c r="F3697" s="4">
        <v>45243</v>
      </c>
      <c r="G3697" s="3">
        <v>202408</v>
      </c>
      <c r="H3697" s="3" t="s">
        <v>75</v>
      </c>
      <c r="I3697" s="3" t="s">
        <v>76</v>
      </c>
      <c r="J3697" s="3" t="s">
        <v>77</v>
      </c>
      <c r="K3697" s="3" t="s">
        <v>78</v>
      </c>
      <c r="L3697" s="3" t="s">
        <v>147</v>
      </c>
      <c r="M3697" s="3" t="s">
        <v>148</v>
      </c>
      <c r="N3697" s="3" t="s">
        <v>833</v>
      </c>
      <c r="O3697" s="3" t="s">
        <v>150</v>
      </c>
      <c r="P3697" s="3" t="str">
        <f>"1162956560                    "</f>
        <v xml:space="preserve">1162956560                    </v>
      </c>
      <c r="Q3697" s="3">
        <v>0</v>
      </c>
      <c r="R3697" s="3">
        <v>0</v>
      </c>
      <c r="S3697" s="3">
        <v>0</v>
      </c>
      <c r="T3697" s="3">
        <v>0</v>
      </c>
      <c r="U3697" s="3">
        <v>0</v>
      </c>
      <c r="V3697" s="3">
        <v>0</v>
      </c>
      <c r="W3697" s="3">
        <v>0</v>
      </c>
      <c r="X3697" s="3">
        <v>0</v>
      </c>
      <c r="Y3697" s="3">
        <v>0</v>
      </c>
      <c r="Z3697" s="3">
        <v>0</v>
      </c>
      <c r="AA3697" s="3">
        <v>0</v>
      </c>
      <c r="AB3697" s="3">
        <v>0</v>
      </c>
      <c r="AC3697" s="3">
        <v>0</v>
      </c>
      <c r="AD3697" s="3">
        <v>0</v>
      </c>
      <c r="AE3697" s="3">
        <v>0</v>
      </c>
      <c r="AF3697" s="3">
        <v>0</v>
      </c>
      <c r="AG3697" s="3">
        <v>5.57</v>
      </c>
      <c r="AH3697" s="3">
        <v>0</v>
      </c>
      <c r="AI3697" s="3">
        <v>0</v>
      </c>
      <c r="AJ3697" s="3">
        <v>0</v>
      </c>
      <c r="AK3697" s="3">
        <v>0</v>
      </c>
      <c r="AL3697" s="3">
        <v>0</v>
      </c>
      <c r="AM3697" s="3">
        <v>0</v>
      </c>
      <c r="AN3697" s="3">
        <v>0</v>
      </c>
      <c r="AO3697" s="3">
        <v>0</v>
      </c>
      <c r="AP3697" s="3">
        <v>0</v>
      </c>
      <c r="AQ3697" s="3">
        <v>57.12</v>
      </c>
      <c r="AR3697" s="3">
        <v>0</v>
      </c>
      <c r="AS3697" s="3">
        <v>0</v>
      </c>
      <c r="AT3697" s="3">
        <v>0</v>
      </c>
      <c r="AU3697" s="3">
        <v>0</v>
      </c>
      <c r="AV3697" s="3">
        <v>0</v>
      </c>
      <c r="AW3697" s="3">
        <v>0</v>
      </c>
      <c r="AX3697" s="3">
        <v>0</v>
      </c>
      <c r="AY3697" s="3">
        <v>0</v>
      </c>
      <c r="AZ3697" s="3">
        <v>0</v>
      </c>
      <c r="BA3697" s="3">
        <v>0</v>
      </c>
      <c r="BB3697" s="3">
        <v>0</v>
      </c>
      <c r="BC3697" s="3">
        <v>0</v>
      </c>
      <c r="BD3697" s="3">
        <v>0</v>
      </c>
      <c r="BE3697" s="3">
        <v>0</v>
      </c>
      <c r="BF3697" s="3">
        <v>0</v>
      </c>
      <c r="BG3697" s="3">
        <v>0</v>
      </c>
      <c r="BH3697" s="3">
        <v>1</v>
      </c>
      <c r="BI3697" s="3">
        <v>15</v>
      </c>
      <c r="BJ3697" s="3">
        <v>3.4</v>
      </c>
      <c r="BK3697" s="3">
        <v>15</v>
      </c>
      <c r="BL3697" s="3">
        <v>151.94</v>
      </c>
      <c r="BM3697" s="3">
        <v>22.79</v>
      </c>
      <c r="BN3697" s="3">
        <v>174.73</v>
      </c>
      <c r="BO3697" s="3">
        <v>174.73</v>
      </c>
      <c r="BQ3697" s="3" t="s">
        <v>834</v>
      </c>
      <c r="BR3697" s="3" t="s">
        <v>84</v>
      </c>
      <c r="BS3697" s="4">
        <v>45244</v>
      </c>
      <c r="BT3697" s="5">
        <v>0.4236111111111111</v>
      </c>
      <c r="BU3697" s="3" t="s">
        <v>3589</v>
      </c>
      <c r="BV3697" s="3" t="s">
        <v>94</v>
      </c>
      <c r="BY3697" s="3">
        <v>16965</v>
      </c>
      <c r="CA3697" s="3" t="s">
        <v>3028</v>
      </c>
      <c r="CC3697" s="3" t="s">
        <v>148</v>
      </c>
      <c r="CD3697" s="3">
        <v>184</v>
      </c>
      <c r="CE3697" s="3" t="s">
        <v>90</v>
      </c>
      <c r="CF3697" s="4">
        <v>45244</v>
      </c>
      <c r="CI3697" s="3">
        <v>1</v>
      </c>
      <c r="CJ3697" s="3">
        <v>1</v>
      </c>
      <c r="CK3697" s="3">
        <v>41</v>
      </c>
      <c r="CL3697" s="3" t="s">
        <v>86</v>
      </c>
    </row>
    <row r="3698" spans="1:90" x14ac:dyDescent="0.3">
      <c r="A3698" s="3" t="s">
        <v>72</v>
      </c>
      <c r="B3698" s="3" t="s">
        <v>73</v>
      </c>
      <c r="C3698" s="3" t="s">
        <v>74</v>
      </c>
      <c r="E3698" s="3" t="str">
        <f>"080055838297"</f>
        <v>080055838297</v>
      </c>
      <c r="F3698" s="4">
        <v>45243</v>
      </c>
      <c r="G3698" s="3">
        <v>202408</v>
      </c>
      <c r="H3698" s="3" t="s">
        <v>75</v>
      </c>
      <c r="I3698" s="3" t="s">
        <v>76</v>
      </c>
      <c r="J3698" s="3" t="s">
        <v>77</v>
      </c>
      <c r="K3698" s="3" t="s">
        <v>78</v>
      </c>
      <c r="L3698" s="3" t="s">
        <v>221</v>
      </c>
      <c r="M3698" s="3" t="s">
        <v>222</v>
      </c>
      <c r="N3698" s="3" t="s">
        <v>434</v>
      </c>
      <c r="O3698" s="3" t="s">
        <v>82</v>
      </c>
      <c r="P3698" s="3" t="str">
        <f>"1162956693                    "</f>
        <v xml:space="preserve">1162956693                    </v>
      </c>
      <c r="Q3698" s="3">
        <v>0</v>
      </c>
      <c r="R3698" s="3">
        <v>0</v>
      </c>
      <c r="S3698" s="3">
        <v>0</v>
      </c>
      <c r="T3698" s="3">
        <v>0</v>
      </c>
      <c r="U3698" s="3">
        <v>0</v>
      </c>
      <c r="V3698" s="3">
        <v>0</v>
      </c>
      <c r="W3698" s="3">
        <v>0</v>
      </c>
      <c r="X3698" s="3">
        <v>0</v>
      </c>
      <c r="Y3698" s="3">
        <v>0</v>
      </c>
      <c r="Z3698" s="3">
        <v>0</v>
      </c>
      <c r="AA3698" s="3">
        <v>0</v>
      </c>
      <c r="AB3698" s="3">
        <v>0</v>
      </c>
      <c r="AC3698" s="3">
        <v>0</v>
      </c>
      <c r="AD3698" s="3">
        <v>0</v>
      </c>
      <c r="AE3698" s="3">
        <v>0</v>
      </c>
      <c r="AF3698" s="3">
        <v>0</v>
      </c>
      <c r="AG3698" s="3">
        <v>0</v>
      </c>
      <c r="AH3698" s="3">
        <v>0</v>
      </c>
      <c r="AI3698" s="3">
        <v>0</v>
      </c>
      <c r="AJ3698" s="3">
        <v>0</v>
      </c>
      <c r="AK3698" s="3">
        <v>0</v>
      </c>
      <c r="AL3698" s="3">
        <v>0</v>
      </c>
      <c r="AM3698" s="3">
        <v>0</v>
      </c>
      <c r="AN3698" s="3">
        <v>0</v>
      </c>
      <c r="AO3698" s="3">
        <v>0</v>
      </c>
      <c r="AP3698" s="3">
        <v>0</v>
      </c>
      <c r="AQ3698" s="3">
        <v>23.07</v>
      </c>
      <c r="AR3698" s="3">
        <v>0</v>
      </c>
      <c r="AS3698" s="3">
        <v>0</v>
      </c>
      <c r="AT3698" s="3">
        <v>0</v>
      </c>
      <c r="AU3698" s="3">
        <v>0</v>
      </c>
      <c r="AV3698" s="3">
        <v>0</v>
      </c>
      <c r="AW3698" s="3">
        <v>0</v>
      </c>
      <c r="AX3698" s="3">
        <v>0</v>
      </c>
      <c r="AY3698" s="3">
        <v>0</v>
      </c>
      <c r="AZ3698" s="3">
        <v>0</v>
      </c>
      <c r="BA3698" s="3">
        <v>0</v>
      </c>
      <c r="BB3698" s="3">
        <v>0</v>
      </c>
      <c r="BC3698" s="3">
        <v>0</v>
      </c>
      <c r="BD3698" s="3">
        <v>0</v>
      </c>
      <c r="BE3698" s="3">
        <v>0</v>
      </c>
      <c r="BF3698" s="3">
        <v>0</v>
      </c>
      <c r="BG3698" s="3">
        <v>0</v>
      </c>
      <c r="BH3698" s="3">
        <v>1</v>
      </c>
      <c r="BI3698" s="3">
        <v>4</v>
      </c>
      <c r="BJ3698" s="3">
        <v>1.7</v>
      </c>
      <c r="BK3698" s="3">
        <v>4</v>
      </c>
      <c r="BL3698" s="3">
        <v>59.12</v>
      </c>
      <c r="BM3698" s="3">
        <v>8.8699999999999992</v>
      </c>
      <c r="BN3698" s="3">
        <v>67.989999999999995</v>
      </c>
      <c r="BO3698" s="3">
        <v>67.989999999999995</v>
      </c>
      <c r="BQ3698" s="3" t="s">
        <v>435</v>
      </c>
      <c r="BR3698" s="3" t="s">
        <v>84</v>
      </c>
      <c r="BS3698" s="4">
        <v>45244</v>
      </c>
      <c r="BT3698" s="5">
        <v>0.35138888888888892</v>
      </c>
      <c r="BU3698" s="3" t="s">
        <v>1771</v>
      </c>
      <c r="BV3698" s="3" t="s">
        <v>94</v>
      </c>
      <c r="BY3698" s="3">
        <v>8640</v>
      </c>
      <c r="CA3698" s="3" t="s">
        <v>399</v>
      </c>
      <c r="CC3698" s="3" t="s">
        <v>222</v>
      </c>
      <c r="CD3698" s="3">
        <v>1459</v>
      </c>
      <c r="CE3698" s="3" t="s">
        <v>90</v>
      </c>
      <c r="CF3698" s="4">
        <v>45245</v>
      </c>
      <c r="CI3698" s="3">
        <v>1</v>
      </c>
      <c r="CJ3698" s="3">
        <v>1</v>
      </c>
      <c r="CK3698" s="3">
        <v>22</v>
      </c>
      <c r="CL3698" s="3" t="s">
        <v>86</v>
      </c>
    </row>
    <row r="3699" spans="1:90" x14ac:dyDescent="0.3">
      <c r="A3699" s="3" t="s">
        <v>72</v>
      </c>
      <c r="B3699" s="3" t="s">
        <v>73</v>
      </c>
      <c r="C3699" s="3" t="s">
        <v>74</v>
      </c>
      <c r="E3699" s="3" t="str">
        <f>"080055837094"</f>
        <v>080055837094</v>
      </c>
      <c r="F3699" s="4">
        <v>45243</v>
      </c>
      <c r="G3699" s="3">
        <v>202408</v>
      </c>
      <c r="H3699" s="3" t="s">
        <v>75</v>
      </c>
      <c r="I3699" s="3" t="s">
        <v>76</v>
      </c>
      <c r="J3699" s="3" t="s">
        <v>77</v>
      </c>
      <c r="K3699" s="3" t="s">
        <v>78</v>
      </c>
      <c r="L3699" s="3" t="s">
        <v>472</v>
      </c>
      <c r="M3699" s="3" t="s">
        <v>473</v>
      </c>
      <c r="N3699" s="3" t="s">
        <v>1532</v>
      </c>
      <c r="O3699" s="3" t="s">
        <v>82</v>
      </c>
      <c r="P3699" s="3" t="str">
        <f>"1162956712                    "</f>
        <v xml:space="preserve">1162956712                    </v>
      </c>
      <c r="Q3699" s="3">
        <v>0</v>
      </c>
      <c r="R3699" s="3">
        <v>0</v>
      </c>
      <c r="S3699" s="3">
        <v>0</v>
      </c>
      <c r="T3699" s="3">
        <v>0</v>
      </c>
      <c r="U3699" s="3">
        <v>0</v>
      </c>
      <c r="V3699" s="3">
        <v>0</v>
      </c>
      <c r="W3699" s="3">
        <v>0</v>
      </c>
      <c r="X3699" s="3">
        <v>0</v>
      </c>
      <c r="Y3699" s="3">
        <v>0</v>
      </c>
      <c r="Z3699" s="3">
        <v>0</v>
      </c>
      <c r="AA3699" s="3">
        <v>0</v>
      </c>
      <c r="AB3699" s="3">
        <v>0</v>
      </c>
      <c r="AC3699" s="3">
        <v>0</v>
      </c>
      <c r="AD3699" s="3">
        <v>0</v>
      </c>
      <c r="AE3699" s="3">
        <v>0</v>
      </c>
      <c r="AF3699" s="3">
        <v>0</v>
      </c>
      <c r="AG3699" s="3">
        <v>0</v>
      </c>
      <c r="AH3699" s="3">
        <v>0</v>
      </c>
      <c r="AI3699" s="3">
        <v>0</v>
      </c>
      <c r="AJ3699" s="3">
        <v>0</v>
      </c>
      <c r="AK3699" s="3">
        <v>0</v>
      </c>
      <c r="AL3699" s="3">
        <v>0</v>
      </c>
      <c r="AM3699" s="3">
        <v>0</v>
      </c>
      <c r="AN3699" s="3">
        <v>0</v>
      </c>
      <c r="AO3699" s="3">
        <v>0</v>
      </c>
      <c r="AP3699" s="3">
        <v>0</v>
      </c>
      <c r="AQ3699" s="3">
        <v>29.54</v>
      </c>
      <c r="AR3699" s="3">
        <v>0</v>
      </c>
      <c r="AS3699" s="3">
        <v>0</v>
      </c>
      <c r="AT3699" s="3">
        <v>0</v>
      </c>
      <c r="AU3699" s="3">
        <v>0</v>
      </c>
      <c r="AV3699" s="3">
        <v>0</v>
      </c>
      <c r="AW3699" s="3">
        <v>0</v>
      </c>
      <c r="AX3699" s="3">
        <v>0</v>
      </c>
      <c r="AY3699" s="3">
        <v>0</v>
      </c>
      <c r="AZ3699" s="3">
        <v>0</v>
      </c>
      <c r="BA3699" s="3">
        <v>0</v>
      </c>
      <c r="BB3699" s="3">
        <v>0</v>
      </c>
      <c r="BC3699" s="3">
        <v>0</v>
      </c>
      <c r="BD3699" s="3">
        <v>0</v>
      </c>
      <c r="BE3699" s="3">
        <v>0</v>
      </c>
      <c r="BF3699" s="3">
        <v>0</v>
      </c>
      <c r="BG3699" s="3">
        <v>0</v>
      </c>
      <c r="BH3699" s="3">
        <v>1</v>
      </c>
      <c r="BI3699" s="3">
        <v>1</v>
      </c>
      <c r="BJ3699" s="3">
        <v>0.2</v>
      </c>
      <c r="BK3699" s="3">
        <v>1</v>
      </c>
      <c r="BL3699" s="3">
        <v>75.69</v>
      </c>
      <c r="BM3699" s="3">
        <v>11.35</v>
      </c>
      <c r="BN3699" s="3">
        <v>87.04</v>
      </c>
      <c r="BO3699" s="3">
        <v>87.04</v>
      </c>
      <c r="BQ3699" s="3" t="s">
        <v>1533</v>
      </c>
      <c r="BR3699" s="3" t="s">
        <v>84</v>
      </c>
      <c r="BS3699" s="4">
        <v>45245</v>
      </c>
      <c r="BT3699" s="5">
        <v>0.47916666666666669</v>
      </c>
      <c r="BU3699" s="3" t="s">
        <v>3590</v>
      </c>
      <c r="BV3699" s="3" t="s">
        <v>86</v>
      </c>
      <c r="BW3699" s="3" t="s">
        <v>591</v>
      </c>
      <c r="BX3699" s="3" t="s">
        <v>1648</v>
      </c>
      <c r="BY3699" s="3">
        <v>1200</v>
      </c>
      <c r="CC3699" s="3" t="s">
        <v>473</v>
      </c>
      <c r="CD3699" s="3">
        <v>6220</v>
      </c>
      <c r="CE3699" s="3" t="s">
        <v>90</v>
      </c>
      <c r="CF3699" s="4">
        <v>45245</v>
      </c>
      <c r="CI3699" s="3">
        <v>1</v>
      </c>
      <c r="CJ3699" s="3">
        <v>2</v>
      </c>
      <c r="CK3699" s="3">
        <v>21</v>
      </c>
      <c r="CL3699" s="3" t="s">
        <v>86</v>
      </c>
    </row>
    <row r="3700" spans="1:90" x14ac:dyDescent="0.3">
      <c r="A3700" s="3" t="s">
        <v>72</v>
      </c>
      <c r="B3700" s="3" t="s">
        <v>73</v>
      </c>
      <c r="C3700" s="3" t="s">
        <v>74</v>
      </c>
      <c r="E3700" s="3" t="str">
        <f>"080055838369"</f>
        <v>080055838369</v>
      </c>
      <c r="F3700" s="4">
        <v>45243</v>
      </c>
      <c r="G3700" s="3">
        <v>202408</v>
      </c>
      <c r="H3700" s="3" t="s">
        <v>75</v>
      </c>
      <c r="I3700" s="3" t="s">
        <v>76</v>
      </c>
      <c r="J3700" s="3" t="s">
        <v>77</v>
      </c>
      <c r="K3700" s="3" t="s">
        <v>78</v>
      </c>
      <c r="L3700" s="3" t="s">
        <v>147</v>
      </c>
      <c r="M3700" s="3" t="s">
        <v>148</v>
      </c>
      <c r="N3700" s="3" t="s">
        <v>2772</v>
      </c>
      <c r="O3700" s="3" t="s">
        <v>150</v>
      </c>
      <c r="P3700" s="3" t="str">
        <f>"1162956692                    "</f>
        <v xml:space="preserve">1162956692                    </v>
      </c>
      <c r="Q3700" s="3">
        <v>0</v>
      </c>
      <c r="R3700" s="3">
        <v>0</v>
      </c>
      <c r="S3700" s="3">
        <v>0</v>
      </c>
      <c r="T3700" s="3">
        <v>0</v>
      </c>
      <c r="U3700" s="3">
        <v>0</v>
      </c>
      <c r="V3700" s="3">
        <v>0</v>
      </c>
      <c r="W3700" s="3">
        <v>0</v>
      </c>
      <c r="X3700" s="3">
        <v>0</v>
      </c>
      <c r="Y3700" s="3">
        <v>0</v>
      </c>
      <c r="Z3700" s="3">
        <v>0</v>
      </c>
      <c r="AA3700" s="3">
        <v>0</v>
      </c>
      <c r="AB3700" s="3">
        <v>0</v>
      </c>
      <c r="AC3700" s="3">
        <v>0</v>
      </c>
      <c r="AD3700" s="3">
        <v>0</v>
      </c>
      <c r="AE3700" s="3">
        <v>0</v>
      </c>
      <c r="AF3700" s="3">
        <v>0</v>
      </c>
      <c r="AG3700" s="3">
        <v>5.57</v>
      </c>
      <c r="AH3700" s="3">
        <v>0</v>
      </c>
      <c r="AI3700" s="3">
        <v>0</v>
      </c>
      <c r="AJ3700" s="3">
        <v>0</v>
      </c>
      <c r="AK3700" s="3">
        <v>0</v>
      </c>
      <c r="AL3700" s="3">
        <v>0</v>
      </c>
      <c r="AM3700" s="3">
        <v>0</v>
      </c>
      <c r="AN3700" s="3">
        <v>0</v>
      </c>
      <c r="AO3700" s="3">
        <v>0</v>
      </c>
      <c r="AP3700" s="3">
        <v>0</v>
      </c>
      <c r="AQ3700" s="3">
        <v>57.12</v>
      </c>
      <c r="AR3700" s="3">
        <v>0</v>
      </c>
      <c r="AS3700" s="3">
        <v>0</v>
      </c>
      <c r="AT3700" s="3">
        <v>0</v>
      </c>
      <c r="AU3700" s="3">
        <v>0</v>
      </c>
      <c r="AV3700" s="3">
        <v>0</v>
      </c>
      <c r="AW3700" s="3">
        <v>0</v>
      </c>
      <c r="AX3700" s="3">
        <v>0</v>
      </c>
      <c r="AY3700" s="3">
        <v>0</v>
      </c>
      <c r="AZ3700" s="3">
        <v>0</v>
      </c>
      <c r="BA3700" s="3">
        <v>0</v>
      </c>
      <c r="BB3700" s="3">
        <v>0</v>
      </c>
      <c r="BC3700" s="3">
        <v>0</v>
      </c>
      <c r="BD3700" s="3">
        <v>0</v>
      </c>
      <c r="BE3700" s="3">
        <v>0</v>
      </c>
      <c r="BF3700" s="3">
        <v>0</v>
      </c>
      <c r="BG3700" s="3">
        <v>0</v>
      </c>
      <c r="BH3700" s="3">
        <v>1</v>
      </c>
      <c r="BI3700" s="3">
        <v>4</v>
      </c>
      <c r="BJ3700" s="3">
        <v>2.7</v>
      </c>
      <c r="BK3700" s="3">
        <v>4</v>
      </c>
      <c r="BL3700" s="3">
        <v>151.94</v>
      </c>
      <c r="BM3700" s="3">
        <v>22.79</v>
      </c>
      <c r="BN3700" s="3">
        <v>174.73</v>
      </c>
      <c r="BO3700" s="3">
        <v>174.73</v>
      </c>
      <c r="BQ3700" s="3" t="s">
        <v>2773</v>
      </c>
      <c r="BR3700" s="3" t="s">
        <v>84</v>
      </c>
      <c r="BS3700" s="4">
        <v>45244</v>
      </c>
      <c r="BT3700" s="5">
        <v>0.4861111111111111</v>
      </c>
      <c r="BU3700" s="3" t="s">
        <v>3313</v>
      </c>
      <c r="BV3700" s="3" t="s">
        <v>94</v>
      </c>
      <c r="BY3700" s="3">
        <v>13720</v>
      </c>
      <c r="CA3700" s="3" t="s">
        <v>3314</v>
      </c>
      <c r="CC3700" s="3" t="s">
        <v>148</v>
      </c>
      <c r="CD3700" s="3">
        <v>186</v>
      </c>
      <c r="CE3700" s="3" t="s">
        <v>90</v>
      </c>
      <c r="CF3700" s="4">
        <v>45244</v>
      </c>
      <c r="CI3700" s="3">
        <v>1</v>
      </c>
      <c r="CJ3700" s="3">
        <v>1</v>
      </c>
      <c r="CK3700" s="3">
        <v>41</v>
      </c>
      <c r="CL3700" s="3" t="s">
        <v>86</v>
      </c>
    </row>
    <row r="3701" spans="1:90" x14ac:dyDescent="0.3">
      <c r="A3701" s="3" t="s">
        <v>72</v>
      </c>
      <c r="B3701" s="3" t="s">
        <v>73</v>
      </c>
      <c r="C3701" s="3" t="s">
        <v>74</v>
      </c>
      <c r="E3701" s="3" t="str">
        <f>"080055838955"</f>
        <v>080055838955</v>
      </c>
      <c r="F3701" s="4">
        <v>45243</v>
      </c>
      <c r="G3701" s="3">
        <v>202408</v>
      </c>
      <c r="H3701" s="3" t="s">
        <v>75</v>
      </c>
      <c r="I3701" s="3" t="s">
        <v>76</v>
      </c>
      <c r="J3701" s="3" t="s">
        <v>77</v>
      </c>
      <c r="K3701" s="3" t="s">
        <v>78</v>
      </c>
      <c r="L3701" s="3" t="s">
        <v>172</v>
      </c>
      <c r="M3701" s="3" t="s">
        <v>173</v>
      </c>
      <c r="N3701" s="3" t="s">
        <v>174</v>
      </c>
      <c r="O3701" s="3" t="s">
        <v>82</v>
      </c>
      <c r="P3701" s="3" t="str">
        <f>"1162956443                    "</f>
        <v xml:space="preserve">1162956443                    </v>
      </c>
      <c r="Q3701" s="3">
        <v>0</v>
      </c>
      <c r="R3701" s="3">
        <v>0</v>
      </c>
      <c r="S3701" s="3">
        <v>0</v>
      </c>
      <c r="T3701" s="3">
        <v>0</v>
      </c>
      <c r="U3701" s="3">
        <v>0</v>
      </c>
      <c r="V3701" s="3">
        <v>0</v>
      </c>
      <c r="W3701" s="3">
        <v>0</v>
      </c>
      <c r="X3701" s="3">
        <v>0</v>
      </c>
      <c r="Y3701" s="3">
        <v>0</v>
      </c>
      <c r="Z3701" s="3">
        <v>0</v>
      </c>
      <c r="AA3701" s="3">
        <v>0</v>
      </c>
      <c r="AB3701" s="3">
        <v>0</v>
      </c>
      <c r="AC3701" s="3">
        <v>0</v>
      </c>
      <c r="AD3701" s="3">
        <v>0</v>
      </c>
      <c r="AE3701" s="3">
        <v>0</v>
      </c>
      <c r="AF3701" s="3">
        <v>0</v>
      </c>
      <c r="AG3701" s="3">
        <v>0</v>
      </c>
      <c r="AH3701" s="3">
        <v>0</v>
      </c>
      <c r="AI3701" s="3">
        <v>0</v>
      </c>
      <c r="AJ3701" s="3">
        <v>0</v>
      </c>
      <c r="AK3701" s="3">
        <v>0</v>
      </c>
      <c r="AL3701" s="3">
        <v>0</v>
      </c>
      <c r="AM3701" s="3">
        <v>0</v>
      </c>
      <c r="AN3701" s="3">
        <v>0</v>
      </c>
      <c r="AO3701" s="3">
        <v>0</v>
      </c>
      <c r="AP3701" s="3">
        <v>0</v>
      </c>
      <c r="AQ3701" s="3">
        <v>29.54</v>
      </c>
      <c r="AR3701" s="3">
        <v>0</v>
      </c>
      <c r="AS3701" s="3">
        <v>0</v>
      </c>
      <c r="AT3701" s="3">
        <v>0</v>
      </c>
      <c r="AU3701" s="3">
        <v>0</v>
      </c>
      <c r="AV3701" s="3">
        <v>0</v>
      </c>
      <c r="AW3701" s="3">
        <v>0</v>
      </c>
      <c r="AX3701" s="3">
        <v>0</v>
      </c>
      <c r="AY3701" s="3">
        <v>0</v>
      </c>
      <c r="AZ3701" s="3">
        <v>0</v>
      </c>
      <c r="BA3701" s="3">
        <v>0</v>
      </c>
      <c r="BB3701" s="3">
        <v>0</v>
      </c>
      <c r="BC3701" s="3">
        <v>0</v>
      </c>
      <c r="BD3701" s="3">
        <v>0</v>
      </c>
      <c r="BE3701" s="3">
        <v>0</v>
      </c>
      <c r="BF3701" s="3">
        <v>0</v>
      </c>
      <c r="BG3701" s="3">
        <v>0</v>
      </c>
      <c r="BH3701" s="3">
        <v>1</v>
      </c>
      <c r="BI3701" s="3">
        <v>2</v>
      </c>
      <c r="BJ3701" s="3">
        <v>1.7</v>
      </c>
      <c r="BK3701" s="3">
        <v>2</v>
      </c>
      <c r="BL3701" s="3">
        <v>75.69</v>
      </c>
      <c r="BM3701" s="3">
        <v>11.35</v>
      </c>
      <c r="BN3701" s="3">
        <v>87.04</v>
      </c>
      <c r="BO3701" s="3">
        <v>87.04</v>
      </c>
      <c r="BQ3701" s="3" t="s">
        <v>175</v>
      </c>
      <c r="BR3701" s="3" t="s">
        <v>84</v>
      </c>
      <c r="BS3701" s="4">
        <v>45244</v>
      </c>
      <c r="BT3701" s="5">
        <v>0.39444444444444443</v>
      </c>
      <c r="BU3701" s="3" t="s">
        <v>973</v>
      </c>
      <c r="BV3701" s="3" t="s">
        <v>94</v>
      </c>
      <c r="BY3701" s="3">
        <v>8512</v>
      </c>
      <c r="BZ3701" s="3" t="s">
        <v>311</v>
      </c>
      <c r="CA3701" s="3" t="s">
        <v>593</v>
      </c>
      <c r="CC3701" s="3" t="s">
        <v>173</v>
      </c>
      <c r="CD3701" s="3">
        <v>4113</v>
      </c>
      <c r="CE3701" s="3" t="s">
        <v>90</v>
      </c>
      <c r="CF3701" s="4">
        <v>45245</v>
      </c>
      <c r="CI3701" s="3">
        <v>1</v>
      </c>
      <c r="CJ3701" s="3">
        <v>1</v>
      </c>
      <c r="CK3701" s="3">
        <v>21</v>
      </c>
      <c r="CL3701" s="3" t="s">
        <v>86</v>
      </c>
    </row>
    <row r="3702" spans="1:90" x14ac:dyDescent="0.3">
      <c r="A3702" s="3" t="s">
        <v>72</v>
      </c>
      <c r="B3702" s="3" t="s">
        <v>73</v>
      </c>
      <c r="C3702" s="3" t="s">
        <v>74</v>
      </c>
      <c r="E3702" s="3" t="str">
        <f>"080055839016"</f>
        <v>080055839016</v>
      </c>
      <c r="F3702" s="4">
        <v>45243</v>
      </c>
      <c r="G3702" s="3">
        <v>202408</v>
      </c>
      <c r="H3702" s="3" t="s">
        <v>75</v>
      </c>
      <c r="I3702" s="3" t="s">
        <v>76</v>
      </c>
      <c r="J3702" s="3" t="s">
        <v>77</v>
      </c>
      <c r="K3702" s="3" t="s">
        <v>78</v>
      </c>
      <c r="L3702" s="3" t="s">
        <v>137</v>
      </c>
      <c r="M3702" s="3" t="s">
        <v>138</v>
      </c>
      <c r="N3702" s="3" t="s">
        <v>139</v>
      </c>
      <c r="O3702" s="3" t="s">
        <v>82</v>
      </c>
      <c r="P3702" s="3" t="str">
        <f>"1162956677                    "</f>
        <v xml:space="preserve">1162956677                    </v>
      </c>
      <c r="Q3702" s="3">
        <v>0</v>
      </c>
      <c r="R3702" s="3">
        <v>0</v>
      </c>
      <c r="S3702" s="3">
        <v>0</v>
      </c>
      <c r="T3702" s="3">
        <v>0</v>
      </c>
      <c r="U3702" s="3">
        <v>0</v>
      </c>
      <c r="V3702" s="3">
        <v>0</v>
      </c>
      <c r="W3702" s="3">
        <v>0</v>
      </c>
      <c r="X3702" s="3">
        <v>0</v>
      </c>
      <c r="Y3702" s="3">
        <v>0</v>
      </c>
      <c r="Z3702" s="3">
        <v>0</v>
      </c>
      <c r="AA3702" s="3">
        <v>0</v>
      </c>
      <c r="AB3702" s="3">
        <v>0</v>
      </c>
      <c r="AC3702" s="3">
        <v>0</v>
      </c>
      <c r="AD3702" s="3">
        <v>0</v>
      </c>
      <c r="AE3702" s="3">
        <v>0</v>
      </c>
      <c r="AF3702" s="3">
        <v>0</v>
      </c>
      <c r="AG3702" s="3">
        <v>0</v>
      </c>
      <c r="AH3702" s="3">
        <v>0</v>
      </c>
      <c r="AI3702" s="3">
        <v>0</v>
      </c>
      <c r="AJ3702" s="3">
        <v>0</v>
      </c>
      <c r="AK3702" s="3">
        <v>0</v>
      </c>
      <c r="AL3702" s="3">
        <v>0</v>
      </c>
      <c r="AM3702" s="3">
        <v>0</v>
      </c>
      <c r="AN3702" s="3">
        <v>0</v>
      </c>
      <c r="AO3702" s="3">
        <v>0</v>
      </c>
      <c r="AP3702" s="3">
        <v>0</v>
      </c>
      <c r="AQ3702" s="3">
        <v>73.81</v>
      </c>
      <c r="AR3702" s="3">
        <v>0</v>
      </c>
      <c r="AS3702" s="3">
        <v>0</v>
      </c>
      <c r="AT3702" s="3">
        <v>0</v>
      </c>
      <c r="AU3702" s="3">
        <v>0</v>
      </c>
      <c r="AV3702" s="3">
        <v>0</v>
      </c>
      <c r="AW3702" s="3">
        <v>0</v>
      </c>
      <c r="AX3702" s="3">
        <v>0</v>
      </c>
      <c r="AY3702" s="3">
        <v>0</v>
      </c>
      <c r="AZ3702" s="3">
        <v>0</v>
      </c>
      <c r="BA3702" s="3">
        <v>0</v>
      </c>
      <c r="BB3702" s="3">
        <v>0</v>
      </c>
      <c r="BC3702" s="3">
        <v>0</v>
      </c>
      <c r="BD3702" s="3">
        <v>0</v>
      </c>
      <c r="BE3702" s="3">
        <v>0</v>
      </c>
      <c r="BF3702" s="3">
        <v>0</v>
      </c>
      <c r="BG3702" s="3">
        <v>0</v>
      </c>
      <c r="BH3702" s="3">
        <v>1</v>
      </c>
      <c r="BI3702" s="3">
        <v>5</v>
      </c>
      <c r="BJ3702" s="3">
        <v>1.7</v>
      </c>
      <c r="BK3702" s="3">
        <v>5</v>
      </c>
      <c r="BL3702" s="3">
        <v>189.14</v>
      </c>
      <c r="BM3702" s="3">
        <v>28.37</v>
      </c>
      <c r="BN3702" s="3">
        <v>217.51</v>
      </c>
      <c r="BO3702" s="3">
        <v>217.51</v>
      </c>
      <c r="BQ3702" s="3" t="s">
        <v>140</v>
      </c>
      <c r="BR3702" s="3" t="s">
        <v>84</v>
      </c>
      <c r="BS3702" s="4">
        <v>45244</v>
      </c>
      <c r="BT3702" s="5">
        <v>0.4236111111111111</v>
      </c>
      <c r="BU3702" s="3" t="s">
        <v>728</v>
      </c>
      <c r="BV3702" s="3" t="s">
        <v>94</v>
      </c>
      <c r="BY3702" s="3">
        <v>8512</v>
      </c>
      <c r="BZ3702" s="3" t="s">
        <v>311</v>
      </c>
      <c r="CA3702" s="3" t="s">
        <v>167</v>
      </c>
      <c r="CC3702" s="3" t="s">
        <v>138</v>
      </c>
      <c r="CD3702" s="3">
        <v>3201</v>
      </c>
      <c r="CE3702" s="3" t="s">
        <v>90</v>
      </c>
      <c r="CF3702" s="4">
        <v>45245</v>
      </c>
      <c r="CI3702" s="3">
        <v>1</v>
      </c>
      <c r="CJ3702" s="3">
        <v>1</v>
      </c>
      <c r="CK3702" s="3">
        <v>21</v>
      </c>
      <c r="CL3702" s="3" t="s">
        <v>86</v>
      </c>
    </row>
    <row r="3703" spans="1:90" x14ac:dyDescent="0.3">
      <c r="A3703" s="3" t="s">
        <v>72</v>
      </c>
      <c r="B3703" s="3" t="s">
        <v>73</v>
      </c>
      <c r="C3703" s="3" t="s">
        <v>74</v>
      </c>
      <c r="E3703" s="3" t="str">
        <f>"080055839134"</f>
        <v>080055839134</v>
      </c>
      <c r="F3703" s="4">
        <v>45243</v>
      </c>
      <c r="G3703" s="3">
        <v>202408</v>
      </c>
      <c r="H3703" s="3" t="s">
        <v>75</v>
      </c>
      <c r="I3703" s="3" t="s">
        <v>76</v>
      </c>
      <c r="J3703" s="3" t="s">
        <v>77</v>
      </c>
      <c r="K3703" s="3" t="s">
        <v>78</v>
      </c>
      <c r="L3703" s="3" t="s">
        <v>79</v>
      </c>
      <c r="M3703" s="3" t="s">
        <v>80</v>
      </c>
      <c r="N3703" s="3" t="s">
        <v>449</v>
      </c>
      <c r="O3703" s="3" t="s">
        <v>82</v>
      </c>
      <c r="P3703" s="3" t="str">
        <f>"1162956444                    "</f>
        <v xml:space="preserve">1162956444                    </v>
      </c>
      <c r="Q3703" s="3">
        <v>0</v>
      </c>
      <c r="R3703" s="3">
        <v>0</v>
      </c>
      <c r="S3703" s="3">
        <v>0</v>
      </c>
      <c r="T3703" s="3">
        <v>0</v>
      </c>
      <c r="U3703" s="3">
        <v>0</v>
      </c>
      <c r="V3703" s="3">
        <v>0</v>
      </c>
      <c r="W3703" s="3">
        <v>0</v>
      </c>
      <c r="X3703" s="3">
        <v>0</v>
      </c>
      <c r="Y3703" s="3">
        <v>0</v>
      </c>
      <c r="Z3703" s="3">
        <v>0</v>
      </c>
      <c r="AA3703" s="3">
        <v>0</v>
      </c>
      <c r="AB3703" s="3">
        <v>0</v>
      </c>
      <c r="AC3703" s="3">
        <v>0</v>
      </c>
      <c r="AD3703" s="3">
        <v>0</v>
      </c>
      <c r="AE3703" s="3">
        <v>0</v>
      </c>
      <c r="AF3703" s="3">
        <v>0</v>
      </c>
      <c r="AG3703" s="3">
        <v>0</v>
      </c>
      <c r="AH3703" s="3">
        <v>0</v>
      </c>
      <c r="AI3703" s="3">
        <v>0</v>
      </c>
      <c r="AJ3703" s="3">
        <v>0</v>
      </c>
      <c r="AK3703" s="3">
        <v>0</v>
      </c>
      <c r="AL3703" s="3">
        <v>0</v>
      </c>
      <c r="AM3703" s="3">
        <v>0</v>
      </c>
      <c r="AN3703" s="3">
        <v>0</v>
      </c>
      <c r="AO3703" s="3">
        <v>0</v>
      </c>
      <c r="AP3703" s="3">
        <v>0</v>
      </c>
      <c r="AQ3703" s="3">
        <v>29.54</v>
      </c>
      <c r="AR3703" s="3">
        <v>0</v>
      </c>
      <c r="AS3703" s="3">
        <v>0</v>
      </c>
      <c r="AT3703" s="3">
        <v>0</v>
      </c>
      <c r="AU3703" s="3">
        <v>0</v>
      </c>
      <c r="AV3703" s="3">
        <v>0</v>
      </c>
      <c r="AW3703" s="3">
        <v>0</v>
      </c>
      <c r="AX3703" s="3">
        <v>0</v>
      </c>
      <c r="AY3703" s="3">
        <v>0</v>
      </c>
      <c r="AZ3703" s="3">
        <v>0</v>
      </c>
      <c r="BA3703" s="3">
        <v>0</v>
      </c>
      <c r="BB3703" s="3">
        <v>0</v>
      </c>
      <c r="BC3703" s="3">
        <v>0</v>
      </c>
      <c r="BD3703" s="3">
        <v>0</v>
      </c>
      <c r="BE3703" s="3">
        <v>0</v>
      </c>
      <c r="BF3703" s="3">
        <v>0</v>
      </c>
      <c r="BG3703" s="3">
        <v>0</v>
      </c>
      <c r="BH3703" s="3">
        <v>1</v>
      </c>
      <c r="BI3703" s="3">
        <v>1</v>
      </c>
      <c r="BJ3703" s="3">
        <v>0.2</v>
      </c>
      <c r="BK3703" s="3">
        <v>1</v>
      </c>
      <c r="BL3703" s="3">
        <v>75.69</v>
      </c>
      <c r="BM3703" s="3">
        <v>11.35</v>
      </c>
      <c r="BN3703" s="3">
        <v>87.04</v>
      </c>
      <c r="BO3703" s="3">
        <v>87.04</v>
      </c>
      <c r="BQ3703" s="3" t="s">
        <v>450</v>
      </c>
      <c r="BR3703" s="3" t="s">
        <v>84</v>
      </c>
      <c r="BS3703" s="4">
        <v>45244</v>
      </c>
      <c r="BT3703" s="5">
        <v>0.3430555555555555</v>
      </c>
      <c r="BU3703" s="3" t="s">
        <v>603</v>
      </c>
      <c r="BV3703" s="3" t="s">
        <v>94</v>
      </c>
      <c r="BY3703" s="3">
        <v>1200</v>
      </c>
      <c r="BZ3703" s="3" t="s">
        <v>311</v>
      </c>
      <c r="CA3703" s="3" t="s">
        <v>604</v>
      </c>
      <c r="CC3703" s="3" t="s">
        <v>80</v>
      </c>
      <c r="CD3703" s="3">
        <v>7441</v>
      </c>
      <c r="CE3703" s="3" t="s">
        <v>90</v>
      </c>
      <c r="CF3703" s="4">
        <v>45245</v>
      </c>
      <c r="CI3703" s="3">
        <v>1</v>
      </c>
      <c r="CJ3703" s="3">
        <v>1</v>
      </c>
      <c r="CK3703" s="3">
        <v>21</v>
      </c>
      <c r="CL3703" s="3" t="s">
        <v>86</v>
      </c>
    </row>
    <row r="3704" spans="1:90" x14ac:dyDescent="0.3">
      <c r="A3704" s="3" t="s">
        <v>72</v>
      </c>
      <c r="B3704" s="3" t="s">
        <v>73</v>
      </c>
      <c r="C3704" s="3" t="s">
        <v>74</v>
      </c>
      <c r="E3704" s="3" t="str">
        <f>"080055839170"</f>
        <v>080055839170</v>
      </c>
      <c r="F3704" s="4">
        <v>45243</v>
      </c>
      <c r="G3704" s="3">
        <v>202408</v>
      </c>
      <c r="H3704" s="3" t="s">
        <v>75</v>
      </c>
      <c r="I3704" s="3" t="s">
        <v>76</v>
      </c>
      <c r="J3704" s="3" t="s">
        <v>77</v>
      </c>
      <c r="K3704" s="3" t="s">
        <v>78</v>
      </c>
      <c r="L3704" s="3" t="s">
        <v>79</v>
      </c>
      <c r="M3704" s="3" t="s">
        <v>80</v>
      </c>
      <c r="N3704" s="3" t="s">
        <v>752</v>
      </c>
      <c r="O3704" s="3" t="s">
        <v>82</v>
      </c>
      <c r="P3704" s="3" t="str">
        <f>"1162956774                    "</f>
        <v xml:space="preserve">1162956774                    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</v>
      </c>
      <c r="W3704" s="3">
        <v>0</v>
      </c>
      <c r="X3704" s="3">
        <v>0</v>
      </c>
      <c r="Y3704" s="3">
        <v>0</v>
      </c>
      <c r="Z3704" s="3">
        <v>0</v>
      </c>
      <c r="AA3704" s="3">
        <v>0</v>
      </c>
      <c r="AB3704" s="3">
        <v>0</v>
      </c>
      <c r="AC3704" s="3">
        <v>0</v>
      </c>
      <c r="AD3704" s="3">
        <v>0</v>
      </c>
      <c r="AE3704" s="3">
        <v>0</v>
      </c>
      <c r="AF3704" s="3">
        <v>0</v>
      </c>
      <c r="AG3704" s="3">
        <v>0</v>
      </c>
      <c r="AH3704" s="3">
        <v>0</v>
      </c>
      <c r="AI3704" s="3">
        <v>0</v>
      </c>
      <c r="AJ3704" s="3">
        <v>0</v>
      </c>
      <c r="AK3704" s="3">
        <v>0</v>
      </c>
      <c r="AL3704" s="3">
        <v>0</v>
      </c>
      <c r="AM3704" s="3">
        <v>0</v>
      </c>
      <c r="AN3704" s="3">
        <v>0</v>
      </c>
      <c r="AO3704" s="3">
        <v>0</v>
      </c>
      <c r="AP3704" s="3">
        <v>0</v>
      </c>
      <c r="AQ3704" s="3">
        <v>29.54</v>
      </c>
      <c r="AR3704" s="3">
        <v>0</v>
      </c>
      <c r="AS3704" s="3">
        <v>0</v>
      </c>
      <c r="AT3704" s="3">
        <v>0</v>
      </c>
      <c r="AU3704" s="3">
        <v>0</v>
      </c>
      <c r="AV3704" s="3">
        <v>0</v>
      </c>
      <c r="AW3704" s="3">
        <v>0</v>
      </c>
      <c r="AX3704" s="3">
        <v>0</v>
      </c>
      <c r="AY3704" s="3">
        <v>0</v>
      </c>
      <c r="AZ3704" s="3">
        <v>0</v>
      </c>
      <c r="BA3704" s="3">
        <v>0</v>
      </c>
      <c r="BB3704" s="3">
        <v>0</v>
      </c>
      <c r="BC3704" s="3">
        <v>0</v>
      </c>
      <c r="BD3704" s="3">
        <v>0</v>
      </c>
      <c r="BE3704" s="3">
        <v>0</v>
      </c>
      <c r="BF3704" s="3">
        <v>0</v>
      </c>
      <c r="BG3704" s="3">
        <v>0</v>
      </c>
      <c r="BH3704" s="3">
        <v>1</v>
      </c>
      <c r="BI3704" s="3">
        <v>1</v>
      </c>
      <c r="BJ3704" s="3">
        <v>0.2</v>
      </c>
      <c r="BK3704" s="3">
        <v>1</v>
      </c>
      <c r="BL3704" s="3">
        <v>75.69</v>
      </c>
      <c r="BM3704" s="3">
        <v>11.35</v>
      </c>
      <c r="BN3704" s="3">
        <v>87.04</v>
      </c>
      <c r="BO3704" s="3">
        <v>87.04</v>
      </c>
      <c r="BQ3704" s="3" t="s">
        <v>753</v>
      </c>
      <c r="BR3704" s="3" t="s">
        <v>84</v>
      </c>
      <c r="BS3704" s="4">
        <v>45244</v>
      </c>
      <c r="BT3704" s="5">
        <v>0.40208333333333335</v>
      </c>
      <c r="BU3704" s="3" t="s">
        <v>1244</v>
      </c>
      <c r="BV3704" s="3" t="s">
        <v>94</v>
      </c>
      <c r="BY3704" s="3">
        <v>1200</v>
      </c>
      <c r="CA3704" s="3" t="s">
        <v>604</v>
      </c>
      <c r="CC3704" s="3" t="s">
        <v>80</v>
      </c>
      <c r="CD3704" s="3">
        <v>8001</v>
      </c>
      <c r="CE3704" s="3" t="s">
        <v>90</v>
      </c>
      <c r="CF3704" s="4">
        <v>45245</v>
      </c>
      <c r="CI3704" s="3">
        <v>1</v>
      </c>
      <c r="CJ3704" s="3">
        <v>1</v>
      </c>
      <c r="CK3704" s="3">
        <v>21</v>
      </c>
      <c r="CL3704" s="3" t="s">
        <v>86</v>
      </c>
    </row>
    <row r="3705" spans="1:90" x14ac:dyDescent="0.3">
      <c r="A3705" s="3" t="s">
        <v>72</v>
      </c>
      <c r="B3705" s="3" t="s">
        <v>73</v>
      </c>
      <c r="C3705" s="3" t="s">
        <v>74</v>
      </c>
      <c r="E3705" s="3" t="str">
        <f>"080055839367"</f>
        <v>080055839367</v>
      </c>
      <c r="F3705" s="4">
        <v>45243</v>
      </c>
      <c r="G3705" s="3">
        <v>202408</v>
      </c>
      <c r="H3705" s="3" t="s">
        <v>75</v>
      </c>
      <c r="I3705" s="3" t="s">
        <v>76</v>
      </c>
      <c r="J3705" s="3" t="s">
        <v>77</v>
      </c>
      <c r="K3705" s="3" t="s">
        <v>78</v>
      </c>
      <c r="L3705" s="3" t="s">
        <v>79</v>
      </c>
      <c r="M3705" s="3" t="s">
        <v>80</v>
      </c>
      <c r="N3705" s="3" t="s">
        <v>112</v>
      </c>
      <c r="O3705" s="3" t="s">
        <v>82</v>
      </c>
      <c r="P3705" s="3" t="str">
        <f>"1162956763                    "</f>
        <v xml:space="preserve">1162956763                    </v>
      </c>
      <c r="Q3705" s="3">
        <v>0</v>
      </c>
      <c r="R3705" s="3">
        <v>0</v>
      </c>
      <c r="S3705" s="3">
        <v>0</v>
      </c>
      <c r="T3705" s="3">
        <v>0</v>
      </c>
      <c r="U3705" s="3">
        <v>0</v>
      </c>
      <c r="V3705" s="3">
        <v>0</v>
      </c>
      <c r="W3705" s="3">
        <v>0</v>
      </c>
      <c r="X3705" s="3">
        <v>0</v>
      </c>
      <c r="Y3705" s="3">
        <v>0</v>
      </c>
      <c r="Z3705" s="3">
        <v>0</v>
      </c>
      <c r="AA3705" s="3">
        <v>0</v>
      </c>
      <c r="AB3705" s="3">
        <v>0</v>
      </c>
      <c r="AC3705" s="3">
        <v>0</v>
      </c>
      <c r="AD3705" s="3">
        <v>0</v>
      </c>
      <c r="AE3705" s="3">
        <v>0</v>
      </c>
      <c r="AF3705" s="3">
        <v>0</v>
      </c>
      <c r="AG3705" s="3">
        <v>0</v>
      </c>
      <c r="AH3705" s="3">
        <v>0</v>
      </c>
      <c r="AI3705" s="3">
        <v>0</v>
      </c>
      <c r="AJ3705" s="3">
        <v>0</v>
      </c>
      <c r="AK3705" s="3">
        <v>0</v>
      </c>
      <c r="AL3705" s="3">
        <v>0</v>
      </c>
      <c r="AM3705" s="3">
        <v>0</v>
      </c>
      <c r="AN3705" s="3">
        <v>0</v>
      </c>
      <c r="AO3705" s="3">
        <v>0</v>
      </c>
      <c r="AP3705" s="3">
        <v>0</v>
      </c>
      <c r="AQ3705" s="3">
        <v>29.54</v>
      </c>
      <c r="AR3705" s="3">
        <v>0</v>
      </c>
      <c r="AS3705" s="3">
        <v>0</v>
      </c>
      <c r="AT3705" s="3">
        <v>0</v>
      </c>
      <c r="AU3705" s="3">
        <v>0</v>
      </c>
      <c r="AV3705" s="3">
        <v>0</v>
      </c>
      <c r="AW3705" s="3">
        <v>0</v>
      </c>
      <c r="AX3705" s="3">
        <v>0</v>
      </c>
      <c r="AY3705" s="3">
        <v>0</v>
      </c>
      <c r="AZ3705" s="3">
        <v>0</v>
      </c>
      <c r="BA3705" s="3">
        <v>0</v>
      </c>
      <c r="BB3705" s="3">
        <v>0</v>
      </c>
      <c r="BC3705" s="3">
        <v>0</v>
      </c>
      <c r="BD3705" s="3">
        <v>0</v>
      </c>
      <c r="BE3705" s="3">
        <v>0</v>
      </c>
      <c r="BF3705" s="3">
        <v>0</v>
      </c>
      <c r="BG3705" s="3">
        <v>0</v>
      </c>
      <c r="BH3705" s="3">
        <v>1</v>
      </c>
      <c r="BI3705" s="3">
        <v>1</v>
      </c>
      <c r="BJ3705" s="3">
        <v>0.2</v>
      </c>
      <c r="BK3705" s="3">
        <v>1</v>
      </c>
      <c r="BL3705" s="3">
        <v>75.69</v>
      </c>
      <c r="BM3705" s="3">
        <v>11.35</v>
      </c>
      <c r="BN3705" s="3">
        <v>87.04</v>
      </c>
      <c r="BO3705" s="3">
        <v>87.04</v>
      </c>
      <c r="BQ3705" s="3" t="s">
        <v>113</v>
      </c>
      <c r="BR3705" s="3" t="s">
        <v>84</v>
      </c>
      <c r="BS3705" s="4">
        <v>45244</v>
      </c>
      <c r="BT3705" s="5">
        <v>0.41597222222222219</v>
      </c>
      <c r="BU3705" s="3" t="s">
        <v>2062</v>
      </c>
      <c r="BV3705" s="3" t="s">
        <v>94</v>
      </c>
      <c r="BY3705" s="3">
        <v>1200</v>
      </c>
      <c r="CA3705" s="3" t="s">
        <v>659</v>
      </c>
      <c r="CC3705" s="3" t="s">
        <v>80</v>
      </c>
      <c r="CD3705" s="3">
        <v>7441</v>
      </c>
      <c r="CE3705" s="3" t="s">
        <v>90</v>
      </c>
      <c r="CF3705" s="4">
        <v>45245</v>
      </c>
      <c r="CI3705" s="3">
        <v>1</v>
      </c>
      <c r="CJ3705" s="3">
        <v>1</v>
      </c>
      <c r="CK3705" s="3">
        <v>21</v>
      </c>
      <c r="CL3705" s="3" t="s">
        <v>86</v>
      </c>
    </row>
    <row r="3706" spans="1:90" x14ac:dyDescent="0.3">
      <c r="A3706" s="3" t="s">
        <v>72</v>
      </c>
      <c r="B3706" s="3" t="s">
        <v>73</v>
      </c>
      <c r="C3706" s="3" t="s">
        <v>74</v>
      </c>
      <c r="E3706" s="3" t="str">
        <f>"080055839381"</f>
        <v>080055839381</v>
      </c>
      <c r="F3706" s="4">
        <v>45243</v>
      </c>
      <c r="G3706" s="3">
        <v>202408</v>
      </c>
      <c r="H3706" s="3" t="s">
        <v>75</v>
      </c>
      <c r="I3706" s="3" t="s">
        <v>76</v>
      </c>
      <c r="J3706" s="3" t="s">
        <v>77</v>
      </c>
      <c r="K3706" s="3" t="s">
        <v>78</v>
      </c>
      <c r="L3706" s="3" t="s">
        <v>296</v>
      </c>
      <c r="M3706" s="3" t="s">
        <v>297</v>
      </c>
      <c r="N3706" s="3" t="s">
        <v>777</v>
      </c>
      <c r="O3706" s="3" t="s">
        <v>82</v>
      </c>
      <c r="P3706" s="3" t="str">
        <f>"1162956690                    "</f>
        <v xml:space="preserve">1162956690                    </v>
      </c>
      <c r="Q3706" s="3">
        <v>0</v>
      </c>
      <c r="R3706" s="3">
        <v>0</v>
      </c>
      <c r="S3706" s="3">
        <v>0</v>
      </c>
      <c r="T3706" s="3">
        <v>0</v>
      </c>
      <c r="U3706" s="3">
        <v>0</v>
      </c>
      <c r="V3706" s="3">
        <v>0</v>
      </c>
      <c r="W3706" s="3">
        <v>0</v>
      </c>
      <c r="X3706" s="3">
        <v>0</v>
      </c>
      <c r="Y3706" s="3">
        <v>0</v>
      </c>
      <c r="Z3706" s="3">
        <v>0</v>
      </c>
      <c r="AA3706" s="3">
        <v>0</v>
      </c>
      <c r="AB3706" s="3">
        <v>0</v>
      </c>
      <c r="AC3706" s="3">
        <v>0</v>
      </c>
      <c r="AD3706" s="3">
        <v>0</v>
      </c>
      <c r="AE3706" s="3">
        <v>0</v>
      </c>
      <c r="AF3706" s="3">
        <v>0</v>
      </c>
      <c r="AG3706" s="3">
        <v>0</v>
      </c>
      <c r="AH3706" s="3">
        <v>0</v>
      </c>
      <c r="AI3706" s="3">
        <v>0</v>
      </c>
      <c r="AJ3706" s="3">
        <v>0</v>
      </c>
      <c r="AK3706" s="3">
        <v>0</v>
      </c>
      <c r="AL3706" s="3">
        <v>0</v>
      </c>
      <c r="AM3706" s="3">
        <v>0</v>
      </c>
      <c r="AN3706" s="3">
        <v>0</v>
      </c>
      <c r="AO3706" s="3">
        <v>0</v>
      </c>
      <c r="AP3706" s="3">
        <v>0</v>
      </c>
      <c r="AQ3706" s="3">
        <v>23.07</v>
      </c>
      <c r="AR3706" s="3">
        <v>0</v>
      </c>
      <c r="AS3706" s="3">
        <v>0</v>
      </c>
      <c r="AT3706" s="3">
        <v>0</v>
      </c>
      <c r="AU3706" s="3">
        <v>0</v>
      </c>
      <c r="AV3706" s="3">
        <v>0</v>
      </c>
      <c r="AW3706" s="3">
        <v>0</v>
      </c>
      <c r="AX3706" s="3">
        <v>0</v>
      </c>
      <c r="AY3706" s="3">
        <v>0</v>
      </c>
      <c r="AZ3706" s="3">
        <v>0</v>
      </c>
      <c r="BA3706" s="3">
        <v>0</v>
      </c>
      <c r="BB3706" s="3">
        <v>0</v>
      </c>
      <c r="BC3706" s="3">
        <v>0</v>
      </c>
      <c r="BD3706" s="3">
        <v>0</v>
      </c>
      <c r="BE3706" s="3">
        <v>0</v>
      </c>
      <c r="BF3706" s="3">
        <v>0</v>
      </c>
      <c r="BG3706" s="3">
        <v>0</v>
      </c>
      <c r="BH3706" s="3">
        <v>1</v>
      </c>
      <c r="BI3706" s="3">
        <v>1</v>
      </c>
      <c r="BJ3706" s="3">
        <v>0.2</v>
      </c>
      <c r="BK3706" s="3">
        <v>1</v>
      </c>
      <c r="BL3706" s="3">
        <v>59.12</v>
      </c>
      <c r="BM3706" s="3">
        <v>8.8699999999999992</v>
      </c>
      <c r="BN3706" s="3">
        <v>67.989999999999995</v>
      </c>
      <c r="BO3706" s="3">
        <v>67.989999999999995</v>
      </c>
      <c r="BQ3706" s="3" t="s">
        <v>778</v>
      </c>
      <c r="BR3706" s="3" t="s">
        <v>84</v>
      </c>
      <c r="BS3706" s="4">
        <v>45244</v>
      </c>
      <c r="BT3706" s="5">
        <v>0.31458333333333333</v>
      </c>
      <c r="BU3706" s="3" t="s">
        <v>704</v>
      </c>
      <c r="BV3706" s="3" t="s">
        <v>94</v>
      </c>
      <c r="BY3706" s="3">
        <v>1200</v>
      </c>
      <c r="CA3706" s="3" t="s">
        <v>780</v>
      </c>
      <c r="CC3706" s="3" t="s">
        <v>297</v>
      </c>
      <c r="CD3706" s="3">
        <v>1449</v>
      </c>
      <c r="CE3706" s="3" t="s">
        <v>90</v>
      </c>
      <c r="CF3706" s="4">
        <v>45244</v>
      </c>
      <c r="CI3706" s="3">
        <v>1</v>
      </c>
      <c r="CJ3706" s="3">
        <v>1</v>
      </c>
      <c r="CK3706" s="3">
        <v>22</v>
      </c>
      <c r="CL3706" s="3" t="s">
        <v>86</v>
      </c>
    </row>
    <row r="3707" spans="1:90" x14ac:dyDescent="0.3">
      <c r="A3707" s="3" t="s">
        <v>72</v>
      </c>
      <c r="B3707" s="3" t="s">
        <v>73</v>
      </c>
      <c r="C3707" s="3" t="s">
        <v>74</v>
      </c>
      <c r="E3707" s="3" t="str">
        <f>"080055839426"</f>
        <v>080055839426</v>
      </c>
      <c r="F3707" s="4">
        <v>45243</v>
      </c>
      <c r="G3707" s="3">
        <v>202408</v>
      </c>
      <c r="H3707" s="3" t="s">
        <v>75</v>
      </c>
      <c r="I3707" s="3" t="s">
        <v>76</v>
      </c>
      <c r="J3707" s="3" t="s">
        <v>77</v>
      </c>
      <c r="K3707" s="3" t="s">
        <v>78</v>
      </c>
      <c r="L3707" s="3" t="s">
        <v>154</v>
      </c>
      <c r="M3707" s="3" t="s">
        <v>155</v>
      </c>
      <c r="N3707" s="3" t="s">
        <v>1885</v>
      </c>
      <c r="O3707" s="3" t="s">
        <v>82</v>
      </c>
      <c r="P3707" s="3" t="str">
        <f>"1162956441                    "</f>
        <v xml:space="preserve">1162956441                    </v>
      </c>
      <c r="Q3707" s="3">
        <v>0</v>
      </c>
      <c r="R3707" s="3">
        <v>0</v>
      </c>
      <c r="S3707" s="3">
        <v>0</v>
      </c>
      <c r="T3707" s="3">
        <v>0</v>
      </c>
      <c r="U3707" s="3">
        <v>0</v>
      </c>
      <c r="V3707" s="3">
        <v>0</v>
      </c>
      <c r="W3707" s="3">
        <v>0</v>
      </c>
      <c r="X3707" s="3">
        <v>0</v>
      </c>
      <c r="Y3707" s="3">
        <v>0</v>
      </c>
      <c r="Z3707" s="3">
        <v>0</v>
      </c>
      <c r="AA3707" s="3">
        <v>0</v>
      </c>
      <c r="AB3707" s="3">
        <v>0</v>
      </c>
      <c r="AC3707" s="3">
        <v>0</v>
      </c>
      <c r="AD3707" s="3">
        <v>0</v>
      </c>
      <c r="AE3707" s="3">
        <v>0</v>
      </c>
      <c r="AF3707" s="3">
        <v>0</v>
      </c>
      <c r="AG3707" s="3">
        <v>0</v>
      </c>
      <c r="AH3707" s="3">
        <v>0</v>
      </c>
      <c r="AI3707" s="3">
        <v>0</v>
      </c>
      <c r="AJ3707" s="3">
        <v>0</v>
      </c>
      <c r="AK3707" s="3">
        <v>0</v>
      </c>
      <c r="AL3707" s="3">
        <v>0</v>
      </c>
      <c r="AM3707" s="3">
        <v>0</v>
      </c>
      <c r="AN3707" s="3">
        <v>0</v>
      </c>
      <c r="AO3707" s="3">
        <v>0</v>
      </c>
      <c r="AP3707" s="3">
        <v>0</v>
      </c>
      <c r="AQ3707" s="3">
        <v>23.07</v>
      </c>
      <c r="AR3707" s="3">
        <v>0</v>
      </c>
      <c r="AS3707" s="3">
        <v>0</v>
      </c>
      <c r="AT3707" s="3">
        <v>0</v>
      </c>
      <c r="AU3707" s="3">
        <v>0</v>
      </c>
      <c r="AV3707" s="3">
        <v>0</v>
      </c>
      <c r="AW3707" s="3">
        <v>0</v>
      </c>
      <c r="AX3707" s="3">
        <v>0</v>
      </c>
      <c r="AY3707" s="3">
        <v>0</v>
      </c>
      <c r="AZ3707" s="3">
        <v>0</v>
      </c>
      <c r="BA3707" s="3">
        <v>0</v>
      </c>
      <c r="BB3707" s="3">
        <v>0</v>
      </c>
      <c r="BC3707" s="3">
        <v>0</v>
      </c>
      <c r="BD3707" s="3">
        <v>0</v>
      </c>
      <c r="BE3707" s="3">
        <v>0</v>
      </c>
      <c r="BF3707" s="3">
        <v>0</v>
      </c>
      <c r="BG3707" s="3">
        <v>0</v>
      </c>
      <c r="BH3707" s="3">
        <v>1</v>
      </c>
      <c r="BI3707" s="3">
        <v>1</v>
      </c>
      <c r="BJ3707" s="3">
        <v>0.2</v>
      </c>
      <c r="BK3707" s="3">
        <v>1</v>
      </c>
      <c r="BL3707" s="3">
        <v>59.12</v>
      </c>
      <c r="BM3707" s="3">
        <v>8.8699999999999992</v>
      </c>
      <c r="BN3707" s="3">
        <v>67.989999999999995</v>
      </c>
      <c r="BO3707" s="3">
        <v>67.989999999999995</v>
      </c>
      <c r="BQ3707" s="3" t="s">
        <v>1886</v>
      </c>
      <c r="BR3707" s="3" t="s">
        <v>84</v>
      </c>
      <c r="BS3707" s="4">
        <v>45244</v>
      </c>
      <c r="BT3707" s="5">
        <v>0.38194444444444442</v>
      </c>
      <c r="BU3707" s="3" t="s">
        <v>3409</v>
      </c>
      <c r="BV3707" s="3" t="s">
        <v>94</v>
      </c>
      <c r="BY3707" s="3">
        <v>1200</v>
      </c>
      <c r="CA3707" s="3" t="s">
        <v>1683</v>
      </c>
      <c r="CC3707" s="3" t="s">
        <v>155</v>
      </c>
      <c r="CD3707" s="3">
        <v>1422</v>
      </c>
      <c r="CE3707" s="3" t="s">
        <v>90</v>
      </c>
      <c r="CF3707" s="4">
        <v>45245</v>
      </c>
      <c r="CI3707" s="3">
        <v>1</v>
      </c>
      <c r="CJ3707" s="3">
        <v>1</v>
      </c>
      <c r="CK3707" s="3">
        <v>22</v>
      </c>
      <c r="CL3707" s="3" t="s">
        <v>86</v>
      </c>
    </row>
    <row r="3708" spans="1:90" x14ac:dyDescent="0.3">
      <c r="A3708" s="3" t="s">
        <v>72</v>
      </c>
      <c r="B3708" s="3" t="s">
        <v>73</v>
      </c>
      <c r="C3708" s="3" t="s">
        <v>74</v>
      </c>
      <c r="E3708" s="3" t="str">
        <f>"080055839473"</f>
        <v>080055839473</v>
      </c>
      <c r="F3708" s="4">
        <v>45243</v>
      </c>
      <c r="G3708" s="3">
        <v>202408</v>
      </c>
      <c r="H3708" s="3" t="s">
        <v>75</v>
      </c>
      <c r="I3708" s="3" t="s">
        <v>76</v>
      </c>
      <c r="J3708" s="3" t="s">
        <v>77</v>
      </c>
      <c r="K3708" s="3" t="s">
        <v>78</v>
      </c>
      <c r="L3708" s="3" t="s">
        <v>79</v>
      </c>
      <c r="M3708" s="3" t="s">
        <v>80</v>
      </c>
      <c r="N3708" s="3" t="s">
        <v>820</v>
      </c>
      <c r="O3708" s="3" t="s">
        <v>82</v>
      </c>
      <c r="P3708" s="3" t="str">
        <f>"1162956761                    "</f>
        <v xml:space="preserve">1162956761                    </v>
      </c>
      <c r="Q3708" s="3">
        <v>0</v>
      </c>
      <c r="R3708" s="3">
        <v>0</v>
      </c>
      <c r="S3708" s="3">
        <v>0</v>
      </c>
      <c r="T3708" s="3">
        <v>0</v>
      </c>
      <c r="U3708" s="3">
        <v>0</v>
      </c>
      <c r="V3708" s="3">
        <v>0</v>
      </c>
      <c r="W3708" s="3">
        <v>0</v>
      </c>
      <c r="X3708" s="3">
        <v>0</v>
      </c>
      <c r="Y3708" s="3">
        <v>0</v>
      </c>
      <c r="Z3708" s="3">
        <v>0</v>
      </c>
      <c r="AA3708" s="3">
        <v>0</v>
      </c>
      <c r="AB3708" s="3">
        <v>0</v>
      </c>
      <c r="AC3708" s="3">
        <v>0</v>
      </c>
      <c r="AD3708" s="3">
        <v>0</v>
      </c>
      <c r="AE3708" s="3">
        <v>0</v>
      </c>
      <c r="AF3708" s="3">
        <v>0</v>
      </c>
      <c r="AG3708" s="3">
        <v>0</v>
      </c>
      <c r="AH3708" s="3">
        <v>0</v>
      </c>
      <c r="AI3708" s="3">
        <v>0</v>
      </c>
      <c r="AJ3708" s="3">
        <v>0</v>
      </c>
      <c r="AK3708" s="3">
        <v>0</v>
      </c>
      <c r="AL3708" s="3">
        <v>0</v>
      </c>
      <c r="AM3708" s="3">
        <v>0</v>
      </c>
      <c r="AN3708" s="3">
        <v>0</v>
      </c>
      <c r="AO3708" s="3">
        <v>0</v>
      </c>
      <c r="AP3708" s="3">
        <v>0</v>
      </c>
      <c r="AQ3708" s="3">
        <v>29.54</v>
      </c>
      <c r="AR3708" s="3">
        <v>0</v>
      </c>
      <c r="AS3708" s="3">
        <v>0</v>
      </c>
      <c r="AT3708" s="3">
        <v>0</v>
      </c>
      <c r="AU3708" s="3">
        <v>0</v>
      </c>
      <c r="AV3708" s="3">
        <v>0</v>
      </c>
      <c r="AW3708" s="3">
        <v>0</v>
      </c>
      <c r="AX3708" s="3">
        <v>0</v>
      </c>
      <c r="AY3708" s="3">
        <v>0</v>
      </c>
      <c r="AZ3708" s="3">
        <v>0</v>
      </c>
      <c r="BA3708" s="3">
        <v>0</v>
      </c>
      <c r="BB3708" s="3">
        <v>0</v>
      </c>
      <c r="BC3708" s="3">
        <v>0</v>
      </c>
      <c r="BD3708" s="3">
        <v>0</v>
      </c>
      <c r="BE3708" s="3">
        <v>0</v>
      </c>
      <c r="BF3708" s="3">
        <v>0</v>
      </c>
      <c r="BG3708" s="3">
        <v>0</v>
      </c>
      <c r="BH3708" s="3">
        <v>1</v>
      </c>
      <c r="BI3708" s="3">
        <v>1</v>
      </c>
      <c r="BJ3708" s="3">
        <v>0.2</v>
      </c>
      <c r="BK3708" s="3">
        <v>1</v>
      </c>
      <c r="BL3708" s="3">
        <v>75.69</v>
      </c>
      <c r="BM3708" s="3">
        <v>11.35</v>
      </c>
      <c r="BN3708" s="3">
        <v>87.04</v>
      </c>
      <c r="BO3708" s="3">
        <v>87.04</v>
      </c>
      <c r="BQ3708" s="3" t="s">
        <v>821</v>
      </c>
      <c r="BR3708" s="3" t="s">
        <v>84</v>
      </c>
      <c r="BS3708" s="4">
        <v>45244</v>
      </c>
      <c r="BT3708" s="5">
        <v>0.39583333333333331</v>
      </c>
      <c r="BU3708" s="3" t="s">
        <v>1244</v>
      </c>
      <c r="BV3708" s="3" t="s">
        <v>94</v>
      </c>
      <c r="BY3708" s="3">
        <v>1200</v>
      </c>
      <c r="CA3708" s="3" t="s">
        <v>604</v>
      </c>
      <c r="CC3708" s="3" t="s">
        <v>80</v>
      </c>
      <c r="CD3708" s="3">
        <v>8001</v>
      </c>
      <c r="CE3708" s="3" t="s">
        <v>90</v>
      </c>
      <c r="CF3708" s="4">
        <v>45245</v>
      </c>
      <c r="CI3708" s="3">
        <v>1</v>
      </c>
      <c r="CJ3708" s="3">
        <v>1</v>
      </c>
      <c r="CK3708" s="3">
        <v>21</v>
      </c>
      <c r="CL3708" s="3" t="s">
        <v>86</v>
      </c>
    </row>
    <row r="3709" spans="1:90" x14ac:dyDescent="0.3">
      <c r="A3709" s="3" t="s">
        <v>72</v>
      </c>
      <c r="B3709" s="3" t="s">
        <v>73</v>
      </c>
      <c r="C3709" s="3" t="s">
        <v>74</v>
      </c>
      <c r="E3709" s="3" t="str">
        <f>"080055842162"</f>
        <v>080055842162</v>
      </c>
      <c r="F3709" s="4">
        <v>45243</v>
      </c>
      <c r="G3709" s="3">
        <v>202408</v>
      </c>
      <c r="H3709" s="3" t="s">
        <v>75</v>
      </c>
      <c r="I3709" s="3" t="s">
        <v>76</v>
      </c>
      <c r="J3709" s="3" t="s">
        <v>77</v>
      </c>
      <c r="K3709" s="3" t="s">
        <v>78</v>
      </c>
      <c r="L3709" s="3" t="s">
        <v>3591</v>
      </c>
      <c r="M3709" s="3" t="s">
        <v>3592</v>
      </c>
      <c r="N3709" s="3" t="s">
        <v>3593</v>
      </c>
      <c r="O3709" s="3" t="s">
        <v>82</v>
      </c>
      <c r="P3709" s="3" t="str">
        <f>"1162956630                    "</f>
        <v xml:space="preserve">1162956630                    </v>
      </c>
      <c r="Q3709" s="3">
        <v>0</v>
      </c>
      <c r="R3709" s="3">
        <v>0</v>
      </c>
      <c r="S3709" s="3">
        <v>0</v>
      </c>
      <c r="T3709" s="3">
        <v>0</v>
      </c>
      <c r="U3709" s="3">
        <v>0</v>
      </c>
      <c r="V3709" s="3">
        <v>0</v>
      </c>
      <c r="W3709" s="3">
        <v>0</v>
      </c>
      <c r="X3709" s="3">
        <v>0</v>
      </c>
      <c r="Y3709" s="3">
        <v>0</v>
      </c>
      <c r="Z3709" s="3">
        <v>0</v>
      </c>
      <c r="AA3709" s="3">
        <v>0</v>
      </c>
      <c r="AB3709" s="3">
        <v>0</v>
      </c>
      <c r="AC3709" s="3">
        <v>0</v>
      </c>
      <c r="AD3709" s="3">
        <v>0</v>
      </c>
      <c r="AE3709" s="3">
        <v>0</v>
      </c>
      <c r="AF3709" s="3">
        <v>0</v>
      </c>
      <c r="AG3709" s="3">
        <v>0</v>
      </c>
      <c r="AH3709" s="3">
        <v>0</v>
      </c>
      <c r="AI3709" s="3">
        <v>0</v>
      </c>
      <c r="AJ3709" s="3">
        <v>0</v>
      </c>
      <c r="AK3709" s="3">
        <v>0</v>
      </c>
      <c r="AL3709" s="3">
        <v>0</v>
      </c>
      <c r="AM3709" s="3">
        <v>0</v>
      </c>
      <c r="AN3709" s="3">
        <v>0</v>
      </c>
      <c r="AO3709" s="3">
        <v>0</v>
      </c>
      <c r="AP3709" s="3">
        <v>0</v>
      </c>
      <c r="AQ3709" s="3">
        <v>57.23</v>
      </c>
      <c r="AR3709" s="3">
        <v>0</v>
      </c>
      <c r="AS3709" s="3">
        <v>0</v>
      </c>
      <c r="AT3709" s="3">
        <v>0</v>
      </c>
      <c r="AU3709" s="3">
        <v>0</v>
      </c>
      <c r="AV3709" s="3">
        <v>0</v>
      </c>
      <c r="AW3709" s="3">
        <v>0</v>
      </c>
      <c r="AX3709" s="3">
        <v>0</v>
      </c>
      <c r="AY3709" s="3">
        <v>0</v>
      </c>
      <c r="AZ3709" s="3">
        <v>0</v>
      </c>
      <c r="BA3709" s="3">
        <v>0</v>
      </c>
      <c r="BB3709" s="3">
        <v>0</v>
      </c>
      <c r="BC3709" s="3">
        <v>0</v>
      </c>
      <c r="BD3709" s="3">
        <v>0</v>
      </c>
      <c r="BE3709" s="3">
        <v>0</v>
      </c>
      <c r="BF3709" s="3">
        <v>0</v>
      </c>
      <c r="BG3709" s="3">
        <v>0</v>
      </c>
      <c r="BH3709" s="3">
        <v>1</v>
      </c>
      <c r="BI3709" s="3">
        <v>1</v>
      </c>
      <c r="BJ3709" s="3">
        <v>0.2</v>
      </c>
      <c r="BK3709" s="3">
        <v>1</v>
      </c>
      <c r="BL3709" s="3">
        <v>146.65</v>
      </c>
      <c r="BM3709" s="3">
        <v>22</v>
      </c>
      <c r="BN3709" s="3">
        <v>168.65</v>
      </c>
      <c r="BO3709" s="3">
        <v>168.65</v>
      </c>
      <c r="BQ3709" s="3" t="s">
        <v>3594</v>
      </c>
      <c r="BR3709" s="3" t="s">
        <v>84</v>
      </c>
      <c r="BS3709" s="4">
        <v>45244</v>
      </c>
      <c r="BT3709" s="5">
        <v>0.35625000000000001</v>
      </c>
      <c r="BU3709" s="3" t="s">
        <v>3595</v>
      </c>
      <c r="BV3709" s="3" t="s">
        <v>94</v>
      </c>
      <c r="BY3709" s="3">
        <v>1200</v>
      </c>
      <c r="CA3709" s="3" t="s">
        <v>285</v>
      </c>
      <c r="CC3709" s="3" t="s">
        <v>3592</v>
      </c>
      <c r="CD3709" s="3">
        <v>7110</v>
      </c>
      <c r="CE3709" s="3" t="s">
        <v>90</v>
      </c>
      <c r="CF3709" s="4">
        <v>45245</v>
      </c>
      <c r="CI3709" s="3">
        <v>1</v>
      </c>
      <c r="CJ3709" s="3">
        <v>1</v>
      </c>
      <c r="CK3709" s="3">
        <v>23</v>
      </c>
      <c r="CL3709" s="3" t="s">
        <v>86</v>
      </c>
    </row>
    <row r="3710" spans="1:90" x14ac:dyDescent="0.3">
      <c r="A3710" s="3" t="s">
        <v>72</v>
      </c>
      <c r="B3710" s="3" t="s">
        <v>73</v>
      </c>
      <c r="C3710" s="3" t="s">
        <v>74</v>
      </c>
      <c r="E3710" s="3" t="str">
        <f>"080055842206"</f>
        <v>080055842206</v>
      </c>
      <c r="F3710" s="4">
        <v>45243</v>
      </c>
      <c r="G3710" s="3">
        <v>202408</v>
      </c>
      <c r="H3710" s="3" t="s">
        <v>75</v>
      </c>
      <c r="I3710" s="3" t="s">
        <v>76</v>
      </c>
      <c r="J3710" s="3" t="s">
        <v>77</v>
      </c>
      <c r="K3710" s="3" t="s">
        <v>78</v>
      </c>
      <c r="L3710" s="3" t="s">
        <v>116</v>
      </c>
      <c r="M3710" s="3" t="s">
        <v>117</v>
      </c>
      <c r="N3710" s="3" t="s">
        <v>1075</v>
      </c>
      <c r="O3710" s="3" t="s">
        <v>82</v>
      </c>
      <c r="P3710" s="3" t="str">
        <f>"1162955310                    "</f>
        <v xml:space="preserve">1162955310                    </v>
      </c>
      <c r="Q3710" s="3">
        <v>0</v>
      </c>
      <c r="R3710" s="3">
        <v>0</v>
      </c>
      <c r="S3710" s="3">
        <v>0</v>
      </c>
      <c r="T3710" s="3">
        <v>0</v>
      </c>
      <c r="U3710" s="3">
        <v>0</v>
      </c>
      <c r="V3710" s="3">
        <v>0</v>
      </c>
      <c r="W3710" s="3">
        <v>0</v>
      </c>
      <c r="X3710" s="3">
        <v>0</v>
      </c>
      <c r="Y3710" s="3">
        <v>0</v>
      </c>
      <c r="Z3710" s="3">
        <v>0</v>
      </c>
      <c r="AA3710" s="3">
        <v>0</v>
      </c>
      <c r="AB3710" s="3">
        <v>0</v>
      </c>
      <c r="AC3710" s="3">
        <v>0</v>
      </c>
      <c r="AD3710" s="3">
        <v>0</v>
      </c>
      <c r="AE3710" s="3">
        <v>0</v>
      </c>
      <c r="AF3710" s="3">
        <v>0</v>
      </c>
      <c r="AG3710" s="3">
        <v>0</v>
      </c>
      <c r="AH3710" s="3">
        <v>0</v>
      </c>
      <c r="AI3710" s="3">
        <v>0</v>
      </c>
      <c r="AJ3710" s="3">
        <v>0</v>
      </c>
      <c r="AK3710" s="3">
        <v>0</v>
      </c>
      <c r="AL3710" s="3">
        <v>0</v>
      </c>
      <c r="AM3710" s="3">
        <v>0</v>
      </c>
      <c r="AN3710" s="3">
        <v>0</v>
      </c>
      <c r="AO3710" s="3">
        <v>0</v>
      </c>
      <c r="AP3710" s="3">
        <v>0</v>
      </c>
      <c r="AQ3710" s="3">
        <v>23.07</v>
      </c>
      <c r="AR3710" s="3">
        <v>0</v>
      </c>
      <c r="AS3710" s="3">
        <v>0</v>
      </c>
      <c r="AT3710" s="3">
        <v>0</v>
      </c>
      <c r="AU3710" s="3">
        <v>0</v>
      </c>
      <c r="AV3710" s="3">
        <v>0</v>
      </c>
      <c r="AW3710" s="3">
        <v>0</v>
      </c>
      <c r="AX3710" s="3">
        <v>0</v>
      </c>
      <c r="AY3710" s="3">
        <v>0</v>
      </c>
      <c r="AZ3710" s="3">
        <v>0</v>
      </c>
      <c r="BA3710" s="3">
        <v>0</v>
      </c>
      <c r="BB3710" s="3">
        <v>0</v>
      </c>
      <c r="BC3710" s="3">
        <v>0</v>
      </c>
      <c r="BD3710" s="3">
        <v>0</v>
      </c>
      <c r="BE3710" s="3">
        <v>0</v>
      </c>
      <c r="BF3710" s="3">
        <v>0</v>
      </c>
      <c r="BG3710" s="3">
        <v>0</v>
      </c>
      <c r="BH3710" s="3">
        <v>1</v>
      </c>
      <c r="BI3710" s="3">
        <v>1</v>
      </c>
      <c r="BJ3710" s="3">
        <v>0.2</v>
      </c>
      <c r="BK3710" s="3">
        <v>1</v>
      </c>
      <c r="BL3710" s="3">
        <v>59.12</v>
      </c>
      <c r="BM3710" s="3">
        <v>8.8699999999999992</v>
      </c>
      <c r="BN3710" s="3">
        <v>67.989999999999995</v>
      </c>
      <c r="BO3710" s="3">
        <v>67.989999999999995</v>
      </c>
      <c r="BQ3710" s="3" t="s">
        <v>1076</v>
      </c>
      <c r="BR3710" s="3" t="s">
        <v>84</v>
      </c>
      <c r="BS3710" s="4">
        <v>45244</v>
      </c>
      <c r="BT3710" s="5">
        <v>0.35000000000000003</v>
      </c>
      <c r="BU3710" s="3" t="s">
        <v>3596</v>
      </c>
      <c r="BV3710" s="3" t="s">
        <v>94</v>
      </c>
      <c r="BY3710" s="3">
        <v>1200</v>
      </c>
      <c r="CA3710" s="3" t="s">
        <v>1873</v>
      </c>
      <c r="CC3710" s="3" t="s">
        <v>117</v>
      </c>
      <c r="CD3710" s="3">
        <v>2169</v>
      </c>
      <c r="CE3710" s="3" t="s">
        <v>90</v>
      </c>
      <c r="CF3710" s="4">
        <v>45244</v>
      </c>
      <c r="CI3710" s="3">
        <v>1</v>
      </c>
      <c r="CJ3710" s="3">
        <v>1</v>
      </c>
      <c r="CK3710" s="3">
        <v>22</v>
      </c>
      <c r="CL3710" s="3" t="s">
        <v>86</v>
      </c>
    </row>
    <row r="3711" spans="1:90" x14ac:dyDescent="0.3">
      <c r="A3711" s="3" t="s">
        <v>72</v>
      </c>
      <c r="B3711" s="3" t="s">
        <v>73</v>
      </c>
      <c r="C3711" s="3" t="s">
        <v>74</v>
      </c>
      <c r="E3711" s="3" t="str">
        <f>"080055842676"</f>
        <v>080055842676</v>
      </c>
      <c r="F3711" s="4">
        <v>45243</v>
      </c>
      <c r="G3711" s="3">
        <v>202408</v>
      </c>
      <c r="H3711" s="3" t="s">
        <v>75</v>
      </c>
      <c r="I3711" s="3" t="s">
        <v>76</v>
      </c>
      <c r="J3711" s="3" t="s">
        <v>77</v>
      </c>
      <c r="K3711" s="3" t="s">
        <v>78</v>
      </c>
      <c r="L3711" s="3" t="s">
        <v>221</v>
      </c>
      <c r="M3711" s="3" t="s">
        <v>222</v>
      </c>
      <c r="N3711" s="3" t="s">
        <v>223</v>
      </c>
      <c r="O3711" s="3" t="s">
        <v>82</v>
      </c>
      <c r="P3711" s="3" t="str">
        <f>"1162956644                    "</f>
        <v xml:space="preserve">1162956644                    </v>
      </c>
      <c r="Q3711" s="3">
        <v>0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  <c r="W3711" s="3">
        <v>0</v>
      </c>
      <c r="X3711" s="3">
        <v>0</v>
      </c>
      <c r="Y3711" s="3">
        <v>0</v>
      </c>
      <c r="Z3711" s="3">
        <v>0</v>
      </c>
      <c r="AA3711" s="3">
        <v>0</v>
      </c>
      <c r="AB3711" s="3">
        <v>0</v>
      </c>
      <c r="AC3711" s="3">
        <v>0</v>
      </c>
      <c r="AD3711" s="3">
        <v>0</v>
      </c>
      <c r="AE3711" s="3">
        <v>0</v>
      </c>
      <c r="AF3711" s="3">
        <v>0</v>
      </c>
      <c r="AG3711" s="3">
        <v>0</v>
      </c>
      <c r="AH3711" s="3">
        <v>0</v>
      </c>
      <c r="AI3711" s="3">
        <v>0</v>
      </c>
      <c r="AJ3711" s="3">
        <v>0</v>
      </c>
      <c r="AK3711" s="3">
        <v>0</v>
      </c>
      <c r="AL3711" s="3">
        <v>0</v>
      </c>
      <c r="AM3711" s="3">
        <v>0</v>
      </c>
      <c r="AN3711" s="3">
        <v>0</v>
      </c>
      <c r="AO3711" s="3">
        <v>0</v>
      </c>
      <c r="AP3711" s="3">
        <v>0</v>
      </c>
      <c r="AQ3711" s="3">
        <v>23.07</v>
      </c>
      <c r="AR3711" s="3">
        <v>0</v>
      </c>
      <c r="AS3711" s="3">
        <v>0</v>
      </c>
      <c r="AT3711" s="3">
        <v>0</v>
      </c>
      <c r="AU3711" s="3">
        <v>0</v>
      </c>
      <c r="AV3711" s="3">
        <v>0</v>
      </c>
      <c r="AW3711" s="3">
        <v>0</v>
      </c>
      <c r="AX3711" s="3">
        <v>0</v>
      </c>
      <c r="AY3711" s="3">
        <v>0</v>
      </c>
      <c r="AZ3711" s="3">
        <v>0</v>
      </c>
      <c r="BA3711" s="3">
        <v>0</v>
      </c>
      <c r="BB3711" s="3">
        <v>0</v>
      </c>
      <c r="BC3711" s="3">
        <v>0</v>
      </c>
      <c r="BD3711" s="3">
        <v>0</v>
      </c>
      <c r="BE3711" s="3">
        <v>0</v>
      </c>
      <c r="BF3711" s="3">
        <v>0</v>
      </c>
      <c r="BG3711" s="3">
        <v>0</v>
      </c>
      <c r="BH3711" s="3">
        <v>1</v>
      </c>
      <c r="BI3711" s="3">
        <v>3</v>
      </c>
      <c r="BJ3711" s="3">
        <v>3.4</v>
      </c>
      <c r="BK3711" s="3">
        <v>4</v>
      </c>
      <c r="BL3711" s="3">
        <v>59.12</v>
      </c>
      <c r="BM3711" s="3">
        <v>8.8699999999999992</v>
      </c>
      <c r="BN3711" s="3">
        <v>67.989999999999995</v>
      </c>
      <c r="BO3711" s="3">
        <v>67.989999999999995</v>
      </c>
      <c r="BQ3711" s="3" t="s">
        <v>224</v>
      </c>
      <c r="BR3711" s="3" t="s">
        <v>84</v>
      </c>
      <c r="BS3711" s="4">
        <v>45244</v>
      </c>
      <c r="BT3711" s="5">
        <v>0.36319444444444443</v>
      </c>
      <c r="BU3711" s="3" t="s">
        <v>2838</v>
      </c>
      <c r="BV3711" s="3" t="s">
        <v>94</v>
      </c>
      <c r="BY3711" s="3">
        <v>16965</v>
      </c>
      <c r="CA3711" s="3" t="s">
        <v>399</v>
      </c>
      <c r="CC3711" s="3" t="s">
        <v>222</v>
      </c>
      <c r="CD3711" s="3">
        <v>1459</v>
      </c>
      <c r="CE3711" s="3" t="s">
        <v>90</v>
      </c>
      <c r="CF3711" s="4">
        <v>45245</v>
      </c>
      <c r="CI3711" s="3">
        <v>1</v>
      </c>
      <c r="CJ3711" s="3">
        <v>1</v>
      </c>
      <c r="CK3711" s="3">
        <v>22</v>
      </c>
      <c r="CL3711" s="3" t="s">
        <v>86</v>
      </c>
    </row>
    <row r="3712" spans="1:90" x14ac:dyDescent="0.3">
      <c r="A3712" s="3" t="s">
        <v>72</v>
      </c>
      <c r="B3712" s="3" t="s">
        <v>73</v>
      </c>
      <c r="C3712" s="3" t="s">
        <v>74</v>
      </c>
      <c r="E3712" s="3" t="str">
        <f>"080055840084"</f>
        <v>080055840084</v>
      </c>
      <c r="F3712" s="4">
        <v>45243</v>
      </c>
      <c r="G3712" s="3">
        <v>202408</v>
      </c>
      <c r="H3712" s="3" t="s">
        <v>75</v>
      </c>
      <c r="I3712" s="3" t="s">
        <v>76</v>
      </c>
      <c r="J3712" s="3" t="s">
        <v>77</v>
      </c>
      <c r="K3712" s="3" t="s">
        <v>78</v>
      </c>
      <c r="L3712" s="3" t="s">
        <v>442</v>
      </c>
      <c r="M3712" s="3" t="s">
        <v>443</v>
      </c>
      <c r="N3712" s="3" t="s">
        <v>505</v>
      </c>
      <c r="O3712" s="3" t="s">
        <v>82</v>
      </c>
      <c r="P3712" s="3" t="str">
        <f>"1162956733                    "</f>
        <v xml:space="preserve">1162956733                    </v>
      </c>
      <c r="Q3712" s="3">
        <v>0</v>
      </c>
      <c r="R3712" s="3">
        <v>0</v>
      </c>
      <c r="S3712" s="3">
        <v>0</v>
      </c>
      <c r="T3712" s="3">
        <v>0</v>
      </c>
      <c r="U3712" s="3">
        <v>0</v>
      </c>
      <c r="V3712" s="3">
        <v>0</v>
      </c>
      <c r="W3712" s="3">
        <v>0</v>
      </c>
      <c r="X3712" s="3">
        <v>0</v>
      </c>
      <c r="Y3712" s="3">
        <v>0</v>
      </c>
      <c r="Z3712" s="3">
        <v>0</v>
      </c>
      <c r="AA3712" s="3">
        <v>0</v>
      </c>
      <c r="AB3712" s="3">
        <v>0</v>
      </c>
      <c r="AC3712" s="3">
        <v>0</v>
      </c>
      <c r="AD3712" s="3">
        <v>0</v>
      </c>
      <c r="AE3712" s="3">
        <v>0</v>
      </c>
      <c r="AF3712" s="3">
        <v>0</v>
      </c>
      <c r="AG3712" s="3">
        <v>0</v>
      </c>
      <c r="AH3712" s="3">
        <v>0</v>
      </c>
      <c r="AI3712" s="3">
        <v>0</v>
      </c>
      <c r="AJ3712" s="3">
        <v>0</v>
      </c>
      <c r="AK3712" s="3">
        <v>0</v>
      </c>
      <c r="AL3712" s="3">
        <v>0</v>
      </c>
      <c r="AM3712" s="3">
        <v>0</v>
      </c>
      <c r="AN3712" s="3">
        <v>0</v>
      </c>
      <c r="AO3712" s="3">
        <v>0</v>
      </c>
      <c r="AP3712" s="3">
        <v>0</v>
      </c>
      <c r="AQ3712" s="3">
        <v>23.07</v>
      </c>
      <c r="AR3712" s="3">
        <v>0</v>
      </c>
      <c r="AS3712" s="3">
        <v>0</v>
      </c>
      <c r="AT3712" s="3">
        <v>0</v>
      </c>
      <c r="AU3712" s="3">
        <v>0</v>
      </c>
      <c r="AV3712" s="3">
        <v>0</v>
      </c>
      <c r="AW3712" s="3">
        <v>0</v>
      </c>
      <c r="AX3712" s="3">
        <v>0</v>
      </c>
      <c r="AY3712" s="3">
        <v>0</v>
      </c>
      <c r="AZ3712" s="3">
        <v>0</v>
      </c>
      <c r="BA3712" s="3">
        <v>0</v>
      </c>
      <c r="BB3712" s="3">
        <v>0</v>
      </c>
      <c r="BC3712" s="3">
        <v>0</v>
      </c>
      <c r="BD3712" s="3">
        <v>0</v>
      </c>
      <c r="BE3712" s="3">
        <v>0</v>
      </c>
      <c r="BF3712" s="3">
        <v>0</v>
      </c>
      <c r="BG3712" s="3">
        <v>0</v>
      </c>
      <c r="BH3712" s="3">
        <v>1</v>
      </c>
      <c r="BI3712" s="3">
        <v>1</v>
      </c>
      <c r="BJ3712" s="3">
        <v>0.2</v>
      </c>
      <c r="BK3712" s="3">
        <v>1</v>
      </c>
      <c r="BL3712" s="3">
        <v>59.12</v>
      </c>
      <c r="BM3712" s="3">
        <v>8.8699999999999992</v>
      </c>
      <c r="BN3712" s="3">
        <v>67.989999999999995</v>
      </c>
      <c r="BO3712" s="3">
        <v>67.989999999999995</v>
      </c>
      <c r="BQ3712" s="3" t="s">
        <v>506</v>
      </c>
      <c r="BR3712" s="3" t="s">
        <v>84</v>
      </c>
      <c r="BS3712" s="4">
        <v>45244</v>
      </c>
      <c r="BT3712" s="5">
        <v>0.32083333333333336</v>
      </c>
      <c r="BU3712" s="3" t="s">
        <v>2846</v>
      </c>
      <c r="BV3712" s="3" t="s">
        <v>94</v>
      </c>
      <c r="BY3712" s="3">
        <v>1200</v>
      </c>
      <c r="CA3712" s="3" t="s">
        <v>448</v>
      </c>
      <c r="CC3712" s="3" t="s">
        <v>443</v>
      </c>
      <c r="CD3712" s="3">
        <v>2013</v>
      </c>
      <c r="CE3712" s="3" t="s">
        <v>90</v>
      </c>
      <c r="CF3712" s="4">
        <v>45244</v>
      </c>
      <c r="CI3712" s="3">
        <v>1</v>
      </c>
      <c r="CJ3712" s="3">
        <v>1</v>
      </c>
      <c r="CK3712" s="3">
        <v>22</v>
      </c>
      <c r="CL3712" s="3" t="s">
        <v>86</v>
      </c>
    </row>
    <row r="3713" spans="1:90" x14ac:dyDescent="0.3">
      <c r="A3713" s="3" t="s">
        <v>72</v>
      </c>
      <c r="B3713" s="3" t="s">
        <v>73</v>
      </c>
      <c r="C3713" s="3" t="s">
        <v>74</v>
      </c>
      <c r="E3713" s="3" t="str">
        <f>"080055842737"</f>
        <v>080055842737</v>
      </c>
      <c r="F3713" s="4">
        <v>45243</v>
      </c>
      <c r="G3713" s="3">
        <v>202408</v>
      </c>
      <c r="H3713" s="3" t="s">
        <v>75</v>
      </c>
      <c r="I3713" s="3" t="s">
        <v>76</v>
      </c>
      <c r="J3713" s="3" t="s">
        <v>77</v>
      </c>
      <c r="K3713" s="3" t="s">
        <v>78</v>
      </c>
      <c r="L3713" s="3" t="s">
        <v>573</v>
      </c>
      <c r="M3713" s="3" t="s">
        <v>574</v>
      </c>
      <c r="N3713" s="3" t="s">
        <v>575</v>
      </c>
      <c r="O3713" s="3" t="s">
        <v>82</v>
      </c>
      <c r="P3713" s="3" t="str">
        <f>"1162956829                    "</f>
        <v xml:space="preserve">1162956829                    </v>
      </c>
      <c r="Q3713" s="3">
        <v>0</v>
      </c>
      <c r="R3713" s="3">
        <v>0</v>
      </c>
      <c r="S3713" s="3">
        <v>0</v>
      </c>
      <c r="T3713" s="3">
        <v>0</v>
      </c>
      <c r="U3713" s="3">
        <v>0</v>
      </c>
      <c r="V3713" s="3">
        <v>0</v>
      </c>
      <c r="W3713" s="3">
        <v>0</v>
      </c>
      <c r="X3713" s="3">
        <v>0</v>
      </c>
      <c r="Y3713" s="3">
        <v>0</v>
      </c>
      <c r="Z3713" s="3">
        <v>0</v>
      </c>
      <c r="AA3713" s="3">
        <v>0</v>
      </c>
      <c r="AB3713" s="3">
        <v>0</v>
      </c>
      <c r="AC3713" s="3">
        <v>0</v>
      </c>
      <c r="AD3713" s="3">
        <v>0</v>
      </c>
      <c r="AE3713" s="3">
        <v>0</v>
      </c>
      <c r="AF3713" s="3">
        <v>0</v>
      </c>
      <c r="AG3713" s="3">
        <v>0</v>
      </c>
      <c r="AH3713" s="3">
        <v>0</v>
      </c>
      <c r="AI3713" s="3">
        <v>0</v>
      </c>
      <c r="AJ3713" s="3">
        <v>0</v>
      </c>
      <c r="AK3713" s="3">
        <v>0</v>
      </c>
      <c r="AL3713" s="3">
        <v>0</v>
      </c>
      <c r="AM3713" s="3">
        <v>0</v>
      </c>
      <c r="AN3713" s="3">
        <v>0</v>
      </c>
      <c r="AO3713" s="3">
        <v>0</v>
      </c>
      <c r="AP3713" s="3">
        <v>0</v>
      </c>
      <c r="AQ3713" s="3">
        <v>29.54</v>
      </c>
      <c r="AR3713" s="3">
        <v>0</v>
      </c>
      <c r="AS3713" s="3">
        <v>0</v>
      </c>
      <c r="AT3713" s="3">
        <v>0</v>
      </c>
      <c r="AU3713" s="3">
        <v>0</v>
      </c>
      <c r="AV3713" s="3">
        <v>0</v>
      </c>
      <c r="AW3713" s="3">
        <v>0</v>
      </c>
      <c r="AX3713" s="3">
        <v>0</v>
      </c>
      <c r="AY3713" s="3">
        <v>0</v>
      </c>
      <c r="AZ3713" s="3">
        <v>0</v>
      </c>
      <c r="BA3713" s="3">
        <v>0</v>
      </c>
      <c r="BB3713" s="3">
        <v>0</v>
      </c>
      <c r="BC3713" s="3">
        <v>0</v>
      </c>
      <c r="BD3713" s="3">
        <v>0</v>
      </c>
      <c r="BE3713" s="3">
        <v>0</v>
      </c>
      <c r="BF3713" s="3">
        <v>0</v>
      </c>
      <c r="BG3713" s="3">
        <v>0</v>
      </c>
      <c r="BH3713" s="3">
        <v>1</v>
      </c>
      <c r="BI3713" s="3">
        <v>1</v>
      </c>
      <c r="BJ3713" s="3">
        <v>1.9</v>
      </c>
      <c r="BK3713" s="3">
        <v>2</v>
      </c>
      <c r="BL3713" s="3">
        <v>75.69</v>
      </c>
      <c r="BM3713" s="3">
        <v>11.35</v>
      </c>
      <c r="BN3713" s="3">
        <v>87.04</v>
      </c>
      <c r="BO3713" s="3">
        <v>87.04</v>
      </c>
      <c r="BQ3713" s="3" t="s">
        <v>576</v>
      </c>
      <c r="BR3713" s="3" t="s">
        <v>84</v>
      </c>
      <c r="BS3713" s="4">
        <v>45244</v>
      </c>
      <c r="BT3713" s="5">
        <v>0.35833333333333334</v>
      </c>
      <c r="BU3713" s="3" t="s">
        <v>3490</v>
      </c>
      <c r="BV3713" s="3" t="s">
        <v>94</v>
      </c>
      <c r="BY3713" s="3">
        <v>9610</v>
      </c>
      <c r="CA3713" s="3" t="s">
        <v>578</v>
      </c>
      <c r="CC3713" s="3" t="s">
        <v>574</v>
      </c>
      <c r="CD3713" s="3">
        <v>157</v>
      </c>
      <c r="CE3713" s="3" t="s">
        <v>90</v>
      </c>
      <c r="CF3713" s="4">
        <v>45245</v>
      </c>
      <c r="CI3713" s="3">
        <v>1</v>
      </c>
      <c r="CJ3713" s="3">
        <v>1</v>
      </c>
      <c r="CK3713" s="3">
        <v>21</v>
      </c>
      <c r="CL3713" s="3" t="s">
        <v>86</v>
      </c>
    </row>
    <row r="3714" spans="1:90" x14ac:dyDescent="0.3">
      <c r="A3714" s="3" t="s">
        <v>72</v>
      </c>
      <c r="B3714" s="3" t="s">
        <v>73</v>
      </c>
      <c r="C3714" s="3" t="s">
        <v>74</v>
      </c>
      <c r="E3714" s="3" t="str">
        <f>"080055842777"</f>
        <v>080055842777</v>
      </c>
      <c r="F3714" s="4">
        <v>45243</v>
      </c>
      <c r="G3714" s="3">
        <v>202408</v>
      </c>
      <c r="H3714" s="3" t="s">
        <v>75</v>
      </c>
      <c r="I3714" s="3" t="s">
        <v>76</v>
      </c>
      <c r="J3714" s="3" t="s">
        <v>77</v>
      </c>
      <c r="K3714" s="3" t="s">
        <v>78</v>
      </c>
      <c r="L3714" s="3" t="s">
        <v>126</v>
      </c>
      <c r="M3714" s="3" t="s">
        <v>127</v>
      </c>
      <c r="N3714" s="3" t="s">
        <v>199</v>
      </c>
      <c r="O3714" s="3" t="s">
        <v>82</v>
      </c>
      <c r="P3714" s="3" t="str">
        <f>"1162956603                    "</f>
        <v xml:space="preserve">1162956603                    </v>
      </c>
      <c r="Q3714" s="3">
        <v>0</v>
      </c>
      <c r="R3714" s="3">
        <v>0</v>
      </c>
      <c r="S3714" s="3">
        <v>0</v>
      </c>
      <c r="T3714" s="3">
        <v>0</v>
      </c>
      <c r="U3714" s="3">
        <v>0</v>
      </c>
      <c r="V3714" s="3">
        <v>0</v>
      </c>
      <c r="W3714" s="3">
        <v>0</v>
      </c>
      <c r="X3714" s="3">
        <v>0</v>
      </c>
      <c r="Y3714" s="3">
        <v>0</v>
      </c>
      <c r="Z3714" s="3">
        <v>0</v>
      </c>
      <c r="AA3714" s="3">
        <v>0</v>
      </c>
      <c r="AB3714" s="3">
        <v>0</v>
      </c>
      <c r="AC3714" s="3">
        <v>0</v>
      </c>
      <c r="AD3714" s="3">
        <v>0</v>
      </c>
      <c r="AE3714" s="3">
        <v>0</v>
      </c>
      <c r="AF3714" s="3">
        <v>0</v>
      </c>
      <c r="AG3714" s="3">
        <v>0</v>
      </c>
      <c r="AH3714" s="3">
        <v>0</v>
      </c>
      <c r="AI3714" s="3">
        <v>0</v>
      </c>
      <c r="AJ3714" s="3">
        <v>0</v>
      </c>
      <c r="AK3714" s="3">
        <v>0</v>
      </c>
      <c r="AL3714" s="3">
        <v>0</v>
      </c>
      <c r="AM3714" s="3">
        <v>0</v>
      </c>
      <c r="AN3714" s="3">
        <v>0</v>
      </c>
      <c r="AO3714" s="3">
        <v>0</v>
      </c>
      <c r="AP3714" s="3">
        <v>0</v>
      </c>
      <c r="AQ3714" s="3">
        <v>41.54</v>
      </c>
      <c r="AR3714" s="3">
        <v>0</v>
      </c>
      <c r="AS3714" s="3">
        <v>0</v>
      </c>
      <c r="AT3714" s="3">
        <v>0</v>
      </c>
      <c r="AU3714" s="3">
        <v>0</v>
      </c>
      <c r="AV3714" s="3">
        <v>0</v>
      </c>
      <c r="AW3714" s="3">
        <v>0</v>
      </c>
      <c r="AX3714" s="3">
        <v>0</v>
      </c>
      <c r="AY3714" s="3">
        <v>0</v>
      </c>
      <c r="AZ3714" s="3">
        <v>0</v>
      </c>
      <c r="BA3714" s="3">
        <v>0</v>
      </c>
      <c r="BB3714" s="3">
        <v>0</v>
      </c>
      <c r="BC3714" s="3">
        <v>0</v>
      </c>
      <c r="BD3714" s="3">
        <v>0</v>
      </c>
      <c r="BE3714" s="3">
        <v>0</v>
      </c>
      <c r="BF3714" s="3">
        <v>0</v>
      </c>
      <c r="BG3714" s="3">
        <v>0</v>
      </c>
      <c r="BH3714" s="3">
        <v>1</v>
      </c>
      <c r="BI3714" s="3">
        <v>1</v>
      </c>
      <c r="BJ3714" s="3">
        <v>1.7</v>
      </c>
      <c r="BK3714" s="3">
        <v>2</v>
      </c>
      <c r="BL3714" s="3">
        <v>106.45</v>
      </c>
      <c r="BM3714" s="3">
        <v>15.97</v>
      </c>
      <c r="BN3714" s="3">
        <v>122.42</v>
      </c>
      <c r="BO3714" s="3">
        <v>122.42</v>
      </c>
      <c r="BQ3714" s="3" t="s">
        <v>200</v>
      </c>
      <c r="BR3714" s="3" t="s">
        <v>84</v>
      </c>
      <c r="BS3714" s="4">
        <v>45244</v>
      </c>
      <c r="BT3714" s="5">
        <v>0.40625</v>
      </c>
      <c r="BU3714" s="3" t="s">
        <v>1190</v>
      </c>
      <c r="BV3714" s="3" t="s">
        <v>94</v>
      </c>
      <c r="BY3714" s="3">
        <v>8512</v>
      </c>
      <c r="CA3714" s="3" t="s">
        <v>1151</v>
      </c>
      <c r="CC3714" s="3" t="s">
        <v>127</v>
      </c>
      <c r="CD3714" s="3">
        <v>1754</v>
      </c>
      <c r="CE3714" s="3" t="s">
        <v>90</v>
      </c>
      <c r="CF3714" s="4">
        <v>45245</v>
      </c>
      <c r="CI3714" s="3">
        <v>1</v>
      </c>
      <c r="CJ3714" s="3">
        <v>1</v>
      </c>
      <c r="CK3714" s="3">
        <v>24</v>
      </c>
      <c r="CL3714" s="3" t="s">
        <v>86</v>
      </c>
    </row>
    <row r="3715" spans="1:90" x14ac:dyDescent="0.3">
      <c r="A3715" s="3" t="s">
        <v>72</v>
      </c>
      <c r="B3715" s="3" t="s">
        <v>73</v>
      </c>
      <c r="C3715" s="3" t="s">
        <v>74</v>
      </c>
      <c r="E3715" s="3" t="str">
        <f>"080055842821"</f>
        <v>080055842821</v>
      </c>
      <c r="F3715" s="4">
        <v>45243</v>
      </c>
      <c r="G3715" s="3">
        <v>202408</v>
      </c>
      <c r="H3715" s="3" t="s">
        <v>75</v>
      </c>
      <c r="I3715" s="3" t="s">
        <v>76</v>
      </c>
      <c r="J3715" s="3" t="s">
        <v>77</v>
      </c>
      <c r="K3715" s="3" t="s">
        <v>78</v>
      </c>
      <c r="L3715" s="3" t="s">
        <v>79</v>
      </c>
      <c r="M3715" s="3" t="s">
        <v>80</v>
      </c>
      <c r="N3715" s="3" t="s">
        <v>112</v>
      </c>
      <c r="O3715" s="3" t="s">
        <v>82</v>
      </c>
      <c r="P3715" s="3" t="str">
        <f>"1162956604                    "</f>
        <v xml:space="preserve">1162956604                    </v>
      </c>
      <c r="Q3715" s="3">
        <v>0</v>
      </c>
      <c r="R3715" s="3">
        <v>0</v>
      </c>
      <c r="S3715" s="3">
        <v>0</v>
      </c>
      <c r="T3715" s="3">
        <v>0</v>
      </c>
      <c r="U3715" s="3">
        <v>0</v>
      </c>
      <c r="V3715" s="3">
        <v>0</v>
      </c>
      <c r="W3715" s="3">
        <v>0</v>
      </c>
      <c r="X3715" s="3">
        <v>0</v>
      </c>
      <c r="Y3715" s="3">
        <v>0</v>
      </c>
      <c r="Z3715" s="3">
        <v>0</v>
      </c>
      <c r="AA3715" s="3">
        <v>0</v>
      </c>
      <c r="AB3715" s="3">
        <v>0</v>
      </c>
      <c r="AC3715" s="3">
        <v>0</v>
      </c>
      <c r="AD3715" s="3">
        <v>0</v>
      </c>
      <c r="AE3715" s="3">
        <v>0</v>
      </c>
      <c r="AF3715" s="3">
        <v>0</v>
      </c>
      <c r="AG3715" s="3">
        <v>0</v>
      </c>
      <c r="AH3715" s="3">
        <v>0</v>
      </c>
      <c r="AI3715" s="3">
        <v>0</v>
      </c>
      <c r="AJ3715" s="3">
        <v>0</v>
      </c>
      <c r="AK3715" s="3">
        <v>0</v>
      </c>
      <c r="AL3715" s="3">
        <v>0</v>
      </c>
      <c r="AM3715" s="3">
        <v>0</v>
      </c>
      <c r="AN3715" s="3">
        <v>0</v>
      </c>
      <c r="AO3715" s="3">
        <v>0</v>
      </c>
      <c r="AP3715" s="3">
        <v>0</v>
      </c>
      <c r="AQ3715" s="3">
        <v>81.19</v>
      </c>
      <c r="AR3715" s="3">
        <v>0</v>
      </c>
      <c r="AS3715" s="3">
        <v>0</v>
      </c>
      <c r="AT3715" s="3">
        <v>0</v>
      </c>
      <c r="AU3715" s="3">
        <v>0</v>
      </c>
      <c r="AV3715" s="3">
        <v>0</v>
      </c>
      <c r="AW3715" s="3">
        <v>0</v>
      </c>
      <c r="AX3715" s="3">
        <v>0</v>
      </c>
      <c r="AY3715" s="3">
        <v>0</v>
      </c>
      <c r="AZ3715" s="3">
        <v>0</v>
      </c>
      <c r="BA3715" s="3">
        <v>0</v>
      </c>
      <c r="BB3715" s="3">
        <v>0</v>
      </c>
      <c r="BC3715" s="3">
        <v>0</v>
      </c>
      <c r="BD3715" s="3">
        <v>0</v>
      </c>
      <c r="BE3715" s="3">
        <v>0</v>
      </c>
      <c r="BF3715" s="3">
        <v>0</v>
      </c>
      <c r="BG3715" s="3">
        <v>0</v>
      </c>
      <c r="BH3715" s="3">
        <v>1</v>
      </c>
      <c r="BI3715" s="3">
        <v>3</v>
      </c>
      <c r="BJ3715" s="3">
        <v>5.2</v>
      </c>
      <c r="BK3715" s="3">
        <v>5.5</v>
      </c>
      <c r="BL3715" s="3">
        <v>208.05</v>
      </c>
      <c r="BM3715" s="3">
        <v>31.21</v>
      </c>
      <c r="BN3715" s="3">
        <v>239.26</v>
      </c>
      <c r="BO3715" s="3">
        <v>239.26</v>
      </c>
      <c r="BQ3715" s="3" t="s">
        <v>113</v>
      </c>
      <c r="BR3715" s="3" t="s">
        <v>84</v>
      </c>
      <c r="BS3715" s="4">
        <v>45244</v>
      </c>
      <c r="BT3715" s="5">
        <v>0.41597222222222219</v>
      </c>
      <c r="BU3715" s="3" t="s">
        <v>2062</v>
      </c>
      <c r="BV3715" s="3" t="s">
        <v>94</v>
      </c>
      <c r="BY3715" s="3">
        <v>26013</v>
      </c>
      <c r="CA3715" s="3" t="s">
        <v>659</v>
      </c>
      <c r="CC3715" s="3" t="s">
        <v>80</v>
      </c>
      <c r="CD3715" s="3">
        <v>7441</v>
      </c>
      <c r="CE3715" s="3" t="s">
        <v>90</v>
      </c>
      <c r="CF3715" s="4">
        <v>45245</v>
      </c>
      <c r="CI3715" s="3">
        <v>1</v>
      </c>
      <c r="CJ3715" s="3">
        <v>1</v>
      </c>
      <c r="CK3715" s="3">
        <v>21</v>
      </c>
      <c r="CL3715" s="3" t="s">
        <v>86</v>
      </c>
    </row>
    <row r="3716" spans="1:90" x14ac:dyDescent="0.3">
      <c r="A3716" s="3" t="s">
        <v>72</v>
      </c>
      <c r="B3716" s="3" t="s">
        <v>73</v>
      </c>
      <c r="C3716" s="3" t="s">
        <v>74</v>
      </c>
      <c r="E3716" s="3" t="str">
        <f>"080055842876"</f>
        <v>080055842876</v>
      </c>
      <c r="F3716" s="4">
        <v>45243</v>
      </c>
      <c r="G3716" s="3">
        <v>202408</v>
      </c>
      <c r="H3716" s="3" t="s">
        <v>75</v>
      </c>
      <c r="I3716" s="3" t="s">
        <v>76</v>
      </c>
      <c r="J3716" s="3" t="s">
        <v>77</v>
      </c>
      <c r="K3716" s="3" t="s">
        <v>78</v>
      </c>
      <c r="L3716" s="3" t="s">
        <v>193</v>
      </c>
      <c r="M3716" s="3" t="s">
        <v>194</v>
      </c>
      <c r="N3716" s="3" t="s">
        <v>272</v>
      </c>
      <c r="O3716" s="3" t="s">
        <v>82</v>
      </c>
      <c r="P3716" s="3" t="str">
        <f>"1162956773                    "</f>
        <v xml:space="preserve">1162956773                    </v>
      </c>
      <c r="Q3716" s="3">
        <v>0</v>
      </c>
      <c r="R3716" s="3">
        <v>0</v>
      </c>
      <c r="S3716" s="3">
        <v>0</v>
      </c>
      <c r="T3716" s="3">
        <v>0</v>
      </c>
      <c r="U3716" s="3">
        <v>0</v>
      </c>
      <c r="V3716" s="3">
        <v>0</v>
      </c>
      <c r="W3716" s="3">
        <v>0</v>
      </c>
      <c r="X3716" s="3">
        <v>0</v>
      </c>
      <c r="Y3716" s="3">
        <v>0</v>
      </c>
      <c r="Z3716" s="3">
        <v>0</v>
      </c>
      <c r="AA3716" s="3">
        <v>0</v>
      </c>
      <c r="AB3716" s="3">
        <v>0</v>
      </c>
      <c r="AC3716" s="3">
        <v>0</v>
      </c>
      <c r="AD3716" s="3">
        <v>0</v>
      </c>
      <c r="AE3716" s="3">
        <v>0</v>
      </c>
      <c r="AF3716" s="3">
        <v>0</v>
      </c>
      <c r="AG3716" s="3">
        <v>0</v>
      </c>
      <c r="AH3716" s="3">
        <v>0</v>
      </c>
      <c r="AI3716" s="3">
        <v>0</v>
      </c>
      <c r="AJ3716" s="3">
        <v>0</v>
      </c>
      <c r="AK3716" s="3">
        <v>0</v>
      </c>
      <c r="AL3716" s="3">
        <v>0</v>
      </c>
      <c r="AM3716" s="3">
        <v>0</v>
      </c>
      <c r="AN3716" s="3">
        <v>0</v>
      </c>
      <c r="AO3716" s="3">
        <v>0</v>
      </c>
      <c r="AP3716" s="3">
        <v>0</v>
      </c>
      <c r="AQ3716" s="3">
        <v>59.05</v>
      </c>
      <c r="AR3716" s="3">
        <v>0</v>
      </c>
      <c r="AS3716" s="3">
        <v>0</v>
      </c>
      <c r="AT3716" s="3">
        <v>0</v>
      </c>
      <c r="AU3716" s="3">
        <v>0</v>
      </c>
      <c r="AV3716" s="3">
        <v>0</v>
      </c>
      <c r="AW3716" s="3">
        <v>0</v>
      </c>
      <c r="AX3716" s="3">
        <v>0</v>
      </c>
      <c r="AY3716" s="3">
        <v>0</v>
      </c>
      <c r="AZ3716" s="3">
        <v>0</v>
      </c>
      <c r="BA3716" s="3">
        <v>0</v>
      </c>
      <c r="BB3716" s="3">
        <v>0</v>
      </c>
      <c r="BC3716" s="3">
        <v>0</v>
      </c>
      <c r="BD3716" s="3">
        <v>0</v>
      </c>
      <c r="BE3716" s="3">
        <v>0</v>
      </c>
      <c r="BF3716" s="3">
        <v>0</v>
      </c>
      <c r="BG3716" s="3">
        <v>0</v>
      </c>
      <c r="BH3716" s="3">
        <v>1</v>
      </c>
      <c r="BI3716" s="3">
        <v>3</v>
      </c>
      <c r="BJ3716" s="3">
        <v>3.6</v>
      </c>
      <c r="BK3716" s="3">
        <v>4</v>
      </c>
      <c r="BL3716" s="3">
        <v>151.32</v>
      </c>
      <c r="BM3716" s="3">
        <v>22.7</v>
      </c>
      <c r="BN3716" s="3">
        <v>174.02</v>
      </c>
      <c r="BO3716" s="3">
        <v>174.02</v>
      </c>
      <c r="BQ3716" s="3" t="s">
        <v>273</v>
      </c>
      <c r="BR3716" s="3" t="s">
        <v>84</v>
      </c>
      <c r="BS3716" s="4">
        <v>45244</v>
      </c>
      <c r="BT3716" s="5">
        <v>0.37013888888888885</v>
      </c>
      <c r="BU3716" s="3" t="s">
        <v>1035</v>
      </c>
      <c r="BV3716" s="3" t="s">
        <v>94</v>
      </c>
      <c r="BY3716" s="3">
        <v>18144</v>
      </c>
      <c r="CA3716" s="3" t="s">
        <v>739</v>
      </c>
      <c r="CC3716" s="3" t="s">
        <v>194</v>
      </c>
      <c r="CD3716" s="3">
        <v>6001</v>
      </c>
      <c r="CE3716" s="3" t="s">
        <v>90</v>
      </c>
      <c r="CF3716" s="4">
        <v>45244</v>
      </c>
      <c r="CI3716" s="3">
        <v>1</v>
      </c>
      <c r="CJ3716" s="3">
        <v>1</v>
      </c>
      <c r="CK3716" s="3">
        <v>21</v>
      </c>
      <c r="CL3716" s="3" t="s">
        <v>86</v>
      </c>
    </row>
    <row r="3717" spans="1:90" x14ac:dyDescent="0.3">
      <c r="A3717" s="3" t="s">
        <v>72</v>
      </c>
      <c r="B3717" s="3" t="s">
        <v>73</v>
      </c>
      <c r="C3717" s="3" t="s">
        <v>74</v>
      </c>
      <c r="E3717" s="3" t="str">
        <f>"080055836816"</f>
        <v>080055836816</v>
      </c>
      <c r="F3717" s="4">
        <v>45243</v>
      </c>
      <c r="G3717" s="3">
        <v>202408</v>
      </c>
      <c r="H3717" s="3" t="s">
        <v>75</v>
      </c>
      <c r="I3717" s="3" t="s">
        <v>76</v>
      </c>
      <c r="J3717" s="3" t="s">
        <v>77</v>
      </c>
      <c r="K3717" s="3" t="s">
        <v>78</v>
      </c>
      <c r="L3717" s="3" t="s">
        <v>79</v>
      </c>
      <c r="M3717" s="3" t="s">
        <v>80</v>
      </c>
      <c r="N3717" s="3" t="s">
        <v>112</v>
      </c>
      <c r="O3717" s="3" t="s">
        <v>82</v>
      </c>
      <c r="P3717" s="3" t="str">
        <f>"1162956434                    "</f>
        <v xml:space="preserve">1162956434                    </v>
      </c>
      <c r="Q3717" s="3">
        <v>0</v>
      </c>
      <c r="R3717" s="3">
        <v>0</v>
      </c>
      <c r="S3717" s="3">
        <v>0</v>
      </c>
      <c r="T3717" s="3">
        <v>0</v>
      </c>
      <c r="U3717" s="3">
        <v>0</v>
      </c>
      <c r="V3717" s="3">
        <v>0</v>
      </c>
      <c r="W3717" s="3">
        <v>0</v>
      </c>
      <c r="X3717" s="3">
        <v>0</v>
      </c>
      <c r="Y3717" s="3">
        <v>0</v>
      </c>
      <c r="Z3717" s="3">
        <v>0</v>
      </c>
      <c r="AA3717" s="3">
        <v>0</v>
      </c>
      <c r="AB3717" s="3">
        <v>0</v>
      </c>
      <c r="AC3717" s="3">
        <v>0</v>
      </c>
      <c r="AD3717" s="3">
        <v>0</v>
      </c>
      <c r="AE3717" s="3">
        <v>0</v>
      </c>
      <c r="AF3717" s="3">
        <v>0</v>
      </c>
      <c r="AG3717" s="3">
        <v>0</v>
      </c>
      <c r="AH3717" s="3">
        <v>0</v>
      </c>
      <c r="AI3717" s="3">
        <v>0</v>
      </c>
      <c r="AJ3717" s="3">
        <v>0</v>
      </c>
      <c r="AK3717" s="3">
        <v>0</v>
      </c>
      <c r="AL3717" s="3">
        <v>0</v>
      </c>
      <c r="AM3717" s="3">
        <v>0</v>
      </c>
      <c r="AN3717" s="3">
        <v>0</v>
      </c>
      <c r="AO3717" s="3">
        <v>0</v>
      </c>
      <c r="AP3717" s="3">
        <v>0</v>
      </c>
      <c r="AQ3717" s="3">
        <v>29.54</v>
      </c>
      <c r="AR3717" s="3">
        <v>0</v>
      </c>
      <c r="AS3717" s="3">
        <v>0</v>
      </c>
      <c r="AT3717" s="3">
        <v>0</v>
      </c>
      <c r="AU3717" s="3">
        <v>0</v>
      </c>
      <c r="AV3717" s="3">
        <v>0</v>
      </c>
      <c r="AW3717" s="3">
        <v>0</v>
      </c>
      <c r="AX3717" s="3">
        <v>0</v>
      </c>
      <c r="AY3717" s="3">
        <v>0</v>
      </c>
      <c r="AZ3717" s="3">
        <v>0</v>
      </c>
      <c r="BA3717" s="3">
        <v>0</v>
      </c>
      <c r="BB3717" s="3">
        <v>0</v>
      </c>
      <c r="BC3717" s="3">
        <v>0</v>
      </c>
      <c r="BD3717" s="3">
        <v>0</v>
      </c>
      <c r="BE3717" s="3">
        <v>0</v>
      </c>
      <c r="BF3717" s="3">
        <v>0</v>
      </c>
      <c r="BG3717" s="3">
        <v>0</v>
      </c>
      <c r="BH3717" s="3">
        <v>1</v>
      </c>
      <c r="BI3717" s="3">
        <v>1</v>
      </c>
      <c r="BJ3717" s="3">
        <v>0.2</v>
      </c>
      <c r="BK3717" s="3">
        <v>1</v>
      </c>
      <c r="BL3717" s="3">
        <v>75.69</v>
      </c>
      <c r="BM3717" s="3">
        <v>11.35</v>
      </c>
      <c r="BN3717" s="3">
        <v>87.04</v>
      </c>
      <c r="BO3717" s="3">
        <v>87.04</v>
      </c>
      <c r="BQ3717" s="3" t="s">
        <v>113</v>
      </c>
      <c r="BR3717" s="3" t="s">
        <v>84</v>
      </c>
      <c r="BS3717" s="4">
        <v>45244</v>
      </c>
      <c r="BT3717" s="5">
        <v>0.41597222222222219</v>
      </c>
      <c r="BU3717" s="3" t="s">
        <v>2062</v>
      </c>
      <c r="BV3717" s="3" t="s">
        <v>94</v>
      </c>
      <c r="BY3717" s="3">
        <v>1200</v>
      </c>
      <c r="CA3717" s="3" t="s">
        <v>659</v>
      </c>
      <c r="CC3717" s="3" t="s">
        <v>80</v>
      </c>
      <c r="CD3717" s="3">
        <v>7441</v>
      </c>
      <c r="CE3717" s="3" t="s">
        <v>90</v>
      </c>
      <c r="CF3717" s="4">
        <v>45245</v>
      </c>
      <c r="CI3717" s="3">
        <v>1</v>
      </c>
      <c r="CJ3717" s="3">
        <v>1</v>
      </c>
      <c r="CK3717" s="3">
        <v>21</v>
      </c>
      <c r="CL3717" s="3" t="s">
        <v>86</v>
      </c>
    </row>
    <row r="3718" spans="1:90" x14ac:dyDescent="0.3">
      <c r="A3718" s="3" t="s">
        <v>72</v>
      </c>
      <c r="B3718" s="3" t="s">
        <v>73</v>
      </c>
      <c r="C3718" s="3" t="s">
        <v>74</v>
      </c>
      <c r="E3718" s="3" t="str">
        <f>"080055836838"</f>
        <v>080055836838</v>
      </c>
      <c r="F3718" s="4">
        <v>45243</v>
      </c>
      <c r="G3718" s="3">
        <v>202408</v>
      </c>
      <c r="H3718" s="3" t="s">
        <v>75</v>
      </c>
      <c r="I3718" s="3" t="s">
        <v>76</v>
      </c>
      <c r="J3718" s="3" t="s">
        <v>77</v>
      </c>
      <c r="K3718" s="3" t="s">
        <v>78</v>
      </c>
      <c r="L3718" s="3" t="s">
        <v>187</v>
      </c>
      <c r="M3718" s="3" t="s">
        <v>188</v>
      </c>
      <c r="N3718" s="3" t="s">
        <v>2966</v>
      </c>
      <c r="O3718" s="3" t="s">
        <v>82</v>
      </c>
      <c r="P3718" s="3" t="str">
        <f>"1162956619                    "</f>
        <v xml:space="preserve">1162956619                    </v>
      </c>
      <c r="Q3718" s="3">
        <v>0</v>
      </c>
      <c r="R3718" s="3">
        <v>0</v>
      </c>
      <c r="S3718" s="3">
        <v>0</v>
      </c>
      <c r="T3718" s="3">
        <v>0</v>
      </c>
      <c r="U3718" s="3">
        <v>0</v>
      </c>
      <c r="V3718" s="3">
        <v>0</v>
      </c>
      <c r="W3718" s="3">
        <v>0</v>
      </c>
      <c r="X3718" s="3">
        <v>0</v>
      </c>
      <c r="Y3718" s="3">
        <v>0</v>
      </c>
      <c r="Z3718" s="3">
        <v>0</v>
      </c>
      <c r="AA3718" s="3">
        <v>0</v>
      </c>
      <c r="AB3718" s="3">
        <v>0</v>
      </c>
      <c r="AC3718" s="3">
        <v>0</v>
      </c>
      <c r="AD3718" s="3">
        <v>0</v>
      </c>
      <c r="AE3718" s="3">
        <v>0</v>
      </c>
      <c r="AF3718" s="3">
        <v>0</v>
      </c>
      <c r="AG3718" s="3">
        <v>0</v>
      </c>
      <c r="AH3718" s="3">
        <v>0</v>
      </c>
      <c r="AI3718" s="3">
        <v>0</v>
      </c>
      <c r="AJ3718" s="3">
        <v>0</v>
      </c>
      <c r="AK3718" s="3">
        <v>0</v>
      </c>
      <c r="AL3718" s="3">
        <v>0</v>
      </c>
      <c r="AM3718" s="3">
        <v>0</v>
      </c>
      <c r="AN3718" s="3">
        <v>0</v>
      </c>
      <c r="AO3718" s="3">
        <v>0</v>
      </c>
      <c r="AP3718" s="3">
        <v>0</v>
      </c>
      <c r="AQ3718" s="3">
        <v>29.54</v>
      </c>
      <c r="AR3718" s="3">
        <v>0</v>
      </c>
      <c r="AS3718" s="3">
        <v>0</v>
      </c>
      <c r="AT3718" s="3">
        <v>0</v>
      </c>
      <c r="AU3718" s="3">
        <v>0</v>
      </c>
      <c r="AV3718" s="3">
        <v>0</v>
      </c>
      <c r="AW3718" s="3">
        <v>0</v>
      </c>
      <c r="AX3718" s="3">
        <v>0</v>
      </c>
      <c r="AY3718" s="3">
        <v>0</v>
      </c>
      <c r="AZ3718" s="3">
        <v>0</v>
      </c>
      <c r="BA3718" s="3">
        <v>0</v>
      </c>
      <c r="BB3718" s="3">
        <v>0</v>
      </c>
      <c r="BC3718" s="3">
        <v>0</v>
      </c>
      <c r="BD3718" s="3">
        <v>0</v>
      </c>
      <c r="BE3718" s="3">
        <v>0</v>
      </c>
      <c r="BF3718" s="3">
        <v>0</v>
      </c>
      <c r="BG3718" s="3">
        <v>0</v>
      </c>
      <c r="BH3718" s="3">
        <v>1</v>
      </c>
      <c r="BI3718" s="3">
        <v>1</v>
      </c>
      <c r="BJ3718" s="3">
        <v>0.2</v>
      </c>
      <c r="BK3718" s="3">
        <v>1</v>
      </c>
      <c r="BL3718" s="3">
        <v>75.69</v>
      </c>
      <c r="BM3718" s="3">
        <v>11.35</v>
      </c>
      <c r="BN3718" s="3">
        <v>87.04</v>
      </c>
      <c r="BO3718" s="3">
        <v>87.04</v>
      </c>
      <c r="BQ3718" s="3" t="s">
        <v>2967</v>
      </c>
      <c r="BR3718" s="3" t="s">
        <v>84</v>
      </c>
      <c r="BS3718" s="4">
        <v>45244</v>
      </c>
      <c r="BT3718" s="5">
        <v>0.55138888888888882</v>
      </c>
      <c r="BU3718" s="3" t="s">
        <v>3597</v>
      </c>
      <c r="BV3718" s="3" t="s">
        <v>86</v>
      </c>
      <c r="BW3718" s="3" t="s">
        <v>747</v>
      </c>
      <c r="BX3718" s="3" t="s">
        <v>695</v>
      </c>
      <c r="BY3718" s="3">
        <v>1200</v>
      </c>
      <c r="CA3718" s="3" t="s">
        <v>331</v>
      </c>
      <c r="CC3718" s="3" t="s">
        <v>188</v>
      </c>
      <c r="CD3718" s="3">
        <v>3610</v>
      </c>
      <c r="CE3718" s="3" t="s">
        <v>90</v>
      </c>
      <c r="CF3718" s="4">
        <v>45245</v>
      </c>
      <c r="CI3718" s="3">
        <v>1</v>
      </c>
      <c r="CJ3718" s="3">
        <v>1</v>
      </c>
      <c r="CK3718" s="3">
        <v>21</v>
      </c>
      <c r="CL3718" s="3" t="s">
        <v>86</v>
      </c>
    </row>
    <row r="3719" spans="1:90" x14ac:dyDescent="0.3">
      <c r="A3719" s="3" t="s">
        <v>72</v>
      </c>
      <c r="B3719" s="3" t="s">
        <v>73</v>
      </c>
      <c r="C3719" s="3" t="s">
        <v>74</v>
      </c>
      <c r="E3719" s="3" t="str">
        <f>"080055836843"</f>
        <v>080055836843</v>
      </c>
      <c r="F3719" s="4">
        <v>45243</v>
      </c>
      <c r="G3719" s="3">
        <v>202408</v>
      </c>
      <c r="H3719" s="3" t="s">
        <v>75</v>
      </c>
      <c r="I3719" s="3" t="s">
        <v>76</v>
      </c>
      <c r="J3719" s="3" t="s">
        <v>77</v>
      </c>
      <c r="K3719" s="3" t="s">
        <v>78</v>
      </c>
      <c r="L3719" s="3" t="s">
        <v>706</v>
      </c>
      <c r="M3719" s="3" t="s">
        <v>707</v>
      </c>
      <c r="N3719" s="3" t="s">
        <v>992</v>
      </c>
      <c r="O3719" s="3" t="s">
        <v>82</v>
      </c>
      <c r="P3719" s="3" t="str">
        <f>"1162956549                    "</f>
        <v xml:space="preserve">1162956549                    </v>
      </c>
      <c r="Q3719" s="3">
        <v>0</v>
      </c>
      <c r="R3719" s="3">
        <v>0</v>
      </c>
      <c r="S3719" s="3">
        <v>0</v>
      </c>
      <c r="T3719" s="3">
        <v>0</v>
      </c>
      <c r="U3719" s="3">
        <v>0</v>
      </c>
      <c r="V3719" s="3">
        <v>0</v>
      </c>
      <c r="W3719" s="3">
        <v>0</v>
      </c>
      <c r="X3719" s="3">
        <v>0</v>
      </c>
      <c r="Y3719" s="3">
        <v>0</v>
      </c>
      <c r="Z3719" s="3">
        <v>0</v>
      </c>
      <c r="AA3719" s="3">
        <v>0</v>
      </c>
      <c r="AB3719" s="3">
        <v>0</v>
      </c>
      <c r="AC3719" s="3">
        <v>0</v>
      </c>
      <c r="AD3719" s="3">
        <v>0</v>
      </c>
      <c r="AE3719" s="3">
        <v>0</v>
      </c>
      <c r="AF3719" s="3">
        <v>0</v>
      </c>
      <c r="AG3719" s="3">
        <v>0</v>
      </c>
      <c r="AH3719" s="3">
        <v>0</v>
      </c>
      <c r="AI3719" s="3">
        <v>0</v>
      </c>
      <c r="AJ3719" s="3">
        <v>0</v>
      </c>
      <c r="AK3719" s="3">
        <v>0</v>
      </c>
      <c r="AL3719" s="3">
        <v>0</v>
      </c>
      <c r="AM3719" s="3">
        <v>0</v>
      </c>
      <c r="AN3719" s="3">
        <v>0</v>
      </c>
      <c r="AO3719" s="3">
        <v>0</v>
      </c>
      <c r="AP3719" s="3">
        <v>0</v>
      </c>
      <c r="AQ3719" s="3">
        <v>57.23</v>
      </c>
      <c r="AR3719" s="3">
        <v>0</v>
      </c>
      <c r="AS3719" s="3">
        <v>0</v>
      </c>
      <c r="AT3719" s="3">
        <v>0</v>
      </c>
      <c r="AU3719" s="3">
        <v>0</v>
      </c>
      <c r="AV3719" s="3">
        <v>0</v>
      </c>
      <c r="AW3719" s="3">
        <v>0</v>
      </c>
      <c r="AX3719" s="3">
        <v>0</v>
      </c>
      <c r="AY3719" s="3">
        <v>0</v>
      </c>
      <c r="AZ3719" s="3">
        <v>0</v>
      </c>
      <c r="BA3719" s="3">
        <v>0</v>
      </c>
      <c r="BB3719" s="3">
        <v>0</v>
      </c>
      <c r="BC3719" s="3">
        <v>0</v>
      </c>
      <c r="BD3719" s="3">
        <v>0</v>
      </c>
      <c r="BE3719" s="3">
        <v>0</v>
      </c>
      <c r="BF3719" s="3">
        <v>0</v>
      </c>
      <c r="BG3719" s="3">
        <v>0</v>
      </c>
      <c r="BH3719" s="3">
        <v>1</v>
      </c>
      <c r="BI3719" s="3">
        <v>1</v>
      </c>
      <c r="BJ3719" s="3">
        <v>0.2</v>
      </c>
      <c r="BK3719" s="3">
        <v>1</v>
      </c>
      <c r="BL3719" s="3">
        <v>146.65</v>
      </c>
      <c r="BM3719" s="3">
        <v>22</v>
      </c>
      <c r="BN3719" s="3">
        <v>168.65</v>
      </c>
      <c r="BO3719" s="3">
        <v>168.65</v>
      </c>
      <c r="BQ3719" s="3" t="s">
        <v>993</v>
      </c>
      <c r="BR3719" s="3" t="s">
        <v>84</v>
      </c>
      <c r="BS3719" s="4">
        <v>45244</v>
      </c>
      <c r="BT3719" s="5">
        <v>0.4284722222222222</v>
      </c>
      <c r="BU3719" s="3" t="s">
        <v>994</v>
      </c>
      <c r="BV3719" s="3" t="s">
        <v>94</v>
      </c>
      <c r="BY3719" s="3">
        <v>1200</v>
      </c>
      <c r="CA3719" s="3" t="s">
        <v>1390</v>
      </c>
      <c r="CC3719" s="3" t="s">
        <v>707</v>
      </c>
      <c r="CD3719" s="3">
        <v>250</v>
      </c>
      <c r="CE3719" s="3" t="s">
        <v>90</v>
      </c>
      <c r="CF3719" s="4">
        <v>45244</v>
      </c>
      <c r="CI3719" s="3">
        <v>1</v>
      </c>
      <c r="CJ3719" s="3">
        <v>1</v>
      </c>
      <c r="CK3719" s="3">
        <v>23</v>
      </c>
      <c r="CL3719" s="3" t="s">
        <v>86</v>
      </c>
    </row>
    <row r="3720" spans="1:90" x14ac:dyDescent="0.3">
      <c r="A3720" s="3" t="s">
        <v>72</v>
      </c>
      <c r="B3720" s="3" t="s">
        <v>73</v>
      </c>
      <c r="C3720" s="3" t="s">
        <v>74</v>
      </c>
      <c r="E3720" s="3" t="str">
        <f>"080055842939"</f>
        <v>080055842939</v>
      </c>
      <c r="F3720" s="4">
        <v>45243</v>
      </c>
      <c r="G3720" s="3">
        <v>202408</v>
      </c>
      <c r="H3720" s="3" t="s">
        <v>75</v>
      </c>
      <c r="I3720" s="3" t="s">
        <v>76</v>
      </c>
      <c r="J3720" s="3" t="s">
        <v>77</v>
      </c>
      <c r="K3720" s="3" t="s">
        <v>78</v>
      </c>
      <c r="L3720" s="3" t="s">
        <v>205</v>
      </c>
      <c r="M3720" s="3" t="s">
        <v>206</v>
      </c>
      <c r="N3720" s="3" t="s">
        <v>376</v>
      </c>
      <c r="O3720" s="3" t="s">
        <v>150</v>
      </c>
      <c r="P3720" s="3" t="str">
        <f>"1162956618                    "</f>
        <v xml:space="preserve">1162956618                    </v>
      </c>
      <c r="Q3720" s="3">
        <v>0</v>
      </c>
      <c r="R3720" s="3">
        <v>0</v>
      </c>
      <c r="S3720" s="3">
        <v>0</v>
      </c>
      <c r="T3720" s="3">
        <v>0</v>
      </c>
      <c r="U3720" s="3">
        <v>0</v>
      </c>
      <c r="V3720" s="3">
        <v>0</v>
      </c>
      <c r="W3720" s="3">
        <v>0</v>
      </c>
      <c r="X3720" s="3">
        <v>0</v>
      </c>
      <c r="Y3720" s="3">
        <v>0</v>
      </c>
      <c r="Z3720" s="3">
        <v>0</v>
      </c>
      <c r="AA3720" s="3">
        <v>0</v>
      </c>
      <c r="AB3720" s="3">
        <v>0</v>
      </c>
      <c r="AC3720" s="3">
        <v>0</v>
      </c>
      <c r="AD3720" s="3">
        <v>0</v>
      </c>
      <c r="AE3720" s="3">
        <v>0</v>
      </c>
      <c r="AF3720" s="3">
        <v>0</v>
      </c>
      <c r="AG3720" s="3">
        <v>5.57</v>
      </c>
      <c r="AH3720" s="3">
        <v>0</v>
      </c>
      <c r="AI3720" s="3">
        <v>0</v>
      </c>
      <c r="AJ3720" s="3">
        <v>0</v>
      </c>
      <c r="AK3720" s="3">
        <v>0</v>
      </c>
      <c r="AL3720" s="3">
        <v>0</v>
      </c>
      <c r="AM3720" s="3">
        <v>0</v>
      </c>
      <c r="AN3720" s="3">
        <v>0</v>
      </c>
      <c r="AO3720" s="3">
        <v>0</v>
      </c>
      <c r="AP3720" s="3">
        <v>0</v>
      </c>
      <c r="AQ3720" s="3">
        <v>57.12</v>
      </c>
      <c r="AR3720" s="3">
        <v>0</v>
      </c>
      <c r="AS3720" s="3">
        <v>0</v>
      </c>
      <c r="AT3720" s="3">
        <v>0</v>
      </c>
      <c r="AU3720" s="3">
        <v>0</v>
      </c>
      <c r="AV3720" s="3">
        <v>0</v>
      </c>
      <c r="AW3720" s="3">
        <v>0</v>
      </c>
      <c r="AX3720" s="3">
        <v>0</v>
      </c>
      <c r="AY3720" s="3">
        <v>0</v>
      </c>
      <c r="AZ3720" s="3">
        <v>0</v>
      </c>
      <c r="BA3720" s="3">
        <v>0</v>
      </c>
      <c r="BB3720" s="3">
        <v>0</v>
      </c>
      <c r="BC3720" s="3">
        <v>0</v>
      </c>
      <c r="BD3720" s="3">
        <v>0</v>
      </c>
      <c r="BE3720" s="3">
        <v>0</v>
      </c>
      <c r="BF3720" s="3">
        <v>0</v>
      </c>
      <c r="BG3720" s="3">
        <v>0</v>
      </c>
      <c r="BH3720" s="3">
        <v>1</v>
      </c>
      <c r="BI3720" s="3">
        <v>8</v>
      </c>
      <c r="BJ3720" s="3">
        <v>9.1</v>
      </c>
      <c r="BK3720" s="3">
        <v>10</v>
      </c>
      <c r="BL3720" s="3">
        <v>151.94</v>
      </c>
      <c r="BM3720" s="3">
        <v>22.79</v>
      </c>
      <c r="BN3720" s="3">
        <v>174.73</v>
      </c>
      <c r="BO3720" s="3">
        <v>174.73</v>
      </c>
      <c r="BQ3720" s="3" t="s">
        <v>377</v>
      </c>
      <c r="BR3720" s="3" t="s">
        <v>84</v>
      </c>
      <c r="BS3720" s="4">
        <v>45244</v>
      </c>
      <c r="BT3720" s="5">
        <v>0.4375</v>
      </c>
      <c r="BU3720" s="3" t="s">
        <v>1501</v>
      </c>
      <c r="BV3720" s="3" t="s">
        <v>94</v>
      </c>
      <c r="BY3720" s="3">
        <v>45375</v>
      </c>
      <c r="CA3720" s="3" t="s">
        <v>696</v>
      </c>
      <c r="CC3720" s="3" t="s">
        <v>206</v>
      </c>
      <c r="CD3720" s="3">
        <v>4052</v>
      </c>
      <c r="CE3720" s="3" t="s">
        <v>90</v>
      </c>
      <c r="CF3720" s="4">
        <v>45245</v>
      </c>
      <c r="CI3720" s="3">
        <v>1</v>
      </c>
      <c r="CJ3720" s="3">
        <v>1</v>
      </c>
      <c r="CK3720" s="3">
        <v>41</v>
      </c>
      <c r="CL3720" s="3" t="s">
        <v>86</v>
      </c>
    </row>
    <row r="3721" spans="1:90" x14ac:dyDescent="0.3">
      <c r="A3721" s="3" t="s">
        <v>72</v>
      </c>
      <c r="B3721" s="3" t="s">
        <v>73</v>
      </c>
      <c r="C3721" s="3" t="s">
        <v>74</v>
      </c>
      <c r="E3721" s="3" t="str">
        <f>"080055842990"</f>
        <v>080055842990</v>
      </c>
      <c r="F3721" s="4">
        <v>45243</v>
      </c>
      <c r="G3721" s="3">
        <v>202408</v>
      </c>
      <c r="H3721" s="3" t="s">
        <v>75</v>
      </c>
      <c r="I3721" s="3" t="s">
        <v>76</v>
      </c>
      <c r="J3721" s="3" t="s">
        <v>77</v>
      </c>
      <c r="K3721" s="3" t="s">
        <v>78</v>
      </c>
      <c r="L3721" s="3" t="s">
        <v>137</v>
      </c>
      <c r="M3721" s="3" t="s">
        <v>138</v>
      </c>
      <c r="N3721" s="3" t="s">
        <v>1126</v>
      </c>
      <c r="O3721" s="3" t="s">
        <v>82</v>
      </c>
      <c r="P3721" s="3" t="str">
        <f>"1162956663                    "</f>
        <v xml:space="preserve">1162956663                    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0</v>
      </c>
      <c r="Z3721" s="3">
        <v>0</v>
      </c>
      <c r="AA3721" s="3">
        <v>0</v>
      </c>
      <c r="AB3721" s="3">
        <v>0</v>
      </c>
      <c r="AC3721" s="3">
        <v>0</v>
      </c>
      <c r="AD3721" s="3">
        <v>0</v>
      </c>
      <c r="AE3721" s="3">
        <v>0</v>
      </c>
      <c r="AF3721" s="3">
        <v>0</v>
      </c>
      <c r="AG3721" s="3">
        <v>0</v>
      </c>
      <c r="AH3721" s="3">
        <v>0</v>
      </c>
      <c r="AI3721" s="3">
        <v>0</v>
      </c>
      <c r="AJ3721" s="3">
        <v>0</v>
      </c>
      <c r="AK3721" s="3">
        <v>0</v>
      </c>
      <c r="AL3721" s="3">
        <v>0</v>
      </c>
      <c r="AM3721" s="3">
        <v>0</v>
      </c>
      <c r="AN3721" s="3">
        <v>0</v>
      </c>
      <c r="AO3721" s="3">
        <v>0</v>
      </c>
      <c r="AP3721" s="3">
        <v>0</v>
      </c>
      <c r="AQ3721" s="3">
        <v>95.95</v>
      </c>
      <c r="AR3721" s="3">
        <v>0</v>
      </c>
      <c r="AS3721" s="3">
        <v>0</v>
      </c>
      <c r="AT3721" s="3">
        <v>0</v>
      </c>
      <c r="AU3721" s="3">
        <v>0</v>
      </c>
      <c r="AV3721" s="3">
        <v>0</v>
      </c>
      <c r="AW3721" s="3">
        <v>0</v>
      </c>
      <c r="AX3721" s="3">
        <v>0</v>
      </c>
      <c r="AY3721" s="3">
        <v>0</v>
      </c>
      <c r="AZ3721" s="3">
        <v>0</v>
      </c>
      <c r="BA3721" s="3">
        <v>0</v>
      </c>
      <c r="BB3721" s="3">
        <v>0</v>
      </c>
      <c r="BC3721" s="3">
        <v>0</v>
      </c>
      <c r="BD3721" s="3">
        <v>0</v>
      </c>
      <c r="BE3721" s="3">
        <v>0</v>
      </c>
      <c r="BF3721" s="3">
        <v>0</v>
      </c>
      <c r="BG3721" s="3">
        <v>0</v>
      </c>
      <c r="BH3721" s="3">
        <v>1</v>
      </c>
      <c r="BI3721" s="3">
        <v>6</v>
      </c>
      <c r="BJ3721" s="3">
        <v>6.4</v>
      </c>
      <c r="BK3721" s="3">
        <v>6.5</v>
      </c>
      <c r="BL3721" s="3">
        <v>245.87</v>
      </c>
      <c r="BM3721" s="3">
        <v>36.880000000000003</v>
      </c>
      <c r="BN3721" s="3">
        <v>282.75</v>
      </c>
      <c r="BO3721" s="3">
        <v>282.75</v>
      </c>
      <c r="BQ3721" s="3" t="s">
        <v>1127</v>
      </c>
      <c r="BR3721" s="3" t="s">
        <v>84</v>
      </c>
      <c r="BS3721" s="4">
        <v>45244</v>
      </c>
      <c r="BT3721" s="5">
        <v>0.4152777777777778</v>
      </c>
      <c r="BU3721" s="3" t="s">
        <v>3598</v>
      </c>
      <c r="BV3721" s="3" t="s">
        <v>94</v>
      </c>
      <c r="BY3721" s="3">
        <v>31920</v>
      </c>
      <c r="CA3721" s="3" t="s">
        <v>167</v>
      </c>
      <c r="CC3721" s="3" t="s">
        <v>138</v>
      </c>
      <c r="CD3721" s="3">
        <v>3212</v>
      </c>
      <c r="CE3721" s="3" t="s">
        <v>90</v>
      </c>
      <c r="CF3721" s="4">
        <v>45245</v>
      </c>
      <c r="CI3721" s="3">
        <v>1</v>
      </c>
      <c r="CJ3721" s="3">
        <v>1</v>
      </c>
      <c r="CK3721" s="3">
        <v>21</v>
      </c>
      <c r="CL3721" s="3" t="s">
        <v>86</v>
      </c>
    </row>
    <row r="3722" spans="1:90" x14ac:dyDescent="0.3">
      <c r="A3722" s="3" t="s">
        <v>72</v>
      </c>
      <c r="B3722" s="3" t="s">
        <v>73</v>
      </c>
      <c r="C3722" s="3" t="s">
        <v>74</v>
      </c>
      <c r="E3722" s="3" t="str">
        <f>"080055836704"</f>
        <v>080055836704</v>
      </c>
      <c r="F3722" s="4">
        <v>45243</v>
      </c>
      <c r="G3722" s="3">
        <v>202408</v>
      </c>
      <c r="H3722" s="3" t="s">
        <v>75</v>
      </c>
      <c r="I3722" s="3" t="s">
        <v>76</v>
      </c>
      <c r="J3722" s="3" t="s">
        <v>77</v>
      </c>
      <c r="K3722" s="3" t="s">
        <v>78</v>
      </c>
      <c r="L3722" s="3" t="s">
        <v>147</v>
      </c>
      <c r="M3722" s="3" t="s">
        <v>148</v>
      </c>
      <c r="N3722" s="3" t="s">
        <v>2900</v>
      </c>
      <c r="O3722" s="3" t="s">
        <v>82</v>
      </c>
      <c r="P3722" s="3" t="str">
        <f>"1162956568                    "</f>
        <v xml:space="preserve">1162956568                    </v>
      </c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  <c r="W3722" s="3">
        <v>0</v>
      </c>
      <c r="X3722" s="3">
        <v>0</v>
      </c>
      <c r="Y3722" s="3">
        <v>0</v>
      </c>
      <c r="Z3722" s="3">
        <v>0</v>
      </c>
      <c r="AA3722" s="3">
        <v>0</v>
      </c>
      <c r="AB3722" s="3">
        <v>0</v>
      </c>
      <c r="AC3722" s="3">
        <v>0</v>
      </c>
      <c r="AD3722" s="3">
        <v>0</v>
      </c>
      <c r="AE3722" s="3">
        <v>0</v>
      </c>
      <c r="AF3722" s="3">
        <v>0</v>
      </c>
      <c r="AG3722" s="3">
        <v>0</v>
      </c>
      <c r="AH3722" s="3">
        <v>0</v>
      </c>
      <c r="AI3722" s="3">
        <v>0</v>
      </c>
      <c r="AJ3722" s="3">
        <v>0</v>
      </c>
      <c r="AK3722" s="3">
        <v>0</v>
      </c>
      <c r="AL3722" s="3">
        <v>0</v>
      </c>
      <c r="AM3722" s="3">
        <v>0</v>
      </c>
      <c r="AN3722" s="3">
        <v>0</v>
      </c>
      <c r="AO3722" s="3">
        <v>0</v>
      </c>
      <c r="AP3722" s="3">
        <v>0</v>
      </c>
      <c r="AQ3722" s="3">
        <v>29.54</v>
      </c>
      <c r="AR3722" s="3">
        <v>0</v>
      </c>
      <c r="AS3722" s="3">
        <v>0</v>
      </c>
      <c r="AT3722" s="3">
        <v>0</v>
      </c>
      <c r="AU3722" s="3">
        <v>0</v>
      </c>
      <c r="AV3722" s="3">
        <v>0</v>
      </c>
      <c r="AW3722" s="3">
        <v>0</v>
      </c>
      <c r="AX3722" s="3">
        <v>0</v>
      </c>
      <c r="AY3722" s="3">
        <v>0</v>
      </c>
      <c r="AZ3722" s="3">
        <v>0</v>
      </c>
      <c r="BA3722" s="3">
        <v>0</v>
      </c>
      <c r="BB3722" s="3">
        <v>0</v>
      </c>
      <c r="BC3722" s="3">
        <v>0</v>
      </c>
      <c r="BD3722" s="3">
        <v>0</v>
      </c>
      <c r="BE3722" s="3">
        <v>0</v>
      </c>
      <c r="BF3722" s="3">
        <v>0</v>
      </c>
      <c r="BG3722" s="3">
        <v>0</v>
      </c>
      <c r="BH3722" s="3">
        <v>1</v>
      </c>
      <c r="BI3722" s="3">
        <v>1</v>
      </c>
      <c r="BJ3722" s="3">
        <v>0.2</v>
      </c>
      <c r="BK3722" s="3">
        <v>1</v>
      </c>
      <c r="BL3722" s="3">
        <v>75.69</v>
      </c>
      <c r="BM3722" s="3">
        <v>11.35</v>
      </c>
      <c r="BN3722" s="3">
        <v>87.04</v>
      </c>
      <c r="BO3722" s="3">
        <v>87.04</v>
      </c>
      <c r="BQ3722" s="3" t="s">
        <v>2901</v>
      </c>
      <c r="BR3722" s="3" t="s">
        <v>84</v>
      </c>
      <c r="BS3722" s="4">
        <v>45244</v>
      </c>
      <c r="BT3722" s="5">
        <v>0.3611111111111111</v>
      </c>
      <c r="BU3722" s="3" t="s">
        <v>3599</v>
      </c>
      <c r="BV3722" s="3" t="s">
        <v>94</v>
      </c>
      <c r="BY3722" s="3">
        <v>1200</v>
      </c>
      <c r="CA3722" s="3" t="s">
        <v>633</v>
      </c>
      <c r="CC3722" s="3" t="s">
        <v>148</v>
      </c>
      <c r="CD3722" s="3">
        <v>200</v>
      </c>
      <c r="CE3722" s="3" t="s">
        <v>90</v>
      </c>
      <c r="CF3722" s="4">
        <v>45244</v>
      </c>
      <c r="CI3722" s="3">
        <v>1</v>
      </c>
      <c r="CJ3722" s="3">
        <v>1</v>
      </c>
      <c r="CK3722" s="3">
        <v>21</v>
      </c>
      <c r="CL3722" s="3" t="s">
        <v>86</v>
      </c>
    </row>
    <row r="3723" spans="1:90" x14ac:dyDescent="0.3">
      <c r="A3723" s="3" t="s">
        <v>72</v>
      </c>
      <c r="B3723" s="3" t="s">
        <v>73</v>
      </c>
      <c r="C3723" s="3" t="s">
        <v>74</v>
      </c>
      <c r="E3723" s="3" t="str">
        <f>"080055836433"</f>
        <v>080055836433</v>
      </c>
      <c r="F3723" s="4">
        <v>45243</v>
      </c>
      <c r="G3723" s="3">
        <v>202408</v>
      </c>
      <c r="H3723" s="3" t="s">
        <v>75</v>
      </c>
      <c r="I3723" s="3" t="s">
        <v>76</v>
      </c>
      <c r="J3723" s="3" t="s">
        <v>77</v>
      </c>
      <c r="K3723" s="3" t="s">
        <v>78</v>
      </c>
      <c r="L3723" s="3" t="s">
        <v>706</v>
      </c>
      <c r="M3723" s="3" t="s">
        <v>707</v>
      </c>
      <c r="N3723" s="3" t="s">
        <v>708</v>
      </c>
      <c r="O3723" s="3" t="s">
        <v>82</v>
      </c>
      <c r="P3723" s="3" t="str">
        <f>"1162956634                    "</f>
        <v xml:space="preserve">1162956634                    </v>
      </c>
      <c r="Q3723" s="3">
        <v>0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  <c r="W3723" s="3">
        <v>0</v>
      </c>
      <c r="X3723" s="3">
        <v>0</v>
      </c>
      <c r="Y3723" s="3">
        <v>0</v>
      </c>
      <c r="Z3723" s="3">
        <v>0</v>
      </c>
      <c r="AA3723" s="3">
        <v>0</v>
      </c>
      <c r="AB3723" s="3">
        <v>0</v>
      </c>
      <c r="AC3723" s="3">
        <v>0</v>
      </c>
      <c r="AD3723" s="3">
        <v>0</v>
      </c>
      <c r="AE3723" s="3">
        <v>0</v>
      </c>
      <c r="AF3723" s="3">
        <v>0</v>
      </c>
      <c r="AG3723" s="3">
        <v>0</v>
      </c>
      <c r="AH3723" s="3">
        <v>0</v>
      </c>
      <c r="AI3723" s="3">
        <v>0</v>
      </c>
      <c r="AJ3723" s="3">
        <v>0</v>
      </c>
      <c r="AK3723" s="3">
        <v>0</v>
      </c>
      <c r="AL3723" s="3">
        <v>0</v>
      </c>
      <c r="AM3723" s="3">
        <v>0</v>
      </c>
      <c r="AN3723" s="3">
        <v>0</v>
      </c>
      <c r="AO3723" s="3">
        <v>0</v>
      </c>
      <c r="AP3723" s="3">
        <v>0</v>
      </c>
      <c r="AQ3723" s="3">
        <v>57.23</v>
      </c>
      <c r="AR3723" s="3">
        <v>0</v>
      </c>
      <c r="AS3723" s="3">
        <v>0</v>
      </c>
      <c r="AT3723" s="3">
        <v>0</v>
      </c>
      <c r="AU3723" s="3">
        <v>0</v>
      </c>
      <c r="AV3723" s="3">
        <v>0</v>
      </c>
      <c r="AW3723" s="3">
        <v>0</v>
      </c>
      <c r="AX3723" s="3">
        <v>0</v>
      </c>
      <c r="AY3723" s="3">
        <v>0</v>
      </c>
      <c r="AZ3723" s="3">
        <v>0</v>
      </c>
      <c r="BA3723" s="3">
        <v>0</v>
      </c>
      <c r="BB3723" s="3">
        <v>0</v>
      </c>
      <c r="BC3723" s="3">
        <v>0</v>
      </c>
      <c r="BD3723" s="3">
        <v>0</v>
      </c>
      <c r="BE3723" s="3">
        <v>0</v>
      </c>
      <c r="BF3723" s="3">
        <v>0</v>
      </c>
      <c r="BG3723" s="3">
        <v>0</v>
      </c>
      <c r="BH3723" s="3">
        <v>1</v>
      </c>
      <c r="BI3723" s="3">
        <v>1</v>
      </c>
      <c r="BJ3723" s="3">
        <v>0.2</v>
      </c>
      <c r="BK3723" s="3">
        <v>1</v>
      </c>
      <c r="BL3723" s="3">
        <v>146.65</v>
      </c>
      <c r="BM3723" s="3">
        <v>22</v>
      </c>
      <c r="BN3723" s="3">
        <v>168.65</v>
      </c>
      <c r="BO3723" s="3">
        <v>168.65</v>
      </c>
      <c r="BQ3723" s="3" t="s">
        <v>709</v>
      </c>
      <c r="BR3723" s="3" t="s">
        <v>84</v>
      </c>
      <c r="BS3723" s="4">
        <v>45244</v>
      </c>
      <c r="BT3723" s="5">
        <v>0.4909722222222222</v>
      </c>
      <c r="BU3723" s="3" t="s">
        <v>3600</v>
      </c>
      <c r="BV3723" s="3" t="s">
        <v>94</v>
      </c>
      <c r="BY3723" s="3">
        <v>1200</v>
      </c>
      <c r="CA3723" s="3" t="s">
        <v>1390</v>
      </c>
      <c r="CC3723" s="3" t="s">
        <v>707</v>
      </c>
      <c r="CD3723" s="3">
        <v>250</v>
      </c>
      <c r="CE3723" s="3" t="s">
        <v>90</v>
      </c>
      <c r="CF3723" s="4">
        <v>45244</v>
      </c>
      <c r="CI3723" s="3">
        <v>1</v>
      </c>
      <c r="CJ3723" s="3">
        <v>1</v>
      </c>
      <c r="CK3723" s="3">
        <v>23</v>
      </c>
      <c r="CL3723" s="3" t="s">
        <v>86</v>
      </c>
    </row>
    <row r="3724" spans="1:90" x14ac:dyDescent="0.3">
      <c r="A3724" s="3" t="s">
        <v>72</v>
      </c>
      <c r="B3724" s="3" t="s">
        <v>73</v>
      </c>
      <c r="C3724" s="3" t="s">
        <v>74</v>
      </c>
      <c r="E3724" s="3" t="str">
        <f>"080055836885"</f>
        <v>080055836885</v>
      </c>
      <c r="F3724" s="4">
        <v>45243</v>
      </c>
      <c r="G3724" s="3">
        <v>202408</v>
      </c>
      <c r="H3724" s="3" t="s">
        <v>75</v>
      </c>
      <c r="I3724" s="3" t="s">
        <v>76</v>
      </c>
      <c r="J3724" s="3" t="s">
        <v>77</v>
      </c>
      <c r="K3724" s="3" t="s">
        <v>78</v>
      </c>
      <c r="L3724" s="3" t="s">
        <v>75</v>
      </c>
      <c r="M3724" s="3" t="s">
        <v>76</v>
      </c>
      <c r="N3724" s="3" t="s">
        <v>122</v>
      </c>
      <c r="O3724" s="3" t="s">
        <v>82</v>
      </c>
      <c r="P3724" s="3" t="str">
        <f>"1162956504                    "</f>
        <v xml:space="preserve">1162956504                    </v>
      </c>
      <c r="Q3724" s="3">
        <v>0</v>
      </c>
      <c r="R3724" s="3">
        <v>0</v>
      </c>
      <c r="S3724" s="3">
        <v>0</v>
      </c>
      <c r="T3724" s="3">
        <v>0</v>
      </c>
      <c r="U3724" s="3">
        <v>0</v>
      </c>
      <c r="V3724" s="3">
        <v>0</v>
      </c>
      <c r="W3724" s="3">
        <v>0</v>
      </c>
      <c r="X3724" s="3">
        <v>0</v>
      </c>
      <c r="Y3724" s="3">
        <v>0</v>
      </c>
      <c r="Z3724" s="3">
        <v>0</v>
      </c>
      <c r="AA3724" s="3">
        <v>0</v>
      </c>
      <c r="AB3724" s="3">
        <v>0</v>
      </c>
      <c r="AC3724" s="3">
        <v>0</v>
      </c>
      <c r="AD3724" s="3">
        <v>0</v>
      </c>
      <c r="AE3724" s="3">
        <v>0</v>
      </c>
      <c r="AF3724" s="3">
        <v>0</v>
      </c>
      <c r="AG3724" s="3">
        <v>0</v>
      </c>
      <c r="AH3724" s="3">
        <v>0</v>
      </c>
      <c r="AI3724" s="3">
        <v>0</v>
      </c>
      <c r="AJ3724" s="3">
        <v>0</v>
      </c>
      <c r="AK3724" s="3">
        <v>0</v>
      </c>
      <c r="AL3724" s="3">
        <v>0</v>
      </c>
      <c r="AM3724" s="3">
        <v>0</v>
      </c>
      <c r="AN3724" s="3">
        <v>0</v>
      </c>
      <c r="AO3724" s="3">
        <v>0</v>
      </c>
      <c r="AP3724" s="3">
        <v>0</v>
      </c>
      <c r="AQ3724" s="3">
        <v>23.07</v>
      </c>
      <c r="AR3724" s="3">
        <v>0</v>
      </c>
      <c r="AS3724" s="3">
        <v>0</v>
      </c>
      <c r="AT3724" s="3">
        <v>0</v>
      </c>
      <c r="AU3724" s="3">
        <v>0</v>
      </c>
      <c r="AV3724" s="3">
        <v>0</v>
      </c>
      <c r="AW3724" s="3">
        <v>0</v>
      </c>
      <c r="AX3724" s="3">
        <v>0</v>
      </c>
      <c r="AY3724" s="3">
        <v>0</v>
      </c>
      <c r="AZ3724" s="3">
        <v>0</v>
      </c>
      <c r="BA3724" s="3">
        <v>0</v>
      </c>
      <c r="BB3724" s="3">
        <v>0</v>
      </c>
      <c r="BC3724" s="3">
        <v>0</v>
      </c>
      <c r="BD3724" s="3">
        <v>0</v>
      </c>
      <c r="BE3724" s="3">
        <v>0</v>
      </c>
      <c r="BF3724" s="3">
        <v>0</v>
      </c>
      <c r="BG3724" s="3">
        <v>0</v>
      </c>
      <c r="BH3724" s="3">
        <v>1</v>
      </c>
      <c r="BI3724" s="3">
        <v>1</v>
      </c>
      <c r="BJ3724" s="3">
        <v>0.2</v>
      </c>
      <c r="BK3724" s="3">
        <v>1</v>
      </c>
      <c r="BL3724" s="3">
        <v>59.12</v>
      </c>
      <c r="BM3724" s="3">
        <v>8.8699999999999992</v>
      </c>
      <c r="BN3724" s="3">
        <v>67.989999999999995</v>
      </c>
      <c r="BO3724" s="3">
        <v>67.989999999999995</v>
      </c>
      <c r="BQ3724" s="3" t="s">
        <v>123</v>
      </c>
      <c r="BR3724" s="3" t="s">
        <v>84</v>
      </c>
      <c r="BS3724" s="4">
        <v>45244</v>
      </c>
      <c r="BT3724" s="5">
        <v>0.41388888888888892</v>
      </c>
      <c r="BU3724" s="3" t="s">
        <v>1531</v>
      </c>
      <c r="BV3724" s="3" t="s">
        <v>94</v>
      </c>
      <c r="BY3724" s="3">
        <v>1200</v>
      </c>
      <c r="CA3724" s="3" t="s">
        <v>95</v>
      </c>
      <c r="CC3724" s="3" t="s">
        <v>76</v>
      </c>
      <c r="CD3724" s="3">
        <v>1624</v>
      </c>
      <c r="CE3724" s="3" t="s">
        <v>90</v>
      </c>
      <c r="CF3724" s="4">
        <v>45244</v>
      </c>
      <c r="CI3724" s="3">
        <v>1</v>
      </c>
      <c r="CJ3724" s="3">
        <v>1</v>
      </c>
      <c r="CK3724" s="3">
        <v>22</v>
      </c>
      <c r="CL3724" s="3" t="s">
        <v>86</v>
      </c>
    </row>
    <row r="3725" spans="1:90" x14ac:dyDescent="0.3">
      <c r="A3725" s="3" t="s">
        <v>72</v>
      </c>
      <c r="B3725" s="3" t="s">
        <v>73</v>
      </c>
      <c r="C3725" s="3" t="s">
        <v>74</v>
      </c>
      <c r="E3725" s="3" t="str">
        <f>"080055836883"</f>
        <v>080055836883</v>
      </c>
      <c r="F3725" s="4">
        <v>45243</v>
      </c>
      <c r="G3725" s="3">
        <v>202408</v>
      </c>
      <c r="H3725" s="3" t="s">
        <v>75</v>
      </c>
      <c r="I3725" s="3" t="s">
        <v>76</v>
      </c>
      <c r="J3725" s="3" t="s">
        <v>77</v>
      </c>
      <c r="K3725" s="3" t="s">
        <v>78</v>
      </c>
      <c r="L3725" s="3" t="s">
        <v>706</v>
      </c>
      <c r="M3725" s="3" t="s">
        <v>707</v>
      </c>
      <c r="N3725" s="3" t="s">
        <v>992</v>
      </c>
      <c r="O3725" s="3" t="s">
        <v>82</v>
      </c>
      <c r="P3725" s="3" t="str">
        <f>"1162956436                    "</f>
        <v xml:space="preserve">1162956436                    </v>
      </c>
      <c r="Q3725" s="3">
        <v>0</v>
      </c>
      <c r="R3725" s="3">
        <v>0</v>
      </c>
      <c r="S3725" s="3">
        <v>0</v>
      </c>
      <c r="T3725" s="3">
        <v>0</v>
      </c>
      <c r="U3725" s="3">
        <v>0</v>
      </c>
      <c r="V3725" s="3">
        <v>0</v>
      </c>
      <c r="W3725" s="3">
        <v>0</v>
      </c>
      <c r="X3725" s="3">
        <v>0</v>
      </c>
      <c r="Y3725" s="3">
        <v>0</v>
      </c>
      <c r="Z3725" s="3">
        <v>0</v>
      </c>
      <c r="AA3725" s="3">
        <v>0</v>
      </c>
      <c r="AB3725" s="3">
        <v>0</v>
      </c>
      <c r="AC3725" s="3">
        <v>0</v>
      </c>
      <c r="AD3725" s="3">
        <v>0</v>
      </c>
      <c r="AE3725" s="3">
        <v>0</v>
      </c>
      <c r="AF3725" s="3">
        <v>0</v>
      </c>
      <c r="AG3725" s="3">
        <v>0</v>
      </c>
      <c r="AH3725" s="3">
        <v>0</v>
      </c>
      <c r="AI3725" s="3">
        <v>0</v>
      </c>
      <c r="AJ3725" s="3">
        <v>0</v>
      </c>
      <c r="AK3725" s="3">
        <v>0</v>
      </c>
      <c r="AL3725" s="3">
        <v>0</v>
      </c>
      <c r="AM3725" s="3">
        <v>0</v>
      </c>
      <c r="AN3725" s="3">
        <v>0</v>
      </c>
      <c r="AO3725" s="3">
        <v>0</v>
      </c>
      <c r="AP3725" s="3">
        <v>0</v>
      </c>
      <c r="AQ3725" s="3">
        <v>57.23</v>
      </c>
      <c r="AR3725" s="3">
        <v>0</v>
      </c>
      <c r="AS3725" s="3">
        <v>0</v>
      </c>
      <c r="AT3725" s="3">
        <v>0</v>
      </c>
      <c r="AU3725" s="3">
        <v>0</v>
      </c>
      <c r="AV3725" s="3">
        <v>0</v>
      </c>
      <c r="AW3725" s="3">
        <v>0</v>
      </c>
      <c r="AX3725" s="3">
        <v>0</v>
      </c>
      <c r="AY3725" s="3">
        <v>0</v>
      </c>
      <c r="AZ3725" s="3">
        <v>0</v>
      </c>
      <c r="BA3725" s="3">
        <v>0</v>
      </c>
      <c r="BB3725" s="3">
        <v>0</v>
      </c>
      <c r="BC3725" s="3">
        <v>0</v>
      </c>
      <c r="BD3725" s="3">
        <v>0</v>
      </c>
      <c r="BE3725" s="3">
        <v>0</v>
      </c>
      <c r="BF3725" s="3">
        <v>0</v>
      </c>
      <c r="BG3725" s="3">
        <v>0</v>
      </c>
      <c r="BH3725" s="3">
        <v>1</v>
      </c>
      <c r="BI3725" s="3">
        <v>1</v>
      </c>
      <c r="BJ3725" s="3">
        <v>0.2</v>
      </c>
      <c r="BK3725" s="3">
        <v>1</v>
      </c>
      <c r="BL3725" s="3">
        <v>146.65</v>
      </c>
      <c r="BM3725" s="3">
        <v>22</v>
      </c>
      <c r="BN3725" s="3">
        <v>168.65</v>
      </c>
      <c r="BO3725" s="3">
        <v>168.65</v>
      </c>
      <c r="BQ3725" s="3" t="s">
        <v>993</v>
      </c>
      <c r="BR3725" s="3" t="s">
        <v>84</v>
      </c>
      <c r="BS3725" s="4">
        <v>45244</v>
      </c>
      <c r="BT3725" s="5">
        <v>0.45763888888888887</v>
      </c>
      <c r="BU3725" s="3" t="s">
        <v>994</v>
      </c>
      <c r="BV3725" s="3" t="s">
        <v>94</v>
      </c>
      <c r="BY3725" s="3">
        <v>1200</v>
      </c>
      <c r="CA3725" s="3" t="s">
        <v>1390</v>
      </c>
      <c r="CC3725" s="3" t="s">
        <v>707</v>
      </c>
      <c r="CD3725" s="3">
        <v>250</v>
      </c>
      <c r="CE3725" s="3" t="s">
        <v>90</v>
      </c>
      <c r="CF3725" s="4">
        <v>45244</v>
      </c>
      <c r="CI3725" s="3">
        <v>1</v>
      </c>
      <c r="CJ3725" s="3">
        <v>1</v>
      </c>
      <c r="CK3725" s="3">
        <v>23</v>
      </c>
      <c r="CL3725" s="3" t="s">
        <v>86</v>
      </c>
    </row>
    <row r="3726" spans="1:90" x14ac:dyDescent="0.3">
      <c r="A3726" s="3" t="s">
        <v>72</v>
      </c>
      <c r="B3726" s="3" t="s">
        <v>73</v>
      </c>
      <c r="C3726" s="3" t="s">
        <v>74</v>
      </c>
      <c r="E3726" s="3" t="str">
        <f>"080055836729"</f>
        <v>080055836729</v>
      </c>
      <c r="F3726" s="4">
        <v>45243</v>
      </c>
      <c r="G3726" s="3">
        <v>202408</v>
      </c>
      <c r="H3726" s="3" t="s">
        <v>75</v>
      </c>
      <c r="I3726" s="3" t="s">
        <v>76</v>
      </c>
      <c r="J3726" s="3" t="s">
        <v>77</v>
      </c>
      <c r="K3726" s="3" t="s">
        <v>78</v>
      </c>
      <c r="L3726" s="3" t="s">
        <v>137</v>
      </c>
      <c r="M3726" s="3" t="s">
        <v>138</v>
      </c>
      <c r="N3726" s="3" t="s">
        <v>2289</v>
      </c>
      <c r="O3726" s="3" t="s">
        <v>82</v>
      </c>
      <c r="P3726" s="3" t="str">
        <f>"1162956614                    "</f>
        <v xml:space="preserve">1162956614                    </v>
      </c>
      <c r="Q3726" s="3">
        <v>0</v>
      </c>
      <c r="R3726" s="3">
        <v>0</v>
      </c>
      <c r="S3726" s="3">
        <v>0</v>
      </c>
      <c r="T3726" s="3">
        <v>0</v>
      </c>
      <c r="U3726" s="3">
        <v>0</v>
      </c>
      <c r="V3726" s="3">
        <v>0</v>
      </c>
      <c r="W3726" s="3">
        <v>0</v>
      </c>
      <c r="X3726" s="3">
        <v>0</v>
      </c>
      <c r="Y3726" s="3">
        <v>0</v>
      </c>
      <c r="Z3726" s="3">
        <v>0</v>
      </c>
      <c r="AA3726" s="3">
        <v>0</v>
      </c>
      <c r="AB3726" s="3">
        <v>0</v>
      </c>
      <c r="AC3726" s="3">
        <v>0</v>
      </c>
      <c r="AD3726" s="3">
        <v>0</v>
      </c>
      <c r="AE3726" s="3">
        <v>0</v>
      </c>
      <c r="AF3726" s="3">
        <v>0</v>
      </c>
      <c r="AG3726" s="3">
        <v>0</v>
      </c>
      <c r="AH3726" s="3">
        <v>0</v>
      </c>
      <c r="AI3726" s="3">
        <v>0</v>
      </c>
      <c r="AJ3726" s="3">
        <v>0</v>
      </c>
      <c r="AK3726" s="3">
        <v>0</v>
      </c>
      <c r="AL3726" s="3">
        <v>0</v>
      </c>
      <c r="AM3726" s="3">
        <v>0</v>
      </c>
      <c r="AN3726" s="3">
        <v>0</v>
      </c>
      <c r="AO3726" s="3">
        <v>0</v>
      </c>
      <c r="AP3726" s="3">
        <v>0</v>
      </c>
      <c r="AQ3726" s="3">
        <v>29.54</v>
      </c>
      <c r="AR3726" s="3">
        <v>0</v>
      </c>
      <c r="AS3726" s="3">
        <v>0</v>
      </c>
      <c r="AT3726" s="3">
        <v>0</v>
      </c>
      <c r="AU3726" s="3">
        <v>0</v>
      </c>
      <c r="AV3726" s="3">
        <v>0</v>
      </c>
      <c r="AW3726" s="3">
        <v>0</v>
      </c>
      <c r="AX3726" s="3">
        <v>0</v>
      </c>
      <c r="AY3726" s="3">
        <v>0</v>
      </c>
      <c r="AZ3726" s="3">
        <v>0</v>
      </c>
      <c r="BA3726" s="3">
        <v>0</v>
      </c>
      <c r="BB3726" s="3">
        <v>0</v>
      </c>
      <c r="BC3726" s="3">
        <v>0</v>
      </c>
      <c r="BD3726" s="3">
        <v>0</v>
      </c>
      <c r="BE3726" s="3">
        <v>0</v>
      </c>
      <c r="BF3726" s="3">
        <v>0</v>
      </c>
      <c r="BG3726" s="3">
        <v>0</v>
      </c>
      <c r="BH3726" s="3">
        <v>1</v>
      </c>
      <c r="BI3726" s="3">
        <v>1</v>
      </c>
      <c r="BJ3726" s="3">
        <v>0.2</v>
      </c>
      <c r="BK3726" s="3">
        <v>1</v>
      </c>
      <c r="BL3726" s="3">
        <v>75.69</v>
      </c>
      <c r="BM3726" s="3">
        <v>11.35</v>
      </c>
      <c r="BN3726" s="3">
        <v>87.04</v>
      </c>
      <c r="BO3726" s="3">
        <v>87.04</v>
      </c>
      <c r="BQ3726" s="3" t="s">
        <v>2290</v>
      </c>
      <c r="BR3726" s="3" t="s">
        <v>84</v>
      </c>
      <c r="BS3726" s="4">
        <v>45244</v>
      </c>
      <c r="BT3726" s="5">
        <v>0.35416666666666669</v>
      </c>
      <c r="BU3726" s="3" t="s">
        <v>3601</v>
      </c>
      <c r="BV3726" s="3" t="s">
        <v>94</v>
      </c>
      <c r="BY3726" s="3">
        <v>1200</v>
      </c>
      <c r="CA3726" s="3" t="s">
        <v>1687</v>
      </c>
      <c r="CC3726" s="3" t="s">
        <v>138</v>
      </c>
      <c r="CD3726" s="3">
        <v>3201</v>
      </c>
      <c r="CE3726" s="3" t="s">
        <v>90</v>
      </c>
      <c r="CF3726" s="4">
        <v>45245</v>
      </c>
      <c r="CI3726" s="3">
        <v>1</v>
      </c>
      <c r="CJ3726" s="3">
        <v>1</v>
      </c>
      <c r="CK3726" s="3">
        <v>21</v>
      </c>
      <c r="CL3726" s="3" t="s">
        <v>86</v>
      </c>
    </row>
    <row r="3727" spans="1:90" x14ac:dyDescent="0.3">
      <c r="A3727" s="3" t="s">
        <v>72</v>
      </c>
      <c r="B3727" s="3" t="s">
        <v>73</v>
      </c>
      <c r="C3727" s="3" t="s">
        <v>74</v>
      </c>
      <c r="E3727" s="3" t="str">
        <f>"080055836451"</f>
        <v>080055836451</v>
      </c>
      <c r="F3727" s="4">
        <v>45243</v>
      </c>
      <c r="G3727" s="3">
        <v>202408</v>
      </c>
      <c r="H3727" s="3" t="s">
        <v>75</v>
      </c>
      <c r="I3727" s="3" t="s">
        <v>76</v>
      </c>
      <c r="J3727" s="3" t="s">
        <v>77</v>
      </c>
      <c r="K3727" s="3" t="s">
        <v>78</v>
      </c>
      <c r="L3727" s="3" t="s">
        <v>126</v>
      </c>
      <c r="M3727" s="3" t="s">
        <v>127</v>
      </c>
      <c r="N3727" s="3" t="s">
        <v>199</v>
      </c>
      <c r="O3727" s="3" t="s">
        <v>82</v>
      </c>
      <c r="P3727" s="3" t="str">
        <f>"1162956546                    "</f>
        <v xml:space="preserve">1162956546                    </v>
      </c>
      <c r="Q3727" s="3">
        <v>0</v>
      </c>
      <c r="R3727" s="3">
        <v>0</v>
      </c>
      <c r="S3727" s="3">
        <v>0</v>
      </c>
      <c r="T3727" s="3">
        <v>0</v>
      </c>
      <c r="U3727" s="3">
        <v>0</v>
      </c>
      <c r="V3727" s="3">
        <v>0</v>
      </c>
      <c r="W3727" s="3">
        <v>0</v>
      </c>
      <c r="X3727" s="3">
        <v>0</v>
      </c>
      <c r="Y3727" s="3">
        <v>0</v>
      </c>
      <c r="Z3727" s="3">
        <v>0</v>
      </c>
      <c r="AA3727" s="3">
        <v>0</v>
      </c>
      <c r="AB3727" s="3">
        <v>0</v>
      </c>
      <c r="AC3727" s="3">
        <v>0</v>
      </c>
      <c r="AD3727" s="3">
        <v>0</v>
      </c>
      <c r="AE3727" s="3">
        <v>0</v>
      </c>
      <c r="AF3727" s="3">
        <v>0</v>
      </c>
      <c r="AG3727" s="3">
        <v>0</v>
      </c>
      <c r="AH3727" s="3">
        <v>0</v>
      </c>
      <c r="AI3727" s="3">
        <v>0</v>
      </c>
      <c r="AJ3727" s="3">
        <v>0</v>
      </c>
      <c r="AK3727" s="3">
        <v>0</v>
      </c>
      <c r="AL3727" s="3">
        <v>0</v>
      </c>
      <c r="AM3727" s="3">
        <v>0</v>
      </c>
      <c r="AN3727" s="3">
        <v>0</v>
      </c>
      <c r="AO3727" s="3">
        <v>0</v>
      </c>
      <c r="AP3727" s="3">
        <v>0</v>
      </c>
      <c r="AQ3727" s="3">
        <v>41.54</v>
      </c>
      <c r="AR3727" s="3">
        <v>0</v>
      </c>
      <c r="AS3727" s="3">
        <v>0</v>
      </c>
      <c r="AT3727" s="3">
        <v>0</v>
      </c>
      <c r="AU3727" s="3">
        <v>0</v>
      </c>
      <c r="AV3727" s="3">
        <v>0</v>
      </c>
      <c r="AW3727" s="3">
        <v>0</v>
      </c>
      <c r="AX3727" s="3">
        <v>0</v>
      </c>
      <c r="AY3727" s="3">
        <v>0</v>
      </c>
      <c r="AZ3727" s="3">
        <v>0</v>
      </c>
      <c r="BA3727" s="3">
        <v>0</v>
      </c>
      <c r="BB3727" s="3">
        <v>0</v>
      </c>
      <c r="BC3727" s="3">
        <v>0</v>
      </c>
      <c r="BD3727" s="3">
        <v>0</v>
      </c>
      <c r="BE3727" s="3">
        <v>0</v>
      </c>
      <c r="BF3727" s="3">
        <v>0</v>
      </c>
      <c r="BG3727" s="3">
        <v>0</v>
      </c>
      <c r="BH3727" s="3">
        <v>1</v>
      </c>
      <c r="BI3727" s="3">
        <v>1</v>
      </c>
      <c r="BJ3727" s="3">
        <v>0.2</v>
      </c>
      <c r="BK3727" s="3">
        <v>1</v>
      </c>
      <c r="BL3727" s="3">
        <v>106.45</v>
      </c>
      <c r="BM3727" s="3">
        <v>15.97</v>
      </c>
      <c r="BN3727" s="3">
        <v>122.42</v>
      </c>
      <c r="BO3727" s="3">
        <v>122.42</v>
      </c>
      <c r="BQ3727" s="3" t="s">
        <v>200</v>
      </c>
      <c r="BR3727" s="3" t="s">
        <v>84</v>
      </c>
      <c r="BS3727" s="4">
        <v>45244</v>
      </c>
      <c r="BT3727" s="5">
        <v>0.4069444444444445</v>
      </c>
      <c r="BU3727" s="3" t="s">
        <v>1190</v>
      </c>
      <c r="BV3727" s="3" t="s">
        <v>94</v>
      </c>
      <c r="BY3727" s="3">
        <v>1200</v>
      </c>
      <c r="CA3727" s="3" t="s">
        <v>1151</v>
      </c>
      <c r="CC3727" s="3" t="s">
        <v>127</v>
      </c>
      <c r="CD3727" s="3">
        <v>1754</v>
      </c>
      <c r="CE3727" s="3" t="s">
        <v>90</v>
      </c>
      <c r="CF3727" s="4">
        <v>45245</v>
      </c>
      <c r="CI3727" s="3">
        <v>1</v>
      </c>
      <c r="CJ3727" s="3">
        <v>1</v>
      </c>
      <c r="CK3727" s="3">
        <v>24</v>
      </c>
      <c r="CL3727" s="3" t="s">
        <v>86</v>
      </c>
    </row>
    <row r="3728" spans="1:90" x14ac:dyDescent="0.3">
      <c r="A3728" s="3" t="s">
        <v>72</v>
      </c>
      <c r="B3728" s="3" t="s">
        <v>73</v>
      </c>
      <c r="C3728" s="3" t="s">
        <v>74</v>
      </c>
      <c r="E3728" s="3" t="str">
        <f>"080055836469"</f>
        <v>080055836469</v>
      </c>
      <c r="F3728" s="4">
        <v>45243</v>
      </c>
      <c r="G3728" s="3">
        <v>202408</v>
      </c>
      <c r="H3728" s="3" t="s">
        <v>75</v>
      </c>
      <c r="I3728" s="3" t="s">
        <v>76</v>
      </c>
      <c r="J3728" s="3" t="s">
        <v>77</v>
      </c>
      <c r="K3728" s="3" t="s">
        <v>78</v>
      </c>
      <c r="L3728" s="3" t="s">
        <v>154</v>
      </c>
      <c r="M3728" s="3" t="s">
        <v>155</v>
      </c>
      <c r="N3728" s="3" t="s">
        <v>3090</v>
      </c>
      <c r="O3728" s="3" t="s">
        <v>82</v>
      </c>
      <c r="P3728" s="3" t="str">
        <f>"1162956680                    "</f>
        <v xml:space="preserve">1162956680                    </v>
      </c>
      <c r="Q3728" s="3">
        <v>0</v>
      </c>
      <c r="R3728" s="3">
        <v>0</v>
      </c>
      <c r="S3728" s="3">
        <v>0</v>
      </c>
      <c r="T3728" s="3">
        <v>0</v>
      </c>
      <c r="U3728" s="3">
        <v>0</v>
      </c>
      <c r="V3728" s="3">
        <v>0</v>
      </c>
      <c r="W3728" s="3">
        <v>0</v>
      </c>
      <c r="X3728" s="3">
        <v>0</v>
      </c>
      <c r="Y3728" s="3">
        <v>0</v>
      </c>
      <c r="Z3728" s="3">
        <v>0</v>
      </c>
      <c r="AA3728" s="3">
        <v>0</v>
      </c>
      <c r="AB3728" s="3">
        <v>0</v>
      </c>
      <c r="AC3728" s="3">
        <v>0</v>
      </c>
      <c r="AD3728" s="3">
        <v>0</v>
      </c>
      <c r="AE3728" s="3">
        <v>0</v>
      </c>
      <c r="AF3728" s="3">
        <v>0</v>
      </c>
      <c r="AG3728" s="3">
        <v>0</v>
      </c>
      <c r="AH3728" s="3">
        <v>0</v>
      </c>
      <c r="AI3728" s="3">
        <v>0</v>
      </c>
      <c r="AJ3728" s="3">
        <v>0</v>
      </c>
      <c r="AK3728" s="3">
        <v>0</v>
      </c>
      <c r="AL3728" s="3">
        <v>0</v>
      </c>
      <c r="AM3728" s="3">
        <v>0</v>
      </c>
      <c r="AN3728" s="3">
        <v>0</v>
      </c>
      <c r="AO3728" s="3">
        <v>0</v>
      </c>
      <c r="AP3728" s="3">
        <v>0</v>
      </c>
      <c r="AQ3728" s="3">
        <v>23.07</v>
      </c>
      <c r="AR3728" s="3">
        <v>0</v>
      </c>
      <c r="AS3728" s="3">
        <v>0</v>
      </c>
      <c r="AT3728" s="3">
        <v>0</v>
      </c>
      <c r="AU3728" s="3">
        <v>0</v>
      </c>
      <c r="AV3728" s="3">
        <v>0</v>
      </c>
      <c r="AW3728" s="3">
        <v>0</v>
      </c>
      <c r="AX3728" s="3">
        <v>0</v>
      </c>
      <c r="AY3728" s="3">
        <v>0</v>
      </c>
      <c r="AZ3728" s="3">
        <v>0</v>
      </c>
      <c r="BA3728" s="3">
        <v>0</v>
      </c>
      <c r="BB3728" s="3">
        <v>0</v>
      </c>
      <c r="BC3728" s="3">
        <v>0</v>
      </c>
      <c r="BD3728" s="3">
        <v>0</v>
      </c>
      <c r="BE3728" s="3">
        <v>0</v>
      </c>
      <c r="BF3728" s="3">
        <v>0</v>
      </c>
      <c r="BG3728" s="3">
        <v>0</v>
      </c>
      <c r="BH3728" s="3">
        <v>1</v>
      </c>
      <c r="BI3728" s="3">
        <v>1</v>
      </c>
      <c r="BJ3728" s="3">
        <v>0.2</v>
      </c>
      <c r="BK3728" s="3">
        <v>1</v>
      </c>
      <c r="BL3728" s="3">
        <v>59.12</v>
      </c>
      <c r="BM3728" s="3">
        <v>8.8699999999999992</v>
      </c>
      <c r="BN3728" s="3">
        <v>67.989999999999995</v>
      </c>
      <c r="BO3728" s="3">
        <v>67.989999999999995</v>
      </c>
      <c r="BQ3728" s="3" t="s">
        <v>3091</v>
      </c>
      <c r="BR3728" s="3" t="s">
        <v>84</v>
      </c>
      <c r="BS3728" s="4">
        <v>45244</v>
      </c>
      <c r="BT3728" s="5">
        <v>0.40902777777777777</v>
      </c>
      <c r="BU3728" s="3" t="s">
        <v>3602</v>
      </c>
      <c r="BV3728" s="3" t="s">
        <v>94</v>
      </c>
      <c r="BY3728" s="3">
        <v>1200</v>
      </c>
      <c r="CA3728" s="3" t="s">
        <v>637</v>
      </c>
      <c r="CC3728" s="3" t="s">
        <v>155</v>
      </c>
      <c r="CD3728" s="3">
        <v>1428</v>
      </c>
      <c r="CE3728" s="3" t="s">
        <v>90</v>
      </c>
      <c r="CF3728" s="4">
        <v>45245</v>
      </c>
      <c r="CI3728" s="3">
        <v>1</v>
      </c>
      <c r="CJ3728" s="3">
        <v>1</v>
      </c>
      <c r="CK3728" s="3">
        <v>22</v>
      </c>
      <c r="CL3728" s="3" t="s">
        <v>86</v>
      </c>
    </row>
    <row r="3729" spans="1:90" x14ac:dyDescent="0.3">
      <c r="A3729" s="3" t="s">
        <v>72</v>
      </c>
      <c r="B3729" s="3" t="s">
        <v>73</v>
      </c>
      <c r="C3729" s="3" t="s">
        <v>74</v>
      </c>
      <c r="E3729" s="3" t="str">
        <f>"080055838472"</f>
        <v>080055838472</v>
      </c>
      <c r="F3729" s="4">
        <v>45243</v>
      </c>
      <c r="G3729" s="3">
        <v>202408</v>
      </c>
      <c r="H3729" s="3" t="s">
        <v>75</v>
      </c>
      <c r="I3729" s="3" t="s">
        <v>76</v>
      </c>
      <c r="J3729" s="3" t="s">
        <v>77</v>
      </c>
      <c r="K3729" s="3" t="s">
        <v>78</v>
      </c>
      <c r="L3729" s="3" t="s">
        <v>147</v>
      </c>
      <c r="M3729" s="3" t="s">
        <v>148</v>
      </c>
      <c r="N3729" s="3" t="s">
        <v>1393</v>
      </c>
      <c r="O3729" s="3" t="s">
        <v>82</v>
      </c>
      <c r="P3729" s="3" t="str">
        <f>"1162956625                    "</f>
        <v xml:space="preserve">1162956625                    </v>
      </c>
      <c r="Q3729" s="3">
        <v>0</v>
      </c>
      <c r="R3729" s="3">
        <v>0</v>
      </c>
      <c r="S3729" s="3">
        <v>0</v>
      </c>
      <c r="T3729" s="3">
        <v>0</v>
      </c>
      <c r="U3729" s="3">
        <v>0</v>
      </c>
      <c r="V3729" s="3">
        <v>0</v>
      </c>
      <c r="W3729" s="3">
        <v>0</v>
      </c>
      <c r="X3729" s="3">
        <v>0</v>
      </c>
      <c r="Y3729" s="3">
        <v>0</v>
      </c>
      <c r="Z3729" s="3">
        <v>0</v>
      </c>
      <c r="AA3729" s="3">
        <v>0</v>
      </c>
      <c r="AB3729" s="3">
        <v>0</v>
      </c>
      <c r="AC3729" s="3">
        <v>0</v>
      </c>
      <c r="AD3729" s="3">
        <v>0</v>
      </c>
      <c r="AE3729" s="3">
        <v>0</v>
      </c>
      <c r="AF3729" s="3">
        <v>0</v>
      </c>
      <c r="AG3729" s="3">
        <v>0</v>
      </c>
      <c r="AH3729" s="3">
        <v>0</v>
      </c>
      <c r="AI3729" s="3">
        <v>0</v>
      </c>
      <c r="AJ3729" s="3">
        <v>0</v>
      </c>
      <c r="AK3729" s="3">
        <v>0</v>
      </c>
      <c r="AL3729" s="3">
        <v>0</v>
      </c>
      <c r="AM3729" s="3">
        <v>0</v>
      </c>
      <c r="AN3729" s="3">
        <v>0</v>
      </c>
      <c r="AO3729" s="3">
        <v>0</v>
      </c>
      <c r="AP3729" s="3">
        <v>0</v>
      </c>
      <c r="AQ3729" s="3">
        <v>44.29</v>
      </c>
      <c r="AR3729" s="3">
        <v>0</v>
      </c>
      <c r="AS3729" s="3">
        <v>0</v>
      </c>
      <c r="AT3729" s="3">
        <v>0</v>
      </c>
      <c r="AU3729" s="3">
        <v>0</v>
      </c>
      <c r="AV3729" s="3">
        <v>0</v>
      </c>
      <c r="AW3729" s="3">
        <v>0</v>
      </c>
      <c r="AX3729" s="3">
        <v>0</v>
      </c>
      <c r="AY3729" s="3">
        <v>0</v>
      </c>
      <c r="AZ3729" s="3">
        <v>0</v>
      </c>
      <c r="BA3729" s="3">
        <v>0</v>
      </c>
      <c r="BB3729" s="3">
        <v>0</v>
      </c>
      <c r="BC3729" s="3">
        <v>0</v>
      </c>
      <c r="BD3729" s="3">
        <v>0</v>
      </c>
      <c r="BE3729" s="3">
        <v>0</v>
      </c>
      <c r="BF3729" s="3">
        <v>0</v>
      </c>
      <c r="BG3729" s="3">
        <v>0</v>
      </c>
      <c r="BH3729" s="3">
        <v>1</v>
      </c>
      <c r="BI3729" s="3">
        <v>3</v>
      </c>
      <c r="BJ3729" s="3">
        <v>1.5</v>
      </c>
      <c r="BK3729" s="3">
        <v>3</v>
      </c>
      <c r="BL3729" s="3">
        <v>113.5</v>
      </c>
      <c r="BM3729" s="3">
        <v>17.03</v>
      </c>
      <c r="BN3729" s="3">
        <v>130.53</v>
      </c>
      <c r="BO3729" s="3">
        <v>130.53</v>
      </c>
      <c r="BQ3729" s="3" t="s">
        <v>1394</v>
      </c>
      <c r="BR3729" s="3" t="s">
        <v>84</v>
      </c>
      <c r="BS3729" s="4">
        <v>45244</v>
      </c>
      <c r="BT3729" s="5">
        <v>0.33611111111111108</v>
      </c>
      <c r="BU3729" s="3" t="s">
        <v>973</v>
      </c>
      <c r="BV3729" s="3" t="s">
        <v>94</v>
      </c>
      <c r="BY3729" s="3">
        <v>7540</v>
      </c>
      <c r="CA3729" s="3" t="s">
        <v>1548</v>
      </c>
      <c r="CC3729" s="3" t="s">
        <v>148</v>
      </c>
      <c r="CD3729" s="3">
        <v>117</v>
      </c>
      <c r="CE3729" s="3" t="s">
        <v>90</v>
      </c>
      <c r="CF3729" s="4">
        <v>45245</v>
      </c>
      <c r="CI3729" s="3">
        <v>1</v>
      </c>
      <c r="CJ3729" s="3">
        <v>1</v>
      </c>
      <c r="CK3729" s="3">
        <v>21</v>
      </c>
      <c r="CL3729" s="3" t="s">
        <v>86</v>
      </c>
    </row>
    <row r="3730" spans="1:90" x14ac:dyDescent="0.3">
      <c r="A3730" s="3" t="s">
        <v>72</v>
      </c>
      <c r="B3730" s="3" t="s">
        <v>73</v>
      </c>
      <c r="C3730" s="3" t="s">
        <v>74</v>
      </c>
      <c r="E3730" s="3" t="str">
        <f>"080055845620"</f>
        <v>080055845620</v>
      </c>
      <c r="F3730" s="4">
        <v>45243</v>
      </c>
      <c r="G3730" s="3">
        <v>202408</v>
      </c>
      <c r="H3730" s="3" t="s">
        <v>75</v>
      </c>
      <c r="I3730" s="3" t="s">
        <v>76</v>
      </c>
      <c r="J3730" s="3" t="s">
        <v>77</v>
      </c>
      <c r="K3730" s="3" t="s">
        <v>78</v>
      </c>
      <c r="L3730" s="3" t="s">
        <v>2607</v>
      </c>
      <c r="M3730" s="3" t="s">
        <v>2608</v>
      </c>
      <c r="N3730" s="3" t="s">
        <v>2609</v>
      </c>
      <c r="O3730" s="3" t="s">
        <v>82</v>
      </c>
      <c r="P3730" s="3" t="str">
        <f>"1162956781                    "</f>
        <v xml:space="preserve">1162956781                    </v>
      </c>
      <c r="Q3730" s="3">
        <v>0</v>
      </c>
      <c r="R3730" s="3">
        <v>0</v>
      </c>
      <c r="S3730" s="3">
        <v>0</v>
      </c>
      <c r="T3730" s="3">
        <v>0</v>
      </c>
      <c r="U3730" s="3">
        <v>0</v>
      </c>
      <c r="V3730" s="3">
        <v>0</v>
      </c>
      <c r="W3730" s="3">
        <v>0</v>
      </c>
      <c r="X3730" s="3">
        <v>0</v>
      </c>
      <c r="Y3730" s="3">
        <v>0</v>
      </c>
      <c r="Z3730" s="3">
        <v>0</v>
      </c>
      <c r="AA3730" s="3">
        <v>0</v>
      </c>
      <c r="AB3730" s="3">
        <v>0</v>
      </c>
      <c r="AC3730" s="3">
        <v>0</v>
      </c>
      <c r="AD3730" s="3">
        <v>0</v>
      </c>
      <c r="AE3730" s="3">
        <v>0</v>
      </c>
      <c r="AF3730" s="3">
        <v>0</v>
      </c>
      <c r="AG3730" s="3">
        <v>0</v>
      </c>
      <c r="AH3730" s="3">
        <v>0</v>
      </c>
      <c r="AI3730" s="3">
        <v>0</v>
      </c>
      <c r="AJ3730" s="3">
        <v>0</v>
      </c>
      <c r="AK3730" s="3">
        <v>0</v>
      </c>
      <c r="AL3730" s="3">
        <v>0</v>
      </c>
      <c r="AM3730" s="3">
        <v>0</v>
      </c>
      <c r="AN3730" s="3">
        <v>0</v>
      </c>
      <c r="AO3730" s="3">
        <v>0</v>
      </c>
      <c r="AP3730" s="3">
        <v>0</v>
      </c>
      <c r="AQ3730" s="3">
        <v>57.23</v>
      </c>
      <c r="AR3730" s="3">
        <v>0</v>
      </c>
      <c r="AS3730" s="3">
        <v>0</v>
      </c>
      <c r="AT3730" s="3">
        <v>0</v>
      </c>
      <c r="AU3730" s="3">
        <v>0</v>
      </c>
      <c r="AV3730" s="3">
        <v>0</v>
      </c>
      <c r="AW3730" s="3">
        <v>0</v>
      </c>
      <c r="AX3730" s="3">
        <v>0</v>
      </c>
      <c r="AY3730" s="3">
        <v>0</v>
      </c>
      <c r="AZ3730" s="3">
        <v>0</v>
      </c>
      <c r="BA3730" s="3">
        <v>0</v>
      </c>
      <c r="BB3730" s="3">
        <v>0</v>
      </c>
      <c r="BC3730" s="3">
        <v>0</v>
      </c>
      <c r="BD3730" s="3">
        <v>0</v>
      </c>
      <c r="BE3730" s="3">
        <v>0</v>
      </c>
      <c r="BF3730" s="3">
        <v>0</v>
      </c>
      <c r="BG3730" s="3">
        <v>0</v>
      </c>
      <c r="BH3730" s="3">
        <v>1</v>
      </c>
      <c r="BI3730" s="3">
        <v>1</v>
      </c>
      <c r="BJ3730" s="3">
        <v>0.2</v>
      </c>
      <c r="BK3730" s="3">
        <v>1</v>
      </c>
      <c r="BL3730" s="3">
        <v>146.65</v>
      </c>
      <c r="BM3730" s="3">
        <v>22</v>
      </c>
      <c r="BN3730" s="3">
        <v>168.65</v>
      </c>
      <c r="BO3730" s="3">
        <v>168.65</v>
      </c>
      <c r="BQ3730" s="3" t="s">
        <v>2610</v>
      </c>
      <c r="BR3730" s="3" t="s">
        <v>84</v>
      </c>
      <c r="BS3730" s="4">
        <v>45246</v>
      </c>
      <c r="BT3730" s="5">
        <v>0.5541666666666667</v>
      </c>
      <c r="BU3730" s="3" t="s">
        <v>3603</v>
      </c>
      <c r="BV3730" s="3" t="s">
        <v>86</v>
      </c>
      <c r="BY3730" s="3">
        <v>1200</v>
      </c>
      <c r="BZ3730" s="3" t="s">
        <v>35</v>
      </c>
      <c r="CC3730" s="3" t="s">
        <v>2608</v>
      </c>
      <c r="CD3730" s="3">
        <v>6310</v>
      </c>
      <c r="CE3730" s="3" t="s">
        <v>90</v>
      </c>
      <c r="CF3730" s="4">
        <v>45259</v>
      </c>
      <c r="CI3730" s="3">
        <v>5</v>
      </c>
      <c r="CJ3730" s="3">
        <v>3</v>
      </c>
      <c r="CK3730" s="3">
        <v>23</v>
      </c>
      <c r="CL3730" s="3" t="s">
        <v>86</v>
      </c>
    </row>
    <row r="3731" spans="1:90" x14ac:dyDescent="0.3">
      <c r="A3731" s="3" t="s">
        <v>72</v>
      </c>
      <c r="B3731" s="3" t="s">
        <v>73</v>
      </c>
      <c r="C3731" s="3" t="s">
        <v>74</v>
      </c>
      <c r="E3731" s="3" t="str">
        <f>"080055845665"</f>
        <v>080055845665</v>
      </c>
      <c r="F3731" s="4">
        <v>45243</v>
      </c>
      <c r="G3731" s="3">
        <v>202408</v>
      </c>
      <c r="H3731" s="3" t="s">
        <v>75</v>
      </c>
      <c r="I3731" s="3" t="s">
        <v>76</v>
      </c>
      <c r="J3731" s="3" t="s">
        <v>77</v>
      </c>
      <c r="K3731" s="3" t="s">
        <v>78</v>
      </c>
      <c r="L3731" s="3" t="s">
        <v>137</v>
      </c>
      <c r="M3731" s="3" t="s">
        <v>138</v>
      </c>
      <c r="N3731" s="3" t="s">
        <v>1549</v>
      </c>
      <c r="O3731" s="3" t="s">
        <v>82</v>
      </c>
      <c r="P3731" s="3" t="str">
        <f>"1162956796                    "</f>
        <v xml:space="preserve">1162956796                    </v>
      </c>
      <c r="Q3731" s="3">
        <v>0</v>
      </c>
      <c r="R3731" s="3">
        <v>0</v>
      </c>
      <c r="S3731" s="3">
        <v>0</v>
      </c>
      <c r="T3731" s="3">
        <v>0</v>
      </c>
      <c r="U3731" s="3">
        <v>0</v>
      </c>
      <c r="V3731" s="3">
        <v>0</v>
      </c>
      <c r="W3731" s="3">
        <v>0</v>
      </c>
      <c r="X3731" s="3">
        <v>0</v>
      </c>
      <c r="Y3731" s="3">
        <v>0</v>
      </c>
      <c r="Z3731" s="3">
        <v>0</v>
      </c>
      <c r="AA3731" s="3">
        <v>0</v>
      </c>
      <c r="AB3731" s="3">
        <v>0</v>
      </c>
      <c r="AC3731" s="3">
        <v>0</v>
      </c>
      <c r="AD3731" s="3">
        <v>0</v>
      </c>
      <c r="AE3731" s="3">
        <v>0</v>
      </c>
      <c r="AF3731" s="3">
        <v>0</v>
      </c>
      <c r="AG3731" s="3">
        <v>0</v>
      </c>
      <c r="AH3731" s="3">
        <v>0</v>
      </c>
      <c r="AI3731" s="3">
        <v>0</v>
      </c>
      <c r="AJ3731" s="3">
        <v>0</v>
      </c>
      <c r="AK3731" s="3">
        <v>0</v>
      </c>
      <c r="AL3731" s="3">
        <v>0</v>
      </c>
      <c r="AM3731" s="3">
        <v>0</v>
      </c>
      <c r="AN3731" s="3">
        <v>0</v>
      </c>
      <c r="AO3731" s="3">
        <v>0</v>
      </c>
      <c r="AP3731" s="3">
        <v>0</v>
      </c>
      <c r="AQ3731" s="3">
        <v>29.54</v>
      </c>
      <c r="AR3731" s="3">
        <v>0</v>
      </c>
      <c r="AS3731" s="3">
        <v>0</v>
      </c>
      <c r="AT3731" s="3">
        <v>0</v>
      </c>
      <c r="AU3731" s="3">
        <v>0</v>
      </c>
      <c r="AV3731" s="3">
        <v>0</v>
      </c>
      <c r="AW3731" s="3">
        <v>15.9</v>
      </c>
      <c r="AX3731" s="3">
        <v>0</v>
      </c>
      <c r="AY3731" s="3">
        <v>0</v>
      </c>
      <c r="AZ3731" s="3">
        <v>0</v>
      </c>
      <c r="BA3731" s="3">
        <v>0</v>
      </c>
      <c r="BB3731" s="3">
        <v>0</v>
      </c>
      <c r="BC3731" s="3">
        <v>0</v>
      </c>
      <c r="BD3731" s="3">
        <v>0</v>
      </c>
      <c r="BE3731" s="3">
        <v>0</v>
      </c>
      <c r="BF3731" s="3">
        <v>0</v>
      </c>
      <c r="BG3731" s="3">
        <v>0</v>
      </c>
      <c r="BH3731" s="3">
        <v>1</v>
      </c>
      <c r="BI3731" s="3">
        <v>1</v>
      </c>
      <c r="BJ3731" s="3">
        <v>0.2</v>
      </c>
      <c r="BK3731" s="3">
        <v>1</v>
      </c>
      <c r="BL3731" s="3">
        <v>91.59</v>
      </c>
      <c r="BM3731" s="3">
        <v>13.74</v>
      </c>
      <c r="BN3731" s="3">
        <v>105.33</v>
      </c>
      <c r="BO3731" s="3">
        <v>105.33</v>
      </c>
      <c r="BQ3731" s="3" t="s">
        <v>1550</v>
      </c>
      <c r="BR3731" s="3" t="s">
        <v>84</v>
      </c>
      <c r="BS3731" s="4">
        <v>45244</v>
      </c>
      <c r="BT3731" s="5">
        <v>0.3840277777777778</v>
      </c>
      <c r="BU3731" s="3" t="s">
        <v>1551</v>
      </c>
      <c r="BV3731" s="3" t="s">
        <v>94</v>
      </c>
      <c r="BY3731" s="3">
        <v>1200</v>
      </c>
      <c r="BZ3731" s="3" t="s">
        <v>30</v>
      </c>
      <c r="CA3731" s="3" t="s">
        <v>1442</v>
      </c>
      <c r="CC3731" s="3" t="s">
        <v>138</v>
      </c>
      <c r="CD3731" s="3">
        <v>3699</v>
      </c>
      <c r="CE3731" s="3" t="s">
        <v>90</v>
      </c>
      <c r="CF3731" s="4">
        <v>45245</v>
      </c>
      <c r="CI3731" s="3">
        <v>1</v>
      </c>
      <c r="CJ3731" s="3">
        <v>1</v>
      </c>
      <c r="CK3731" s="3">
        <v>21</v>
      </c>
      <c r="CL3731" s="3" t="s">
        <v>86</v>
      </c>
    </row>
    <row r="3732" spans="1:90" x14ac:dyDescent="0.3">
      <c r="A3732" s="3" t="s">
        <v>72</v>
      </c>
      <c r="B3732" s="3" t="s">
        <v>73</v>
      </c>
      <c r="C3732" s="3" t="s">
        <v>74</v>
      </c>
      <c r="E3732" s="3" t="str">
        <f>"080055845691"</f>
        <v>080055845691</v>
      </c>
      <c r="F3732" s="4">
        <v>45243</v>
      </c>
      <c r="G3732" s="3">
        <v>202408</v>
      </c>
      <c r="H3732" s="3" t="s">
        <v>75</v>
      </c>
      <c r="I3732" s="3" t="s">
        <v>76</v>
      </c>
      <c r="J3732" s="3" t="s">
        <v>77</v>
      </c>
      <c r="K3732" s="3" t="s">
        <v>78</v>
      </c>
      <c r="L3732" s="3" t="s">
        <v>75</v>
      </c>
      <c r="M3732" s="3" t="s">
        <v>76</v>
      </c>
      <c r="N3732" s="3" t="s">
        <v>347</v>
      </c>
      <c r="O3732" s="3" t="s">
        <v>82</v>
      </c>
      <c r="P3732" s="3" t="str">
        <f>"1162956759                    "</f>
        <v xml:space="preserve">1162956759                    </v>
      </c>
      <c r="Q3732" s="3">
        <v>0</v>
      </c>
      <c r="R3732" s="3">
        <v>0</v>
      </c>
      <c r="S3732" s="3">
        <v>0</v>
      </c>
      <c r="T3732" s="3">
        <v>0</v>
      </c>
      <c r="U3732" s="3">
        <v>0</v>
      </c>
      <c r="V3732" s="3">
        <v>0</v>
      </c>
      <c r="W3732" s="3">
        <v>0</v>
      </c>
      <c r="X3732" s="3">
        <v>0</v>
      </c>
      <c r="Y3732" s="3">
        <v>0</v>
      </c>
      <c r="Z3732" s="3">
        <v>0</v>
      </c>
      <c r="AA3732" s="3">
        <v>0</v>
      </c>
      <c r="AB3732" s="3">
        <v>0</v>
      </c>
      <c r="AC3732" s="3">
        <v>0</v>
      </c>
      <c r="AD3732" s="3">
        <v>0</v>
      </c>
      <c r="AE3732" s="3">
        <v>0</v>
      </c>
      <c r="AF3732" s="3">
        <v>0</v>
      </c>
      <c r="AG3732" s="3">
        <v>0</v>
      </c>
      <c r="AH3732" s="3">
        <v>0</v>
      </c>
      <c r="AI3732" s="3">
        <v>0</v>
      </c>
      <c r="AJ3732" s="3">
        <v>0</v>
      </c>
      <c r="AK3732" s="3">
        <v>0</v>
      </c>
      <c r="AL3732" s="3">
        <v>0</v>
      </c>
      <c r="AM3732" s="3">
        <v>0</v>
      </c>
      <c r="AN3732" s="3">
        <v>0</v>
      </c>
      <c r="AO3732" s="3">
        <v>0</v>
      </c>
      <c r="AP3732" s="3">
        <v>0</v>
      </c>
      <c r="AQ3732" s="3">
        <v>23.07</v>
      </c>
      <c r="AR3732" s="3">
        <v>0</v>
      </c>
      <c r="AS3732" s="3">
        <v>0</v>
      </c>
      <c r="AT3732" s="3">
        <v>0</v>
      </c>
      <c r="AU3732" s="3">
        <v>0</v>
      </c>
      <c r="AV3732" s="3">
        <v>0</v>
      </c>
      <c r="AW3732" s="3">
        <v>0</v>
      </c>
      <c r="AX3732" s="3">
        <v>0</v>
      </c>
      <c r="AY3732" s="3">
        <v>0</v>
      </c>
      <c r="AZ3732" s="3">
        <v>0</v>
      </c>
      <c r="BA3732" s="3">
        <v>0</v>
      </c>
      <c r="BB3732" s="3">
        <v>0</v>
      </c>
      <c r="BC3732" s="3">
        <v>0</v>
      </c>
      <c r="BD3732" s="3">
        <v>0</v>
      </c>
      <c r="BE3732" s="3">
        <v>0</v>
      </c>
      <c r="BF3732" s="3">
        <v>0</v>
      </c>
      <c r="BG3732" s="3">
        <v>0</v>
      </c>
      <c r="BH3732" s="3">
        <v>1</v>
      </c>
      <c r="BI3732" s="3">
        <v>1</v>
      </c>
      <c r="BJ3732" s="3">
        <v>0.2</v>
      </c>
      <c r="BK3732" s="3">
        <v>1</v>
      </c>
      <c r="BL3732" s="3">
        <v>59.12</v>
      </c>
      <c r="BM3732" s="3">
        <v>8.8699999999999992</v>
      </c>
      <c r="BN3732" s="3">
        <v>67.989999999999995</v>
      </c>
      <c r="BO3732" s="3">
        <v>67.989999999999995</v>
      </c>
      <c r="BQ3732" s="3" t="s">
        <v>348</v>
      </c>
      <c r="BR3732" s="3" t="s">
        <v>84</v>
      </c>
      <c r="BS3732" s="4">
        <v>45244</v>
      </c>
      <c r="BT3732" s="5">
        <v>0.29791666666666666</v>
      </c>
      <c r="BU3732" s="3" t="s">
        <v>1316</v>
      </c>
      <c r="BV3732" s="3" t="s">
        <v>94</v>
      </c>
      <c r="BY3732" s="3">
        <v>1200</v>
      </c>
      <c r="CA3732" s="3" t="s">
        <v>95</v>
      </c>
      <c r="CC3732" s="3" t="s">
        <v>76</v>
      </c>
      <c r="CD3732" s="3">
        <v>1620</v>
      </c>
      <c r="CE3732" s="3" t="s">
        <v>90</v>
      </c>
      <c r="CF3732" s="4">
        <v>45244</v>
      </c>
      <c r="CI3732" s="3">
        <v>1</v>
      </c>
      <c r="CJ3732" s="3">
        <v>1</v>
      </c>
      <c r="CK3732" s="3">
        <v>22</v>
      </c>
      <c r="CL3732" s="3" t="s">
        <v>86</v>
      </c>
    </row>
    <row r="3733" spans="1:90" x14ac:dyDescent="0.3">
      <c r="A3733" s="3" t="s">
        <v>72</v>
      </c>
      <c r="B3733" s="3" t="s">
        <v>73</v>
      </c>
      <c r="C3733" s="3" t="s">
        <v>74</v>
      </c>
      <c r="E3733" s="3" t="str">
        <f>"080055845724"</f>
        <v>080055845724</v>
      </c>
      <c r="F3733" s="4">
        <v>45243</v>
      </c>
      <c r="G3733" s="3">
        <v>202408</v>
      </c>
      <c r="H3733" s="3" t="s">
        <v>75</v>
      </c>
      <c r="I3733" s="3" t="s">
        <v>76</v>
      </c>
      <c r="J3733" s="3" t="s">
        <v>77</v>
      </c>
      <c r="K3733" s="3" t="s">
        <v>78</v>
      </c>
      <c r="L3733" s="3" t="s">
        <v>209</v>
      </c>
      <c r="M3733" s="3" t="s">
        <v>210</v>
      </c>
      <c r="N3733" s="3" t="s">
        <v>211</v>
      </c>
      <c r="O3733" s="3" t="s">
        <v>82</v>
      </c>
      <c r="P3733" s="3" t="str">
        <f>"1162956787                    "</f>
        <v xml:space="preserve">1162956787                    </v>
      </c>
      <c r="Q3733" s="3">
        <v>0</v>
      </c>
      <c r="R3733" s="3">
        <v>0</v>
      </c>
      <c r="S3733" s="3">
        <v>0</v>
      </c>
      <c r="T3733" s="3">
        <v>0</v>
      </c>
      <c r="U3733" s="3">
        <v>0</v>
      </c>
      <c r="V3733" s="3">
        <v>0</v>
      </c>
      <c r="W3733" s="3">
        <v>0</v>
      </c>
      <c r="X3733" s="3">
        <v>0</v>
      </c>
      <c r="Y3733" s="3">
        <v>0</v>
      </c>
      <c r="Z3733" s="3">
        <v>0</v>
      </c>
      <c r="AA3733" s="3">
        <v>0</v>
      </c>
      <c r="AB3733" s="3">
        <v>0</v>
      </c>
      <c r="AC3733" s="3">
        <v>0</v>
      </c>
      <c r="AD3733" s="3">
        <v>0</v>
      </c>
      <c r="AE3733" s="3">
        <v>0</v>
      </c>
      <c r="AF3733" s="3">
        <v>0</v>
      </c>
      <c r="AG3733" s="3">
        <v>0</v>
      </c>
      <c r="AH3733" s="3">
        <v>0</v>
      </c>
      <c r="AI3733" s="3">
        <v>0</v>
      </c>
      <c r="AJ3733" s="3">
        <v>0</v>
      </c>
      <c r="AK3733" s="3">
        <v>0</v>
      </c>
      <c r="AL3733" s="3">
        <v>0</v>
      </c>
      <c r="AM3733" s="3">
        <v>0</v>
      </c>
      <c r="AN3733" s="3">
        <v>0</v>
      </c>
      <c r="AO3733" s="3">
        <v>0</v>
      </c>
      <c r="AP3733" s="3">
        <v>0</v>
      </c>
      <c r="AQ3733" s="3">
        <v>57.23</v>
      </c>
      <c r="AR3733" s="3">
        <v>0</v>
      </c>
      <c r="AS3733" s="3">
        <v>0</v>
      </c>
      <c r="AT3733" s="3">
        <v>0</v>
      </c>
      <c r="AU3733" s="3">
        <v>0</v>
      </c>
      <c r="AV3733" s="3">
        <v>0</v>
      </c>
      <c r="AW3733" s="3">
        <v>0</v>
      </c>
      <c r="AX3733" s="3">
        <v>0</v>
      </c>
      <c r="AY3733" s="3">
        <v>0</v>
      </c>
      <c r="AZ3733" s="3">
        <v>0</v>
      </c>
      <c r="BA3733" s="3">
        <v>0</v>
      </c>
      <c r="BB3733" s="3">
        <v>0</v>
      </c>
      <c r="BC3733" s="3">
        <v>0</v>
      </c>
      <c r="BD3733" s="3">
        <v>0</v>
      </c>
      <c r="BE3733" s="3">
        <v>0</v>
      </c>
      <c r="BF3733" s="3">
        <v>0</v>
      </c>
      <c r="BG3733" s="3">
        <v>0</v>
      </c>
      <c r="BH3733" s="3">
        <v>1</v>
      </c>
      <c r="BI3733" s="3">
        <v>1</v>
      </c>
      <c r="BJ3733" s="3">
        <v>0.2</v>
      </c>
      <c r="BK3733" s="3">
        <v>1</v>
      </c>
      <c r="BL3733" s="3">
        <v>146.65</v>
      </c>
      <c r="BM3733" s="3">
        <v>22</v>
      </c>
      <c r="BN3733" s="3">
        <v>168.65</v>
      </c>
      <c r="BO3733" s="3">
        <v>168.65</v>
      </c>
      <c r="BQ3733" s="3" t="s">
        <v>212</v>
      </c>
      <c r="BR3733" s="3" t="s">
        <v>84</v>
      </c>
      <c r="BS3733" s="4">
        <v>45244</v>
      </c>
      <c r="BT3733" s="5">
        <v>0.55208333333333337</v>
      </c>
      <c r="BU3733" s="3" t="s">
        <v>1785</v>
      </c>
      <c r="BV3733" s="3" t="s">
        <v>86</v>
      </c>
      <c r="BW3733" s="3" t="s">
        <v>503</v>
      </c>
      <c r="BX3733" s="3" t="s">
        <v>3329</v>
      </c>
      <c r="BY3733" s="3">
        <v>1200</v>
      </c>
      <c r="CA3733" s="3" t="s">
        <v>1466</v>
      </c>
      <c r="CC3733" s="3" t="s">
        <v>210</v>
      </c>
      <c r="CD3733" s="3">
        <v>7299</v>
      </c>
      <c r="CE3733" s="3" t="s">
        <v>90</v>
      </c>
      <c r="CF3733" s="4">
        <v>45245</v>
      </c>
      <c r="CI3733" s="3">
        <v>1</v>
      </c>
      <c r="CJ3733" s="3">
        <v>1</v>
      </c>
      <c r="CK3733" s="3">
        <v>23</v>
      </c>
      <c r="CL3733" s="3" t="s">
        <v>86</v>
      </c>
    </row>
    <row r="3734" spans="1:90" x14ac:dyDescent="0.3">
      <c r="A3734" s="3" t="s">
        <v>72</v>
      </c>
      <c r="B3734" s="3" t="s">
        <v>73</v>
      </c>
      <c r="C3734" s="3" t="s">
        <v>74</v>
      </c>
      <c r="E3734" s="3" t="str">
        <f>"080055845759"</f>
        <v>080055845759</v>
      </c>
      <c r="F3734" s="4">
        <v>45243</v>
      </c>
      <c r="G3734" s="3">
        <v>202408</v>
      </c>
      <c r="H3734" s="3" t="s">
        <v>75</v>
      </c>
      <c r="I3734" s="3" t="s">
        <v>76</v>
      </c>
      <c r="J3734" s="3" t="s">
        <v>77</v>
      </c>
      <c r="K3734" s="3" t="s">
        <v>78</v>
      </c>
      <c r="L3734" s="3" t="s">
        <v>556</v>
      </c>
      <c r="M3734" s="3" t="s">
        <v>557</v>
      </c>
      <c r="N3734" s="3" t="s">
        <v>2162</v>
      </c>
      <c r="O3734" s="3" t="s">
        <v>82</v>
      </c>
      <c r="P3734" s="3" t="str">
        <f>"1162956637                    "</f>
        <v xml:space="preserve">1162956637                    </v>
      </c>
      <c r="Q3734" s="3">
        <v>0</v>
      </c>
      <c r="R3734" s="3">
        <v>0</v>
      </c>
      <c r="S3734" s="3">
        <v>0</v>
      </c>
      <c r="T3734" s="3">
        <v>0</v>
      </c>
      <c r="U3734" s="3">
        <v>0</v>
      </c>
      <c r="V3734" s="3">
        <v>0</v>
      </c>
      <c r="W3734" s="3">
        <v>0</v>
      </c>
      <c r="X3734" s="3">
        <v>0</v>
      </c>
      <c r="Y3734" s="3">
        <v>0</v>
      </c>
      <c r="Z3734" s="3">
        <v>0</v>
      </c>
      <c r="AA3734" s="3">
        <v>0</v>
      </c>
      <c r="AB3734" s="3">
        <v>0</v>
      </c>
      <c r="AC3734" s="3">
        <v>0</v>
      </c>
      <c r="AD3734" s="3">
        <v>0</v>
      </c>
      <c r="AE3734" s="3">
        <v>0</v>
      </c>
      <c r="AF3734" s="3">
        <v>0</v>
      </c>
      <c r="AG3734" s="3">
        <v>0</v>
      </c>
      <c r="AH3734" s="3">
        <v>0</v>
      </c>
      <c r="AI3734" s="3">
        <v>0</v>
      </c>
      <c r="AJ3734" s="3">
        <v>0</v>
      </c>
      <c r="AK3734" s="3">
        <v>0</v>
      </c>
      <c r="AL3734" s="3">
        <v>0</v>
      </c>
      <c r="AM3734" s="3">
        <v>0</v>
      </c>
      <c r="AN3734" s="3">
        <v>0</v>
      </c>
      <c r="AO3734" s="3">
        <v>0</v>
      </c>
      <c r="AP3734" s="3">
        <v>0</v>
      </c>
      <c r="AQ3734" s="3">
        <v>23.07</v>
      </c>
      <c r="AR3734" s="3">
        <v>0</v>
      </c>
      <c r="AS3734" s="3">
        <v>0</v>
      </c>
      <c r="AT3734" s="3">
        <v>0</v>
      </c>
      <c r="AU3734" s="3">
        <v>0</v>
      </c>
      <c r="AV3734" s="3">
        <v>0</v>
      </c>
      <c r="AW3734" s="3">
        <v>0</v>
      </c>
      <c r="AX3734" s="3">
        <v>0</v>
      </c>
      <c r="AY3734" s="3">
        <v>0</v>
      </c>
      <c r="AZ3734" s="3">
        <v>0</v>
      </c>
      <c r="BA3734" s="3">
        <v>0</v>
      </c>
      <c r="BB3734" s="3">
        <v>0</v>
      </c>
      <c r="BC3734" s="3">
        <v>0</v>
      </c>
      <c r="BD3734" s="3">
        <v>0</v>
      </c>
      <c r="BE3734" s="3">
        <v>0</v>
      </c>
      <c r="BF3734" s="3">
        <v>0</v>
      </c>
      <c r="BG3734" s="3">
        <v>0</v>
      </c>
      <c r="BH3734" s="3">
        <v>1</v>
      </c>
      <c r="BI3734" s="3">
        <v>1</v>
      </c>
      <c r="BJ3734" s="3">
        <v>0.2</v>
      </c>
      <c r="BK3734" s="3">
        <v>1</v>
      </c>
      <c r="BL3734" s="3">
        <v>59.12</v>
      </c>
      <c r="BM3734" s="3">
        <v>8.8699999999999992</v>
      </c>
      <c r="BN3734" s="3">
        <v>67.989999999999995</v>
      </c>
      <c r="BO3734" s="3">
        <v>67.989999999999995</v>
      </c>
      <c r="BQ3734" s="3" t="s">
        <v>2163</v>
      </c>
      <c r="BR3734" s="3" t="s">
        <v>84</v>
      </c>
      <c r="BS3734" s="4">
        <v>45244</v>
      </c>
      <c r="BT3734" s="5">
        <v>0.32291666666666669</v>
      </c>
      <c r="BU3734" s="3" t="s">
        <v>1326</v>
      </c>
      <c r="BV3734" s="3" t="s">
        <v>94</v>
      </c>
      <c r="BY3734" s="3">
        <v>1200</v>
      </c>
      <c r="CA3734" s="3" t="s">
        <v>1327</v>
      </c>
      <c r="CC3734" s="3" t="s">
        <v>557</v>
      </c>
      <c r="CD3734" s="3">
        <v>1501</v>
      </c>
      <c r="CE3734" s="3" t="s">
        <v>90</v>
      </c>
      <c r="CF3734" s="4">
        <v>45244</v>
      </c>
      <c r="CI3734" s="3">
        <v>1</v>
      </c>
      <c r="CJ3734" s="3">
        <v>1</v>
      </c>
      <c r="CK3734" s="3">
        <v>22</v>
      </c>
      <c r="CL3734" s="3" t="s">
        <v>86</v>
      </c>
    </row>
    <row r="3735" spans="1:90" x14ac:dyDescent="0.3">
      <c r="A3735" s="3" t="s">
        <v>72</v>
      </c>
      <c r="B3735" s="3" t="s">
        <v>73</v>
      </c>
      <c r="C3735" s="3" t="s">
        <v>74</v>
      </c>
      <c r="E3735" s="3" t="str">
        <f>"080055845792"</f>
        <v>080055845792</v>
      </c>
      <c r="F3735" s="4">
        <v>45243</v>
      </c>
      <c r="G3735" s="3">
        <v>202408</v>
      </c>
      <c r="H3735" s="3" t="s">
        <v>75</v>
      </c>
      <c r="I3735" s="3" t="s">
        <v>76</v>
      </c>
      <c r="J3735" s="3" t="s">
        <v>77</v>
      </c>
      <c r="K3735" s="3" t="s">
        <v>78</v>
      </c>
      <c r="L3735" s="3" t="s">
        <v>147</v>
      </c>
      <c r="M3735" s="3" t="s">
        <v>148</v>
      </c>
      <c r="N3735" s="3" t="s">
        <v>1117</v>
      </c>
      <c r="O3735" s="3" t="s">
        <v>82</v>
      </c>
      <c r="P3735" s="3" t="str">
        <f>"1162956698                    "</f>
        <v xml:space="preserve">1162956698                    </v>
      </c>
      <c r="Q3735" s="3">
        <v>0</v>
      </c>
      <c r="R3735" s="3">
        <v>0</v>
      </c>
      <c r="S3735" s="3">
        <v>0</v>
      </c>
      <c r="T3735" s="3">
        <v>0</v>
      </c>
      <c r="U3735" s="3">
        <v>0</v>
      </c>
      <c r="V3735" s="3">
        <v>0</v>
      </c>
      <c r="W3735" s="3">
        <v>0</v>
      </c>
      <c r="X3735" s="3">
        <v>0</v>
      </c>
      <c r="Y3735" s="3">
        <v>0</v>
      </c>
      <c r="Z3735" s="3">
        <v>0</v>
      </c>
      <c r="AA3735" s="3">
        <v>0</v>
      </c>
      <c r="AB3735" s="3">
        <v>0</v>
      </c>
      <c r="AC3735" s="3">
        <v>0</v>
      </c>
      <c r="AD3735" s="3">
        <v>0</v>
      </c>
      <c r="AE3735" s="3">
        <v>0</v>
      </c>
      <c r="AF3735" s="3">
        <v>0</v>
      </c>
      <c r="AG3735" s="3">
        <v>0</v>
      </c>
      <c r="AH3735" s="3">
        <v>0</v>
      </c>
      <c r="AI3735" s="3">
        <v>0</v>
      </c>
      <c r="AJ3735" s="3">
        <v>0</v>
      </c>
      <c r="AK3735" s="3">
        <v>0</v>
      </c>
      <c r="AL3735" s="3">
        <v>0</v>
      </c>
      <c r="AM3735" s="3">
        <v>0</v>
      </c>
      <c r="AN3735" s="3">
        <v>0</v>
      </c>
      <c r="AO3735" s="3">
        <v>0</v>
      </c>
      <c r="AP3735" s="3">
        <v>0</v>
      </c>
      <c r="AQ3735" s="3">
        <v>29.54</v>
      </c>
      <c r="AR3735" s="3">
        <v>0</v>
      </c>
      <c r="AS3735" s="3">
        <v>0</v>
      </c>
      <c r="AT3735" s="3">
        <v>0</v>
      </c>
      <c r="AU3735" s="3">
        <v>0</v>
      </c>
      <c r="AV3735" s="3">
        <v>0</v>
      </c>
      <c r="AW3735" s="3">
        <v>0</v>
      </c>
      <c r="AX3735" s="3">
        <v>0</v>
      </c>
      <c r="AY3735" s="3">
        <v>0</v>
      </c>
      <c r="AZ3735" s="3">
        <v>0</v>
      </c>
      <c r="BA3735" s="3">
        <v>0</v>
      </c>
      <c r="BB3735" s="3">
        <v>0</v>
      </c>
      <c r="BC3735" s="3">
        <v>0</v>
      </c>
      <c r="BD3735" s="3">
        <v>0</v>
      </c>
      <c r="BE3735" s="3">
        <v>0</v>
      </c>
      <c r="BF3735" s="3">
        <v>0</v>
      </c>
      <c r="BG3735" s="3">
        <v>0</v>
      </c>
      <c r="BH3735" s="3">
        <v>1</v>
      </c>
      <c r="BI3735" s="3">
        <v>1</v>
      </c>
      <c r="BJ3735" s="3">
        <v>0.2</v>
      </c>
      <c r="BK3735" s="3">
        <v>1</v>
      </c>
      <c r="BL3735" s="3">
        <v>75.69</v>
      </c>
      <c r="BM3735" s="3">
        <v>11.35</v>
      </c>
      <c r="BN3735" s="3">
        <v>87.04</v>
      </c>
      <c r="BO3735" s="3">
        <v>87.04</v>
      </c>
      <c r="BQ3735" s="3" t="s">
        <v>1118</v>
      </c>
      <c r="BR3735" s="3" t="s">
        <v>84</v>
      </c>
      <c r="BS3735" s="4">
        <v>45244</v>
      </c>
      <c r="BT3735" s="5">
        <v>0.3888888888888889</v>
      </c>
      <c r="BU3735" s="3" t="s">
        <v>3604</v>
      </c>
      <c r="BV3735" s="3" t="s">
        <v>94</v>
      </c>
      <c r="BY3735" s="3">
        <v>1200</v>
      </c>
      <c r="CA3735" s="3" t="s">
        <v>1548</v>
      </c>
      <c r="CC3735" s="3" t="s">
        <v>148</v>
      </c>
      <c r="CD3735" s="3">
        <v>183</v>
      </c>
      <c r="CE3735" s="3" t="s">
        <v>90</v>
      </c>
      <c r="CF3735" s="4">
        <v>45245</v>
      </c>
      <c r="CI3735" s="3">
        <v>1</v>
      </c>
      <c r="CJ3735" s="3">
        <v>1</v>
      </c>
      <c r="CK3735" s="3">
        <v>21</v>
      </c>
      <c r="CL3735" s="3" t="s">
        <v>86</v>
      </c>
    </row>
    <row r="3736" spans="1:90" x14ac:dyDescent="0.3">
      <c r="A3736" s="3" t="s">
        <v>72</v>
      </c>
      <c r="B3736" s="3" t="s">
        <v>73</v>
      </c>
      <c r="C3736" s="3" t="s">
        <v>74</v>
      </c>
      <c r="E3736" s="3" t="str">
        <f>"080055845807"</f>
        <v>080055845807</v>
      </c>
      <c r="F3736" s="4">
        <v>45243</v>
      </c>
      <c r="G3736" s="3">
        <v>202408</v>
      </c>
      <c r="H3736" s="3" t="s">
        <v>75</v>
      </c>
      <c r="I3736" s="3" t="s">
        <v>76</v>
      </c>
      <c r="J3736" s="3" t="s">
        <v>77</v>
      </c>
      <c r="K3736" s="3" t="s">
        <v>78</v>
      </c>
      <c r="L3736" s="3" t="s">
        <v>131</v>
      </c>
      <c r="M3736" s="3" t="s">
        <v>132</v>
      </c>
      <c r="N3736" s="3" t="s">
        <v>133</v>
      </c>
      <c r="O3736" s="3" t="s">
        <v>82</v>
      </c>
      <c r="P3736" s="3" t="str">
        <f>"1162956587                    "</f>
        <v xml:space="preserve">1162956587                    </v>
      </c>
      <c r="Q3736" s="3">
        <v>0</v>
      </c>
      <c r="R3736" s="3">
        <v>0</v>
      </c>
      <c r="S3736" s="3">
        <v>0</v>
      </c>
      <c r="T3736" s="3">
        <v>0</v>
      </c>
      <c r="U3736" s="3">
        <v>0</v>
      </c>
      <c r="V3736" s="3">
        <v>0</v>
      </c>
      <c r="W3736" s="3">
        <v>0</v>
      </c>
      <c r="X3736" s="3">
        <v>0</v>
      </c>
      <c r="Y3736" s="3">
        <v>0</v>
      </c>
      <c r="Z3736" s="3">
        <v>0</v>
      </c>
      <c r="AA3736" s="3">
        <v>0</v>
      </c>
      <c r="AB3736" s="3">
        <v>0</v>
      </c>
      <c r="AC3736" s="3">
        <v>0</v>
      </c>
      <c r="AD3736" s="3">
        <v>0</v>
      </c>
      <c r="AE3736" s="3">
        <v>0</v>
      </c>
      <c r="AF3736" s="3">
        <v>0</v>
      </c>
      <c r="AG3736" s="3">
        <v>0</v>
      </c>
      <c r="AH3736" s="3">
        <v>0</v>
      </c>
      <c r="AI3736" s="3">
        <v>0</v>
      </c>
      <c r="AJ3736" s="3">
        <v>0</v>
      </c>
      <c r="AK3736" s="3">
        <v>0</v>
      </c>
      <c r="AL3736" s="3">
        <v>0</v>
      </c>
      <c r="AM3736" s="3">
        <v>0</v>
      </c>
      <c r="AN3736" s="3">
        <v>0</v>
      </c>
      <c r="AO3736" s="3">
        <v>0</v>
      </c>
      <c r="AP3736" s="3">
        <v>0</v>
      </c>
      <c r="AQ3736" s="3">
        <v>57.23</v>
      </c>
      <c r="AR3736" s="3">
        <v>0</v>
      </c>
      <c r="AS3736" s="3">
        <v>0</v>
      </c>
      <c r="AT3736" s="3">
        <v>0</v>
      </c>
      <c r="AU3736" s="3">
        <v>0</v>
      </c>
      <c r="AV3736" s="3">
        <v>0</v>
      </c>
      <c r="AW3736" s="3">
        <v>0</v>
      </c>
      <c r="AX3736" s="3">
        <v>0</v>
      </c>
      <c r="AY3736" s="3">
        <v>0</v>
      </c>
      <c r="AZ3736" s="3">
        <v>0</v>
      </c>
      <c r="BA3736" s="3">
        <v>0</v>
      </c>
      <c r="BB3736" s="3">
        <v>0</v>
      </c>
      <c r="BC3736" s="3">
        <v>0</v>
      </c>
      <c r="BD3736" s="3">
        <v>0</v>
      </c>
      <c r="BE3736" s="3">
        <v>0</v>
      </c>
      <c r="BF3736" s="3">
        <v>0</v>
      </c>
      <c r="BG3736" s="3">
        <v>0</v>
      </c>
      <c r="BH3736" s="3">
        <v>1</v>
      </c>
      <c r="BI3736" s="3">
        <v>2</v>
      </c>
      <c r="BJ3736" s="3">
        <v>1.7</v>
      </c>
      <c r="BK3736" s="3">
        <v>2</v>
      </c>
      <c r="BL3736" s="3">
        <v>146.65</v>
      </c>
      <c r="BM3736" s="3">
        <v>22</v>
      </c>
      <c r="BN3736" s="3">
        <v>168.65</v>
      </c>
      <c r="BO3736" s="3">
        <v>168.65</v>
      </c>
      <c r="BQ3736" s="3" t="s">
        <v>134</v>
      </c>
      <c r="BR3736" s="3" t="s">
        <v>84</v>
      </c>
      <c r="BS3736" s="4">
        <v>45244</v>
      </c>
      <c r="BT3736" s="5">
        <v>0.44722222222222219</v>
      </c>
      <c r="BU3736" s="3" t="s">
        <v>1107</v>
      </c>
      <c r="BV3736" s="3" t="s">
        <v>94</v>
      </c>
      <c r="BY3736" s="3">
        <v>8512</v>
      </c>
      <c r="CA3736" s="3" t="s">
        <v>1108</v>
      </c>
      <c r="CC3736" s="3" t="s">
        <v>132</v>
      </c>
      <c r="CD3736" s="3">
        <v>2531</v>
      </c>
      <c r="CE3736" s="3" t="s">
        <v>90</v>
      </c>
      <c r="CF3736" s="4">
        <v>45245</v>
      </c>
      <c r="CI3736" s="3">
        <v>1</v>
      </c>
      <c r="CJ3736" s="3">
        <v>1</v>
      </c>
      <c r="CK3736" s="3">
        <v>23</v>
      </c>
      <c r="CL3736" s="3" t="s">
        <v>86</v>
      </c>
    </row>
    <row r="3737" spans="1:90" x14ac:dyDescent="0.3">
      <c r="A3737" s="3" t="s">
        <v>72</v>
      </c>
      <c r="B3737" s="3" t="s">
        <v>73</v>
      </c>
      <c r="C3737" s="3" t="s">
        <v>74</v>
      </c>
      <c r="E3737" s="3" t="str">
        <f>"080055845823"</f>
        <v>080055845823</v>
      </c>
      <c r="F3737" s="4">
        <v>45243</v>
      </c>
      <c r="G3737" s="3">
        <v>202408</v>
      </c>
      <c r="H3737" s="3" t="s">
        <v>75</v>
      </c>
      <c r="I3737" s="3" t="s">
        <v>76</v>
      </c>
      <c r="J3737" s="3" t="s">
        <v>77</v>
      </c>
      <c r="K3737" s="3" t="s">
        <v>78</v>
      </c>
      <c r="L3737" s="3" t="s">
        <v>193</v>
      </c>
      <c r="M3737" s="3" t="s">
        <v>194</v>
      </c>
      <c r="N3737" s="3" t="s">
        <v>272</v>
      </c>
      <c r="O3737" s="3" t="s">
        <v>82</v>
      </c>
      <c r="P3737" s="3" t="str">
        <f>"1162956701                    "</f>
        <v xml:space="preserve">1162956701                    </v>
      </c>
      <c r="Q3737" s="3">
        <v>0</v>
      </c>
      <c r="R3737" s="3">
        <v>0</v>
      </c>
      <c r="S3737" s="3">
        <v>0</v>
      </c>
      <c r="T3737" s="3">
        <v>0</v>
      </c>
      <c r="U3737" s="3">
        <v>0</v>
      </c>
      <c r="V3737" s="3">
        <v>0</v>
      </c>
      <c r="W3737" s="3">
        <v>0</v>
      </c>
      <c r="X3737" s="3">
        <v>0</v>
      </c>
      <c r="Y3737" s="3">
        <v>0</v>
      </c>
      <c r="Z3737" s="3">
        <v>0</v>
      </c>
      <c r="AA3737" s="3">
        <v>0</v>
      </c>
      <c r="AB3737" s="3">
        <v>0</v>
      </c>
      <c r="AC3737" s="3">
        <v>0</v>
      </c>
      <c r="AD3737" s="3">
        <v>0</v>
      </c>
      <c r="AE3737" s="3">
        <v>0</v>
      </c>
      <c r="AF3737" s="3">
        <v>0</v>
      </c>
      <c r="AG3737" s="3">
        <v>0</v>
      </c>
      <c r="AH3737" s="3">
        <v>0</v>
      </c>
      <c r="AI3737" s="3">
        <v>0</v>
      </c>
      <c r="AJ3737" s="3">
        <v>0</v>
      </c>
      <c r="AK3737" s="3">
        <v>0</v>
      </c>
      <c r="AL3737" s="3">
        <v>0</v>
      </c>
      <c r="AM3737" s="3">
        <v>0</v>
      </c>
      <c r="AN3737" s="3">
        <v>0</v>
      </c>
      <c r="AO3737" s="3">
        <v>0</v>
      </c>
      <c r="AP3737" s="3">
        <v>0</v>
      </c>
      <c r="AQ3737" s="3">
        <v>29.54</v>
      </c>
      <c r="AR3737" s="3">
        <v>0</v>
      </c>
      <c r="AS3737" s="3">
        <v>0</v>
      </c>
      <c r="AT3737" s="3">
        <v>0</v>
      </c>
      <c r="AU3737" s="3">
        <v>0</v>
      </c>
      <c r="AV3737" s="3">
        <v>0</v>
      </c>
      <c r="AW3737" s="3">
        <v>0</v>
      </c>
      <c r="AX3737" s="3">
        <v>0</v>
      </c>
      <c r="AY3737" s="3">
        <v>0</v>
      </c>
      <c r="AZ3737" s="3">
        <v>0</v>
      </c>
      <c r="BA3737" s="3">
        <v>0</v>
      </c>
      <c r="BB3737" s="3">
        <v>0</v>
      </c>
      <c r="BC3737" s="3">
        <v>0</v>
      </c>
      <c r="BD3737" s="3">
        <v>0</v>
      </c>
      <c r="BE3737" s="3">
        <v>0</v>
      </c>
      <c r="BF3737" s="3">
        <v>0</v>
      </c>
      <c r="BG3737" s="3">
        <v>0</v>
      </c>
      <c r="BH3737" s="3">
        <v>1</v>
      </c>
      <c r="BI3737" s="3">
        <v>1</v>
      </c>
      <c r="BJ3737" s="3">
        <v>0.2</v>
      </c>
      <c r="BK3737" s="3">
        <v>1</v>
      </c>
      <c r="BL3737" s="3">
        <v>75.69</v>
      </c>
      <c r="BM3737" s="3">
        <v>11.35</v>
      </c>
      <c r="BN3737" s="3">
        <v>87.04</v>
      </c>
      <c r="BO3737" s="3">
        <v>87.04</v>
      </c>
      <c r="BQ3737" s="3" t="s">
        <v>273</v>
      </c>
      <c r="BR3737" s="3" t="s">
        <v>84</v>
      </c>
      <c r="BS3737" s="4">
        <v>45244</v>
      </c>
      <c r="BT3737" s="5">
        <v>0.37013888888888885</v>
      </c>
      <c r="BU3737" s="3" t="s">
        <v>1035</v>
      </c>
      <c r="BV3737" s="3" t="s">
        <v>94</v>
      </c>
      <c r="BY3737" s="3">
        <v>1200</v>
      </c>
      <c r="CA3737" s="3" t="s">
        <v>739</v>
      </c>
      <c r="CC3737" s="3" t="s">
        <v>194</v>
      </c>
      <c r="CD3737" s="3">
        <v>6001</v>
      </c>
      <c r="CE3737" s="3" t="s">
        <v>90</v>
      </c>
      <c r="CF3737" s="4">
        <v>45244</v>
      </c>
      <c r="CI3737" s="3">
        <v>1</v>
      </c>
      <c r="CJ3737" s="3">
        <v>1</v>
      </c>
      <c r="CK3737" s="3">
        <v>21</v>
      </c>
      <c r="CL3737" s="3" t="s">
        <v>86</v>
      </c>
    </row>
    <row r="3738" spans="1:90" x14ac:dyDescent="0.3">
      <c r="A3738" s="3" t="s">
        <v>72</v>
      </c>
      <c r="B3738" s="3" t="s">
        <v>73</v>
      </c>
      <c r="C3738" s="3" t="s">
        <v>74</v>
      </c>
      <c r="E3738" s="3" t="str">
        <f>"080055845926"</f>
        <v>080055845926</v>
      </c>
      <c r="F3738" s="4">
        <v>45243</v>
      </c>
      <c r="G3738" s="3">
        <v>202408</v>
      </c>
      <c r="H3738" s="3" t="s">
        <v>75</v>
      </c>
      <c r="I3738" s="3" t="s">
        <v>76</v>
      </c>
      <c r="J3738" s="3" t="s">
        <v>77</v>
      </c>
      <c r="K3738" s="3" t="s">
        <v>78</v>
      </c>
      <c r="L3738" s="3" t="s">
        <v>75</v>
      </c>
      <c r="M3738" s="3" t="s">
        <v>76</v>
      </c>
      <c r="N3738" s="3" t="s">
        <v>1355</v>
      </c>
      <c r="O3738" s="3" t="s">
        <v>82</v>
      </c>
      <c r="P3738" s="3" t="str">
        <f>"1162956784                    "</f>
        <v xml:space="preserve">1162956784                    </v>
      </c>
      <c r="Q3738" s="3">
        <v>0</v>
      </c>
      <c r="R3738" s="3">
        <v>0</v>
      </c>
      <c r="S3738" s="3">
        <v>0</v>
      </c>
      <c r="T3738" s="3">
        <v>0</v>
      </c>
      <c r="U3738" s="3">
        <v>0</v>
      </c>
      <c r="V3738" s="3">
        <v>0</v>
      </c>
      <c r="W3738" s="3">
        <v>0</v>
      </c>
      <c r="X3738" s="3">
        <v>0</v>
      </c>
      <c r="Y3738" s="3">
        <v>0</v>
      </c>
      <c r="Z3738" s="3">
        <v>0</v>
      </c>
      <c r="AA3738" s="3">
        <v>0</v>
      </c>
      <c r="AB3738" s="3">
        <v>0</v>
      </c>
      <c r="AC3738" s="3">
        <v>0</v>
      </c>
      <c r="AD3738" s="3">
        <v>0</v>
      </c>
      <c r="AE3738" s="3">
        <v>0</v>
      </c>
      <c r="AF3738" s="3">
        <v>0</v>
      </c>
      <c r="AG3738" s="3">
        <v>0</v>
      </c>
      <c r="AH3738" s="3">
        <v>0</v>
      </c>
      <c r="AI3738" s="3">
        <v>0</v>
      </c>
      <c r="AJ3738" s="3">
        <v>0</v>
      </c>
      <c r="AK3738" s="3">
        <v>0</v>
      </c>
      <c r="AL3738" s="3">
        <v>0</v>
      </c>
      <c r="AM3738" s="3">
        <v>0</v>
      </c>
      <c r="AN3738" s="3">
        <v>0</v>
      </c>
      <c r="AO3738" s="3">
        <v>0</v>
      </c>
      <c r="AP3738" s="3">
        <v>0</v>
      </c>
      <c r="AQ3738" s="3">
        <v>23.07</v>
      </c>
      <c r="AR3738" s="3">
        <v>0</v>
      </c>
      <c r="AS3738" s="3">
        <v>0</v>
      </c>
      <c r="AT3738" s="3">
        <v>0</v>
      </c>
      <c r="AU3738" s="3">
        <v>0</v>
      </c>
      <c r="AV3738" s="3">
        <v>0</v>
      </c>
      <c r="AW3738" s="3">
        <v>0</v>
      </c>
      <c r="AX3738" s="3">
        <v>0</v>
      </c>
      <c r="AY3738" s="3">
        <v>0</v>
      </c>
      <c r="AZ3738" s="3">
        <v>0</v>
      </c>
      <c r="BA3738" s="3">
        <v>0</v>
      </c>
      <c r="BB3738" s="3">
        <v>0</v>
      </c>
      <c r="BC3738" s="3">
        <v>0</v>
      </c>
      <c r="BD3738" s="3">
        <v>0</v>
      </c>
      <c r="BE3738" s="3">
        <v>0</v>
      </c>
      <c r="BF3738" s="3">
        <v>0</v>
      </c>
      <c r="BG3738" s="3">
        <v>0</v>
      </c>
      <c r="BH3738" s="3">
        <v>1</v>
      </c>
      <c r="BI3738" s="3">
        <v>1</v>
      </c>
      <c r="BJ3738" s="3">
        <v>0.2</v>
      </c>
      <c r="BK3738" s="3">
        <v>1</v>
      </c>
      <c r="BL3738" s="3">
        <v>59.12</v>
      </c>
      <c r="BM3738" s="3">
        <v>8.8699999999999992</v>
      </c>
      <c r="BN3738" s="3">
        <v>67.989999999999995</v>
      </c>
      <c r="BO3738" s="3">
        <v>67.989999999999995</v>
      </c>
      <c r="BQ3738" s="3" t="s">
        <v>1356</v>
      </c>
      <c r="BR3738" s="3" t="s">
        <v>84</v>
      </c>
      <c r="BS3738" s="4">
        <v>45244</v>
      </c>
      <c r="BT3738" s="5">
        <v>0.31597222222222221</v>
      </c>
      <c r="BU3738" s="3" t="s">
        <v>292</v>
      </c>
      <c r="BV3738" s="3" t="s">
        <v>94</v>
      </c>
      <c r="BY3738" s="3">
        <v>1200</v>
      </c>
      <c r="CA3738" s="3" t="s">
        <v>564</v>
      </c>
      <c r="CC3738" s="3" t="s">
        <v>76</v>
      </c>
      <c r="CD3738" s="3">
        <v>1600</v>
      </c>
      <c r="CE3738" s="3" t="s">
        <v>90</v>
      </c>
      <c r="CF3738" s="4">
        <v>45244</v>
      </c>
      <c r="CI3738" s="3">
        <v>1</v>
      </c>
      <c r="CJ3738" s="3">
        <v>1</v>
      </c>
      <c r="CK3738" s="3">
        <v>22</v>
      </c>
      <c r="CL3738" s="3" t="s">
        <v>86</v>
      </c>
    </row>
    <row r="3739" spans="1:90" x14ac:dyDescent="0.3">
      <c r="A3739" s="3" t="s">
        <v>72</v>
      </c>
      <c r="B3739" s="3" t="s">
        <v>73</v>
      </c>
      <c r="C3739" s="3" t="s">
        <v>74</v>
      </c>
      <c r="E3739" s="3" t="str">
        <f>"080055845945"</f>
        <v>080055845945</v>
      </c>
      <c r="F3739" s="4">
        <v>45243</v>
      </c>
      <c r="G3739" s="3">
        <v>202408</v>
      </c>
      <c r="H3739" s="3" t="s">
        <v>75</v>
      </c>
      <c r="I3739" s="3" t="s">
        <v>76</v>
      </c>
      <c r="J3739" s="3" t="s">
        <v>77</v>
      </c>
      <c r="K3739" s="3" t="s">
        <v>78</v>
      </c>
      <c r="L3739" s="3" t="s">
        <v>75</v>
      </c>
      <c r="M3739" s="3" t="s">
        <v>76</v>
      </c>
      <c r="N3739" s="3" t="s">
        <v>939</v>
      </c>
      <c r="O3739" s="3" t="s">
        <v>82</v>
      </c>
      <c r="P3739" s="3" t="str">
        <f>"1162956466                    "</f>
        <v xml:space="preserve">1162956466                    </v>
      </c>
      <c r="Q3739" s="3">
        <v>0</v>
      </c>
      <c r="R3739" s="3">
        <v>0</v>
      </c>
      <c r="S3739" s="3">
        <v>0</v>
      </c>
      <c r="T3739" s="3">
        <v>0</v>
      </c>
      <c r="U3739" s="3">
        <v>0</v>
      </c>
      <c r="V3739" s="3">
        <v>0</v>
      </c>
      <c r="W3739" s="3">
        <v>0</v>
      </c>
      <c r="X3739" s="3">
        <v>0</v>
      </c>
      <c r="Y3739" s="3">
        <v>0</v>
      </c>
      <c r="Z3739" s="3">
        <v>0</v>
      </c>
      <c r="AA3739" s="3">
        <v>0</v>
      </c>
      <c r="AB3739" s="3">
        <v>0</v>
      </c>
      <c r="AC3739" s="3">
        <v>0</v>
      </c>
      <c r="AD3739" s="3">
        <v>0</v>
      </c>
      <c r="AE3739" s="3">
        <v>0</v>
      </c>
      <c r="AF3739" s="3">
        <v>0</v>
      </c>
      <c r="AG3739" s="3">
        <v>0</v>
      </c>
      <c r="AH3739" s="3">
        <v>0</v>
      </c>
      <c r="AI3739" s="3">
        <v>0</v>
      </c>
      <c r="AJ3739" s="3">
        <v>0</v>
      </c>
      <c r="AK3739" s="3">
        <v>0</v>
      </c>
      <c r="AL3739" s="3">
        <v>0</v>
      </c>
      <c r="AM3739" s="3">
        <v>0</v>
      </c>
      <c r="AN3739" s="3">
        <v>0</v>
      </c>
      <c r="AO3739" s="3">
        <v>0</v>
      </c>
      <c r="AP3739" s="3">
        <v>0</v>
      </c>
      <c r="AQ3739" s="3">
        <v>23.07</v>
      </c>
      <c r="AR3739" s="3">
        <v>0</v>
      </c>
      <c r="AS3739" s="3">
        <v>0</v>
      </c>
      <c r="AT3739" s="3">
        <v>0</v>
      </c>
      <c r="AU3739" s="3">
        <v>0</v>
      </c>
      <c r="AV3739" s="3">
        <v>0</v>
      </c>
      <c r="AW3739" s="3">
        <v>0</v>
      </c>
      <c r="AX3739" s="3">
        <v>0</v>
      </c>
      <c r="AY3739" s="3">
        <v>0</v>
      </c>
      <c r="AZ3739" s="3">
        <v>0</v>
      </c>
      <c r="BA3739" s="3">
        <v>0</v>
      </c>
      <c r="BB3739" s="3">
        <v>0</v>
      </c>
      <c r="BC3739" s="3">
        <v>0</v>
      </c>
      <c r="BD3739" s="3">
        <v>0</v>
      </c>
      <c r="BE3739" s="3">
        <v>0</v>
      </c>
      <c r="BF3739" s="3">
        <v>0</v>
      </c>
      <c r="BG3739" s="3">
        <v>0</v>
      </c>
      <c r="BH3739" s="3">
        <v>1</v>
      </c>
      <c r="BI3739" s="3">
        <v>5</v>
      </c>
      <c r="BJ3739" s="3">
        <v>3.4</v>
      </c>
      <c r="BK3739" s="3">
        <v>5</v>
      </c>
      <c r="BL3739" s="3">
        <v>59.12</v>
      </c>
      <c r="BM3739" s="3">
        <v>8.8699999999999992</v>
      </c>
      <c r="BN3739" s="3">
        <v>67.989999999999995</v>
      </c>
      <c r="BO3739" s="3">
        <v>67.989999999999995</v>
      </c>
      <c r="BQ3739" s="3" t="s">
        <v>1572</v>
      </c>
      <c r="BR3739" s="3" t="s">
        <v>84</v>
      </c>
      <c r="BS3739" s="4">
        <v>45244</v>
      </c>
      <c r="BT3739" s="5">
        <v>0.35069444444444442</v>
      </c>
      <c r="BU3739" s="3" t="s">
        <v>3605</v>
      </c>
      <c r="BV3739" s="3" t="s">
        <v>94</v>
      </c>
      <c r="BY3739" s="3">
        <v>16965</v>
      </c>
      <c r="CA3739" s="3" t="s">
        <v>1212</v>
      </c>
      <c r="CC3739" s="3" t="s">
        <v>76</v>
      </c>
      <c r="CD3739" s="3">
        <v>1666</v>
      </c>
      <c r="CE3739" s="3" t="s">
        <v>90</v>
      </c>
      <c r="CF3739" s="4">
        <v>45244</v>
      </c>
      <c r="CI3739" s="3">
        <v>1</v>
      </c>
      <c r="CJ3739" s="3">
        <v>1</v>
      </c>
      <c r="CK3739" s="3">
        <v>22</v>
      </c>
      <c r="CL3739" s="3" t="s">
        <v>86</v>
      </c>
    </row>
    <row r="3740" spans="1:90" x14ac:dyDescent="0.3">
      <c r="A3740" s="3" t="s">
        <v>72</v>
      </c>
      <c r="B3740" s="3" t="s">
        <v>73</v>
      </c>
      <c r="C3740" s="3" t="s">
        <v>74</v>
      </c>
      <c r="E3740" s="3" t="str">
        <f>"080055846132"</f>
        <v>080055846132</v>
      </c>
      <c r="F3740" s="4">
        <v>45243</v>
      </c>
      <c r="G3740" s="3">
        <v>202408</v>
      </c>
      <c r="H3740" s="3" t="s">
        <v>75</v>
      </c>
      <c r="I3740" s="3" t="s">
        <v>76</v>
      </c>
      <c r="J3740" s="3" t="s">
        <v>77</v>
      </c>
      <c r="K3740" s="3" t="s">
        <v>78</v>
      </c>
      <c r="L3740" s="3" t="s">
        <v>472</v>
      </c>
      <c r="M3740" s="3" t="s">
        <v>473</v>
      </c>
      <c r="N3740" s="3" t="s">
        <v>799</v>
      </c>
      <c r="O3740" s="3" t="s">
        <v>82</v>
      </c>
      <c r="P3740" s="3" t="str">
        <f>"1162956556                    "</f>
        <v xml:space="preserve">1162956556                    </v>
      </c>
      <c r="Q3740" s="3">
        <v>0</v>
      </c>
      <c r="R3740" s="3">
        <v>0</v>
      </c>
      <c r="S3740" s="3">
        <v>0</v>
      </c>
      <c r="T3740" s="3">
        <v>0</v>
      </c>
      <c r="U3740" s="3">
        <v>0</v>
      </c>
      <c r="V3740" s="3">
        <v>0</v>
      </c>
      <c r="W3740" s="3">
        <v>0</v>
      </c>
      <c r="X3740" s="3">
        <v>0</v>
      </c>
      <c r="Y3740" s="3">
        <v>0</v>
      </c>
      <c r="Z3740" s="3">
        <v>0</v>
      </c>
      <c r="AA3740" s="3">
        <v>0</v>
      </c>
      <c r="AB3740" s="3">
        <v>0</v>
      </c>
      <c r="AC3740" s="3">
        <v>0</v>
      </c>
      <c r="AD3740" s="3">
        <v>0</v>
      </c>
      <c r="AE3740" s="3">
        <v>0</v>
      </c>
      <c r="AF3740" s="3">
        <v>0</v>
      </c>
      <c r="AG3740" s="3">
        <v>0</v>
      </c>
      <c r="AH3740" s="3">
        <v>0</v>
      </c>
      <c r="AI3740" s="3">
        <v>0</v>
      </c>
      <c r="AJ3740" s="3">
        <v>0</v>
      </c>
      <c r="AK3740" s="3">
        <v>0</v>
      </c>
      <c r="AL3740" s="3">
        <v>0</v>
      </c>
      <c r="AM3740" s="3">
        <v>0</v>
      </c>
      <c r="AN3740" s="3">
        <v>0</v>
      </c>
      <c r="AO3740" s="3">
        <v>0</v>
      </c>
      <c r="AP3740" s="3">
        <v>0</v>
      </c>
      <c r="AQ3740" s="3">
        <v>59.05</v>
      </c>
      <c r="AR3740" s="3">
        <v>0</v>
      </c>
      <c r="AS3740" s="3">
        <v>0</v>
      </c>
      <c r="AT3740" s="3">
        <v>0</v>
      </c>
      <c r="AU3740" s="3">
        <v>0</v>
      </c>
      <c r="AV3740" s="3">
        <v>0</v>
      </c>
      <c r="AW3740" s="3">
        <v>0</v>
      </c>
      <c r="AX3740" s="3">
        <v>0</v>
      </c>
      <c r="AY3740" s="3">
        <v>0</v>
      </c>
      <c r="AZ3740" s="3">
        <v>0</v>
      </c>
      <c r="BA3740" s="3">
        <v>0</v>
      </c>
      <c r="BB3740" s="3">
        <v>0</v>
      </c>
      <c r="BC3740" s="3">
        <v>0</v>
      </c>
      <c r="BD3740" s="3">
        <v>0</v>
      </c>
      <c r="BE3740" s="3">
        <v>0</v>
      </c>
      <c r="BF3740" s="3">
        <v>0</v>
      </c>
      <c r="BG3740" s="3">
        <v>0</v>
      </c>
      <c r="BH3740" s="3">
        <v>1</v>
      </c>
      <c r="BI3740" s="3">
        <v>4</v>
      </c>
      <c r="BJ3740" s="3">
        <v>1.6</v>
      </c>
      <c r="BK3740" s="3">
        <v>4</v>
      </c>
      <c r="BL3740" s="3">
        <v>151.32</v>
      </c>
      <c r="BM3740" s="3">
        <v>22.7</v>
      </c>
      <c r="BN3740" s="3">
        <v>174.02</v>
      </c>
      <c r="BO3740" s="3">
        <v>174.02</v>
      </c>
      <c r="BQ3740" s="3" t="s">
        <v>800</v>
      </c>
      <c r="BR3740" s="3" t="s">
        <v>84</v>
      </c>
      <c r="BS3740" s="4">
        <v>45244</v>
      </c>
      <c r="BT3740" s="5">
        <v>0.34375</v>
      </c>
      <c r="BU3740" s="3" t="s">
        <v>3575</v>
      </c>
      <c r="BV3740" s="3" t="s">
        <v>94</v>
      </c>
      <c r="BY3740" s="3">
        <v>7840</v>
      </c>
      <c r="CA3740" s="3" t="s">
        <v>723</v>
      </c>
      <c r="CC3740" s="3" t="s">
        <v>473</v>
      </c>
      <c r="CD3740" s="3">
        <v>6229</v>
      </c>
      <c r="CE3740" s="3" t="s">
        <v>90</v>
      </c>
      <c r="CF3740" s="4">
        <v>45244</v>
      </c>
      <c r="CI3740" s="3">
        <v>1</v>
      </c>
      <c r="CJ3740" s="3">
        <v>1</v>
      </c>
      <c r="CK3740" s="3">
        <v>21</v>
      </c>
      <c r="CL3740" s="3" t="s">
        <v>86</v>
      </c>
    </row>
    <row r="3741" spans="1:90" x14ac:dyDescent="0.3">
      <c r="A3741" s="3" t="s">
        <v>72</v>
      </c>
      <c r="B3741" s="3" t="s">
        <v>73</v>
      </c>
      <c r="C3741" s="3" t="s">
        <v>74</v>
      </c>
      <c r="E3741" s="3" t="str">
        <f>"080055847200"</f>
        <v>080055847200</v>
      </c>
      <c r="F3741" s="4">
        <v>45243</v>
      </c>
      <c r="G3741" s="3">
        <v>202408</v>
      </c>
      <c r="H3741" s="3" t="s">
        <v>75</v>
      </c>
      <c r="I3741" s="3" t="s">
        <v>76</v>
      </c>
      <c r="J3741" s="3" t="s">
        <v>77</v>
      </c>
      <c r="K3741" s="3" t="s">
        <v>78</v>
      </c>
      <c r="L3741" s="3" t="s">
        <v>137</v>
      </c>
      <c r="M3741" s="3" t="s">
        <v>138</v>
      </c>
      <c r="N3741" s="3" t="s">
        <v>139</v>
      </c>
      <c r="O3741" s="3" t="s">
        <v>82</v>
      </c>
      <c r="P3741" s="3" t="str">
        <f>"1162956752                    "</f>
        <v xml:space="preserve">1162956752                    </v>
      </c>
      <c r="Q3741" s="3">
        <v>0</v>
      </c>
      <c r="R3741" s="3">
        <v>0</v>
      </c>
      <c r="S3741" s="3">
        <v>0</v>
      </c>
      <c r="T3741" s="3">
        <v>0</v>
      </c>
      <c r="U3741" s="3">
        <v>0</v>
      </c>
      <c r="V3741" s="3">
        <v>0</v>
      </c>
      <c r="W3741" s="3">
        <v>0</v>
      </c>
      <c r="X3741" s="3">
        <v>0</v>
      </c>
      <c r="Y3741" s="3">
        <v>0</v>
      </c>
      <c r="Z3741" s="3">
        <v>0</v>
      </c>
      <c r="AA3741" s="3">
        <v>0</v>
      </c>
      <c r="AB3741" s="3">
        <v>0</v>
      </c>
      <c r="AC3741" s="3">
        <v>0</v>
      </c>
      <c r="AD3741" s="3">
        <v>0</v>
      </c>
      <c r="AE3741" s="3">
        <v>0</v>
      </c>
      <c r="AF3741" s="3">
        <v>0</v>
      </c>
      <c r="AG3741" s="3">
        <v>0</v>
      </c>
      <c r="AH3741" s="3">
        <v>0</v>
      </c>
      <c r="AI3741" s="3">
        <v>0</v>
      </c>
      <c r="AJ3741" s="3">
        <v>0</v>
      </c>
      <c r="AK3741" s="3">
        <v>0</v>
      </c>
      <c r="AL3741" s="3">
        <v>0</v>
      </c>
      <c r="AM3741" s="3">
        <v>0</v>
      </c>
      <c r="AN3741" s="3">
        <v>0</v>
      </c>
      <c r="AO3741" s="3">
        <v>0</v>
      </c>
      <c r="AP3741" s="3">
        <v>0</v>
      </c>
      <c r="AQ3741" s="3">
        <v>29.54</v>
      </c>
      <c r="AR3741" s="3">
        <v>0</v>
      </c>
      <c r="AS3741" s="3">
        <v>0</v>
      </c>
      <c r="AT3741" s="3">
        <v>0</v>
      </c>
      <c r="AU3741" s="3">
        <v>0</v>
      </c>
      <c r="AV3741" s="3">
        <v>0</v>
      </c>
      <c r="AW3741" s="3">
        <v>0</v>
      </c>
      <c r="AX3741" s="3">
        <v>0</v>
      </c>
      <c r="AY3741" s="3">
        <v>0</v>
      </c>
      <c r="AZ3741" s="3">
        <v>0</v>
      </c>
      <c r="BA3741" s="3">
        <v>0</v>
      </c>
      <c r="BB3741" s="3">
        <v>0</v>
      </c>
      <c r="BC3741" s="3">
        <v>0</v>
      </c>
      <c r="BD3741" s="3">
        <v>0</v>
      </c>
      <c r="BE3741" s="3">
        <v>0</v>
      </c>
      <c r="BF3741" s="3">
        <v>0</v>
      </c>
      <c r="BG3741" s="3">
        <v>0</v>
      </c>
      <c r="BH3741" s="3">
        <v>1</v>
      </c>
      <c r="BI3741" s="3">
        <v>1</v>
      </c>
      <c r="BJ3741" s="3">
        <v>0.2</v>
      </c>
      <c r="BK3741" s="3">
        <v>1</v>
      </c>
      <c r="BL3741" s="3">
        <v>75.69</v>
      </c>
      <c r="BM3741" s="3">
        <v>11.35</v>
      </c>
      <c r="BN3741" s="3">
        <v>87.04</v>
      </c>
      <c r="BO3741" s="3">
        <v>87.04</v>
      </c>
      <c r="BQ3741" s="3" t="s">
        <v>140</v>
      </c>
      <c r="BR3741" s="3" t="s">
        <v>84</v>
      </c>
      <c r="BS3741" s="4">
        <v>45244</v>
      </c>
      <c r="BT3741" s="5">
        <v>0.4236111111111111</v>
      </c>
      <c r="BU3741" s="3" t="s">
        <v>728</v>
      </c>
      <c r="BV3741" s="3" t="s">
        <v>94</v>
      </c>
      <c r="BY3741" s="3">
        <v>1200</v>
      </c>
      <c r="CA3741" s="3" t="s">
        <v>167</v>
      </c>
      <c r="CC3741" s="3" t="s">
        <v>138</v>
      </c>
      <c r="CD3741" s="3">
        <v>3201</v>
      </c>
      <c r="CE3741" s="3" t="s">
        <v>90</v>
      </c>
      <c r="CF3741" s="4">
        <v>45245</v>
      </c>
      <c r="CI3741" s="3">
        <v>1</v>
      </c>
      <c r="CJ3741" s="3">
        <v>1</v>
      </c>
      <c r="CK3741" s="3">
        <v>21</v>
      </c>
      <c r="CL3741" s="3" t="s">
        <v>86</v>
      </c>
    </row>
    <row r="3742" spans="1:90" x14ac:dyDescent="0.3">
      <c r="A3742" s="3" t="s">
        <v>72</v>
      </c>
      <c r="B3742" s="3" t="s">
        <v>73</v>
      </c>
      <c r="C3742" s="3" t="s">
        <v>74</v>
      </c>
      <c r="E3742" s="3" t="str">
        <f>"080055847228"</f>
        <v>080055847228</v>
      </c>
      <c r="F3742" s="4">
        <v>45243</v>
      </c>
      <c r="G3742" s="3">
        <v>202408</v>
      </c>
      <c r="H3742" s="3" t="s">
        <v>75</v>
      </c>
      <c r="I3742" s="3" t="s">
        <v>76</v>
      </c>
      <c r="J3742" s="3" t="s">
        <v>77</v>
      </c>
      <c r="K3742" s="3" t="s">
        <v>78</v>
      </c>
      <c r="L3742" s="3" t="s">
        <v>205</v>
      </c>
      <c r="M3742" s="3" t="s">
        <v>206</v>
      </c>
      <c r="N3742" s="3" t="s">
        <v>597</v>
      </c>
      <c r="O3742" s="3" t="s">
        <v>82</v>
      </c>
      <c r="P3742" s="3" t="str">
        <f>"1162956737                    "</f>
        <v xml:space="preserve">1162956737                    </v>
      </c>
      <c r="Q3742" s="3">
        <v>0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  <c r="W3742" s="3">
        <v>0</v>
      </c>
      <c r="X3742" s="3">
        <v>0</v>
      </c>
      <c r="Y3742" s="3">
        <v>0</v>
      </c>
      <c r="Z3742" s="3">
        <v>0</v>
      </c>
      <c r="AA3742" s="3">
        <v>0</v>
      </c>
      <c r="AB3742" s="3">
        <v>0</v>
      </c>
      <c r="AC3742" s="3">
        <v>0</v>
      </c>
      <c r="AD3742" s="3">
        <v>0</v>
      </c>
      <c r="AE3742" s="3">
        <v>0</v>
      </c>
      <c r="AF3742" s="3">
        <v>0</v>
      </c>
      <c r="AG3742" s="3">
        <v>0</v>
      </c>
      <c r="AH3742" s="3">
        <v>0</v>
      </c>
      <c r="AI3742" s="3">
        <v>0</v>
      </c>
      <c r="AJ3742" s="3">
        <v>0</v>
      </c>
      <c r="AK3742" s="3">
        <v>0</v>
      </c>
      <c r="AL3742" s="3">
        <v>0</v>
      </c>
      <c r="AM3742" s="3">
        <v>0</v>
      </c>
      <c r="AN3742" s="3">
        <v>0</v>
      </c>
      <c r="AO3742" s="3">
        <v>0</v>
      </c>
      <c r="AP3742" s="3">
        <v>0</v>
      </c>
      <c r="AQ3742" s="3">
        <v>29.54</v>
      </c>
      <c r="AR3742" s="3">
        <v>0</v>
      </c>
      <c r="AS3742" s="3">
        <v>0</v>
      </c>
      <c r="AT3742" s="3">
        <v>0</v>
      </c>
      <c r="AU3742" s="3">
        <v>0</v>
      </c>
      <c r="AV3742" s="3">
        <v>0</v>
      </c>
      <c r="AW3742" s="3">
        <v>0</v>
      </c>
      <c r="AX3742" s="3">
        <v>0</v>
      </c>
      <c r="AY3742" s="3">
        <v>0</v>
      </c>
      <c r="AZ3742" s="3">
        <v>0</v>
      </c>
      <c r="BA3742" s="3">
        <v>0</v>
      </c>
      <c r="BB3742" s="3">
        <v>0</v>
      </c>
      <c r="BC3742" s="3">
        <v>0</v>
      </c>
      <c r="BD3742" s="3">
        <v>0</v>
      </c>
      <c r="BE3742" s="3">
        <v>0</v>
      </c>
      <c r="BF3742" s="3">
        <v>0</v>
      </c>
      <c r="BG3742" s="3">
        <v>0</v>
      </c>
      <c r="BH3742" s="3">
        <v>1</v>
      </c>
      <c r="BI3742" s="3">
        <v>1</v>
      </c>
      <c r="BJ3742" s="3">
        <v>0.2</v>
      </c>
      <c r="BK3742" s="3">
        <v>1</v>
      </c>
      <c r="BL3742" s="3">
        <v>75.69</v>
      </c>
      <c r="BM3742" s="3">
        <v>11.35</v>
      </c>
      <c r="BN3742" s="3">
        <v>87.04</v>
      </c>
      <c r="BO3742" s="3">
        <v>87.04</v>
      </c>
      <c r="BQ3742" s="3" t="s">
        <v>598</v>
      </c>
      <c r="BR3742" s="3" t="s">
        <v>84</v>
      </c>
      <c r="BS3742" s="4">
        <v>45244</v>
      </c>
      <c r="BT3742" s="5">
        <v>0.39861111111111108</v>
      </c>
      <c r="BU3742" s="3" t="s">
        <v>3606</v>
      </c>
      <c r="BV3742" s="3" t="s">
        <v>94</v>
      </c>
      <c r="BY3742" s="3">
        <v>1200</v>
      </c>
      <c r="CA3742" s="3" t="s">
        <v>593</v>
      </c>
      <c r="CC3742" s="3" t="s">
        <v>206</v>
      </c>
      <c r="CD3742" s="3">
        <v>4052</v>
      </c>
      <c r="CE3742" s="3" t="s">
        <v>90</v>
      </c>
      <c r="CF3742" s="4">
        <v>45245</v>
      </c>
      <c r="CI3742" s="3">
        <v>1</v>
      </c>
      <c r="CJ3742" s="3">
        <v>1</v>
      </c>
      <c r="CK3742" s="3">
        <v>21</v>
      </c>
      <c r="CL3742" s="3" t="s">
        <v>86</v>
      </c>
    </row>
    <row r="3743" spans="1:90" x14ac:dyDescent="0.3">
      <c r="A3743" s="3" t="s">
        <v>72</v>
      </c>
      <c r="B3743" s="3" t="s">
        <v>73</v>
      </c>
      <c r="C3743" s="3" t="s">
        <v>74</v>
      </c>
      <c r="E3743" s="3" t="str">
        <f>"080055847250"</f>
        <v>080055847250</v>
      </c>
      <c r="F3743" s="4">
        <v>45243</v>
      </c>
      <c r="G3743" s="3">
        <v>202408</v>
      </c>
      <c r="H3743" s="3" t="s">
        <v>75</v>
      </c>
      <c r="I3743" s="3" t="s">
        <v>76</v>
      </c>
      <c r="J3743" s="3" t="s">
        <v>77</v>
      </c>
      <c r="K3743" s="3" t="s">
        <v>78</v>
      </c>
      <c r="L3743" s="3" t="s">
        <v>79</v>
      </c>
      <c r="M3743" s="3" t="s">
        <v>80</v>
      </c>
      <c r="N3743" s="3" t="s">
        <v>702</v>
      </c>
      <c r="O3743" s="3" t="s">
        <v>82</v>
      </c>
      <c r="P3743" s="3" t="str">
        <f>"1162956749                    "</f>
        <v xml:space="preserve">1162956749                    </v>
      </c>
      <c r="Q3743" s="3">
        <v>0</v>
      </c>
      <c r="R3743" s="3">
        <v>0</v>
      </c>
      <c r="S3743" s="3">
        <v>0</v>
      </c>
      <c r="T3743" s="3">
        <v>0</v>
      </c>
      <c r="U3743" s="3">
        <v>0</v>
      </c>
      <c r="V3743" s="3">
        <v>0</v>
      </c>
      <c r="W3743" s="3">
        <v>0</v>
      </c>
      <c r="X3743" s="3">
        <v>0</v>
      </c>
      <c r="Y3743" s="3">
        <v>0</v>
      </c>
      <c r="Z3743" s="3">
        <v>0</v>
      </c>
      <c r="AA3743" s="3">
        <v>0</v>
      </c>
      <c r="AB3743" s="3">
        <v>0</v>
      </c>
      <c r="AC3743" s="3">
        <v>0</v>
      </c>
      <c r="AD3743" s="3">
        <v>0</v>
      </c>
      <c r="AE3743" s="3">
        <v>0</v>
      </c>
      <c r="AF3743" s="3">
        <v>0</v>
      </c>
      <c r="AG3743" s="3">
        <v>0</v>
      </c>
      <c r="AH3743" s="3">
        <v>0</v>
      </c>
      <c r="AI3743" s="3">
        <v>0</v>
      </c>
      <c r="AJ3743" s="3">
        <v>0</v>
      </c>
      <c r="AK3743" s="3">
        <v>0</v>
      </c>
      <c r="AL3743" s="3">
        <v>0</v>
      </c>
      <c r="AM3743" s="3">
        <v>0</v>
      </c>
      <c r="AN3743" s="3">
        <v>0</v>
      </c>
      <c r="AO3743" s="3">
        <v>0</v>
      </c>
      <c r="AP3743" s="3">
        <v>0</v>
      </c>
      <c r="AQ3743" s="3">
        <v>29.54</v>
      </c>
      <c r="AR3743" s="3">
        <v>0</v>
      </c>
      <c r="AS3743" s="3">
        <v>0</v>
      </c>
      <c r="AT3743" s="3">
        <v>0</v>
      </c>
      <c r="AU3743" s="3">
        <v>0</v>
      </c>
      <c r="AV3743" s="3">
        <v>0</v>
      </c>
      <c r="AW3743" s="3">
        <v>0</v>
      </c>
      <c r="AX3743" s="3">
        <v>0</v>
      </c>
      <c r="AY3743" s="3">
        <v>0</v>
      </c>
      <c r="AZ3743" s="3">
        <v>0</v>
      </c>
      <c r="BA3743" s="3">
        <v>0</v>
      </c>
      <c r="BB3743" s="3">
        <v>0</v>
      </c>
      <c r="BC3743" s="3">
        <v>0</v>
      </c>
      <c r="BD3743" s="3">
        <v>0</v>
      </c>
      <c r="BE3743" s="3">
        <v>0</v>
      </c>
      <c r="BF3743" s="3">
        <v>0</v>
      </c>
      <c r="BG3743" s="3">
        <v>0</v>
      </c>
      <c r="BH3743" s="3">
        <v>1</v>
      </c>
      <c r="BI3743" s="3">
        <v>1</v>
      </c>
      <c r="BJ3743" s="3">
        <v>0.2</v>
      </c>
      <c r="BK3743" s="3">
        <v>1</v>
      </c>
      <c r="BL3743" s="3">
        <v>75.69</v>
      </c>
      <c r="BM3743" s="3">
        <v>11.35</v>
      </c>
      <c r="BN3743" s="3">
        <v>87.04</v>
      </c>
      <c r="BO3743" s="3">
        <v>87.04</v>
      </c>
      <c r="BQ3743" s="3" t="s">
        <v>703</v>
      </c>
      <c r="BR3743" s="3" t="s">
        <v>84</v>
      </c>
      <c r="BS3743" s="4">
        <v>45244</v>
      </c>
      <c r="BT3743" s="5">
        <v>0.36944444444444446</v>
      </c>
      <c r="BU3743" s="3" t="s">
        <v>704</v>
      </c>
      <c r="BV3743" s="3" t="s">
        <v>94</v>
      </c>
      <c r="BY3743" s="3">
        <v>1200</v>
      </c>
      <c r="CA3743" s="3" t="s">
        <v>1421</v>
      </c>
      <c r="CC3743" s="3" t="s">
        <v>80</v>
      </c>
      <c r="CD3743" s="3">
        <v>7500</v>
      </c>
      <c r="CE3743" s="3" t="s">
        <v>90</v>
      </c>
      <c r="CF3743" s="4">
        <v>45245</v>
      </c>
      <c r="CI3743" s="3">
        <v>1</v>
      </c>
      <c r="CJ3743" s="3">
        <v>1</v>
      </c>
      <c r="CK3743" s="3">
        <v>21</v>
      </c>
      <c r="CL3743" s="3" t="s">
        <v>86</v>
      </c>
    </row>
    <row r="3744" spans="1:90" x14ac:dyDescent="0.3">
      <c r="A3744" s="3" t="s">
        <v>72</v>
      </c>
      <c r="B3744" s="3" t="s">
        <v>73</v>
      </c>
      <c r="C3744" s="3" t="s">
        <v>74</v>
      </c>
      <c r="E3744" s="3" t="str">
        <f>"080055847318"</f>
        <v>080055847318</v>
      </c>
      <c r="F3744" s="4">
        <v>45243</v>
      </c>
      <c r="G3744" s="3">
        <v>202408</v>
      </c>
      <c r="H3744" s="3" t="s">
        <v>75</v>
      </c>
      <c r="I3744" s="3" t="s">
        <v>76</v>
      </c>
      <c r="J3744" s="3" t="s">
        <v>77</v>
      </c>
      <c r="K3744" s="3" t="s">
        <v>78</v>
      </c>
      <c r="L3744" s="3" t="s">
        <v>230</v>
      </c>
      <c r="M3744" s="3" t="s">
        <v>231</v>
      </c>
      <c r="N3744" s="3" t="s">
        <v>232</v>
      </c>
      <c r="O3744" s="3" t="s">
        <v>82</v>
      </c>
      <c r="P3744" s="3" t="str">
        <f>"1162956512                    "</f>
        <v xml:space="preserve">1162956512                    </v>
      </c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  <c r="W3744" s="3">
        <v>0</v>
      </c>
      <c r="X3744" s="3">
        <v>0</v>
      </c>
      <c r="Y3744" s="3">
        <v>0</v>
      </c>
      <c r="Z3744" s="3">
        <v>0</v>
      </c>
      <c r="AA3744" s="3">
        <v>0</v>
      </c>
      <c r="AB3744" s="3">
        <v>0</v>
      </c>
      <c r="AC3744" s="3">
        <v>0</v>
      </c>
      <c r="AD3744" s="3">
        <v>0</v>
      </c>
      <c r="AE3744" s="3">
        <v>0</v>
      </c>
      <c r="AF3744" s="3">
        <v>0</v>
      </c>
      <c r="AG3744" s="3">
        <v>0</v>
      </c>
      <c r="AH3744" s="3">
        <v>0</v>
      </c>
      <c r="AI3744" s="3">
        <v>0</v>
      </c>
      <c r="AJ3744" s="3">
        <v>0</v>
      </c>
      <c r="AK3744" s="3">
        <v>0</v>
      </c>
      <c r="AL3744" s="3">
        <v>0</v>
      </c>
      <c r="AM3744" s="3">
        <v>0</v>
      </c>
      <c r="AN3744" s="3">
        <v>0</v>
      </c>
      <c r="AO3744" s="3">
        <v>0</v>
      </c>
      <c r="AP3744" s="3">
        <v>0</v>
      </c>
      <c r="AQ3744" s="3">
        <v>57.23</v>
      </c>
      <c r="AR3744" s="3">
        <v>0</v>
      </c>
      <c r="AS3744" s="3">
        <v>0</v>
      </c>
      <c r="AT3744" s="3">
        <v>0</v>
      </c>
      <c r="AU3744" s="3">
        <v>0</v>
      </c>
      <c r="AV3744" s="3">
        <v>0</v>
      </c>
      <c r="AW3744" s="3">
        <v>0</v>
      </c>
      <c r="AX3744" s="3">
        <v>0</v>
      </c>
      <c r="AY3744" s="3">
        <v>0</v>
      </c>
      <c r="AZ3744" s="3">
        <v>0</v>
      </c>
      <c r="BA3744" s="3">
        <v>0</v>
      </c>
      <c r="BB3744" s="3">
        <v>0</v>
      </c>
      <c r="BC3744" s="3">
        <v>0</v>
      </c>
      <c r="BD3744" s="3">
        <v>0</v>
      </c>
      <c r="BE3744" s="3">
        <v>0</v>
      </c>
      <c r="BF3744" s="3">
        <v>0</v>
      </c>
      <c r="BG3744" s="3">
        <v>0</v>
      </c>
      <c r="BH3744" s="3">
        <v>1</v>
      </c>
      <c r="BI3744" s="3">
        <v>1</v>
      </c>
      <c r="BJ3744" s="3">
        <v>0.2</v>
      </c>
      <c r="BK3744" s="3">
        <v>1</v>
      </c>
      <c r="BL3744" s="3">
        <v>146.65</v>
      </c>
      <c r="BM3744" s="3">
        <v>22</v>
      </c>
      <c r="BN3744" s="3">
        <v>168.65</v>
      </c>
      <c r="BO3744" s="3">
        <v>168.65</v>
      </c>
      <c r="BQ3744" s="3" t="s">
        <v>1203</v>
      </c>
      <c r="BR3744" s="3" t="s">
        <v>84</v>
      </c>
      <c r="BS3744" s="4">
        <v>45244</v>
      </c>
      <c r="BT3744" s="5">
        <v>0.57291666666666663</v>
      </c>
      <c r="BU3744" s="3" t="s">
        <v>3358</v>
      </c>
      <c r="BV3744" s="3" t="s">
        <v>94</v>
      </c>
      <c r="BY3744" s="3">
        <v>1200</v>
      </c>
      <c r="CA3744" s="3" t="s">
        <v>2025</v>
      </c>
      <c r="CC3744" s="3" t="s">
        <v>231</v>
      </c>
      <c r="CD3744" s="3">
        <v>6500</v>
      </c>
      <c r="CE3744" s="3" t="s">
        <v>90</v>
      </c>
      <c r="CF3744" s="4">
        <v>45244</v>
      </c>
      <c r="CI3744" s="3">
        <v>1</v>
      </c>
      <c r="CJ3744" s="3">
        <v>1</v>
      </c>
      <c r="CK3744" s="3">
        <v>23</v>
      </c>
      <c r="CL3744" s="3" t="s">
        <v>86</v>
      </c>
    </row>
    <row r="3745" spans="1:90" x14ac:dyDescent="0.3">
      <c r="A3745" s="3" t="s">
        <v>72</v>
      </c>
      <c r="B3745" s="3" t="s">
        <v>73</v>
      </c>
      <c r="C3745" s="3" t="s">
        <v>74</v>
      </c>
      <c r="E3745" s="3" t="str">
        <f>"080055847341"</f>
        <v>080055847341</v>
      </c>
      <c r="F3745" s="4">
        <v>45243</v>
      </c>
      <c r="G3745" s="3">
        <v>202408</v>
      </c>
      <c r="H3745" s="3" t="s">
        <v>75</v>
      </c>
      <c r="I3745" s="3" t="s">
        <v>76</v>
      </c>
      <c r="J3745" s="3" t="s">
        <v>77</v>
      </c>
      <c r="K3745" s="3" t="s">
        <v>78</v>
      </c>
      <c r="L3745" s="3" t="s">
        <v>612</v>
      </c>
      <c r="M3745" s="3" t="s">
        <v>613</v>
      </c>
      <c r="N3745" s="3" t="s">
        <v>1253</v>
      </c>
      <c r="O3745" s="3" t="s">
        <v>82</v>
      </c>
      <c r="P3745" s="3" t="str">
        <f>"1162956772                    "</f>
        <v xml:space="preserve">1162956772                    </v>
      </c>
      <c r="Q3745" s="3">
        <v>0</v>
      </c>
      <c r="R3745" s="3">
        <v>0</v>
      </c>
      <c r="S3745" s="3">
        <v>0</v>
      </c>
      <c r="T3745" s="3">
        <v>0</v>
      </c>
      <c r="U3745" s="3">
        <v>0</v>
      </c>
      <c r="V3745" s="3">
        <v>0</v>
      </c>
      <c r="W3745" s="3">
        <v>0</v>
      </c>
      <c r="X3745" s="3">
        <v>0</v>
      </c>
      <c r="Y3745" s="3">
        <v>0</v>
      </c>
      <c r="Z3745" s="3">
        <v>0</v>
      </c>
      <c r="AA3745" s="3">
        <v>0</v>
      </c>
      <c r="AB3745" s="3">
        <v>0</v>
      </c>
      <c r="AC3745" s="3">
        <v>0</v>
      </c>
      <c r="AD3745" s="3">
        <v>0</v>
      </c>
      <c r="AE3745" s="3">
        <v>0</v>
      </c>
      <c r="AF3745" s="3">
        <v>0</v>
      </c>
      <c r="AG3745" s="3">
        <v>0</v>
      </c>
      <c r="AH3745" s="3">
        <v>0</v>
      </c>
      <c r="AI3745" s="3">
        <v>0</v>
      </c>
      <c r="AJ3745" s="3">
        <v>0</v>
      </c>
      <c r="AK3745" s="3">
        <v>0</v>
      </c>
      <c r="AL3745" s="3">
        <v>0</v>
      </c>
      <c r="AM3745" s="3">
        <v>0</v>
      </c>
      <c r="AN3745" s="3">
        <v>0</v>
      </c>
      <c r="AO3745" s="3">
        <v>0</v>
      </c>
      <c r="AP3745" s="3">
        <v>0</v>
      </c>
      <c r="AQ3745" s="3">
        <v>57.23</v>
      </c>
      <c r="AR3745" s="3">
        <v>0</v>
      </c>
      <c r="AS3745" s="3">
        <v>0</v>
      </c>
      <c r="AT3745" s="3">
        <v>0</v>
      </c>
      <c r="AU3745" s="3">
        <v>0</v>
      </c>
      <c r="AV3745" s="3">
        <v>0</v>
      </c>
      <c r="AW3745" s="3">
        <v>0</v>
      </c>
      <c r="AX3745" s="3">
        <v>0</v>
      </c>
      <c r="AY3745" s="3">
        <v>0</v>
      </c>
      <c r="AZ3745" s="3">
        <v>0</v>
      </c>
      <c r="BA3745" s="3">
        <v>0</v>
      </c>
      <c r="BB3745" s="3">
        <v>0</v>
      </c>
      <c r="BC3745" s="3">
        <v>0</v>
      </c>
      <c r="BD3745" s="3">
        <v>0</v>
      </c>
      <c r="BE3745" s="3">
        <v>0</v>
      </c>
      <c r="BF3745" s="3">
        <v>0</v>
      </c>
      <c r="BG3745" s="3">
        <v>0</v>
      </c>
      <c r="BH3745" s="3">
        <v>1</v>
      </c>
      <c r="BI3745" s="3">
        <v>1</v>
      </c>
      <c r="BJ3745" s="3">
        <v>0.2</v>
      </c>
      <c r="BK3745" s="3">
        <v>1</v>
      </c>
      <c r="BL3745" s="3">
        <v>146.65</v>
      </c>
      <c r="BM3745" s="3">
        <v>22</v>
      </c>
      <c r="BN3745" s="3">
        <v>168.65</v>
      </c>
      <c r="BO3745" s="3">
        <v>168.65</v>
      </c>
      <c r="BQ3745" s="3" t="s">
        <v>1254</v>
      </c>
      <c r="BR3745" s="3" t="s">
        <v>84</v>
      </c>
      <c r="BS3745" s="4">
        <v>45244</v>
      </c>
      <c r="BT3745" s="5">
        <v>0.56180555555555556</v>
      </c>
      <c r="BU3745" s="3" t="s">
        <v>3552</v>
      </c>
      <c r="BV3745" s="3" t="s">
        <v>94</v>
      </c>
      <c r="BY3745" s="3">
        <v>1200</v>
      </c>
      <c r="CA3745" s="3" t="s">
        <v>1420</v>
      </c>
      <c r="CC3745" s="3" t="s">
        <v>613</v>
      </c>
      <c r="CD3745" s="3">
        <v>6850</v>
      </c>
      <c r="CE3745" s="3" t="s">
        <v>90</v>
      </c>
      <c r="CF3745" s="4">
        <v>45245</v>
      </c>
      <c r="CI3745" s="3">
        <v>2</v>
      </c>
      <c r="CJ3745" s="3">
        <v>1</v>
      </c>
      <c r="CK3745" s="3">
        <v>23</v>
      </c>
      <c r="CL3745" s="3" t="s">
        <v>86</v>
      </c>
    </row>
    <row r="3746" spans="1:90" x14ac:dyDescent="0.3">
      <c r="A3746" s="3" t="s">
        <v>72</v>
      </c>
      <c r="B3746" s="3" t="s">
        <v>73</v>
      </c>
      <c r="C3746" s="3" t="s">
        <v>74</v>
      </c>
      <c r="E3746" s="3" t="str">
        <f>"080055847613"</f>
        <v>080055847613</v>
      </c>
      <c r="F3746" s="4">
        <v>45243</v>
      </c>
      <c r="G3746" s="3">
        <v>202408</v>
      </c>
      <c r="H3746" s="3" t="s">
        <v>75</v>
      </c>
      <c r="I3746" s="3" t="s">
        <v>76</v>
      </c>
      <c r="J3746" s="3" t="s">
        <v>77</v>
      </c>
      <c r="K3746" s="3" t="s">
        <v>78</v>
      </c>
      <c r="L3746" s="3" t="s">
        <v>296</v>
      </c>
      <c r="M3746" s="3" t="s">
        <v>297</v>
      </c>
      <c r="N3746" s="3" t="s">
        <v>298</v>
      </c>
      <c r="O3746" s="3" t="s">
        <v>82</v>
      </c>
      <c r="P3746" s="3" t="str">
        <f>"1162956767                    "</f>
        <v xml:space="preserve">1162956767                    </v>
      </c>
      <c r="Q3746" s="3">
        <v>0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  <c r="W3746" s="3">
        <v>0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0</v>
      </c>
      <c r="AD3746" s="3">
        <v>0</v>
      </c>
      <c r="AE3746" s="3">
        <v>0</v>
      </c>
      <c r="AF3746" s="3">
        <v>0</v>
      </c>
      <c r="AG3746" s="3">
        <v>0</v>
      </c>
      <c r="AH3746" s="3">
        <v>0</v>
      </c>
      <c r="AI3746" s="3">
        <v>0</v>
      </c>
      <c r="AJ3746" s="3">
        <v>0</v>
      </c>
      <c r="AK3746" s="3">
        <v>0</v>
      </c>
      <c r="AL3746" s="3">
        <v>0</v>
      </c>
      <c r="AM3746" s="3">
        <v>0</v>
      </c>
      <c r="AN3746" s="3">
        <v>0</v>
      </c>
      <c r="AO3746" s="3">
        <v>0</v>
      </c>
      <c r="AP3746" s="3">
        <v>0</v>
      </c>
      <c r="AQ3746" s="3">
        <v>23.07</v>
      </c>
      <c r="AR3746" s="3">
        <v>0</v>
      </c>
      <c r="AS3746" s="3">
        <v>0</v>
      </c>
      <c r="AT3746" s="3">
        <v>0</v>
      </c>
      <c r="AU3746" s="3">
        <v>0</v>
      </c>
      <c r="AV3746" s="3">
        <v>0</v>
      </c>
      <c r="AW3746" s="3">
        <v>0</v>
      </c>
      <c r="AX3746" s="3">
        <v>0</v>
      </c>
      <c r="AY3746" s="3">
        <v>0</v>
      </c>
      <c r="AZ3746" s="3">
        <v>0</v>
      </c>
      <c r="BA3746" s="3">
        <v>0</v>
      </c>
      <c r="BB3746" s="3">
        <v>0</v>
      </c>
      <c r="BC3746" s="3">
        <v>0</v>
      </c>
      <c r="BD3746" s="3">
        <v>0</v>
      </c>
      <c r="BE3746" s="3">
        <v>0</v>
      </c>
      <c r="BF3746" s="3">
        <v>0</v>
      </c>
      <c r="BG3746" s="3">
        <v>0</v>
      </c>
      <c r="BH3746" s="3">
        <v>1</v>
      </c>
      <c r="BI3746" s="3">
        <v>3</v>
      </c>
      <c r="BJ3746" s="3">
        <v>3.6</v>
      </c>
      <c r="BK3746" s="3">
        <v>4</v>
      </c>
      <c r="BL3746" s="3">
        <v>59.12</v>
      </c>
      <c r="BM3746" s="3">
        <v>8.8699999999999992</v>
      </c>
      <c r="BN3746" s="3">
        <v>67.989999999999995</v>
      </c>
      <c r="BO3746" s="3">
        <v>67.989999999999995</v>
      </c>
      <c r="BQ3746" s="3" t="s">
        <v>299</v>
      </c>
      <c r="BR3746" s="3" t="s">
        <v>84</v>
      </c>
      <c r="BS3746" s="4">
        <v>45244</v>
      </c>
      <c r="BT3746" s="5">
        <v>0.30138888888888887</v>
      </c>
      <c r="BU3746" s="3" t="s">
        <v>1792</v>
      </c>
      <c r="BV3746" s="3" t="s">
        <v>94</v>
      </c>
      <c r="BY3746" s="3">
        <v>18144</v>
      </c>
      <c r="CA3746" s="3" t="s">
        <v>1030</v>
      </c>
      <c r="CC3746" s="3" t="s">
        <v>297</v>
      </c>
      <c r="CD3746" s="3">
        <v>1451</v>
      </c>
      <c r="CE3746" s="3" t="s">
        <v>90</v>
      </c>
      <c r="CF3746" s="4">
        <v>45244</v>
      </c>
      <c r="CI3746" s="3">
        <v>1</v>
      </c>
      <c r="CJ3746" s="3">
        <v>1</v>
      </c>
      <c r="CK3746" s="3">
        <v>22</v>
      </c>
      <c r="CL3746" s="3" t="s">
        <v>86</v>
      </c>
    </row>
    <row r="3747" spans="1:90" x14ac:dyDescent="0.3">
      <c r="A3747" s="3" t="s">
        <v>72</v>
      </c>
      <c r="B3747" s="3" t="s">
        <v>73</v>
      </c>
      <c r="C3747" s="3" t="s">
        <v>74</v>
      </c>
      <c r="E3747" s="3" t="str">
        <f>"080055836523"</f>
        <v>080055836523</v>
      </c>
      <c r="F3747" s="4">
        <v>45243</v>
      </c>
      <c r="G3747" s="3">
        <v>202408</v>
      </c>
      <c r="H3747" s="3" t="s">
        <v>75</v>
      </c>
      <c r="I3747" s="3" t="s">
        <v>76</v>
      </c>
      <c r="J3747" s="3" t="s">
        <v>77</v>
      </c>
      <c r="K3747" s="3" t="s">
        <v>78</v>
      </c>
      <c r="L3747" s="3" t="s">
        <v>332</v>
      </c>
      <c r="M3747" s="3" t="s">
        <v>332</v>
      </c>
      <c r="N3747" s="3" t="s">
        <v>585</v>
      </c>
      <c r="O3747" s="3" t="s">
        <v>82</v>
      </c>
      <c r="P3747" s="3" t="str">
        <f>"1162956426                    "</f>
        <v xml:space="preserve">1162956426                    </v>
      </c>
      <c r="Q3747" s="3">
        <v>0</v>
      </c>
      <c r="R3747" s="3">
        <v>0</v>
      </c>
      <c r="S3747" s="3">
        <v>0</v>
      </c>
      <c r="T3747" s="3">
        <v>0</v>
      </c>
      <c r="U3747" s="3">
        <v>0</v>
      </c>
      <c r="V3747" s="3">
        <v>0</v>
      </c>
      <c r="W3747" s="3">
        <v>0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0</v>
      </c>
      <c r="AD3747" s="3">
        <v>0</v>
      </c>
      <c r="AE3747" s="3">
        <v>0</v>
      </c>
      <c r="AF3747" s="3">
        <v>0</v>
      </c>
      <c r="AG3747" s="3">
        <v>0</v>
      </c>
      <c r="AH3747" s="3">
        <v>0</v>
      </c>
      <c r="AI3747" s="3">
        <v>0</v>
      </c>
      <c r="AJ3747" s="3">
        <v>0</v>
      </c>
      <c r="AK3747" s="3">
        <v>0</v>
      </c>
      <c r="AL3747" s="3">
        <v>0</v>
      </c>
      <c r="AM3747" s="3">
        <v>0</v>
      </c>
      <c r="AN3747" s="3">
        <v>0</v>
      </c>
      <c r="AO3747" s="3">
        <v>0</v>
      </c>
      <c r="AP3747" s="3">
        <v>0</v>
      </c>
      <c r="AQ3747" s="3">
        <v>57.23</v>
      </c>
      <c r="AR3747" s="3">
        <v>0</v>
      </c>
      <c r="AS3747" s="3">
        <v>0</v>
      </c>
      <c r="AT3747" s="3">
        <v>0</v>
      </c>
      <c r="AU3747" s="3">
        <v>0</v>
      </c>
      <c r="AV3747" s="3">
        <v>0</v>
      </c>
      <c r="AW3747" s="3">
        <v>0</v>
      </c>
      <c r="AX3747" s="3">
        <v>0</v>
      </c>
      <c r="AY3747" s="3">
        <v>0</v>
      </c>
      <c r="AZ3747" s="3">
        <v>0</v>
      </c>
      <c r="BA3747" s="3">
        <v>0</v>
      </c>
      <c r="BB3747" s="3">
        <v>0</v>
      </c>
      <c r="BC3747" s="3">
        <v>0</v>
      </c>
      <c r="BD3747" s="3">
        <v>0</v>
      </c>
      <c r="BE3747" s="3">
        <v>0</v>
      </c>
      <c r="BF3747" s="3">
        <v>0</v>
      </c>
      <c r="BG3747" s="3">
        <v>0</v>
      </c>
      <c r="BH3747" s="3">
        <v>1</v>
      </c>
      <c r="BI3747" s="3">
        <v>1</v>
      </c>
      <c r="BJ3747" s="3">
        <v>0.2</v>
      </c>
      <c r="BK3747" s="3">
        <v>1</v>
      </c>
      <c r="BL3747" s="3">
        <v>146.65</v>
      </c>
      <c r="BM3747" s="3">
        <v>22</v>
      </c>
      <c r="BN3747" s="3">
        <v>168.65</v>
      </c>
      <c r="BO3747" s="3">
        <v>168.65</v>
      </c>
      <c r="BQ3747" s="3" t="s">
        <v>586</v>
      </c>
      <c r="BR3747" s="3" t="s">
        <v>84</v>
      </c>
      <c r="BS3747" s="4">
        <v>45244</v>
      </c>
      <c r="BT3747" s="5">
        <v>0.5</v>
      </c>
      <c r="BU3747" s="3" t="s">
        <v>731</v>
      </c>
      <c r="BV3747" s="3" t="s">
        <v>94</v>
      </c>
      <c r="BY3747" s="3">
        <v>1200</v>
      </c>
      <c r="CA3747" s="3" t="s">
        <v>902</v>
      </c>
      <c r="CC3747" s="3" t="s">
        <v>332</v>
      </c>
      <c r="CD3747" s="3">
        <v>7646</v>
      </c>
      <c r="CE3747" s="3" t="s">
        <v>90</v>
      </c>
      <c r="CF3747" s="4">
        <v>45245</v>
      </c>
      <c r="CI3747" s="3">
        <v>1</v>
      </c>
      <c r="CJ3747" s="3">
        <v>1</v>
      </c>
      <c r="CK3747" s="3">
        <v>23</v>
      </c>
      <c r="CL3747" s="3" t="s">
        <v>86</v>
      </c>
    </row>
    <row r="3748" spans="1:90" x14ac:dyDescent="0.3">
      <c r="A3748" s="3" t="s">
        <v>72</v>
      </c>
      <c r="B3748" s="3" t="s">
        <v>73</v>
      </c>
      <c r="C3748" s="3" t="s">
        <v>74</v>
      </c>
      <c r="E3748" s="3" t="str">
        <f>"080055847666"</f>
        <v>080055847666</v>
      </c>
      <c r="F3748" s="4">
        <v>45243</v>
      </c>
      <c r="G3748" s="3">
        <v>202408</v>
      </c>
      <c r="H3748" s="3" t="s">
        <v>75</v>
      </c>
      <c r="I3748" s="3" t="s">
        <v>76</v>
      </c>
      <c r="J3748" s="3" t="s">
        <v>77</v>
      </c>
      <c r="K3748" s="3" t="s">
        <v>78</v>
      </c>
      <c r="L3748" s="3" t="s">
        <v>442</v>
      </c>
      <c r="M3748" s="3" t="s">
        <v>443</v>
      </c>
      <c r="N3748" s="3" t="s">
        <v>2350</v>
      </c>
      <c r="O3748" s="3" t="s">
        <v>82</v>
      </c>
      <c r="P3748" s="3" t="str">
        <f>"1162956605                    "</f>
        <v xml:space="preserve">1162956605                    </v>
      </c>
      <c r="Q3748" s="3">
        <v>0</v>
      </c>
      <c r="R3748" s="3">
        <v>0</v>
      </c>
      <c r="S3748" s="3">
        <v>0</v>
      </c>
      <c r="T3748" s="3">
        <v>0</v>
      </c>
      <c r="U3748" s="3">
        <v>0</v>
      </c>
      <c r="V3748" s="3">
        <v>0</v>
      </c>
      <c r="W3748" s="3">
        <v>0</v>
      </c>
      <c r="X3748" s="3">
        <v>0</v>
      </c>
      <c r="Y3748" s="3">
        <v>0</v>
      </c>
      <c r="Z3748" s="3">
        <v>0</v>
      </c>
      <c r="AA3748" s="3">
        <v>0</v>
      </c>
      <c r="AB3748" s="3">
        <v>0</v>
      </c>
      <c r="AC3748" s="3">
        <v>0</v>
      </c>
      <c r="AD3748" s="3">
        <v>0</v>
      </c>
      <c r="AE3748" s="3">
        <v>0</v>
      </c>
      <c r="AF3748" s="3">
        <v>0</v>
      </c>
      <c r="AG3748" s="3">
        <v>0</v>
      </c>
      <c r="AH3748" s="3">
        <v>0</v>
      </c>
      <c r="AI3748" s="3">
        <v>0</v>
      </c>
      <c r="AJ3748" s="3">
        <v>0</v>
      </c>
      <c r="AK3748" s="3">
        <v>0</v>
      </c>
      <c r="AL3748" s="3">
        <v>0</v>
      </c>
      <c r="AM3748" s="3">
        <v>0</v>
      </c>
      <c r="AN3748" s="3">
        <v>0</v>
      </c>
      <c r="AO3748" s="3">
        <v>0</v>
      </c>
      <c r="AP3748" s="3">
        <v>0</v>
      </c>
      <c r="AQ3748" s="3">
        <v>23.07</v>
      </c>
      <c r="AR3748" s="3">
        <v>0</v>
      </c>
      <c r="AS3748" s="3">
        <v>0</v>
      </c>
      <c r="AT3748" s="3">
        <v>0</v>
      </c>
      <c r="AU3748" s="3">
        <v>0</v>
      </c>
      <c r="AV3748" s="3">
        <v>0</v>
      </c>
      <c r="AW3748" s="3">
        <v>0</v>
      </c>
      <c r="AX3748" s="3">
        <v>0</v>
      </c>
      <c r="AY3748" s="3">
        <v>0</v>
      </c>
      <c r="AZ3748" s="3">
        <v>0</v>
      </c>
      <c r="BA3748" s="3">
        <v>0</v>
      </c>
      <c r="BB3748" s="3">
        <v>0</v>
      </c>
      <c r="BC3748" s="3">
        <v>0</v>
      </c>
      <c r="BD3748" s="3">
        <v>0</v>
      </c>
      <c r="BE3748" s="3">
        <v>0</v>
      </c>
      <c r="BF3748" s="3">
        <v>0</v>
      </c>
      <c r="BG3748" s="3">
        <v>0</v>
      </c>
      <c r="BH3748" s="3">
        <v>1</v>
      </c>
      <c r="BI3748" s="3">
        <v>1</v>
      </c>
      <c r="BJ3748" s="3">
        <v>1.9</v>
      </c>
      <c r="BK3748" s="3">
        <v>2</v>
      </c>
      <c r="BL3748" s="3">
        <v>59.12</v>
      </c>
      <c r="BM3748" s="3">
        <v>8.8699999999999992</v>
      </c>
      <c r="BN3748" s="3">
        <v>67.989999999999995</v>
      </c>
      <c r="BO3748" s="3">
        <v>67.989999999999995</v>
      </c>
      <c r="BQ3748" s="3" t="s">
        <v>2351</v>
      </c>
      <c r="BR3748" s="3" t="s">
        <v>84</v>
      </c>
      <c r="BS3748" s="4">
        <v>45244</v>
      </c>
      <c r="BT3748" s="5">
        <v>0.4152777777777778</v>
      </c>
      <c r="BU3748" s="3" t="s">
        <v>3607</v>
      </c>
      <c r="BV3748" s="3" t="s">
        <v>94</v>
      </c>
      <c r="BY3748" s="3">
        <v>9610</v>
      </c>
      <c r="CA3748" s="3" t="s">
        <v>2353</v>
      </c>
      <c r="CC3748" s="3" t="s">
        <v>443</v>
      </c>
      <c r="CD3748" s="3">
        <v>2090</v>
      </c>
      <c r="CE3748" s="3" t="s">
        <v>90</v>
      </c>
      <c r="CF3748" s="4">
        <v>45244</v>
      </c>
      <c r="CI3748" s="3">
        <v>1</v>
      </c>
      <c r="CJ3748" s="3">
        <v>1</v>
      </c>
      <c r="CK3748" s="3">
        <v>22</v>
      </c>
      <c r="CL3748" s="3" t="s">
        <v>86</v>
      </c>
    </row>
    <row r="3749" spans="1:90" x14ac:dyDescent="0.3">
      <c r="A3749" s="3" t="s">
        <v>72</v>
      </c>
      <c r="B3749" s="3" t="s">
        <v>73</v>
      </c>
      <c r="C3749" s="3" t="s">
        <v>74</v>
      </c>
      <c r="E3749" s="3" t="str">
        <f>"080055848973"</f>
        <v>080055848973</v>
      </c>
      <c r="F3749" s="4">
        <v>45243</v>
      </c>
      <c r="G3749" s="3">
        <v>202408</v>
      </c>
      <c r="H3749" s="3" t="s">
        <v>75</v>
      </c>
      <c r="I3749" s="3" t="s">
        <v>76</v>
      </c>
      <c r="J3749" s="3" t="s">
        <v>77</v>
      </c>
      <c r="K3749" s="3" t="s">
        <v>78</v>
      </c>
      <c r="L3749" s="3" t="s">
        <v>256</v>
      </c>
      <c r="M3749" s="3" t="s">
        <v>257</v>
      </c>
      <c r="N3749" s="3" t="s">
        <v>258</v>
      </c>
      <c r="O3749" s="3" t="s">
        <v>82</v>
      </c>
      <c r="P3749" s="3" t="str">
        <f>"1162956873                    "</f>
        <v xml:space="preserve">1162956873                    </v>
      </c>
      <c r="Q3749" s="3">
        <v>0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  <c r="W3749" s="3">
        <v>0</v>
      </c>
      <c r="X3749" s="3">
        <v>0</v>
      </c>
      <c r="Y3749" s="3">
        <v>0</v>
      </c>
      <c r="Z3749" s="3">
        <v>0</v>
      </c>
      <c r="AA3749" s="3">
        <v>0</v>
      </c>
      <c r="AB3749" s="3">
        <v>0</v>
      </c>
      <c r="AC3749" s="3">
        <v>0</v>
      </c>
      <c r="AD3749" s="3">
        <v>0</v>
      </c>
      <c r="AE3749" s="3">
        <v>0</v>
      </c>
      <c r="AF3749" s="3">
        <v>0</v>
      </c>
      <c r="AG3749" s="3">
        <v>0</v>
      </c>
      <c r="AH3749" s="3">
        <v>0</v>
      </c>
      <c r="AI3749" s="3">
        <v>0</v>
      </c>
      <c r="AJ3749" s="3">
        <v>0</v>
      </c>
      <c r="AK3749" s="3">
        <v>0</v>
      </c>
      <c r="AL3749" s="3">
        <v>0</v>
      </c>
      <c r="AM3749" s="3">
        <v>0</v>
      </c>
      <c r="AN3749" s="3">
        <v>0</v>
      </c>
      <c r="AO3749" s="3">
        <v>0</v>
      </c>
      <c r="AP3749" s="3">
        <v>0</v>
      </c>
      <c r="AQ3749" s="3">
        <v>29.54</v>
      </c>
      <c r="AR3749" s="3">
        <v>0</v>
      </c>
      <c r="AS3749" s="3">
        <v>0</v>
      </c>
      <c r="AT3749" s="3">
        <v>0</v>
      </c>
      <c r="AU3749" s="3">
        <v>0</v>
      </c>
      <c r="AV3749" s="3">
        <v>0</v>
      </c>
      <c r="AW3749" s="3">
        <v>0</v>
      </c>
      <c r="AX3749" s="3">
        <v>0</v>
      </c>
      <c r="AY3749" s="3">
        <v>0</v>
      </c>
      <c r="AZ3749" s="3">
        <v>0</v>
      </c>
      <c r="BA3749" s="3">
        <v>0</v>
      </c>
      <c r="BB3749" s="3">
        <v>0</v>
      </c>
      <c r="BC3749" s="3">
        <v>0</v>
      </c>
      <c r="BD3749" s="3">
        <v>0</v>
      </c>
      <c r="BE3749" s="3">
        <v>0</v>
      </c>
      <c r="BF3749" s="3">
        <v>0</v>
      </c>
      <c r="BG3749" s="3">
        <v>0</v>
      </c>
      <c r="BH3749" s="3">
        <v>1</v>
      </c>
      <c r="BI3749" s="3">
        <v>1</v>
      </c>
      <c r="BJ3749" s="3">
        <v>1.2</v>
      </c>
      <c r="BK3749" s="3">
        <v>1.5</v>
      </c>
      <c r="BL3749" s="3">
        <v>75.69</v>
      </c>
      <c r="BM3749" s="3">
        <v>11.35</v>
      </c>
      <c r="BN3749" s="3">
        <v>87.04</v>
      </c>
      <c r="BO3749" s="3">
        <v>87.04</v>
      </c>
      <c r="BQ3749" s="3" t="s">
        <v>259</v>
      </c>
      <c r="BR3749" s="3" t="s">
        <v>84</v>
      </c>
      <c r="BS3749" s="4">
        <v>45244</v>
      </c>
      <c r="BT3749" s="5">
        <v>0.3354166666666667</v>
      </c>
      <c r="BU3749" s="3" t="s">
        <v>1601</v>
      </c>
      <c r="BV3749" s="3" t="s">
        <v>94</v>
      </c>
      <c r="BY3749" s="3">
        <v>6048</v>
      </c>
      <c r="CA3749" s="3" t="s">
        <v>723</v>
      </c>
      <c r="CC3749" s="3" t="s">
        <v>257</v>
      </c>
      <c r="CD3749" s="3">
        <v>6230</v>
      </c>
      <c r="CE3749" s="3" t="s">
        <v>90</v>
      </c>
      <c r="CF3749" s="4">
        <v>45244</v>
      </c>
      <c r="CI3749" s="3">
        <v>1</v>
      </c>
      <c r="CJ3749" s="3">
        <v>1</v>
      </c>
      <c r="CK3749" s="3">
        <v>21</v>
      </c>
      <c r="CL3749" s="3" t="s">
        <v>86</v>
      </c>
    </row>
    <row r="3750" spans="1:90" x14ac:dyDescent="0.3">
      <c r="A3750" s="3" t="s">
        <v>72</v>
      </c>
      <c r="B3750" s="3" t="s">
        <v>73</v>
      </c>
      <c r="C3750" s="3" t="s">
        <v>74</v>
      </c>
      <c r="E3750" s="3" t="str">
        <f>"080055849115"</f>
        <v>080055849115</v>
      </c>
      <c r="F3750" s="4">
        <v>45243</v>
      </c>
      <c r="G3750" s="3">
        <v>202408</v>
      </c>
      <c r="H3750" s="3" t="s">
        <v>75</v>
      </c>
      <c r="I3750" s="3" t="s">
        <v>76</v>
      </c>
      <c r="J3750" s="3" t="s">
        <v>77</v>
      </c>
      <c r="K3750" s="3" t="s">
        <v>78</v>
      </c>
      <c r="L3750" s="3" t="s">
        <v>442</v>
      </c>
      <c r="M3750" s="3" t="s">
        <v>443</v>
      </c>
      <c r="N3750" s="3" t="s">
        <v>3608</v>
      </c>
      <c r="O3750" s="3" t="s">
        <v>150</v>
      </c>
      <c r="P3750" s="3" t="str">
        <f>"1162956606                    "</f>
        <v xml:space="preserve">1162956606                    </v>
      </c>
      <c r="Q3750" s="3">
        <v>0</v>
      </c>
      <c r="R3750" s="3">
        <v>0</v>
      </c>
      <c r="S3750" s="3">
        <v>0</v>
      </c>
      <c r="T3750" s="3">
        <v>0</v>
      </c>
      <c r="U3750" s="3">
        <v>0</v>
      </c>
      <c r="V3750" s="3">
        <v>0</v>
      </c>
      <c r="W3750" s="3">
        <v>0</v>
      </c>
      <c r="X3750" s="3">
        <v>0</v>
      </c>
      <c r="Y3750" s="3">
        <v>0</v>
      </c>
      <c r="Z3750" s="3">
        <v>0</v>
      </c>
      <c r="AA3750" s="3">
        <v>0</v>
      </c>
      <c r="AB3750" s="3">
        <v>0</v>
      </c>
      <c r="AC3750" s="3">
        <v>0</v>
      </c>
      <c r="AD3750" s="3">
        <v>0</v>
      </c>
      <c r="AE3750" s="3">
        <v>0</v>
      </c>
      <c r="AF3750" s="3">
        <v>0</v>
      </c>
      <c r="AG3750" s="3">
        <v>5.57</v>
      </c>
      <c r="AH3750" s="3">
        <v>0</v>
      </c>
      <c r="AI3750" s="3">
        <v>0</v>
      </c>
      <c r="AJ3750" s="3">
        <v>0</v>
      </c>
      <c r="AK3750" s="3">
        <v>0</v>
      </c>
      <c r="AL3750" s="3">
        <v>0</v>
      </c>
      <c r="AM3750" s="3">
        <v>0</v>
      </c>
      <c r="AN3750" s="3">
        <v>0</v>
      </c>
      <c r="AO3750" s="3">
        <v>0</v>
      </c>
      <c r="AP3750" s="3">
        <v>0</v>
      </c>
      <c r="AQ3750" s="3">
        <v>64.66</v>
      </c>
      <c r="AR3750" s="3">
        <v>0</v>
      </c>
      <c r="AS3750" s="3">
        <v>0</v>
      </c>
      <c r="AT3750" s="3">
        <v>0</v>
      </c>
      <c r="AU3750" s="3">
        <v>0</v>
      </c>
      <c r="AV3750" s="3">
        <v>0</v>
      </c>
      <c r="AW3750" s="3">
        <v>0</v>
      </c>
      <c r="AX3750" s="3">
        <v>0</v>
      </c>
      <c r="AY3750" s="3">
        <v>0</v>
      </c>
      <c r="AZ3750" s="3">
        <v>0</v>
      </c>
      <c r="BA3750" s="3">
        <v>0</v>
      </c>
      <c r="BB3750" s="3">
        <v>0</v>
      </c>
      <c r="BC3750" s="3">
        <v>0</v>
      </c>
      <c r="BD3750" s="3">
        <v>0</v>
      </c>
      <c r="BE3750" s="3">
        <v>0</v>
      </c>
      <c r="BF3750" s="3">
        <v>0</v>
      </c>
      <c r="BG3750" s="3">
        <v>0</v>
      </c>
      <c r="BH3750" s="3">
        <v>1</v>
      </c>
      <c r="BI3750" s="3">
        <v>12</v>
      </c>
      <c r="BJ3750" s="3">
        <v>30.4</v>
      </c>
      <c r="BK3750" s="3">
        <v>31</v>
      </c>
      <c r="BL3750" s="3">
        <v>171.26</v>
      </c>
      <c r="BM3750" s="3">
        <v>25.69</v>
      </c>
      <c r="BN3750" s="3">
        <v>196.95</v>
      </c>
      <c r="BO3750" s="3">
        <v>196.95</v>
      </c>
      <c r="BQ3750" s="3" t="s">
        <v>3609</v>
      </c>
      <c r="BR3750" s="3" t="s">
        <v>84</v>
      </c>
      <c r="BS3750" s="4">
        <v>45244</v>
      </c>
      <c r="BT3750" s="5">
        <v>0.33124999999999999</v>
      </c>
      <c r="BU3750" s="3" t="s">
        <v>1653</v>
      </c>
      <c r="BV3750" s="3" t="s">
        <v>94</v>
      </c>
      <c r="BY3750" s="3">
        <v>151800</v>
      </c>
      <c r="CA3750" s="3" t="s">
        <v>479</v>
      </c>
      <c r="CC3750" s="3" t="s">
        <v>443</v>
      </c>
      <c r="CD3750" s="3">
        <v>2042</v>
      </c>
      <c r="CE3750" s="3" t="s">
        <v>90</v>
      </c>
      <c r="CF3750" s="4">
        <v>45245</v>
      </c>
      <c r="CI3750" s="3">
        <v>1</v>
      </c>
      <c r="CJ3750" s="3">
        <v>1</v>
      </c>
      <c r="CK3750" s="3">
        <v>42</v>
      </c>
      <c r="CL3750" s="3" t="s">
        <v>86</v>
      </c>
    </row>
    <row r="3751" spans="1:90" x14ac:dyDescent="0.3">
      <c r="A3751" s="3" t="s">
        <v>72</v>
      </c>
      <c r="B3751" s="3" t="s">
        <v>73</v>
      </c>
      <c r="C3751" s="3" t="s">
        <v>74</v>
      </c>
      <c r="E3751" s="3" t="str">
        <f>"080055849644"</f>
        <v>080055849644</v>
      </c>
      <c r="F3751" s="4">
        <v>45243</v>
      </c>
      <c r="G3751" s="3">
        <v>202408</v>
      </c>
      <c r="H3751" s="3" t="s">
        <v>75</v>
      </c>
      <c r="I3751" s="3" t="s">
        <v>76</v>
      </c>
      <c r="J3751" s="3" t="s">
        <v>77</v>
      </c>
      <c r="K3751" s="3" t="s">
        <v>78</v>
      </c>
      <c r="L3751" s="3" t="s">
        <v>472</v>
      </c>
      <c r="M3751" s="3" t="s">
        <v>473</v>
      </c>
      <c r="N3751" s="3" t="s">
        <v>720</v>
      </c>
      <c r="O3751" s="3" t="s">
        <v>82</v>
      </c>
      <c r="P3751" s="3" t="str">
        <f>"1162956806                    "</f>
        <v xml:space="preserve">1162956806                    </v>
      </c>
      <c r="Q3751" s="3">
        <v>0</v>
      </c>
      <c r="R3751" s="3">
        <v>0</v>
      </c>
      <c r="S3751" s="3">
        <v>0</v>
      </c>
      <c r="T3751" s="3">
        <v>0</v>
      </c>
      <c r="U3751" s="3">
        <v>0</v>
      </c>
      <c r="V3751" s="3">
        <v>0</v>
      </c>
      <c r="W3751" s="3">
        <v>0</v>
      </c>
      <c r="X3751" s="3">
        <v>0</v>
      </c>
      <c r="Y3751" s="3">
        <v>0</v>
      </c>
      <c r="Z3751" s="3">
        <v>0</v>
      </c>
      <c r="AA3751" s="3">
        <v>0</v>
      </c>
      <c r="AB3751" s="3">
        <v>0</v>
      </c>
      <c r="AC3751" s="3">
        <v>0</v>
      </c>
      <c r="AD3751" s="3">
        <v>0</v>
      </c>
      <c r="AE3751" s="3">
        <v>0</v>
      </c>
      <c r="AF3751" s="3">
        <v>0</v>
      </c>
      <c r="AG3751" s="3">
        <v>0</v>
      </c>
      <c r="AH3751" s="3">
        <v>0</v>
      </c>
      <c r="AI3751" s="3">
        <v>0</v>
      </c>
      <c r="AJ3751" s="3">
        <v>0</v>
      </c>
      <c r="AK3751" s="3">
        <v>0</v>
      </c>
      <c r="AL3751" s="3">
        <v>0</v>
      </c>
      <c r="AM3751" s="3">
        <v>0</v>
      </c>
      <c r="AN3751" s="3">
        <v>0</v>
      </c>
      <c r="AO3751" s="3">
        <v>0</v>
      </c>
      <c r="AP3751" s="3">
        <v>0</v>
      </c>
      <c r="AQ3751" s="3">
        <v>59.05</v>
      </c>
      <c r="AR3751" s="3">
        <v>0</v>
      </c>
      <c r="AS3751" s="3">
        <v>0</v>
      </c>
      <c r="AT3751" s="3">
        <v>0</v>
      </c>
      <c r="AU3751" s="3">
        <v>0</v>
      </c>
      <c r="AV3751" s="3">
        <v>0</v>
      </c>
      <c r="AW3751" s="3">
        <v>0</v>
      </c>
      <c r="AX3751" s="3">
        <v>0</v>
      </c>
      <c r="AY3751" s="3">
        <v>0</v>
      </c>
      <c r="AZ3751" s="3">
        <v>0</v>
      </c>
      <c r="BA3751" s="3">
        <v>0</v>
      </c>
      <c r="BB3751" s="3">
        <v>0</v>
      </c>
      <c r="BC3751" s="3">
        <v>0</v>
      </c>
      <c r="BD3751" s="3">
        <v>0</v>
      </c>
      <c r="BE3751" s="3">
        <v>0</v>
      </c>
      <c r="BF3751" s="3">
        <v>0</v>
      </c>
      <c r="BG3751" s="3">
        <v>0</v>
      </c>
      <c r="BH3751" s="3">
        <v>1</v>
      </c>
      <c r="BI3751" s="3">
        <v>4</v>
      </c>
      <c r="BJ3751" s="3">
        <v>1.4</v>
      </c>
      <c r="BK3751" s="3">
        <v>4</v>
      </c>
      <c r="BL3751" s="3">
        <v>151.32</v>
      </c>
      <c r="BM3751" s="3">
        <v>22.7</v>
      </c>
      <c r="BN3751" s="3">
        <v>174.02</v>
      </c>
      <c r="BO3751" s="3">
        <v>174.02</v>
      </c>
      <c r="BQ3751" s="3" t="s">
        <v>721</v>
      </c>
      <c r="BR3751" s="3" t="s">
        <v>84</v>
      </c>
      <c r="BS3751" s="4">
        <v>45244</v>
      </c>
      <c r="BT3751" s="5">
        <v>0.35486111111111113</v>
      </c>
      <c r="BU3751" s="3" t="s">
        <v>722</v>
      </c>
      <c r="BV3751" s="3" t="s">
        <v>94</v>
      </c>
      <c r="BY3751" s="3">
        <v>6750</v>
      </c>
      <c r="CA3751" s="3" t="s">
        <v>723</v>
      </c>
      <c r="CC3751" s="3" t="s">
        <v>473</v>
      </c>
      <c r="CD3751" s="3">
        <v>6229</v>
      </c>
      <c r="CE3751" s="3" t="s">
        <v>90</v>
      </c>
      <c r="CF3751" s="4">
        <v>45244</v>
      </c>
      <c r="CI3751" s="3">
        <v>1</v>
      </c>
      <c r="CJ3751" s="3">
        <v>1</v>
      </c>
      <c r="CK3751" s="3">
        <v>21</v>
      </c>
      <c r="CL3751" s="3" t="s">
        <v>86</v>
      </c>
    </row>
    <row r="3752" spans="1:90" x14ac:dyDescent="0.3">
      <c r="A3752" s="3" t="s">
        <v>72</v>
      </c>
      <c r="B3752" s="3" t="s">
        <v>73</v>
      </c>
      <c r="C3752" s="3" t="s">
        <v>74</v>
      </c>
      <c r="E3752" s="3" t="str">
        <f>"080055849642"</f>
        <v>080055849642</v>
      </c>
      <c r="F3752" s="4">
        <v>45243</v>
      </c>
      <c r="G3752" s="3">
        <v>202408</v>
      </c>
      <c r="H3752" s="3" t="s">
        <v>75</v>
      </c>
      <c r="I3752" s="3" t="s">
        <v>76</v>
      </c>
      <c r="J3752" s="3" t="s">
        <v>77</v>
      </c>
      <c r="K3752" s="3" t="s">
        <v>78</v>
      </c>
      <c r="L3752" s="3" t="s">
        <v>442</v>
      </c>
      <c r="M3752" s="3" t="s">
        <v>443</v>
      </c>
      <c r="N3752" s="3" t="s">
        <v>480</v>
      </c>
      <c r="O3752" s="3" t="s">
        <v>82</v>
      </c>
      <c r="P3752" s="3" t="str">
        <f>"1162956703                    "</f>
        <v xml:space="preserve">1162956703                    </v>
      </c>
      <c r="Q3752" s="3">
        <v>0</v>
      </c>
      <c r="R3752" s="3">
        <v>0</v>
      </c>
      <c r="S3752" s="3">
        <v>0</v>
      </c>
      <c r="T3752" s="3">
        <v>0</v>
      </c>
      <c r="U3752" s="3">
        <v>0</v>
      </c>
      <c r="V3752" s="3">
        <v>0</v>
      </c>
      <c r="W3752" s="3">
        <v>0</v>
      </c>
      <c r="X3752" s="3">
        <v>0</v>
      </c>
      <c r="Y3752" s="3">
        <v>0</v>
      </c>
      <c r="Z3752" s="3">
        <v>0</v>
      </c>
      <c r="AA3752" s="3">
        <v>0</v>
      </c>
      <c r="AB3752" s="3">
        <v>0</v>
      </c>
      <c r="AC3752" s="3">
        <v>0</v>
      </c>
      <c r="AD3752" s="3">
        <v>0</v>
      </c>
      <c r="AE3752" s="3">
        <v>0</v>
      </c>
      <c r="AF3752" s="3">
        <v>0</v>
      </c>
      <c r="AG3752" s="3">
        <v>0</v>
      </c>
      <c r="AH3752" s="3">
        <v>0</v>
      </c>
      <c r="AI3752" s="3">
        <v>0</v>
      </c>
      <c r="AJ3752" s="3">
        <v>0</v>
      </c>
      <c r="AK3752" s="3">
        <v>0</v>
      </c>
      <c r="AL3752" s="3">
        <v>0</v>
      </c>
      <c r="AM3752" s="3">
        <v>0</v>
      </c>
      <c r="AN3752" s="3">
        <v>0</v>
      </c>
      <c r="AO3752" s="3">
        <v>0</v>
      </c>
      <c r="AP3752" s="3">
        <v>0</v>
      </c>
      <c r="AQ3752" s="3">
        <v>23.07</v>
      </c>
      <c r="AR3752" s="3">
        <v>0</v>
      </c>
      <c r="AS3752" s="3">
        <v>0</v>
      </c>
      <c r="AT3752" s="3">
        <v>0</v>
      </c>
      <c r="AU3752" s="3">
        <v>0</v>
      </c>
      <c r="AV3752" s="3">
        <v>0</v>
      </c>
      <c r="AW3752" s="3">
        <v>0</v>
      </c>
      <c r="AX3752" s="3">
        <v>0</v>
      </c>
      <c r="AY3752" s="3">
        <v>0</v>
      </c>
      <c r="AZ3752" s="3">
        <v>0</v>
      </c>
      <c r="BA3752" s="3">
        <v>0</v>
      </c>
      <c r="BB3752" s="3">
        <v>0</v>
      </c>
      <c r="BC3752" s="3">
        <v>0</v>
      </c>
      <c r="BD3752" s="3">
        <v>0</v>
      </c>
      <c r="BE3752" s="3">
        <v>0</v>
      </c>
      <c r="BF3752" s="3">
        <v>0</v>
      </c>
      <c r="BG3752" s="3">
        <v>0</v>
      </c>
      <c r="BH3752" s="3">
        <v>1</v>
      </c>
      <c r="BI3752" s="3">
        <v>1</v>
      </c>
      <c r="BJ3752" s="3">
        <v>0.2</v>
      </c>
      <c r="BK3752" s="3">
        <v>1</v>
      </c>
      <c r="BL3752" s="3">
        <v>59.12</v>
      </c>
      <c r="BM3752" s="3">
        <v>8.8699999999999992</v>
      </c>
      <c r="BN3752" s="3">
        <v>67.989999999999995</v>
      </c>
      <c r="BO3752" s="3">
        <v>67.989999999999995</v>
      </c>
      <c r="BQ3752" s="3" t="s">
        <v>1711</v>
      </c>
      <c r="BR3752" s="3" t="s">
        <v>84</v>
      </c>
      <c r="BS3752" s="4">
        <v>45244</v>
      </c>
      <c r="BT3752" s="5">
        <v>0.37013888888888885</v>
      </c>
      <c r="BU3752" s="3" t="s">
        <v>1712</v>
      </c>
      <c r="BV3752" s="3" t="s">
        <v>94</v>
      </c>
      <c r="BY3752" s="3">
        <v>1200</v>
      </c>
      <c r="CA3752" s="3" t="s">
        <v>673</v>
      </c>
      <c r="CC3752" s="3" t="s">
        <v>443</v>
      </c>
      <c r="CD3752" s="3">
        <v>2094</v>
      </c>
      <c r="CE3752" s="3" t="s">
        <v>90</v>
      </c>
      <c r="CF3752" s="4">
        <v>45244</v>
      </c>
      <c r="CI3752" s="3">
        <v>1</v>
      </c>
      <c r="CJ3752" s="3">
        <v>1</v>
      </c>
      <c r="CK3752" s="3">
        <v>22</v>
      </c>
      <c r="CL3752" s="3" t="s">
        <v>86</v>
      </c>
    </row>
    <row r="3753" spans="1:90" x14ac:dyDescent="0.3">
      <c r="A3753" s="3" t="s">
        <v>72</v>
      </c>
      <c r="B3753" s="3" t="s">
        <v>73</v>
      </c>
      <c r="C3753" s="3" t="s">
        <v>74</v>
      </c>
      <c r="E3753" s="3" t="str">
        <f>"080055849695"</f>
        <v>080055849695</v>
      </c>
      <c r="F3753" s="4">
        <v>45243</v>
      </c>
      <c r="G3753" s="3">
        <v>202408</v>
      </c>
      <c r="H3753" s="3" t="s">
        <v>75</v>
      </c>
      <c r="I3753" s="3" t="s">
        <v>76</v>
      </c>
      <c r="J3753" s="3" t="s">
        <v>77</v>
      </c>
      <c r="K3753" s="3" t="s">
        <v>78</v>
      </c>
      <c r="L3753" s="3" t="s">
        <v>472</v>
      </c>
      <c r="M3753" s="3" t="s">
        <v>473</v>
      </c>
      <c r="N3753" s="3" t="s">
        <v>1532</v>
      </c>
      <c r="O3753" s="3" t="s">
        <v>82</v>
      </c>
      <c r="P3753" s="3" t="str">
        <f>"1162956647                    "</f>
        <v xml:space="preserve">1162956647                    </v>
      </c>
      <c r="Q3753" s="3">
        <v>0</v>
      </c>
      <c r="R3753" s="3">
        <v>0</v>
      </c>
      <c r="S3753" s="3">
        <v>0</v>
      </c>
      <c r="T3753" s="3">
        <v>0</v>
      </c>
      <c r="U3753" s="3">
        <v>0</v>
      </c>
      <c r="V3753" s="3">
        <v>0</v>
      </c>
      <c r="W3753" s="3">
        <v>0</v>
      </c>
      <c r="X3753" s="3">
        <v>0</v>
      </c>
      <c r="Y3753" s="3">
        <v>0</v>
      </c>
      <c r="Z3753" s="3">
        <v>0</v>
      </c>
      <c r="AA3753" s="3">
        <v>0</v>
      </c>
      <c r="AB3753" s="3">
        <v>0</v>
      </c>
      <c r="AC3753" s="3">
        <v>0</v>
      </c>
      <c r="AD3753" s="3">
        <v>0</v>
      </c>
      <c r="AE3753" s="3">
        <v>0</v>
      </c>
      <c r="AF3753" s="3">
        <v>0</v>
      </c>
      <c r="AG3753" s="3">
        <v>0</v>
      </c>
      <c r="AH3753" s="3">
        <v>0</v>
      </c>
      <c r="AI3753" s="3">
        <v>0</v>
      </c>
      <c r="AJ3753" s="3">
        <v>0</v>
      </c>
      <c r="AK3753" s="3">
        <v>0</v>
      </c>
      <c r="AL3753" s="3">
        <v>0</v>
      </c>
      <c r="AM3753" s="3">
        <v>0</v>
      </c>
      <c r="AN3753" s="3">
        <v>0</v>
      </c>
      <c r="AO3753" s="3">
        <v>0</v>
      </c>
      <c r="AP3753" s="3">
        <v>0</v>
      </c>
      <c r="AQ3753" s="3">
        <v>29.54</v>
      </c>
      <c r="AR3753" s="3">
        <v>0</v>
      </c>
      <c r="AS3753" s="3">
        <v>0</v>
      </c>
      <c r="AT3753" s="3">
        <v>0</v>
      </c>
      <c r="AU3753" s="3">
        <v>0</v>
      </c>
      <c r="AV3753" s="3">
        <v>0</v>
      </c>
      <c r="AW3753" s="3">
        <v>0</v>
      </c>
      <c r="AX3753" s="3">
        <v>0</v>
      </c>
      <c r="AY3753" s="3">
        <v>0</v>
      </c>
      <c r="AZ3753" s="3">
        <v>0</v>
      </c>
      <c r="BA3753" s="3">
        <v>0</v>
      </c>
      <c r="BB3753" s="3">
        <v>0</v>
      </c>
      <c r="BC3753" s="3">
        <v>0</v>
      </c>
      <c r="BD3753" s="3">
        <v>0</v>
      </c>
      <c r="BE3753" s="3">
        <v>0</v>
      </c>
      <c r="BF3753" s="3">
        <v>0</v>
      </c>
      <c r="BG3753" s="3">
        <v>0</v>
      </c>
      <c r="BH3753" s="3">
        <v>1</v>
      </c>
      <c r="BI3753" s="3">
        <v>1</v>
      </c>
      <c r="BJ3753" s="3">
        <v>0.2</v>
      </c>
      <c r="BK3753" s="3">
        <v>1</v>
      </c>
      <c r="BL3753" s="3">
        <v>75.69</v>
      </c>
      <c r="BM3753" s="3">
        <v>11.35</v>
      </c>
      <c r="BN3753" s="3">
        <v>87.04</v>
      </c>
      <c r="BO3753" s="3">
        <v>87.04</v>
      </c>
      <c r="BQ3753" s="3" t="s">
        <v>1533</v>
      </c>
      <c r="BR3753" s="3" t="s">
        <v>84</v>
      </c>
      <c r="BS3753" s="4">
        <v>45245</v>
      </c>
      <c r="BT3753" s="5">
        <v>0.47916666666666669</v>
      </c>
      <c r="BU3753" s="3" t="s">
        <v>3590</v>
      </c>
      <c r="BV3753" s="3" t="s">
        <v>86</v>
      </c>
      <c r="BW3753" s="3" t="s">
        <v>591</v>
      </c>
      <c r="BX3753" s="3" t="s">
        <v>1648</v>
      </c>
      <c r="BY3753" s="3">
        <v>1200</v>
      </c>
      <c r="CC3753" s="3" t="s">
        <v>473</v>
      </c>
      <c r="CD3753" s="3">
        <v>6220</v>
      </c>
      <c r="CE3753" s="3" t="s">
        <v>90</v>
      </c>
      <c r="CF3753" s="4">
        <v>45245</v>
      </c>
      <c r="CI3753" s="3">
        <v>1</v>
      </c>
      <c r="CJ3753" s="3">
        <v>2</v>
      </c>
      <c r="CK3753" s="3">
        <v>21</v>
      </c>
      <c r="CL3753" s="3" t="s">
        <v>86</v>
      </c>
    </row>
    <row r="3754" spans="1:90" x14ac:dyDescent="0.3">
      <c r="A3754" s="3" t="s">
        <v>72</v>
      </c>
      <c r="B3754" s="3" t="s">
        <v>73</v>
      </c>
      <c r="C3754" s="3" t="s">
        <v>74</v>
      </c>
      <c r="E3754" s="3" t="str">
        <f>"080055849716"</f>
        <v>080055849716</v>
      </c>
      <c r="F3754" s="4">
        <v>45243</v>
      </c>
      <c r="G3754" s="3">
        <v>202408</v>
      </c>
      <c r="H3754" s="3" t="s">
        <v>75</v>
      </c>
      <c r="I3754" s="3" t="s">
        <v>76</v>
      </c>
      <c r="J3754" s="3" t="s">
        <v>77</v>
      </c>
      <c r="K3754" s="3" t="s">
        <v>78</v>
      </c>
      <c r="L3754" s="3" t="s">
        <v>75</v>
      </c>
      <c r="M3754" s="3" t="s">
        <v>76</v>
      </c>
      <c r="N3754" s="3" t="s">
        <v>1947</v>
      </c>
      <c r="O3754" s="3" t="s">
        <v>82</v>
      </c>
      <c r="P3754" s="3" t="str">
        <f>"1162956425                    "</f>
        <v xml:space="preserve">1162956425                    </v>
      </c>
      <c r="Q3754" s="3">
        <v>0</v>
      </c>
      <c r="R3754" s="3">
        <v>0</v>
      </c>
      <c r="S3754" s="3">
        <v>0</v>
      </c>
      <c r="T3754" s="3">
        <v>0</v>
      </c>
      <c r="U3754" s="3">
        <v>0</v>
      </c>
      <c r="V3754" s="3">
        <v>0</v>
      </c>
      <c r="W3754" s="3">
        <v>0</v>
      </c>
      <c r="X3754" s="3">
        <v>0</v>
      </c>
      <c r="Y3754" s="3">
        <v>0</v>
      </c>
      <c r="Z3754" s="3">
        <v>0</v>
      </c>
      <c r="AA3754" s="3">
        <v>0</v>
      </c>
      <c r="AB3754" s="3">
        <v>0</v>
      </c>
      <c r="AC3754" s="3">
        <v>0</v>
      </c>
      <c r="AD3754" s="3">
        <v>0</v>
      </c>
      <c r="AE3754" s="3">
        <v>0</v>
      </c>
      <c r="AF3754" s="3">
        <v>0</v>
      </c>
      <c r="AG3754" s="3">
        <v>0</v>
      </c>
      <c r="AH3754" s="3">
        <v>0</v>
      </c>
      <c r="AI3754" s="3">
        <v>0</v>
      </c>
      <c r="AJ3754" s="3">
        <v>0</v>
      </c>
      <c r="AK3754" s="3">
        <v>0</v>
      </c>
      <c r="AL3754" s="3">
        <v>0</v>
      </c>
      <c r="AM3754" s="3">
        <v>0</v>
      </c>
      <c r="AN3754" s="3">
        <v>0</v>
      </c>
      <c r="AO3754" s="3">
        <v>0</v>
      </c>
      <c r="AP3754" s="3">
        <v>0</v>
      </c>
      <c r="AQ3754" s="3">
        <v>23.07</v>
      </c>
      <c r="AR3754" s="3">
        <v>0</v>
      </c>
      <c r="AS3754" s="3">
        <v>0</v>
      </c>
      <c r="AT3754" s="3">
        <v>0</v>
      </c>
      <c r="AU3754" s="3">
        <v>0</v>
      </c>
      <c r="AV3754" s="3">
        <v>0</v>
      </c>
      <c r="AW3754" s="3">
        <v>0</v>
      </c>
      <c r="AX3754" s="3">
        <v>0</v>
      </c>
      <c r="AY3754" s="3">
        <v>0</v>
      </c>
      <c r="AZ3754" s="3">
        <v>0</v>
      </c>
      <c r="BA3754" s="3">
        <v>0</v>
      </c>
      <c r="BB3754" s="3">
        <v>0</v>
      </c>
      <c r="BC3754" s="3">
        <v>0</v>
      </c>
      <c r="BD3754" s="3">
        <v>0</v>
      </c>
      <c r="BE3754" s="3">
        <v>0</v>
      </c>
      <c r="BF3754" s="3">
        <v>0</v>
      </c>
      <c r="BG3754" s="3">
        <v>0</v>
      </c>
      <c r="BH3754" s="3">
        <v>1</v>
      </c>
      <c r="BI3754" s="3">
        <v>2</v>
      </c>
      <c r="BJ3754" s="3">
        <v>1.4</v>
      </c>
      <c r="BK3754" s="3">
        <v>2</v>
      </c>
      <c r="BL3754" s="3">
        <v>59.12</v>
      </c>
      <c r="BM3754" s="3">
        <v>8.8699999999999992</v>
      </c>
      <c r="BN3754" s="3">
        <v>67.989999999999995</v>
      </c>
      <c r="BO3754" s="3">
        <v>67.989999999999995</v>
      </c>
      <c r="BQ3754" s="3" t="s">
        <v>1948</v>
      </c>
      <c r="BR3754" s="3" t="s">
        <v>84</v>
      </c>
      <c r="BS3754" s="4">
        <v>45244</v>
      </c>
      <c r="BT3754" s="5">
        <v>0.34652777777777777</v>
      </c>
      <c r="BU3754" s="3" t="s">
        <v>1949</v>
      </c>
      <c r="BV3754" s="3" t="s">
        <v>94</v>
      </c>
      <c r="BY3754" s="3">
        <v>7000</v>
      </c>
      <c r="CA3754" s="3" t="s">
        <v>1212</v>
      </c>
      <c r="CC3754" s="3" t="s">
        <v>76</v>
      </c>
      <c r="CD3754" s="3">
        <v>1668</v>
      </c>
      <c r="CE3754" s="3" t="s">
        <v>90</v>
      </c>
      <c r="CF3754" s="4">
        <v>45244</v>
      </c>
      <c r="CI3754" s="3">
        <v>1</v>
      </c>
      <c r="CJ3754" s="3">
        <v>1</v>
      </c>
      <c r="CK3754" s="3">
        <v>22</v>
      </c>
      <c r="CL3754" s="3" t="s">
        <v>86</v>
      </c>
    </row>
    <row r="3755" spans="1:90" x14ac:dyDescent="0.3">
      <c r="A3755" s="3" t="s">
        <v>72</v>
      </c>
      <c r="B3755" s="3" t="s">
        <v>73</v>
      </c>
      <c r="C3755" s="3" t="s">
        <v>74</v>
      </c>
      <c r="E3755" s="3" t="str">
        <f>"080055849755"</f>
        <v>080055849755</v>
      </c>
      <c r="F3755" s="4">
        <v>45243</v>
      </c>
      <c r="G3755" s="3">
        <v>202408</v>
      </c>
      <c r="H3755" s="3" t="s">
        <v>75</v>
      </c>
      <c r="I3755" s="3" t="s">
        <v>76</v>
      </c>
      <c r="J3755" s="3" t="s">
        <v>77</v>
      </c>
      <c r="K3755" s="3" t="s">
        <v>78</v>
      </c>
      <c r="L3755" s="3" t="s">
        <v>215</v>
      </c>
      <c r="M3755" s="3" t="s">
        <v>216</v>
      </c>
      <c r="N3755" s="3" t="s">
        <v>774</v>
      </c>
      <c r="O3755" s="3" t="s">
        <v>82</v>
      </c>
      <c r="P3755" s="3" t="str">
        <f>"1162956495                    "</f>
        <v xml:space="preserve">1162956495                    </v>
      </c>
      <c r="Q3755" s="3">
        <v>0</v>
      </c>
      <c r="R3755" s="3">
        <v>0</v>
      </c>
      <c r="S3755" s="3">
        <v>0</v>
      </c>
      <c r="T3755" s="3">
        <v>0</v>
      </c>
      <c r="U3755" s="3">
        <v>0</v>
      </c>
      <c r="V3755" s="3">
        <v>0</v>
      </c>
      <c r="W3755" s="3">
        <v>0</v>
      </c>
      <c r="X3755" s="3">
        <v>0</v>
      </c>
      <c r="Y3755" s="3">
        <v>0</v>
      </c>
      <c r="Z3755" s="3">
        <v>0</v>
      </c>
      <c r="AA3755" s="3">
        <v>0</v>
      </c>
      <c r="AB3755" s="3">
        <v>0</v>
      </c>
      <c r="AC3755" s="3">
        <v>0</v>
      </c>
      <c r="AD3755" s="3">
        <v>0</v>
      </c>
      <c r="AE3755" s="3">
        <v>0</v>
      </c>
      <c r="AF3755" s="3">
        <v>0</v>
      </c>
      <c r="AG3755" s="3">
        <v>0</v>
      </c>
      <c r="AH3755" s="3">
        <v>0</v>
      </c>
      <c r="AI3755" s="3">
        <v>0</v>
      </c>
      <c r="AJ3755" s="3">
        <v>0</v>
      </c>
      <c r="AK3755" s="3">
        <v>0</v>
      </c>
      <c r="AL3755" s="3">
        <v>0</v>
      </c>
      <c r="AM3755" s="3">
        <v>0</v>
      </c>
      <c r="AN3755" s="3">
        <v>0</v>
      </c>
      <c r="AO3755" s="3">
        <v>0</v>
      </c>
      <c r="AP3755" s="3">
        <v>0</v>
      </c>
      <c r="AQ3755" s="3">
        <v>23.07</v>
      </c>
      <c r="AR3755" s="3">
        <v>0</v>
      </c>
      <c r="AS3755" s="3">
        <v>0</v>
      </c>
      <c r="AT3755" s="3">
        <v>0</v>
      </c>
      <c r="AU3755" s="3">
        <v>0</v>
      </c>
      <c r="AV3755" s="3">
        <v>0</v>
      </c>
      <c r="AW3755" s="3">
        <v>0</v>
      </c>
      <c r="AX3755" s="3">
        <v>0</v>
      </c>
      <c r="AY3755" s="3">
        <v>0</v>
      </c>
      <c r="AZ3755" s="3">
        <v>0</v>
      </c>
      <c r="BA3755" s="3">
        <v>0</v>
      </c>
      <c r="BB3755" s="3">
        <v>0</v>
      </c>
      <c r="BC3755" s="3">
        <v>0</v>
      </c>
      <c r="BD3755" s="3">
        <v>0</v>
      </c>
      <c r="BE3755" s="3">
        <v>0</v>
      </c>
      <c r="BF3755" s="3">
        <v>0</v>
      </c>
      <c r="BG3755" s="3">
        <v>0</v>
      </c>
      <c r="BH3755" s="3">
        <v>1</v>
      </c>
      <c r="BI3755" s="3">
        <v>1</v>
      </c>
      <c r="BJ3755" s="3">
        <v>0.2</v>
      </c>
      <c r="BK3755" s="3">
        <v>1</v>
      </c>
      <c r="BL3755" s="3">
        <v>59.12</v>
      </c>
      <c r="BM3755" s="3">
        <v>8.8699999999999992</v>
      </c>
      <c r="BN3755" s="3">
        <v>67.989999999999995</v>
      </c>
      <c r="BO3755" s="3">
        <v>67.989999999999995</v>
      </c>
      <c r="BQ3755" s="3" t="s">
        <v>775</v>
      </c>
      <c r="BR3755" s="3" t="s">
        <v>84</v>
      </c>
      <c r="BS3755" s="4">
        <v>45244</v>
      </c>
      <c r="BT3755" s="5">
        <v>0.39999999999999997</v>
      </c>
      <c r="BU3755" s="3" t="s">
        <v>1812</v>
      </c>
      <c r="BV3755" s="3" t="s">
        <v>94</v>
      </c>
      <c r="BY3755" s="3">
        <v>1200</v>
      </c>
      <c r="CA3755" s="3" t="s">
        <v>1170</v>
      </c>
      <c r="CC3755" s="3" t="s">
        <v>216</v>
      </c>
      <c r="CD3755" s="3">
        <v>1559</v>
      </c>
      <c r="CE3755" s="3" t="s">
        <v>90</v>
      </c>
      <c r="CF3755" s="4">
        <v>45244</v>
      </c>
      <c r="CI3755" s="3">
        <v>1</v>
      </c>
      <c r="CJ3755" s="3">
        <v>1</v>
      </c>
      <c r="CK3755" s="3">
        <v>22</v>
      </c>
      <c r="CL3755" s="3" t="s">
        <v>86</v>
      </c>
    </row>
    <row r="3756" spans="1:90" x14ac:dyDescent="0.3">
      <c r="A3756" s="3" t="s">
        <v>72</v>
      </c>
      <c r="B3756" s="3" t="s">
        <v>73</v>
      </c>
      <c r="C3756" s="3" t="s">
        <v>74</v>
      </c>
      <c r="E3756" s="3" t="str">
        <f>"080055849771"</f>
        <v>080055849771</v>
      </c>
      <c r="F3756" s="4">
        <v>45243</v>
      </c>
      <c r="G3756" s="3">
        <v>202408</v>
      </c>
      <c r="H3756" s="3" t="s">
        <v>75</v>
      </c>
      <c r="I3756" s="3" t="s">
        <v>76</v>
      </c>
      <c r="J3756" s="3" t="s">
        <v>77</v>
      </c>
      <c r="K3756" s="3" t="s">
        <v>78</v>
      </c>
      <c r="L3756" s="3" t="s">
        <v>137</v>
      </c>
      <c r="M3756" s="3" t="s">
        <v>138</v>
      </c>
      <c r="N3756" s="3" t="s">
        <v>1869</v>
      </c>
      <c r="O3756" s="3" t="s">
        <v>82</v>
      </c>
      <c r="P3756" s="3" t="str">
        <f>"1162956717                    "</f>
        <v xml:space="preserve">1162956717                    </v>
      </c>
      <c r="Q3756" s="3">
        <v>0</v>
      </c>
      <c r="R3756" s="3">
        <v>0</v>
      </c>
      <c r="S3756" s="3">
        <v>0</v>
      </c>
      <c r="T3756" s="3">
        <v>0</v>
      </c>
      <c r="U3756" s="3">
        <v>0</v>
      </c>
      <c r="V3756" s="3">
        <v>0</v>
      </c>
      <c r="W3756" s="3">
        <v>0</v>
      </c>
      <c r="X3756" s="3">
        <v>0</v>
      </c>
      <c r="Y3756" s="3">
        <v>0</v>
      </c>
      <c r="Z3756" s="3">
        <v>0</v>
      </c>
      <c r="AA3756" s="3">
        <v>0</v>
      </c>
      <c r="AB3756" s="3">
        <v>0</v>
      </c>
      <c r="AC3756" s="3">
        <v>0</v>
      </c>
      <c r="AD3756" s="3">
        <v>0</v>
      </c>
      <c r="AE3756" s="3">
        <v>0</v>
      </c>
      <c r="AF3756" s="3">
        <v>0</v>
      </c>
      <c r="AG3756" s="3">
        <v>0</v>
      </c>
      <c r="AH3756" s="3">
        <v>0</v>
      </c>
      <c r="AI3756" s="3">
        <v>0</v>
      </c>
      <c r="AJ3756" s="3">
        <v>0</v>
      </c>
      <c r="AK3756" s="3">
        <v>0</v>
      </c>
      <c r="AL3756" s="3">
        <v>0</v>
      </c>
      <c r="AM3756" s="3">
        <v>0</v>
      </c>
      <c r="AN3756" s="3">
        <v>0</v>
      </c>
      <c r="AO3756" s="3">
        <v>0</v>
      </c>
      <c r="AP3756" s="3">
        <v>0</v>
      </c>
      <c r="AQ3756" s="3">
        <v>29.54</v>
      </c>
      <c r="AR3756" s="3">
        <v>0</v>
      </c>
      <c r="AS3756" s="3">
        <v>0</v>
      </c>
      <c r="AT3756" s="3">
        <v>0</v>
      </c>
      <c r="AU3756" s="3">
        <v>0</v>
      </c>
      <c r="AV3756" s="3">
        <v>0</v>
      </c>
      <c r="AW3756" s="3">
        <v>15.9</v>
      </c>
      <c r="AX3756" s="3">
        <v>0</v>
      </c>
      <c r="AY3756" s="3">
        <v>0</v>
      </c>
      <c r="AZ3756" s="3">
        <v>0</v>
      </c>
      <c r="BA3756" s="3">
        <v>0</v>
      </c>
      <c r="BB3756" s="3">
        <v>0</v>
      </c>
      <c r="BC3756" s="3">
        <v>0</v>
      </c>
      <c r="BD3756" s="3">
        <v>0</v>
      </c>
      <c r="BE3756" s="3">
        <v>0</v>
      </c>
      <c r="BF3756" s="3">
        <v>0</v>
      </c>
      <c r="BG3756" s="3">
        <v>0</v>
      </c>
      <c r="BH3756" s="3">
        <v>1</v>
      </c>
      <c r="BI3756" s="3">
        <v>2</v>
      </c>
      <c r="BJ3756" s="3">
        <v>1.4</v>
      </c>
      <c r="BK3756" s="3">
        <v>2</v>
      </c>
      <c r="BL3756" s="3">
        <v>91.59</v>
      </c>
      <c r="BM3756" s="3">
        <v>13.74</v>
      </c>
      <c r="BN3756" s="3">
        <v>105.33</v>
      </c>
      <c r="BO3756" s="3">
        <v>105.33</v>
      </c>
      <c r="BQ3756" s="3" t="s">
        <v>1870</v>
      </c>
      <c r="BR3756" s="3" t="s">
        <v>84</v>
      </c>
      <c r="BS3756" s="4">
        <v>45244</v>
      </c>
      <c r="BT3756" s="5">
        <v>0.3888888888888889</v>
      </c>
      <c r="BU3756" s="3" t="s">
        <v>973</v>
      </c>
      <c r="BV3756" s="3" t="s">
        <v>94</v>
      </c>
      <c r="BY3756" s="3">
        <v>7000</v>
      </c>
      <c r="BZ3756" s="3" t="s">
        <v>30</v>
      </c>
      <c r="CA3756" s="3" t="s">
        <v>1442</v>
      </c>
      <c r="CC3756" s="3" t="s">
        <v>138</v>
      </c>
      <c r="CD3756" s="3">
        <v>3699</v>
      </c>
      <c r="CE3756" s="3" t="s">
        <v>90</v>
      </c>
      <c r="CF3756" s="4">
        <v>45245</v>
      </c>
      <c r="CI3756" s="3">
        <v>1</v>
      </c>
      <c r="CJ3756" s="3">
        <v>1</v>
      </c>
      <c r="CK3756" s="3">
        <v>21</v>
      </c>
      <c r="CL3756" s="3" t="s">
        <v>86</v>
      </c>
    </row>
    <row r="3757" spans="1:90" x14ac:dyDescent="0.3">
      <c r="A3757" s="3" t="s">
        <v>72</v>
      </c>
      <c r="B3757" s="3" t="s">
        <v>73</v>
      </c>
      <c r="C3757" s="3" t="s">
        <v>74</v>
      </c>
      <c r="E3757" s="3" t="str">
        <f>"080055849781"</f>
        <v>080055849781</v>
      </c>
      <c r="F3757" s="4">
        <v>45243</v>
      </c>
      <c r="G3757" s="3">
        <v>202408</v>
      </c>
      <c r="H3757" s="3" t="s">
        <v>75</v>
      </c>
      <c r="I3757" s="3" t="s">
        <v>76</v>
      </c>
      <c r="J3757" s="3" t="s">
        <v>77</v>
      </c>
      <c r="K3757" s="3" t="s">
        <v>78</v>
      </c>
      <c r="L3757" s="3" t="s">
        <v>442</v>
      </c>
      <c r="M3757" s="3" t="s">
        <v>443</v>
      </c>
      <c r="N3757" s="3" t="s">
        <v>1453</v>
      </c>
      <c r="O3757" s="3" t="s">
        <v>82</v>
      </c>
      <c r="P3757" s="3" t="str">
        <f>"1162956741                    "</f>
        <v xml:space="preserve">1162956741                    </v>
      </c>
      <c r="Q3757" s="3">
        <v>0</v>
      </c>
      <c r="R3757" s="3">
        <v>0</v>
      </c>
      <c r="S3757" s="3">
        <v>0</v>
      </c>
      <c r="T3757" s="3">
        <v>0</v>
      </c>
      <c r="U3757" s="3">
        <v>0</v>
      </c>
      <c r="V3757" s="3">
        <v>0</v>
      </c>
      <c r="W3757" s="3">
        <v>0</v>
      </c>
      <c r="X3757" s="3">
        <v>0</v>
      </c>
      <c r="Y3757" s="3">
        <v>0</v>
      </c>
      <c r="Z3757" s="3">
        <v>0</v>
      </c>
      <c r="AA3757" s="3">
        <v>0</v>
      </c>
      <c r="AB3757" s="3">
        <v>0</v>
      </c>
      <c r="AC3757" s="3">
        <v>0</v>
      </c>
      <c r="AD3757" s="3">
        <v>0</v>
      </c>
      <c r="AE3757" s="3">
        <v>0</v>
      </c>
      <c r="AF3757" s="3">
        <v>0</v>
      </c>
      <c r="AG3757" s="3">
        <v>0</v>
      </c>
      <c r="AH3757" s="3">
        <v>0</v>
      </c>
      <c r="AI3757" s="3">
        <v>0</v>
      </c>
      <c r="AJ3757" s="3">
        <v>0</v>
      </c>
      <c r="AK3757" s="3">
        <v>0</v>
      </c>
      <c r="AL3757" s="3">
        <v>0</v>
      </c>
      <c r="AM3757" s="3">
        <v>0</v>
      </c>
      <c r="AN3757" s="3">
        <v>0</v>
      </c>
      <c r="AO3757" s="3">
        <v>0</v>
      </c>
      <c r="AP3757" s="3">
        <v>0</v>
      </c>
      <c r="AQ3757" s="3">
        <v>23.07</v>
      </c>
      <c r="AR3757" s="3">
        <v>0</v>
      </c>
      <c r="AS3757" s="3">
        <v>0</v>
      </c>
      <c r="AT3757" s="3">
        <v>0</v>
      </c>
      <c r="AU3757" s="3">
        <v>0</v>
      </c>
      <c r="AV3757" s="3">
        <v>0</v>
      </c>
      <c r="AW3757" s="3">
        <v>0</v>
      </c>
      <c r="AX3757" s="3">
        <v>0</v>
      </c>
      <c r="AY3757" s="3">
        <v>0</v>
      </c>
      <c r="AZ3757" s="3">
        <v>0</v>
      </c>
      <c r="BA3757" s="3">
        <v>0</v>
      </c>
      <c r="BB3757" s="3">
        <v>0</v>
      </c>
      <c r="BC3757" s="3">
        <v>0</v>
      </c>
      <c r="BD3757" s="3">
        <v>0</v>
      </c>
      <c r="BE3757" s="3">
        <v>0</v>
      </c>
      <c r="BF3757" s="3">
        <v>0</v>
      </c>
      <c r="BG3757" s="3">
        <v>0</v>
      </c>
      <c r="BH3757" s="3">
        <v>1</v>
      </c>
      <c r="BI3757" s="3">
        <v>1</v>
      </c>
      <c r="BJ3757" s="3">
        <v>0.2</v>
      </c>
      <c r="BK3757" s="3">
        <v>1</v>
      </c>
      <c r="BL3757" s="3">
        <v>59.12</v>
      </c>
      <c r="BM3757" s="3">
        <v>8.8699999999999992</v>
      </c>
      <c r="BN3757" s="3">
        <v>67.989999999999995</v>
      </c>
      <c r="BO3757" s="3">
        <v>67.989999999999995</v>
      </c>
      <c r="BQ3757" s="3" t="s">
        <v>1454</v>
      </c>
      <c r="BR3757" s="3" t="s">
        <v>84</v>
      </c>
      <c r="BS3757" s="4">
        <v>45244</v>
      </c>
      <c r="BT3757" s="5">
        <v>0.33194444444444443</v>
      </c>
      <c r="BU3757" s="3" t="s">
        <v>1455</v>
      </c>
      <c r="BV3757" s="3" t="s">
        <v>94</v>
      </c>
      <c r="BY3757" s="3">
        <v>1200</v>
      </c>
      <c r="CA3757" s="3" t="s">
        <v>673</v>
      </c>
      <c r="CC3757" s="3" t="s">
        <v>443</v>
      </c>
      <c r="CD3757" s="3">
        <v>2094</v>
      </c>
      <c r="CE3757" s="3" t="s">
        <v>90</v>
      </c>
      <c r="CF3757" s="4">
        <v>45244</v>
      </c>
      <c r="CI3757" s="3">
        <v>1</v>
      </c>
      <c r="CJ3757" s="3">
        <v>1</v>
      </c>
      <c r="CK3757" s="3">
        <v>22</v>
      </c>
      <c r="CL3757" s="3" t="s">
        <v>86</v>
      </c>
    </row>
    <row r="3758" spans="1:90" x14ac:dyDescent="0.3">
      <c r="A3758" s="3" t="s">
        <v>72</v>
      </c>
      <c r="B3758" s="3" t="s">
        <v>73</v>
      </c>
      <c r="C3758" s="3" t="s">
        <v>74</v>
      </c>
      <c r="E3758" s="3" t="str">
        <f>"080055850031"</f>
        <v>080055850031</v>
      </c>
      <c r="F3758" s="4">
        <v>45243</v>
      </c>
      <c r="G3758" s="3">
        <v>202408</v>
      </c>
      <c r="H3758" s="3" t="s">
        <v>75</v>
      </c>
      <c r="I3758" s="3" t="s">
        <v>76</v>
      </c>
      <c r="J3758" s="3" t="s">
        <v>77</v>
      </c>
      <c r="K3758" s="3" t="s">
        <v>78</v>
      </c>
      <c r="L3758" s="3" t="s">
        <v>79</v>
      </c>
      <c r="M3758" s="3" t="s">
        <v>80</v>
      </c>
      <c r="N3758" s="3" t="s">
        <v>112</v>
      </c>
      <c r="O3758" s="3" t="s">
        <v>82</v>
      </c>
      <c r="P3758" s="3" t="str">
        <f>"1162956494                    "</f>
        <v xml:space="preserve">1162956494                    </v>
      </c>
      <c r="Q3758" s="3">
        <v>0</v>
      </c>
      <c r="R3758" s="3">
        <v>0</v>
      </c>
      <c r="S3758" s="3">
        <v>0</v>
      </c>
      <c r="T3758" s="3">
        <v>0</v>
      </c>
      <c r="U3758" s="3">
        <v>0</v>
      </c>
      <c r="V3758" s="3">
        <v>0</v>
      </c>
      <c r="W3758" s="3">
        <v>0</v>
      </c>
      <c r="X3758" s="3">
        <v>0</v>
      </c>
      <c r="Y3758" s="3">
        <v>0</v>
      </c>
      <c r="Z3758" s="3">
        <v>0</v>
      </c>
      <c r="AA3758" s="3">
        <v>0</v>
      </c>
      <c r="AB3758" s="3">
        <v>0</v>
      </c>
      <c r="AC3758" s="3">
        <v>0</v>
      </c>
      <c r="AD3758" s="3">
        <v>0</v>
      </c>
      <c r="AE3758" s="3">
        <v>0</v>
      </c>
      <c r="AF3758" s="3">
        <v>0</v>
      </c>
      <c r="AG3758" s="3">
        <v>0</v>
      </c>
      <c r="AH3758" s="3">
        <v>0</v>
      </c>
      <c r="AI3758" s="3">
        <v>0</v>
      </c>
      <c r="AJ3758" s="3">
        <v>0</v>
      </c>
      <c r="AK3758" s="3">
        <v>0</v>
      </c>
      <c r="AL3758" s="3">
        <v>0</v>
      </c>
      <c r="AM3758" s="3">
        <v>0</v>
      </c>
      <c r="AN3758" s="3">
        <v>0</v>
      </c>
      <c r="AO3758" s="3">
        <v>0</v>
      </c>
      <c r="AP3758" s="3">
        <v>0</v>
      </c>
      <c r="AQ3758" s="3">
        <v>29.54</v>
      </c>
      <c r="AR3758" s="3">
        <v>0</v>
      </c>
      <c r="AS3758" s="3">
        <v>0</v>
      </c>
      <c r="AT3758" s="3">
        <v>0</v>
      </c>
      <c r="AU3758" s="3">
        <v>0</v>
      </c>
      <c r="AV3758" s="3">
        <v>0</v>
      </c>
      <c r="AW3758" s="3">
        <v>0</v>
      </c>
      <c r="AX3758" s="3">
        <v>0</v>
      </c>
      <c r="AY3758" s="3">
        <v>0</v>
      </c>
      <c r="AZ3758" s="3">
        <v>0</v>
      </c>
      <c r="BA3758" s="3">
        <v>0</v>
      </c>
      <c r="BB3758" s="3">
        <v>0</v>
      </c>
      <c r="BC3758" s="3">
        <v>0</v>
      </c>
      <c r="BD3758" s="3">
        <v>0</v>
      </c>
      <c r="BE3758" s="3">
        <v>0</v>
      </c>
      <c r="BF3758" s="3">
        <v>0</v>
      </c>
      <c r="BG3758" s="3">
        <v>0</v>
      </c>
      <c r="BH3758" s="3">
        <v>1</v>
      </c>
      <c r="BI3758" s="3">
        <v>1</v>
      </c>
      <c r="BJ3758" s="3">
        <v>0.2</v>
      </c>
      <c r="BK3758" s="3">
        <v>1</v>
      </c>
      <c r="BL3758" s="3">
        <v>75.69</v>
      </c>
      <c r="BM3758" s="3">
        <v>11.35</v>
      </c>
      <c r="BN3758" s="3">
        <v>87.04</v>
      </c>
      <c r="BO3758" s="3">
        <v>87.04</v>
      </c>
      <c r="BQ3758" s="3" t="s">
        <v>113</v>
      </c>
      <c r="BR3758" s="3" t="s">
        <v>84</v>
      </c>
      <c r="BS3758" s="4">
        <v>45244</v>
      </c>
      <c r="BT3758" s="5">
        <v>0.41597222222222219</v>
      </c>
      <c r="BU3758" s="3" t="s">
        <v>2062</v>
      </c>
      <c r="BV3758" s="3" t="s">
        <v>94</v>
      </c>
      <c r="BY3758" s="3">
        <v>1200</v>
      </c>
      <c r="CA3758" s="3" t="s">
        <v>659</v>
      </c>
      <c r="CC3758" s="3" t="s">
        <v>80</v>
      </c>
      <c r="CD3758" s="3">
        <v>7441</v>
      </c>
      <c r="CE3758" s="3" t="s">
        <v>90</v>
      </c>
      <c r="CF3758" s="4">
        <v>45245</v>
      </c>
      <c r="CI3758" s="3">
        <v>1</v>
      </c>
      <c r="CJ3758" s="3">
        <v>1</v>
      </c>
      <c r="CK3758" s="3">
        <v>21</v>
      </c>
      <c r="CL3758" s="3" t="s">
        <v>86</v>
      </c>
    </row>
    <row r="3759" spans="1:90" x14ac:dyDescent="0.3">
      <c r="A3759" s="3" t="s">
        <v>72</v>
      </c>
      <c r="B3759" s="3" t="s">
        <v>73</v>
      </c>
      <c r="C3759" s="3" t="s">
        <v>74</v>
      </c>
      <c r="E3759" s="3" t="str">
        <f>"080055850066"</f>
        <v>080055850066</v>
      </c>
      <c r="F3759" s="4">
        <v>45243</v>
      </c>
      <c r="G3759" s="3">
        <v>202408</v>
      </c>
      <c r="H3759" s="3" t="s">
        <v>75</v>
      </c>
      <c r="I3759" s="3" t="s">
        <v>76</v>
      </c>
      <c r="J3759" s="3" t="s">
        <v>77</v>
      </c>
      <c r="K3759" s="3" t="s">
        <v>78</v>
      </c>
      <c r="L3759" s="3" t="s">
        <v>172</v>
      </c>
      <c r="M3759" s="3" t="s">
        <v>173</v>
      </c>
      <c r="N3759" s="3" t="s">
        <v>3610</v>
      </c>
      <c r="O3759" s="3" t="s">
        <v>82</v>
      </c>
      <c r="P3759" s="3" t="str">
        <f>"1162956490                    "</f>
        <v xml:space="preserve">1162956490                    </v>
      </c>
      <c r="Q3759" s="3">
        <v>0</v>
      </c>
      <c r="R3759" s="3">
        <v>0</v>
      </c>
      <c r="S3759" s="3">
        <v>0</v>
      </c>
      <c r="T3759" s="3">
        <v>0</v>
      </c>
      <c r="U3759" s="3">
        <v>0</v>
      </c>
      <c r="V3759" s="3">
        <v>0</v>
      </c>
      <c r="W3759" s="3">
        <v>0</v>
      </c>
      <c r="X3759" s="3">
        <v>0</v>
      </c>
      <c r="Y3759" s="3">
        <v>0</v>
      </c>
      <c r="Z3759" s="3">
        <v>0</v>
      </c>
      <c r="AA3759" s="3">
        <v>0</v>
      </c>
      <c r="AB3759" s="3">
        <v>0</v>
      </c>
      <c r="AC3759" s="3">
        <v>0</v>
      </c>
      <c r="AD3759" s="3">
        <v>0</v>
      </c>
      <c r="AE3759" s="3">
        <v>0</v>
      </c>
      <c r="AF3759" s="3">
        <v>0</v>
      </c>
      <c r="AG3759" s="3">
        <v>0</v>
      </c>
      <c r="AH3759" s="3">
        <v>0</v>
      </c>
      <c r="AI3759" s="3">
        <v>0</v>
      </c>
      <c r="AJ3759" s="3">
        <v>0</v>
      </c>
      <c r="AK3759" s="3">
        <v>0</v>
      </c>
      <c r="AL3759" s="3">
        <v>0</v>
      </c>
      <c r="AM3759" s="3">
        <v>0</v>
      </c>
      <c r="AN3759" s="3">
        <v>0</v>
      </c>
      <c r="AO3759" s="3">
        <v>0</v>
      </c>
      <c r="AP3759" s="3">
        <v>0</v>
      </c>
      <c r="AQ3759" s="3">
        <v>29.54</v>
      </c>
      <c r="AR3759" s="3">
        <v>0</v>
      </c>
      <c r="AS3759" s="3">
        <v>0</v>
      </c>
      <c r="AT3759" s="3">
        <v>0</v>
      </c>
      <c r="AU3759" s="3">
        <v>0</v>
      </c>
      <c r="AV3759" s="3">
        <v>0</v>
      </c>
      <c r="AW3759" s="3">
        <v>15.9</v>
      </c>
      <c r="AX3759" s="3">
        <v>0</v>
      </c>
      <c r="AY3759" s="3">
        <v>0</v>
      </c>
      <c r="AZ3759" s="3">
        <v>0</v>
      </c>
      <c r="BA3759" s="3">
        <v>0</v>
      </c>
      <c r="BB3759" s="3">
        <v>0</v>
      </c>
      <c r="BC3759" s="3">
        <v>0</v>
      </c>
      <c r="BD3759" s="3">
        <v>0</v>
      </c>
      <c r="BE3759" s="3">
        <v>0</v>
      </c>
      <c r="BF3759" s="3">
        <v>0</v>
      </c>
      <c r="BG3759" s="3">
        <v>0</v>
      </c>
      <c r="BH3759" s="3">
        <v>1</v>
      </c>
      <c r="BI3759" s="3">
        <v>1</v>
      </c>
      <c r="BJ3759" s="3">
        <v>0.2</v>
      </c>
      <c r="BK3759" s="3">
        <v>1</v>
      </c>
      <c r="BL3759" s="3">
        <v>91.59</v>
      </c>
      <c r="BM3759" s="3">
        <v>13.74</v>
      </c>
      <c r="BN3759" s="3">
        <v>105.33</v>
      </c>
      <c r="BO3759" s="3">
        <v>105.33</v>
      </c>
      <c r="BQ3759" s="3" t="s">
        <v>3611</v>
      </c>
      <c r="BR3759" s="3" t="s">
        <v>84</v>
      </c>
      <c r="BS3759" s="4">
        <v>45244</v>
      </c>
      <c r="BT3759" s="5">
        <v>0.38958333333333334</v>
      </c>
      <c r="BU3759" s="3" t="s">
        <v>197</v>
      </c>
      <c r="BV3759" s="3" t="s">
        <v>94</v>
      </c>
      <c r="BY3759" s="3">
        <v>1200</v>
      </c>
      <c r="BZ3759" s="3" t="s">
        <v>30</v>
      </c>
      <c r="CA3759" s="3" t="s">
        <v>593</v>
      </c>
      <c r="CC3759" s="3" t="s">
        <v>173</v>
      </c>
      <c r="CD3759" s="3">
        <v>4110</v>
      </c>
      <c r="CE3759" s="3" t="s">
        <v>90</v>
      </c>
      <c r="CF3759" s="4">
        <v>45245</v>
      </c>
      <c r="CI3759" s="3">
        <v>1</v>
      </c>
      <c r="CJ3759" s="3">
        <v>1</v>
      </c>
      <c r="CK3759" s="3">
        <v>21</v>
      </c>
      <c r="CL3759" s="3" t="s">
        <v>86</v>
      </c>
    </row>
    <row r="3760" spans="1:90" x14ac:dyDescent="0.3">
      <c r="A3760" s="3" t="s">
        <v>72</v>
      </c>
      <c r="B3760" s="3" t="s">
        <v>73</v>
      </c>
      <c r="C3760" s="3" t="s">
        <v>74</v>
      </c>
      <c r="E3760" s="3" t="str">
        <f>"080055850083"</f>
        <v>080055850083</v>
      </c>
      <c r="F3760" s="4">
        <v>45243</v>
      </c>
      <c r="G3760" s="3">
        <v>202408</v>
      </c>
      <c r="H3760" s="3" t="s">
        <v>75</v>
      </c>
      <c r="I3760" s="3" t="s">
        <v>76</v>
      </c>
      <c r="J3760" s="3" t="s">
        <v>77</v>
      </c>
      <c r="K3760" s="3" t="s">
        <v>78</v>
      </c>
      <c r="L3760" s="3" t="s">
        <v>79</v>
      </c>
      <c r="M3760" s="3" t="s">
        <v>80</v>
      </c>
      <c r="N3760" s="3" t="s">
        <v>112</v>
      </c>
      <c r="O3760" s="3" t="s">
        <v>82</v>
      </c>
      <c r="P3760" s="3" t="str">
        <f>"1162956513                    "</f>
        <v xml:space="preserve">1162956513                    </v>
      </c>
      <c r="Q3760" s="3">
        <v>0</v>
      </c>
      <c r="R3760" s="3">
        <v>0</v>
      </c>
      <c r="S3760" s="3">
        <v>0</v>
      </c>
      <c r="T3760" s="3">
        <v>0</v>
      </c>
      <c r="U3760" s="3">
        <v>0</v>
      </c>
      <c r="V3760" s="3">
        <v>0</v>
      </c>
      <c r="W3760" s="3">
        <v>0</v>
      </c>
      <c r="X3760" s="3">
        <v>0</v>
      </c>
      <c r="Y3760" s="3">
        <v>0</v>
      </c>
      <c r="Z3760" s="3">
        <v>0</v>
      </c>
      <c r="AA3760" s="3">
        <v>0</v>
      </c>
      <c r="AB3760" s="3">
        <v>0</v>
      </c>
      <c r="AC3760" s="3">
        <v>0</v>
      </c>
      <c r="AD3760" s="3">
        <v>0</v>
      </c>
      <c r="AE3760" s="3">
        <v>0</v>
      </c>
      <c r="AF3760" s="3">
        <v>0</v>
      </c>
      <c r="AG3760" s="3">
        <v>0</v>
      </c>
      <c r="AH3760" s="3">
        <v>0</v>
      </c>
      <c r="AI3760" s="3">
        <v>0</v>
      </c>
      <c r="AJ3760" s="3">
        <v>0</v>
      </c>
      <c r="AK3760" s="3">
        <v>0</v>
      </c>
      <c r="AL3760" s="3">
        <v>0</v>
      </c>
      <c r="AM3760" s="3">
        <v>0</v>
      </c>
      <c r="AN3760" s="3">
        <v>0</v>
      </c>
      <c r="AO3760" s="3">
        <v>0</v>
      </c>
      <c r="AP3760" s="3">
        <v>0</v>
      </c>
      <c r="AQ3760" s="3">
        <v>29.54</v>
      </c>
      <c r="AR3760" s="3">
        <v>0</v>
      </c>
      <c r="AS3760" s="3">
        <v>0</v>
      </c>
      <c r="AT3760" s="3">
        <v>0</v>
      </c>
      <c r="AU3760" s="3">
        <v>0</v>
      </c>
      <c r="AV3760" s="3">
        <v>0</v>
      </c>
      <c r="AW3760" s="3">
        <v>0</v>
      </c>
      <c r="AX3760" s="3">
        <v>0</v>
      </c>
      <c r="AY3760" s="3">
        <v>0</v>
      </c>
      <c r="AZ3760" s="3">
        <v>0</v>
      </c>
      <c r="BA3760" s="3">
        <v>0</v>
      </c>
      <c r="BB3760" s="3">
        <v>0</v>
      </c>
      <c r="BC3760" s="3">
        <v>0</v>
      </c>
      <c r="BD3760" s="3">
        <v>0</v>
      </c>
      <c r="BE3760" s="3">
        <v>0</v>
      </c>
      <c r="BF3760" s="3">
        <v>0</v>
      </c>
      <c r="BG3760" s="3">
        <v>0</v>
      </c>
      <c r="BH3760" s="3">
        <v>1</v>
      </c>
      <c r="BI3760" s="3">
        <v>1</v>
      </c>
      <c r="BJ3760" s="3">
        <v>0.2</v>
      </c>
      <c r="BK3760" s="3">
        <v>1</v>
      </c>
      <c r="BL3760" s="3">
        <v>75.69</v>
      </c>
      <c r="BM3760" s="3">
        <v>11.35</v>
      </c>
      <c r="BN3760" s="3">
        <v>87.04</v>
      </c>
      <c r="BO3760" s="3">
        <v>87.04</v>
      </c>
      <c r="BQ3760" s="3" t="s">
        <v>113</v>
      </c>
      <c r="BR3760" s="3" t="s">
        <v>84</v>
      </c>
      <c r="BS3760" s="4">
        <v>45244</v>
      </c>
      <c r="BT3760" s="5">
        <v>0.41597222222222219</v>
      </c>
      <c r="BU3760" s="3" t="s">
        <v>2062</v>
      </c>
      <c r="BV3760" s="3" t="s">
        <v>94</v>
      </c>
      <c r="BY3760" s="3">
        <v>1200</v>
      </c>
      <c r="CA3760" s="3" t="s">
        <v>659</v>
      </c>
      <c r="CC3760" s="3" t="s">
        <v>80</v>
      </c>
      <c r="CD3760" s="3">
        <v>7441</v>
      </c>
      <c r="CE3760" s="3" t="s">
        <v>90</v>
      </c>
      <c r="CF3760" s="4">
        <v>45245</v>
      </c>
      <c r="CI3760" s="3">
        <v>1</v>
      </c>
      <c r="CJ3760" s="3">
        <v>1</v>
      </c>
      <c r="CK3760" s="3">
        <v>21</v>
      </c>
      <c r="CL3760" s="3" t="s">
        <v>86</v>
      </c>
    </row>
    <row r="3761" spans="1:90" x14ac:dyDescent="0.3">
      <c r="A3761" s="3" t="s">
        <v>72</v>
      </c>
      <c r="B3761" s="3" t="s">
        <v>73</v>
      </c>
      <c r="C3761" s="3" t="s">
        <v>74</v>
      </c>
      <c r="E3761" s="3" t="str">
        <f>"080055850173"</f>
        <v>080055850173</v>
      </c>
      <c r="F3761" s="4">
        <v>45243</v>
      </c>
      <c r="G3761" s="3">
        <v>202408</v>
      </c>
      <c r="H3761" s="3" t="s">
        <v>75</v>
      </c>
      <c r="I3761" s="3" t="s">
        <v>76</v>
      </c>
      <c r="J3761" s="3" t="s">
        <v>77</v>
      </c>
      <c r="K3761" s="3" t="s">
        <v>78</v>
      </c>
      <c r="L3761" s="3" t="s">
        <v>256</v>
      </c>
      <c r="M3761" s="3" t="s">
        <v>257</v>
      </c>
      <c r="N3761" s="3" t="s">
        <v>1306</v>
      </c>
      <c r="O3761" s="3" t="s">
        <v>82</v>
      </c>
      <c r="P3761" s="3" t="str">
        <f>"1162956822                    "</f>
        <v xml:space="preserve">1162956822                    </v>
      </c>
      <c r="Q3761" s="3">
        <v>0</v>
      </c>
      <c r="R3761" s="3">
        <v>0</v>
      </c>
      <c r="S3761" s="3">
        <v>0</v>
      </c>
      <c r="T3761" s="3">
        <v>0</v>
      </c>
      <c r="U3761" s="3">
        <v>0</v>
      </c>
      <c r="V3761" s="3">
        <v>0</v>
      </c>
      <c r="W3761" s="3">
        <v>0</v>
      </c>
      <c r="X3761" s="3">
        <v>0</v>
      </c>
      <c r="Y3761" s="3">
        <v>0</v>
      </c>
      <c r="Z3761" s="3">
        <v>0</v>
      </c>
      <c r="AA3761" s="3">
        <v>0</v>
      </c>
      <c r="AB3761" s="3">
        <v>0</v>
      </c>
      <c r="AC3761" s="3">
        <v>0</v>
      </c>
      <c r="AD3761" s="3">
        <v>0</v>
      </c>
      <c r="AE3761" s="3">
        <v>0</v>
      </c>
      <c r="AF3761" s="3">
        <v>0</v>
      </c>
      <c r="AG3761" s="3">
        <v>0</v>
      </c>
      <c r="AH3761" s="3">
        <v>0</v>
      </c>
      <c r="AI3761" s="3">
        <v>0</v>
      </c>
      <c r="AJ3761" s="3">
        <v>0</v>
      </c>
      <c r="AK3761" s="3">
        <v>0</v>
      </c>
      <c r="AL3761" s="3">
        <v>0</v>
      </c>
      <c r="AM3761" s="3">
        <v>0</v>
      </c>
      <c r="AN3761" s="3">
        <v>0</v>
      </c>
      <c r="AO3761" s="3">
        <v>0</v>
      </c>
      <c r="AP3761" s="3">
        <v>0</v>
      </c>
      <c r="AQ3761" s="3">
        <v>29.54</v>
      </c>
      <c r="AR3761" s="3">
        <v>0</v>
      </c>
      <c r="AS3761" s="3">
        <v>0</v>
      </c>
      <c r="AT3761" s="3">
        <v>0</v>
      </c>
      <c r="AU3761" s="3">
        <v>0</v>
      </c>
      <c r="AV3761" s="3">
        <v>0</v>
      </c>
      <c r="AW3761" s="3">
        <v>0</v>
      </c>
      <c r="AX3761" s="3">
        <v>0</v>
      </c>
      <c r="AY3761" s="3">
        <v>0</v>
      </c>
      <c r="AZ3761" s="3">
        <v>0</v>
      </c>
      <c r="BA3761" s="3">
        <v>0</v>
      </c>
      <c r="BB3761" s="3">
        <v>0</v>
      </c>
      <c r="BC3761" s="3">
        <v>0</v>
      </c>
      <c r="BD3761" s="3">
        <v>0</v>
      </c>
      <c r="BE3761" s="3">
        <v>0</v>
      </c>
      <c r="BF3761" s="3">
        <v>0</v>
      </c>
      <c r="BG3761" s="3">
        <v>0</v>
      </c>
      <c r="BH3761" s="3">
        <v>1</v>
      </c>
      <c r="BI3761" s="3">
        <v>1</v>
      </c>
      <c r="BJ3761" s="3">
        <v>0.2</v>
      </c>
      <c r="BK3761" s="3">
        <v>1</v>
      </c>
      <c r="BL3761" s="3">
        <v>75.69</v>
      </c>
      <c r="BM3761" s="3">
        <v>11.35</v>
      </c>
      <c r="BN3761" s="3">
        <v>87.04</v>
      </c>
      <c r="BO3761" s="3">
        <v>87.04</v>
      </c>
      <c r="BQ3761" s="3" t="s">
        <v>1307</v>
      </c>
      <c r="BR3761" s="3" t="s">
        <v>84</v>
      </c>
      <c r="BS3761" s="4">
        <v>45244</v>
      </c>
      <c r="BT3761" s="5">
        <v>0.33680555555555558</v>
      </c>
      <c r="BU3761" s="3" t="s">
        <v>1736</v>
      </c>
      <c r="BV3761" s="3" t="s">
        <v>94</v>
      </c>
      <c r="BY3761" s="3">
        <v>1200</v>
      </c>
      <c r="CA3761" s="3" t="s">
        <v>723</v>
      </c>
      <c r="CC3761" s="3" t="s">
        <v>257</v>
      </c>
      <c r="CD3761" s="3">
        <v>6230</v>
      </c>
      <c r="CE3761" s="3" t="s">
        <v>90</v>
      </c>
      <c r="CF3761" s="4">
        <v>45244</v>
      </c>
      <c r="CI3761" s="3">
        <v>1</v>
      </c>
      <c r="CJ3761" s="3">
        <v>1</v>
      </c>
      <c r="CK3761" s="3">
        <v>21</v>
      </c>
      <c r="CL3761" s="3" t="s">
        <v>86</v>
      </c>
    </row>
    <row r="3762" spans="1:90" x14ac:dyDescent="0.3">
      <c r="A3762" s="3" t="s">
        <v>72</v>
      </c>
      <c r="B3762" s="3" t="s">
        <v>73</v>
      </c>
      <c r="C3762" s="3" t="s">
        <v>74</v>
      </c>
      <c r="E3762" s="3" t="str">
        <f>"080055850201"</f>
        <v>080055850201</v>
      </c>
      <c r="F3762" s="4">
        <v>45243</v>
      </c>
      <c r="G3762" s="3">
        <v>202408</v>
      </c>
      <c r="H3762" s="3" t="s">
        <v>75</v>
      </c>
      <c r="I3762" s="3" t="s">
        <v>76</v>
      </c>
      <c r="J3762" s="3" t="s">
        <v>77</v>
      </c>
      <c r="K3762" s="3" t="s">
        <v>78</v>
      </c>
      <c r="L3762" s="3" t="s">
        <v>79</v>
      </c>
      <c r="M3762" s="3" t="s">
        <v>80</v>
      </c>
      <c r="N3762" s="3" t="s">
        <v>1263</v>
      </c>
      <c r="O3762" s="3" t="s">
        <v>82</v>
      </c>
      <c r="P3762" s="3" t="str">
        <f>"1162956725                    "</f>
        <v xml:space="preserve">1162956725                    </v>
      </c>
      <c r="Q3762" s="3">
        <v>0</v>
      </c>
      <c r="R3762" s="3">
        <v>0</v>
      </c>
      <c r="S3762" s="3">
        <v>0</v>
      </c>
      <c r="T3762" s="3">
        <v>0</v>
      </c>
      <c r="U3762" s="3">
        <v>0</v>
      </c>
      <c r="V3762" s="3">
        <v>0</v>
      </c>
      <c r="W3762" s="3">
        <v>0</v>
      </c>
      <c r="X3762" s="3">
        <v>0</v>
      </c>
      <c r="Y3762" s="3">
        <v>0</v>
      </c>
      <c r="Z3762" s="3">
        <v>0</v>
      </c>
      <c r="AA3762" s="3">
        <v>0</v>
      </c>
      <c r="AB3762" s="3">
        <v>0</v>
      </c>
      <c r="AC3762" s="3">
        <v>0</v>
      </c>
      <c r="AD3762" s="3">
        <v>0</v>
      </c>
      <c r="AE3762" s="3">
        <v>0</v>
      </c>
      <c r="AF3762" s="3">
        <v>0</v>
      </c>
      <c r="AG3762" s="3">
        <v>0</v>
      </c>
      <c r="AH3762" s="3">
        <v>0</v>
      </c>
      <c r="AI3762" s="3">
        <v>0</v>
      </c>
      <c r="AJ3762" s="3">
        <v>0</v>
      </c>
      <c r="AK3762" s="3">
        <v>0</v>
      </c>
      <c r="AL3762" s="3">
        <v>0</v>
      </c>
      <c r="AM3762" s="3">
        <v>0</v>
      </c>
      <c r="AN3762" s="3">
        <v>0</v>
      </c>
      <c r="AO3762" s="3">
        <v>0</v>
      </c>
      <c r="AP3762" s="3">
        <v>0</v>
      </c>
      <c r="AQ3762" s="3">
        <v>29.54</v>
      </c>
      <c r="AR3762" s="3">
        <v>0</v>
      </c>
      <c r="AS3762" s="3">
        <v>0</v>
      </c>
      <c r="AT3762" s="3">
        <v>0</v>
      </c>
      <c r="AU3762" s="3">
        <v>0</v>
      </c>
      <c r="AV3762" s="3">
        <v>0</v>
      </c>
      <c r="AW3762" s="3">
        <v>0</v>
      </c>
      <c r="AX3762" s="3">
        <v>0</v>
      </c>
      <c r="AY3762" s="3">
        <v>0</v>
      </c>
      <c r="AZ3762" s="3">
        <v>0</v>
      </c>
      <c r="BA3762" s="3">
        <v>0</v>
      </c>
      <c r="BB3762" s="3">
        <v>0</v>
      </c>
      <c r="BC3762" s="3">
        <v>0</v>
      </c>
      <c r="BD3762" s="3">
        <v>0</v>
      </c>
      <c r="BE3762" s="3">
        <v>0</v>
      </c>
      <c r="BF3762" s="3">
        <v>0</v>
      </c>
      <c r="BG3762" s="3">
        <v>0</v>
      </c>
      <c r="BH3762" s="3">
        <v>1</v>
      </c>
      <c r="BI3762" s="3">
        <v>1</v>
      </c>
      <c r="BJ3762" s="3">
        <v>0.2</v>
      </c>
      <c r="BK3762" s="3">
        <v>1</v>
      </c>
      <c r="BL3762" s="3">
        <v>75.69</v>
      </c>
      <c r="BM3762" s="3">
        <v>11.35</v>
      </c>
      <c r="BN3762" s="3">
        <v>87.04</v>
      </c>
      <c r="BO3762" s="3">
        <v>87.04</v>
      </c>
      <c r="BQ3762" s="3" t="s">
        <v>1264</v>
      </c>
      <c r="BR3762" s="3" t="s">
        <v>84</v>
      </c>
      <c r="BS3762" s="4">
        <v>45244</v>
      </c>
      <c r="BT3762" s="5">
        <v>0.41875000000000001</v>
      </c>
      <c r="BU3762" s="3" t="s">
        <v>438</v>
      </c>
      <c r="BV3762" s="3" t="s">
        <v>94</v>
      </c>
      <c r="BY3762" s="3">
        <v>1200</v>
      </c>
      <c r="CA3762" s="3" t="s">
        <v>1838</v>
      </c>
      <c r="CC3762" s="3" t="s">
        <v>80</v>
      </c>
      <c r="CD3762" s="3">
        <v>7480</v>
      </c>
      <c r="CE3762" s="3" t="s">
        <v>90</v>
      </c>
      <c r="CF3762" s="4">
        <v>45245</v>
      </c>
      <c r="CI3762" s="3">
        <v>1</v>
      </c>
      <c r="CJ3762" s="3">
        <v>1</v>
      </c>
      <c r="CK3762" s="3">
        <v>21</v>
      </c>
      <c r="CL3762" s="3" t="s">
        <v>86</v>
      </c>
    </row>
    <row r="3763" spans="1:90" x14ac:dyDescent="0.3">
      <c r="A3763" s="3" t="s">
        <v>72</v>
      </c>
      <c r="B3763" s="3" t="s">
        <v>73</v>
      </c>
      <c r="C3763" s="3" t="s">
        <v>74</v>
      </c>
      <c r="E3763" s="3" t="str">
        <f>"080055850232"</f>
        <v>080055850232</v>
      </c>
      <c r="F3763" s="4">
        <v>45243</v>
      </c>
      <c r="G3763" s="3">
        <v>202408</v>
      </c>
      <c r="H3763" s="3" t="s">
        <v>75</v>
      </c>
      <c r="I3763" s="3" t="s">
        <v>76</v>
      </c>
      <c r="J3763" s="3" t="s">
        <v>77</v>
      </c>
      <c r="K3763" s="3" t="s">
        <v>78</v>
      </c>
      <c r="L3763" s="3" t="s">
        <v>893</v>
      </c>
      <c r="M3763" s="3" t="s">
        <v>894</v>
      </c>
      <c r="N3763" s="3" t="s">
        <v>895</v>
      </c>
      <c r="O3763" s="3" t="s">
        <v>82</v>
      </c>
      <c r="P3763" s="3" t="str">
        <f>"1162956776                    "</f>
        <v xml:space="preserve">1162956776                    </v>
      </c>
      <c r="Q3763" s="3">
        <v>0</v>
      </c>
      <c r="R3763" s="3">
        <v>0</v>
      </c>
      <c r="S3763" s="3">
        <v>0</v>
      </c>
      <c r="T3763" s="3">
        <v>0</v>
      </c>
      <c r="U3763" s="3">
        <v>0</v>
      </c>
      <c r="V3763" s="3">
        <v>0</v>
      </c>
      <c r="W3763" s="3">
        <v>0</v>
      </c>
      <c r="X3763" s="3">
        <v>0</v>
      </c>
      <c r="Y3763" s="3">
        <v>0</v>
      </c>
      <c r="Z3763" s="3">
        <v>0</v>
      </c>
      <c r="AA3763" s="3">
        <v>0</v>
      </c>
      <c r="AB3763" s="3">
        <v>0</v>
      </c>
      <c r="AC3763" s="3">
        <v>0</v>
      </c>
      <c r="AD3763" s="3">
        <v>0</v>
      </c>
      <c r="AE3763" s="3">
        <v>0</v>
      </c>
      <c r="AF3763" s="3">
        <v>0</v>
      </c>
      <c r="AG3763" s="3">
        <v>0</v>
      </c>
      <c r="AH3763" s="3">
        <v>0</v>
      </c>
      <c r="AI3763" s="3">
        <v>0</v>
      </c>
      <c r="AJ3763" s="3">
        <v>0</v>
      </c>
      <c r="AK3763" s="3">
        <v>0</v>
      </c>
      <c r="AL3763" s="3">
        <v>0</v>
      </c>
      <c r="AM3763" s="3">
        <v>0</v>
      </c>
      <c r="AN3763" s="3">
        <v>0</v>
      </c>
      <c r="AO3763" s="3">
        <v>0</v>
      </c>
      <c r="AP3763" s="3">
        <v>0</v>
      </c>
      <c r="AQ3763" s="3">
        <v>29.54</v>
      </c>
      <c r="AR3763" s="3">
        <v>0</v>
      </c>
      <c r="AS3763" s="3">
        <v>0</v>
      </c>
      <c r="AT3763" s="3">
        <v>0</v>
      </c>
      <c r="AU3763" s="3">
        <v>0</v>
      </c>
      <c r="AV3763" s="3">
        <v>0</v>
      </c>
      <c r="AW3763" s="3">
        <v>0</v>
      </c>
      <c r="AX3763" s="3">
        <v>0</v>
      </c>
      <c r="AY3763" s="3">
        <v>0</v>
      </c>
      <c r="AZ3763" s="3">
        <v>0</v>
      </c>
      <c r="BA3763" s="3">
        <v>0</v>
      </c>
      <c r="BB3763" s="3">
        <v>0</v>
      </c>
      <c r="BC3763" s="3">
        <v>0</v>
      </c>
      <c r="BD3763" s="3">
        <v>0</v>
      </c>
      <c r="BE3763" s="3">
        <v>0</v>
      </c>
      <c r="BF3763" s="3">
        <v>0</v>
      </c>
      <c r="BG3763" s="3">
        <v>0</v>
      </c>
      <c r="BH3763" s="3">
        <v>1</v>
      </c>
      <c r="BI3763" s="3">
        <v>1</v>
      </c>
      <c r="BJ3763" s="3">
        <v>0.2</v>
      </c>
      <c r="BK3763" s="3">
        <v>1</v>
      </c>
      <c r="BL3763" s="3">
        <v>75.69</v>
      </c>
      <c r="BM3763" s="3">
        <v>11.35</v>
      </c>
      <c r="BN3763" s="3">
        <v>87.04</v>
      </c>
      <c r="BO3763" s="3">
        <v>87.04</v>
      </c>
      <c r="BQ3763" s="3" t="s">
        <v>896</v>
      </c>
      <c r="BR3763" s="3" t="s">
        <v>84</v>
      </c>
      <c r="BS3763" s="4">
        <v>45244</v>
      </c>
      <c r="BT3763" s="5">
        <v>0.41250000000000003</v>
      </c>
      <c r="BU3763" s="3" t="s">
        <v>2843</v>
      </c>
      <c r="BV3763" s="3" t="s">
        <v>94</v>
      </c>
      <c r="BY3763" s="3">
        <v>1200</v>
      </c>
      <c r="CA3763" s="3" t="s">
        <v>2817</v>
      </c>
      <c r="CC3763" s="3" t="s">
        <v>894</v>
      </c>
      <c r="CD3763" s="3">
        <v>6529</v>
      </c>
      <c r="CE3763" s="3" t="s">
        <v>90</v>
      </c>
      <c r="CF3763" s="4">
        <v>45244</v>
      </c>
      <c r="CI3763" s="3">
        <v>1</v>
      </c>
      <c r="CJ3763" s="3">
        <v>1</v>
      </c>
      <c r="CK3763" s="3">
        <v>21</v>
      </c>
      <c r="CL3763" s="3" t="s">
        <v>86</v>
      </c>
    </row>
    <row r="3764" spans="1:90" x14ac:dyDescent="0.3">
      <c r="A3764" s="3" t="s">
        <v>72</v>
      </c>
      <c r="B3764" s="3" t="s">
        <v>73</v>
      </c>
      <c r="C3764" s="3" t="s">
        <v>74</v>
      </c>
      <c r="E3764" s="3" t="str">
        <f>"080055850260"</f>
        <v>080055850260</v>
      </c>
      <c r="F3764" s="4">
        <v>45243</v>
      </c>
      <c r="G3764" s="3">
        <v>202408</v>
      </c>
      <c r="H3764" s="3" t="s">
        <v>75</v>
      </c>
      <c r="I3764" s="3" t="s">
        <v>76</v>
      </c>
      <c r="J3764" s="3" t="s">
        <v>77</v>
      </c>
      <c r="K3764" s="3" t="s">
        <v>78</v>
      </c>
      <c r="L3764" s="3" t="s">
        <v>126</v>
      </c>
      <c r="M3764" s="3" t="s">
        <v>127</v>
      </c>
      <c r="N3764" s="3" t="s">
        <v>149</v>
      </c>
      <c r="O3764" s="3" t="s">
        <v>82</v>
      </c>
      <c r="P3764" s="3" t="str">
        <f>"1162956769                    "</f>
        <v xml:space="preserve">1162956769                    </v>
      </c>
      <c r="Q3764" s="3">
        <v>0</v>
      </c>
      <c r="R3764" s="3">
        <v>0</v>
      </c>
      <c r="S3764" s="3">
        <v>0</v>
      </c>
      <c r="T3764" s="3">
        <v>0</v>
      </c>
      <c r="U3764" s="3">
        <v>0</v>
      </c>
      <c r="V3764" s="3">
        <v>0</v>
      </c>
      <c r="W3764" s="3">
        <v>0</v>
      </c>
      <c r="X3764" s="3">
        <v>0</v>
      </c>
      <c r="Y3764" s="3">
        <v>0</v>
      </c>
      <c r="Z3764" s="3">
        <v>0</v>
      </c>
      <c r="AA3764" s="3">
        <v>0</v>
      </c>
      <c r="AB3764" s="3">
        <v>0</v>
      </c>
      <c r="AC3764" s="3">
        <v>0</v>
      </c>
      <c r="AD3764" s="3">
        <v>0</v>
      </c>
      <c r="AE3764" s="3">
        <v>0</v>
      </c>
      <c r="AF3764" s="3">
        <v>0</v>
      </c>
      <c r="AG3764" s="3">
        <v>0</v>
      </c>
      <c r="AH3764" s="3">
        <v>0</v>
      </c>
      <c r="AI3764" s="3">
        <v>0</v>
      </c>
      <c r="AJ3764" s="3">
        <v>0</v>
      </c>
      <c r="AK3764" s="3">
        <v>0</v>
      </c>
      <c r="AL3764" s="3">
        <v>0</v>
      </c>
      <c r="AM3764" s="3">
        <v>0</v>
      </c>
      <c r="AN3764" s="3">
        <v>0</v>
      </c>
      <c r="AO3764" s="3">
        <v>0</v>
      </c>
      <c r="AP3764" s="3">
        <v>0</v>
      </c>
      <c r="AQ3764" s="3">
        <v>41.54</v>
      </c>
      <c r="AR3764" s="3">
        <v>0</v>
      </c>
      <c r="AS3764" s="3">
        <v>0</v>
      </c>
      <c r="AT3764" s="3">
        <v>0</v>
      </c>
      <c r="AU3764" s="3">
        <v>0</v>
      </c>
      <c r="AV3764" s="3">
        <v>0</v>
      </c>
      <c r="AW3764" s="3">
        <v>0</v>
      </c>
      <c r="AX3764" s="3">
        <v>0</v>
      </c>
      <c r="AY3764" s="3">
        <v>0</v>
      </c>
      <c r="AZ3764" s="3">
        <v>0</v>
      </c>
      <c r="BA3764" s="3">
        <v>0</v>
      </c>
      <c r="BB3764" s="3">
        <v>0</v>
      </c>
      <c r="BC3764" s="3">
        <v>0</v>
      </c>
      <c r="BD3764" s="3">
        <v>0</v>
      </c>
      <c r="BE3764" s="3">
        <v>0</v>
      </c>
      <c r="BF3764" s="3">
        <v>0</v>
      </c>
      <c r="BG3764" s="3">
        <v>0</v>
      </c>
      <c r="BH3764" s="3">
        <v>1</v>
      </c>
      <c r="BI3764" s="3">
        <v>1</v>
      </c>
      <c r="BJ3764" s="3">
        <v>0.2</v>
      </c>
      <c r="BK3764" s="3">
        <v>1</v>
      </c>
      <c r="BL3764" s="3">
        <v>106.45</v>
      </c>
      <c r="BM3764" s="3">
        <v>15.97</v>
      </c>
      <c r="BN3764" s="3">
        <v>122.42</v>
      </c>
      <c r="BO3764" s="3">
        <v>122.42</v>
      </c>
      <c r="BQ3764" s="3" t="s">
        <v>151</v>
      </c>
      <c r="BR3764" s="3" t="s">
        <v>84</v>
      </c>
      <c r="BS3764" s="4">
        <v>45244</v>
      </c>
      <c r="BT3764" s="5">
        <v>0.4145833333333333</v>
      </c>
      <c r="BU3764" s="3" t="s">
        <v>1629</v>
      </c>
      <c r="BV3764" s="3" t="s">
        <v>94</v>
      </c>
      <c r="BY3764" s="3">
        <v>1200</v>
      </c>
      <c r="CA3764" s="3" t="s">
        <v>1151</v>
      </c>
      <c r="CC3764" s="3" t="s">
        <v>127</v>
      </c>
      <c r="CD3764" s="3">
        <v>1754</v>
      </c>
      <c r="CE3764" s="3" t="s">
        <v>90</v>
      </c>
      <c r="CF3764" s="4">
        <v>45245</v>
      </c>
      <c r="CI3764" s="3">
        <v>1</v>
      </c>
      <c r="CJ3764" s="3">
        <v>1</v>
      </c>
      <c r="CK3764" s="3">
        <v>24</v>
      </c>
      <c r="CL3764" s="3" t="s">
        <v>86</v>
      </c>
    </row>
    <row r="3765" spans="1:90" x14ac:dyDescent="0.3">
      <c r="A3765" s="3" t="s">
        <v>72</v>
      </c>
      <c r="B3765" s="3" t="s">
        <v>73</v>
      </c>
      <c r="C3765" s="3" t="s">
        <v>74</v>
      </c>
      <c r="E3765" s="3" t="str">
        <f>"080055850271"</f>
        <v>080055850271</v>
      </c>
      <c r="F3765" s="4">
        <v>45243</v>
      </c>
      <c r="G3765" s="3">
        <v>202408</v>
      </c>
      <c r="H3765" s="3" t="s">
        <v>75</v>
      </c>
      <c r="I3765" s="3" t="s">
        <v>76</v>
      </c>
      <c r="J3765" s="3" t="s">
        <v>77</v>
      </c>
      <c r="K3765" s="3" t="s">
        <v>78</v>
      </c>
      <c r="L3765" s="3" t="s">
        <v>79</v>
      </c>
      <c r="M3765" s="3" t="s">
        <v>80</v>
      </c>
      <c r="N3765" s="3" t="s">
        <v>1263</v>
      </c>
      <c r="O3765" s="3" t="s">
        <v>82</v>
      </c>
      <c r="P3765" s="3" t="str">
        <f>"1162956722                    "</f>
        <v xml:space="preserve">1162956722                    </v>
      </c>
      <c r="Q3765" s="3">
        <v>0</v>
      </c>
      <c r="R3765" s="3">
        <v>0</v>
      </c>
      <c r="S3765" s="3">
        <v>0</v>
      </c>
      <c r="T3765" s="3">
        <v>0</v>
      </c>
      <c r="U3765" s="3">
        <v>0</v>
      </c>
      <c r="V3765" s="3">
        <v>0</v>
      </c>
      <c r="W3765" s="3">
        <v>0</v>
      </c>
      <c r="X3765" s="3">
        <v>0</v>
      </c>
      <c r="Y3765" s="3">
        <v>0</v>
      </c>
      <c r="Z3765" s="3">
        <v>0</v>
      </c>
      <c r="AA3765" s="3">
        <v>0</v>
      </c>
      <c r="AB3765" s="3">
        <v>0</v>
      </c>
      <c r="AC3765" s="3">
        <v>0</v>
      </c>
      <c r="AD3765" s="3">
        <v>0</v>
      </c>
      <c r="AE3765" s="3">
        <v>0</v>
      </c>
      <c r="AF3765" s="3">
        <v>0</v>
      </c>
      <c r="AG3765" s="3">
        <v>0</v>
      </c>
      <c r="AH3765" s="3">
        <v>0</v>
      </c>
      <c r="AI3765" s="3">
        <v>0</v>
      </c>
      <c r="AJ3765" s="3">
        <v>0</v>
      </c>
      <c r="AK3765" s="3">
        <v>0</v>
      </c>
      <c r="AL3765" s="3">
        <v>0</v>
      </c>
      <c r="AM3765" s="3">
        <v>0</v>
      </c>
      <c r="AN3765" s="3">
        <v>0</v>
      </c>
      <c r="AO3765" s="3">
        <v>0</v>
      </c>
      <c r="AP3765" s="3">
        <v>0</v>
      </c>
      <c r="AQ3765" s="3">
        <v>29.54</v>
      </c>
      <c r="AR3765" s="3">
        <v>0</v>
      </c>
      <c r="AS3765" s="3">
        <v>0</v>
      </c>
      <c r="AT3765" s="3">
        <v>0</v>
      </c>
      <c r="AU3765" s="3">
        <v>0</v>
      </c>
      <c r="AV3765" s="3">
        <v>0</v>
      </c>
      <c r="AW3765" s="3">
        <v>0</v>
      </c>
      <c r="AX3765" s="3">
        <v>0</v>
      </c>
      <c r="AY3765" s="3">
        <v>0</v>
      </c>
      <c r="AZ3765" s="3">
        <v>0</v>
      </c>
      <c r="BA3765" s="3">
        <v>0</v>
      </c>
      <c r="BB3765" s="3">
        <v>0</v>
      </c>
      <c r="BC3765" s="3">
        <v>0</v>
      </c>
      <c r="BD3765" s="3">
        <v>0</v>
      </c>
      <c r="BE3765" s="3">
        <v>0</v>
      </c>
      <c r="BF3765" s="3">
        <v>0</v>
      </c>
      <c r="BG3765" s="3">
        <v>0</v>
      </c>
      <c r="BH3765" s="3">
        <v>1</v>
      </c>
      <c r="BI3765" s="3">
        <v>1</v>
      </c>
      <c r="BJ3765" s="3">
        <v>0.2</v>
      </c>
      <c r="BK3765" s="3">
        <v>1</v>
      </c>
      <c r="BL3765" s="3">
        <v>75.69</v>
      </c>
      <c r="BM3765" s="3">
        <v>11.35</v>
      </c>
      <c r="BN3765" s="3">
        <v>87.04</v>
      </c>
      <c r="BO3765" s="3">
        <v>87.04</v>
      </c>
      <c r="BQ3765" s="3" t="s">
        <v>1264</v>
      </c>
      <c r="BR3765" s="3" t="s">
        <v>84</v>
      </c>
      <c r="BS3765" s="4">
        <v>45244</v>
      </c>
      <c r="BT3765" s="5">
        <v>0.38819444444444445</v>
      </c>
      <c r="BU3765" s="3" t="s">
        <v>438</v>
      </c>
      <c r="BV3765" s="3" t="s">
        <v>94</v>
      </c>
      <c r="BY3765" s="3">
        <v>1200</v>
      </c>
      <c r="CA3765" s="3" t="s">
        <v>1838</v>
      </c>
      <c r="CC3765" s="3" t="s">
        <v>80</v>
      </c>
      <c r="CD3765" s="3">
        <v>7480</v>
      </c>
      <c r="CE3765" s="3" t="s">
        <v>90</v>
      </c>
      <c r="CF3765" s="4">
        <v>45245</v>
      </c>
      <c r="CI3765" s="3">
        <v>1</v>
      </c>
      <c r="CJ3765" s="3">
        <v>1</v>
      </c>
      <c r="CK3765" s="3">
        <v>21</v>
      </c>
      <c r="CL3765" s="3" t="s">
        <v>86</v>
      </c>
    </row>
    <row r="3766" spans="1:90" x14ac:dyDescent="0.3">
      <c r="A3766" s="3" t="s">
        <v>72</v>
      </c>
      <c r="B3766" s="3" t="s">
        <v>73</v>
      </c>
      <c r="C3766" s="3" t="s">
        <v>74</v>
      </c>
      <c r="E3766" s="3" t="str">
        <f>"080055851171"</f>
        <v>080055851171</v>
      </c>
      <c r="F3766" s="4">
        <v>45243</v>
      </c>
      <c r="G3766" s="3">
        <v>202408</v>
      </c>
      <c r="H3766" s="3" t="s">
        <v>75</v>
      </c>
      <c r="I3766" s="3" t="s">
        <v>76</v>
      </c>
      <c r="J3766" s="3" t="s">
        <v>77</v>
      </c>
      <c r="K3766" s="3" t="s">
        <v>78</v>
      </c>
      <c r="L3766" s="3" t="s">
        <v>75</v>
      </c>
      <c r="M3766" s="3" t="s">
        <v>76</v>
      </c>
      <c r="N3766" s="3" t="s">
        <v>347</v>
      </c>
      <c r="O3766" s="3" t="s">
        <v>82</v>
      </c>
      <c r="P3766" s="3" t="str">
        <f>"1162956371                    "</f>
        <v xml:space="preserve">1162956371                    </v>
      </c>
      <c r="Q3766" s="3">
        <v>0</v>
      </c>
      <c r="R3766" s="3">
        <v>0</v>
      </c>
      <c r="S3766" s="3">
        <v>0</v>
      </c>
      <c r="T3766" s="3">
        <v>0</v>
      </c>
      <c r="U3766" s="3">
        <v>0</v>
      </c>
      <c r="V3766" s="3">
        <v>0</v>
      </c>
      <c r="W3766" s="3">
        <v>0</v>
      </c>
      <c r="X3766" s="3">
        <v>0</v>
      </c>
      <c r="Y3766" s="3">
        <v>0</v>
      </c>
      <c r="Z3766" s="3">
        <v>0</v>
      </c>
      <c r="AA3766" s="3">
        <v>0</v>
      </c>
      <c r="AB3766" s="3">
        <v>0</v>
      </c>
      <c r="AC3766" s="3">
        <v>0</v>
      </c>
      <c r="AD3766" s="3">
        <v>0</v>
      </c>
      <c r="AE3766" s="3">
        <v>0</v>
      </c>
      <c r="AF3766" s="3">
        <v>0</v>
      </c>
      <c r="AG3766" s="3">
        <v>0</v>
      </c>
      <c r="AH3766" s="3">
        <v>0</v>
      </c>
      <c r="AI3766" s="3">
        <v>0</v>
      </c>
      <c r="AJ3766" s="3">
        <v>0</v>
      </c>
      <c r="AK3766" s="3">
        <v>0</v>
      </c>
      <c r="AL3766" s="3">
        <v>0</v>
      </c>
      <c r="AM3766" s="3">
        <v>0</v>
      </c>
      <c r="AN3766" s="3">
        <v>0</v>
      </c>
      <c r="AO3766" s="3">
        <v>0</v>
      </c>
      <c r="AP3766" s="3">
        <v>0</v>
      </c>
      <c r="AQ3766" s="3">
        <v>23.07</v>
      </c>
      <c r="AR3766" s="3">
        <v>0</v>
      </c>
      <c r="AS3766" s="3">
        <v>0</v>
      </c>
      <c r="AT3766" s="3">
        <v>0</v>
      </c>
      <c r="AU3766" s="3">
        <v>0</v>
      </c>
      <c r="AV3766" s="3">
        <v>0</v>
      </c>
      <c r="AW3766" s="3">
        <v>0</v>
      </c>
      <c r="AX3766" s="3">
        <v>0</v>
      </c>
      <c r="AY3766" s="3">
        <v>0</v>
      </c>
      <c r="AZ3766" s="3">
        <v>0</v>
      </c>
      <c r="BA3766" s="3">
        <v>0</v>
      </c>
      <c r="BB3766" s="3">
        <v>0</v>
      </c>
      <c r="BC3766" s="3">
        <v>0</v>
      </c>
      <c r="BD3766" s="3">
        <v>0</v>
      </c>
      <c r="BE3766" s="3">
        <v>0</v>
      </c>
      <c r="BF3766" s="3">
        <v>0</v>
      </c>
      <c r="BG3766" s="3">
        <v>0</v>
      </c>
      <c r="BH3766" s="3">
        <v>1</v>
      </c>
      <c r="BI3766" s="3">
        <v>5</v>
      </c>
      <c r="BJ3766" s="3">
        <v>4.0999999999999996</v>
      </c>
      <c r="BK3766" s="3">
        <v>5</v>
      </c>
      <c r="BL3766" s="3">
        <v>59.12</v>
      </c>
      <c r="BM3766" s="3">
        <v>8.8699999999999992</v>
      </c>
      <c r="BN3766" s="3">
        <v>67.989999999999995</v>
      </c>
      <c r="BO3766" s="3">
        <v>67.989999999999995</v>
      </c>
      <c r="BQ3766" s="3" t="s">
        <v>348</v>
      </c>
      <c r="BR3766" s="3" t="s">
        <v>84</v>
      </c>
      <c r="BS3766" s="4">
        <v>45244</v>
      </c>
      <c r="BT3766" s="5">
        <v>0.29444444444444445</v>
      </c>
      <c r="BU3766" s="3" t="s">
        <v>1316</v>
      </c>
      <c r="BV3766" s="3" t="s">
        <v>94</v>
      </c>
      <c r="BY3766" s="3">
        <v>20358</v>
      </c>
      <c r="CA3766" s="3" t="s">
        <v>95</v>
      </c>
      <c r="CC3766" s="3" t="s">
        <v>76</v>
      </c>
      <c r="CD3766" s="3">
        <v>1620</v>
      </c>
      <c r="CE3766" s="3" t="s">
        <v>90</v>
      </c>
      <c r="CF3766" s="4">
        <v>45244</v>
      </c>
      <c r="CI3766" s="3">
        <v>1</v>
      </c>
      <c r="CJ3766" s="3">
        <v>1</v>
      </c>
      <c r="CK3766" s="3">
        <v>22</v>
      </c>
      <c r="CL3766" s="3" t="s">
        <v>86</v>
      </c>
    </row>
    <row r="3767" spans="1:90" x14ac:dyDescent="0.3">
      <c r="A3767" s="3" t="s">
        <v>72</v>
      </c>
      <c r="B3767" s="3" t="s">
        <v>73</v>
      </c>
      <c r="C3767" s="3" t="s">
        <v>74</v>
      </c>
      <c r="E3767" s="3" t="str">
        <f>"080055851279"</f>
        <v>080055851279</v>
      </c>
      <c r="F3767" s="4">
        <v>45243</v>
      </c>
      <c r="G3767" s="3">
        <v>202408</v>
      </c>
      <c r="H3767" s="3" t="s">
        <v>75</v>
      </c>
      <c r="I3767" s="3" t="s">
        <v>76</v>
      </c>
      <c r="J3767" s="3" t="s">
        <v>77</v>
      </c>
      <c r="K3767" s="3" t="s">
        <v>78</v>
      </c>
      <c r="L3767" s="3" t="s">
        <v>442</v>
      </c>
      <c r="M3767" s="3" t="s">
        <v>443</v>
      </c>
      <c r="N3767" s="3" t="s">
        <v>2578</v>
      </c>
      <c r="O3767" s="3" t="s">
        <v>82</v>
      </c>
      <c r="P3767" s="3" t="str">
        <f>"1162956815                    "</f>
        <v xml:space="preserve">1162956815                    </v>
      </c>
      <c r="Q3767" s="3">
        <v>0</v>
      </c>
      <c r="R3767" s="3">
        <v>0</v>
      </c>
      <c r="S3767" s="3">
        <v>0</v>
      </c>
      <c r="T3767" s="3">
        <v>0</v>
      </c>
      <c r="U3767" s="3">
        <v>0</v>
      </c>
      <c r="V3767" s="3">
        <v>0</v>
      </c>
      <c r="W3767" s="3">
        <v>0</v>
      </c>
      <c r="X3767" s="3">
        <v>0</v>
      </c>
      <c r="Y3767" s="3">
        <v>0</v>
      </c>
      <c r="Z3767" s="3">
        <v>0</v>
      </c>
      <c r="AA3767" s="3">
        <v>0</v>
      </c>
      <c r="AB3767" s="3">
        <v>0</v>
      </c>
      <c r="AC3767" s="3">
        <v>0</v>
      </c>
      <c r="AD3767" s="3">
        <v>0</v>
      </c>
      <c r="AE3767" s="3">
        <v>0</v>
      </c>
      <c r="AF3767" s="3">
        <v>0</v>
      </c>
      <c r="AG3767" s="3">
        <v>0</v>
      </c>
      <c r="AH3767" s="3">
        <v>0</v>
      </c>
      <c r="AI3767" s="3">
        <v>0</v>
      </c>
      <c r="AJ3767" s="3">
        <v>0</v>
      </c>
      <c r="AK3767" s="3">
        <v>0</v>
      </c>
      <c r="AL3767" s="3">
        <v>0</v>
      </c>
      <c r="AM3767" s="3">
        <v>0</v>
      </c>
      <c r="AN3767" s="3">
        <v>0</v>
      </c>
      <c r="AO3767" s="3">
        <v>0</v>
      </c>
      <c r="AP3767" s="3">
        <v>0</v>
      </c>
      <c r="AQ3767" s="3">
        <v>23.07</v>
      </c>
      <c r="AR3767" s="3">
        <v>0</v>
      </c>
      <c r="AS3767" s="3">
        <v>0</v>
      </c>
      <c r="AT3767" s="3">
        <v>0</v>
      </c>
      <c r="AU3767" s="3">
        <v>0</v>
      </c>
      <c r="AV3767" s="3">
        <v>0</v>
      </c>
      <c r="AW3767" s="3">
        <v>0</v>
      </c>
      <c r="AX3767" s="3">
        <v>0</v>
      </c>
      <c r="AY3767" s="3">
        <v>0</v>
      </c>
      <c r="AZ3767" s="3">
        <v>0</v>
      </c>
      <c r="BA3767" s="3">
        <v>0</v>
      </c>
      <c r="BB3767" s="3">
        <v>0</v>
      </c>
      <c r="BC3767" s="3">
        <v>0</v>
      </c>
      <c r="BD3767" s="3">
        <v>0</v>
      </c>
      <c r="BE3767" s="3">
        <v>0</v>
      </c>
      <c r="BF3767" s="3">
        <v>0</v>
      </c>
      <c r="BG3767" s="3">
        <v>0</v>
      </c>
      <c r="BH3767" s="3">
        <v>1</v>
      </c>
      <c r="BI3767" s="3">
        <v>1</v>
      </c>
      <c r="BJ3767" s="3">
        <v>0.2</v>
      </c>
      <c r="BK3767" s="3">
        <v>1</v>
      </c>
      <c r="BL3767" s="3">
        <v>59.12</v>
      </c>
      <c r="BM3767" s="3">
        <v>8.8699999999999992</v>
      </c>
      <c r="BN3767" s="3">
        <v>67.989999999999995</v>
      </c>
      <c r="BO3767" s="3">
        <v>67.989999999999995</v>
      </c>
      <c r="BQ3767" s="3" t="s">
        <v>2579</v>
      </c>
      <c r="BR3767" s="3" t="s">
        <v>84</v>
      </c>
      <c r="BS3767" s="4">
        <v>45244</v>
      </c>
      <c r="BT3767" s="5">
        <v>0.32083333333333336</v>
      </c>
      <c r="BU3767" s="3" t="s">
        <v>2846</v>
      </c>
      <c r="BV3767" s="3" t="s">
        <v>94</v>
      </c>
      <c r="BY3767" s="3">
        <v>1200</v>
      </c>
      <c r="CA3767" s="3" t="s">
        <v>448</v>
      </c>
      <c r="CC3767" s="3" t="s">
        <v>443</v>
      </c>
      <c r="CD3767" s="3">
        <v>2190</v>
      </c>
      <c r="CE3767" s="3" t="s">
        <v>90</v>
      </c>
      <c r="CF3767" s="4">
        <v>45244</v>
      </c>
      <c r="CI3767" s="3">
        <v>1</v>
      </c>
      <c r="CJ3767" s="3">
        <v>1</v>
      </c>
      <c r="CK3767" s="3">
        <v>22</v>
      </c>
      <c r="CL3767" s="3" t="s">
        <v>86</v>
      </c>
    </row>
    <row r="3768" spans="1:90" x14ac:dyDescent="0.3">
      <c r="A3768" s="3" t="s">
        <v>72</v>
      </c>
      <c r="B3768" s="3" t="s">
        <v>73</v>
      </c>
      <c r="C3768" s="3" t="s">
        <v>74</v>
      </c>
      <c r="E3768" s="3" t="str">
        <f>"080055851358"</f>
        <v>080055851358</v>
      </c>
      <c r="F3768" s="4">
        <v>45243</v>
      </c>
      <c r="G3768" s="3">
        <v>202408</v>
      </c>
      <c r="H3768" s="3" t="s">
        <v>75</v>
      </c>
      <c r="I3768" s="3" t="s">
        <v>76</v>
      </c>
      <c r="J3768" s="3" t="s">
        <v>77</v>
      </c>
      <c r="K3768" s="3" t="s">
        <v>78</v>
      </c>
      <c r="L3768" s="3" t="s">
        <v>75</v>
      </c>
      <c r="M3768" s="3" t="s">
        <v>76</v>
      </c>
      <c r="N3768" s="3" t="s">
        <v>2495</v>
      </c>
      <c r="O3768" s="3" t="s">
        <v>82</v>
      </c>
      <c r="P3768" s="3" t="str">
        <f>"1162956812                    "</f>
        <v xml:space="preserve">1162956812                    </v>
      </c>
      <c r="Q3768" s="3">
        <v>0</v>
      </c>
      <c r="R3768" s="3">
        <v>0</v>
      </c>
      <c r="S3768" s="3">
        <v>0</v>
      </c>
      <c r="T3768" s="3">
        <v>0</v>
      </c>
      <c r="U3768" s="3">
        <v>0</v>
      </c>
      <c r="V3768" s="3">
        <v>0</v>
      </c>
      <c r="W3768" s="3">
        <v>0</v>
      </c>
      <c r="X3768" s="3">
        <v>0</v>
      </c>
      <c r="Y3768" s="3">
        <v>0</v>
      </c>
      <c r="Z3768" s="3">
        <v>0</v>
      </c>
      <c r="AA3768" s="3">
        <v>0</v>
      </c>
      <c r="AB3768" s="3">
        <v>0</v>
      </c>
      <c r="AC3768" s="3">
        <v>0</v>
      </c>
      <c r="AD3768" s="3">
        <v>0</v>
      </c>
      <c r="AE3768" s="3">
        <v>0</v>
      </c>
      <c r="AF3768" s="3">
        <v>0</v>
      </c>
      <c r="AG3768" s="3">
        <v>0</v>
      </c>
      <c r="AH3768" s="3">
        <v>0</v>
      </c>
      <c r="AI3768" s="3">
        <v>0</v>
      </c>
      <c r="AJ3768" s="3">
        <v>0</v>
      </c>
      <c r="AK3768" s="3">
        <v>0</v>
      </c>
      <c r="AL3768" s="3">
        <v>0</v>
      </c>
      <c r="AM3768" s="3">
        <v>0</v>
      </c>
      <c r="AN3768" s="3">
        <v>0</v>
      </c>
      <c r="AO3768" s="3">
        <v>0</v>
      </c>
      <c r="AP3768" s="3">
        <v>0</v>
      </c>
      <c r="AQ3768" s="3">
        <v>23.07</v>
      </c>
      <c r="AR3768" s="3">
        <v>0</v>
      </c>
      <c r="AS3768" s="3">
        <v>0</v>
      </c>
      <c r="AT3768" s="3">
        <v>0</v>
      </c>
      <c r="AU3768" s="3">
        <v>0</v>
      </c>
      <c r="AV3768" s="3">
        <v>0</v>
      </c>
      <c r="AW3768" s="3">
        <v>0</v>
      </c>
      <c r="AX3768" s="3">
        <v>0</v>
      </c>
      <c r="AY3768" s="3">
        <v>0</v>
      </c>
      <c r="AZ3768" s="3">
        <v>0</v>
      </c>
      <c r="BA3768" s="3">
        <v>0</v>
      </c>
      <c r="BB3768" s="3">
        <v>0</v>
      </c>
      <c r="BC3768" s="3">
        <v>0</v>
      </c>
      <c r="BD3768" s="3">
        <v>0</v>
      </c>
      <c r="BE3768" s="3">
        <v>0</v>
      </c>
      <c r="BF3768" s="3">
        <v>0</v>
      </c>
      <c r="BG3768" s="3">
        <v>0</v>
      </c>
      <c r="BH3768" s="3">
        <v>1</v>
      </c>
      <c r="BI3768" s="3">
        <v>1</v>
      </c>
      <c r="BJ3768" s="3">
        <v>0.2</v>
      </c>
      <c r="BK3768" s="3">
        <v>1</v>
      </c>
      <c r="BL3768" s="3">
        <v>59.12</v>
      </c>
      <c r="BM3768" s="3">
        <v>8.8699999999999992</v>
      </c>
      <c r="BN3768" s="3">
        <v>67.989999999999995</v>
      </c>
      <c r="BO3768" s="3">
        <v>67.989999999999995</v>
      </c>
      <c r="BQ3768" s="3" t="s">
        <v>2496</v>
      </c>
      <c r="BR3768" s="3" t="s">
        <v>84</v>
      </c>
      <c r="BS3768" s="4">
        <v>45244</v>
      </c>
      <c r="BT3768" s="5">
        <v>0.33749999999999997</v>
      </c>
      <c r="BU3768" s="3" t="s">
        <v>2497</v>
      </c>
      <c r="BV3768" s="3" t="s">
        <v>94</v>
      </c>
      <c r="BY3768" s="3">
        <v>1200</v>
      </c>
      <c r="CA3768" s="3" t="s">
        <v>564</v>
      </c>
      <c r="CC3768" s="3" t="s">
        <v>76</v>
      </c>
      <c r="CD3768" s="3">
        <v>1600</v>
      </c>
      <c r="CE3768" s="3" t="s">
        <v>90</v>
      </c>
      <c r="CF3768" s="4">
        <v>45244</v>
      </c>
      <c r="CI3768" s="3">
        <v>1</v>
      </c>
      <c r="CJ3768" s="3">
        <v>1</v>
      </c>
      <c r="CK3768" s="3">
        <v>22</v>
      </c>
      <c r="CL3768" s="3" t="s">
        <v>86</v>
      </c>
    </row>
    <row r="3769" spans="1:90" x14ac:dyDescent="0.3">
      <c r="A3769" s="3" t="s">
        <v>72</v>
      </c>
      <c r="B3769" s="3" t="s">
        <v>73</v>
      </c>
      <c r="C3769" s="3" t="s">
        <v>74</v>
      </c>
      <c r="E3769" s="3" t="str">
        <f>"080055851535"</f>
        <v>080055851535</v>
      </c>
      <c r="F3769" s="4">
        <v>45243</v>
      </c>
      <c r="G3769" s="3">
        <v>202408</v>
      </c>
      <c r="H3769" s="3" t="s">
        <v>75</v>
      </c>
      <c r="I3769" s="3" t="s">
        <v>76</v>
      </c>
      <c r="J3769" s="3" t="s">
        <v>77</v>
      </c>
      <c r="K3769" s="3" t="s">
        <v>78</v>
      </c>
      <c r="L3769" s="3" t="s">
        <v>215</v>
      </c>
      <c r="M3769" s="3" t="s">
        <v>216</v>
      </c>
      <c r="N3769" s="3" t="s">
        <v>774</v>
      </c>
      <c r="O3769" s="3" t="s">
        <v>82</v>
      </c>
      <c r="P3769" s="3" t="str">
        <f>"1162956843                    "</f>
        <v xml:space="preserve">1162956843                    </v>
      </c>
      <c r="Q3769" s="3">
        <v>0</v>
      </c>
      <c r="R3769" s="3">
        <v>0</v>
      </c>
      <c r="S3769" s="3">
        <v>0</v>
      </c>
      <c r="T3769" s="3">
        <v>0</v>
      </c>
      <c r="U3769" s="3">
        <v>0</v>
      </c>
      <c r="V3769" s="3">
        <v>0</v>
      </c>
      <c r="W3769" s="3">
        <v>0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0</v>
      </c>
      <c r="AD3769" s="3">
        <v>0</v>
      </c>
      <c r="AE3769" s="3">
        <v>0</v>
      </c>
      <c r="AF3769" s="3">
        <v>0</v>
      </c>
      <c r="AG3769" s="3">
        <v>0</v>
      </c>
      <c r="AH3769" s="3">
        <v>0</v>
      </c>
      <c r="AI3769" s="3">
        <v>0</v>
      </c>
      <c r="AJ3769" s="3">
        <v>0</v>
      </c>
      <c r="AK3769" s="3">
        <v>0</v>
      </c>
      <c r="AL3769" s="3">
        <v>0</v>
      </c>
      <c r="AM3769" s="3">
        <v>0</v>
      </c>
      <c r="AN3769" s="3">
        <v>0</v>
      </c>
      <c r="AO3769" s="3">
        <v>0</v>
      </c>
      <c r="AP3769" s="3">
        <v>0</v>
      </c>
      <c r="AQ3769" s="3">
        <v>23.07</v>
      </c>
      <c r="AR3769" s="3">
        <v>0</v>
      </c>
      <c r="AS3769" s="3">
        <v>0</v>
      </c>
      <c r="AT3769" s="3">
        <v>0</v>
      </c>
      <c r="AU3769" s="3">
        <v>0</v>
      </c>
      <c r="AV3769" s="3">
        <v>0</v>
      </c>
      <c r="AW3769" s="3">
        <v>0</v>
      </c>
      <c r="AX3769" s="3">
        <v>0</v>
      </c>
      <c r="AY3769" s="3">
        <v>0</v>
      </c>
      <c r="AZ3769" s="3">
        <v>0</v>
      </c>
      <c r="BA3769" s="3">
        <v>0</v>
      </c>
      <c r="BB3769" s="3">
        <v>0</v>
      </c>
      <c r="BC3769" s="3">
        <v>0</v>
      </c>
      <c r="BD3769" s="3">
        <v>0</v>
      </c>
      <c r="BE3769" s="3">
        <v>0</v>
      </c>
      <c r="BF3769" s="3">
        <v>0</v>
      </c>
      <c r="BG3769" s="3">
        <v>0</v>
      </c>
      <c r="BH3769" s="3">
        <v>1</v>
      </c>
      <c r="BI3769" s="3">
        <v>1</v>
      </c>
      <c r="BJ3769" s="3">
        <v>0.2</v>
      </c>
      <c r="BK3769" s="3">
        <v>1</v>
      </c>
      <c r="BL3769" s="3">
        <v>59.12</v>
      </c>
      <c r="BM3769" s="3">
        <v>8.8699999999999992</v>
      </c>
      <c r="BN3769" s="3">
        <v>67.989999999999995</v>
      </c>
      <c r="BO3769" s="3">
        <v>67.989999999999995</v>
      </c>
      <c r="BQ3769" s="3" t="s">
        <v>775</v>
      </c>
      <c r="BR3769" s="3" t="s">
        <v>84</v>
      </c>
      <c r="BS3769" s="4">
        <v>45244</v>
      </c>
      <c r="BT3769" s="5">
        <v>0.39999999999999997</v>
      </c>
      <c r="BU3769" s="3" t="s">
        <v>1812</v>
      </c>
      <c r="BV3769" s="3" t="s">
        <v>94</v>
      </c>
      <c r="BY3769" s="3">
        <v>1200</v>
      </c>
      <c r="CA3769" s="3" t="s">
        <v>1170</v>
      </c>
      <c r="CC3769" s="3" t="s">
        <v>216</v>
      </c>
      <c r="CD3769" s="3">
        <v>1559</v>
      </c>
      <c r="CE3769" s="3" t="s">
        <v>90</v>
      </c>
      <c r="CF3769" s="4">
        <v>45244</v>
      </c>
      <c r="CI3769" s="3">
        <v>1</v>
      </c>
      <c r="CJ3769" s="3">
        <v>1</v>
      </c>
      <c r="CK3769" s="3">
        <v>22</v>
      </c>
      <c r="CL3769" s="3" t="s">
        <v>86</v>
      </c>
    </row>
    <row r="3770" spans="1:90" x14ac:dyDescent="0.3">
      <c r="A3770" s="3" t="s">
        <v>72</v>
      </c>
      <c r="B3770" s="3" t="s">
        <v>73</v>
      </c>
      <c r="C3770" s="3" t="s">
        <v>74</v>
      </c>
      <c r="E3770" s="3" t="str">
        <f>"080055851584"</f>
        <v>080055851584</v>
      </c>
      <c r="F3770" s="4">
        <v>45243</v>
      </c>
      <c r="G3770" s="3">
        <v>202408</v>
      </c>
      <c r="H3770" s="3" t="s">
        <v>75</v>
      </c>
      <c r="I3770" s="3" t="s">
        <v>76</v>
      </c>
      <c r="J3770" s="3" t="s">
        <v>77</v>
      </c>
      <c r="K3770" s="3" t="s">
        <v>78</v>
      </c>
      <c r="L3770" s="3" t="s">
        <v>205</v>
      </c>
      <c r="M3770" s="3" t="s">
        <v>206</v>
      </c>
      <c r="N3770" s="3" t="s">
        <v>3612</v>
      </c>
      <c r="O3770" s="3" t="s">
        <v>82</v>
      </c>
      <c r="P3770" s="3" t="str">
        <f>"1162956842                    "</f>
        <v xml:space="preserve">1162956842                    </v>
      </c>
      <c r="Q3770" s="3">
        <v>0</v>
      </c>
      <c r="R3770" s="3">
        <v>0</v>
      </c>
      <c r="S3770" s="3">
        <v>0</v>
      </c>
      <c r="T3770" s="3">
        <v>0</v>
      </c>
      <c r="U3770" s="3">
        <v>0</v>
      </c>
      <c r="V3770" s="3">
        <v>0</v>
      </c>
      <c r="W3770" s="3">
        <v>0</v>
      </c>
      <c r="X3770" s="3">
        <v>0</v>
      </c>
      <c r="Y3770" s="3">
        <v>0</v>
      </c>
      <c r="Z3770" s="3">
        <v>0</v>
      </c>
      <c r="AA3770" s="3">
        <v>0</v>
      </c>
      <c r="AB3770" s="3">
        <v>0</v>
      </c>
      <c r="AC3770" s="3">
        <v>0</v>
      </c>
      <c r="AD3770" s="3">
        <v>0</v>
      </c>
      <c r="AE3770" s="3">
        <v>0</v>
      </c>
      <c r="AF3770" s="3">
        <v>0</v>
      </c>
      <c r="AG3770" s="3">
        <v>0</v>
      </c>
      <c r="AH3770" s="3">
        <v>0</v>
      </c>
      <c r="AI3770" s="3">
        <v>0</v>
      </c>
      <c r="AJ3770" s="3">
        <v>0</v>
      </c>
      <c r="AK3770" s="3">
        <v>0</v>
      </c>
      <c r="AL3770" s="3">
        <v>0</v>
      </c>
      <c r="AM3770" s="3">
        <v>0</v>
      </c>
      <c r="AN3770" s="3">
        <v>0</v>
      </c>
      <c r="AO3770" s="3">
        <v>0</v>
      </c>
      <c r="AP3770" s="3">
        <v>0</v>
      </c>
      <c r="AQ3770" s="3">
        <v>29.54</v>
      </c>
      <c r="AR3770" s="3">
        <v>0</v>
      </c>
      <c r="AS3770" s="3">
        <v>0</v>
      </c>
      <c r="AT3770" s="3">
        <v>0</v>
      </c>
      <c r="AU3770" s="3">
        <v>0</v>
      </c>
      <c r="AV3770" s="3">
        <v>0</v>
      </c>
      <c r="AW3770" s="3">
        <v>0</v>
      </c>
      <c r="AX3770" s="3">
        <v>0</v>
      </c>
      <c r="AY3770" s="3">
        <v>0</v>
      </c>
      <c r="AZ3770" s="3">
        <v>0</v>
      </c>
      <c r="BA3770" s="3">
        <v>0</v>
      </c>
      <c r="BB3770" s="3">
        <v>0</v>
      </c>
      <c r="BC3770" s="3">
        <v>0</v>
      </c>
      <c r="BD3770" s="3">
        <v>0</v>
      </c>
      <c r="BE3770" s="3">
        <v>0</v>
      </c>
      <c r="BF3770" s="3">
        <v>0</v>
      </c>
      <c r="BG3770" s="3">
        <v>0</v>
      </c>
      <c r="BH3770" s="3">
        <v>1</v>
      </c>
      <c r="BI3770" s="3">
        <v>1</v>
      </c>
      <c r="BJ3770" s="3">
        <v>0.2</v>
      </c>
      <c r="BK3770" s="3">
        <v>1</v>
      </c>
      <c r="BL3770" s="3">
        <v>75.69</v>
      </c>
      <c r="BM3770" s="3">
        <v>11.35</v>
      </c>
      <c r="BN3770" s="3">
        <v>87.04</v>
      </c>
      <c r="BO3770" s="3">
        <v>87.04</v>
      </c>
      <c r="BQ3770" s="3" t="s">
        <v>3613</v>
      </c>
      <c r="BR3770" s="3" t="s">
        <v>84</v>
      </c>
      <c r="BS3770" s="4">
        <v>45244</v>
      </c>
      <c r="BT3770" s="5">
        <v>0.39027777777777778</v>
      </c>
      <c r="BU3770" s="3" t="s">
        <v>1206</v>
      </c>
      <c r="BV3770" s="3" t="s">
        <v>94</v>
      </c>
      <c r="BY3770" s="3">
        <v>1200</v>
      </c>
      <c r="CA3770" s="3" t="s">
        <v>2058</v>
      </c>
      <c r="CC3770" s="3" t="s">
        <v>206</v>
      </c>
      <c r="CD3770" s="3">
        <v>4001</v>
      </c>
      <c r="CE3770" s="3" t="s">
        <v>90</v>
      </c>
      <c r="CF3770" s="4">
        <v>45245</v>
      </c>
      <c r="CI3770" s="3">
        <v>1</v>
      </c>
      <c r="CJ3770" s="3">
        <v>1</v>
      </c>
      <c r="CK3770" s="3">
        <v>21</v>
      </c>
      <c r="CL3770" s="3" t="s">
        <v>86</v>
      </c>
    </row>
    <row r="3771" spans="1:90" x14ac:dyDescent="0.3">
      <c r="A3771" s="3" t="s">
        <v>72</v>
      </c>
      <c r="B3771" s="3" t="s">
        <v>73</v>
      </c>
      <c r="C3771" s="3" t="s">
        <v>74</v>
      </c>
      <c r="E3771" s="3" t="str">
        <f>"080055851589"</f>
        <v>080055851589</v>
      </c>
      <c r="F3771" s="4">
        <v>45243</v>
      </c>
      <c r="G3771" s="3">
        <v>202408</v>
      </c>
      <c r="H3771" s="3" t="s">
        <v>75</v>
      </c>
      <c r="I3771" s="3" t="s">
        <v>76</v>
      </c>
      <c r="J3771" s="3" t="s">
        <v>77</v>
      </c>
      <c r="K3771" s="3" t="s">
        <v>78</v>
      </c>
      <c r="L3771" s="3" t="s">
        <v>168</v>
      </c>
      <c r="M3771" s="3" t="s">
        <v>169</v>
      </c>
      <c r="N3771" s="3" t="s">
        <v>1732</v>
      </c>
      <c r="O3771" s="3" t="s">
        <v>82</v>
      </c>
      <c r="P3771" s="3" t="str">
        <f>"1162956499                    "</f>
        <v xml:space="preserve">1162956499                    </v>
      </c>
      <c r="Q3771" s="3">
        <v>0</v>
      </c>
      <c r="R3771" s="3">
        <v>0</v>
      </c>
      <c r="S3771" s="3">
        <v>0</v>
      </c>
      <c r="T3771" s="3">
        <v>0</v>
      </c>
      <c r="U3771" s="3">
        <v>0</v>
      </c>
      <c r="V3771" s="3">
        <v>0</v>
      </c>
      <c r="W3771" s="3">
        <v>0</v>
      </c>
      <c r="X3771" s="3">
        <v>0</v>
      </c>
      <c r="Y3771" s="3">
        <v>0</v>
      </c>
      <c r="Z3771" s="3">
        <v>0</v>
      </c>
      <c r="AA3771" s="3">
        <v>0</v>
      </c>
      <c r="AB3771" s="3">
        <v>0</v>
      </c>
      <c r="AC3771" s="3">
        <v>0</v>
      </c>
      <c r="AD3771" s="3">
        <v>0</v>
      </c>
      <c r="AE3771" s="3">
        <v>0</v>
      </c>
      <c r="AF3771" s="3">
        <v>0</v>
      </c>
      <c r="AG3771" s="3">
        <v>0</v>
      </c>
      <c r="AH3771" s="3">
        <v>0</v>
      </c>
      <c r="AI3771" s="3">
        <v>0</v>
      </c>
      <c r="AJ3771" s="3">
        <v>0</v>
      </c>
      <c r="AK3771" s="3">
        <v>0</v>
      </c>
      <c r="AL3771" s="3">
        <v>0</v>
      </c>
      <c r="AM3771" s="3">
        <v>0</v>
      </c>
      <c r="AN3771" s="3">
        <v>0</v>
      </c>
      <c r="AO3771" s="3">
        <v>0</v>
      </c>
      <c r="AP3771" s="3">
        <v>0</v>
      </c>
      <c r="AQ3771" s="3">
        <v>57.23</v>
      </c>
      <c r="AR3771" s="3">
        <v>0</v>
      </c>
      <c r="AS3771" s="3">
        <v>0</v>
      </c>
      <c r="AT3771" s="3">
        <v>0</v>
      </c>
      <c r="AU3771" s="3">
        <v>0</v>
      </c>
      <c r="AV3771" s="3">
        <v>0</v>
      </c>
      <c r="AW3771" s="3">
        <v>0</v>
      </c>
      <c r="AX3771" s="3">
        <v>0</v>
      </c>
      <c r="AY3771" s="3">
        <v>0</v>
      </c>
      <c r="AZ3771" s="3">
        <v>0</v>
      </c>
      <c r="BA3771" s="3">
        <v>0</v>
      </c>
      <c r="BB3771" s="3">
        <v>0</v>
      </c>
      <c r="BC3771" s="3">
        <v>0</v>
      </c>
      <c r="BD3771" s="3">
        <v>0</v>
      </c>
      <c r="BE3771" s="3">
        <v>0</v>
      </c>
      <c r="BF3771" s="3">
        <v>0</v>
      </c>
      <c r="BG3771" s="3">
        <v>0</v>
      </c>
      <c r="BH3771" s="3">
        <v>1</v>
      </c>
      <c r="BI3771" s="3">
        <v>1</v>
      </c>
      <c r="BJ3771" s="3">
        <v>0.2</v>
      </c>
      <c r="BK3771" s="3">
        <v>1</v>
      </c>
      <c r="BL3771" s="3">
        <v>146.65</v>
      </c>
      <c r="BM3771" s="3">
        <v>22</v>
      </c>
      <c r="BN3771" s="3">
        <v>168.65</v>
      </c>
      <c r="BO3771" s="3">
        <v>168.65</v>
      </c>
      <c r="BQ3771" s="3" t="s">
        <v>1733</v>
      </c>
      <c r="BR3771" s="3" t="s">
        <v>84</v>
      </c>
      <c r="BS3771" s="4">
        <v>45244</v>
      </c>
      <c r="BT3771" s="5">
        <v>0.3743055555555555</v>
      </c>
      <c r="BU3771" s="3" t="s">
        <v>3614</v>
      </c>
      <c r="BV3771" s="3" t="s">
        <v>94</v>
      </c>
      <c r="BY3771" s="3">
        <v>1200</v>
      </c>
      <c r="CA3771" s="3" t="s">
        <v>3615</v>
      </c>
      <c r="CC3771" s="3" t="s">
        <v>169</v>
      </c>
      <c r="CD3771" s="3">
        <v>1035</v>
      </c>
      <c r="CE3771" s="3" t="s">
        <v>90</v>
      </c>
      <c r="CF3771" s="4">
        <v>45244</v>
      </c>
      <c r="CI3771" s="3">
        <v>0</v>
      </c>
      <c r="CJ3771" s="3">
        <v>0</v>
      </c>
      <c r="CK3771" s="3">
        <v>23</v>
      </c>
      <c r="CL3771" s="3" t="s">
        <v>86</v>
      </c>
    </row>
    <row r="3772" spans="1:90" x14ac:dyDescent="0.3">
      <c r="A3772" s="3" t="s">
        <v>72</v>
      </c>
      <c r="B3772" s="3" t="s">
        <v>73</v>
      </c>
      <c r="C3772" s="3" t="s">
        <v>74</v>
      </c>
      <c r="E3772" s="3" t="str">
        <f>"080055851620"</f>
        <v>080055851620</v>
      </c>
      <c r="F3772" s="4">
        <v>45243</v>
      </c>
      <c r="G3772" s="3">
        <v>202408</v>
      </c>
      <c r="H3772" s="3" t="s">
        <v>75</v>
      </c>
      <c r="I3772" s="3" t="s">
        <v>76</v>
      </c>
      <c r="J3772" s="3" t="s">
        <v>77</v>
      </c>
      <c r="K3772" s="3" t="s">
        <v>78</v>
      </c>
      <c r="L3772" s="3" t="s">
        <v>193</v>
      </c>
      <c r="M3772" s="3" t="s">
        <v>194</v>
      </c>
      <c r="N3772" s="3" t="s">
        <v>1425</v>
      </c>
      <c r="O3772" s="3" t="s">
        <v>82</v>
      </c>
      <c r="P3772" s="3" t="str">
        <f>"1162956819                    "</f>
        <v xml:space="preserve">1162956819                    </v>
      </c>
      <c r="Q3772" s="3">
        <v>0</v>
      </c>
      <c r="R3772" s="3">
        <v>0</v>
      </c>
      <c r="S3772" s="3">
        <v>0</v>
      </c>
      <c r="T3772" s="3">
        <v>0</v>
      </c>
      <c r="U3772" s="3">
        <v>0</v>
      </c>
      <c r="V3772" s="3">
        <v>0</v>
      </c>
      <c r="W3772" s="3">
        <v>0</v>
      </c>
      <c r="X3772" s="3">
        <v>0</v>
      </c>
      <c r="Y3772" s="3">
        <v>0</v>
      </c>
      <c r="Z3772" s="3">
        <v>0</v>
      </c>
      <c r="AA3772" s="3">
        <v>0</v>
      </c>
      <c r="AB3772" s="3">
        <v>0</v>
      </c>
      <c r="AC3772" s="3">
        <v>0</v>
      </c>
      <c r="AD3772" s="3">
        <v>0</v>
      </c>
      <c r="AE3772" s="3">
        <v>0</v>
      </c>
      <c r="AF3772" s="3">
        <v>0</v>
      </c>
      <c r="AG3772" s="3">
        <v>0</v>
      </c>
      <c r="AH3772" s="3">
        <v>0</v>
      </c>
      <c r="AI3772" s="3">
        <v>0</v>
      </c>
      <c r="AJ3772" s="3">
        <v>0</v>
      </c>
      <c r="AK3772" s="3">
        <v>0</v>
      </c>
      <c r="AL3772" s="3">
        <v>0</v>
      </c>
      <c r="AM3772" s="3">
        <v>0</v>
      </c>
      <c r="AN3772" s="3">
        <v>0</v>
      </c>
      <c r="AO3772" s="3">
        <v>0</v>
      </c>
      <c r="AP3772" s="3">
        <v>0</v>
      </c>
      <c r="AQ3772" s="3">
        <v>29.54</v>
      </c>
      <c r="AR3772" s="3">
        <v>0</v>
      </c>
      <c r="AS3772" s="3">
        <v>0</v>
      </c>
      <c r="AT3772" s="3">
        <v>0</v>
      </c>
      <c r="AU3772" s="3">
        <v>0</v>
      </c>
      <c r="AV3772" s="3">
        <v>0</v>
      </c>
      <c r="AW3772" s="3">
        <v>0</v>
      </c>
      <c r="AX3772" s="3">
        <v>0</v>
      </c>
      <c r="AY3772" s="3">
        <v>0</v>
      </c>
      <c r="AZ3772" s="3">
        <v>0</v>
      </c>
      <c r="BA3772" s="3">
        <v>0</v>
      </c>
      <c r="BB3772" s="3">
        <v>0</v>
      </c>
      <c r="BC3772" s="3">
        <v>0</v>
      </c>
      <c r="BD3772" s="3">
        <v>0</v>
      </c>
      <c r="BE3772" s="3">
        <v>0</v>
      </c>
      <c r="BF3772" s="3">
        <v>0</v>
      </c>
      <c r="BG3772" s="3">
        <v>0</v>
      </c>
      <c r="BH3772" s="3">
        <v>1</v>
      </c>
      <c r="BI3772" s="3">
        <v>1</v>
      </c>
      <c r="BJ3772" s="3">
        <v>0.2</v>
      </c>
      <c r="BK3772" s="3">
        <v>1</v>
      </c>
      <c r="BL3772" s="3">
        <v>75.69</v>
      </c>
      <c r="BM3772" s="3">
        <v>11.35</v>
      </c>
      <c r="BN3772" s="3">
        <v>87.04</v>
      </c>
      <c r="BO3772" s="3">
        <v>87.04</v>
      </c>
      <c r="BQ3772" s="3" t="s">
        <v>1426</v>
      </c>
      <c r="BR3772" s="3" t="s">
        <v>84</v>
      </c>
      <c r="BS3772" s="4">
        <v>45244</v>
      </c>
      <c r="BT3772" s="5">
        <v>0.34166666666666662</v>
      </c>
      <c r="BU3772" s="3" t="s">
        <v>3535</v>
      </c>
      <c r="BV3772" s="3" t="s">
        <v>94</v>
      </c>
      <c r="BY3772" s="3">
        <v>1200</v>
      </c>
      <c r="CA3772" s="3" t="s">
        <v>671</v>
      </c>
      <c r="CC3772" s="3" t="s">
        <v>194</v>
      </c>
      <c r="CD3772" s="3">
        <v>6012</v>
      </c>
      <c r="CE3772" s="3" t="s">
        <v>90</v>
      </c>
      <c r="CF3772" s="4">
        <v>45244</v>
      </c>
      <c r="CI3772" s="3">
        <v>1</v>
      </c>
      <c r="CJ3772" s="3">
        <v>1</v>
      </c>
      <c r="CK3772" s="3">
        <v>21</v>
      </c>
      <c r="CL3772" s="3" t="s">
        <v>86</v>
      </c>
    </row>
    <row r="3773" spans="1:90" x14ac:dyDescent="0.3">
      <c r="A3773" s="3" t="s">
        <v>72</v>
      </c>
      <c r="B3773" s="3" t="s">
        <v>73</v>
      </c>
      <c r="C3773" s="3" t="s">
        <v>74</v>
      </c>
      <c r="E3773" s="3" t="str">
        <f>"080055851629"</f>
        <v>080055851629</v>
      </c>
      <c r="F3773" s="4">
        <v>45243</v>
      </c>
      <c r="G3773" s="3">
        <v>202408</v>
      </c>
      <c r="H3773" s="3" t="s">
        <v>75</v>
      </c>
      <c r="I3773" s="3" t="s">
        <v>76</v>
      </c>
      <c r="J3773" s="3" t="s">
        <v>77</v>
      </c>
      <c r="K3773" s="3" t="s">
        <v>78</v>
      </c>
      <c r="L3773" s="3" t="s">
        <v>442</v>
      </c>
      <c r="M3773" s="3" t="s">
        <v>443</v>
      </c>
      <c r="N3773" s="3" t="s">
        <v>480</v>
      </c>
      <c r="O3773" s="3" t="s">
        <v>82</v>
      </c>
      <c r="P3773" s="3" t="str">
        <f>"1162956498                    "</f>
        <v xml:space="preserve">1162956498                    </v>
      </c>
      <c r="Q3773" s="3">
        <v>0</v>
      </c>
      <c r="R3773" s="3">
        <v>0</v>
      </c>
      <c r="S3773" s="3">
        <v>0</v>
      </c>
      <c r="T3773" s="3">
        <v>0</v>
      </c>
      <c r="U3773" s="3">
        <v>0</v>
      </c>
      <c r="V3773" s="3">
        <v>0</v>
      </c>
      <c r="W3773" s="3">
        <v>0</v>
      </c>
      <c r="X3773" s="3">
        <v>0</v>
      </c>
      <c r="Y3773" s="3">
        <v>0</v>
      </c>
      <c r="Z3773" s="3">
        <v>0</v>
      </c>
      <c r="AA3773" s="3">
        <v>0</v>
      </c>
      <c r="AB3773" s="3">
        <v>0</v>
      </c>
      <c r="AC3773" s="3">
        <v>0</v>
      </c>
      <c r="AD3773" s="3">
        <v>0</v>
      </c>
      <c r="AE3773" s="3">
        <v>0</v>
      </c>
      <c r="AF3773" s="3">
        <v>0</v>
      </c>
      <c r="AG3773" s="3">
        <v>0</v>
      </c>
      <c r="AH3773" s="3">
        <v>0</v>
      </c>
      <c r="AI3773" s="3">
        <v>0</v>
      </c>
      <c r="AJ3773" s="3">
        <v>0</v>
      </c>
      <c r="AK3773" s="3">
        <v>0</v>
      </c>
      <c r="AL3773" s="3">
        <v>0</v>
      </c>
      <c r="AM3773" s="3">
        <v>0</v>
      </c>
      <c r="AN3773" s="3">
        <v>0</v>
      </c>
      <c r="AO3773" s="3">
        <v>0</v>
      </c>
      <c r="AP3773" s="3">
        <v>0</v>
      </c>
      <c r="AQ3773" s="3">
        <v>23.07</v>
      </c>
      <c r="AR3773" s="3">
        <v>0</v>
      </c>
      <c r="AS3773" s="3">
        <v>0</v>
      </c>
      <c r="AT3773" s="3">
        <v>0</v>
      </c>
      <c r="AU3773" s="3">
        <v>0</v>
      </c>
      <c r="AV3773" s="3">
        <v>0</v>
      </c>
      <c r="AW3773" s="3">
        <v>0</v>
      </c>
      <c r="AX3773" s="3">
        <v>0</v>
      </c>
      <c r="AY3773" s="3">
        <v>0</v>
      </c>
      <c r="AZ3773" s="3">
        <v>0</v>
      </c>
      <c r="BA3773" s="3">
        <v>0</v>
      </c>
      <c r="BB3773" s="3">
        <v>0</v>
      </c>
      <c r="BC3773" s="3">
        <v>0</v>
      </c>
      <c r="BD3773" s="3">
        <v>0</v>
      </c>
      <c r="BE3773" s="3">
        <v>0</v>
      </c>
      <c r="BF3773" s="3">
        <v>0</v>
      </c>
      <c r="BG3773" s="3">
        <v>0</v>
      </c>
      <c r="BH3773" s="3">
        <v>1</v>
      </c>
      <c r="BI3773" s="3">
        <v>1</v>
      </c>
      <c r="BJ3773" s="3">
        <v>0.2</v>
      </c>
      <c r="BK3773" s="3">
        <v>1</v>
      </c>
      <c r="BL3773" s="3">
        <v>59.12</v>
      </c>
      <c r="BM3773" s="3">
        <v>8.8699999999999992</v>
      </c>
      <c r="BN3773" s="3">
        <v>67.989999999999995</v>
      </c>
      <c r="BO3773" s="3">
        <v>67.989999999999995</v>
      </c>
      <c r="BQ3773" s="3" t="s">
        <v>481</v>
      </c>
      <c r="BR3773" s="3" t="s">
        <v>84</v>
      </c>
      <c r="BS3773" s="4">
        <v>45244</v>
      </c>
      <c r="BT3773" s="5">
        <v>0.37013888888888885</v>
      </c>
      <c r="BU3773" s="3" t="s">
        <v>1712</v>
      </c>
      <c r="BV3773" s="3" t="s">
        <v>94</v>
      </c>
      <c r="BY3773" s="3">
        <v>1200</v>
      </c>
      <c r="CA3773" s="3" t="s">
        <v>673</v>
      </c>
      <c r="CC3773" s="3" t="s">
        <v>443</v>
      </c>
      <c r="CD3773" s="3">
        <v>2094</v>
      </c>
      <c r="CE3773" s="3" t="s">
        <v>90</v>
      </c>
      <c r="CF3773" s="4">
        <v>45244</v>
      </c>
      <c r="CI3773" s="3">
        <v>1</v>
      </c>
      <c r="CJ3773" s="3">
        <v>1</v>
      </c>
      <c r="CK3773" s="3">
        <v>22</v>
      </c>
      <c r="CL3773" s="3" t="s">
        <v>86</v>
      </c>
    </row>
    <row r="3774" spans="1:90" x14ac:dyDescent="0.3">
      <c r="A3774" s="3" t="s">
        <v>72</v>
      </c>
      <c r="B3774" s="3" t="s">
        <v>73</v>
      </c>
      <c r="C3774" s="3" t="s">
        <v>74</v>
      </c>
      <c r="E3774" s="3" t="str">
        <f>"080055851667"</f>
        <v>080055851667</v>
      </c>
      <c r="F3774" s="4">
        <v>45243</v>
      </c>
      <c r="G3774" s="3">
        <v>202408</v>
      </c>
      <c r="H3774" s="3" t="s">
        <v>75</v>
      </c>
      <c r="I3774" s="3" t="s">
        <v>76</v>
      </c>
      <c r="J3774" s="3" t="s">
        <v>77</v>
      </c>
      <c r="K3774" s="3" t="s">
        <v>78</v>
      </c>
      <c r="L3774" s="3" t="s">
        <v>215</v>
      </c>
      <c r="M3774" s="3" t="s">
        <v>216</v>
      </c>
      <c r="N3774" s="3" t="s">
        <v>3616</v>
      </c>
      <c r="O3774" s="3" t="s">
        <v>82</v>
      </c>
      <c r="P3774" s="3" t="str">
        <f>"1162956803                    "</f>
        <v xml:space="preserve">1162956803                    </v>
      </c>
      <c r="Q3774" s="3">
        <v>0</v>
      </c>
      <c r="R3774" s="3">
        <v>0</v>
      </c>
      <c r="S3774" s="3">
        <v>0</v>
      </c>
      <c r="T3774" s="3">
        <v>0</v>
      </c>
      <c r="U3774" s="3">
        <v>0</v>
      </c>
      <c r="V3774" s="3">
        <v>0</v>
      </c>
      <c r="W3774" s="3">
        <v>0</v>
      </c>
      <c r="X3774" s="3">
        <v>0</v>
      </c>
      <c r="Y3774" s="3">
        <v>0</v>
      </c>
      <c r="Z3774" s="3">
        <v>0</v>
      </c>
      <c r="AA3774" s="3">
        <v>0</v>
      </c>
      <c r="AB3774" s="3">
        <v>0</v>
      </c>
      <c r="AC3774" s="3">
        <v>0</v>
      </c>
      <c r="AD3774" s="3">
        <v>0</v>
      </c>
      <c r="AE3774" s="3">
        <v>0</v>
      </c>
      <c r="AF3774" s="3">
        <v>0</v>
      </c>
      <c r="AG3774" s="3">
        <v>0</v>
      </c>
      <c r="AH3774" s="3">
        <v>0</v>
      </c>
      <c r="AI3774" s="3">
        <v>0</v>
      </c>
      <c r="AJ3774" s="3">
        <v>0</v>
      </c>
      <c r="AK3774" s="3">
        <v>0</v>
      </c>
      <c r="AL3774" s="3">
        <v>0</v>
      </c>
      <c r="AM3774" s="3">
        <v>0</v>
      </c>
      <c r="AN3774" s="3">
        <v>0</v>
      </c>
      <c r="AO3774" s="3">
        <v>0</v>
      </c>
      <c r="AP3774" s="3">
        <v>0</v>
      </c>
      <c r="AQ3774" s="3">
        <v>23.07</v>
      </c>
      <c r="AR3774" s="3">
        <v>0</v>
      </c>
      <c r="AS3774" s="3">
        <v>0</v>
      </c>
      <c r="AT3774" s="3">
        <v>0</v>
      </c>
      <c r="AU3774" s="3">
        <v>0</v>
      </c>
      <c r="AV3774" s="3">
        <v>0</v>
      </c>
      <c r="AW3774" s="3">
        <v>0</v>
      </c>
      <c r="AX3774" s="3">
        <v>0</v>
      </c>
      <c r="AY3774" s="3">
        <v>0</v>
      </c>
      <c r="AZ3774" s="3">
        <v>0</v>
      </c>
      <c r="BA3774" s="3">
        <v>0</v>
      </c>
      <c r="BB3774" s="3">
        <v>0</v>
      </c>
      <c r="BC3774" s="3">
        <v>0</v>
      </c>
      <c r="BD3774" s="3">
        <v>0</v>
      </c>
      <c r="BE3774" s="3">
        <v>0</v>
      </c>
      <c r="BF3774" s="3">
        <v>0</v>
      </c>
      <c r="BG3774" s="3">
        <v>0</v>
      </c>
      <c r="BH3774" s="3">
        <v>1</v>
      </c>
      <c r="BI3774" s="3">
        <v>1</v>
      </c>
      <c r="BJ3774" s="3">
        <v>0.2</v>
      </c>
      <c r="BK3774" s="3">
        <v>1</v>
      </c>
      <c r="BL3774" s="3">
        <v>59.12</v>
      </c>
      <c r="BM3774" s="3">
        <v>8.8699999999999992</v>
      </c>
      <c r="BN3774" s="3">
        <v>67.989999999999995</v>
      </c>
      <c r="BO3774" s="3">
        <v>67.989999999999995</v>
      </c>
      <c r="BQ3774" s="3" t="s">
        <v>3617</v>
      </c>
      <c r="BR3774" s="3" t="s">
        <v>84</v>
      </c>
      <c r="BS3774" s="4">
        <v>45244</v>
      </c>
      <c r="BT3774" s="5">
        <v>0.43611111111111112</v>
      </c>
      <c r="BU3774" s="3" t="s">
        <v>3617</v>
      </c>
      <c r="BV3774" s="3" t="s">
        <v>94</v>
      </c>
      <c r="BY3774" s="3">
        <v>1200</v>
      </c>
      <c r="CA3774" s="3" t="s">
        <v>608</v>
      </c>
      <c r="CC3774" s="3" t="s">
        <v>216</v>
      </c>
      <c r="CD3774" s="3">
        <v>1559</v>
      </c>
      <c r="CE3774" s="3" t="s">
        <v>90</v>
      </c>
      <c r="CF3774" s="4">
        <v>45244</v>
      </c>
      <c r="CI3774" s="3">
        <v>1</v>
      </c>
      <c r="CJ3774" s="3">
        <v>1</v>
      </c>
      <c r="CK3774" s="3">
        <v>22</v>
      </c>
      <c r="CL3774" s="3" t="s">
        <v>86</v>
      </c>
    </row>
    <row r="3775" spans="1:90" x14ac:dyDescent="0.3">
      <c r="A3775" s="3" t="s">
        <v>72</v>
      </c>
      <c r="B3775" s="3" t="s">
        <v>73</v>
      </c>
      <c r="C3775" s="3" t="s">
        <v>74</v>
      </c>
      <c r="E3775" s="3" t="str">
        <f>"080055851690"</f>
        <v>080055851690</v>
      </c>
      <c r="F3775" s="4">
        <v>45243</v>
      </c>
      <c r="G3775" s="3">
        <v>202408</v>
      </c>
      <c r="H3775" s="3" t="s">
        <v>75</v>
      </c>
      <c r="I3775" s="3" t="s">
        <v>76</v>
      </c>
      <c r="J3775" s="3" t="s">
        <v>77</v>
      </c>
      <c r="K3775" s="3" t="s">
        <v>78</v>
      </c>
      <c r="L3775" s="3" t="s">
        <v>332</v>
      </c>
      <c r="M3775" s="3" t="s">
        <v>332</v>
      </c>
      <c r="N3775" s="3" t="s">
        <v>585</v>
      </c>
      <c r="O3775" s="3" t="s">
        <v>82</v>
      </c>
      <c r="P3775" s="3" t="str">
        <f>"1162956851                    "</f>
        <v xml:space="preserve">1162956851                    </v>
      </c>
      <c r="Q3775" s="3">
        <v>0</v>
      </c>
      <c r="R3775" s="3">
        <v>0</v>
      </c>
      <c r="S3775" s="3">
        <v>0</v>
      </c>
      <c r="T3775" s="3">
        <v>0</v>
      </c>
      <c r="U3775" s="3">
        <v>0</v>
      </c>
      <c r="V3775" s="3">
        <v>0</v>
      </c>
      <c r="W3775" s="3">
        <v>0</v>
      </c>
      <c r="X3775" s="3">
        <v>0</v>
      </c>
      <c r="Y3775" s="3">
        <v>0</v>
      </c>
      <c r="Z3775" s="3">
        <v>0</v>
      </c>
      <c r="AA3775" s="3">
        <v>0</v>
      </c>
      <c r="AB3775" s="3">
        <v>0</v>
      </c>
      <c r="AC3775" s="3">
        <v>0</v>
      </c>
      <c r="AD3775" s="3">
        <v>0</v>
      </c>
      <c r="AE3775" s="3">
        <v>0</v>
      </c>
      <c r="AF3775" s="3">
        <v>0</v>
      </c>
      <c r="AG3775" s="3">
        <v>0</v>
      </c>
      <c r="AH3775" s="3">
        <v>0</v>
      </c>
      <c r="AI3775" s="3">
        <v>0</v>
      </c>
      <c r="AJ3775" s="3">
        <v>0</v>
      </c>
      <c r="AK3775" s="3">
        <v>0</v>
      </c>
      <c r="AL3775" s="3">
        <v>0</v>
      </c>
      <c r="AM3775" s="3">
        <v>0</v>
      </c>
      <c r="AN3775" s="3">
        <v>0</v>
      </c>
      <c r="AO3775" s="3">
        <v>0</v>
      </c>
      <c r="AP3775" s="3">
        <v>0</v>
      </c>
      <c r="AQ3775" s="3">
        <v>57.23</v>
      </c>
      <c r="AR3775" s="3">
        <v>0</v>
      </c>
      <c r="AS3775" s="3">
        <v>0</v>
      </c>
      <c r="AT3775" s="3">
        <v>0</v>
      </c>
      <c r="AU3775" s="3">
        <v>0</v>
      </c>
      <c r="AV3775" s="3">
        <v>0</v>
      </c>
      <c r="AW3775" s="3">
        <v>0</v>
      </c>
      <c r="AX3775" s="3">
        <v>0</v>
      </c>
      <c r="AY3775" s="3">
        <v>0</v>
      </c>
      <c r="AZ3775" s="3">
        <v>0</v>
      </c>
      <c r="BA3775" s="3">
        <v>0</v>
      </c>
      <c r="BB3775" s="3">
        <v>0</v>
      </c>
      <c r="BC3775" s="3">
        <v>0</v>
      </c>
      <c r="BD3775" s="3">
        <v>0</v>
      </c>
      <c r="BE3775" s="3">
        <v>0</v>
      </c>
      <c r="BF3775" s="3">
        <v>0</v>
      </c>
      <c r="BG3775" s="3">
        <v>0</v>
      </c>
      <c r="BH3775" s="3">
        <v>1</v>
      </c>
      <c r="BI3775" s="3">
        <v>1</v>
      </c>
      <c r="BJ3775" s="3">
        <v>0.2</v>
      </c>
      <c r="BK3775" s="3">
        <v>1</v>
      </c>
      <c r="BL3775" s="3">
        <v>146.65</v>
      </c>
      <c r="BM3775" s="3">
        <v>22</v>
      </c>
      <c r="BN3775" s="3">
        <v>168.65</v>
      </c>
      <c r="BO3775" s="3">
        <v>168.65</v>
      </c>
      <c r="BQ3775" s="3" t="s">
        <v>586</v>
      </c>
      <c r="BR3775" s="3" t="s">
        <v>84</v>
      </c>
      <c r="BS3775" s="4">
        <v>45244</v>
      </c>
      <c r="BT3775" s="5">
        <v>0.5</v>
      </c>
      <c r="BU3775" s="3" t="s">
        <v>731</v>
      </c>
      <c r="BV3775" s="3" t="s">
        <v>94</v>
      </c>
      <c r="BY3775" s="3">
        <v>1200</v>
      </c>
      <c r="CA3775" s="3" t="s">
        <v>902</v>
      </c>
      <c r="CC3775" s="3" t="s">
        <v>332</v>
      </c>
      <c r="CD3775" s="3">
        <v>7646</v>
      </c>
      <c r="CE3775" s="3" t="s">
        <v>90</v>
      </c>
      <c r="CF3775" s="4">
        <v>45245</v>
      </c>
      <c r="CI3775" s="3">
        <v>1</v>
      </c>
      <c r="CJ3775" s="3">
        <v>1</v>
      </c>
      <c r="CK3775" s="3">
        <v>23</v>
      </c>
      <c r="CL3775" s="3" t="s">
        <v>86</v>
      </c>
    </row>
    <row r="3776" spans="1:90" x14ac:dyDescent="0.3">
      <c r="A3776" s="3" t="s">
        <v>72</v>
      </c>
      <c r="B3776" s="3" t="s">
        <v>73</v>
      </c>
      <c r="C3776" s="3" t="s">
        <v>74</v>
      </c>
      <c r="E3776" s="3" t="str">
        <f>"080055851699"</f>
        <v>080055851699</v>
      </c>
      <c r="F3776" s="4">
        <v>45243</v>
      </c>
      <c r="G3776" s="3">
        <v>202408</v>
      </c>
      <c r="H3776" s="3" t="s">
        <v>75</v>
      </c>
      <c r="I3776" s="3" t="s">
        <v>76</v>
      </c>
      <c r="J3776" s="3" t="s">
        <v>77</v>
      </c>
      <c r="K3776" s="3" t="s">
        <v>78</v>
      </c>
      <c r="L3776" s="3" t="s">
        <v>193</v>
      </c>
      <c r="M3776" s="3" t="s">
        <v>194</v>
      </c>
      <c r="N3776" s="3" t="s">
        <v>2158</v>
      </c>
      <c r="O3776" s="3" t="s">
        <v>82</v>
      </c>
      <c r="P3776" s="3" t="str">
        <f>"1162956884                    "</f>
        <v xml:space="preserve">1162956884                    </v>
      </c>
      <c r="Q3776" s="3">
        <v>0</v>
      </c>
      <c r="R3776" s="3">
        <v>0</v>
      </c>
      <c r="S3776" s="3">
        <v>0</v>
      </c>
      <c r="T3776" s="3">
        <v>0</v>
      </c>
      <c r="U3776" s="3">
        <v>0</v>
      </c>
      <c r="V3776" s="3">
        <v>0</v>
      </c>
      <c r="W3776" s="3">
        <v>0</v>
      </c>
      <c r="X3776" s="3">
        <v>0</v>
      </c>
      <c r="Y3776" s="3">
        <v>0</v>
      </c>
      <c r="Z3776" s="3">
        <v>0</v>
      </c>
      <c r="AA3776" s="3">
        <v>0</v>
      </c>
      <c r="AB3776" s="3">
        <v>0</v>
      </c>
      <c r="AC3776" s="3">
        <v>0</v>
      </c>
      <c r="AD3776" s="3">
        <v>0</v>
      </c>
      <c r="AE3776" s="3">
        <v>0</v>
      </c>
      <c r="AF3776" s="3">
        <v>0</v>
      </c>
      <c r="AG3776" s="3">
        <v>0</v>
      </c>
      <c r="AH3776" s="3">
        <v>0</v>
      </c>
      <c r="AI3776" s="3">
        <v>0</v>
      </c>
      <c r="AJ3776" s="3">
        <v>0</v>
      </c>
      <c r="AK3776" s="3">
        <v>0</v>
      </c>
      <c r="AL3776" s="3">
        <v>0</v>
      </c>
      <c r="AM3776" s="3">
        <v>0</v>
      </c>
      <c r="AN3776" s="3">
        <v>0</v>
      </c>
      <c r="AO3776" s="3">
        <v>0</v>
      </c>
      <c r="AP3776" s="3">
        <v>0</v>
      </c>
      <c r="AQ3776" s="3">
        <v>29.54</v>
      </c>
      <c r="AR3776" s="3">
        <v>0</v>
      </c>
      <c r="AS3776" s="3">
        <v>0</v>
      </c>
      <c r="AT3776" s="3">
        <v>0</v>
      </c>
      <c r="AU3776" s="3">
        <v>0</v>
      </c>
      <c r="AV3776" s="3">
        <v>0</v>
      </c>
      <c r="AW3776" s="3">
        <v>0</v>
      </c>
      <c r="AX3776" s="3">
        <v>0</v>
      </c>
      <c r="AY3776" s="3">
        <v>0</v>
      </c>
      <c r="AZ3776" s="3">
        <v>0</v>
      </c>
      <c r="BA3776" s="3">
        <v>0</v>
      </c>
      <c r="BB3776" s="3">
        <v>0</v>
      </c>
      <c r="BC3776" s="3">
        <v>0</v>
      </c>
      <c r="BD3776" s="3">
        <v>0</v>
      </c>
      <c r="BE3776" s="3">
        <v>0</v>
      </c>
      <c r="BF3776" s="3">
        <v>0</v>
      </c>
      <c r="BG3776" s="3">
        <v>0</v>
      </c>
      <c r="BH3776" s="3">
        <v>1</v>
      </c>
      <c r="BI3776" s="3">
        <v>1</v>
      </c>
      <c r="BJ3776" s="3">
        <v>0.2</v>
      </c>
      <c r="BK3776" s="3">
        <v>1</v>
      </c>
      <c r="BL3776" s="3">
        <v>75.69</v>
      </c>
      <c r="BM3776" s="3">
        <v>11.35</v>
      </c>
      <c r="BN3776" s="3">
        <v>87.04</v>
      </c>
      <c r="BO3776" s="3">
        <v>87.04</v>
      </c>
      <c r="BQ3776" s="3" t="s">
        <v>2159</v>
      </c>
      <c r="BR3776" s="3" t="s">
        <v>84</v>
      </c>
      <c r="BS3776" s="4">
        <v>45244</v>
      </c>
      <c r="BT3776" s="5">
        <v>0.3354166666666667</v>
      </c>
      <c r="BU3776" s="3" t="s">
        <v>1756</v>
      </c>
      <c r="BV3776" s="3" t="s">
        <v>94</v>
      </c>
      <c r="BY3776" s="3">
        <v>1200</v>
      </c>
      <c r="CA3776" s="3" t="s">
        <v>756</v>
      </c>
      <c r="CC3776" s="3" t="s">
        <v>194</v>
      </c>
      <c r="CD3776" s="3">
        <v>6001</v>
      </c>
      <c r="CE3776" s="3" t="s">
        <v>90</v>
      </c>
      <c r="CF3776" s="4">
        <v>45244</v>
      </c>
      <c r="CI3776" s="3">
        <v>1</v>
      </c>
      <c r="CJ3776" s="3">
        <v>1</v>
      </c>
      <c r="CK3776" s="3">
        <v>21</v>
      </c>
      <c r="CL3776" s="3" t="s">
        <v>86</v>
      </c>
    </row>
    <row r="3777" spans="1:90" x14ac:dyDescent="0.3">
      <c r="A3777" s="3" t="s">
        <v>72</v>
      </c>
      <c r="B3777" s="3" t="s">
        <v>73</v>
      </c>
      <c r="C3777" s="3" t="s">
        <v>74</v>
      </c>
      <c r="E3777" s="3" t="str">
        <f>"080055851861"</f>
        <v>080055851861</v>
      </c>
      <c r="F3777" s="4">
        <v>45243</v>
      </c>
      <c r="G3777" s="3">
        <v>202408</v>
      </c>
      <c r="H3777" s="3" t="s">
        <v>75</v>
      </c>
      <c r="I3777" s="3" t="s">
        <v>76</v>
      </c>
      <c r="J3777" s="3" t="s">
        <v>77</v>
      </c>
      <c r="K3777" s="3" t="s">
        <v>78</v>
      </c>
      <c r="L3777" s="3" t="s">
        <v>442</v>
      </c>
      <c r="M3777" s="3" t="s">
        <v>443</v>
      </c>
      <c r="N3777" s="3" t="s">
        <v>505</v>
      </c>
      <c r="O3777" s="3" t="s">
        <v>82</v>
      </c>
      <c r="P3777" s="3" t="str">
        <f>"1162956600                    "</f>
        <v xml:space="preserve">1162956600                    </v>
      </c>
      <c r="Q3777" s="3">
        <v>0</v>
      </c>
      <c r="R3777" s="3">
        <v>0</v>
      </c>
      <c r="S3777" s="3">
        <v>0</v>
      </c>
      <c r="T3777" s="3">
        <v>0</v>
      </c>
      <c r="U3777" s="3">
        <v>0</v>
      </c>
      <c r="V3777" s="3">
        <v>0</v>
      </c>
      <c r="W3777" s="3">
        <v>0</v>
      </c>
      <c r="X3777" s="3">
        <v>0</v>
      </c>
      <c r="Y3777" s="3">
        <v>0</v>
      </c>
      <c r="Z3777" s="3">
        <v>0</v>
      </c>
      <c r="AA3777" s="3">
        <v>0</v>
      </c>
      <c r="AB3777" s="3">
        <v>0</v>
      </c>
      <c r="AC3777" s="3">
        <v>0</v>
      </c>
      <c r="AD3777" s="3">
        <v>0</v>
      </c>
      <c r="AE3777" s="3">
        <v>0</v>
      </c>
      <c r="AF3777" s="3">
        <v>0</v>
      </c>
      <c r="AG3777" s="3">
        <v>0</v>
      </c>
      <c r="AH3777" s="3">
        <v>0</v>
      </c>
      <c r="AI3777" s="3">
        <v>0</v>
      </c>
      <c r="AJ3777" s="3">
        <v>0</v>
      </c>
      <c r="AK3777" s="3">
        <v>0</v>
      </c>
      <c r="AL3777" s="3">
        <v>0</v>
      </c>
      <c r="AM3777" s="3">
        <v>0</v>
      </c>
      <c r="AN3777" s="3">
        <v>0</v>
      </c>
      <c r="AO3777" s="3">
        <v>0</v>
      </c>
      <c r="AP3777" s="3">
        <v>0</v>
      </c>
      <c r="AQ3777" s="3">
        <v>23.07</v>
      </c>
      <c r="AR3777" s="3">
        <v>0</v>
      </c>
      <c r="AS3777" s="3">
        <v>0</v>
      </c>
      <c r="AT3777" s="3">
        <v>0</v>
      </c>
      <c r="AU3777" s="3">
        <v>0</v>
      </c>
      <c r="AV3777" s="3">
        <v>0</v>
      </c>
      <c r="AW3777" s="3">
        <v>0</v>
      </c>
      <c r="AX3777" s="3">
        <v>0</v>
      </c>
      <c r="AY3777" s="3">
        <v>0</v>
      </c>
      <c r="AZ3777" s="3">
        <v>0</v>
      </c>
      <c r="BA3777" s="3">
        <v>0</v>
      </c>
      <c r="BB3777" s="3">
        <v>0</v>
      </c>
      <c r="BC3777" s="3">
        <v>0</v>
      </c>
      <c r="BD3777" s="3">
        <v>0</v>
      </c>
      <c r="BE3777" s="3">
        <v>0</v>
      </c>
      <c r="BF3777" s="3">
        <v>0</v>
      </c>
      <c r="BG3777" s="3">
        <v>0</v>
      </c>
      <c r="BH3777" s="3">
        <v>1</v>
      </c>
      <c r="BI3777" s="3">
        <v>1</v>
      </c>
      <c r="BJ3777" s="3">
        <v>0.2</v>
      </c>
      <c r="BK3777" s="3">
        <v>1</v>
      </c>
      <c r="BL3777" s="3">
        <v>59.12</v>
      </c>
      <c r="BM3777" s="3">
        <v>8.8699999999999992</v>
      </c>
      <c r="BN3777" s="3">
        <v>67.989999999999995</v>
      </c>
      <c r="BO3777" s="3">
        <v>67.989999999999995</v>
      </c>
      <c r="BQ3777" s="3" t="s">
        <v>506</v>
      </c>
      <c r="BR3777" s="3" t="s">
        <v>84</v>
      </c>
      <c r="BS3777" s="4">
        <v>45244</v>
      </c>
      <c r="BT3777" s="5">
        <v>0.32083333333333336</v>
      </c>
      <c r="BU3777" s="3" t="s">
        <v>2846</v>
      </c>
      <c r="BV3777" s="3" t="s">
        <v>94</v>
      </c>
      <c r="BY3777" s="3">
        <v>1200</v>
      </c>
      <c r="CA3777" s="3" t="s">
        <v>448</v>
      </c>
      <c r="CC3777" s="3" t="s">
        <v>443</v>
      </c>
      <c r="CD3777" s="3">
        <v>2013</v>
      </c>
      <c r="CE3777" s="3" t="s">
        <v>90</v>
      </c>
      <c r="CF3777" s="4">
        <v>45244</v>
      </c>
      <c r="CI3777" s="3">
        <v>1</v>
      </c>
      <c r="CJ3777" s="3">
        <v>1</v>
      </c>
      <c r="CK3777" s="3">
        <v>22</v>
      </c>
      <c r="CL3777" s="3" t="s">
        <v>86</v>
      </c>
    </row>
    <row r="3778" spans="1:90" x14ac:dyDescent="0.3">
      <c r="A3778" s="3" t="s">
        <v>72</v>
      </c>
      <c r="B3778" s="3" t="s">
        <v>73</v>
      </c>
      <c r="C3778" s="3" t="s">
        <v>74</v>
      </c>
      <c r="E3778" s="3" t="str">
        <f>"RR080055331564"</f>
        <v>RR080055331564</v>
      </c>
      <c r="F3778" s="4">
        <v>45243</v>
      </c>
      <c r="G3778" s="3">
        <v>202408</v>
      </c>
      <c r="H3778" s="3" t="s">
        <v>205</v>
      </c>
      <c r="I3778" s="3" t="s">
        <v>206</v>
      </c>
      <c r="J3778" s="3" t="s">
        <v>3618</v>
      </c>
      <c r="K3778" s="3" t="s">
        <v>78</v>
      </c>
      <c r="L3778" s="3" t="s">
        <v>75</v>
      </c>
      <c r="M3778" s="3" t="s">
        <v>76</v>
      </c>
      <c r="N3778" s="3" t="s">
        <v>3619</v>
      </c>
      <c r="O3778" s="3" t="s">
        <v>150</v>
      </c>
      <c r="P3778" s="3" t="str">
        <f>"1162951511                    "</f>
        <v xml:space="preserve">1162951511                    </v>
      </c>
      <c r="Q3778" s="3">
        <v>0</v>
      </c>
      <c r="R3778" s="3">
        <v>0</v>
      </c>
      <c r="S3778" s="3">
        <v>0</v>
      </c>
      <c r="T3778" s="3">
        <v>0</v>
      </c>
      <c r="U3778" s="3">
        <v>0</v>
      </c>
      <c r="V3778" s="3">
        <v>0</v>
      </c>
      <c r="W3778" s="3">
        <v>0</v>
      </c>
      <c r="X3778" s="3">
        <v>0</v>
      </c>
      <c r="Y3778" s="3">
        <v>0</v>
      </c>
      <c r="Z3778" s="3">
        <v>0</v>
      </c>
      <c r="AA3778" s="3">
        <v>0</v>
      </c>
      <c r="AB3778" s="3">
        <v>0</v>
      </c>
      <c r="AC3778" s="3">
        <v>0</v>
      </c>
      <c r="AD3778" s="3">
        <v>0</v>
      </c>
      <c r="AE3778" s="3">
        <v>0</v>
      </c>
      <c r="AF3778" s="3">
        <v>0</v>
      </c>
      <c r="AG3778" s="3">
        <v>5.57</v>
      </c>
      <c r="AH3778" s="3">
        <v>0</v>
      </c>
      <c r="AI3778" s="3">
        <v>0</v>
      </c>
      <c r="AJ3778" s="3">
        <v>0</v>
      </c>
      <c r="AK3778" s="3">
        <v>0</v>
      </c>
      <c r="AL3778" s="3">
        <v>0</v>
      </c>
      <c r="AM3778" s="3">
        <v>0</v>
      </c>
      <c r="AN3778" s="3">
        <v>0</v>
      </c>
      <c r="AO3778" s="3">
        <v>0</v>
      </c>
      <c r="AP3778" s="3">
        <v>0</v>
      </c>
      <c r="AQ3778" s="3">
        <v>57.12</v>
      </c>
      <c r="AR3778" s="3">
        <v>0</v>
      </c>
      <c r="AS3778" s="3">
        <v>0</v>
      </c>
      <c r="AT3778" s="3">
        <v>0</v>
      </c>
      <c r="AU3778" s="3">
        <v>0</v>
      </c>
      <c r="AV3778" s="3">
        <v>0</v>
      </c>
      <c r="AW3778" s="3">
        <v>0</v>
      </c>
      <c r="AX3778" s="3">
        <v>0</v>
      </c>
      <c r="AY3778" s="3">
        <v>0</v>
      </c>
      <c r="AZ3778" s="3">
        <v>0</v>
      </c>
      <c r="BA3778" s="3">
        <v>0</v>
      </c>
      <c r="BB3778" s="3">
        <v>0</v>
      </c>
      <c r="BC3778" s="3">
        <v>0</v>
      </c>
      <c r="BD3778" s="3">
        <v>0</v>
      </c>
      <c r="BE3778" s="3">
        <v>0</v>
      </c>
      <c r="BF3778" s="3">
        <v>0</v>
      </c>
      <c r="BG3778" s="3">
        <v>0</v>
      </c>
      <c r="BH3778" s="3">
        <v>1</v>
      </c>
      <c r="BI3778" s="3">
        <v>1</v>
      </c>
      <c r="BJ3778" s="3">
        <v>0.2</v>
      </c>
      <c r="BK3778" s="3">
        <v>1</v>
      </c>
      <c r="BL3778" s="3">
        <v>151.94</v>
      </c>
      <c r="BM3778" s="3">
        <v>22.79</v>
      </c>
      <c r="BN3778" s="3">
        <v>174.73</v>
      </c>
      <c r="BO3778" s="3">
        <v>174.73</v>
      </c>
      <c r="BQ3778" s="3" t="s">
        <v>2003</v>
      </c>
      <c r="BR3778" s="3" t="s">
        <v>3620</v>
      </c>
      <c r="BS3778" s="4">
        <v>45246</v>
      </c>
      <c r="BT3778" s="5">
        <v>0.41666666666666669</v>
      </c>
      <c r="BU3778" s="3">
        <v>80055331564</v>
      </c>
      <c r="BV3778" s="3" t="s">
        <v>86</v>
      </c>
      <c r="BW3778" s="3" t="s">
        <v>503</v>
      </c>
      <c r="BX3778" s="3" t="s">
        <v>504</v>
      </c>
      <c r="BY3778" s="3">
        <v>1200</v>
      </c>
      <c r="BZ3778" s="3" t="s">
        <v>563</v>
      </c>
      <c r="CC3778" s="3" t="s">
        <v>76</v>
      </c>
      <c r="CD3778" s="3">
        <v>1600</v>
      </c>
      <c r="CE3778" s="3" t="s">
        <v>90</v>
      </c>
      <c r="CF3778" s="4">
        <v>45246</v>
      </c>
      <c r="CI3778" s="3">
        <v>1</v>
      </c>
      <c r="CJ3778" s="3">
        <v>3</v>
      </c>
      <c r="CK3778" s="3">
        <v>41</v>
      </c>
      <c r="CL3778" s="3" t="s">
        <v>86</v>
      </c>
    </row>
    <row r="3779" spans="1:90" x14ac:dyDescent="0.3">
      <c r="A3779" s="3" t="s">
        <v>72</v>
      </c>
      <c r="B3779" s="3" t="s">
        <v>73</v>
      </c>
      <c r="C3779" s="3" t="s">
        <v>74</v>
      </c>
      <c r="E3779" s="3" t="str">
        <f>"080055851894"</f>
        <v>080055851894</v>
      </c>
      <c r="F3779" s="4">
        <v>45243</v>
      </c>
      <c r="G3779" s="3">
        <v>202408</v>
      </c>
      <c r="H3779" s="3" t="s">
        <v>75</v>
      </c>
      <c r="I3779" s="3" t="s">
        <v>76</v>
      </c>
      <c r="J3779" s="3" t="s">
        <v>77</v>
      </c>
      <c r="K3779" s="3" t="s">
        <v>78</v>
      </c>
      <c r="L3779" s="3" t="s">
        <v>147</v>
      </c>
      <c r="M3779" s="3" t="s">
        <v>148</v>
      </c>
      <c r="N3779" s="3" t="s">
        <v>440</v>
      </c>
      <c r="O3779" s="3" t="s">
        <v>82</v>
      </c>
      <c r="P3779" s="3" t="str">
        <f>"1162956738                    "</f>
        <v xml:space="preserve">1162956738                    </v>
      </c>
      <c r="Q3779" s="3">
        <v>0</v>
      </c>
      <c r="R3779" s="3">
        <v>0</v>
      </c>
      <c r="S3779" s="3">
        <v>0</v>
      </c>
      <c r="T3779" s="3">
        <v>0</v>
      </c>
      <c r="U3779" s="3">
        <v>0</v>
      </c>
      <c r="V3779" s="3">
        <v>0</v>
      </c>
      <c r="W3779" s="3">
        <v>0</v>
      </c>
      <c r="X3779" s="3">
        <v>0</v>
      </c>
      <c r="Y3779" s="3">
        <v>0</v>
      </c>
      <c r="Z3779" s="3">
        <v>0</v>
      </c>
      <c r="AA3779" s="3">
        <v>0</v>
      </c>
      <c r="AB3779" s="3">
        <v>0</v>
      </c>
      <c r="AC3779" s="3">
        <v>0</v>
      </c>
      <c r="AD3779" s="3">
        <v>0</v>
      </c>
      <c r="AE3779" s="3">
        <v>0</v>
      </c>
      <c r="AF3779" s="3">
        <v>0</v>
      </c>
      <c r="AG3779" s="3">
        <v>0</v>
      </c>
      <c r="AH3779" s="3">
        <v>0</v>
      </c>
      <c r="AI3779" s="3">
        <v>0</v>
      </c>
      <c r="AJ3779" s="3">
        <v>0</v>
      </c>
      <c r="AK3779" s="3">
        <v>0</v>
      </c>
      <c r="AL3779" s="3">
        <v>0</v>
      </c>
      <c r="AM3779" s="3">
        <v>0</v>
      </c>
      <c r="AN3779" s="3">
        <v>0</v>
      </c>
      <c r="AO3779" s="3">
        <v>0</v>
      </c>
      <c r="AP3779" s="3">
        <v>0</v>
      </c>
      <c r="AQ3779" s="3">
        <v>29.54</v>
      </c>
      <c r="AR3779" s="3">
        <v>0</v>
      </c>
      <c r="AS3779" s="3">
        <v>0</v>
      </c>
      <c r="AT3779" s="3">
        <v>0</v>
      </c>
      <c r="AU3779" s="3">
        <v>0</v>
      </c>
      <c r="AV3779" s="3">
        <v>0</v>
      </c>
      <c r="AW3779" s="3">
        <v>0</v>
      </c>
      <c r="AX3779" s="3">
        <v>0</v>
      </c>
      <c r="AY3779" s="3">
        <v>0</v>
      </c>
      <c r="AZ3779" s="3">
        <v>0</v>
      </c>
      <c r="BA3779" s="3">
        <v>0</v>
      </c>
      <c r="BB3779" s="3">
        <v>0</v>
      </c>
      <c r="BC3779" s="3">
        <v>0</v>
      </c>
      <c r="BD3779" s="3">
        <v>0</v>
      </c>
      <c r="BE3779" s="3">
        <v>0</v>
      </c>
      <c r="BF3779" s="3">
        <v>0</v>
      </c>
      <c r="BG3779" s="3">
        <v>0</v>
      </c>
      <c r="BH3779" s="3">
        <v>1</v>
      </c>
      <c r="BI3779" s="3">
        <v>1</v>
      </c>
      <c r="BJ3779" s="3">
        <v>0.2</v>
      </c>
      <c r="BK3779" s="3">
        <v>1</v>
      </c>
      <c r="BL3779" s="3">
        <v>75.69</v>
      </c>
      <c r="BM3779" s="3">
        <v>11.35</v>
      </c>
      <c r="BN3779" s="3">
        <v>87.04</v>
      </c>
      <c r="BO3779" s="3">
        <v>87.04</v>
      </c>
      <c r="BQ3779" s="3" t="s">
        <v>441</v>
      </c>
      <c r="BR3779" s="3" t="s">
        <v>84</v>
      </c>
      <c r="BS3779" s="4">
        <v>45244</v>
      </c>
      <c r="BT3779" s="5">
        <v>0.33333333333333331</v>
      </c>
      <c r="BU3779" s="3" t="s">
        <v>1362</v>
      </c>
      <c r="BV3779" s="3" t="s">
        <v>94</v>
      </c>
      <c r="BY3779" s="3">
        <v>1200</v>
      </c>
      <c r="CA3779" s="3" t="s">
        <v>1363</v>
      </c>
      <c r="CC3779" s="3" t="s">
        <v>148</v>
      </c>
      <c r="CD3779" s="3">
        <v>83</v>
      </c>
      <c r="CE3779" s="3" t="s">
        <v>90</v>
      </c>
      <c r="CF3779" s="4">
        <v>45244</v>
      </c>
      <c r="CI3779" s="3">
        <v>1</v>
      </c>
      <c r="CJ3779" s="3">
        <v>1</v>
      </c>
      <c r="CK3779" s="3">
        <v>21</v>
      </c>
      <c r="CL3779" s="3" t="s">
        <v>86</v>
      </c>
    </row>
    <row r="3780" spans="1:90" x14ac:dyDescent="0.3">
      <c r="A3780" s="3" t="s">
        <v>72</v>
      </c>
      <c r="B3780" s="3" t="s">
        <v>73</v>
      </c>
      <c r="C3780" s="3" t="s">
        <v>74</v>
      </c>
      <c r="E3780" s="3" t="str">
        <f>"080055852050"</f>
        <v>080055852050</v>
      </c>
      <c r="F3780" s="4">
        <v>45243</v>
      </c>
      <c r="G3780" s="3">
        <v>202408</v>
      </c>
      <c r="H3780" s="3" t="s">
        <v>75</v>
      </c>
      <c r="I3780" s="3" t="s">
        <v>76</v>
      </c>
      <c r="J3780" s="3" t="s">
        <v>77</v>
      </c>
      <c r="K3780" s="3" t="s">
        <v>78</v>
      </c>
      <c r="L3780" s="3" t="s">
        <v>79</v>
      </c>
      <c r="M3780" s="3" t="s">
        <v>80</v>
      </c>
      <c r="N3780" s="3" t="s">
        <v>1863</v>
      </c>
      <c r="O3780" s="3" t="s">
        <v>82</v>
      </c>
      <c r="P3780" s="3" t="str">
        <f>"1162956817                    "</f>
        <v xml:space="preserve">1162956817                    </v>
      </c>
      <c r="Q3780" s="3">
        <v>0</v>
      </c>
      <c r="R3780" s="3">
        <v>0</v>
      </c>
      <c r="S3780" s="3">
        <v>0</v>
      </c>
      <c r="T3780" s="3">
        <v>0</v>
      </c>
      <c r="U3780" s="3">
        <v>0</v>
      </c>
      <c r="V3780" s="3">
        <v>0</v>
      </c>
      <c r="W3780" s="3">
        <v>0</v>
      </c>
      <c r="X3780" s="3">
        <v>0</v>
      </c>
      <c r="Y3780" s="3">
        <v>0</v>
      </c>
      <c r="Z3780" s="3">
        <v>0</v>
      </c>
      <c r="AA3780" s="3">
        <v>0</v>
      </c>
      <c r="AB3780" s="3">
        <v>0</v>
      </c>
      <c r="AC3780" s="3">
        <v>0</v>
      </c>
      <c r="AD3780" s="3">
        <v>0</v>
      </c>
      <c r="AE3780" s="3">
        <v>0</v>
      </c>
      <c r="AF3780" s="3">
        <v>0</v>
      </c>
      <c r="AG3780" s="3">
        <v>0</v>
      </c>
      <c r="AH3780" s="3">
        <v>0</v>
      </c>
      <c r="AI3780" s="3">
        <v>0</v>
      </c>
      <c r="AJ3780" s="3">
        <v>0</v>
      </c>
      <c r="AK3780" s="3">
        <v>0</v>
      </c>
      <c r="AL3780" s="3">
        <v>0</v>
      </c>
      <c r="AM3780" s="3">
        <v>0</v>
      </c>
      <c r="AN3780" s="3">
        <v>0</v>
      </c>
      <c r="AO3780" s="3">
        <v>0</v>
      </c>
      <c r="AP3780" s="3">
        <v>0</v>
      </c>
      <c r="AQ3780" s="3">
        <v>51.67</v>
      </c>
      <c r="AR3780" s="3">
        <v>0</v>
      </c>
      <c r="AS3780" s="3">
        <v>0</v>
      </c>
      <c r="AT3780" s="3">
        <v>0</v>
      </c>
      <c r="AU3780" s="3">
        <v>0</v>
      </c>
      <c r="AV3780" s="3">
        <v>0</v>
      </c>
      <c r="AW3780" s="3">
        <v>0</v>
      </c>
      <c r="AX3780" s="3">
        <v>0</v>
      </c>
      <c r="AY3780" s="3">
        <v>0</v>
      </c>
      <c r="AZ3780" s="3">
        <v>0</v>
      </c>
      <c r="BA3780" s="3">
        <v>0</v>
      </c>
      <c r="BB3780" s="3">
        <v>0</v>
      </c>
      <c r="BC3780" s="3">
        <v>0</v>
      </c>
      <c r="BD3780" s="3">
        <v>0</v>
      </c>
      <c r="BE3780" s="3">
        <v>0</v>
      </c>
      <c r="BF3780" s="3">
        <v>0</v>
      </c>
      <c r="BG3780" s="3">
        <v>0</v>
      </c>
      <c r="BH3780" s="3">
        <v>1</v>
      </c>
      <c r="BI3780" s="3">
        <v>2</v>
      </c>
      <c r="BJ3780" s="3">
        <v>3.4</v>
      </c>
      <c r="BK3780" s="3">
        <v>3.5</v>
      </c>
      <c r="BL3780" s="3">
        <v>132.41</v>
      </c>
      <c r="BM3780" s="3">
        <v>19.86</v>
      </c>
      <c r="BN3780" s="3">
        <v>152.27000000000001</v>
      </c>
      <c r="BO3780" s="3">
        <v>152.27000000000001</v>
      </c>
      <c r="BQ3780" s="3" t="s">
        <v>1864</v>
      </c>
      <c r="BR3780" s="3" t="s">
        <v>84</v>
      </c>
      <c r="BS3780" s="4">
        <v>45244</v>
      </c>
      <c r="BT3780" s="5">
        <v>0.40972222222222227</v>
      </c>
      <c r="BU3780" s="3" t="s">
        <v>1865</v>
      </c>
      <c r="BV3780" s="3" t="s">
        <v>94</v>
      </c>
      <c r="BY3780" s="3">
        <v>16965</v>
      </c>
      <c r="CA3780" s="3" t="s">
        <v>659</v>
      </c>
      <c r="CC3780" s="3" t="s">
        <v>80</v>
      </c>
      <c r="CD3780" s="3">
        <v>7405</v>
      </c>
      <c r="CE3780" s="3" t="s">
        <v>90</v>
      </c>
      <c r="CF3780" s="4">
        <v>45245</v>
      </c>
      <c r="CI3780" s="3">
        <v>1</v>
      </c>
      <c r="CJ3780" s="3">
        <v>1</v>
      </c>
      <c r="CK3780" s="3">
        <v>21</v>
      </c>
      <c r="CL3780" s="3" t="s">
        <v>86</v>
      </c>
    </row>
    <row r="3781" spans="1:90" x14ac:dyDescent="0.3">
      <c r="A3781" s="3" t="s">
        <v>72</v>
      </c>
      <c r="B3781" s="3" t="s">
        <v>73</v>
      </c>
      <c r="C3781" s="3" t="s">
        <v>74</v>
      </c>
      <c r="E3781" s="3" t="str">
        <f>"080055850771"</f>
        <v>080055850771</v>
      </c>
      <c r="F3781" s="4">
        <v>45243</v>
      </c>
      <c r="G3781" s="3">
        <v>202408</v>
      </c>
      <c r="H3781" s="3" t="s">
        <v>75</v>
      </c>
      <c r="I3781" s="3" t="s">
        <v>76</v>
      </c>
      <c r="J3781" s="3" t="s">
        <v>77</v>
      </c>
      <c r="K3781" s="3" t="s">
        <v>78</v>
      </c>
      <c r="L3781" s="3" t="s">
        <v>612</v>
      </c>
      <c r="M3781" s="3" t="s">
        <v>613</v>
      </c>
      <c r="N3781" s="3" t="s">
        <v>1253</v>
      </c>
      <c r="O3781" s="3" t="s">
        <v>150</v>
      </c>
      <c r="P3781" s="3" t="str">
        <f>"1162956582                    "</f>
        <v xml:space="preserve">1162956582                    </v>
      </c>
      <c r="Q3781" s="3">
        <v>0</v>
      </c>
      <c r="R3781" s="3">
        <v>0</v>
      </c>
      <c r="S3781" s="3">
        <v>0</v>
      </c>
      <c r="T3781" s="3">
        <v>0</v>
      </c>
      <c r="U3781" s="3">
        <v>0</v>
      </c>
      <c r="V3781" s="3">
        <v>0</v>
      </c>
      <c r="W3781" s="3">
        <v>0</v>
      </c>
      <c r="X3781" s="3">
        <v>0</v>
      </c>
      <c r="Y3781" s="3">
        <v>0</v>
      </c>
      <c r="Z3781" s="3">
        <v>0</v>
      </c>
      <c r="AA3781" s="3">
        <v>0</v>
      </c>
      <c r="AB3781" s="3">
        <v>0</v>
      </c>
      <c r="AC3781" s="3">
        <v>0</v>
      </c>
      <c r="AD3781" s="3">
        <v>0</v>
      </c>
      <c r="AE3781" s="3">
        <v>0</v>
      </c>
      <c r="AF3781" s="3">
        <v>0</v>
      </c>
      <c r="AG3781" s="3">
        <v>5.57</v>
      </c>
      <c r="AH3781" s="3">
        <v>0</v>
      </c>
      <c r="AI3781" s="3">
        <v>0</v>
      </c>
      <c r="AJ3781" s="3">
        <v>0</v>
      </c>
      <c r="AK3781" s="3">
        <v>0</v>
      </c>
      <c r="AL3781" s="3">
        <v>0</v>
      </c>
      <c r="AM3781" s="3">
        <v>0</v>
      </c>
      <c r="AN3781" s="3">
        <v>0</v>
      </c>
      <c r="AO3781" s="3">
        <v>0</v>
      </c>
      <c r="AP3781" s="3">
        <v>0</v>
      </c>
      <c r="AQ3781" s="3">
        <v>138.18</v>
      </c>
      <c r="AR3781" s="3">
        <v>0</v>
      </c>
      <c r="AS3781" s="3">
        <v>0</v>
      </c>
      <c r="AT3781" s="3">
        <v>0</v>
      </c>
      <c r="AU3781" s="3">
        <v>0</v>
      </c>
      <c r="AV3781" s="3">
        <v>0</v>
      </c>
      <c r="AW3781" s="3">
        <v>0</v>
      </c>
      <c r="AX3781" s="3">
        <v>0</v>
      </c>
      <c r="AY3781" s="3">
        <v>0</v>
      </c>
      <c r="AZ3781" s="3">
        <v>0</v>
      </c>
      <c r="BA3781" s="3">
        <v>0</v>
      </c>
      <c r="BB3781" s="3">
        <v>0</v>
      </c>
      <c r="BC3781" s="3">
        <v>0</v>
      </c>
      <c r="BD3781" s="3">
        <v>0</v>
      </c>
      <c r="BE3781" s="3">
        <v>0</v>
      </c>
      <c r="BF3781" s="3">
        <v>0</v>
      </c>
      <c r="BG3781" s="3">
        <v>0</v>
      </c>
      <c r="BH3781" s="3">
        <v>3</v>
      </c>
      <c r="BI3781" s="3">
        <v>29</v>
      </c>
      <c r="BJ3781" s="3">
        <v>24.6</v>
      </c>
      <c r="BK3781" s="3">
        <v>29</v>
      </c>
      <c r="BL3781" s="3">
        <v>359.65</v>
      </c>
      <c r="BM3781" s="3">
        <v>53.95</v>
      </c>
      <c r="BN3781" s="3">
        <v>413.6</v>
      </c>
      <c r="BO3781" s="3">
        <v>413.6</v>
      </c>
      <c r="BQ3781" s="3" t="s">
        <v>1254</v>
      </c>
      <c r="BR3781" s="3" t="s">
        <v>84</v>
      </c>
      <c r="BS3781" s="4">
        <v>45245</v>
      </c>
      <c r="BT3781" s="5">
        <v>0.62361111111111112</v>
      </c>
      <c r="BU3781" s="3" t="s">
        <v>3621</v>
      </c>
      <c r="BV3781" s="3" t="s">
        <v>94</v>
      </c>
      <c r="BY3781" s="3">
        <v>62040</v>
      </c>
      <c r="CA3781" s="3" t="s">
        <v>617</v>
      </c>
      <c r="CC3781" s="3" t="s">
        <v>613</v>
      </c>
      <c r="CD3781" s="3">
        <v>6850</v>
      </c>
      <c r="CE3781" s="3" t="s">
        <v>90</v>
      </c>
      <c r="CF3781" s="4">
        <v>45246</v>
      </c>
      <c r="CI3781" s="3">
        <v>4</v>
      </c>
      <c r="CJ3781" s="3">
        <v>2</v>
      </c>
      <c r="CK3781" s="3">
        <v>43</v>
      </c>
      <c r="CL3781" s="3" t="s">
        <v>86</v>
      </c>
    </row>
    <row r="3782" spans="1:90" x14ac:dyDescent="0.3">
      <c r="A3782" s="3" t="s">
        <v>72</v>
      </c>
      <c r="B3782" s="3" t="s">
        <v>73</v>
      </c>
      <c r="C3782" s="3" t="s">
        <v>74</v>
      </c>
      <c r="E3782" s="3" t="str">
        <f>"080055852502"</f>
        <v>080055852502</v>
      </c>
      <c r="F3782" s="4">
        <v>45243</v>
      </c>
      <c r="G3782" s="3">
        <v>202408</v>
      </c>
      <c r="H3782" s="3" t="s">
        <v>75</v>
      </c>
      <c r="I3782" s="3" t="s">
        <v>76</v>
      </c>
      <c r="J3782" s="3" t="s">
        <v>77</v>
      </c>
      <c r="K3782" s="3" t="s">
        <v>78</v>
      </c>
      <c r="L3782" s="3" t="s">
        <v>172</v>
      </c>
      <c r="M3782" s="3" t="s">
        <v>173</v>
      </c>
      <c r="N3782" s="3" t="s">
        <v>1294</v>
      </c>
      <c r="O3782" s="3" t="s">
        <v>82</v>
      </c>
      <c r="P3782" s="3" t="str">
        <f>"1162956895                    "</f>
        <v xml:space="preserve">1162956895                    </v>
      </c>
      <c r="Q3782" s="3">
        <v>0</v>
      </c>
      <c r="R3782" s="3">
        <v>0</v>
      </c>
      <c r="S3782" s="3">
        <v>0</v>
      </c>
      <c r="T3782" s="3">
        <v>0</v>
      </c>
      <c r="U3782" s="3">
        <v>0</v>
      </c>
      <c r="V3782" s="3">
        <v>0</v>
      </c>
      <c r="W3782" s="3">
        <v>0</v>
      </c>
      <c r="X3782" s="3">
        <v>0</v>
      </c>
      <c r="Y3782" s="3">
        <v>0</v>
      </c>
      <c r="Z3782" s="3">
        <v>0</v>
      </c>
      <c r="AA3782" s="3">
        <v>0</v>
      </c>
      <c r="AB3782" s="3">
        <v>0</v>
      </c>
      <c r="AC3782" s="3">
        <v>0</v>
      </c>
      <c r="AD3782" s="3">
        <v>0</v>
      </c>
      <c r="AE3782" s="3">
        <v>0</v>
      </c>
      <c r="AF3782" s="3">
        <v>0</v>
      </c>
      <c r="AG3782" s="3">
        <v>0</v>
      </c>
      <c r="AH3782" s="3">
        <v>0</v>
      </c>
      <c r="AI3782" s="3">
        <v>0</v>
      </c>
      <c r="AJ3782" s="3">
        <v>0</v>
      </c>
      <c r="AK3782" s="3">
        <v>0</v>
      </c>
      <c r="AL3782" s="3">
        <v>0</v>
      </c>
      <c r="AM3782" s="3">
        <v>0</v>
      </c>
      <c r="AN3782" s="3">
        <v>0</v>
      </c>
      <c r="AO3782" s="3">
        <v>0</v>
      </c>
      <c r="AP3782" s="3">
        <v>0</v>
      </c>
      <c r="AQ3782" s="3">
        <v>29.54</v>
      </c>
      <c r="AR3782" s="3">
        <v>0</v>
      </c>
      <c r="AS3782" s="3">
        <v>0</v>
      </c>
      <c r="AT3782" s="3">
        <v>0</v>
      </c>
      <c r="AU3782" s="3">
        <v>0</v>
      </c>
      <c r="AV3782" s="3">
        <v>0</v>
      </c>
      <c r="AW3782" s="3">
        <v>0</v>
      </c>
      <c r="AX3782" s="3">
        <v>0</v>
      </c>
      <c r="AY3782" s="3">
        <v>0</v>
      </c>
      <c r="AZ3782" s="3">
        <v>0</v>
      </c>
      <c r="BA3782" s="3">
        <v>0</v>
      </c>
      <c r="BB3782" s="3">
        <v>0</v>
      </c>
      <c r="BC3782" s="3">
        <v>0</v>
      </c>
      <c r="BD3782" s="3">
        <v>0</v>
      </c>
      <c r="BE3782" s="3">
        <v>0</v>
      </c>
      <c r="BF3782" s="3">
        <v>0</v>
      </c>
      <c r="BG3782" s="3">
        <v>0</v>
      </c>
      <c r="BH3782" s="3">
        <v>1</v>
      </c>
      <c r="BI3782" s="3">
        <v>1</v>
      </c>
      <c r="BJ3782" s="3">
        <v>0.2</v>
      </c>
      <c r="BK3782" s="3">
        <v>1</v>
      </c>
      <c r="BL3782" s="3">
        <v>75.69</v>
      </c>
      <c r="BM3782" s="3">
        <v>11.35</v>
      </c>
      <c r="BN3782" s="3">
        <v>87.04</v>
      </c>
      <c r="BO3782" s="3">
        <v>87.04</v>
      </c>
      <c r="BQ3782" s="3" t="s">
        <v>1295</v>
      </c>
      <c r="BR3782" s="3" t="s">
        <v>84</v>
      </c>
      <c r="BS3782" s="4">
        <v>45244</v>
      </c>
      <c r="BT3782" s="5">
        <v>0.42708333333333331</v>
      </c>
      <c r="BU3782" s="3" t="s">
        <v>3622</v>
      </c>
      <c r="BV3782" s="3" t="s">
        <v>94</v>
      </c>
      <c r="BY3782" s="3">
        <v>1200</v>
      </c>
      <c r="CA3782" s="3" t="s">
        <v>593</v>
      </c>
      <c r="CC3782" s="3" t="s">
        <v>173</v>
      </c>
      <c r="CD3782" s="3">
        <v>4113</v>
      </c>
      <c r="CE3782" s="3" t="s">
        <v>90</v>
      </c>
      <c r="CF3782" s="4">
        <v>45245</v>
      </c>
      <c r="CI3782" s="3">
        <v>1</v>
      </c>
      <c r="CJ3782" s="3">
        <v>1</v>
      </c>
      <c r="CK3782" s="3">
        <v>21</v>
      </c>
      <c r="CL3782" s="3" t="s">
        <v>86</v>
      </c>
    </row>
    <row r="3783" spans="1:90" x14ac:dyDescent="0.3">
      <c r="A3783" s="3" t="s">
        <v>72</v>
      </c>
      <c r="B3783" s="3" t="s">
        <v>73</v>
      </c>
      <c r="C3783" s="3" t="s">
        <v>74</v>
      </c>
      <c r="E3783" s="3" t="str">
        <f>"080055852523"</f>
        <v>080055852523</v>
      </c>
      <c r="F3783" s="4">
        <v>45243</v>
      </c>
      <c r="G3783" s="3">
        <v>202408</v>
      </c>
      <c r="H3783" s="3" t="s">
        <v>75</v>
      </c>
      <c r="I3783" s="3" t="s">
        <v>76</v>
      </c>
      <c r="J3783" s="3" t="s">
        <v>77</v>
      </c>
      <c r="K3783" s="3" t="s">
        <v>78</v>
      </c>
      <c r="L3783" s="3" t="s">
        <v>332</v>
      </c>
      <c r="M3783" s="3" t="s">
        <v>332</v>
      </c>
      <c r="N3783" s="3" t="s">
        <v>899</v>
      </c>
      <c r="O3783" s="3" t="s">
        <v>82</v>
      </c>
      <c r="P3783" s="3" t="str">
        <f>"1162956869                    "</f>
        <v xml:space="preserve">1162956869                    </v>
      </c>
      <c r="Q3783" s="3">
        <v>0</v>
      </c>
      <c r="R3783" s="3">
        <v>0</v>
      </c>
      <c r="S3783" s="3">
        <v>0</v>
      </c>
      <c r="T3783" s="3">
        <v>0</v>
      </c>
      <c r="U3783" s="3">
        <v>0</v>
      </c>
      <c r="V3783" s="3">
        <v>0</v>
      </c>
      <c r="W3783" s="3">
        <v>0</v>
      </c>
      <c r="X3783" s="3">
        <v>0</v>
      </c>
      <c r="Y3783" s="3">
        <v>0</v>
      </c>
      <c r="Z3783" s="3">
        <v>0</v>
      </c>
      <c r="AA3783" s="3">
        <v>0</v>
      </c>
      <c r="AB3783" s="3">
        <v>0</v>
      </c>
      <c r="AC3783" s="3">
        <v>0</v>
      </c>
      <c r="AD3783" s="3">
        <v>0</v>
      </c>
      <c r="AE3783" s="3">
        <v>0</v>
      </c>
      <c r="AF3783" s="3">
        <v>0</v>
      </c>
      <c r="AG3783" s="3">
        <v>0</v>
      </c>
      <c r="AH3783" s="3">
        <v>0</v>
      </c>
      <c r="AI3783" s="3">
        <v>0</v>
      </c>
      <c r="AJ3783" s="3">
        <v>0</v>
      </c>
      <c r="AK3783" s="3">
        <v>0</v>
      </c>
      <c r="AL3783" s="3">
        <v>0</v>
      </c>
      <c r="AM3783" s="3">
        <v>0</v>
      </c>
      <c r="AN3783" s="3">
        <v>0</v>
      </c>
      <c r="AO3783" s="3">
        <v>0</v>
      </c>
      <c r="AP3783" s="3">
        <v>0</v>
      </c>
      <c r="AQ3783" s="3">
        <v>57.23</v>
      </c>
      <c r="AR3783" s="3">
        <v>0</v>
      </c>
      <c r="AS3783" s="3">
        <v>0</v>
      </c>
      <c r="AT3783" s="3">
        <v>0</v>
      </c>
      <c r="AU3783" s="3">
        <v>0</v>
      </c>
      <c r="AV3783" s="3">
        <v>0</v>
      </c>
      <c r="AW3783" s="3">
        <v>0</v>
      </c>
      <c r="AX3783" s="3">
        <v>0</v>
      </c>
      <c r="AY3783" s="3">
        <v>0</v>
      </c>
      <c r="AZ3783" s="3">
        <v>0</v>
      </c>
      <c r="BA3783" s="3">
        <v>0</v>
      </c>
      <c r="BB3783" s="3">
        <v>0</v>
      </c>
      <c r="BC3783" s="3">
        <v>0</v>
      </c>
      <c r="BD3783" s="3">
        <v>0</v>
      </c>
      <c r="BE3783" s="3">
        <v>0</v>
      </c>
      <c r="BF3783" s="3">
        <v>0</v>
      </c>
      <c r="BG3783" s="3">
        <v>0</v>
      </c>
      <c r="BH3783" s="3">
        <v>1</v>
      </c>
      <c r="BI3783" s="3">
        <v>1</v>
      </c>
      <c r="BJ3783" s="3">
        <v>0.2</v>
      </c>
      <c r="BK3783" s="3">
        <v>1</v>
      </c>
      <c r="BL3783" s="3">
        <v>146.65</v>
      </c>
      <c r="BM3783" s="3">
        <v>22</v>
      </c>
      <c r="BN3783" s="3">
        <v>168.65</v>
      </c>
      <c r="BO3783" s="3">
        <v>168.65</v>
      </c>
      <c r="BQ3783" s="3" t="s">
        <v>900</v>
      </c>
      <c r="BR3783" s="3" t="s">
        <v>84</v>
      </c>
      <c r="BS3783" s="4">
        <v>45244</v>
      </c>
      <c r="BT3783" s="5">
        <v>0.4861111111111111</v>
      </c>
      <c r="BU3783" s="3" t="s">
        <v>1555</v>
      </c>
      <c r="BV3783" s="3" t="s">
        <v>94</v>
      </c>
      <c r="BY3783" s="3">
        <v>1200</v>
      </c>
      <c r="CA3783" s="3" t="s">
        <v>902</v>
      </c>
      <c r="CC3783" s="3" t="s">
        <v>332</v>
      </c>
      <c r="CD3783" s="3">
        <v>7646</v>
      </c>
      <c r="CE3783" s="3" t="s">
        <v>90</v>
      </c>
      <c r="CF3783" s="4">
        <v>45245</v>
      </c>
      <c r="CI3783" s="3">
        <v>1</v>
      </c>
      <c r="CJ3783" s="3">
        <v>1</v>
      </c>
      <c r="CK3783" s="3">
        <v>23</v>
      </c>
      <c r="CL3783" s="3" t="s">
        <v>86</v>
      </c>
    </row>
    <row r="3784" spans="1:90" x14ac:dyDescent="0.3">
      <c r="A3784" s="3" t="s">
        <v>72</v>
      </c>
      <c r="B3784" s="3" t="s">
        <v>73</v>
      </c>
      <c r="C3784" s="3" t="s">
        <v>74</v>
      </c>
      <c r="E3784" s="3" t="str">
        <f>"080055852532"</f>
        <v>080055852532</v>
      </c>
      <c r="F3784" s="4">
        <v>45243</v>
      </c>
      <c r="G3784" s="3">
        <v>202408</v>
      </c>
      <c r="H3784" s="3" t="s">
        <v>75</v>
      </c>
      <c r="I3784" s="3" t="s">
        <v>76</v>
      </c>
      <c r="J3784" s="3" t="s">
        <v>77</v>
      </c>
      <c r="K3784" s="3" t="s">
        <v>78</v>
      </c>
      <c r="L3784" s="3" t="s">
        <v>79</v>
      </c>
      <c r="M3784" s="3" t="s">
        <v>80</v>
      </c>
      <c r="N3784" s="3" t="s">
        <v>112</v>
      </c>
      <c r="O3784" s="3" t="s">
        <v>82</v>
      </c>
      <c r="P3784" s="3" t="str">
        <f>"1162956477                    "</f>
        <v xml:space="preserve">1162956477                    </v>
      </c>
      <c r="Q3784" s="3">
        <v>0</v>
      </c>
      <c r="R3784" s="3">
        <v>0</v>
      </c>
      <c r="S3784" s="3">
        <v>0</v>
      </c>
      <c r="T3784" s="3">
        <v>0</v>
      </c>
      <c r="U3784" s="3">
        <v>0</v>
      </c>
      <c r="V3784" s="3">
        <v>0</v>
      </c>
      <c r="W3784" s="3">
        <v>0</v>
      </c>
      <c r="X3784" s="3">
        <v>0</v>
      </c>
      <c r="Y3784" s="3">
        <v>0</v>
      </c>
      <c r="Z3784" s="3">
        <v>0</v>
      </c>
      <c r="AA3784" s="3">
        <v>0</v>
      </c>
      <c r="AB3784" s="3">
        <v>0</v>
      </c>
      <c r="AC3784" s="3">
        <v>0</v>
      </c>
      <c r="AD3784" s="3">
        <v>0</v>
      </c>
      <c r="AE3784" s="3">
        <v>0</v>
      </c>
      <c r="AF3784" s="3">
        <v>0</v>
      </c>
      <c r="AG3784" s="3">
        <v>0</v>
      </c>
      <c r="AH3784" s="3">
        <v>0</v>
      </c>
      <c r="AI3784" s="3">
        <v>0</v>
      </c>
      <c r="AJ3784" s="3">
        <v>0</v>
      </c>
      <c r="AK3784" s="3">
        <v>0</v>
      </c>
      <c r="AL3784" s="3">
        <v>0</v>
      </c>
      <c r="AM3784" s="3">
        <v>0</v>
      </c>
      <c r="AN3784" s="3">
        <v>0</v>
      </c>
      <c r="AO3784" s="3">
        <v>0</v>
      </c>
      <c r="AP3784" s="3">
        <v>0</v>
      </c>
      <c r="AQ3784" s="3">
        <v>29.54</v>
      </c>
      <c r="AR3784" s="3">
        <v>0</v>
      </c>
      <c r="AS3784" s="3">
        <v>0</v>
      </c>
      <c r="AT3784" s="3">
        <v>0</v>
      </c>
      <c r="AU3784" s="3">
        <v>0</v>
      </c>
      <c r="AV3784" s="3">
        <v>0</v>
      </c>
      <c r="AW3784" s="3">
        <v>0</v>
      </c>
      <c r="AX3784" s="3">
        <v>0</v>
      </c>
      <c r="AY3784" s="3">
        <v>0</v>
      </c>
      <c r="AZ3784" s="3">
        <v>0</v>
      </c>
      <c r="BA3784" s="3">
        <v>0</v>
      </c>
      <c r="BB3784" s="3">
        <v>0</v>
      </c>
      <c r="BC3784" s="3">
        <v>0</v>
      </c>
      <c r="BD3784" s="3">
        <v>0</v>
      </c>
      <c r="BE3784" s="3">
        <v>0</v>
      </c>
      <c r="BF3784" s="3">
        <v>0</v>
      </c>
      <c r="BG3784" s="3">
        <v>0</v>
      </c>
      <c r="BH3784" s="3">
        <v>1</v>
      </c>
      <c r="BI3784" s="3">
        <v>1</v>
      </c>
      <c r="BJ3784" s="3">
        <v>1.4</v>
      </c>
      <c r="BK3784" s="3">
        <v>1.5</v>
      </c>
      <c r="BL3784" s="3">
        <v>75.69</v>
      </c>
      <c r="BM3784" s="3">
        <v>11.35</v>
      </c>
      <c r="BN3784" s="3">
        <v>87.04</v>
      </c>
      <c r="BO3784" s="3">
        <v>87.04</v>
      </c>
      <c r="BQ3784" s="3" t="s">
        <v>113</v>
      </c>
      <c r="BR3784" s="3" t="s">
        <v>84</v>
      </c>
      <c r="BS3784" s="4">
        <v>45244</v>
      </c>
      <c r="BT3784" s="5">
        <v>0.41597222222222219</v>
      </c>
      <c r="BU3784" s="3" t="s">
        <v>2062</v>
      </c>
      <c r="BV3784" s="3" t="s">
        <v>94</v>
      </c>
      <c r="BY3784" s="3">
        <v>7000</v>
      </c>
      <c r="CA3784" s="3" t="s">
        <v>659</v>
      </c>
      <c r="CC3784" s="3" t="s">
        <v>80</v>
      </c>
      <c r="CD3784" s="3">
        <v>7441</v>
      </c>
      <c r="CE3784" s="3" t="s">
        <v>90</v>
      </c>
      <c r="CF3784" s="4">
        <v>45245</v>
      </c>
      <c r="CI3784" s="3">
        <v>1</v>
      </c>
      <c r="CJ3784" s="3">
        <v>1</v>
      </c>
      <c r="CK3784" s="3">
        <v>21</v>
      </c>
      <c r="CL3784" s="3" t="s">
        <v>86</v>
      </c>
    </row>
    <row r="3785" spans="1:90" x14ac:dyDescent="0.3">
      <c r="A3785" s="3" t="s">
        <v>72</v>
      </c>
      <c r="B3785" s="3" t="s">
        <v>73</v>
      </c>
      <c r="C3785" s="3" t="s">
        <v>74</v>
      </c>
      <c r="E3785" s="3" t="str">
        <f>"080055852599"</f>
        <v>080055852599</v>
      </c>
      <c r="F3785" s="4">
        <v>45243</v>
      </c>
      <c r="G3785" s="3">
        <v>202408</v>
      </c>
      <c r="H3785" s="3" t="s">
        <v>75</v>
      </c>
      <c r="I3785" s="3" t="s">
        <v>76</v>
      </c>
      <c r="J3785" s="3" t="s">
        <v>77</v>
      </c>
      <c r="K3785" s="3" t="s">
        <v>78</v>
      </c>
      <c r="L3785" s="3" t="s">
        <v>612</v>
      </c>
      <c r="M3785" s="3" t="s">
        <v>613</v>
      </c>
      <c r="N3785" s="3" t="s">
        <v>1253</v>
      </c>
      <c r="O3785" s="3" t="s">
        <v>82</v>
      </c>
      <c r="P3785" s="3" t="str">
        <f>"1162956879                    "</f>
        <v xml:space="preserve">1162956879                    </v>
      </c>
      <c r="Q3785" s="3">
        <v>0</v>
      </c>
      <c r="R3785" s="3">
        <v>0</v>
      </c>
      <c r="S3785" s="3">
        <v>0</v>
      </c>
      <c r="T3785" s="3">
        <v>0</v>
      </c>
      <c r="U3785" s="3">
        <v>0</v>
      </c>
      <c r="V3785" s="3">
        <v>0</v>
      </c>
      <c r="W3785" s="3">
        <v>0</v>
      </c>
      <c r="X3785" s="3">
        <v>0</v>
      </c>
      <c r="Y3785" s="3">
        <v>0</v>
      </c>
      <c r="Z3785" s="3">
        <v>0</v>
      </c>
      <c r="AA3785" s="3">
        <v>0</v>
      </c>
      <c r="AB3785" s="3">
        <v>0</v>
      </c>
      <c r="AC3785" s="3">
        <v>0</v>
      </c>
      <c r="AD3785" s="3">
        <v>0</v>
      </c>
      <c r="AE3785" s="3">
        <v>0</v>
      </c>
      <c r="AF3785" s="3">
        <v>0</v>
      </c>
      <c r="AG3785" s="3">
        <v>0</v>
      </c>
      <c r="AH3785" s="3">
        <v>0</v>
      </c>
      <c r="AI3785" s="3">
        <v>0</v>
      </c>
      <c r="AJ3785" s="3">
        <v>0</v>
      </c>
      <c r="AK3785" s="3">
        <v>0</v>
      </c>
      <c r="AL3785" s="3">
        <v>0</v>
      </c>
      <c r="AM3785" s="3">
        <v>0</v>
      </c>
      <c r="AN3785" s="3">
        <v>0</v>
      </c>
      <c r="AO3785" s="3">
        <v>0</v>
      </c>
      <c r="AP3785" s="3">
        <v>0</v>
      </c>
      <c r="AQ3785" s="3">
        <v>57.23</v>
      </c>
      <c r="AR3785" s="3">
        <v>0</v>
      </c>
      <c r="AS3785" s="3">
        <v>0</v>
      </c>
      <c r="AT3785" s="3">
        <v>0</v>
      </c>
      <c r="AU3785" s="3">
        <v>0</v>
      </c>
      <c r="AV3785" s="3">
        <v>0</v>
      </c>
      <c r="AW3785" s="3">
        <v>0</v>
      </c>
      <c r="AX3785" s="3">
        <v>0</v>
      </c>
      <c r="AY3785" s="3">
        <v>0</v>
      </c>
      <c r="AZ3785" s="3">
        <v>0</v>
      </c>
      <c r="BA3785" s="3">
        <v>0</v>
      </c>
      <c r="BB3785" s="3">
        <v>0</v>
      </c>
      <c r="BC3785" s="3">
        <v>0</v>
      </c>
      <c r="BD3785" s="3">
        <v>0</v>
      </c>
      <c r="BE3785" s="3">
        <v>0</v>
      </c>
      <c r="BF3785" s="3">
        <v>0</v>
      </c>
      <c r="BG3785" s="3">
        <v>0</v>
      </c>
      <c r="BH3785" s="3">
        <v>1</v>
      </c>
      <c r="BI3785" s="3">
        <v>1</v>
      </c>
      <c r="BJ3785" s="3">
        <v>0.2</v>
      </c>
      <c r="BK3785" s="3">
        <v>1</v>
      </c>
      <c r="BL3785" s="3">
        <v>146.65</v>
      </c>
      <c r="BM3785" s="3">
        <v>22</v>
      </c>
      <c r="BN3785" s="3">
        <v>168.65</v>
      </c>
      <c r="BO3785" s="3">
        <v>168.65</v>
      </c>
      <c r="BQ3785" s="3" t="s">
        <v>1254</v>
      </c>
      <c r="BR3785" s="3" t="s">
        <v>84</v>
      </c>
      <c r="BS3785" s="4">
        <v>45244</v>
      </c>
      <c r="BT3785" s="5">
        <v>0.56180555555555556</v>
      </c>
      <c r="BU3785" s="3" t="s">
        <v>3552</v>
      </c>
      <c r="BV3785" s="3" t="s">
        <v>94</v>
      </c>
      <c r="BY3785" s="3">
        <v>1200</v>
      </c>
      <c r="CA3785" s="3" t="s">
        <v>1420</v>
      </c>
      <c r="CC3785" s="3" t="s">
        <v>613</v>
      </c>
      <c r="CD3785" s="3">
        <v>6850</v>
      </c>
      <c r="CE3785" s="3" t="s">
        <v>90</v>
      </c>
      <c r="CF3785" s="4">
        <v>45245</v>
      </c>
      <c r="CI3785" s="3">
        <v>2</v>
      </c>
      <c r="CJ3785" s="3">
        <v>1</v>
      </c>
      <c r="CK3785" s="3">
        <v>23</v>
      </c>
      <c r="CL3785" s="3" t="s">
        <v>86</v>
      </c>
    </row>
    <row r="3786" spans="1:90" x14ac:dyDescent="0.3">
      <c r="A3786" s="3" t="s">
        <v>72</v>
      </c>
      <c r="B3786" s="3" t="s">
        <v>73</v>
      </c>
      <c r="C3786" s="3" t="s">
        <v>74</v>
      </c>
      <c r="E3786" s="3" t="str">
        <f>"080055852545"</f>
        <v>080055852545</v>
      </c>
      <c r="F3786" s="4">
        <v>45243</v>
      </c>
      <c r="G3786" s="3">
        <v>202408</v>
      </c>
      <c r="H3786" s="3" t="s">
        <v>75</v>
      </c>
      <c r="I3786" s="3" t="s">
        <v>76</v>
      </c>
      <c r="J3786" s="3" t="s">
        <v>77</v>
      </c>
      <c r="K3786" s="3" t="s">
        <v>78</v>
      </c>
      <c r="L3786" s="3" t="s">
        <v>193</v>
      </c>
      <c r="M3786" s="3" t="s">
        <v>194</v>
      </c>
      <c r="N3786" s="3" t="s">
        <v>272</v>
      </c>
      <c r="O3786" s="3" t="s">
        <v>82</v>
      </c>
      <c r="P3786" s="3" t="str">
        <f>"1162956888                    "</f>
        <v xml:space="preserve">1162956888                    </v>
      </c>
      <c r="Q3786" s="3">
        <v>0</v>
      </c>
      <c r="R3786" s="3">
        <v>0</v>
      </c>
      <c r="S3786" s="3">
        <v>0</v>
      </c>
      <c r="T3786" s="3">
        <v>0</v>
      </c>
      <c r="U3786" s="3">
        <v>0</v>
      </c>
      <c r="V3786" s="3">
        <v>0</v>
      </c>
      <c r="W3786" s="3">
        <v>0</v>
      </c>
      <c r="X3786" s="3">
        <v>0</v>
      </c>
      <c r="Y3786" s="3">
        <v>0</v>
      </c>
      <c r="Z3786" s="3">
        <v>0</v>
      </c>
      <c r="AA3786" s="3">
        <v>0</v>
      </c>
      <c r="AB3786" s="3">
        <v>0</v>
      </c>
      <c r="AC3786" s="3">
        <v>0</v>
      </c>
      <c r="AD3786" s="3">
        <v>0</v>
      </c>
      <c r="AE3786" s="3">
        <v>0</v>
      </c>
      <c r="AF3786" s="3">
        <v>0</v>
      </c>
      <c r="AG3786" s="3">
        <v>0</v>
      </c>
      <c r="AH3786" s="3">
        <v>0</v>
      </c>
      <c r="AI3786" s="3">
        <v>0</v>
      </c>
      <c r="AJ3786" s="3">
        <v>0</v>
      </c>
      <c r="AK3786" s="3">
        <v>0</v>
      </c>
      <c r="AL3786" s="3">
        <v>0</v>
      </c>
      <c r="AM3786" s="3">
        <v>0</v>
      </c>
      <c r="AN3786" s="3">
        <v>0</v>
      </c>
      <c r="AO3786" s="3">
        <v>0</v>
      </c>
      <c r="AP3786" s="3">
        <v>0</v>
      </c>
      <c r="AQ3786" s="3">
        <v>29.54</v>
      </c>
      <c r="AR3786" s="3">
        <v>0</v>
      </c>
      <c r="AS3786" s="3">
        <v>0</v>
      </c>
      <c r="AT3786" s="3">
        <v>0</v>
      </c>
      <c r="AU3786" s="3">
        <v>0</v>
      </c>
      <c r="AV3786" s="3">
        <v>0</v>
      </c>
      <c r="AW3786" s="3">
        <v>0</v>
      </c>
      <c r="AX3786" s="3">
        <v>0</v>
      </c>
      <c r="AY3786" s="3">
        <v>0</v>
      </c>
      <c r="AZ3786" s="3">
        <v>0</v>
      </c>
      <c r="BA3786" s="3">
        <v>0</v>
      </c>
      <c r="BB3786" s="3">
        <v>0</v>
      </c>
      <c r="BC3786" s="3">
        <v>0</v>
      </c>
      <c r="BD3786" s="3">
        <v>0</v>
      </c>
      <c r="BE3786" s="3">
        <v>0</v>
      </c>
      <c r="BF3786" s="3">
        <v>0</v>
      </c>
      <c r="BG3786" s="3">
        <v>0</v>
      </c>
      <c r="BH3786" s="3">
        <v>1</v>
      </c>
      <c r="BI3786" s="3">
        <v>1</v>
      </c>
      <c r="BJ3786" s="3">
        <v>0.2</v>
      </c>
      <c r="BK3786" s="3">
        <v>1</v>
      </c>
      <c r="BL3786" s="3">
        <v>75.69</v>
      </c>
      <c r="BM3786" s="3">
        <v>11.35</v>
      </c>
      <c r="BN3786" s="3">
        <v>87.04</v>
      </c>
      <c r="BO3786" s="3">
        <v>87.04</v>
      </c>
      <c r="BQ3786" s="3" t="s">
        <v>273</v>
      </c>
      <c r="BR3786" s="3" t="s">
        <v>84</v>
      </c>
      <c r="BS3786" s="4">
        <v>45244</v>
      </c>
      <c r="BT3786" s="5">
        <v>0.37013888888888885</v>
      </c>
      <c r="BU3786" s="3" t="s">
        <v>1035</v>
      </c>
      <c r="BV3786" s="3" t="s">
        <v>94</v>
      </c>
      <c r="BY3786" s="3">
        <v>1200</v>
      </c>
      <c r="CA3786" s="3" t="s">
        <v>739</v>
      </c>
      <c r="CC3786" s="3" t="s">
        <v>194</v>
      </c>
      <c r="CD3786" s="3">
        <v>6001</v>
      </c>
      <c r="CE3786" s="3" t="s">
        <v>90</v>
      </c>
      <c r="CF3786" s="4">
        <v>45244</v>
      </c>
      <c r="CI3786" s="3">
        <v>1</v>
      </c>
      <c r="CJ3786" s="3">
        <v>1</v>
      </c>
      <c r="CK3786" s="3">
        <v>21</v>
      </c>
      <c r="CL3786" s="3" t="s">
        <v>86</v>
      </c>
    </row>
    <row r="3787" spans="1:90" x14ac:dyDescent="0.3">
      <c r="A3787" s="3" t="s">
        <v>72</v>
      </c>
      <c r="B3787" s="3" t="s">
        <v>73</v>
      </c>
      <c r="C3787" s="3" t="s">
        <v>74</v>
      </c>
      <c r="E3787" s="3" t="str">
        <f>"080055852691"</f>
        <v>080055852691</v>
      </c>
      <c r="F3787" s="4">
        <v>45243</v>
      </c>
      <c r="G3787" s="3">
        <v>202408</v>
      </c>
      <c r="H3787" s="3" t="s">
        <v>75</v>
      </c>
      <c r="I3787" s="3" t="s">
        <v>76</v>
      </c>
      <c r="J3787" s="3" t="s">
        <v>77</v>
      </c>
      <c r="K3787" s="3" t="s">
        <v>78</v>
      </c>
      <c r="L3787" s="3" t="s">
        <v>193</v>
      </c>
      <c r="M3787" s="3" t="s">
        <v>194</v>
      </c>
      <c r="N3787" s="3" t="s">
        <v>407</v>
      </c>
      <c r="O3787" s="3" t="s">
        <v>82</v>
      </c>
      <c r="P3787" s="3" t="str">
        <f>"1162956656                    "</f>
        <v xml:space="preserve">1162956656                    </v>
      </c>
      <c r="Q3787" s="3">
        <v>0</v>
      </c>
      <c r="R3787" s="3">
        <v>0</v>
      </c>
      <c r="S3787" s="3">
        <v>0</v>
      </c>
      <c r="T3787" s="3">
        <v>0</v>
      </c>
      <c r="U3787" s="3">
        <v>0</v>
      </c>
      <c r="V3787" s="3">
        <v>0</v>
      </c>
      <c r="W3787" s="3">
        <v>0</v>
      </c>
      <c r="X3787" s="3">
        <v>0</v>
      </c>
      <c r="Y3787" s="3">
        <v>0</v>
      </c>
      <c r="Z3787" s="3">
        <v>0</v>
      </c>
      <c r="AA3787" s="3">
        <v>0</v>
      </c>
      <c r="AB3787" s="3">
        <v>0</v>
      </c>
      <c r="AC3787" s="3">
        <v>0</v>
      </c>
      <c r="AD3787" s="3">
        <v>0</v>
      </c>
      <c r="AE3787" s="3">
        <v>0</v>
      </c>
      <c r="AF3787" s="3">
        <v>0</v>
      </c>
      <c r="AG3787" s="3">
        <v>0</v>
      </c>
      <c r="AH3787" s="3">
        <v>0</v>
      </c>
      <c r="AI3787" s="3">
        <v>0</v>
      </c>
      <c r="AJ3787" s="3">
        <v>0</v>
      </c>
      <c r="AK3787" s="3">
        <v>0</v>
      </c>
      <c r="AL3787" s="3">
        <v>0</v>
      </c>
      <c r="AM3787" s="3">
        <v>0</v>
      </c>
      <c r="AN3787" s="3">
        <v>0</v>
      </c>
      <c r="AO3787" s="3">
        <v>0</v>
      </c>
      <c r="AP3787" s="3">
        <v>0</v>
      </c>
      <c r="AQ3787" s="3">
        <v>29.54</v>
      </c>
      <c r="AR3787" s="3">
        <v>0</v>
      </c>
      <c r="AS3787" s="3">
        <v>0</v>
      </c>
      <c r="AT3787" s="3">
        <v>0</v>
      </c>
      <c r="AU3787" s="3">
        <v>0</v>
      </c>
      <c r="AV3787" s="3">
        <v>0</v>
      </c>
      <c r="AW3787" s="3">
        <v>0</v>
      </c>
      <c r="AX3787" s="3">
        <v>0</v>
      </c>
      <c r="AY3787" s="3">
        <v>0</v>
      </c>
      <c r="AZ3787" s="3">
        <v>0</v>
      </c>
      <c r="BA3787" s="3">
        <v>0</v>
      </c>
      <c r="BB3787" s="3">
        <v>0</v>
      </c>
      <c r="BC3787" s="3">
        <v>0</v>
      </c>
      <c r="BD3787" s="3">
        <v>0</v>
      </c>
      <c r="BE3787" s="3">
        <v>0</v>
      </c>
      <c r="BF3787" s="3">
        <v>0</v>
      </c>
      <c r="BG3787" s="3">
        <v>0</v>
      </c>
      <c r="BH3787" s="3">
        <v>1</v>
      </c>
      <c r="BI3787" s="3">
        <v>1</v>
      </c>
      <c r="BJ3787" s="3">
        <v>0.2</v>
      </c>
      <c r="BK3787" s="3">
        <v>1</v>
      </c>
      <c r="BL3787" s="3">
        <v>75.69</v>
      </c>
      <c r="BM3787" s="3">
        <v>11.35</v>
      </c>
      <c r="BN3787" s="3">
        <v>87.04</v>
      </c>
      <c r="BO3787" s="3">
        <v>87.04</v>
      </c>
      <c r="BQ3787" s="3" t="s">
        <v>408</v>
      </c>
      <c r="BR3787" s="3" t="s">
        <v>84</v>
      </c>
      <c r="BS3787" s="4">
        <v>45244</v>
      </c>
      <c r="BT3787" s="5">
        <v>0.3840277777777778</v>
      </c>
      <c r="BU3787" s="3" t="s">
        <v>1544</v>
      </c>
      <c r="BV3787" s="3" t="s">
        <v>94</v>
      </c>
      <c r="BY3787" s="3">
        <v>1200</v>
      </c>
      <c r="CA3787" s="3" t="s">
        <v>756</v>
      </c>
      <c r="CC3787" s="3" t="s">
        <v>194</v>
      </c>
      <c r="CD3787" s="3">
        <v>6001</v>
      </c>
      <c r="CE3787" s="3" t="s">
        <v>90</v>
      </c>
      <c r="CF3787" s="4">
        <v>45244</v>
      </c>
      <c r="CI3787" s="3">
        <v>1</v>
      </c>
      <c r="CJ3787" s="3">
        <v>1</v>
      </c>
      <c r="CK3787" s="3">
        <v>21</v>
      </c>
      <c r="CL3787" s="3" t="s">
        <v>86</v>
      </c>
    </row>
    <row r="3788" spans="1:90" x14ac:dyDescent="0.3">
      <c r="A3788" s="3" t="s">
        <v>72</v>
      </c>
      <c r="B3788" s="3" t="s">
        <v>73</v>
      </c>
      <c r="C3788" s="3" t="s">
        <v>74</v>
      </c>
      <c r="E3788" s="3" t="str">
        <f>"080055851937"</f>
        <v>080055851937</v>
      </c>
      <c r="F3788" s="4">
        <v>45243</v>
      </c>
      <c r="G3788" s="3">
        <v>202408</v>
      </c>
      <c r="H3788" s="3" t="s">
        <v>75</v>
      </c>
      <c r="I3788" s="3" t="s">
        <v>76</v>
      </c>
      <c r="J3788" s="3" t="s">
        <v>77</v>
      </c>
      <c r="K3788" s="3" t="s">
        <v>78</v>
      </c>
      <c r="L3788" s="3" t="s">
        <v>193</v>
      </c>
      <c r="M3788" s="3" t="s">
        <v>194</v>
      </c>
      <c r="N3788" s="3" t="s">
        <v>350</v>
      </c>
      <c r="O3788" s="3" t="s">
        <v>82</v>
      </c>
      <c r="P3788" s="3" t="str">
        <f>"1162956739                    "</f>
        <v xml:space="preserve">1162956739                    </v>
      </c>
      <c r="Q3788" s="3">
        <v>0</v>
      </c>
      <c r="R3788" s="3">
        <v>0</v>
      </c>
      <c r="S3788" s="3">
        <v>0</v>
      </c>
      <c r="T3788" s="3">
        <v>0</v>
      </c>
      <c r="U3788" s="3">
        <v>0</v>
      </c>
      <c r="V3788" s="3">
        <v>0</v>
      </c>
      <c r="W3788" s="3">
        <v>0</v>
      </c>
      <c r="X3788" s="3">
        <v>0</v>
      </c>
      <c r="Y3788" s="3">
        <v>0</v>
      </c>
      <c r="Z3788" s="3">
        <v>0</v>
      </c>
      <c r="AA3788" s="3">
        <v>0</v>
      </c>
      <c r="AB3788" s="3">
        <v>0</v>
      </c>
      <c r="AC3788" s="3">
        <v>0</v>
      </c>
      <c r="AD3788" s="3">
        <v>0</v>
      </c>
      <c r="AE3788" s="3">
        <v>0</v>
      </c>
      <c r="AF3788" s="3">
        <v>0</v>
      </c>
      <c r="AG3788" s="3">
        <v>0</v>
      </c>
      <c r="AH3788" s="3">
        <v>0</v>
      </c>
      <c r="AI3788" s="3">
        <v>0</v>
      </c>
      <c r="AJ3788" s="3">
        <v>0</v>
      </c>
      <c r="AK3788" s="3">
        <v>0</v>
      </c>
      <c r="AL3788" s="3">
        <v>0</v>
      </c>
      <c r="AM3788" s="3">
        <v>0</v>
      </c>
      <c r="AN3788" s="3">
        <v>0</v>
      </c>
      <c r="AO3788" s="3">
        <v>0</v>
      </c>
      <c r="AP3788" s="3">
        <v>0</v>
      </c>
      <c r="AQ3788" s="3">
        <v>29.54</v>
      </c>
      <c r="AR3788" s="3">
        <v>0</v>
      </c>
      <c r="AS3788" s="3">
        <v>0</v>
      </c>
      <c r="AT3788" s="3">
        <v>0</v>
      </c>
      <c r="AU3788" s="3">
        <v>0</v>
      </c>
      <c r="AV3788" s="3">
        <v>0</v>
      </c>
      <c r="AW3788" s="3">
        <v>0</v>
      </c>
      <c r="AX3788" s="3">
        <v>0</v>
      </c>
      <c r="AY3788" s="3">
        <v>0</v>
      </c>
      <c r="AZ3788" s="3">
        <v>0</v>
      </c>
      <c r="BA3788" s="3">
        <v>0</v>
      </c>
      <c r="BB3788" s="3">
        <v>0</v>
      </c>
      <c r="BC3788" s="3">
        <v>0</v>
      </c>
      <c r="BD3788" s="3">
        <v>0</v>
      </c>
      <c r="BE3788" s="3">
        <v>0</v>
      </c>
      <c r="BF3788" s="3">
        <v>0</v>
      </c>
      <c r="BG3788" s="3">
        <v>0</v>
      </c>
      <c r="BH3788" s="3">
        <v>1</v>
      </c>
      <c r="BI3788" s="3">
        <v>1</v>
      </c>
      <c r="BJ3788" s="3">
        <v>0.2</v>
      </c>
      <c r="BK3788" s="3">
        <v>1</v>
      </c>
      <c r="BL3788" s="3">
        <v>75.69</v>
      </c>
      <c r="BM3788" s="3">
        <v>11.35</v>
      </c>
      <c r="BN3788" s="3">
        <v>87.04</v>
      </c>
      <c r="BO3788" s="3">
        <v>87.04</v>
      </c>
      <c r="BQ3788" s="3" t="s">
        <v>351</v>
      </c>
      <c r="BR3788" s="3" t="s">
        <v>84</v>
      </c>
      <c r="BS3788" s="4">
        <v>45244</v>
      </c>
      <c r="BT3788" s="5">
        <v>0.3833333333333333</v>
      </c>
      <c r="BU3788" s="3" t="s">
        <v>3528</v>
      </c>
      <c r="BV3788" s="3" t="s">
        <v>94</v>
      </c>
      <c r="BY3788" s="3">
        <v>1200</v>
      </c>
      <c r="CA3788" s="3" t="s">
        <v>198</v>
      </c>
      <c r="CC3788" s="3" t="s">
        <v>194</v>
      </c>
      <c r="CD3788" s="3">
        <v>6001</v>
      </c>
      <c r="CE3788" s="3" t="s">
        <v>90</v>
      </c>
      <c r="CF3788" s="4">
        <v>45244</v>
      </c>
      <c r="CI3788" s="3">
        <v>1</v>
      </c>
      <c r="CJ3788" s="3">
        <v>1</v>
      </c>
      <c r="CK3788" s="3">
        <v>21</v>
      </c>
      <c r="CL3788" s="3" t="s">
        <v>86</v>
      </c>
    </row>
    <row r="3789" spans="1:90" x14ac:dyDescent="0.3">
      <c r="A3789" s="3" t="s">
        <v>72</v>
      </c>
      <c r="B3789" s="3" t="s">
        <v>73</v>
      </c>
      <c r="C3789" s="3" t="s">
        <v>74</v>
      </c>
      <c r="E3789" s="3" t="str">
        <f>"080055852567"</f>
        <v>080055852567</v>
      </c>
      <c r="F3789" s="4">
        <v>45243</v>
      </c>
      <c r="G3789" s="3">
        <v>202408</v>
      </c>
      <c r="H3789" s="3" t="s">
        <v>75</v>
      </c>
      <c r="I3789" s="3" t="s">
        <v>76</v>
      </c>
      <c r="J3789" s="3" t="s">
        <v>77</v>
      </c>
      <c r="K3789" s="3" t="s">
        <v>78</v>
      </c>
      <c r="L3789" s="3" t="s">
        <v>75</v>
      </c>
      <c r="M3789" s="3" t="s">
        <v>76</v>
      </c>
      <c r="N3789" s="3" t="s">
        <v>2074</v>
      </c>
      <c r="O3789" s="3" t="s">
        <v>82</v>
      </c>
      <c r="P3789" s="3" t="str">
        <f>"1162956658                    "</f>
        <v xml:space="preserve">1162956658                    </v>
      </c>
      <c r="Q3789" s="3">
        <v>0</v>
      </c>
      <c r="R3789" s="3">
        <v>0</v>
      </c>
      <c r="S3789" s="3">
        <v>0</v>
      </c>
      <c r="T3789" s="3">
        <v>0</v>
      </c>
      <c r="U3789" s="3">
        <v>0</v>
      </c>
      <c r="V3789" s="3">
        <v>0</v>
      </c>
      <c r="W3789" s="3">
        <v>0</v>
      </c>
      <c r="X3789" s="3">
        <v>0</v>
      </c>
      <c r="Y3789" s="3">
        <v>0</v>
      </c>
      <c r="Z3789" s="3">
        <v>0</v>
      </c>
      <c r="AA3789" s="3">
        <v>0</v>
      </c>
      <c r="AB3789" s="3">
        <v>0</v>
      </c>
      <c r="AC3789" s="3">
        <v>0</v>
      </c>
      <c r="AD3789" s="3">
        <v>0</v>
      </c>
      <c r="AE3789" s="3">
        <v>0</v>
      </c>
      <c r="AF3789" s="3">
        <v>0</v>
      </c>
      <c r="AG3789" s="3">
        <v>0</v>
      </c>
      <c r="AH3789" s="3">
        <v>0</v>
      </c>
      <c r="AI3789" s="3">
        <v>0</v>
      </c>
      <c r="AJ3789" s="3">
        <v>0</v>
      </c>
      <c r="AK3789" s="3">
        <v>0</v>
      </c>
      <c r="AL3789" s="3">
        <v>0</v>
      </c>
      <c r="AM3789" s="3">
        <v>0</v>
      </c>
      <c r="AN3789" s="3">
        <v>0</v>
      </c>
      <c r="AO3789" s="3">
        <v>0</v>
      </c>
      <c r="AP3789" s="3">
        <v>0</v>
      </c>
      <c r="AQ3789" s="3">
        <v>23.07</v>
      </c>
      <c r="AR3789" s="3">
        <v>0</v>
      </c>
      <c r="AS3789" s="3">
        <v>0</v>
      </c>
      <c r="AT3789" s="3">
        <v>0</v>
      </c>
      <c r="AU3789" s="3">
        <v>0</v>
      </c>
      <c r="AV3789" s="3">
        <v>0</v>
      </c>
      <c r="AW3789" s="3">
        <v>0</v>
      </c>
      <c r="AX3789" s="3">
        <v>0</v>
      </c>
      <c r="AY3789" s="3">
        <v>0</v>
      </c>
      <c r="AZ3789" s="3">
        <v>0</v>
      </c>
      <c r="BA3789" s="3">
        <v>0</v>
      </c>
      <c r="BB3789" s="3">
        <v>0</v>
      </c>
      <c r="BC3789" s="3">
        <v>0</v>
      </c>
      <c r="BD3789" s="3">
        <v>0</v>
      </c>
      <c r="BE3789" s="3">
        <v>0</v>
      </c>
      <c r="BF3789" s="3">
        <v>0</v>
      </c>
      <c r="BG3789" s="3">
        <v>0</v>
      </c>
      <c r="BH3789" s="3">
        <v>1</v>
      </c>
      <c r="BI3789" s="3">
        <v>1</v>
      </c>
      <c r="BJ3789" s="3">
        <v>0.2</v>
      </c>
      <c r="BK3789" s="3">
        <v>1</v>
      </c>
      <c r="BL3789" s="3">
        <v>59.12</v>
      </c>
      <c r="BM3789" s="3">
        <v>8.8699999999999992</v>
      </c>
      <c r="BN3789" s="3">
        <v>67.989999999999995</v>
      </c>
      <c r="BO3789" s="3">
        <v>67.989999999999995</v>
      </c>
      <c r="BQ3789" s="3" t="s">
        <v>2075</v>
      </c>
      <c r="BR3789" s="3" t="s">
        <v>84</v>
      </c>
      <c r="BS3789" s="4">
        <v>45244</v>
      </c>
      <c r="BT3789" s="5">
        <v>0.3972222222222222</v>
      </c>
      <c r="BU3789" s="3" t="s">
        <v>3623</v>
      </c>
      <c r="BV3789" s="3" t="s">
        <v>94</v>
      </c>
      <c r="BY3789" s="3">
        <v>1200</v>
      </c>
      <c r="CA3789" s="3" t="s">
        <v>1212</v>
      </c>
      <c r="CC3789" s="3" t="s">
        <v>76</v>
      </c>
      <c r="CD3789" s="3">
        <v>1666</v>
      </c>
      <c r="CE3789" s="3" t="s">
        <v>90</v>
      </c>
      <c r="CF3789" s="4">
        <v>45244</v>
      </c>
      <c r="CI3789" s="3">
        <v>1</v>
      </c>
      <c r="CJ3789" s="3">
        <v>1</v>
      </c>
      <c r="CK3789" s="3">
        <v>22</v>
      </c>
      <c r="CL3789" s="3" t="s">
        <v>86</v>
      </c>
    </row>
    <row r="3790" spans="1:90" x14ac:dyDescent="0.3">
      <c r="A3790" s="3" t="s">
        <v>72</v>
      </c>
      <c r="B3790" s="3" t="s">
        <v>73</v>
      </c>
      <c r="C3790" s="3" t="s">
        <v>74</v>
      </c>
      <c r="E3790" s="3" t="str">
        <f>"080055849816"</f>
        <v>080055849816</v>
      </c>
      <c r="F3790" s="4">
        <v>45243</v>
      </c>
      <c r="G3790" s="3">
        <v>202408</v>
      </c>
      <c r="H3790" s="3" t="s">
        <v>75</v>
      </c>
      <c r="I3790" s="3" t="s">
        <v>76</v>
      </c>
      <c r="J3790" s="3" t="s">
        <v>77</v>
      </c>
      <c r="K3790" s="3" t="s">
        <v>78</v>
      </c>
      <c r="L3790" s="3" t="s">
        <v>332</v>
      </c>
      <c r="M3790" s="3" t="s">
        <v>332</v>
      </c>
      <c r="N3790" s="3" t="s">
        <v>651</v>
      </c>
      <c r="O3790" s="3" t="s">
        <v>82</v>
      </c>
      <c r="P3790" s="3" t="str">
        <f>"1162956762                    "</f>
        <v xml:space="preserve">1162956762                    </v>
      </c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0</v>
      </c>
      <c r="Y3790" s="3">
        <v>0</v>
      </c>
      <c r="Z3790" s="3">
        <v>0</v>
      </c>
      <c r="AA3790" s="3">
        <v>0</v>
      </c>
      <c r="AB3790" s="3">
        <v>0</v>
      </c>
      <c r="AC3790" s="3">
        <v>0</v>
      </c>
      <c r="AD3790" s="3">
        <v>0</v>
      </c>
      <c r="AE3790" s="3">
        <v>0</v>
      </c>
      <c r="AF3790" s="3">
        <v>0</v>
      </c>
      <c r="AG3790" s="3">
        <v>0</v>
      </c>
      <c r="AH3790" s="3">
        <v>0</v>
      </c>
      <c r="AI3790" s="3">
        <v>0</v>
      </c>
      <c r="AJ3790" s="3">
        <v>0</v>
      </c>
      <c r="AK3790" s="3">
        <v>0</v>
      </c>
      <c r="AL3790" s="3">
        <v>0</v>
      </c>
      <c r="AM3790" s="3">
        <v>0</v>
      </c>
      <c r="AN3790" s="3">
        <v>0</v>
      </c>
      <c r="AO3790" s="3">
        <v>0</v>
      </c>
      <c r="AP3790" s="3">
        <v>0</v>
      </c>
      <c r="AQ3790" s="3">
        <v>57.23</v>
      </c>
      <c r="AR3790" s="3">
        <v>0</v>
      </c>
      <c r="AS3790" s="3">
        <v>0</v>
      </c>
      <c r="AT3790" s="3">
        <v>0</v>
      </c>
      <c r="AU3790" s="3">
        <v>0</v>
      </c>
      <c r="AV3790" s="3">
        <v>0</v>
      </c>
      <c r="AW3790" s="3">
        <v>0</v>
      </c>
      <c r="AX3790" s="3">
        <v>0</v>
      </c>
      <c r="AY3790" s="3">
        <v>0</v>
      </c>
      <c r="AZ3790" s="3">
        <v>0</v>
      </c>
      <c r="BA3790" s="3">
        <v>0</v>
      </c>
      <c r="BB3790" s="3">
        <v>0</v>
      </c>
      <c r="BC3790" s="3">
        <v>0</v>
      </c>
      <c r="BD3790" s="3">
        <v>0</v>
      </c>
      <c r="BE3790" s="3">
        <v>0</v>
      </c>
      <c r="BF3790" s="3">
        <v>0</v>
      </c>
      <c r="BG3790" s="3">
        <v>0</v>
      </c>
      <c r="BH3790" s="3">
        <v>1</v>
      </c>
      <c r="BI3790" s="3">
        <v>2</v>
      </c>
      <c r="BJ3790" s="3">
        <v>1.4</v>
      </c>
      <c r="BK3790" s="3">
        <v>2</v>
      </c>
      <c r="BL3790" s="3">
        <v>146.65</v>
      </c>
      <c r="BM3790" s="3">
        <v>22</v>
      </c>
      <c r="BN3790" s="3">
        <v>168.65</v>
      </c>
      <c r="BO3790" s="3">
        <v>168.65</v>
      </c>
      <c r="BQ3790" s="3" t="s">
        <v>652</v>
      </c>
      <c r="BR3790" s="3" t="s">
        <v>84</v>
      </c>
      <c r="BS3790" s="4">
        <v>45244</v>
      </c>
      <c r="BT3790" s="5">
        <v>0.48194444444444445</v>
      </c>
      <c r="BU3790" s="3" t="s">
        <v>1223</v>
      </c>
      <c r="BV3790" s="3" t="s">
        <v>94</v>
      </c>
      <c r="BY3790" s="3">
        <v>7000</v>
      </c>
      <c r="CA3790" s="3" t="s">
        <v>902</v>
      </c>
      <c r="CC3790" s="3" t="s">
        <v>332</v>
      </c>
      <c r="CD3790" s="3">
        <v>7646</v>
      </c>
      <c r="CE3790" s="3" t="s">
        <v>90</v>
      </c>
      <c r="CF3790" s="4">
        <v>45245</v>
      </c>
      <c r="CI3790" s="3">
        <v>1</v>
      </c>
      <c r="CJ3790" s="3">
        <v>1</v>
      </c>
      <c r="CK3790" s="3">
        <v>23</v>
      </c>
      <c r="CL3790" s="3" t="s">
        <v>86</v>
      </c>
    </row>
    <row r="3791" spans="1:90" x14ac:dyDescent="0.3">
      <c r="A3791" s="3" t="s">
        <v>72</v>
      </c>
      <c r="B3791" s="3" t="s">
        <v>73</v>
      </c>
      <c r="C3791" s="3" t="s">
        <v>74</v>
      </c>
      <c r="E3791" s="3" t="str">
        <f>"080055849817"</f>
        <v>080055849817</v>
      </c>
      <c r="F3791" s="4">
        <v>45243</v>
      </c>
      <c r="G3791" s="3">
        <v>202408</v>
      </c>
      <c r="H3791" s="3" t="s">
        <v>75</v>
      </c>
      <c r="I3791" s="3" t="s">
        <v>76</v>
      </c>
      <c r="J3791" s="3" t="s">
        <v>77</v>
      </c>
      <c r="K3791" s="3" t="s">
        <v>78</v>
      </c>
      <c r="L3791" s="3" t="s">
        <v>193</v>
      </c>
      <c r="M3791" s="3" t="s">
        <v>194</v>
      </c>
      <c r="N3791" s="3" t="s">
        <v>457</v>
      </c>
      <c r="O3791" s="3" t="s">
        <v>82</v>
      </c>
      <c r="P3791" s="3" t="str">
        <f>"1162956590                    "</f>
        <v xml:space="preserve">1162956590                    </v>
      </c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>
        <v>0</v>
      </c>
      <c r="AA3791" s="3">
        <v>0</v>
      </c>
      <c r="AB3791" s="3">
        <v>0</v>
      </c>
      <c r="AC3791" s="3">
        <v>0</v>
      </c>
      <c r="AD3791" s="3">
        <v>0</v>
      </c>
      <c r="AE3791" s="3">
        <v>0</v>
      </c>
      <c r="AF3791" s="3">
        <v>0</v>
      </c>
      <c r="AG3791" s="3">
        <v>0</v>
      </c>
      <c r="AH3791" s="3">
        <v>0</v>
      </c>
      <c r="AI3791" s="3">
        <v>0</v>
      </c>
      <c r="AJ3791" s="3">
        <v>0</v>
      </c>
      <c r="AK3791" s="3">
        <v>0</v>
      </c>
      <c r="AL3791" s="3">
        <v>0</v>
      </c>
      <c r="AM3791" s="3">
        <v>0</v>
      </c>
      <c r="AN3791" s="3">
        <v>0</v>
      </c>
      <c r="AO3791" s="3">
        <v>0</v>
      </c>
      <c r="AP3791" s="3">
        <v>0</v>
      </c>
      <c r="AQ3791" s="3">
        <v>29.54</v>
      </c>
      <c r="AR3791" s="3">
        <v>0</v>
      </c>
      <c r="AS3791" s="3">
        <v>0</v>
      </c>
      <c r="AT3791" s="3">
        <v>0</v>
      </c>
      <c r="AU3791" s="3">
        <v>0</v>
      </c>
      <c r="AV3791" s="3">
        <v>0</v>
      </c>
      <c r="AW3791" s="3">
        <v>0</v>
      </c>
      <c r="AX3791" s="3">
        <v>0</v>
      </c>
      <c r="AY3791" s="3">
        <v>0</v>
      </c>
      <c r="AZ3791" s="3">
        <v>0</v>
      </c>
      <c r="BA3791" s="3">
        <v>0</v>
      </c>
      <c r="BB3791" s="3">
        <v>0</v>
      </c>
      <c r="BC3791" s="3">
        <v>0</v>
      </c>
      <c r="BD3791" s="3">
        <v>0</v>
      </c>
      <c r="BE3791" s="3">
        <v>0</v>
      </c>
      <c r="BF3791" s="3">
        <v>0</v>
      </c>
      <c r="BG3791" s="3">
        <v>0</v>
      </c>
      <c r="BH3791" s="3">
        <v>1</v>
      </c>
      <c r="BI3791" s="3">
        <v>1</v>
      </c>
      <c r="BJ3791" s="3">
        <v>0.2</v>
      </c>
      <c r="BK3791" s="3">
        <v>1</v>
      </c>
      <c r="BL3791" s="3">
        <v>75.69</v>
      </c>
      <c r="BM3791" s="3">
        <v>11.35</v>
      </c>
      <c r="BN3791" s="3">
        <v>87.04</v>
      </c>
      <c r="BO3791" s="3">
        <v>87.04</v>
      </c>
      <c r="BQ3791" s="3" t="s">
        <v>458</v>
      </c>
      <c r="BR3791" s="3" t="s">
        <v>84</v>
      </c>
      <c r="BS3791" s="4">
        <v>45244</v>
      </c>
      <c r="BT3791" s="5">
        <v>0.34930555555555554</v>
      </c>
      <c r="BU3791" s="3" t="s">
        <v>3540</v>
      </c>
      <c r="BV3791" s="3" t="s">
        <v>94</v>
      </c>
      <c r="BY3791" s="3">
        <v>1200</v>
      </c>
      <c r="CA3791" s="3" t="s">
        <v>756</v>
      </c>
      <c r="CC3791" s="3" t="s">
        <v>194</v>
      </c>
      <c r="CD3791" s="3">
        <v>6000</v>
      </c>
      <c r="CE3791" s="3" t="s">
        <v>90</v>
      </c>
      <c r="CF3791" s="4">
        <v>45244</v>
      </c>
      <c r="CI3791" s="3">
        <v>1</v>
      </c>
      <c r="CJ3791" s="3">
        <v>1</v>
      </c>
      <c r="CK3791" s="3">
        <v>21</v>
      </c>
      <c r="CL3791" s="3" t="s">
        <v>86</v>
      </c>
    </row>
    <row r="3792" spans="1:90" x14ac:dyDescent="0.3">
      <c r="A3792" s="3" t="s">
        <v>72</v>
      </c>
      <c r="B3792" s="3" t="s">
        <v>73</v>
      </c>
      <c r="C3792" s="3" t="s">
        <v>74</v>
      </c>
      <c r="E3792" s="3" t="str">
        <f>"080055852629"</f>
        <v>080055852629</v>
      </c>
      <c r="F3792" s="4">
        <v>45243</v>
      </c>
      <c r="G3792" s="3">
        <v>202408</v>
      </c>
      <c r="H3792" s="3" t="s">
        <v>75</v>
      </c>
      <c r="I3792" s="3" t="s">
        <v>76</v>
      </c>
      <c r="J3792" s="3" t="s">
        <v>77</v>
      </c>
      <c r="K3792" s="3" t="s">
        <v>78</v>
      </c>
      <c r="L3792" s="3" t="s">
        <v>168</v>
      </c>
      <c r="M3792" s="3" t="s">
        <v>169</v>
      </c>
      <c r="N3792" s="3" t="s">
        <v>1732</v>
      </c>
      <c r="O3792" s="3" t="s">
        <v>82</v>
      </c>
      <c r="P3792" s="3" t="str">
        <f>"1162956509                    "</f>
        <v xml:space="preserve">1162956509                    </v>
      </c>
      <c r="Q3792" s="3">
        <v>0</v>
      </c>
      <c r="R3792" s="3">
        <v>0</v>
      </c>
      <c r="S3792" s="3">
        <v>0</v>
      </c>
      <c r="T3792" s="3">
        <v>0</v>
      </c>
      <c r="U3792" s="3">
        <v>0</v>
      </c>
      <c r="V3792" s="3">
        <v>0</v>
      </c>
      <c r="W3792" s="3">
        <v>0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0</v>
      </c>
      <c r="AD3792" s="3">
        <v>0</v>
      </c>
      <c r="AE3792" s="3">
        <v>0</v>
      </c>
      <c r="AF3792" s="3">
        <v>0</v>
      </c>
      <c r="AG3792" s="3">
        <v>0</v>
      </c>
      <c r="AH3792" s="3">
        <v>0</v>
      </c>
      <c r="AI3792" s="3">
        <v>0</v>
      </c>
      <c r="AJ3792" s="3">
        <v>0</v>
      </c>
      <c r="AK3792" s="3">
        <v>0</v>
      </c>
      <c r="AL3792" s="3">
        <v>0</v>
      </c>
      <c r="AM3792" s="3">
        <v>0</v>
      </c>
      <c r="AN3792" s="3">
        <v>0</v>
      </c>
      <c r="AO3792" s="3">
        <v>0</v>
      </c>
      <c r="AP3792" s="3">
        <v>0</v>
      </c>
      <c r="AQ3792" s="3">
        <v>57.23</v>
      </c>
      <c r="AR3792" s="3">
        <v>0</v>
      </c>
      <c r="AS3792" s="3">
        <v>0</v>
      </c>
      <c r="AT3792" s="3">
        <v>0</v>
      </c>
      <c r="AU3792" s="3">
        <v>0</v>
      </c>
      <c r="AV3792" s="3">
        <v>0</v>
      </c>
      <c r="AW3792" s="3">
        <v>0</v>
      </c>
      <c r="AX3792" s="3">
        <v>0</v>
      </c>
      <c r="AY3792" s="3">
        <v>0</v>
      </c>
      <c r="AZ3792" s="3">
        <v>0</v>
      </c>
      <c r="BA3792" s="3">
        <v>0</v>
      </c>
      <c r="BB3792" s="3">
        <v>0</v>
      </c>
      <c r="BC3792" s="3">
        <v>0</v>
      </c>
      <c r="BD3792" s="3">
        <v>0</v>
      </c>
      <c r="BE3792" s="3">
        <v>0</v>
      </c>
      <c r="BF3792" s="3">
        <v>0</v>
      </c>
      <c r="BG3792" s="3">
        <v>0</v>
      </c>
      <c r="BH3792" s="3">
        <v>1</v>
      </c>
      <c r="BI3792" s="3">
        <v>1</v>
      </c>
      <c r="BJ3792" s="3">
        <v>0.2</v>
      </c>
      <c r="BK3792" s="3">
        <v>1</v>
      </c>
      <c r="BL3792" s="3">
        <v>146.65</v>
      </c>
      <c r="BM3792" s="3">
        <v>22</v>
      </c>
      <c r="BN3792" s="3">
        <v>168.65</v>
      </c>
      <c r="BO3792" s="3">
        <v>168.65</v>
      </c>
      <c r="BQ3792" s="3" t="s">
        <v>1733</v>
      </c>
      <c r="BR3792" s="3" t="s">
        <v>84</v>
      </c>
      <c r="BS3792" s="4">
        <v>45244</v>
      </c>
      <c r="BT3792" s="5">
        <v>0.37361111111111112</v>
      </c>
      <c r="BU3792" s="3" t="s">
        <v>3614</v>
      </c>
      <c r="BV3792" s="3" t="s">
        <v>94</v>
      </c>
      <c r="BY3792" s="3">
        <v>1200</v>
      </c>
      <c r="CA3792" s="3" t="s">
        <v>3615</v>
      </c>
      <c r="CC3792" s="3" t="s">
        <v>169</v>
      </c>
      <c r="CD3792" s="3">
        <v>1035</v>
      </c>
      <c r="CE3792" s="3" t="s">
        <v>90</v>
      </c>
      <c r="CF3792" s="4">
        <v>45244</v>
      </c>
      <c r="CI3792" s="3">
        <v>0</v>
      </c>
      <c r="CJ3792" s="3">
        <v>0</v>
      </c>
      <c r="CK3792" s="3">
        <v>23</v>
      </c>
      <c r="CL3792" s="3" t="s">
        <v>86</v>
      </c>
    </row>
    <row r="3793" spans="1:90" x14ac:dyDescent="0.3">
      <c r="A3793" s="3" t="s">
        <v>72</v>
      </c>
      <c r="B3793" s="3" t="s">
        <v>73</v>
      </c>
      <c r="C3793" s="3" t="s">
        <v>74</v>
      </c>
      <c r="E3793" s="3" t="str">
        <f>"080055836025"</f>
        <v>080055836025</v>
      </c>
      <c r="F3793" s="4">
        <v>45243</v>
      </c>
      <c r="G3793" s="3">
        <v>202408</v>
      </c>
      <c r="H3793" s="3" t="s">
        <v>75</v>
      </c>
      <c r="I3793" s="3" t="s">
        <v>76</v>
      </c>
      <c r="J3793" s="3" t="s">
        <v>77</v>
      </c>
      <c r="K3793" s="3" t="s">
        <v>78</v>
      </c>
      <c r="L3793" s="3" t="s">
        <v>79</v>
      </c>
      <c r="M3793" s="3" t="s">
        <v>80</v>
      </c>
      <c r="N3793" s="3" t="s">
        <v>108</v>
      </c>
      <c r="O3793" s="3" t="s">
        <v>82</v>
      </c>
      <c r="P3793" s="3" t="str">
        <f>"1162956648                    "</f>
        <v xml:space="preserve">1162956648                    </v>
      </c>
      <c r="Q3793" s="3">
        <v>0</v>
      </c>
      <c r="R3793" s="3">
        <v>0</v>
      </c>
      <c r="S3793" s="3">
        <v>0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0</v>
      </c>
      <c r="AD3793" s="3">
        <v>0</v>
      </c>
      <c r="AE3793" s="3">
        <v>0</v>
      </c>
      <c r="AF3793" s="3">
        <v>0</v>
      </c>
      <c r="AG3793" s="3">
        <v>0</v>
      </c>
      <c r="AH3793" s="3">
        <v>0</v>
      </c>
      <c r="AI3793" s="3">
        <v>0</v>
      </c>
      <c r="AJ3793" s="3">
        <v>0</v>
      </c>
      <c r="AK3793" s="3">
        <v>0</v>
      </c>
      <c r="AL3793" s="3">
        <v>0</v>
      </c>
      <c r="AM3793" s="3">
        <v>0</v>
      </c>
      <c r="AN3793" s="3">
        <v>0</v>
      </c>
      <c r="AO3793" s="3">
        <v>0</v>
      </c>
      <c r="AP3793" s="3">
        <v>0</v>
      </c>
      <c r="AQ3793" s="3">
        <v>29.54</v>
      </c>
      <c r="AR3793" s="3">
        <v>0</v>
      </c>
      <c r="AS3793" s="3">
        <v>0</v>
      </c>
      <c r="AT3793" s="3">
        <v>0</v>
      </c>
      <c r="AU3793" s="3">
        <v>0</v>
      </c>
      <c r="AV3793" s="3">
        <v>0</v>
      </c>
      <c r="AW3793" s="3">
        <v>0</v>
      </c>
      <c r="AX3793" s="3">
        <v>0</v>
      </c>
      <c r="AY3793" s="3">
        <v>0</v>
      </c>
      <c r="AZ3793" s="3">
        <v>0</v>
      </c>
      <c r="BA3793" s="3">
        <v>0</v>
      </c>
      <c r="BB3793" s="3">
        <v>0</v>
      </c>
      <c r="BC3793" s="3">
        <v>0</v>
      </c>
      <c r="BD3793" s="3">
        <v>0</v>
      </c>
      <c r="BE3793" s="3">
        <v>0</v>
      </c>
      <c r="BF3793" s="3">
        <v>0</v>
      </c>
      <c r="BG3793" s="3">
        <v>0</v>
      </c>
      <c r="BH3793" s="3">
        <v>1</v>
      </c>
      <c r="BI3793" s="3">
        <v>1</v>
      </c>
      <c r="BJ3793" s="3">
        <v>0.2</v>
      </c>
      <c r="BK3793" s="3">
        <v>1</v>
      </c>
      <c r="BL3793" s="3">
        <v>75.69</v>
      </c>
      <c r="BM3793" s="3">
        <v>11.35</v>
      </c>
      <c r="BN3793" s="3">
        <v>87.04</v>
      </c>
      <c r="BO3793" s="3">
        <v>87.04</v>
      </c>
      <c r="BQ3793" s="3" t="s">
        <v>109</v>
      </c>
      <c r="BR3793" s="3" t="s">
        <v>84</v>
      </c>
      <c r="BS3793" s="4">
        <v>45244</v>
      </c>
      <c r="BT3793" s="5">
        <v>0.29930555555555555</v>
      </c>
      <c r="BU3793" s="3" t="s">
        <v>3132</v>
      </c>
      <c r="BV3793" s="3" t="s">
        <v>94</v>
      </c>
      <c r="BY3793" s="3">
        <v>1200</v>
      </c>
      <c r="CA3793" s="3" t="s">
        <v>111</v>
      </c>
      <c r="CC3793" s="3" t="s">
        <v>80</v>
      </c>
      <c r="CD3793" s="3">
        <v>7530</v>
      </c>
      <c r="CE3793" s="3" t="s">
        <v>90</v>
      </c>
      <c r="CF3793" s="4">
        <v>45245</v>
      </c>
      <c r="CI3793" s="3">
        <v>1</v>
      </c>
      <c r="CJ3793" s="3">
        <v>1</v>
      </c>
      <c r="CK3793" s="3">
        <v>21</v>
      </c>
      <c r="CL3793" s="3" t="s">
        <v>86</v>
      </c>
    </row>
    <row r="3794" spans="1:90" x14ac:dyDescent="0.3">
      <c r="A3794" s="3" t="s">
        <v>72</v>
      </c>
      <c r="B3794" s="3" t="s">
        <v>73</v>
      </c>
      <c r="C3794" s="3" t="s">
        <v>74</v>
      </c>
      <c r="E3794" s="3" t="str">
        <f>"080055851398"</f>
        <v>080055851398</v>
      </c>
      <c r="F3794" s="4">
        <v>45243</v>
      </c>
      <c r="G3794" s="3">
        <v>202408</v>
      </c>
      <c r="H3794" s="3" t="s">
        <v>75</v>
      </c>
      <c r="I3794" s="3" t="s">
        <v>76</v>
      </c>
      <c r="J3794" s="3" t="s">
        <v>77</v>
      </c>
      <c r="K3794" s="3" t="s">
        <v>78</v>
      </c>
      <c r="L3794" s="3" t="s">
        <v>154</v>
      </c>
      <c r="M3794" s="3" t="s">
        <v>155</v>
      </c>
      <c r="N3794" s="3" t="s">
        <v>1793</v>
      </c>
      <c r="O3794" s="3" t="s">
        <v>82</v>
      </c>
      <c r="P3794" s="3" t="str">
        <f>"1162956831                    "</f>
        <v xml:space="preserve">1162956831                    </v>
      </c>
      <c r="Q3794" s="3">
        <v>0</v>
      </c>
      <c r="R3794" s="3">
        <v>0</v>
      </c>
      <c r="S3794" s="3">
        <v>0</v>
      </c>
      <c r="T3794" s="3">
        <v>0</v>
      </c>
      <c r="U3794" s="3">
        <v>0</v>
      </c>
      <c r="V3794" s="3">
        <v>0</v>
      </c>
      <c r="W3794" s="3">
        <v>0</v>
      </c>
      <c r="X3794" s="3">
        <v>0</v>
      </c>
      <c r="Y3794" s="3">
        <v>0</v>
      </c>
      <c r="Z3794" s="3">
        <v>0</v>
      </c>
      <c r="AA3794" s="3">
        <v>0</v>
      </c>
      <c r="AB3794" s="3">
        <v>0</v>
      </c>
      <c r="AC3794" s="3">
        <v>0</v>
      </c>
      <c r="AD3794" s="3">
        <v>0</v>
      </c>
      <c r="AE3794" s="3">
        <v>0</v>
      </c>
      <c r="AF3794" s="3">
        <v>0</v>
      </c>
      <c r="AG3794" s="3">
        <v>0</v>
      </c>
      <c r="AH3794" s="3">
        <v>0</v>
      </c>
      <c r="AI3794" s="3">
        <v>0</v>
      </c>
      <c r="AJ3794" s="3">
        <v>0</v>
      </c>
      <c r="AK3794" s="3">
        <v>0</v>
      </c>
      <c r="AL3794" s="3">
        <v>0</v>
      </c>
      <c r="AM3794" s="3">
        <v>0</v>
      </c>
      <c r="AN3794" s="3">
        <v>0</v>
      </c>
      <c r="AO3794" s="3">
        <v>0</v>
      </c>
      <c r="AP3794" s="3">
        <v>0</v>
      </c>
      <c r="AQ3794" s="3">
        <v>23.07</v>
      </c>
      <c r="AR3794" s="3">
        <v>0</v>
      </c>
      <c r="AS3794" s="3">
        <v>0</v>
      </c>
      <c r="AT3794" s="3">
        <v>0</v>
      </c>
      <c r="AU3794" s="3">
        <v>0</v>
      </c>
      <c r="AV3794" s="3">
        <v>0</v>
      </c>
      <c r="AW3794" s="3">
        <v>0</v>
      </c>
      <c r="AX3794" s="3">
        <v>0</v>
      </c>
      <c r="AY3794" s="3">
        <v>0</v>
      </c>
      <c r="AZ3794" s="3">
        <v>0</v>
      </c>
      <c r="BA3794" s="3">
        <v>0</v>
      </c>
      <c r="BB3794" s="3">
        <v>0</v>
      </c>
      <c r="BC3794" s="3">
        <v>0</v>
      </c>
      <c r="BD3794" s="3">
        <v>0</v>
      </c>
      <c r="BE3794" s="3">
        <v>0</v>
      </c>
      <c r="BF3794" s="3">
        <v>0</v>
      </c>
      <c r="BG3794" s="3">
        <v>0</v>
      </c>
      <c r="BH3794" s="3">
        <v>1</v>
      </c>
      <c r="BI3794" s="3">
        <v>1</v>
      </c>
      <c r="BJ3794" s="3">
        <v>0.2</v>
      </c>
      <c r="BK3794" s="3">
        <v>1</v>
      </c>
      <c r="BL3794" s="3">
        <v>59.12</v>
      </c>
      <c r="BM3794" s="3">
        <v>8.8699999999999992</v>
      </c>
      <c r="BN3794" s="3">
        <v>67.989999999999995</v>
      </c>
      <c r="BO3794" s="3">
        <v>67.989999999999995</v>
      </c>
      <c r="BQ3794" s="3" t="s">
        <v>1794</v>
      </c>
      <c r="BR3794" s="3" t="s">
        <v>84</v>
      </c>
      <c r="BS3794" s="4">
        <v>45244</v>
      </c>
      <c r="BT3794" s="5">
        <v>0.4375</v>
      </c>
      <c r="BU3794" s="3" t="s">
        <v>3624</v>
      </c>
      <c r="BV3794" s="3" t="s">
        <v>94</v>
      </c>
      <c r="BY3794" s="3">
        <v>1200</v>
      </c>
      <c r="CA3794" s="3" t="s">
        <v>637</v>
      </c>
      <c r="CC3794" s="3" t="s">
        <v>155</v>
      </c>
      <c r="CD3794" s="3">
        <v>1422</v>
      </c>
      <c r="CE3794" s="3" t="s">
        <v>90</v>
      </c>
      <c r="CF3794" s="4">
        <v>45245</v>
      </c>
      <c r="CI3794" s="3">
        <v>1</v>
      </c>
      <c r="CJ3794" s="3">
        <v>1</v>
      </c>
      <c r="CK3794" s="3">
        <v>22</v>
      </c>
      <c r="CL3794" s="3" t="s">
        <v>86</v>
      </c>
    </row>
    <row r="3795" spans="1:90" x14ac:dyDescent="0.3">
      <c r="A3795" s="3" t="s">
        <v>72</v>
      </c>
      <c r="B3795" s="3" t="s">
        <v>73</v>
      </c>
      <c r="C3795" s="3" t="s">
        <v>74</v>
      </c>
      <c r="E3795" s="3" t="str">
        <f>"080055845851"</f>
        <v>080055845851</v>
      </c>
      <c r="F3795" s="4">
        <v>45243</v>
      </c>
      <c r="G3795" s="3">
        <v>202408</v>
      </c>
      <c r="H3795" s="3" t="s">
        <v>75</v>
      </c>
      <c r="I3795" s="3" t="s">
        <v>76</v>
      </c>
      <c r="J3795" s="3" t="s">
        <v>77</v>
      </c>
      <c r="K3795" s="3" t="s">
        <v>78</v>
      </c>
      <c r="L3795" s="3" t="s">
        <v>193</v>
      </c>
      <c r="M3795" s="3" t="s">
        <v>194</v>
      </c>
      <c r="N3795" s="3" t="s">
        <v>457</v>
      </c>
      <c r="O3795" s="3" t="s">
        <v>82</v>
      </c>
      <c r="P3795" s="3" t="str">
        <f>"1162956670                    "</f>
        <v xml:space="preserve">1162956670                    </v>
      </c>
      <c r="Q3795" s="3">
        <v>0</v>
      </c>
      <c r="R3795" s="3">
        <v>0</v>
      </c>
      <c r="S3795" s="3">
        <v>0</v>
      </c>
      <c r="T3795" s="3">
        <v>0</v>
      </c>
      <c r="U3795" s="3">
        <v>0</v>
      </c>
      <c r="V3795" s="3">
        <v>0</v>
      </c>
      <c r="W3795" s="3">
        <v>0</v>
      </c>
      <c r="X3795" s="3">
        <v>0</v>
      </c>
      <c r="Y3795" s="3">
        <v>0</v>
      </c>
      <c r="Z3795" s="3">
        <v>0</v>
      </c>
      <c r="AA3795" s="3">
        <v>0</v>
      </c>
      <c r="AB3795" s="3">
        <v>0</v>
      </c>
      <c r="AC3795" s="3">
        <v>0</v>
      </c>
      <c r="AD3795" s="3">
        <v>0</v>
      </c>
      <c r="AE3795" s="3">
        <v>0</v>
      </c>
      <c r="AF3795" s="3">
        <v>0</v>
      </c>
      <c r="AG3795" s="3">
        <v>0</v>
      </c>
      <c r="AH3795" s="3">
        <v>0</v>
      </c>
      <c r="AI3795" s="3">
        <v>0</v>
      </c>
      <c r="AJ3795" s="3">
        <v>0</v>
      </c>
      <c r="AK3795" s="3">
        <v>0</v>
      </c>
      <c r="AL3795" s="3">
        <v>0</v>
      </c>
      <c r="AM3795" s="3">
        <v>0</v>
      </c>
      <c r="AN3795" s="3">
        <v>0</v>
      </c>
      <c r="AO3795" s="3">
        <v>0</v>
      </c>
      <c r="AP3795" s="3">
        <v>0</v>
      </c>
      <c r="AQ3795" s="3">
        <v>29.54</v>
      </c>
      <c r="AR3795" s="3">
        <v>0</v>
      </c>
      <c r="AS3795" s="3">
        <v>0</v>
      </c>
      <c r="AT3795" s="3">
        <v>0</v>
      </c>
      <c r="AU3795" s="3">
        <v>0</v>
      </c>
      <c r="AV3795" s="3">
        <v>0</v>
      </c>
      <c r="AW3795" s="3">
        <v>0</v>
      </c>
      <c r="AX3795" s="3">
        <v>0</v>
      </c>
      <c r="AY3795" s="3">
        <v>0</v>
      </c>
      <c r="AZ3795" s="3">
        <v>0</v>
      </c>
      <c r="BA3795" s="3">
        <v>0</v>
      </c>
      <c r="BB3795" s="3">
        <v>0</v>
      </c>
      <c r="BC3795" s="3">
        <v>0</v>
      </c>
      <c r="BD3795" s="3">
        <v>0</v>
      </c>
      <c r="BE3795" s="3">
        <v>0</v>
      </c>
      <c r="BF3795" s="3">
        <v>0</v>
      </c>
      <c r="BG3795" s="3">
        <v>0</v>
      </c>
      <c r="BH3795" s="3">
        <v>1</v>
      </c>
      <c r="BI3795" s="3">
        <v>1</v>
      </c>
      <c r="BJ3795" s="3">
        <v>0.2</v>
      </c>
      <c r="BK3795" s="3">
        <v>1</v>
      </c>
      <c r="BL3795" s="3">
        <v>75.69</v>
      </c>
      <c r="BM3795" s="3">
        <v>11.35</v>
      </c>
      <c r="BN3795" s="3">
        <v>87.04</v>
      </c>
      <c r="BO3795" s="3">
        <v>87.04</v>
      </c>
      <c r="BQ3795" s="3" t="s">
        <v>458</v>
      </c>
      <c r="BR3795" s="3" t="s">
        <v>84</v>
      </c>
      <c r="BS3795" s="4">
        <v>45244</v>
      </c>
      <c r="BT3795" s="5">
        <v>0.34930555555555554</v>
      </c>
      <c r="BU3795" s="3" t="s">
        <v>3540</v>
      </c>
      <c r="BV3795" s="3" t="s">
        <v>94</v>
      </c>
      <c r="BY3795" s="3">
        <v>1200</v>
      </c>
      <c r="CA3795" s="3" t="s">
        <v>756</v>
      </c>
      <c r="CC3795" s="3" t="s">
        <v>194</v>
      </c>
      <c r="CD3795" s="3">
        <v>6000</v>
      </c>
      <c r="CE3795" s="3" t="s">
        <v>90</v>
      </c>
      <c r="CF3795" s="4">
        <v>45244</v>
      </c>
      <c r="CI3795" s="3">
        <v>1</v>
      </c>
      <c r="CJ3795" s="3">
        <v>1</v>
      </c>
      <c r="CK3795" s="3">
        <v>21</v>
      </c>
      <c r="CL3795" s="3" t="s">
        <v>86</v>
      </c>
    </row>
    <row r="3796" spans="1:90" x14ac:dyDescent="0.3">
      <c r="A3796" s="3" t="s">
        <v>72</v>
      </c>
      <c r="B3796" s="3" t="s">
        <v>73</v>
      </c>
      <c r="C3796" s="3" t="s">
        <v>74</v>
      </c>
      <c r="E3796" s="3" t="str">
        <f>"080055845853"</f>
        <v>080055845853</v>
      </c>
      <c r="F3796" s="4">
        <v>45243</v>
      </c>
      <c r="G3796" s="3">
        <v>202408</v>
      </c>
      <c r="H3796" s="3" t="s">
        <v>75</v>
      </c>
      <c r="I3796" s="3" t="s">
        <v>76</v>
      </c>
      <c r="J3796" s="3" t="s">
        <v>77</v>
      </c>
      <c r="K3796" s="3" t="s">
        <v>78</v>
      </c>
      <c r="L3796" s="3" t="s">
        <v>332</v>
      </c>
      <c r="M3796" s="3" t="s">
        <v>332</v>
      </c>
      <c r="N3796" s="3" t="s">
        <v>899</v>
      </c>
      <c r="O3796" s="3" t="s">
        <v>82</v>
      </c>
      <c r="P3796" s="3" t="str">
        <f>"1162956552                    "</f>
        <v xml:space="preserve">1162956552                    </v>
      </c>
      <c r="Q3796" s="3">
        <v>0</v>
      </c>
      <c r="R3796" s="3">
        <v>0</v>
      </c>
      <c r="S3796" s="3">
        <v>0</v>
      </c>
      <c r="T3796" s="3">
        <v>0</v>
      </c>
      <c r="U3796" s="3">
        <v>0</v>
      </c>
      <c r="V3796" s="3">
        <v>0</v>
      </c>
      <c r="W3796" s="3">
        <v>0</v>
      </c>
      <c r="X3796" s="3">
        <v>0</v>
      </c>
      <c r="Y3796" s="3">
        <v>0</v>
      </c>
      <c r="Z3796" s="3">
        <v>0</v>
      </c>
      <c r="AA3796" s="3">
        <v>0</v>
      </c>
      <c r="AB3796" s="3">
        <v>0</v>
      </c>
      <c r="AC3796" s="3">
        <v>0</v>
      </c>
      <c r="AD3796" s="3">
        <v>0</v>
      </c>
      <c r="AE3796" s="3">
        <v>0</v>
      </c>
      <c r="AF3796" s="3">
        <v>0</v>
      </c>
      <c r="AG3796" s="3">
        <v>0</v>
      </c>
      <c r="AH3796" s="3">
        <v>0</v>
      </c>
      <c r="AI3796" s="3">
        <v>0</v>
      </c>
      <c r="AJ3796" s="3">
        <v>0</v>
      </c>
      <c r="AK3796" s="3">
        <v>0</v>
      </c>
      <c r="AL3796" s="3">
        <v>0</v>
      </c>
      <c r="AM3796" s="3">
        <v>0</v>
      </c>
      <c r="AN3796" s="3">
        <v>0</v>
      </c>
      <c r="AO3796" s="3">
        <v>0</v>
      </c>
      <c r="AP3796" s="3">
        <v>0</v>
      </c>
      <c r="AQ3796" s="3">
        <v>57.23</v>
      </c>
      <c r="AR3796" s="3">
        <v>0</v>
      </c>
      <c r="AS3796" s="3">
        <v>0</v>
      </c>
      <c r="AT3796" s="3">
        <v>0</v>
      </c>
      <c r="AU3796" s="3">
        <v>0</v>
      </c>
      <c r="AV3796" s="3">
        <v>0</v>
      </c>
      <c r="AW3796" s="3">
        <v>0</v>
      </c>
      <c r="AX3796" s="3">
        <v>0</v>
      </c>
      <c r="AY3796" s="3">
        <v>0</v>
      </c>
      <c r="AZ3796" s="3">
        <v>0</v>
      </c>
      <c r="BA3796" s="3">
        <v>0</v>
      </c>
      <c r="BB3796" s="3">
        <v>0</v>
      </c>
      <c r="BC3796" s="3">
        <v>0</v>
      </c>
      <c r="BD3796" s="3">
        <v>0</v>
      </c>
      <c r="BE3796" s="3">
        <v>0</v>
      </c>
      <c r="BF3796" s="3">
        <v>0</v>
      </c>
      <c r="BG3796" s="3">
        <v>0</v>
      </c>
      <c r="BH3796" s="3">
        <v>1</v>
      </c>
      <c r="BI3796" s="3">
        <v>1</v>
      </c>
      <c r="BJ3796" s="3">
        <v>1.4</v>
      </c>
      <c r="BK3796" s="3">
        <v>1.5</v>
      </c>
      <c r="BL3796" s="3">
        <v>146.65</v>
      </c>
      <c r="BM3796" s="3">
        <v>22</v>
      </c>
      <c r="BN3796" s="3">
        <v>168.65</v>
      </c>
      <c r="BO3796" s="3">
        <v>168.65</v>
      </c>
      <c r="BQ3796" s="3" t="s">
        <v>900</v>
      </c>
      <c r="BR3796" s="3" t="s">
        <v>84</v>
      </c>
      <c r="BS3796" s="4">
        <v>45244</v>
      </c>
      <c r="BT3796" s="5">
        <v>0.4861111111111111</v>
      </c>
      <c r="BU3796" s="3" t="s">
        <v>1555</v>
      </c>
      <c r="BV3796" s="3" t="s">
        <v>94</v>
      </c>
      <c r="BY3796" s="3">
        <v>7000</v>
      </c>
      <c r="CA3796" s="3" t="s">
        <v>902</v>
      </c>
      <c r="CC3796" s="3" t="s">
        <v>332</v>
      </c>
      <c r="CD3796" s="3">
        <v>7646</v>
      </c>
      <c r="CE3796" s="3" t="s">
        <v>90</v>
      </c>
      <c r="CF3796" s="4">
        <v>45245</v>
      </c>
      <c r="CI3796" s="3">
        <v>1</v>
      </c>
      <c r="CJ3796" s="3">
        <v>1</v>
      </c>
      <c r="CK3796" s="3">
        <v>23</v>
      </c>
      <c r="CL3796" s="3" t="s">
        <v>86</v>
      </c>
    </row>
    <row r="3797" spans="1:90" x14ac:dyDescent="0.3">
      <c r="A3797" s="3" t="s">
        <v>72</v>
      </c>
      <c r="B3797" s="3" t="s">
        <v>73</v>
      </c>
      <c r="C3797" s="3" t="s">
        <v>74</v>
      </c>
      <c r="E3797" s="3" t="str">
        <f>"080055836915"</f>
        <v>080055836915</v>
      </c>
      <c r="F3797" s="4">
        <v>45243</v>
      </c>
      <c r="G3797" s="3">
        <v>202408</v>
      </c>
      <c r="H3797" s="3" t="s">
        <v>75</v>
      </c>
      <c r="I3797" s="3" t="s">
        <v>76</v>
      </c>
      <c r="J3797" s="3" t="s">
        <v>77</v>
      </c>
      <c r="K3797" s="3" t="s">
        <v>78</v>
      </c>
      <c r="L3797" s="3" t="s">
        <v>193</v>
      </c>
      <c r="M3797" s="3" t="s">
        <v>194</v>
      </c>
      <c r="N3797" s="3" t="s">
        <v>272</v>
      </c>
      <c r="O3797" s="3" t="s">
        <v>82</v>
      </c>
      <c r="P3797" s="3" t="str">
        <f>"1162956526                    "</f>
        <v xml:space="preserve">1162956526                    </v>
      </c>
      <c r="Q3797" s="3">
        <v>0</v>
      </c>
      <c r="R3797" s="3">
        <v>0</v>
      </c>
      <c r="S3797" s="3">
        <v>0</v>
      </c>
      <c r="T3797" s="3">
        <v>0</v>
      </c>
      <c r="U3797" s="3">
        <v>0</v>
      </c>
      <c r="V3797" s="3">
        <v>0</v>
      </c>
      <c r="W3797" s="3">
        <v>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0</v>
      </c>
      <c r="AD3797" s="3">
        <v>0</v>
      </c>
      <c r="AE3797" s="3">
        <v>0</v>
      </c>
      <c r="AF3797" s="3">
        <v>0</v>
      </c>
      <c r="AG3797" s="3">
        <v>0</v>
      </c>
      <c r="AH3797" s="3">
        <v>0</v>
      </c>
      <c r="AI3797" s="3">
        <v>0</v>
      </c>
      <c r="AJ3797" s="3">
        <v>0</v>
      </c>
      <c r="AK3797" s="3">
        <v>0</v>
      </c>
      <c r="AL3797" s="3">
        <v>0</v>
      </c>
      <c r="AM3797" s="3">
        <v>0</v>
      </c>
      <c r="AN3797" s="3">
        <v>0</v>
      </c>
      <c r="AO3797" s="3">
        <v>0</v>
      </c>
      <c r="AP3797" s="3">
        <v>0</v>
      </c>
      <c r="AQ3797" s="3">
        <v>29.54</v>
      </c>
      <c r="AR3797" s="3">
        <v>0</v>
      </c>
      <c r="AS3797" s="3">
        <v>0</v>
      </c>
      <c r="AT3797" s="3">
        <v>0</v>
      </c>
      <c r="AU3797" s="3">
        <v>0</v>
      </c>
      <c r="AV3797" s="3">
        <v>0</v>
      </c>
      <c r="AW3797" s="3">
        <v>0</v>
      </c>
      <c r="AX3797" s="3">
        <v>0</v>
      </c>
      <c r="AY3797" s="3">
        <v>0</v>
      </c>
      <c r="AZ3797" s="3">
        <v>0</v>
      </c>
      <c r="BA3797" s="3">
        <v>0</v>
      </c>
      <c r="BB3797" s="3">
        <v>0</v>
      </c>
      <c r="BC3797" s="3">
        <v>0</v>
      </c>
      <c r="BD3797" s="3">
        <v>0</v>
      </c>
      <c r="BE3797" s="3">
        <v>0</v>
      </c>
      <c r="BF3797" s="3">
        <v>0</v>
      </c>
      <c r="BG3797" s="3">
        <v>0</v>
      </c>
      <c r="BH3797" s="3">
        <v>1</v>
      </c>
      <c r="BI3797" s="3">
        <v>1</v>
      </c>
      <c r="BJ3797" s="3">
        <v>0.2</v>
      </c>
      <c r="BK3797" s="3">
        <v>1</v>
      </c>
      <c r="BL3797" s="3">
        <v>75.69</v>
      </c>
      <c r="BM3797" s="3">
        <v>11.35</v>
      </c>
      <c r="BN3797" s="3">
        <v>87.04</v>
      </c>
      <c r="BO3797" s="3">
        <v>87.04</v>
      </c>
      <c r="BQ3797" s="3" t="s">
        <v>273</v>
      </c>
      <c r="BR3797" s="3" t="s">
        <v>84</v>
      </c>
      <c r="BS3797" s="4">
        <v>45244</v>
      </c>
      <c r="BT3797" s="5">
        <v>0.37013888888888885</v>
      </c>
      <c r="BU3797" s="3" t="s">
        <v>1035</v>
      </c>
      <c r="BV3797" s="3" t="s">
        <v>94</v>
      </c>
      <c r="BY3797" s="3">
        <v>1200</v>
      </c>
      <c r="CA3797" s="3" t="s">
        <v>739</v>
      </c>
      <c r="CC3797" s="3" t="s">
        <v>194</v>
      </c>
      <c r="CD3797" s="3">
        <v>6001</v>
      </c>
      <c r="CE3797" s="3" t="s">
        <v>90</v>
      </c>
      <c r="CF3797" s="4">
        <v>45244</v>
      </c>
      <c r="CI3797" s="3">
        <v>1</v>
      </c>
      <c r="CJ3797" s="3">
        <v>1</v>
      </c>
      <c r="CK3797" s="3">
        <v>21</v>
      </c>
      <c r="CL3797" s="3" t="s">
        <v>86</v>
      </c>
    </row>
    <row r="3798" spans="1:90" x14ac:dyDescent="0.3">
      <c r="A3798" s="3" t="s">
        <v>72</v>
      </c>
      <c r="B3798" s="3" t="s">
        <v>73</v>
      </c>
      <c r="C3798" s="3" t="s">
        <v>74</v>
      </c>
      <c r="E3798" s="3" t="str">
        <f>"080055851330"</f>
        <v>080055851330</v>
      </c>
      <c r="F3798" s="4">
        <v>45243</v>
      </c>
      <c r="G3798" s="3">
        <v>202408</v>
      </c>
      <c r="H3798" s="3" t="s">
        <v>75</v>
      </c>
      <c r="I3798" s="3" t="s">
        <v>76</v>
      </c>
      <c r="J3798" s="3" t="s">
        <v>77</v>
      </c>
      <c r="K3798" s="3" t="s">
        <v>78</v>
      </c>
      <c r="L3798" s="3" t="s">
        <v>116</v>
      </c>
      <c r="M3798" s="3" t="s">
        <v>117</v>
      </c>
      <c r="N3798" s="3" t="s">
        <v>946</v>
      </c>
      <c r="O3798" s="3" t="s">
        <v>82</v>
      </c>
      <c r="P3798" s="3" t="str">
        <f>"1162956820                    "</f>
        <v xml:space="preserve">1162956820                    </v>
      </c>
      <c r="Q3798" s="3">
        <v>0</v>
      </c>
      <c r="R3798" s="3">
        <v>0</v>
      </c>
      <c r="S3798" s="3">
        <v>0</v>
      </c>
      <c r="T3798" s="3">
        <v>0</v>
      </c>
      <c r="U3798" s="3">
        <v>0</v>
      </c>
      <c r="V3798" s="3">
        <v>0</v>
      </c>
      <c r="W3798" s="3">
        <v>0</v>
      </c>
      <c r="X3798" s="3">
        <v>0</v>
      </c>
      <c r="Y3798" s="3">
        <v>0</v>
      </c>
      <c r="Z3798" s="3">
        <v>0</v>
      </c>
      <c r="AA3798" s="3">
        <v>0</v>
      </c>
      <c r="AB3798" s="3">
        <v>0</v>
      </c>
      <c r="AC3798" s="3">
        <v>0</v>
      </c>
      <c r="AD3798" s="3">
        <v>0</v>
      </c>
      <c r="AE3798" s="3">
        <v>0</v>
      </c>
      <c r="AF3798" s="3">
        <v>0</v>
      </c>
      <c r="AG3798" s="3">
        <v>0</v>
      </c>
      <c r="AH3798" s="3">
        <v>0</v>
      </c>
      <c r="AI3798" s="3">
        <v>0</v>
      </c>
      <c r="AJ3798" s="3">
        <v>0</v>
      </c>
      <c r="AK3798" s="3">
        <v>0</v>
      </c>
      <c r="AL3798" s="3">
        <v>0</v>
      </c>
      <c r="AM3798" s="3">
        <v>0</v>
      </c>
      <c r="AN3798" s="3">
        <v>0</v>
      </c>
      <c r="AO3798" s="3">
        <v>0</v>
      </c>
      <c r="AP3798" s="3">
        <v>0</v>
      </c>
      <c r="AQ3798" s="3">
        <v>23.07</v>
      </c>
      <c r="AR3798" s="3">
        <v>0</v>
      </c>
      <c r="AS3798" s="3">
        <v>0</v>
      </c>
      <c r="AT3798" s="3">
        <v>0</v>
      </c>
      <c r="AU3798" s="3">
        <v>0</v>
      </c>
      <c r="AV3798" s="3">
        <v>0</v>
      </c>
      <c r="AW3798" s="3">
        <v>0</v>
      </c>
      <c r="AX3798" s="3">
        <v>0</v>
      </c>
      <c r="AY3798" s="3">
        <v>0</v>
      </c>
      <c r="AZ3798" s="3">
        <v>0</v>
      </c>
      <c r="BA3798" s="3">
        <v>0</v>
      </c>
      <c r="BB3798" s="3">
        <v>0</v>
      </c>
      <c r="BC3798" s="3">
        <v>0</v>
      </c>
      <c r="BD3798" s="3">
        <v>0</v>
      </c>
      <c r="BE3798" s="3">
        <v>0</v>
      </c>
      <c r="BF3798" s="3">
        <v>0</v>
      </c>
      <c r="BG3798" s="3">
        <v>0</v>
      </c>
      <c r="BH3798" s="3">
        <v>1</v>
      </c>
      <c r="BI3798" s="3">
        <v>1</v>
      </c>
      <c r="BJ3798" s="3">
        <v>0.2</v>
      </c>
      <c r="BK3798" s="3">
        <v>1</v>
      </c>
      <c r="BL3798" s="3">
        <v>59.12</v>
      </c>
      <c r="BM3798" s="3">
        <v>8.8699999999999992</v>
      </c>
      <c r="BN3798" s="3">
        <v>67.989999999999995</v>
      </c>
      <c r="BO3798" s="3">
        <v>67.989999999999995</v>
      </c>
      <c r="BQ3798" s="3" t="s">
        <v>1671</v>
      </c>
      <c r="BR3798" s="3" t="s">
        <v>84</v>
      </c>
      <c r="BS3798" s="4">
        <v>45244</v>
      </c>
      <c r="BT3798" s="5">
        <v>0.37152777777777773</v>
      </c>
      <c r="BU3798" s="3" t="s">
        <v>1766</v>
      </c>
      <c r="BV3798" s="3" t="s">
        <v>94</v>
      </c>
      <c r="BY3798" s="3">
        <v>1200</v>
      </c>
      <c r="CA3798" s="3" t="s">
        <v>949</v>
      </c>
      <c r="CC3798" s="3" t="s">
        <v>117</v>
      </c>
      <c r="CD3798" s="3">
        <v>2163</v>
      </c>
      <c r="CE3798" s="3" t="s">
        <v>90</v>
      </c>
      <c r="CF3798" s="4">
        <v>45244</v>
      </c>
      <c r="CI3798" s="3">
        <v>1</v>
      </c>
      <c r="CJ3798" s="3">
        <v>1</v>
      </c>
      <c r="CK3798" s="3">
        <v>22</v>
      </c>
      <c r="CL3798" s="3" t="s">
        <v>86</v>
      </c>
    </row>
    <row r="3799" spans="1:90" x14ac:dyDescent="0.3">
      <c r="A3799" s="3" t="s">
        <v>72</v>
      </c>
      <c r="B3799" s="3" t="s">
        <v>73</v>
      </c>
      <c r="C3799" s="3" t="s">
        <v>74</v>
      </c>
      <c r="E3799" s="3" t="str">
        <f>"080055848014"</f>
        <v>080055848014</v>
      </c>
      <c r="F3799" s="4">
        <v>45243</v>
      </c>
      <c r="G3799" s="3">
        <v>202408</v>
      </c>
      <c r="H3799" s="3" t="s">
        <v>75</v>
      </c>
      <c r="I3799" s="3" t="s">
        <v>76</v>
      </c>
      <c r="J3799" s="3" t="s">
        <v>77</v>
      </c>
      <c r="K3799" s="3" t="s">
        <v>78</v>
      </c>
      <c r="L3799" s="3" t="s">
        <v>260</v>
      </c>
      <c r="M3799" s="3" t="s">
        <v>261</v>
      </c>
      <c r="N3799" s="3" t="s">
        <v>1823</v>
      </c>
      <c r="O3799" s="3" t="s">
        <v>150</v>
      </c>
      <c r="P3799" s="3" t="str">
        <f>"1162956433                    "</f>
        <v xml:space="preserve">1162956433                    </v>
      </c>
      <c r="Q3799" s="3">
        <v>0</v>
      </c>
      <c r="R3799" s="3">
        <v>0</v>
      </c>
      <c r="S3799" s="3">
        <v>0</v>
      </c>
      <c r="T3799" s="3">
        <v>0</v>
      </c>
      <c r="U3799" s="3">
        <v>0</v>
      </c>
      <c r="V3799" s="3">
        <v>0</v>
      </c>
      <c r="W3799" s="3">
        <v>0</v>
      </c>
      <c r="X3799" s="3">
        <v>0</v>
      </c>
      <c r="Y3799" s="3">
        <v>0</v>
      </c>
      <c r="Z3799" s="3">
        <v>0</v>
      </c>
      <c r="AA3799" s="3">
        <v>0</v>
      </c>
      <c r="AB3799" s="3">
        <v>0</v>
      </c>
      <c r="AC3799" s="3">
        <v>0</v>
      </c>
      <c r="AD3799" s="3">
        <v>0</v>
      </c>
      <c r="AE3799" s="3">
        <v>0</v>
      </c>
      <c r="AF3799" s="3">
        <v>0</v>
      </c>
      <c r="AG3799" s="3">
        <v>5.57</v>
      </c>
      <c r="AH3799" s="3">
        <v>0</v>
      </c>
      <c r="AI3799" s="3">
        <v>0</v>
      </c>
      <c r="AJ3799" s="3">
        <v>0</v>
      </c>
      <c r="AK3799" s="3">
        <v>0</v>
      </c>
      <c r="AL3799" s="3">
        <v>0</v>
      </c>
      <c r="AM3799" s="3">
        <v>0</v>
      </c>
      <c r="AN3799" s="3">
        <v>0</v>
      </c>
      <c r="AO3799" s="3">
        <v>0</v>
      </c>
      <c r="AP3799" s="3">
        <v>0</v>
      </c>
      <c r="AQ3799" s="3">
        <v>81.180000000000007</v>
      </c>
      <c r="AR3799" s="3">
        <v>0</v>
      </c>
      <c r="AS3799" s="3">
        <v>0</v>
      </c>
      <c r="AT3799" s="3">
        <v>0</v>
      </c>
      <c r="AU3799" s="3">
        <v>0</v>
      </c>
      <c r="AV3799" s="3">
        <v>0</v>
      </c>
      <c r="AW3799" s="3">
        <v>0</v>
      </c>
      <c r="AX3799" s="3">
        <v>0</v>
      </c>
      <c r="AY3799" s="3">
        <v>0</v>
      </c>
      <c r="AZ3799" s="3">
        <v>0</v>
      </c>
      <c r="BA3799" s="3">
        <v>0</v>
      </c>
      <c r="BB3799" s="3">
        <v>0</v>
      </c>
      <c r="BC3799" s="3">
        <v>0</v>
      </c>
      <c r="BD3799" s="3">
        <v>0</v>
      </c>
      <c r="BE3799" s="3">
        <v>0</v>
      </c>
      <c r="BF3799" s="3">
        <v>0</v>
      </c>
      <c r="BG3799" s="3">
        <v>0</v>
      </c>
      <c r="BH3799" s="3">
        <v>1</v>
      </c>
      <c r="BI3799" s="3">
        <v>26</v>
      </c>
      <c r="BJ3799" s="3">
        <v>4.5</v>
      </c>
      <c r="BK3799" s="3">
        <v>26</v>
      </c>
      <c r="BL3799" s="3">
        <v>213.59</v>
      </c>
      <c r="BM3799" s="3">
        <v>32.04</v>
      </c>
      <c r="BN3799" s="3">
        <v>245.63</v>
      </c>
      <c r="BO3799" s="3">
        <v>245.63</v>
      </c>
      <c r="BQ3799" s="3" t="s">
        <v>1825</v>
      </c>
      <c r="BR3799" s="3" t="s">
        <v>84</v>
      </c>
      <c r="BS3799" s="4">
        <v>45247</v>
      </c>
      <c r="BT3799" s="5">
        <v>0.64027777777777783</v>
      </c>
      <c r="BU3799" s="3" t="s">
        <v>759</v>
      </c>
      <c r="BV3799" s="3" t="s">
        <v>86</v>
      </c>
      <c r="BY3799" s="3">
        <v>22620</v>
      </c>
      <c r="CA3799" s="3" t="s">
        <v>760</v>
      </c>
      <c r="CC3799" s="3" t="s">
        <v>261</v>
      </c>
      <c r="CD3799" s="3">
        <v>1873</v>
      </c>
      <c r="CE3799" s="3" t="s">
        <v>90</v>
      </c>
      <c r="CF3799" s="4">
        <v>45258</v>
      </c>
      <c r="CI3799" s="3">
        <v>1</v>
      </c>
      <c r="CJ3799" s="3">
        <v>4</v>
      </c>
      <c r="CK3799" s="3">
        <v>44</v>
      </c>
      <c r="CL3799" s="3" t="s">
        <v>86</v>
      </c>
    </row>
    <row r="3800" spans="1:90" x14ac:dyDescent="0.3">
      <c r="A3800" s="3" t="s">
        <v>72</v>
      </c>
      <c r="B3800" s="3" t="s">
        <v>73</v>
      </c>
      <c r="C3800" s="3" t="s">
        <v>74</v>
      </c>
      <c r="E3800" s="3" t="str">
        <f>"080055849882"</f>
        <v>080055849882</v>
      </c>
      <c r="F3800" s="4">
        <v>45243</v>
      </c>
      <c r="G3800" s="3">
        <v>202408</v>
      </c>
      <c r="H3800" s="3" t="s">
        <v>75</v>
      </c>
      <c r="I3800" s="3" t="s">
        <v>76</v>
      </c>
      <c r="J3800" s="3" t="s">
        <v>77</v>
      </c>
      <c r="K3800" s="3" t="s">
        <v>78</v>
      </c>
      <c r="L3800" s="3" t="s">
        <v>147</v>
      </c>
      <c r="M3800" s="3" t="s">
        <v>148</v>
      </c>
      <c r="N3800" s="3" t="s">
        <v>654</v>
      </c>
      <c r="O3800" s="3" t="s">
        <v>82</v>
      </c>
      <c r="P3800" s="3" t="str">
        <f>"1162956683                    "</f>
        <v xml:space="preserve">1162956683                    </v>
      </c>
      <c r="Q3800" s="3">
        <v>0</v>
      </c>
      <c r="R3800" s="3">
        <v>0</v>
      </c>
      <c r="S3800" s="3">
        <v>0</v>
      </c>
      <c r="T3800" s="3">
        <v>0</v>
      </c>
      <c r="U3800" s="3">
        <v>0</v>
      </c>
      <c r="V3800" s="3">
        <v>0</v>
      </c>
      <c r="W3800" s="3">
        <v>0</v>
      </c>
      <c r="X3800" s="3">
        <v>0</v>
      </c>
      <c r="Y3800" s="3">
        <v>0</v>
      </c>
      <c r="Z3800" s="3">
        <v>0</v>
      </c>
      <c r="AA3800" s="3">
        <v>0</v>
      </c>
      <c r="AB3800" s="3">
        <v>0</v>
      </c>
      <c r="AC3800" s="3">
        <v>0</v>
      </c>
      <c r="AD3800" s="3">
        <v>0</v>
      </c>
      <c r="AE3800" s="3">
        <v>0</v>
      </c>
      <c r="AF3800" s="3">
        <v>0</v>
      </c>
      <c r="AG3800" s="3">
        <v>0</v>
      </c>
      <c r="AH3800" s="3">
        <v>0</v>
      </c>
      <c r="AI3800" s="3">
        <v>0</v>
      </c>
      <c r="AJ3800" s="3">
        <v>0</v>
      </c>
      <c r="AK3800" s="3">
        <v>0</v>
      </c>
      <c r="AL3800" s="3">
        <v>0</v>
      </c>
      <c r="AM3800" s="3">
        <v>0</v>
      </c>
      <c r="AN3800" s="3">
        <v>0</v>
      </c>
      <c r="AO3800" s="3">
        <v>0</v>
      </c>
      <c r="AP3800" s="3">
        <v>0</v>
      </c>
      <c r="AQ3800" s="3">
        <v>29.54</v>
      </c>
      <c r="AR3800" s="3">
        <v>0</v>
      </c>
      <c r="AS3800" s="3">
        <v>0</v>
      </c>
      <c r="AT3800" s="3">
        <v>0</v>
      </c>
      <c r="AU3800" s="3">
        <v>0</v>
      </c>
      <c r="AV3800" s="3">
        <v>0</v>
      </c>
      <c r="AW3800" s="3">
        <v>0</v>
      </c>
      <c r="AX3800" s="3">
        <v>0</v>
      </c>
      <c r="AY3800" s="3">
        <v>0</v>
      </c>
      <c r="AZ3800" s="3">
        <v>0</v>
      </c>
      <c r="BA3800" s="3">
        <v>0</v>
      </c>
      <c r="BB3800" s="3">
        <v>0</v>
      </c>
      <c r="BC3800" s="3">
        <v>0</v>
      </c>
      <c r="BD3800" s="3">
        <v>0</v>
      </c>
      <c r="BE3800" s="3">
        <v>0</v>
      </c>
      <c r="BF3800" s="3">
        <v>0</v>
      </c>
      <c r="BG3800" s="3">
        <v>0</v>
      </c>
      <c r="BH3800" s="3">
        <v>1</v>
      </c>
      <c r="BI3800" s="3">
        <v>1</v>
      </c>
      <c r="BJ3800" s="3">
        <v>0.2</v>
      </c>
      <c r="BK3800" s="3">
        <v>1</v>
      </c>
      <c r="BL3800" s="3">
        <v>75.69</v>
      </c>
      <c r="BM3800" s="3">
        <v>11.35</v>
      </c>
      <c r="BN3800" s="3">
        <v>87.04</v>
      </c>
      <c r="BO3800" s="3">
        <v>87.04</v>
      </c>
      <c r="BQ3800" s="3" t="s">
        <v>655</v>
      </c>
      <c r="BR3800" s="3" t="s">
        <v>84</v>
      </c>
      <c r="BS3800" s="4">
        <v>45244</v>
      </c>
      <c r="BT3800" s="5">
        <v>0.39999999999999997</v>
      </c>
      <c r="BU3800" s="3" t="s">
        <v>656</v>
      </c>
      <c r="BV3800" s="3" t="s">
        <v>94</v>
      </c>
      <c r="BY3800" s="3">
        <v>1200</v>
      </c>
      <c r="CA3800" s="3" t="s">
        <v>657</v>
      </c>
      <c r="CC3800" s="3" t="s">
        <v>148</v>
      </c>
      <c r="CD3800" s="3">
        <v>2</v>
      </c>
      <c r="CE3800" s="3" t="s">
        <v>90</v>
      </c>
      <c r="CF3800" s="4">
        <v>45244</v>
      </c>
      <c r="CI3800" s="3">
        <v>1</v>
      </c>
      <c r="CJ3800" s="3">
        <v>1</v>
      </c>
      <c r="CK3800" s="3">
        <v>21</v>
      </c>
      <c r="CL3800" s="3" t="s">
        <v>86</v>
      </c>
    </row>
    <row r="3801" spans="1:90" x14ac:dyDescent="0.3">
      <c r="A3801" s="3" t="s">
        <v>72</v>
      </c>
      <c r="B3801" s="3" t="s">
        <v>73</v>
      </c>
      <c r="C3801" s="3" t="s">
        <v>74</v>
      </c>
      <c r="E3801" s="3" t="str">
        <f>"080055851536"</f>
        <v>080055851536</v>
      </c>
      <c r="F3801" s="4">
        <v>45243</v>
      </c>
      <c r="G3801" s="3">
        <v>202408</v>
      </c>
      <c r="H3801" s="3" t="s">
        <v>75</v>
      </c>
      <c r="I3801" s="3" t="s">
        <v>76</v>
      </c>
      <c r="J3801" s="3" t="s">
        <v>77</v>
      </c>
      <c r="K3801" s="3" t="s">
        <v>78</v>
      </c>
      <c r="L3801" s="3" t="s">
        <v>332</v>
      </c>
      <c r="M3801" s="3" t="s">
        <v>332</v>
      </c>
      <c r="N3801" s="3" t="s">
        <v>899</v>
      </c>
      <c r="O3801" s="3" t="s">
        <v>82</v>
      </c>
      <c r="P3801" s="3" t="str">
        <f>"1162956867                    "</f>
        <v xml:space="preserve">1162956867                    </v>
      </c>
      <c r="Q3801" s="3">
        <v>0</v>
      </c>
      <c r="R3801" s="3">
        <v>0</v>
      </c>
      <c r="S3801" s="3">
        <v>0</v>
      </c>
      <c r="T3801" s="3">
        <v>0</v>
      </c>
      <c r="U3801" s="3">
        <v>0</v>
      </c>
      <c r="V3801" s="3">
        <v>0</v>
      </c>
      <c r="W3801" s="3">
        <v>0</v>
      </c>
      <c r="X3801" s="3">
        <v>0</v>
      </c>
      <c r="Y3801" s="3">
        <v>0</v>
      </c>
      <c r="Z3801" s="3">
        <v>0</v>
      </c>
      <c r="AA3801" s="3">
        <v>0</v>
      </c>
      <c r="AB3801" s="3">
        <v>0</v>
      </c>
      <c r="AC3801" s="3">
        <v>0</v>
      </c>
      <c r="AD3801" s="3">
        <v>0</v>
      </c>
      <c r="AE3801" s="3">
        <v>0</v>
      </c>
      <c r="AF3801" s="3">
        <v>0</v>
      </c>
      <c r="AG3801" s="3">
        <v>0</v>
      </c>
      <c r="AH3801" s="3">
        <v>0</v>
      </c>
      <c r="AI3801" s="3">
        <v>0</v>
      </c>
      <c r="AJ3801" s="3">
        <v>0</v>
      </c>
      <c r="AK3801" s="3">
        <v>0</v>
      </c>
      <c r="AL3801" s="3">
        <v>0</v>
      </c>
      <c r="AM3801" s="3">
        <v>0</v>
      </c>
      <c r="AN3801" s="3">
        <v>0</v>
      </c>
      <c r="AO3801" s="3">
        <v>0</v>
      </c>
      <c r="AP3801" s="3">
        <v>0</v>
      </c>
      <c r="AQ3801" s="3">
        <v>57.23</v>
      </c>
      <c r="AR3801" s="3">
        <v>0</v>
      </c>
      <c r="AS3801" s="3">
        <v>0</v>
      </c>
      <c r="AT3801" s="3">
        <v>0</v>
      </c>
      <c r="AU3801" s="3">
        <v>0</v>
      </c>
      <c r="AV3801" s="3">
        <v>0</v>
      </c>
      <c r="AW3801" s="3">
        <v>0</v>
      </c>
      <c r="AX3801" s="3">
        <v>0</v>
      </c>
      <c r="AY3801" s="3">
        <v>0</v>
      </c>
      <c r="AZ3801" s="3">
        <v>0</v>
      </c>
      <c r="BA3801" s="3">
        <v>0</v>
      </c>
      <c r="BB3801" s="3">
        <v>0</v>
      </c>
      <c r="BC3801" s="3">
        <v>0</v>
      </c>
      <c r="BD3801" s="3">
        <v>0</v>
      </c>
      <c r="BE3801" s="3">
        <v>0</v>
      </c>
      <c r="BF3801" s="3">
        <v>0</v>
      </c>
      <c r="BG3801" s="3">
        <v>0</v>
      </c>
      <c r="BH3801" s="3">
        <v>1</v>
      </c>
      <c r="BI3801" s="3">
        <v>1</v>
      </c>
      <c r="BJ3801" s="3">
        <v>0.2</v>
      </c>
      <c r="BK3801" s="3">
        <v>1</v>
      </c>
      <c r="BL3801" s="3">
        <v>146.65</v>
      </c>
      <c r="BM3801" s="3">
        <v>22</v>
      </c>
      <c r="BN3801" s="3">
        <v>168.65</v>
      </c>
      <c r="BO3801" s="3">
        <v>168.65</v>
      </c>
      <c r="BQ3801" s="3" t="s">
        <v>900</v>
      </c>
      <c r="BR3801" s="3" t="s">
        <v>84</v>
      </c>
      <c r="BS3801" s="4">
        <v>45244</v>
      </c>
      <c r="BT3801" s="5">
        <v>0.4861111111111111</v>
      </c>
      <c r="BU3801" s="3" t="s">
        <v>1555</v>
      </c>
      <c r="BV3801" s="3" t="s">
        <v>94</v>
      </c>
      <c r="BY3801" s="3">
        <v>1200</v>
      </c>
      <c r="CA3801" s="3" t="s">
        <v>902</v>
      </c>
      <c r="CC3801" s="3" t="s">
        <v>332</v>
      </c>
      <c r="CD3801" s="3">
        <v>7646</v>
      </c>
      <c r="CE3801" s="3" t="s">
        <v>90</v>
      </c>
      <c r="CF3801" s="4">
        <v>45245</v>
      </c>
      <c r="CI3801" s="3">
        <v>1</v>
      </c>
      <c r="CJ3801" s="3">
        <v>1</v>
      </c>
      <c r="CK3801" s="3">
        <v>23</v>
      </c>
      <c r="CL3801" s="3" t="s">
        <v>86</v>
      </c>
    </row>
    <row r="3802" spans="1:90" x14ac:dyDescent="0.3">
      <c r="A3802" s="3" t="s">
        <v>72</v>
      </c>
      <c r="B3802" s="3" t="s">
        <v>73</v>
      </c>
      <c r="C3802" s="3" t="s">
        <v>74</v>
      </c>
      <c r="E3802" s="3" t="str">
        <f>"080055836929"</f>
        <v>080055836929</v>
      </c>
      <c r="F3802" s="4">
        <v>45243</v>
      </c>
      <c r="G3802" s="3">
        <v>202408</v>
      </c>
      <c r="H3802" s="3" t="s">
        <v>75</v>
      </c>
      <c r="I3802" s="3" t="s">
        <v>76</v>
      </c>
      <c r="J3802" s="3" t="s">
        <v>77</v>
      </c>
      <c r="K3802" s="3" t="s">
        <v>78</v>
      </c>
      <c r="L3802" s="3" t="s">
        <v>126</v>
      </c>
      <c r="M3802" s="3" t="s">
        <v>127</v>
      </c>
      <c r="N3802" s="3" t="s">
        <v>149</v>
      </c>
      <c r="O3802" s="3" t="s">
        <v>82</v>
      </c>
      <c r="P3802" s="3" t="str">
        <f>"1162956479                    "</f>
        <v xml:space="preserve">1162956479                    </v>
      </c>
      <c r="Q3802" s="3">
        <v>0</v>
      </c>
      <c r="R3802" s="3">
        <v>0</v>
      </c>
      <c r="S3802" s="3">
        <v>0</v>
      </c>
      <c r="T3802" s="3">
        <v>0</v>
      </c>
      <c r="U3802" s="3">
        <v>0</v>
      </c>
      <c r="V3802" s="3">
        <v>0</v>
      </c>
      <c r="W3802" s="3">
        <v>0</v>
      </c>
      <c r="X3802" s="3">
        <v>0</v>
      </c>
      <c r="Y3802" s="3">
        <v>0</v>
      </c>
      <c r="Z3802" s="3">
        <v>0</v>
      </c>
      <c r="AA3802" s="3">
        <v>0</v>
      </c>
      <c r="AB3802" s="3">
        <v>0</v>
      </c>
      <c r="AC3802" s="3">
        <v>0</v>
      </c>
      <c r="AD3802" s="3">
        <v>0</v>
      </c>
      <c r="AE3802" s="3">
        <v>0</v>
      </c>
      <c r="AF3802" s="3">
        <v>0</v>
      </c>
      <c r="AG3802" s="3">
        <v>0</v>
      </c>
      <c r="AH3802" s="3">
        <v>0</v>
      </c>
      <c r="AI3802" s="3">
        <v>0</v>
      </c>
      <c r="AJ3802" s="3">
        <v>0</v>
      </c>
      <c r="AK3802" s="3">
        <v>0</v>
      </c>
      <c r="AL3802" s="3">
        <v>0</v>
      </c>
      <c r="AM3802" s="3">
        <v>0</v>
      </c>
      <c r="AN3802" s="3">
        <v>0</v>
      </c>
      <c r="AO3802" s="3">
        <v>0</v>
      </c>
      <c r="AP3802" s="3">
        <v>0</v>
      </c>
      <c r="AQ3802" s="3">
        <v>41.54</v>
      </c>
      <c r="AR3802" s="3">
        <v>0</v>
      </c>
      <c r="AS3802" s="3">
        <v>0</v>
      </c>
      <c r="AT3802" s="3">
        <v>0</v>
      </c>
      <c r="AU3802" s="3">
        <v>0</v>
      </c>
      <c r="AV3802" s="3">
        <v>0</v>
      </c>
      <c r="AW3802" s="3">
        <v>0</v>
      </c>
      <c r="AX3802" s="3">
        <v>0</v>
      </c>
      <c r="AY3802" s="3">
        <v>0</v>
      </c>
      <c r="AZ3802" s="3">
        <v>0</v>
      </c>
      <c r="BA3802" s="3">
        <v>0</v>
      </c>
      <c r="BB3802" s="3">
        <v>0</v>
      </c>
      <c r="BC3802" s="3">
        <v>0</v>
      </c>
      <c r="BD3802" s="3">
        <v>0</v>
      </c>
      <c r="BE3802" s="3">
        <v>0</v>
      </c>
      <c r="BF3802" s="3">
        <v>0</v>
      </c>
      <c r="BG3802" s="3">
        <v>0</v>
      </c>
      <c r="BH3802" s="3">
        <v>1</v>
      </c>
      <c r="BI3802" s="3">
        <v>1</v>
      </c>
      <c r="BJ3802" s="3">
        <v>0.2</v>
      </c>
      <c r="BK3802" s="3">
        <v>1</v>
      </c>
      <c r="BL3802" s="3">
        <v>106.45</v>
      </c>
      <c r="BM3802" s="3">
        <v>15.97</v>
      </c>
      <c r="BN3802" s="3">
        <v>122.42</v>
      </c>
      <c r="BO3802" s="3">
        <v>122.42</v>
      </c>
      <c r="BQ3802" s="3" t="s">
        <v>151</v>
      </c>
      <c r="BR3802" s="3" t="s">
        <v>84</v>
      </c>
      <c r="BS3802" s="4">
        <v>45244</v>
      </c>
      <c r="BT3802" s="5">
        <v>0.41180555555555554</v>
      </c>
      <c r="BU3802" s="3" t="s">
        <v>1629</v>
      </c>
      <c r="BV3802" s="3" t="s">
        <v>94</v>
      </c>
      <c r="BY3802" s="3">
        <v>1200</v>
      </c>
      <c r="CA3802" s="3" t="s">
        <v>1151</v>
      </c>
      <c r="CC3802" s="3" t="s">
        <v>127</v>
      </c>
      <c r="CD3802" s="3">
        <v>1754</v>
      </c>
      <c r="CE3802" s="3" t="s">
        <v>90</v>
      </c>
      <c r="CF3802" s="4">
        <v>45245</v>
      </c>
      <c r="CI3802" s="3">
        <v>1</v>
      </c>
      <c r="CJ3802" s="3">
        <v>1</v>
      </c>
      <c r="CK3802" s="3">
        <v>24</v>
      </c>
      <c r="CL3802" s="3" t="s">
        <v>86</v>
      </c>
    </row>
    <row r="3803" spans="1:90" x14ac:dyDescent="0.3">
      <c r="A3803" s="3" t="s">
        <v>72</v>
      </c>
      <c r="B3803" s="3" t="s">
        <v>73</v>
      </c>
      <c r="C3803" s="3" t="s">
        <v>74</v>
      </c>
      <c r="E3803" s="3" t="str">
        <f>"080055850831"</f>
        <v>080055850831</v>
      </c>
      <c r="F3803" s="4">
        <v>45243</v>
      </c>
      <c r="G3803" s="3">
        <v>202408</v>
      </c>
      <c r="H3803" s="3" t="s">
        <v>75</v>
      </c>
      <c r="I3803" s="3" t="s">
        <v>76</v>
      </c>
      <c r="J3803" s="3" t="s">
        <v>77</v>
      </c>
      <c r="K3803" s="3" t="s">
        <v>78</v>
      </c>
      <c r="L3803" s="3" t="s">
        <v>193</v>
      </c>
      <c r="M3803" s="3" t="s">
        <v>194</v>
      </c>
      <c r="N3803" s="3" t="s">
        <v>195</v>
      </c>
      <c r="O3803" s="3" t="s">
        <v>82</v>
      </c>
      <c r="P3803" s="3" t="str">
        <f>"1162956826                    "</f>
        <v xml:space="preserve">1162956826                    </v>
      </c>
      <c r="Q3803" s="3">
        <v>0</v>
      </c>
      <c r="R3803" s="3">
        <v>0</v>
      </c>
      <c r="S3803" s="3">
        <v>0</v>
      </c>
      <c r="T3803" s="3">
        <v>0</v>
      </c>
      <c r="U3803" s="3">
        <v>0</v>
      </c>
      <c r="V3803" s="3">
        <v>0</v>
      </c>
      <c r="W3803" s="3">
        <v>0</v>
      </c>
      <c r="X3803" s="3">
        <v>0</v>
      </c>
      <c r="Y3803" s="3">
        <v>0</v>
      </c>
      <c r="Z3803" s="3">
        <v>0</v>
      </c>
      <c r="AA3803" s="3">
        <v>0</v>
      </c>
      <c r="AB3803" s="3">
        <v>0</v>
      </c>
      <c r="AC3803" s="3">
        <v>0</v>
      </c>
      <c r="AD3803" s="3">
        <v>0</v>
      </c>
      <c r="AE3803" s="3">
        <v>0</v>
      </c>
      <c r="AF3803" s="3">
        <v>0</v>
      </c>
      <c r="AG3803" s="3">
        <v>0</v>
      </c>
      <c r="AH3803" s="3">
        <v>0</v>
      </c>
      <c r="AI3803" s="3">
        <v>0</v>
      </c>
      <c r="AJ3803" s="3">
        <v>0</v>
      </c>
      <c r="AK3803" s="3">
        <v>0</v>
      </c>
      <c r="AL3803" s="3">
        <v>0</v>
      </c>
      <c r="AM3803" s="3">
        <v>0</v>
      </c>
      <c r="AN3803" s="3">
        <v>0</v>
      </c>
      <c r="AO3803" s="3">
        <v>0</v>
      </c>
      <c r="AP3803" s="3">
        <v>0</v>
      </c>
      <c r="AQ3803" s="3">
        <v>29.54</v>
      </c>
      <c r="AR3803" s="3">
        <v>0</v>
      </c>
      <c r="AS3803" s="3">
        <v>0</v>
      </c>
      <c r="AT3803" s="3">
        <v>0</v>
      </c>
      <c r="AU3803" s="3">
        <v>0</v>
      </c>
      <c r="AV3803" s="3">
        <v>0</v>
      </c>
      <c r="AW3803" s="3">
        <v>0</v>
      </c>
      <c r="AX3803" s="3">
        <v>0</v>
      </c>
      <c r="AY3803" s="3">
        <v>0</v>
      </c>
      <c r="AZ3803" s="3">
        <v>0</v>
      </c>
      <c r="BA3803" s="3">
        <v>0</v>
      </c>
      <c r="BB3803" s="3">
        <v>0</v>
      </c>
      <c r="BC3803" s="3">
        <v>0</v>
      </c>
      <c r="BD3803" s="3">
        <v>0</v>
      </c>
      <c r="BE3803" s="3">
        <v>0</v>
      </c>
      <c r="BF3803" s="3">
        <v>0</v>
      </c>
      <c r="BG3803" s="3">
        <v>0</v>
      </c>
      <c r="BH3803" s="3">
        <v>1</v>
      </c>
      <c r="BI3803" s="3">
        <v>2</v>
      </c>
      <c r="BJ3803" s="3">
        <v>1.9</v>
      </c>
      <c r="BK3803" s="3">
        <v>2</v>
      </c>
      <c r="BL3803" s="3">
        <v>75.69</v>
      </c>
      <c r="BM3803" s="3">
        <v>11.35</v>
      </c>
      <c r="BN3803" s="3">
        <v>87.04</v>
      </c>
      <c r="BO3803" s="3">
        <v>87.04</v>
      </c>
      <c r="BQ3803" s="3" t="s">
        <v>196</v>
      </c>
      <c r="BR3803" s="3" t="s">
        <v>84</v>
      </c>
      <c r="BS3803" s="4">
        <v>45244</v>
      </c>
      <c r="BT3803" s="5">
        <v>0.37847222222222227</v>
      </c>
      <c r="BU3803" s="3" t="s">
        <v>197</v>
      </c>
      <c r="BV3803" s="3" t="s">
        <v>94</v>
      </c>
      <c r="BY3803" s="3">
        <v>9610</v>
      </c>
      <c r="CA3803" s="3" t="s">
        <v>198</v>
      </c>
      <c r="CC3803" s="3" t="s">
        <v>194</v>
      </c>
      <c r="CD3803" s="3">
        <v>6001</v>
      </c>
      <c r="CE3803" s="3" t="s">
        <v>90</v>
      </c>
      <c r="CF3803" s="4">
        <v>45244</v>
      </c>
      <c r="CI3803" s="3">
        <v>1</v>
      </c>
      <c r="CJ3803" s="3">
        <v>1</v>
      </c>
      <c r="CK3803" s="3">
        <v>21</v>
      </c>
      <c r="CL3803" s="3" t="s">
        <v>86</v>
      </c>
    </row>
    <row r="3804" spans="1:90" x14ac:dyDescent="0.3">
      <c r="A3804" s="3" t="s">
        <v>72</v>
      </c>
      <c r="B3804" s="3" t="s">
        <v>73</v>
      </c>
      <c r="C3804" s="3" t="s">
        <v>74</v>
      </c>
      <c r="E3804" s="3" t="str">
        <f>"080055845882"</f>
        <v>080055845882</v>
      </c>
      <c r="F3804" s="4">
        <v>45243</v>
      </c>
      <c r="G3804" s="3">
        <v>202408</v>
      </c>
      <c r="H3804" s="3" t="s">
        <v>75</v>
      </c>
      <c r="I3804" s="3" t="s">
        <v>76</v>
      </c>
      <c r="J3804" s="3" t="s">
        <v>77</v>
      </c>
      <c r="K3804" s="3" t="s">
        <v>78</v>
      </c>
      <c r="L3804" s="3" t="s">
        <v>556</v>
      </c>
      <c r="M3804" s="3" t="s">
        <v>557</v>
      </c>
      <c r="N3804" s="3" t="s">
        <v>2176</v>
      </c>
      <c r="O3804" s="3" t="s">
        <v>82</v>
      </c>
      <c r="P3804" s="3" t="str">
        <f>"1162956579                    "</f>
        <v xml:space="preserve">1162956579                    </v>
      </c>
      <c r="Q3804" s="3">
        <v>0</v>
      </c>
      <c r="R3804" s="3">
        <v>0</v>
      </c>
      <c r="S3804" s="3">
        <v>0</v>
      </c>
      <c r="T3804" s="3">
        <v>0</v>
      </c>
      <c r="U3804" s="3">
        <v>0</v>
      </c>
      <c r="V3804" s="3">
        <v>0</v>
      </c>
      <c r="W3804" s="3">
        <v>0</v>
      </c>
      <c r="X3804" s="3">
        <v>0</v>
      </c>
      <c r="Y3804" s="3">
        <v>0</v>
      </c>
      <c r="Z3804" s="3">
        <v>0</v>
      </c>
      <c r="AA3804" s="3">
        <v>0</v>
      </c>
      <c r="AB3804" s="3">
        <v>0</v>
      </c>
      <c r="AC3804" s="3">
        <v>0</v>
      </c>
      <c r="AD3804" s="3">
        <v>0</v>
      </c>
      <c r="AE3804" s="3">
        <v>0</v>
      </c>
      <c r="AF3804" s="3">
        <v>0</v>
      </c>
      <c r="AG3804" s="3">
        <v>0</v>
      </c>
      <c r="AH3804" s="3">
        <v>0</v>
      </c>
      <c r="AI3804" s="3">
        <v>0</v>
      </c>
      <c r="AJ3804" s="3">
        <v>0</v>
      </c>
      <c r="AK3804" s="3">
        <v>0</v>
      </c>
      <c r="AL3804" s="3">
        <v>0</v>
      </c>
      <c r="AM3804" s="3">
        <v>0</v>
      </c>
      <c r="AN3804" s="3">
        <v>0</v>
      </c>
      <c r="AO3804" s="3">
        <v>0</v>
      </c>
      <c r="AP3804" s="3">
        <v>0</v>
      </c>
      <c r="AQ3804" s="3">
        <v>23.07</v>
      </c>
      <c r="AR3804" s="3">
        <v>0</v>
      </c>
      <c r="AS3804" s="3">
        <v>0</v>
      </c>
      <c r="AT3804" s="3">
        <v>0</v>
      </c>
      <c r="AU3804" s="3">
        <v>0</v>
      </c>
      <c r="AV3804" s="3">
        <v>0</v>
      </c>
      <c r="AW3804" s="3">
        <v>0</v>
      </c>
      <c r="AX3804" s="3">
        <v>0</v>
      </c>
      <c r="AY3804" s="3">
        <v>0</v>
      </c>
      <c r="AZ3804" s="3">
        <v>0</v>
      </c>
      <c r="BA3804" s="3">
        <v>0</v>
      </c>
      <c r="BB3804" s="3">
        <v>0</v>
      </c>
      <c r="BC3804" s="3">
        <v>0</v>
      </c>
      <c r="BD3804" s="3">
        <v>0</v>
      </c>
      <c r="BE3804" s="3">
        <v>0</v>
      </c>
      <c r="BF3804" s="3">
        <v>0</v>
      </c>
      <c r="BG3804" s="3">
        <v>0</v>
      </c>
      <c r="BH3804" s="3">
        <v>1</v>
      </c>
      <c r="BI3804" s="3">
        <v>1</v>
      </c>
      <c r="BJ3804" s="3">
        <v>0.2</v>
      </c>
      <c r="BK3804" s="3">
        <v>1</v>
      </c>
      <c r="BL3804" s="3">
        <v>59.12</v>
      </c>
      <c r="BM3804" s="3">
        <v>8.8699999999999992</v>
      </c>
      <c r="BN3804" s="3">
        <v>67.989999999999995</v>
      </c>
      <c r="BO3804" s="3">
        <v>67.989999999999995</v>
      </c>
      <c r="BQ3804" s="3" t="s">
        <v>2177</v>
      </c>
      <c r="BR3804" s="3" t="s">
        <v>84</v>
      </c>
      <c r="BS3804" s="4">
        <v>45244</v>
      </c>
      <c r="BT3804" s="5">
        <v>0.40763888888888888</v>
      </c>
      <c r="BU3804" s="3" t="s">
        <v>1110</v>
      </c>
      <c r="BV3804" s="3" t="s">
        <v>94</v>
      </c>
      <c r="BY3804" s="3">
        <v>1200</v>
      </c>
      <c r="CA3804" s="3" t="s">
        <v>2964</v>
      </c>
      <c r="CC3804" s="3" t="s">
        <v>557</v>
      </c>
      <c r="CD3804" s="3">
        <v>1501</v>
      </c>
      <c r="CE3804" s="3" t="s">
        <v>90</v>
      </c>
      <c r="CF3804" s="4">
        <v>45245</v>
      </c>
      <c r="CI3804" s="3">
        <v>1</v>
      </c>
      <c r="CJ3804" s="3">
        <v>1</v>
      </c>
      <c r="CK3804" s="3">
        <v>22</v>
      </c>
      <c r="CL3804" s="3" t="s">
        <v>86</v>
      </c>
    </row>
    <row r="3805" spans="1:90" x14ac:dyDescent="0.3">
      <c r="A3805" s="3" t="s">
        <v>72</v>
      </c>
      <c r="B3805" s="3" t="s">
        <v>73</v>
      </c>
      <c r="C3805" s="3" t="s">
        <v>74</v>
      </c>
      <c r="E3805" s="3" t="str">
        <f>"080055845897"</f>
        <v>080055845897</v>
      </c>
      <c r="F3805" s="4">
        <v>45243</v>
      </c>
      <c r="G3805" s="3">
        <v>202408</v>
      </c>
      <c r="H3805" s="3" t="s">
        <v>75</v>
      </c>
      <c r="I3805" s="3" t="s">
        <v>76</v>
      </c>
      <c r="J3805" s="3" t="s">
        <v>77</v>
      </c>
      <c r="K3805" s="3" t="s">
        <v>78</v>
      </c>
      <c r="L3805" s="3" t="s">
        <v>612</v>
      </c>
      <c r="M3805" s="3" t="s">
        <v>613</v>
      </c>
      <c r="N3805" s="3" t="s">
        <v>2385</v>
      </c>
      <c r="O3805" s="3" t="s">
        <v>82</v>
      </c>
      <c r="P3805" s="3" t="str">
        <f>"1162956662                    "</f>
        <v xml:space="preserve">1162956662                    </v>
      </c>
      <c r="Q3805" s="3">
        <v>0</v>
      </c>
      <c r="R3805" s="3">
        <v>0</v>
      </c>
      <c r="S3805" s="3">
        <v>0</v>
      </c>
      <c r="T3805" s="3">
        <v>0</v>
      </c>
      <c r="U3805" s="3">
        <v>0</v>
      </c>
      <c r="V3805" s="3">
        <v>0</v>
      </c>
      <c r="W3805" s="3">
        <v>0</v>
      </c>
      <c r="X3805" s="3">
        <v>0</v>
      </c>
      <c r="Y3805" s="3">
        <v>0</v>
      </c>
      <c r="Z3805" s="3">
        <v>0</v>
      </c>
      <c r="AA3805" s="3">
        <v>0</v>
      </c>
      <c r="AB3805" s="3">
        <v>0</v>
      </c>
      <c r="AC3805" s="3">
        <v>0</v>
      </c>
      <c r="AD3805" s="3">
        <v>0</v>
      </c>
      <c r="AE3805" s="3">
        <v>0</v>
      </c>
      <c r="AF3805" s="3">
        <v>0</v>
      </c>
      <c r="AG3805" s="3">
        <v>0</v>
      </c>
      <c r="AH3805" s="3">
        <v>0</v>
      </c>
      <c r="AI3805" s="3">
        <v>0</v>
      </c>
      <c r="AJ3805" s="3">
        <v>0</v>
      </c>
      <c r="AK3805" s="3">
        <v>0</v>
      </c>
      <c r="AL3805" s="3">
        <v>0</v>
      </c>
      <c r="AM3805" s="3">
        <v>0</v>
      </c>
      <c r="AN3805" s="3">
        <v>0</v>
      </c>
      <c r="AO3805" s="3">
        <v>0</v>
      </c>
      <c r="AP3805" s="3">
        <v>0</v>
      </c>
      <c r="AQ3805" s="3">
        <v>57.23</v>
      </c>
      <c r="AR3805" s="3">
        <v>0</v>
      </c>
      <c r="AS3805" s="3">
        <v>0</v>
      </c>
      <c r="AT3805" s="3">
        <v>0</v>
      </c>
      <c r="AU3805" s="3">
        <v>0</v>
      </c>
      <c r="AV3805" s="3">
        <v>0</v>
      </c>
      <c r="AW3805" s="3">
        <v>0</v>
      </c>
      <c r="AX3805" s="3">
        <v>0</v>
      </c>
      <c r="AY3805" s="3">
        <v>0</v>
      </c>
      <c r="AZ3805" s="3">
        <v>0</v>
      </c>
      <c r="BA3805" s="3">
        <v>0</v>
      </c>
      <c r="BB3805" s="3">
        <v>0</v>
      </c>
      <c r="BC3805" s="3">
        <v>0</v>
      </c>
      <c r="BD3805" s="3">
        <v>0</v>
      </c>
      <c r="BE3805" s="3">
        <v>0</v>
      </c>
      <c r="BF3805" s="3">
        <v>0</v>
      </c>
      <c r="BG3805" s="3">
        <v>0</v>
      </c>
      <c r="BH3805" s="3">
        <v>1</v>
      </c>
      <c r="BI3805" s="3">
        <v>1</v>
      </c>
      <c r="BJ3805" s="3">
        <v>1.4</v>
      </c>
      <c r="BK3805" s="3">
        <v>1.5</v>
      </c>
      <c r="BL3805" s="3">
        <v>146.65</v>
      </c>
      <c r="BM3805" s="3">
        <v>22</v>
      </c>
      <c r="BN3805" s="3">
        <v>168.65</v>
      </c>
      <c r="BO3805" s="3">
        <v>168.65</v>
      </c>
      <c r="BQ3805" s="3" t="s">
        <v>2386</v>
      </c>
      <c r="BR3805" s="3" t="s">
        <v>84</v>
      </c>
      <c r="BS3805" s="4">
        <v>45244</v>
      </c>
      <c r="BT3805" s="5">
        <v>0.59027777777777779</v>
      </c>
      <c r="BU3805" s="3" t="s">
        <v>3625</v>
      </c>
      <c r="BV3805" s="3" t="s">
        <v>94</v>
      </c>
      <c r="BY3805" s="3">
        <v>7000</v>
      </c>
      <c r="CA3805" s="3" t="s">
        <v>1420</v>
      </c>
      <c r="CC3805" s="3" t="s">
        <v>613</v>
      </c>
      <c r="CD3805" s="3">
        <v>6850</v>
      </c>
      <c r="CE3805" s="3" t="s">
        <v>90</v>
      </c>
      <c r="CF3805" s="4">
        <v>45245</v>
      </c>
      <c r="CI3805" s="3">
        <v>2</v>
      </c>
      <c r="CJ3805" s="3">
        <v>1</v>
      </c>
      <c r="CK3805" s="3">
        <v>23</v>
      </c>
      <c r="CL3805" s="3" t="s">
        <v>86</v>
      </c>
    </row>
    <row r="3806" spans="1:90" x14ac:dyDescent="0.3">
      <c r="A3806" s="3" t="s">
        <v>72</v>
      </c>
      <c r="B3806" s="3" t="s">
        <v>73</v>
      </c>
      <c r="C3806" s="3" t="s">
        <v>74</v>
      </c>
      <c r="E3806" s="3" t="str">
        <f>"080055849849"</f>
        <v>080055849849</v>
      </c>
      <c r="F3806" s="4">
        <v>45243</v>
      </c>
      <c r="G3806" s="3">
        <v>202408</v>
      </c>
      <c r="H3806" s="3" t="s">
        <v>75</v>
      </c>
      <c r="I3806" s="3" t="s">
        <v>76</v>
      </c>
      <c r="J3806" s="3" t="s">
        <v>77</v>
      </c>
      <c r="K3806" s="3" t="s">
        <v>78</v>
      </c>
      <c r="L3806" s="3" t="s">
        <v>221</v>
      </c>
      <c r="M3806" s="3" t="s">
        <v>222</v>
      </c>
      <c r="N3806" s="3" t="s">
        <v>404</v>
      </c>
      <c r="O3806" s="3" t="s">
        <v>82</v>
      </c>
      <c r="P3806" s="3" t="str">
        <f>"1162956760                    "</f>
        <v xml:space="preserve">1162956760                    </v>
      </c>
      <c r="Q3806" s="3">
        <v>0</v>
      </c>
      <c r="R3806" s="3">
        <v>0</v>
      </c>
      <c r="S3806" s="3">
        <v>0</v>
      </c>
      <c r="T3806" s="3">
        <v>0</v>
      </c>
      <c r="U3806" s="3">
        <v>0</v>
      </c>
      <c r="V3806" s="3">
        <v>0</v>
      </c>
      <c r="W3806" s="3">
        <v>0</v>
      </c>
      <c r="X3806" s="3">
        <v>0</v>
      </c>
      <c r="Y3806" s="3">
        <v>0</v>
      </c>
      <c r="Z3806" s="3">
        <v>0</v>
      </c>
      <c r="AA3806" s="3">
        <v>0</v>
      </c>
      <c r="AB3806" s="3">
        <v>0</v>
      </c>
      <c r="AC3806" s="3">
        <v>0</v>
      </c>
      <c r="AD3806" s="3">
        <v>0</v>
      </c>
      <c r="AE3806" s="3">
        <v>0</v>
      </c>
      <c r="AF3806" s="3">
        <v>0</v>
      </c>
      <c r="AG3806" s="3">
        <v>0</v>
      </c>
      <c r="AH3806" s="3">
        <v>0</v>
      </c>
      <c r="AI3806" s="3">
        <v>0</v>
      </c>
      <c r="AJ3806" s="3">
        <v>0</v>
      </c>
      <c r="AK3806" s="3">
        <v>0</v>
      </c>
      <c r="AL3806" s="3">
        <v>0</v>
      </c>
      <c r="AM3806" s="3">
        <v>0</v>
      </c>
      <c r="AN3806" s="3">
        <v>0</v>
      </c>
      <c r="AO3806" s="3">
        <v>0</v>
      </c>
      <c r="AP3806" s="3">
        <v>0</v>
      </c>
      <c r="AQ3806" s="3">
        <v>23.07</v>
      </c>
      <c r="AR3806" s="3">
        <v>0</v>
      </c>
      <c r="AS3806" s="3">
        <v>0</v>
      </c>
      <c r="AT3806" s="3">
        <v>0</v>
      </c>
      <c r="AU3806" s="3">
        <v>0</v>
      </c>
      <c r="AV3806" s="3">
        <v>0</v>
      </c>
      <c r="AW3806" s="3">
        <v>0</v>
      </c>
      <c r="AX3806" s="3">
        <v>0</v>
      </c>
      <c r="AY3806" s="3">
        <v>0</v>
      </c>
      <c r="AZ3806" s="3">
        <v>0</v>
      </c>
      <c r="BA3806" s="3">
        <v>0</v>
      </c>
      <c r="BB3806" s="3">
        <v>0</v>
      </c>
      <c r="BC3806" s="3">
        <v>0</v>
      </c>
      <c r="BD3806" s="3">
        <v>0</v>
      </c>
      <c r="BE3806" s="3">
        <v>0</v>
      </c>
      <c r="BF3806" s="3">
        <v>0</v>
      </c>
      <c r="BG3806" s="3">
        <v>0</v>
      </c>
      <c r="BH3806" s="3">
        <v>1</v>
      </c>
      <c r="BI3806" s="3">
        <v>1</v>
      </c>
      <c r="BJ3806" s="3">
        <v>0.2</v>
      </c>
      <c r="BK3806" s="3">
        <v>1</v>
      </c>
      <c r="BL3806" s="3">
        <v>59.12</v>
      </c>
      <c r="BM3806" s="3">
        <v>8.8699999999999992</v>
      </c>
      <c r="BN3806" s="3">
        <v>67.989999999999995</v>
      </c>
      <c r="BO3806" s="3">
        <v>67.989999999999995</v>
      </c>
      <c r="BQ3806" s="3" t="s">
        <v>405</v>
      </c>
      <c r="BR3806" s="3" t="s">
        <v>84</v>
      </c>
      <c r="BS3806" s="4">
        <v>45244</v>
      </c>
      <c r="BT3806" s="5">
        <v>0.30972222222222223</v>
      </c>
      <c r="BU3806" s="3" t="s">
        <v>2042</v>
      </c>
      <c r="BV3806" s="3" t="s">
        <v>94</v>
      </c>
      <c r="BY3806" s="3">
        <v>1200</v>
      </c>
      <c r="CA3806" s="3" t="s">
        <v>399</v>
      </c>
      <c r="CC3806" s="3" t="s">
        <v>222</v>
      </c>
      <c r="CD3806" s="3">
        <v>1459</v>
      </c>
      <c r="CE3806" s="3" t="s">
        <v>90</v>
      </c>
      <c r="CF3806" s="4">
        <v>45245</v>
      </c>
      <c r="CI3806" s="3">
        <v>1</v>
      </c>
      <c r="CJ3806" s="3">
        <v>1</v>
      </c>
      <c r="CK3806" s="3">
        <v>22</v>
      </c>
      <c r="CL3806" s="3" t="s">
        <v>86</v>
      </c>
    </row>
    <row r="3807" spans="1:90" x14ac:dyDescent="0.3">
      <c r="A3807" s="3" t="s">
        <v>72</v>
      </c>
      <c r="B3807" s="3" t="s">
        <v>73</v>
      </c>
      <c r="C3807" s="3" t="s">
        <v>74</v>
      </c>
      <c r="E3807" s="3" t="str">
        <f>"080055851981"</f>
        <v>080055851981</v>
      </c>
      <c r="F3807" s="4">
        <v>45243</v>
      </c>
      <c r="G3807" s="3">
        <v>202408</v>
      </c>
      <c r="H3807" s="3" t="s">
        <v>75</v>
      </c>
      <c r="I3807" s="3" t="s">
        <v>76</v>
      </c>
      <c r="J3807" s="3" t="s">
        <v>77</v>
      </c>
      <c r="K3807" s="3" t="s">
        <v>78</v>
      </c>
      <c r="L3807" s="3" t="s">
        <v>209</v>
      </c>
      <c r="M3807" s="3" t="s">
        <v>210</v>
      </c>
      <c r="N3807" s="3" t="s">
        <v>211</v>
      </c>
      <c r="O3807" s="3" t="s">
        <v>82</v>
      </c>
      <c r="P3807" s="3" t="str">
        <f>"1162956746                    "</f>
        <v xml:space="preserve">1162956746                    </v>
      </c>
      <c r="Q3807" s="3">
        <v>0</v>
      </c>
      <c r="R3807" s="3">
        <v>0</v>
      </c>
      <c r="S3807" s="3">
        <v>0</v>
      </c>
      <c r="T3807" s="3">
        <v>0</v>
      </c>
      <c r="U3807" s="3">
        <v>0</v>
      </c>
      <c r="V3807" s="3">
        <v>0</v>
      </c>
      <c r="W3807" s="3">
        <v>0</v>
      </c>
      <c r="X3807" s="3">
        <v>0</v>
      </c>
      <c r="Y3807" s="3">
        <v>0</v>
      </c>
      <c r="Z3807" s="3">
        <v>0</v>
      </c>
      <c r="AA3807" s="3">
        <v>0</v>
      </c>
      <c r="AB3807" s="3">
        <v>0</v>
      </c>
      <c r="AC3807" s="3">
        <v>0</v>
      </c>
      <c r="AD3807" s="3">
        <v>0</v>
      </c>
      <c r="AE3807" s="3">
        <v>0</v>
      </c>
      <c r="AF3807" s="3">
        <v>0</v>
      </c>
      <c r="AG3807" s="3">
        <v>0</v>
      </c>
      <c r="AH3807" s="3">
        <v>0</v>
      </c>
      <c r="AI3807" s="3">
        <v>0</v>
      </c>
      <c r="AJ3807" s="3">
        <v>0</v>
      </c>
      <c r="AK3807" s="3">
        <v>0</v>
      </c>
      <c r="AL3807" s="3">
        <v>0</v>
      </c>
      <c r="AM3807" s="3">
        <v>0</v>
      </c>
      <c r="AN3807" s="3">
        <v>0</v>
      </c>
      <c r="AO3807" s="3">
        <v>0</v>
      </c>
      <c r="AP3807" s="3">
        <v>0</v>
      </c>
      <c r="AQ3807" s="3">
        <v>57.23</v>
      </c>
      <c r="AR3807" s="3">
        <v>0</v>
      </c>
      <c r="AS3807" s="3">
        <v>0</v>
      </c>
      <c r="AT3807" s="3">
        <v>0</v>
      </c>
      <c r="AU3807" s="3">
        <v>0</v>
      </c>
      <c r="AV3807" s="3">
        <v>0</v>
      </c>
      <c r="AW3807" s="3">
        <v>0</v>
      </c>
      <c r="AX3807" s="3">
        <v>0</v>
      </c>
      <c r="AY3807" s="3">
        <v>0</v>
      </c>
      <c r="AZ3807" s="3">
        <v>0</v>
      </c>
      <c r="BA3807" s="3">
        <v>0</v>
      </c>
      <c r="BB3807" s="3">
        <v>0</v>
      </c>
      <c r="BC3807" s="3">
        <v>0</v>
      </c>
      <c r="BD3807" s="3">
        <v>0</v>
      </c>
      <c r="BE3807" s="3">
        <v>0</v>
      </c>
      <c r="BF3807" s="3">
        <v>0</v>
      </c>
      <c r="BG3807" s="3">
        <v>0</v>
      </c>
      <c r="BH3807" s="3">
        <v>1</v>
      </c>
      <c r="BI3807" s="3">
        <v>1</v>
      </c>
      <c r="BJ3807" s="3">
        <v>0.2</v>
      </c>
      <c r="BK3807" s="3">
        <v>1</v>
      </c>
      <c r="BL3807" s="3">
        <v>146.65</v>
      </c>
      <c r="BM3807" s="3">
        <v>22</v>
      </c>
      <c r="BN3807" s="3">
        <v>168.65</v>
      </c>
      <c r="BO3807" s="3">
        <v>168.65</v>
      </c>
      <c r="BQ3807" s="3" t="s">
        <v>212</v>
      </c>
      <c r="BR3807" s="3" t="s">
        <v>84</v>
      </c>
      <c r="BS3807" s="4">
        <v>45244</v>
      </c>
      <c r="BT3807" s="5">
        <v>0.55208333333333337</v>
      </c>
      <c r="BU3807" s="3" t="s">
        <v>1785</v>
      </c>
      <c r="BV3807" s="3" t="s">
        <v>86</v>
      </c>
      <c r="BW3807" s="3" t="s">
        <v>503</v>
      </c>
      <c r="BX3807" s="3" t="s">
        <v>3329</v>
      </c>
      <c r="BY3807" s="3">
        <v>1200</v>
      </c>
      <c r="CA3807" s="3" t="s">
        <v>1466</v>
      </c>
      <c r="CC3807" s="3" t="s">
        <v>210</v>
      </c>
      <c r="CD3807" s="3">
        <v>7300</v>
      </c>
      <c r="CE3807" s="3" t="s">
        <v>90</v>
      </c>
      <c r="CF3807" s="4">
        <v>45245</v>
      </c>
      <c r="CI3807" s="3">
        <v>1</v>
      </c>
      <c r="CJ3807" s="3">
        <v>1</v>
      </c>
      <c r="CK3807" s="3">
        <v>23</v>
      </c>
      <c r="CL3807" s="3" t="s">
        <v>86</v>
      </c>
    </row>
    <row r="3808" spans="1:90" x14ac:dyDescent="0.3">
      <c r="A3808" s="3" t="s">
        <v>72</v>
      </c>
      <c r="B3808" s="3" t="s">
        <v>73</v>
      </c>
      <c r="C3808" s="3" t="s">
        <v>74</v>
      </c>
      <c r="E3808" s="3" t="str">
        <f>"080055844376"</f>
        <v>080055844376</v>
      </c>
      <c r="F3808" s="4">
        <v>45243</v>
      </c>
      <c r="G3808" s="3">
        <v>202408</v>
      </c>
      <c r="H3808" s="3" t="s">
        <v>75</v>
      </c>
      <c r="I3808" s="3" t="s">
        <v>76</v>
      </c>
      <c r="J3808" s="3" t="s">
        <v>77</v>
      </c>
      <c r="K3808" s="3" t="s">
        <v>78</v>
      </c>
      <c r="L3808" s="3" t="s">
        <v>187</v>
      </c>
      <c r="M3808" s="3" t="s">
        <v>188</v>
      </c>
      <c r="N3808" s="3" t="s">
        <v>189</v>
      </c>
      <c r="O3808" s="3" t="s">
        <v>82</v>
      </c>
      <c r="P3808" s="3" t="str">
        <f>"1162956449                    "</f>
        <v xml:space="preserve">1162956449                    </v>
      </c>
      <c r="Q3808" s="3">
        <v>0</v>
      </c>
      <c r="R3808" s="3">
        <v>0</v>
      </c>
      <c r="S3808" s="3">
        <v>0</v>
      </c>
      <c r="T3808" s="3">
        <v>0</v>
      </c>
      <c r="U3808" s="3">
        <v>0</v>
      </c>
      <c r="V3808" s="3">
        <v>0</v>
      </c>
      <c r="W3808" s="3">
        <v>0</v>
      </c>
      <c r="X3808" s="3">
        <v>0</v>
      </c>
      <c r="Y3808" s="3">
        <v>0</v>
      </c>
      <c r="Z3808" s="3">
        <v>0</v>
      </c>
      <c r="AA3808" s="3">
        <v>0</v>
      </c>
      <c r="AB3808" s="3">
        <v>0</v>
      </c>
      <c r="AC3808" s="3">
        <v>0</v>
      </c>
      <c r="AD3808" s="3">
        <v>0</v>
      </c>
      <c r="AE3808" s="3">
        <v>0</v>
      </c>
      <c r="AF3808" s="3">
        <v>0</v>
      </c>
      <c r="AG3808" s="3">
        <v>0</v>
      </c>
      <c r="AH3808" s="3">
        <v>0</v>
      </c>
      <c r="AI3808" s="3">
        <v>0</v>
      </c>
      <c r="AJ3808" s="3">
        <v>0</v>
      </c>
      <c r="AK3808" s="3">
        <v>0</v>
      </c>
      <c r="AL3808" s="3">
        <v>0</v>
      </c>
      <c r="AM3808" s="3">
        <v>0</v>
      </c>
      <c r="AN3808" s="3">
        <v>0</v>
      </c>
      <c r="AO3808" s="3">
        <v>0</v>
      </c>
      <c r="AP3808" s="3">
        <v>0</v>
      </c>
      <c r="AQ3808" s="3">
        <v>29.54</v>
      </c>
      <c r="AR3808" s="3">
        <v>0</v>
      </c>
      <c r="AS3808" s="3">
        <v>0</v>
      </c>
      <c r="AT3808" s="3">
        <v>0</v>
      </c>
      <c r="AU3808" s="3">
        <v>0</v>
      </c>
      <c r="AV3808" s="3">
        <v>0</v>
      </c>
      <c r="AW3808" s="3">
        <v>0</v>
      </c>
      <c r="AX3808" s="3">
        <v>0</v>
      </c>
      <c r="AY3808" s="3">
        <v>0</v>
      </c>
      <c r="AZ3808" s="3">
        <v>0</v>
      </c>
      <c r="BA3808" s="3">
        <v>0</v>
      </c>
      <c r="BB3808" s="3">
        <v>0</v>
      </c>
      <c r="BC3808" s="3">
        <v>0</v>
      </c>
      <c r="BD3808" s="3">
        <v>0</v>
      </c>
      <c r="BE3808" s="3">
        <v>0</v>
      </c>
      <c r="BF3808" s="3">
        <v>0</v>
      </c>
      <c r="BG3808" s="3">
        <v>0</v>
      </c>
      <c r="BH3808" s="3">
        <v>1</v>
      </c>
      <c r="BI3808" s="3">
        <v>1</v>
      </c>
      <c r="BJ3808" s="3">
        <v>0.2</v>
      </c>
      <c r="BK3808" s="3">
        <v>1</v>
      </c>
      <c r="BL3808" s="3">
        <v>75.69</v>
      </c>
      <c r="BM3808" s="3">
        <v>11.35</v>
      </c>
      <c r="BN3808" s="3">
        <v>87.04</v>
      </c>
      <c r="BO3808" s="3">
        <v>87.04</v>
      </c>
      <c r="BQ3808" s="3" t="s">
        <v>190</v>
      </c>
      <c r="BR3808" s="3" t="s">
        <v>84</v>
      </c>
      <c r="BS3808" s="4">
        <v>45244</v>
      </c>
      <c r="BT3808" s="5">
        <v>0.41666666666666669</v>
      </c>
      <c r="BU3808" s="3" t="s">
        <v>1243</v>
      </c>
      <c r="BV3808" s="3" t="s">
        <v>94</v>
      </c>
      <c r="BY3808" s="3">
        <v>1200</v>
      </c>
      <c r="CA3808" s="3" t="s">
        <v>366</v>
      </c>
      <c r="CC3808" s="3" t="s">
        <v>188</v>
      </c>
      <c r="CD3808" s="3">
        <v>3610</v>
      </c>
      <c r="CE3808" s="3" t="s">
        <v>90</v>
      </c>
      <c r="CF3808" s="4">
        <v>45245</v>
      </c>
      <c r="CI3808" s="3">
        <v>1</v>
      </c>
      <c r="CJ3808" s="3">
        <v>1</v>
      </c>
      <c r="CK3808" s="3">
        <v>21</v>
      </c>
      <c r="CL3808" s="3" t="s">
        <v>86</v>
      </c>
    </row>
    <row r="3809" spans="1:90" x14ac:dyDescent="0.3">
      <c r="A3809" s="3" t="s">
        <v>72</v>
      </c>
      <c r="B3809" s="3" t="s">
        <v>73</v>
      </c>
      <c r="C3809" s="3" t="s">
        <v>74</v>
      </c>
      <c r="E3809" s="3" t="str">
        <f>"080055844430"</f>
        <v>080055844430</v>
      </c>
      <c r="F3809" s="4">
        <v>45243</v>
      </c>
      <c r="G3809" s="3">
        <v>202408</v>
      </c>
      <c r="H3809" s="3" t="s">
        <v>75</v>
      </c>
      <c r="I3809" s="3" t="s">
        <v>76</v>
      </c>
      <c r="J3809" s="3" t="s">
        <v>77</v>
      </c>
      <c r="K3809" s="3" t="s">
        <v>78</v>
      </c>
      <c r="L3809" s="3" t="s">
        <v>75</v>
      </c>
      <c r="M3809" s="3" t="s">
        <v>76</v>
      </c>
      <c r="N3809" s="3" t="s">
        <v>312</v>
      </c>
      <c r="O3809" s="3" t="s">
        <v>82</v>
      </c>
      <c r="P3809" s="3" t="str">
        <f>"1162956559                    "</f>
        <v xml:space="preserve">1162956559                    </v>
      </c>
      <c r="Q3809" s="3">
        <v>0</v>
      </c>
      <c r="R3809" s="3">
        <v>0</v>
      </c>
      <c r="S3809" s="3">
        <v>0</v>
      </c>
      <c r="T3809" s="3">
        <v>0</v>
      </c>
      <c r="U3809" s="3">
        <v>0</v>
      </c>
      <c r="V3809" s="3">
        <v>0</v>
      </c>
      <c r="W3809" s="3">
        <v>0</v>
      </c>
      <c r="X3809" s="3">
        <v>0</v>
      </c>
      <c r="Y3809" s="3">
        <v>0</v>
      </c>
      <c r="Z3809" s="3">
        <v>0</v>
      </c>
      <c r="AA3809" s="3">
        <v>0</v>
      </c>
      <c r="AB3809" s="3">
        <v>0</v>
      </c>
      <c r="AC3809" s="3">
        <v>0</v>
      </c>
      <c r="AD3809" s="3">
        <v>0</v>
      </c>
      <c r="AE3809" s="3">
        <v>0</v>
      </c>
      <c r="AF3809" s="3">
        <v>0</v>
      </c>
      <c r="AG3809" s="3">
        <v>0</v>
      </c>
      <c r="AH3809" s="3">
        <v>0</v>
      </c>
      <c r="AI3809" s="3">
        <v>0</v>
      </c>
      <c r="AJ3809" s="3">
        <v>0</v>
      </c>
      <c r="AK3809" s="3">
        <v>0</v>
      </c>
      <c r="AL3809" s="3">
        <v>0</v>
      </c>
      <c r="AM3809" s="3">
        <v>0</v>
      </c>
      <c r="AN3809" s="3">
        <v>0</v>
      </c>
      <c r="AO3809" s="3">
        <v>0</v>
      </c>
      <c r="AP3809" s="3">
        <v>0</v>
      </c>
      <c r="AQ3809" s="3">
        <v>23.07</v>
      </c>
      <c r="AR3809" s="3">
        <v>0</v>
      </c>
      <c r="AS3809" s="3">
        <v>0</v>
      </c>
      <c r="AT3809" s="3">
        <v>0</v>
      </c>
      <c r="AU3809" s="3">
        <v>0</v>
      </c>
      <c r="AV3809" s="3">
        <v>0</v>
      </c>
      <c r="AW3809" s="3">
        <v>0</v>
      </c>
      <c r="AX3809" s="3">
        <v>0</v>
      </c>
      <c r="AY3809" s="3">
        <v>0</v>
      </c>
      <c r="AZ3809" s="3">
        <v>0</v>
      </c>
      <c r="BA3809" s="3">
        <v>0</v>
      </c>
      <c r="BB3809" s="3">
        <v>0</v>
      </c>
      <c r="BC3809" s="3">
        <v>0</v>
      </c>
      <c r="BD3809" s="3">
        <v>0</v>
      </c>
      <c r="BE3809" s="3">
        <v>0</v>
      </c>
      <c r="BF3809" s="3">
        <v>0</v>
      </c>
      <c r="BG3809" s="3">
        <v>0</v>
      </c>
      <c r="BH3809" s="3">
        <v>1</v>
      </c>
      <c r="BI3809" s="3">
        <v>1</v>
      </c>
      <c r="BJ3809" s="3">
        <v>0.2</v>
      </c>
      <c r="BK3809" s="3">
        <v>1</v>
      </c>
      <c r="BL3809" s="3">
        <v>59.12</v>
      </c>
      <c r="BM3809" s="3">
        <v>8.8699999999999992</v>
      </c>
      <c r="BN3809" s="3">
        <v>67.989999999999995</v>
      </c>
      <c r="BO3809" s="3">
        <v>67.989999999999995</v>
      </c>
      <c r="BQ3809" s="3" t="s">
        <v>910</v>
      </c>
      <c r="BR3809" s="3" t="s">
        <v>84</v>
      </c>
      <c r="BS3809" s="4">
        <v>45244</v>
      </c>
      <c r="BT3809" s="5">
        <v>0.37152777777777773</v>
      </c>
      <c r="BU3809" s="3" t="s">
        <v>675</v>
      </c>
      <c r="BV3809" s="3" t="s">
        <v>94</v>
      </c>
      <c r="BY3809" s="3">
        <v>1200</v>
      </c>
      <c r="CA3809" s="3" t="s">
        <v>676</v>
      </c>
      <c r="CC3809" s="3" t="s">
        <v>76</v>
      </c>
      <c r="CD3809" s="3">
        <v>1645</v>
      </c>
      <c r="CE3809" s="3" t="s">
        <v>90</v>
      </c>
      <c r="CF3809" s="4">
        <v>45245</v>
      </c>
      <c r="CI3809" s="3">
        <v>1</v>
      </c>
      <c r="CJ3809" s="3">
        <v>1</v>
      </c>
      <c r="CK3809" s="3">
        <v>22</v>
      </c>
      <c r="CL3809" s="3" t="s">
        <v>86</v>
      </c>
    </row>
    <row r="3810" spans="1:90" x14ac:dyDescent="0.3">
      <c r="A3810" s="3" t="s">
        <v>72</v>
      </c>
      <c r="B3810" s="3" t="s">
        <v>73</v>
      </c>
      <c r="C3810" s="3" t="s">
        <v>74</v>
      </c>
      <c r="E3810" s="3" t="str">
        <f>"080055850903"</f>
        <v>080055850903</v>
      </c>
      <c r="F3810" s="4">
        <v>45243</v>
      </c>
      <c r="G3810" s="3">
        <v>202408</v>
      </c>
      <c r="H3810" s="3" t="s">
        <v>75</v>
      </c>
      <c r="I3810" s="3" t="s">
        <v>76</v>
      </c>
      <c r="J3810" s="3" t="s">
        <v>77</v>
      </c>
      <c r="K3810" s="3" t="s">
        <v>78</v>
      </c>
      <c r="L3810" s="3" t="s">
        <v>556</v>
      </c>
      <c r="M3810" s="3" t="s">
        <v>557</v>
      </c>
      <c r="N3810" s="3" t="s">
        <v>2162</v>
      </c>
      <c r="O3810" s="3" t="s">
        <v>82</v>
      </c>
      <c r="P3810" s="3" t="str">
        <f>"1162956828                    "</f>
        <v xml:space="preserve">1162956828                    </v>
      </c>
      <c r="Q3810" s="3">
        <v>0</v>
      </c>
      <c r="R3810" s="3">
        <v>0</v>
      </c>
      <c r="S3810" s="3">
        <v>0</v>
      </c>
      <c r="T3810" s="3">
        <v>0</v>
      </c>
      <c r="U3810" s="3">
        <v>0</v>
      </c>
      <c r="V3810" s="3">
        <v>0</v>
      </c>
      <c r="W3810" s="3">
        <v>0</v>
      </c>
      <c r="X3810" s="3">
        <v>0</v>
      </c>
      <c r="Y3810" s="3">
        <v>0</v>
      </c>
      <c r="Z3810" s="3">
        <v>0</v>
      </c>
      <c r="AA3810" s="3">
        <v>0</v>
      </c>
      <c r="AB3810" s="3">
        <v>0</v>
      </c>
      <c r="AC3810" s="3">
        <v>0</v>
      </c>
      <c r="AD3810" s="3">
        <v>0</v>
      </c>
      <c r="AE3810" s="3">
        <v>0</v>
      </c>
      <c r="AF3810" s="3">
        <v>0</v>
      </c>
      <c r="AG3810" s="3">
        <v>0</v>
      </c>
      <c r="AH3810" s="3">
        <v>0</v>
      </c>
      <c r="AI3810" s="3">
        <v>0</v>
      </c>
      <c r="AJ3810" s="3">
        <v>0</v>
      </c>
      <c r="AK3810" s="3">
        <v>0</v>
      </c>
      <c r="AL3810" s="3">
        <v>0</v>
      </c>
      <c r="AM3810" s="3">
        <v>0</v>
      </c>
      <c r="AN3810" s="3">
        <v>0</v>
      </c>
      <c r="AO3810" s="3">
        <v>0</v>
      </c>
      <c r="AP3810" s="3">
        <v>0</v>
      </c>
      <c r="AQ3810" s="3">
        <v>23.07</v>
      </c>
      <c r="AR3810" s="3">
        <v>0</v>
      </c>
      <c r="AS3810" s="3">
        <v>0</v>
      </c>
      <c r="AT3810" s="3">
        <v>0</v>
      </c>
      <c r="AU3810" s="3">
        <v>0</v>
      </c>
      <c r="AV3810" s="3">
        <v>0</v>
      </c>
      <c r="AW3810" s="3">
        <v>0</v>
      </c>
      <c r="AX3810" s="3">
        <v>0</v>
      </c>
      <c r="AY3810" s="3">
        <v>0</v>
      </c>
      <c r="AZ3810" s="3">
        <v>0</v>
      </c>
      <c r="BA3810" s="3">
        <v>0</v>
      </c>
      <c r="BB3810" s="3">
        <v>0</v>
      </c>
      <c r="BC3810" s="3">
        <v>0</v>
      </c>
      <c r="BD3810" s="3">
        <v>0</v>
      </c>
      <c r="BE3810" s="3">
        <v>0</v>
      </c>
      <c r="BF3810" s="3">
        <v>0</v>
      </c>
      <c r="BG3810" s="3">
        <v>0</v>
      </c>
      <c r="BH3810" s="3">
        <v>1</v>
      </c>
      <c r="BI3810" s="3">
        <v>1</v>
      </c>
      <c r="BJ3810" s="3">
        <v>1.4</v>
      </c>
      <c r="BK3810" s="3">
        <v>2</v>
      </c>
      <c r="BL3810" s="3">
        <v>59.12</v>
      </c>
      <c r="BM3810" s="3">
        <v>8.8699999999999992</v>
      </c>
      <c r="BN3810" s="3">
        <v>67.989999999999995</v>
      </c>
      <c r="BO3810" s="3">
        <v>67.989999999999995</v>
      </c>
      <c r="BQ3810" s="3" t="s">
        <v>2163</v>
      </c>
      <c r="BR3810" s="3" t="s">
        <v>84</v>
      </c>
      <c r="BS3810" s="4">
        <v>45244</v>
      </c>
      <c r="BT3810" s="5">
        <v>0.32291666666666669</v>
      </c>
      <c r="BU3810" s="3" t="s">
        <v>1326</v>
      </c>
      <c r="BV3810" s="3" t="s">
        <v>94</v>
      </c>
      <c r="BY3810" s="3">
        <v>7000</v>
      </c>
      <c r="CA3810" s="3" t="s">
        <v>1327</v>
      </c>
      <c r="CC3810" s="3" t="s">
        <v>557</v>
      </c>
      <c r="CD3810" s="3">
        <v>1501</v>
      </c>
      <c r="CE3810" s="3" t="s">
        <v>90</v>
      </c>
      <c r="CF3810" s="4">
        <v>45244</v>
      </c>
      <c r="CI3810" s="3">
        <v>1</v>
      </c>
      <c r="CJ3810" s="3">
        <v>1</v>
      </c>
      <c r="CK3810" s="3">
        <v>22</v>
      </c>
      <c r="CL3810" s="3" t="s">
        <v>86</v>
      </c>
    </row>
    <row r="3811" spans="1:90" x14ac:dyDescent="0.3">
      <c r="A3811" s="3" t="s">
        <v>72</v>
      </c>
      <c r="B3811" s="3" t="s">
        <v>73</v>
      </c>
      <c r="C3811" s="3" t="s">
        <v>74</v>
      </c>
      <c r="E3811" s="3" t="str">
        <f>"080055836059"</f>
        <v>080055836059</v>
      </c>
      <c r="F3811" s="4">
        <v>45243</v>
      </c>
      <c r="G3811" s="3">
        <v>202408</v>
      </c>
      <c r="H3811" s="3" t="s">
        <v>75</v>
      </c>
      <c r="I3811" s="3" t="s">
        <v>76</v>
      </c>
      <c r="J3811" s="3" t="s">
        <v>77</v>
      </c>
      <c r="K3811" s="3" t="s">
        <v>78</v>
      </c>
      <c r="L3811" s="3" t="s">
        <v>79</v>
      </c>
      <c r="M3811" s="3" t="s">
        <v>80</v>
      </c>
      <c r="N3811" s="3" t="s">
        <v>2107</v>
      </c>
      <c r="O3811" s="3" t="s">
        <v>82</v>
      </c>
      <c r="P3811" s="3" t="str">
        <f>"1162956475                    "</f>
        <v xml:space="preserve">1162956475                    </v>
      </c>
      <c r="Q3811" s="3">
        <v>0</v>
      </c>
      <c r="R3811" s="3">
        <v>0</v>
      </c>
      <c r="S3811" s="3">
        <v>0</v>
      </c>
      <c r="T3811" s="3">
        <v>0</v>
      </c>
      <c r="U3811" s="3">
        <v>0</v>
      </c>
      <c r="V3811" s="3">
        <v>0</v>
      </c>
      <c r="W3811" s="3">
        <v>0</v>
      </c>
      <c r="X3811" s="3">
        <v>0</v>
      </c>
      <c r="Y3811" s="3">
        <v>0</v>
      </c>
      <c r="Z3811" s="3">
        <v>0</v>
      </c>
      <c r="AA3811" s="3">
        <v>0</v>
      </c>
      <c r="AB3811" s="3">
        <v>0</v>
      </c>
      <c r="AC3811" s="3">
        <v>0</v>
      </c>
      <c r="AD3811" s="3">
        <v>0</v>
      </c>
      <c r="AE3811" s="3">
        <v>0</v>
      </c>
      <c r="AF3811" s="3">
        <v>0</v>
      </c>
      <c r="AG3811" s="3">
        <v>0</v>
      </c>
      <c r="AH3811" s="3">
        <v>0</v>
      </c>
      <c r="AI3811" s="3">
        <v>0</v>
      </c>
      <c r="AJ3811" s="3">
        <v>0</v>
      </c>
      <c r="AK3811" s="3">
        <v>0</v>
      </c>
      <c r="AL3811" s="3">
        <v>0</v>
      </c>
      <c r="AM3811" s="3">
        <v>0</v>
      </c>
      <c r="AN3811" s="3">
        <v>0</v>
      </c>
      <c r="AO3811" s="3">
        <v>0</v>
      </c>
      <c r="AP3811" s="3">
        <v>0</v>
      </c>
      <c r="AQ3811" s="3">
        <v>29.54</v>
      </c>
      <c r="AR3811" s="3">
        <v>0</v>
      </c>
      <c r="AS3811" s="3">
        <v>0</v>
      </c>
      <c r="AT3811" s="3">
        <v>0</v>
      </c>
      <c r="AU3811" s="3">
        <v>0</v>
      </c>
      <c r="AV3811" s="3">
        <v>0</v>
      </c>
      <c r="AW3811" s="3">
        <v>0</v>
      </c>
      <c r="AX3811" s="3">
        <v>0</v>
      </c>
      <c r="AY3811" s="3">
        <v>0</v>
      </c>
      <c r="AZ3811" s="3">
        <v>0</v>
      </c>
      <c r="BA3811" s="3">
        <v>0</v>
      </c>
      <c r="BB3811" s="3">
        <v>0</v>
      </c>
      <c r="BC3811" s="3">
        <v>0</v>
      </c>
      <c r="BD3811" s="3">
        <v>0</v>
      </c>
      <c r="BE3811" s="3">
        <v>0</v>
      </c>
      <c r="BF3811" s="3">
        <v>0</v>
      </c>
      <c r="BG3811" s="3">
        <v>0</v>
      </c>
      <c r="BH3811" s="3">
        <v>1</v>
      </c>
      <c r="BI3811" s="3">
        <v>1</v>
      </c>
      <c r="BJ3811" s="3">
        <v>0.2</v>
      </c>
      <c r="BK3811" s="3">
        <v>1</v>
      </c>
      <c r="BL3811" s="3">
        <v>75.69</v>
      </c>
      <c r="BM3811" s="3">
        <v>11.35</v>
      </c>
      <c r="BN3811" s="3">
        <v>87.04</v>
      </c>
      <c r="BO3811" s="3">
        <v>87.04</v>
      </c>
      <c r="BQ3811" s="3" t="s">
        <v>2108</v>
      </c>
      <c r="BR3811" s="3" t="s">
        <v>84</v>
      </c>
      <c r="BS3811" s="4">
        <v>45244</v>
      </c>
      <c r="BT3811" s="5">
        <v>0.375</v>
      </c>
      <c r="BU3811" s="3" t="s">
        <v>3626</v>
      </c>
      <c r="BV3811" s="3" t="s">
        <v>94</v>
      </c>
      <c r="BY3811" s="3">
        <v>1200</v>
      </c>
      <c r="CA3811" s="3" t="s">
        <v>1421</v>
      </c>
      <c r="CC3811" s="3" t="s">
        <v>80</v>
      </c>
      <c r="CD3811" s="3">
        <v>7500</v>
      </c>
      <c r="CE3811" s="3" t="s">
        <v>90</v>
      </c>
      <c r="CF3811" s="4">
        <v>45245</v>
      </c>
      <c r="CI3811" s="3">
        <v>1</v>
      </c>
      <c r="CJ3811" s="3">
        <v>1</v>
      </c>
      <c r="CK3811" s="3">
        <v>21</v>
      </c>
      <c r="CL3811" s="3" t="s">
        <v>86</v>
      </c>
    </row>
    <row r="3812" spans="1:90" x14ac:dyDescent="0.3">
      <c r="A3812" s="3" t="s">
        <v>72</v>
      </c>
      <c r="B3812" s="3" t="s">
        <v>73</v>
      </c>
      <c r="C3812" s="3" t="s">
        <v>74</v>
      </c>
      <c r="E3812" s="3" t="str">
        <f>"080055836062"</f>
        <v>080055836062</v>
      </c>
      <c r="F3812" s="4">
        <v>45243</v>
      </c>
      <c r="G3812" s="3">
        <v>202408</v>
      </c>
      <c r="H3812" s="3" t="s">
        <v>75</v>
      </c>
      <c r="I3812" s="3" t="s">
        <v>76</v>
      </c>
      <c r="J3812" s="3" t="s">
        <v>77</v>
      </c>
      <c r="K3812" s="3" t="s">
        <v>78</v>
      </c>
      <c r="L3812" s="3" t="s">
        <v>472</v>
      </c>
      <c r="M3812" s="3" t="s">
        <v>473</v>
      </c>
      <c r="N3812" s="3" t="s">
        <v>799</v>
      </c>
      <c r="O3812" s="3" t="s">
        <v>82</v>
      </c>
      <c r="P3812" s="3" t="str">
        <f>"1162956679                    "</f>
        <v xml:space="preserve">1162956679                    </v>
      </c>
      <c r="Q3812" s="3">
        <v>0</v>
      </c>
      <c r="R3812" s="3">
        <v>0</v>
      </c>
      <c r="S3812" s="3">
        <v>0</v>
      </c>
      <c r="T3812" s="3">
        <v>0</v>
      </c>
      <c r="U3812" s="3">
        <v>0</v>
      </c>
      <c r="V3812" s="3">
        <v>0</v>
      </c>
      <c r="W3812" s="3">
        <v>0</v>
      </c>
      <c r="X3812" s="3">
        <v>0</v>
      </c>
      <c r="Y3812" s="3">
        <v>0</v>
      </c>
      <c r="Z3812" s="3">
        <v>0</v>
      </c>
      <c r="AA3812" s="3">
        <v>0</v>
      </c>
      <c r="AB3812" s="3">
        <v>0</v>
      </c>
      <c r="AC3812" s="3">
        <v>0</v>
      </c>
      <c r="AD3812" s="3">
        <v>0</v>
      </c>
      <c r="AE3812" s="3">
        <v>0</v>
      </c>
      <c r="AF3812" s="3">
        <v>0</v>
      </c>
      <c r="AG3812" s="3">
        <v>0</v>
      </c>
      <c r="AH3812" s="3">
        <v>0</v>
      </c>
      <c r="AI3812" s="3">
        <v>0</v>
      </c>
      <c r="AJ3812" s="3">
        <v>0</v>
      </c>
      <c r="AK3812" s="3">
        <v>0</v>
      </c>
      <c r="AL3812" s="3">
        <v>0</v>
      </c>
      <c r="AM3812" s="3">
        <v>0</v>
      </c>
      <c r="AN3812" s="3">
        <v>0</v>
      </c>
      <c r="AO3812" s="3">
        <v>0</v>
      </c>
      <c r="AP3812" s="3">
        <v>0</v>
      </c>
      <c r="AQ3812" s="3">
        <v>29.54</v>
      </c>
      <c r="AR3812" s="3">
        <v>0</v>
      </c>
      <c r="AS3812" s="3">
        <v>0</v>
      </c>
      <c r="AT3812" s="3">
        <v>0</v>
      </c>
      <c r="AU3812" s="3">
        <v>0</v>
      </c>
      <c r="AV3812" s="3">
        <v>0</v>
      </c>
      <c r="AW3812" s="3">
        <v>0</v>
      </c>
      <c r="AX3812" s="3">
        <v>0</v>
      </c>
      <c r="AY3812" s="3">
        <v>0</v>
      </c>
      <c r="AZ3812" s="3">
        <v>0</v>
      </c>
      <c r="BA3812" s="3">
        <v>0</v>
      </c>
      <c r="BB3812" s="3">
        <v>0</v>
      </c>
      <c r="BC3812" s="3">
        <v>0</v>
      </c>
      <c r="BD3812" s="3">
        <v>0</v>
      </c>
      <c r="BE3812" s="3">
        <v>0</v>
      </c>
      <c r="BF3812" s="3">
        <v>0</v>
      </c>
      <c r="BG3812" s="3">
        <v>0</v>
      </c>
      <c r="BH3812" s="3">
        <v>1</v>
      </c>
      <c r="BI3812" s="3">
        <v>1</v>
      </c>
      <c r="BJ3812" s="3">
        <v>0.2</v>
      </c>
      <c r="BK3812" s="3">
        <v>1</v>
      </c>
      <c r="BL3812" s="3">
        <v>75.69</v>
      </c>
      <c r="BM3812" s="3">
        <v>11.35</v>
      </c>
      <c r="BN3812" s="3">
        <v>87.04</v>
      </c>
      <c r="BO3812" s="3">
        <v>87.04</v>
      </c>
      <c r="BQ3812" s="3" t="s">
        <v>800</v>
      </c>
      <c r="BR3812" s="3" t="s">
        <v>84</v>
      </c>
      <c r="BS3812" s="4">
        <v>45244</v>
      </c>
      <c r="BT3812" s="5">
        <v>0.3444444444444445</v>
      </c>
      <c r="BU3812" s="3" t="s">
        <v>3575</v>
      </c>
      <c r="BV3812" s="3" t="s">
        <v>94</v>
      </c>
      <c r="BY3812" s="3">
        <v>1200</v>
      </c>
      <c r="CA3812" s="3" t="s">
        <v>723</v>
      </c>
      <c r="CC3812" s="3" t="s">
        <v>473</v>
      </c>
      <c r="CD3812" s="3">
        <v>6229</v>
      </c>
      <c r="CE3812" s="3" t="s">
        <v>90</v>
      </c>
      <c r="CF3812" s="4">
        <v>45244</v>
      </c>
      <c r="CI3812" s="3">
        <v>1</v>
      </c>
      <c r="CJ3812" s="3">
        <v>1</v>
      </c>
      <c r="CK3812" s="3">
        <v>21</v>
      </c>
      <c r="CL3812" s="3" t="s">
        <v>86</v>
      </c>
    </row>
    <row r="3813" spans="1:90" x14ac:dyDescent="0.3">
      <c r="A3813" s="3" t="s">
        <v>72</v>
      </c>
      <c r="B3813" s="3" t="s">
        <v>73</v>
      </c>
      <c r="C3813" s="3" t="s">
        <v>74</v>
      </c>
      <c r="E3813" s="3" t="str">
        <f>"080055844498"</f>
        <v>080055844498</v>
      </c>
      <c r="F3813" s="4">
        <v>45243</v>
      </c>
      <c r="G3813" s="3">
        <v>202408</v>
      </c>
      <c r="H3813" s="3" t="s">
        <v>75</v>
      </c>
      <c r="I3813" s="3" t="s">
        <v>76</v>
      </c>
      <c r="J3813" s="3" t="s">
        <v>77</v>
      </c>
      <c r="K3813" s="3" t="s">
        <v>78</v>
      </c>
      <c r="L3813" s="3" t="s">
        <v>79</v>
      </c>
      <c r="M3813" s="3" t="s">
        <v>80</v>
      </c>
      <c r="N3813" s="3" t="s">
        <v>322</v>
      </c>
      <c r="O3813" s="3" t="s">
        <v>82</v>
      </c>
      <c r="P3813" s="3" t="str">
        <f>"1162956629                    "</f>
        <v xml:space="preserve">1162956629                    </v>
      </c>
      <c r="Q3813" s="3">
        <v>0</v>
      </c>
      <c r="R3813" s="3">
        <v>0</v>
      </c>
      <c r="S3813" s="3">
        <v>0</v>
      </c>
      <c r="T3813" s="3">
        <v>0</v>
      </c>
      <c r="U3813" s="3">
        <v>0</v>
      </c>
      <c r="V3813" s="3">
        <v>0</v>
      </c>
      <c r="W3813" s="3">
        <v>0</v>
      </c>
      <c r="X3813" s="3">
        <v>0</v>
      </c>
      <c r="Y3813" s="3">
        <v>0</v>
      </c>
      <c r="Z3813" s="3">
        <v>0</v>
      </c>
      <c r="AA3813" s="3">
        <v>0</v>
      </c>
      <c r="AB3813" s="3">
        <v>0</v>
      </c>
      <c r="AC3813" s="3">
        <v>0</v>
      </c>
      <c r="AD3813" s="3">
        <v>0</v>
      </c>
      <c r="AE3813" s="3">
        <v>0</v>
      </c>
      <c r="AF3813" s="3">
        <v>0</v>
      </c>
      <c r="AG3813" s="3">
        <v>0</v>
      </c>
      <c r="AH3813" s="3">
        <v>0</v>
      </c>
      <c r="AI3813" s="3">
        <v>0</v>
      </c>
      <c r="AJ3813" s="3">
        <v>0</v>
      </c>
      <c r="AK3813" s="3">
        <v>0</v>
      </c>
      <c r="AL3813" s="3">
        <v>0</v>
      </c>
      <c r="AM3813" s="3">
        <v>0</v>
      </c>
      <c r="AN3813" s="3">
        <v>0</v>
      </c>
      <c r="AO3813" s="3">
        <v>0</v>
      </c>
      <c r="AP3813" s="3">
        <v>0</v>
      </c>
      <c r="AQ3813" s="3">
        <v>29.54</v>
      </c>
      <c r="AR3813" s="3">
        <v>0</v>
      </c>
      <c r="AS3813" s="3">
        <v>0</v>
      </c>
      <c r="AT3813" s="3">
        <v>0</v>
      </c>
      <c r="AU3813" s="3">
        <v>0</v>
      </c>
      <c r="AV3813" s="3">
        <v>0</v>
      </c>
      <c r="AW3813" s="3">
        <v>0</v>
      </c>
      <c r="AX3813" s="3">
        <v>0</v>
      </c>
      <c r="AY3813" s="3">
        <v>0</v>
      </c>
      <c r="AZ3813" s="3">
        <v>0</v>
      </c>
      <c r="BA3813" s="3">
        <v>0</v>
      </c>
      <c r="BB3813" s="3">
        <v>0</v>
      </c>
      <c r="BC3813" s="3">
        <v>0</v>
      </c>
      <c r="BD3813" s="3">
        <v>0</v>
      </c>
      <c r="BE3813" s="3">
        <v>0</v>
      </c>
      <c r="BF3813" s="3">
        <v>0</v>
      </c>
      <c r="BG3813" s="3">
        <v>0</v>
      </c>
      <c r="BH3813" s="3">
        <v>1</v>
      </c>
      <c r="BI3813" s="3">
        <v>1</v>
      </c>
      <c r="BJ3813" s="3">
        <v>0.2</v>
      </c>
      <c r="BK3813" s="3">
        <v>1</v>
      </c>
      <c r="BL3813" s="3">
        <v>75.69</v>
      </c>
      <c r="BM3813" s="3">
        <v>11.35</v>
      </c>
      <c r="BN3813" s="3">
        <v>87.04</v>
      </c>
      <c r="BO3813" s="3">
        <v>87.04</v>
      </c>
      <c r="BQ3813" s="3" t="s">
        <v>323</v>
      </c>
      <c r="BR3813" s="3" t="s">
        <v>84</v>
      </c>
      <c r="BS3813" s="4">
        <v>45244</v>
      </c>
      <c r="BT3813" s="5">
        <v>0.37638888888888888</v>
      </c>
      <c r="BU3813" s="3" t="s">
        <v>1847</v>
      </c>
      <c r="BV3813" s="3" t="s">
        <v>94</v>
      </c>
      <c r="BY3813" s="3">
        <v>1200</v>
      </c>
      <c r="CA3813" s="3" t="s">
        <v>529</v>
      </c>
      <c r="CC3813" s="3" t="s">
        <v>80</v>
      </c>
      <c r="CD3813" s="3">
        <v>7441</v>
      </c>
      <c r="CE3813" s="3" t="s">
        <v>90</v>
      </c>
      <c r="CF3813" s="4">
        <v>45245</v>
      </c>
      <c r="CI3813" s="3">
        <v>1</v>
      </c>
      <c r="CJ3813" s="3">
        <v>1</v>
      </c>
      <c r="CK3813" s="3">
        <v>21</v>
      </c>
      <c r="CL3813" s="3" t="s">
        <v>86</v>
      </c>
    </row>
    <row r="3814" spans="1:90" x14ac:dyDescent="0.3">
      <c r="A3814" s="3" t="s">
        <v>72</v>
      </c>
      <c r="B3814" s="3" t="s">
        <v>73</v>
      </c>
      <c r="C3814" s="3" t="s">
        <v>74</v>
      </c>
      <c r="E3814" s="3" t="str">
        <f>"080055835160"</f>
        <v>080055835160</v>
      </c>
      <c r="F3814" s="4">
        <v>45243</v>
      </c>
      <c r="G3814" s="3">
        <v>202408</v>
      </c>
      <c r="H3814" s="3" t="s">
        <v>75</v>
      </c>
      <c r="I3814" s="3" t="s">
        <v>76</v>
      </c>
      <c r="J3814" s="3" t="s">
        <v>77</v>
      </c>
      <c r="K3814" s="3" t="s">
        <v>78</v>
      </c>
      <c r="L3814" s="3" t="s">
        <v>79</v>
      </c>
      <c r="M3814" s="3" t="s">
        <v>80</v>
      </c>
      <c r="N3814" s="3" t="s">
        <v>309</v>
      </c>
      <c r="O3814" s="3" t="s">
        <v>82</v>
      </c>
      <c r="P3814" s="3" t="str">
        <f>"1162956522                    "</f>
        <v xml:space="preserve">1162956522                    </v>
      </c>
      <c r="Q3814" s="3">
        <v>0</v>
      </c>
      <c r="R3814" s="3">
        <v>0</v>
      </c>
      <c r="S3814" s="3">
        <v>0</v>
      </c>
      <c r="T3814" s="3">
        <v>0</v>
      </c>
      <c r="U3814" s="3">
        <v>0</v>
      </c>
      <c r="V3814" s="3">
        <v>0</v>
      </c>
      <c r="W3814" s="3">
        <v>0</v>
      </c>
      <c r="X3814" s="3">
        <v>0</v>
      </c>
      <c r="Y3814" s="3">
        <v>0</v>
      </c>
      <c r="Z3814" s="3">
        <v>0</v>
      </c>
      <c r="AA3814" s="3">
        <v>0</v>
      </c>
      <c r="AB3814" s="3">
        <v>0</v>
      </c>
      <c r="AC3814" s="3">
        <v>0</v>
      </c>
      <c r="AD3814" s="3">
        <v>0</v>
      </c>
      <c r="AE3814" s="3">
        <v>0</v>
      </c>
      <c r="AF3814" s="3">
        <v>0</v>
      </c>
      <c r="AG3814" s="3">
        <v>0</v>
      </c>
      <c r="AH3814" s="3">
        <v>0</v>
      </c>
      <c r="AI3814" s="3">
        <v>0</v>
      </c>
      <c r="AJ3814" s="3">
        <v>0</v>
      </c>
      <c r="AK3814" s="3">
        <v>0</v>
      </c>
      <c r="AL3814" s="3">
        <v>0</v>
      </c>
      <c r="AM3814" s="3">
        <v>0</v>
      </c>
      <c r="AN3814" s="3">
        <v>0</v>
      </c>
      <c r="AO3814" s="3">
        <v>0</v>
      </c>
      <c r="AP3814" s="3">
        <v>0</v>
      </c>
      <c r="AQ3814" s="3">
        <v>29.54</v>
      </c>
      <c r="AR3814" s="3">
        <v>0</v>
      </c>
      <c r="AS3814" s="3">
        <v>0</v>
      </c>
      <c r="AT3814" s="3">
        <v>0</v>
      </c>
      <c r="AU3814" s="3">
        <v>0</v>
      </c>
      <c r="AV3814" s="3">
        <v>0</v>
      </c>
      <c r="AW3814" s="3">
        <v>0</v>
      </c>
      <c r="AX3814" s="3">
        <v>0</v>
      </c>
      <c r="AY3814" s="3">
        <v>0</v>
      </c>
      <c r="AZ3814" s="3">
        <v>0</v>
      </c>
      <c r="BA3814" s="3">
        <v>0</v>
      </c>
      <c r="BB3814" s="3">
        <v>0</v>
      </c>
      <c r="BC3814" s="3">
        <v>0</v>
      </c>
      <c r="BD3814" s="3">
        <v>0</v>
      </c>
      <c r="BE3814" s="3">
        <v>0</v>
      </c>
      <c r="BF3814" s="3">
        <v>0</v>
      </c>
      <c r="BG3814" s="3">
        <v>0</v>
      </c>
      <c r="BH3814" s="3">
        <v>1</v>
      </c>
      <c r="BI3814" s="3">
        <v>2</v>
      </c>
      <c r="BJ3814" s="3">
        <v>1.7</v>
      </c>
      <c r="BK3814" s="3">
        <v>2</v>
      </c>
      <c r="BL3814" s="3">
        <v>75.69</v>
      </c>
      <c r="BM3814" s="3">
        <v>11.35</v>
      </c>
      <c r="BN3814" s="3">
        <v>87.04</v>
      </c>
      <c r="BO3814" s="3">
        <v>87.04</v>
      </c>
      <c r="BQ3814" s="3" t="s">
        <v>310</v>
      </c>
      <c r="BR3814" s="3" t="s">
        <v>84</v>
      </c>
      <c r="BS3814" s="4">
        <v>45244</v>
      </c>
      <c r="BT3814" s="5">
        <v>0.3263888888888889</v>
      </c>
      <c r="BU3814" s="3" t="s">
        <v>3627</v>
      </c>
      <c r="BV3814" s="3" t="s">
        <v>94</v>
      </c>
      <c r="BY3814" s="3">
        <v>8512</v>
      </c>
      <c r="CA3814" s="3" t="s">
        <v>1404</v>
      </c>
      <c r="CC3814" s="3" t="s">
        <v>80</v>
      </c>
      <c r="CD3814" s="3">
        <v>7493</v>
      </c>
      <c r="CE3814" s="3" t="s">
        <v>90</v>
      </c>
      <c r="CF3814" s="4">
        <v>45245</v>
      </c>
      <c r="CI3814" s="3">
        <v>1</v>
      </c>
      <c r="CJ3814" s="3">
        <v>1</v>
      </c>
      <c r="CK3814" s="3">
        <v>21</v>
      </c>
      <c r="CL3814" s="3" t="s">
        <v>86</v>
      </c>
    </row>
    <row r="3815" spans="1:90" x14ac:dyDescent="0.3">
      <c r="A3815" s="3" t="s">
        <v>72</v>
      </c>
      <c r="B3815" s="3" t="s">
        <v>73</v>
      </c>
      <c r="C3815" s="3" t="s">
        <v>74</v>
      </c>
      <c r="E3815" s="3" t="str">
        <f>"080055845315"</f>
        <v>080055845315</v>
      </c>
      <c r="F3815" s="4">
        <v>45243</v>
      </c>
      <c r="G3815" s="3">
        <v>202408</v>
      </c>
      <c r="H3815" s="3" t="s">
        <v>75</v>
      </c>
      <c r="I3815" s="3" t="s">
        <v>76</v>
      </c>
      <c r="J3815" s="3" t="s">
        <v>77</v>
      </c>
      <c r="K3815" s="3" t="s">
        <v>78</v>
      </c>
      <c r="L3815" s="3" t="s">
        <v>102</v>
      </c>
      <c r="M3815" s="3" t="s">
        <v>103</v>
      </c>
      <c r="N3815" s="3" t="s">
        <v>252</v>
      </c>
      <c r="O3815" s="3" t="s">
        <v>82</v>
      </c>
      <c r="P3815" s="3" t="str">
        <f>"1162956635                    "</f>
        <v xml:space="preserve">1162956635                    </v>
      </c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0</v>
      </c>
      <c r="W3815" s="3">
        <v>0</v>
      </c>
      <c r="X3815" s="3">
        <v>0</v>
      </c>
      <c r="Y3815" s="3">
        <v>0</v>
      </c>
      <c r="Z3815" s="3">
        <v>0</v>
      </c>
      <c r="AA3815" s="3">
        <v>0</v>
      </c>
      <c r="AB3815" s="3">
        <v>0</v>
      </c>
      <c r="AC3815" s="3">
        <v>0</v>
      </c>
      <c r="AD3815" s="3">
        <v>0</v>
      </c>
      <c r="AE3815" s="3">
        <v>0</v>
      </c>
      <c r="AF3815" s="3">
        <v>0</v>
      </c>
      <c r="AG3815" s="3">
        <v>0</v>
      </c>
      <c r="AH3815" s="3">
        <v>0</v>
      </c>
      <c r="AI3815" s="3">
        <v>0</v>
      </c>
      <c r="AJ3815" s="3">
        <v>0</v>
      </c>
      <c r="AK3815" s="3">
        <v>0</v>
      </c>
      <c r="AL3815" s="3">
        <v>0</v>
      </c>
      <c r="AM3815" s="3">
        <v>0</v>
      </c>
      <c r="AN3815" s="3">
        <v>0</v>
      </c>
      <c r="AO3815" s="3">
        <v>0</v>
      </c>
      <c r="AP3815" s="3">
        <v>0</v>
      </c>
      <c r="AQ3815" s="3">
        <v>41.54</v>
      </c>
      <c r="AR3815" s="3">
        <v>0</v>
      </c>
      <c r="AS3815" s="3">
        <v>0</v>
      </c>
      <c r="AT3815" s="3">
        <v>0</v>
      </c>
      <c r="AU3815" s="3">
        <v>0</v>
      </c>
      <c r="AV3815" s="3">
        <v>0</v>
      </c>
      <c r="AW3815" s="3">
        <v>0</v>
      </c>
      <c r="AX3815" s="3">
        <v>0</v>
      </c>
      <c r="AY3815" s="3">
        <v>0</v>
      </c>
      <c r="AZ3815" s="3">
        <v>0</v>
      </c>
      <c r="BA3815" s="3">
        <v>0</v>
      </c>
      <c r="BB3815" s="3">
        <v>0</v>
      </c>
      <c r="BC3815" s="3">
        <v>0</v>
      </c>
      <c r="BD3815" s="3">
        <v>0</v>
      </c>
      <c r="BE3815" s="3">
        <v>0</v>
      </c>
      <c r="BF3815" s="3">
        <v>0</v>
      </c>
      <c r="BG3815" s="3">
        <v>0</v>
      </c>
      <c r="BH3815" s="3">
        <v>1</v>
      </c>
      <c r="BI3815" s="3">
        <v>1</v>
      </c>
      <c r="BJ3815" s="3">
        <v>1.4</v>
      </c>
      <c r="BK3815" s="3">
        <v>1.5</v>
      </c>
      <c r="BL3815" s="3">
        <v>106.45</v>
      </c>
      <c r="BM3815" s="3">
        <v>15.97</v>
      </c>
      <c r="BN3815" s="3">
        <v>122.42</v>
      </c>
      <c r="BO3815" s="3">
        <v>122.42</v>
      </c>
      <c r="BQ3815" s="3" t="s">
        <v>253</v>
      </c>
      <c r="BR3815" s="3" t="s">
        <v>84</v>
      </c>
      <c r="BS3815" s="4">
        <v>45244</v>
      </c>
      <c r="BT3815" s="5">
        <v>0.3923611111111111</v>
      </c>
      <c r="BU3815" s="3" t="s">
        <v>3628</v>
      </c>
      <c r="BV3815" s="3" t="s">
        <v>94</v>
      </c>
      <c r="BY3815" s="3">
        <v>7000</v>
      </c>
      <c r="CA3815" s="3" t="s">
        <v>3558</v>
      </c>
      <c r="CC3815" s="3" t="s">
        <v>103</v>
      </c>
      <c r="CD3815" s="3">
        <v>1760</v>
      </c>
      <c r="CE3815" s="3" t="s">
        <v>90</v>
      </c>
      <c r="CF3815" s="4">
        <v>45245</v>
      </c>
      <c r="CI3815" s="3">
        <v>1</v>
      </c>
      <c r="CJ3815" s="3">
        <v>1</v>
      </c>
      <c r="CK3815" s="3">
        <v>24</v>
      </c>
      <c r="CL3815" s="3" t="s">
        <v>86</v>
      </c>
    </row>
    <row r="3816" spans="1:90" x14ac:dyDescent="0.3">
      <c r="A3816" s="3" t="s">
        <v>72</v>
      </c>
      <c r="B3816" s="3" t="s">
        <v>73</v>
      </c>
      <c r="C3816" s="3" t="s">
        <v>74</v>
      </c>
      <c r="E3816" s="3" t="str">
        <f>"080055836565"</f>
        <v>080055836565</v>
      </c>
      <c r="F3816" s="4">
        <v>45243</v>
      </c>
      <c r="G3816" s="3">
        <v>202408</v>
      </c>
      <c r="H3816" s="3" t="s">
        <v>75</v>
      </c>
      <c r="I3816" s="3" t="s">
        <v>76</v>
      </c>
      <c r="J3816" s="3" t="s">
        <v>77</v>
      </c>
      <c r="K3816" s="3" t="s">
        <v>78</v>
      </c>
      <c r="L3816" s="3" t="s">
        <v>209</v>
      </c>
      <c r="M3816" s="3" t="s">
        <v>210</v>
      </c>
      <c r="N3816" s="3" t="s">
        <v>211</v>
      </c>
      <c r="O3816" s="3" t="s">
        <v>82</v>
      </c>
      <c r="P3816" s="3" t="str">
        <f>"1162956696                    "</f>
        <v xml:space="preserve">1162956696                    </v>
      </c>
      <c r="Q3816" s="3">
        <v>0</v>
      </c>
      <c r="R3816" s="3">
        <v>0</v>
      </c>
      <c r="S3816" s="3">
        <v>0</v>
      </c>
      <c r="T3816" s="3">
        <v>0</v>
      </c>
      <c r="U3816" s="3">
        <v>0</v>
      </c>
      <c r="V3816" s="3">
        <v>0</v>
      </c>
      <c r="W3816" s="3">
        <v>0</v>
      </c>
      <c r="X3816" s="3">
        <v>0</v>
      </c>
      <c r="Y3816" s="3">
        <v>0</v>
      </c>
      <c r="Z3816" s="3">
        <v>0</v>
      </c>
      <c r="AA3816" s="3">
        <v>0</v>
      </c>
      <c r="AB3816" s="3">
        <v>0</v>
      </c>
      <c r="AC3816" s="3">
        <v>0</v>
      </c>
      <c r="AD3816" s="3">
        <v>0</v>
      </c>
      <c r="AE3816" s="3">
        <v>0</v>
      </c>
      <c r="AF3816" s="3">
        <v>0</v>
      </c>
      <c r="AG3816" s="3">
        <v>0</v>
      </c>
      <c r="AH3816" s="3">
        <v>0</v>
      </c>
      <c r="AI3816" s="3">
        <v>0</v>
      </c>
      <c r="AJ3816" s="3">
        <v>0</v>
      </c>
      <c r="AK3816" s="3">
        <v>0</v>
      </c>
      <c r="AL3816" s="3">
        <v>0</v>
      </c>
      <c r="AM3816" s="3">
        <v>0</v>
      </c>
      <c r="AN3816" s="3">
        <v>0</v>
      </c>
      <c r="AO3816" s="3">
        <v>0</v>
      </c>
      <c r="AP3816" s="3">
        <v>0</v>
      </c>
      <c r="AQ3816" s="3">
        <v>57.23</v>
      </c>
      <c r="AR3816" s="3">
        <v>0</v>
      </c>
      <c r="AS3816" s="3">
        <v>0</v>
      </c>
      <c r="AT3816" s="3">
        <v>0</v>
      </c>
      <c r="AU3816" s="3">
        <v>0</v>
      </c>
      <c r="AV3816" s="3">
        <v>0</v>
      </c>
      <c r="AW3816" s="3">
        <v>0</v>
      </c>
      <c r="AX3816" s="3">
        <v>0</v>
      </c>
      <c r="AY3816" s="3">
        <v>0</v>
      </c>
      <c r="AZ3816" s="3">
        <v>0</v>
      </c>
      <c r="BA3816" s="3">
        <v>0</v>
      </c>
      <c r="BB3816" s="3">
        <v>0</v>
      </c>
      <c r="BC3816" s="3">
        <v>0</v>
      </c>
      <c r="BD3816" s="3">
        <v>0</v>
      </c>
      <c r="BE3816" s="3">
        <v>0</v>
      </c>
      <c r="BF3816" s="3">
        <v>0</v>
      </c>
      <c r="BG3816" s="3">
        <v>0</v>
      </c>
      <c r="BH3816" s="3">
        <v>1</v>
      </c>
      <c r="BI3816" s="3">
        <v>1</v>
      </c>
      <c r="BJ3816" s="3">
        <v>0.2</v>
      </c>
      <c r="BK3816" s="3">
        <v>1</v>
      </c>
      <c r="BL3816" s="3">
        <v>146.65</v>
      </c>
      <c r="BM3816" s="3">
        <v>22</v>
      </c>
      <c r="BN3816" s="3">
        <v>168.65</v>
      </c>
      <c r="BO3816" s="3">
        <v>168.65</v>
      </c>
      <c r="BQ3816" s="3" t="s">
        <v>212</v>
      </c>
      <c r="BR3816" s="3" t="s">
        <v>84</v>
      </c>
      <c r="BS3816" s="4">
        <v>45244</v>
      </c>
      <c r="BT3816" s="5">
        <v>0.55208333333333337</v>
      </c>
      <c r="BU3816" s="3" t="s">
        <v>1785</v>
      </c>
      <c r="BV3816" s="3" t="s">
        <v>86</v>
      </c>
      <c r="BW3816" s="3" t="s">
        <v>503</v>
      </c>
      <c r="BX3816" s="3" t="s">
        <v>3329</v>
      </c>
      <c r="BY3816" s="3">
        <v>1200</v>
      </c>
      <c r="BZ3816" s="3" t="s">
        <v>311</v>
      </c>
      <c r="CA3816" s="3" t="s">
        <v>1466</v>
      </c>
      <c r="CC3816" s="3" t="s">
        <v>210</v>
      </c>
      <c r="CD3816" s="3">
        <v>7300</v>
      </c>
      <c r="CE3816" s="3" t="s">
        <v>90</v>
      </c>
      <c r="CF3816" s="4">
        <v>45245</v>
      </c>
      <c r="CI3816" s="3">
        <v>1</v>
      </c>
      <c r="CJ3816" s="3">
        <v>1</v>
      </c>
      <c r="CK3816" s="3">
        <v>23</v>
      </c>
      <c r="CL3816" s="3" t="s">
        <v>86</v>
      </c>
    </row>
    <row r="3817" spans="1:90" x14ac:dyDescent="0.3">
      <c r="A3817" s="3" t="s">
        <v>72</v>
      </c>
      <c r="B3817" s="3" t="s">
        <v>73</v>
      </c>
      <c r="C3817" s="3" t="s">
        <v>74</v>
      </c>
      <c r="E3817" s="3" t="str">
        <f>"080055848063"</f>
        <v>080055848063</v>
      </c>
      <c r="F3817" s="4">
        <v>45243</v>
      </c>
      <c r="G3817" s="3">
        <v>202408</v>
      </c>
      <c r="H3817" s="3" t="s">
        <v>75</v>
      </c>
      <c r="I3817" s="3" t="s">
        <v>76</v>
      </c>
      <c r="J3817" s="3" t="s">
        <v>77</v>
      </c>
      <c r="K3817" s="3" t="s">
        <v>78</v>
      </c>
      <c r="L3817" s="3" t="s">
        <v>168</v>
      </c>
      <c r="M3817" s="3" t="s">
        <v>169</v>
      </c>
      <c r="N3817" s="3" t="s">
        <v>170</v>
      </c>
      <c r="O3817" s="3" t="s">
        <v>82</v>
      </c>
      <c r="P3817" s="3" t="str">
        <f>"1162956469                    "</f>
        <v xml:space="preserve">1162956469                    </v>
      </c>
      <c r="Q3817" s="3">
        <v>0</v>
      </c>
      <c r="R3817" s="3">
        <v>0</v>
      </c>
      <c r="S3817" s="3">
        <v>0</v>
      </c>
      <c r="T3817" s="3">
        <v>0</v>
      </c>
      <c r="U3817" s="3">
        <v>0</v>
      </c>
      <c r="V3817" s="3">
        <v>0</v>
      </c>
      <c r="W3817" s="3">
        <v>0</v>
      </c>
      <c r="X3817" s="3">
        <v>0</v>
      </c>
      <c r="Y3817" s="3">
        <v>0</v>
      </c>
      <c r="Z3817" s="3">
        <v>0</v>
      </c>
      <c r="AA3817" s="3">
        <v>0</v>
      </c>
      <c r="AB3817" s="3">
        <v>0</v>
      </c>
      <c r="AC3817" s="3">
        <v>0</v>
      </c>
      <c r="AD3817" s="3">
        <v>0</v>
      </c>
      <c r="AE3817" s="3">
        <v>0</v>
      </c>
      <c r="AF3817" s="3">
        <v>0</v>
      </c>
      <c r="AG3817" s="3">
        <v>0</v>
      </c>
      <c r="AH3817" s="3">
        <v>0</v>
      </c>
      <c r="AI3817" s="3">
        <v>0</v>
      </c>
      <c r="AJ3817" s="3">
        <v>0</v>
      </c>
      <c r="AK3817" s="3">
        <v>0</v>
      </c>
      <c r="AL3817" s="3">
        <v>0</v>
      </c>
      <c r="AM3817" s="3">
        <v>0</v>
      </c>
      <c r="AN3817" s="3">
        <v>0</v>
      </c>
      <c r="AO3817" s="3">
        <v>0</v>
      </c>
      <c r="AP3817" s="3">
        <v>0</v>
      </c>
      <c r="AQ3817" s="3">
        <v>57.23</v>
      </c>
      <c r="AR3817" s="3">
        <v>0</v>
      </c>
      <c r="AS3817" s="3">
        <v>0</v>
      </c>
      <c r="AT3817" s="3">
        <v>0</v>
      </c>
      <c r="AU3817" s="3">
        <v>0</v>
      </c>
      <c r="AV3817" s="3">
        <v>0</v>
      </c>
      <c r="AW3817" s="3">
        <v>0</v>
      </c>
      <c r="AX3817" s="3">
        <v>0</v>
      </c>
      <c r="AY3817" s="3">
        <v>0</v>
      </c>
      <c r="AZ3817" s="3">
        <v>0</v>
      </c>
      <c r="BA3817" s="3">
        <v>0</v>
      </c>
      <c r="BB3817" s="3">
        <v>0</v>
      </c>
      <c r="BC3817" s="3">
        <v>0</v>
      </c>
      <c r="BD3817" s="3">
        <v>0</v>
      </c>
      <c r="BE3817" s="3">
        <v>0</v>
      </c>
      <c r="BF3817" s="3">
        <v>0</v>
      </c>
      <c r="BG3817" s="3">
        <v>0</v>
      </c>
      <c r="BH3817" s="3">
        <v>1</v>
      </c>
      <c r="BI3817" s="3">
        <v>1</v>
      </c>
      <c r="BJ3817" s="3">
        <v>0.2</v>
      </c>
      <c r="BK3817" s="3">
        <v>1</v>
      </c>
      <c r="BL3817" s="3">
        <v>146.65</v>
      </c>
      <c r="BM3817" s="3">
        <v>22</v>
      </c>
      <c r="BN3817" s="3">
        <v>168.65</v>
      </c>
      <c r="BO3817" s="3">
        <v>168.65</v>
      </c>
      <c r="BQ3817" s="3" t="s">
        <v>171</v>
      </c>
      <c r="BR3817" s="3" t="s">
        <v>84</v>
      </c>
      <c r="BS3817" s="4">
        <v>45244</v>
      </c>
      <c r="BT3817" s="5">
        <v>0.54166666666666663</v>
      </c>
      <c r="BU3817" s="3" t="s">
        <v>3629</v>
      </c>
      <c r="BV3817" s="3" t="s">
        <v>94</v>
      </c>
      <c r="BY3817" s="3">
        <v>1200</v>
      </c>
      <c r="CA3817" s="3" t="s">
        <v>3630</v>
      </c>
      <c r="CC3817" s="3" t="s">
        <v>169</v>
      </c>
      <c r="CD3817" s="3">
        <v>1034</v>
      </c>
      <c r="CE3817" s="3" t="s">
        <v>90</v>
      </c>
      <c r="CF3817" s="4">
        <v>45244</v>
      </c>
      <c r="CI3817" s="3">
        <v>1</v>
      </c>
      <c r="CJ3817" s="3">
        <v>1</v>
      </c>
      <c r="CK3817" s="3">
        <v>23</v>
      </c>
      <c r="CL3817" s="3" t="s">
        <v>86</v>
      </c>
    </row>
    <row r="3818" spans="1:90" x14ac:dyDescent="0.3">
      <c r="A3818" s="3" t="s">
        <v>72</v>
      </c>
      <c r="B3818" s="3" t="s">
        <v>73</v>
      </c>
      <c r="C3818" s="3" t="s">
        <v>74</v>
      </c>
      <c r="E3818" s="3" t="str">
        <f>"080055835217"</f>
        <v>080055835217</v>
      </c>
      <c r="F3818" s="4">
        <v>45243</v>
      </c>
      <c r="G3818" s="3">
        <v>202408</v>
      </c>
      <c r="H3818" s="3" t="s">
        <v>75</v>
      </c>
      <c r="I3818" s="3" t="s">
        <v>76</v>
      </c>
      <c r="J3818" s="3" t="s">
        <v>77</v>
      </c>
      <c r="K3818" s="3" t="s">
        <v>78</v>
      </c>
      <c r="L3818" s="3" t="s">
        <v>178</v>
      </c>
      <c r="M3818" s="3" t="s">
        <v>179</v>
      </c>
      <c r="N3818" s="3" t="s">
        <v>180</v>
      </c>
      <c r="O3818" s="3" t="s">
        <v>82</v>
      </c>
      <c r="P3818" s="3" t="str">
        <f>"1162956454                    "</f>
        <v xml:space="preserve">1162956454                    </v>
      </c>
      <c r="Q3818" s="3">
        <v>0</v>
      </c>
      <c r="R3818" s="3">
        <v>0</v>
      </c>
      <c r="S3818" s="3">
        <v>0</v>
      </c>
      <c r="T3818" s="3">
        <v>0</v>
      </c>
      <c r="U3818" s="3">
        <v>0</v>
      </c>
      <c r="V3818" s="3">
        <v>0</v>
      </c>
      <c r="W3818" s="3">
        <v>0</v>
      </c>
      <c r="X3818" s="3">
        <v>0</v>
      </c>
      <c r="Y3818" s="3">
        <v>0</v>
      </c>
      <c r="Z3818" s="3">
        <v>0</v>
      </c>
      <c r="AA3818" s="3">
        <v>0</v>
      </c>
      <c r="AB3818" s="3">
        <v>0</v>
      </c>
      <c r="AC3818" s="3">
        <v>0</v>
      </c>
      <c r="AD3818" s="3">
        <v>0</v>
      </c>
      <c r="AE3818" s="3">
        <v>0</v>
      </c>
      <c r="AF3818" s="3">
        <v>0</v>
      </c>
      <c r="AG3818" s="3">
        <v>0</v>
      </c>
      <c r="AH3818" s="3">
        <v>0</v>
      </c>
      <c r="AI3818" s="3">
        <v>0</v>
      </c>
      <c r="AJ3818" s="3">
        <v>0</v>
      </c>
      <c r="AK3818" s="3">
        <v>0</v>
      </c>
      <c r="AL3818" s="3">
        <v>0</v>
      </c>
      <c r="AM3818" s="3">
        <v>0</v>
      </c>
      <c r="AN3818" s="3">
        <v>0</v>
      </c>
      <c r="AO3818" s="3">
        <v>0</v>
      </c>
      <c r="AP3818" s="3">
        <v>0</v>
      </c>
      <c r="AQ3818" s="3">
        <v>57.23</v>
      </c>
      <c r="AR3818" s="3">
        <v>0</v>
      </c>
      <c r="AS3818" s="3">
        <v>0</v>
      </c>
      <c r="AT3818" s="3">
        <v>0</v>
      </c>
      <c r="AU3818" s="3">
        <v>0</v>
      </c>
      <c r="AV3818" s="3">
        <v>0</v>
      </c>
      <c r="AW3818" s="3">
        <v>0</v>
      </c>
      <c r="AX3818" s="3">
        <v>0</v>
      </c>
      <c r="AY3818" s="3">
        <v>0</v>
      </c>
      <c r="AZ3818" s="3">
        <v>0</v>
      </c>
      <c r="BA3818" s="3">
        <v>0</v>
      </c>
      <c r="BB3818" s="3">
        <v>0</v>
      </c>
      <c r="BC3818" s="3">
        <v>0</v>
      </c>
      <c r="BD3818" s="3">
        <v>0</v>
      </c>
      <c r="BE3818" s="3">
        <v>0</v>
      </c>
      <c r="BF3818" s="3">
        <v>0</v>
      </c>
      <c r="BG3818" s="3">
        <v>0</v>
      </c>
      <c r="BH3818" s="3">
        <v>1</v>
      </c>
      <c r="BI3818" s="3">
        <v>1</v>
      </c>
      <c r="BJ3818" s="3">
        <v>0.6</v>
      </c>
      <c r="BK3818" s="3">
        <v>1</v>
      </c>
      <c r="BL3818" s="3">
        <v>146.65</v>
      </c>
      <c r="BM3818" s="3">
        <v>22</v>
      </c>
      <c r="BN3818" s="3">
        <v>168.65</v>
      </c>
      <c r="BO3818" s="3">
        <v>168.65</v>
      </c>
      <c r="BQ3818" s="3" t="s">
        <v>181</v>
      </c>
      <c r="BR3818" s="3" t="s">
        <v>84</v>
      </c>
      <c r="BS3818" s="4">
        <v>45244</v>
      </c>
      <c r="BT3818" s="5">
        <v>0.62152777777777779</v>
      </c>
      <c r="BU3818" s="3" t="s">
        <v>3631</v>
      </c>
      <c r="BV3818" s="3" t="s">
        <v>94</v>
      </c>
      <c r="BY3818" s="3">
        <v>2880</v>
      </c>
      <c r="CA3818" s="3" t="s">
        <v>414</v>
      </c>
      <c r="CC3818" s="3" t="s">
        <v>179</v>
      </c>
      <c r="CD3818" s="3">
        <v>1028</v>
      </c>
      <c r="CE3818" s="3" t="s">
        <v>90</v>
      </c>
      <c r="CF3818" s="4">
        <v>45244</v>
      </c>
      <c r="CI3818" s="3">
        <v>2</v>
      </c>
      <c r="CJ3818" s="3">
        <v>1</v>
      </c>
      <c r="CK3818" s="3">
        <v>23</v>
      </c>
      <c r="CL3818" s="3" t="s">
        <v>86</v>
      </c>
    </row>
    <row r="3819" spans="1:90" x14ac:dyDescent="0.3">
      <c r="A3819" s="3" t="s">
        <v>72</v>
      </c>
      <c r="B3819" s="3" t="s">
        <v>73</v>
      </c>
      <c r="C3819" s="3" t="s">
        <v>74</v>
      </c>
      <c r="E3819" s="3" t="str">
        <f>"080055850328"</f>
        <v>080055850328</v>
      </c>
      <c r="F3819" s="4">
        <v>45243</v>
      </c>
      <c r="G3819" s="3">
        <v>202408</v>
      </c>
      <c r="H3819" s="3" t="s">
        <v>75</v>
      </c>
      <c r="I3819" s="3" t="s">
        <v>76</v>
      </c>
      <c r="J3819" s="3" t="s">
        <v>77</v>
      </c>
      <c r="K3819" s="3" t="s">
        <v>78</v>
      </c>
      <c r="L3819" s="3" t="s">
        <v>79</v>
      </c>
      <c r="M3819" s="3" t="s">
        <v>80</v>
      </c>
      <c r="N3819" s="3" t="s">
        <v>1263</v>
      </c>
      <c r="O3819" s="3" t="s">
        <v>82</v>
      </c>
      <c r="P3819" s="3" t="str">
        <f>"1162956723                    "</f>
        <v xml:space="preserve">1162956723                    </v>
      </c>
      <c r="Q3819" s="3">
        <v>0</v>
      </c>
      <c r="R3819" s="3">
        <v>0</v>
      </c>
      <c r="S3819" s="3">
        <v>0</v>
      </c>
      <c r="T3819" s="3">
        <v>0</v>
      </c>
      <c r="U3819" s="3">
        <v>0</v>
      </c>
      <c r="V3819" s="3">
        <v>0</v>
      </c>
      <c r="W3819" s="3">
        <v>0</v>
      </c>
      <c r="X3819" s="3">
        <v>0</v>
      </c>
      <c r="Y3819" s="3">
        <v>0</v>
      </c>
      <c r="Z3819" s="3">
        <v>0</v>
      </c>
      <c r="AA3819" s="3">
        <v>0</v>
      </c>
      <c r="AB3819" s="3">
        <v>0</v>
      </c>
      <c r="AC3819" s="3">
        <v>0</v>
      </c>
      <c r="AD3819" s="3">
        <v>0</v>
      </c>
      <c r="AE3819" s="3">
        <v>0</v>
      </c>
      <c r="AF3819" s="3">
        <v>0</v>
      </c>
      <c r="AG3819" s="3">
        <v>0</v>
      </c>
      <c r="AH3819" s="3">
        <v>0</v>
      </c>
      <c r="AI3819" s="3">
        <v>0</v>
      </c>
      <c r="AJ3819" s="3">
        <v>0</v>
      </c>
      <c r="AK3819" s="3">
        <v>0</v>
      </c>
      <c r="AL3819" s="3">
        <v>0</v>
      </c>
      <c r="AM3819" s="3">
        <v>0</v>
      </c>
      <c r="AN3819" s="3">
        <v>0</v>
      </c>
      <c r="AO3819" s="3">
        <v>0</v>
      </c>
      <c r="AP3819" s="3">
        <v>0</v>
      </c>
      <c r="AQ3819" s="3">
        <v>29.54</v>
      </c>
      <c r="AR3819" s="3">
        <v>0</v>
      </c>
      <c r="AS3819" s="3">
        <v>0</v>
      </c>
      <c r="AT3819" s="3">
        <v>0</v>
      </c>
      <c r="AU3819" s="3">
        <v>0</v>
      </c>
      <c r="AV3819" s="3">
        <v>0</v>
      </c>
      <c r="AW3819" s="3">
        <v>0</v>
      </c>
      <c r="AX3819" s="3">
        <v>0</v>
      </c>
      <c r="AY3819" s="3">
        <v>0</v>
      </c>
      <c r="AZ3819" s="3">
        <v>0</v>
      </c>
      <c r="BA3819" s="3">
        <v>0</v>
      </c>
      <c r="BB3819" s="3">
        <v>0</v>
      </c>
      <c r="BC3819" s="3">
        <v>0</v>
      </c>
      <c r="BD3819" s="3">
        <v>0</v>
      </c>
      <c r="BE3819" s="3">
        <v>0</v>
      </c>
      <c r="BF3819" s="3">
        <v>0</v>
      </c>
      <c r="BG3819" s="3">
        <v>0</v>
      </c>
      <c r="BH3819" s="3">
        <v>1</v>
      </c>
      <c r="BI3819" s="3">
        <v>1</v>
      </c>
      <c r="BJ3819" s="3">
        <v>0.2</v>
      </c>
      <c r="BK3819" s="3">
        <v>1</v>
      </c>
      <c r="BL3819" s="3">
        <v>75.69</v>
      </c>
      <c r="BM3819" s="3">
        <v>11.35</v>
      </c>
      <c r="BN3819" s="3">
        <v>87.04</v>
      </c>
      <c r="BO3819" s="3">
        <v>87.04</v>
      </c>
      <c r="BQ3819" s="3" t="s">
        <v>1264</v>
      </c>
      <c r="BR3819" s="3" t="s">
        <v>84</v>
      </c>
      <c r="BS3819" s="4">
        <v>45244</v>
      </c>
      <c r="BT3819" s="5">
        <v>0.38819444444444445</v>
      </c>
      <c r="BU3819" s="3" t="s">
        <v>438</v>
      </c>
      <c r="BV3819" s="3" t="s">
        <v>94</v>
      </c>
      <c r="BY3819" s="3">
        <v>1200</v>
      </c>
      <c r="CA3819" s="3" t="s">
        <v>1838</v>
      </c>
      <c r="CC3819" s="3" t="s">
        <v>80</v>
      </c>
      <c r="CD3819" s="3">
        <v>7480</v>
      </c>
      <c r="CE3819" s="3" t="s">
        <v>90</v>
      </c>
      <c r="CF3819" s="4">
        <v>45245</v>
      </c>
      <c r="CI3819" s="3">
        <v>1</v>
      </c>
      <c r="CJ3819" s="3">
        <v>1</v>
      </c>
      <c r="CK3819" s="3">
        <v>21</v>
      </c>
      <c r="CL3819" s="3" t="s">
        <v>86</v>
      </c>
    </row>
    <row r="3820" spans="1:90" x14ac:dyDescent="0.3">
      <c r="A3820" s="3" t="s">
        <v>72</v>
      </c>
      <c r="B3820" s="3" t="s">
        <v>73</v>
      </c>
      <c r="C3820" s="3" t="s">
        <v>74</v>
      </c>
      <c r="E3820" s="3" t="str">
        <f>"080055848108"</f>
        <v>080055848108</v>
      </c>
      <c r="F3820" s="4">
        <v>45243</v>
      </c>
      <c r="G3820" s="3">
        <v>202408</v>
      </c>
      <c r="H3820" s="3" t="s">
        <v>75</v>
      </c>
      <c r="I3820" s="3" t="s">
        <v>76</v>
      </c>
      <c r="J3820" s="3" t="s">
        <v>77</v>
      </c>
      <c r="K3820" s="3" t="s">
        <v>78</v>
      </c>
      <c r="L3820" s="3" t="s">
        <v>260</v>
      </c>
      <c r="M3820" s="3" t="s">
        <v>261</v>
      </c>
      <c r="N3820" s="3" t="s">
        <v>2738</v>
      </c>
      <c r="O3820" s="3" t="s">
        <v>82</v>
      </c>
      <c r="P3820" s="3" t="str">
        <f>"1162956486                    "</f>
        <v xml:space="preserve">1162956486                    </v>
      </c>
      <c r="Q3820" s="3">
        <v>0</v>
      </c>
      <c r="R3820" s="3">
        <v>0</v>
      </c>
      <c r="S3820" s="3">
        <v>0</v>
      </c>
      <c r="T3820" s="3">
        <v>0</v>
      </c>
      <c r="U3820" s="3">
        <v>0</v>
      </c>
      <c r="V3820" s="3">
        <v>0</v>
      </c>
      <c r="W3820" s="3">
        <v>0</v>
      </c>
      <c r="X3820" s="3">
        <v>0</v>
      </c>
      <c r="Y3820" s="3">
        <v>0</v>
      </c>
      <c r="Z3820" s="3">
        <v>0</v>
      </c>
      <c r="AA3820" s="3">
        <v>0</v>
      </c>
      <c r="AB3820" s="3">
        <v>0</v>
      </c>
      <c r="AC3820" s="3">
        <v>0</v>
      </c>
      <c r="AD3820" s="3">
        <v>0</v>
      </c>
      <c r="AE3820" s="3">
        <v>0</v>
      </c>
      <c r="AF3820" s="3">
        <v>0</v>
      </c>
      <c r="AG3820" s="3">
        <v>0</v>
      </c>
      <c r="AH3820" s="3">
        <v>0</v>
      </c>
      <c r="AI3820" s="3">
        <v>0</v>
      </c>
      <c r="AJ3820" s="3">
        <v>0</v>
      </c>
      <c r="AK3820" s="3">
        <v>0</v>
      </c>
      <c r="AL3820" s="3">
        <v>0</v>
      </c>
      <c r="AM3820" s="3">
        <v>0</v>
      </c>
      <c r="AN3820" s="3">
        <v>0</v>
      </c>
      <c r="AO3820" s="3">
        <v>0</v>
      </c>
      <c r="AP3820" s="3">
        <v>0</v>
      </c>
      <c r="AQ3820" s="3">
        <v>41.54</v>
      </c>
      <c r="AR3820" s="3">
        <v>0</v>
      </c>
      <c r="AS3820" s="3">
        <v>0</v>
      </c>
      <c r="AT3820" s="3">
        <v>0</v>
      </c>
      <c r="AU3820" s="3">
        <v>0</v>
      </c>
      <c r="AV3820" s="3">
        <v>0</v>
      </c>
      <c r="AW3820" s="3">
        <v>0</v>
      </c>
      <c r="AX3820" s="3">
        <v>0</v>
      </c>
      <c r="AY3820" s="3">
        <v>0</v>
      </c>
      <c r="AZ3820" s="3">
        <v>0</v>
      </c>
      <c r="BA3820" s="3">
        <v>0</v>
      </c>
      <c r="BB3820" s="3">
        <v>0</v>
      </c>
      <c r="BC3820" s="3">
        <v>0</v>
      </c>
      <c r="BD3820" s="3">
        <v>0</v>
      </c>
      <c r="BE3820" s="3">
        <v>0</v>
      </c>
      <c r="BF3820" s="3">
        <v>0</v>
      </c>
      <c r="BG3820" s="3">
        <v>0</v>
      </c>
      <c r="BH3820" s="3">
        <v>1</v>
      </c>
      <c r="BI3820" s="3">
        <v>1</v>
      </c>
      <c r="BJ3820" s="3">
        <v>0.2</v>
      </c>
      <c r="BK3820" s="3">
        <v>1</v>
      </c>
      <c r="BL3820" s="3">
        <v>106.45</v>
      </c>
      <c r="BM3820" s="3">
        <v>15.97</v>
      </c>
      <c r="BN3820" s="3">
        <v>122.42</v>
      </c>
      <c r="BO3820" s="3">
        <v>122.42</v>
      </c>
      <c r="BQ3820" s="3" t="s">
        <v>2739</v>
      </c>
      <c r="BR3820" s="3" t="s">
        <v>84</v>
      </c>
      <c r="BS3820" s="3" t="s">
        <v>130</v>
      </c>
      <c r="BY3820" s="3">
        <v>1200</v>
      </c>
      <c r="CC3820" s="3" t="s">
        <v>261</v>
      </c>
      <c r="CD3820" s="3">
        <v>1939</v>
      </c>
      <c r="CE3820" s="3" t="s">
        <v>90</v>
      </c>
      <c r="CF3820" s="4">
        <v>45246</v>
      </c>
      <c r="CI3820" s="3">
        <v>1</v>
      </c>
      <c r="CJ3820" s="3" t="s">
        <v>130</v>
      </c>
      <c r="CK3820" s="3">
        <v>24</v>
      </c>
      <c r="CL3820" s="3" t="s">
        <v>86</v>
      </c>
    </row>
    <row r="3821" spans="1:90" x14ac:dyDescent="0.3">
      <c r="A3821" s="3" t="s">
        <v>72</v>
      </c>
      <c r="B3821" s="3" t="s">
        <v>73</v>
      </c>
      <c r="C3821" s="3" t="s">
        <v>74</v>
      </c>
      <c r="E3821" s="3" t="str">
        <f>"080055844586"</f>
        <v>080055844586</v>
      </c>
      <c r="F3821" s="4">
        <v>45243</v>
      </c>
      <c r="G3821" s="3">
        <v>202408</v>
      </c>
      <c r="H3821" s="3" t="s">
        <v>75</v>
      </c>
      <c r="I3821" s="3" t="s">
        <v>76</v>
      </c>
      <c r="J3821" s="3" t="s">
        <v>77</v>
      </c>
      <c r="K3821" s="3" t="s">
        <v>78</v>
      </c>
      <c r="L3821" s="3" t="s">
        <v>75</v>
      </c>
      <c r="M3821" s="3" t="s">
        <v>76</v>
      </c>
      <c r="N3821" s="3" t="s">
        <v>312</v>
      </c>
      <c r="O3821" s="3" t="s">
        <v>82</v>
      </c>
      <c r="P3821" s="3" t="str">
        <f>"1162956565                    "</f>
        <v xml:space="preserve">1162956565                    </v>
      </c>
      <c r="Q3821" s="3">
        <v>0</v>
      </c>
      <c r="R3821" s="3">
        <v>0</v>
      </c>
      <c r="S3821" s="3">
        <v>0</v>
      </c>
      <c r="T3821" s="3">
        <v>0</v>
      </c>
      <c r="U3821" s="3">
        <v>0</v>
      </c>
      <c r="V3821" s="3">
        <v>0</v>
      </c>
      <c r="W3821" s="3">
        <v>0</v>
      </c>
      <c r="X3821" s="3">
        <v>0</v>
      </c>
      <c r="Y3821" s="3">
        <v>0</v>
      </c>
      <c r="Z3821" s="3">
        <v>0</v>
      </c>
      <c r="AA3821" s="3">
        <v>0</v>
      </c>
      <c r="AB3821" s="3">
        <v>0</v>
      </c>
      <c r="AC3821" s="3">
        <v>0</v>
      </c>
      <c r="AD3821" s="3">
        <v>0</v>
      </c>
      <c r="AE3821" s="3">
        <v>0</v>
      </c>
      <c r="AF3821" s="3">
        <v>0</v>
      </c>
      <c r="AG3821" s="3">
        <v>0</v>
      </c>
      <c r="AH3821" s="3">
        <v>0</v>
      </c>
      <c r="AI3821" s="3">
        <v>0</v>
      </c>
      <c r="AJ3821" s="3">
        <v>0</v>
      </c>
      <c r="AK3821" s="3">
        <v>0</v>
      </c>
      <c r="AL3821" s="3">
        <v>0</v>
      </c>
      <c r="AM3821" s="3">
        <v>0</v>
      </c>
      <c r="AN3821" s="3">
        <v>0</v>
      </c>
      <c r="AO3821" s="3">
        <v>0</v>
      </c>
      <c r="AP3821" s="3">
        <v>0</v>
      </c>
      <c r="AQ3821" s="3">
        <v>23.07</v>
      </c>
      <c r="AR3821" s="3">
        <v>0</v>
      </c>
      <c r="AS3821" s="3">
        <v>0</v>
      </c>
      <c r="AT3821" s="3">
        <v>0</v>
      </c>
      <c r="AU3821" s="3">
        <v>0</v>
      </c>
      <c r="AV3821" s="3">
        <v>0</v>
      </c>
      <c r="AW3821" s="3">
        <v>0</v>
      </c>
      <c r="AX3821" s="3">
        <v>0</v>
      </c>
      <c r="AY3821" s="3">
        <v>0</v>
      </c>
      <c r="AZ3821" s="3">
        <v>0</v>
      </c>
      <c r="BA3821" s="3">
        <v>0</v>
      </c>
      <c r="BB3821" s="3">
        <v>0</v>
      </c>
      <c r="BC3821" s="3">
        <v>0</v>
      </c>
      <c r="BD3821" s="3">
        <v>0</v>
      </c>
      <c r="BE3821" s="3">
        <v>0</v>
      </c>
      <c r="BF3821" s="3">
        <v>0</v>
      </c>
      <c r="BG3821" s="3">
        <v>0</v>
      </c>
      <c r="BH3821" s="3">
        <v>1</v>
      </c>
      <c r="BI3821" s="3">
        <v>1</v>
      </c>
      <c r="BJ3821" s="3">
        <v>0.2</v>
      </c>
      <c r="BK3821" s="3">
        <v>1</v>
      </c>
      <c r="BL3821" s="3">
        <v>59.12</v>
      </c>
      <c r="BM3821" s="3">
        <v>8.8699999999999992</v>
      </c>
      <c r="BN3821" s="3">
        <v>67.989999999999995</v>
      </c>
      <c r="BO3821" s="3">
        <v>67.989999999999995</v>
      </c>
      <c r="BQ3821" s="3" t="s">
        <v>910</v>
      </c>
      <c r="BR3821" s="3" t="s">
        <v>84</v>
      </c>
      <c r="BS3821" s="4">
        <v>45245</v>
      </c>
      <c r="BT3821" s="5">
        <v>0.42638888888888887</v>
      </c>
      <c r="BU3821" s="3" t="s">
        <v>675</v>
      </c>
      <c r="BV3821" s="3" t="s">
        <v>86</v>
      </c>
      <c r="BW3821" s="3" t="s">
        <v>503</v>
      </c>
      <c r="BX3821" s="3" t="s">
        <v>1040</v>
      </c>
      <c r="BY3821" s="3">
        <v>1200</v>
      </c>
      <c r="CA3821" s="3" t="s">
        <v>676</v>
      </c>
      <c r="CC3821" s="3" t="s">
        <v>76</v>
      </c>
      <c r="CD3821" s="3">
        <v>1645</v>
      </c>
      <c r="CE3821" s="3" t="s">
        <v>90</v>
      </c>
      <c r="CF3821" s="4">
        <v>45246</v>
      </c>
      <c r="CI3821" s="3">
        <v>1</v>
      </c>
      <c r="CJ3821" s="3">
        <v>2</v>
      </c>
      <c r="CK3821" s="3">
        <v>22</v>
      </c>
      <c r="CL3821" s="3" t="s">
        <v>86</v>
      </c>
    </row>
    <row r="3822" spans="1:90" x14ac:dyDescent="0.3">
      <c r="A3822" s="3" t="s">
        <v>72</v>
      </c>
      <c r="B3822" s="3" t="s">
        <v>73</v>
      </c>
      <c r="C3822" s="3" t="s">
        <v>74</v>
      </c>
      <c r="E3822" s="3" t="str">
        <f>"080055848141"</f>
        <v>080055848141</v>
      </c>
      <c r="F3822" s="4">
        <v>45243</v>
      </c>
      <c r="G3822" s="3">
        <v>202408</v>
      </c>
      <c r="H3822" s="3" t="s">
        <v>75</v>
      </c>
      <c r="I3822" s="3" t="s">
        <v>76</v>
      </c>
      <c r="J3822" s="3" t="s">
        <v>77</v>
      </c>
      <c r="K3822" s="3" t="s">
        <v>78</v>
      </c>
      <c r="L3822" s="3" t="s">
        <v>79</v>
      </c>
      <c r="M3822" s="3" t="s">
        <v>80</v>
      </c>
      <c r="N3822" s="3" t="s">
        <v>112</v>
      </c>
      <c r="O3822" s="3" t="s">
        <v>82</v>
      </c>
      <c r="P3822" s="3" t="str">
        <f>"1162956488                    "</f>
        <v xml:space="preserve">1162956488                    </v>
      </c>
      <c r="Q3822" s="3">
        <v>0</v>
      </c>
      <c r="R3822" s="3">
        <v>0</v>
      </c>
      <c r="S3822" s="3">
        <v>0</v>
      </c>
      <c r="T3822" s="3">
        <v>0</v>
      </c>
      <c r="U3822" s="3">
        <v>0</v>
      </c>
      <c r="V3822" s="3">
        <v>0</v>
      </c>
      <c r="W3822" s="3">
        <v>0</v>
      </c>
      <c r="X3822" s="3">
        <v>0</v>
      </c>
      <c r="Y3822" s="3">
        <v>0</v>
      </c>
      <c r="Z3822" s="3">
        <v>0</v>
      </c>
      <c r="AA3822" s="3">
        <v>0</v>
      </c>
      <c r="AB3822" s="3">
        <v>0</v>
      </c>
      <c r="AC3822" s="3">
        <v>0</v>
      </c>
      <c r="AD3822" s="3">
        <v>0</v>
      </c>
      <c r="AE3822" s="3">
        <v>0</v>
      </c>
      <c r="AF3822" s="3">
        <v>0</v>
      </c>
      <c r="AG3822" s="3">
        <v>0</v>
      </c>
      <c r="AH3822" s="3">
        <v>0</v>
      </c>
      <c r="AI3822" s="3">
        <v>0</v>
      </c>
      <c r="AJ3822" s="3">
        <v>0</v>
      </c>
      <c r="AK3822" s="3">
        <v>0</v>
      </c>
      <c r="AL3822" s="3">
        <v>0</v>
      </c>
      <c r="AM3822" s="3">
        <v>0</v>
      </c>
      <c r="AN3822" s="3">
        <v>0</v>
      </c>
      <c r="AO3822" s="3">
        <v>0</v>
      </c>
      <c r="AP3822" s="3">
        <v>0</v>
      </c>
      <c r="AQ3822" s="3">
        <v>29.54</v>
      </c>
      <c r="AR3822" s="3">
        <v>0</v>
      </c>
      <c r="AS3822" s="3">
        <v>0</v>
      </c>
      <c r="AT3822" s="3">
        <v>0</v>
      </c>
      <c r="AU3822" s="3">
        <v>0</v>
      </c>
      <c r="AV3822" s="3">
        <v>0</v>
      </c>
      <c r="AW3822" s="3">
        <v>0</v>
      </c>
      <c r="AX3822" s="3">
        <v>0</v>
      </c>
      <c r="AY3822" s="3">
        <v>0</v>
      </c>
      <c r="AZ3822" s="3">
        <v>0</v>
      </c>
      <c r="BA3822" s="3">
        <v>0</v>
      </c>
      <c r="BB3822" s="3">
        <v>0</v>
      </c>
      <c r="BC3822" s="3">
        <v>0</v>
      </c>
      <c r="BD3822" s="3">
        <v>0</v>
      </c>
      <c r="BE3822" s="3">
        <v>0</v>
      </c>
      <c r="BF3822" s="3">
        <v>0</v>
      </c>
      <c r="BG3822" s="3">
        <v>0</v>
      </c>
      <c r="BH3822" s="3">
        <v>1</v>
      </c>
      <c r="BI3822" s="3">
        <v>1</v>
      </c>
      <c r="BJ3822" s="3">
        <v>0.2</v>
      </c>
      <c r="BK3822" s="3">
        <v>1</v>
      </c>
      <c r="BL3822" s="3">
        <v>75.69</v>
      </c>
      <c r="BM3822" s="3">
        <v>11.35</v>
      </c>
      <c r="BN3822" s="3">
        <v>87.04</v>
      </c>
      <c r="BO3822" s="3">
        <v>87.04</v>
      </c>
      <c r="BQ3822" s="3" t="s">
        <v>113</v>
      </c>
      <c r="BR3822" s="3" t="s">
        <v>84</v>
      </c>
      <c r="BS3822" s="4">
        <v>45244</v>
      </c>
      <c r="BT3822" s="5">
        <v>0.41597222222222219</v>
      </c>
      <c r="BU3822" s="3" t="s">
        <v>2062</v>
      </c>
      <c r="BV3822" s="3" t="s">
        <v>94</v>
      </c>
      <c r="BY3822" s="3">
        <v>1200</v>
      </c>
      <c r="CA3822" s="3" t="s">
        <v>659</v>
      </c>
      <c r="CC3822" s="3" t="s">
        <v>80</v>
      </c>
      <c r="CD3822" s="3">
        <v>7441</v>
      </c>
      <c r="CE3822" s="3" t="s">
        <v>90</v>
      </c>
      <c r="CF3822" s="4">
        <v>45245</v>
      </c>
      <c r="CI3822" s="3">
        <v>1</v>
      </c>
      <c r="CJ3822" s="3">
        <v>1</v>
      </c>
      <c r="CK3822" s="3">
        <v>21</v>
      </c>
      <c r="CL3822" s="3" t="s">
        <v>86</v>
      </c>
    </row>
    <row r="3823" spans="1:90" x14ac:dyDescent="0.3">
      <c r="A3823" s="3" t="s">
        <v>72</v>
      </c>
      <c r="B3823" s="3" t="s">
        <v>73</v>
      </c>
      <c r="C3823" s="3" t="s">
        <v>74</v>
      </c>
      <c r="E3823" s="3" t="str">
        <f>"080055848166"</f>
        <v>080055848166</v>
      </c>
      <c r="F3823" s="4">
        <v>45243</v>
      </c>
      <c r="G3823" s="3">
        <v>202408</v>
      </c>
      <c r="H3823" s="3" t="s">
        <v>75</v>
      </c>
      <c r="I3823" s="3" t="s">
        <v>76</v>
      </c>
      <c r="J3823" s="3" t="s">
        <v>77</v>
      </c>
      <c r="K3823" s="3" t="s">
        <v>78</v>
      </c>
      <c r="L3823" s="3" t="s">
        <v>79</v>
      </c>
      <c r="M3823" s="3" t="s">
        <v>80</v>
      </c>
      <c r="N3823" s="3" t="s">
        <v>112</v>
      </c>
      <c r="O3823" s="3" t="s">
        <v>82</v>
      </c>
      <c r="P3823" s="3" t="str">
        <f>"1162956489                    "</f>
        <v xml:space="preserve">1162956489                    </v>
      </c>
      <c r="Q3823" s="3">
        <v>0</v>
      </c>
      <c r="R3823" s="3">
        <v>0</v>
      </c>
      <c r="S3823" s="3">
        <v>0</v>
      </c>
      <c r="T3823" s="3">
        <v>0</v>
      </c>
      <c r="U3823" s="3">
        <v>0</v>
      </c>
      <c r="V3823" s="3">
        <v>0</v>
      </c>
      <c r="W3823" s="3">
        <v>0</v>
      </c>
      <c r="X3823" s="3">
        <v>0</v>
      </c>
      <c r="Y3823" s="3">
        <v>0</v>
      </c>
      <c r="Z3823" s="3">
        <v>0</v>
      </c>
      <c r="AA3823" s="3">
        <v>0</v>
      </c>
      <c r="AB3823" s="3">
        <v>0</v>
      </c>
      <c r="AC3823" s="3">
        <v>0</v>
      </c>
      <c r="AD3823" s="3">
        <v>0</v>
      </c>
      <c r="AE3823" s="3">
        <v>0</v>
      </c>
      <c r="AF3823" s="3">
        <v>0</v>
      </c>
      <c r="AG3823" s="3">
        <v>0</v>
      </c>
      <c r="AH3823" s="3">
        <v>0</v>
      </c>
      <c r="AI3823" s="3">
        <v>0</v>
      </c>
      <c r="AJ3823" s="3">
        <v>0</v>
      </c>
      <c r="AK3823" s="3">
        <v>0</v>
      </c>
      <c r="AL3823" s="3">
        <v>0</v>
      </c>
      <c r="AM3823" s="3">
        <v>0</v>
      </c>
      <c r="AN3823" s="3">
        <v>0</v>
      </c>
      <c r="AO3823" s="3">
        <v>0</v>
      </c>
      <c r="AP3823" s="3">
        <v>0</v>
      </c>
      <c r="AQ3823" s="3">
        <v>29.54</v>
      </c>
      <c r="AR3823" s="3">
        <v>0</v>
      </c>
      <c r="AS3823" s="3">
        <v>0</v>
      </c>
      <c r="AT3823" s="3">
        <v>0</v>
      </c>
      <c r="AU3823" s="3">
        <v>0</v>
      </c>
      <c r="AV3823" s="3">
        <v>0</v>
      </c>
      <c r="AW3823" s="3">
        <v>0</v>
      </c>
      <c r="AX3823" s="3">
        <v>0</v>
      </c>
      <c r="AY3823" s="3">
        <v>0</v>
      </c>
      <c r="AZ3823" s="3">
        <v>0</v>
      </c>
      <c r="BA3823" s="3">
        <v>0</v>
      </c>
      <c r="BB3823" s="3">
        <v>0</v>
      </c>
      <c r="BC3823" s="3">
        <v>0</v>
      </c>
      <c r="BD3823" s="3">
        <v>0</v>
      </c>
      <c r="BE3823" s="3">
        <v>0</v>
      </c>
      <c r="BF3823" s="3">
        <v>0</v>
      </c>
      <c r="BG3823" s="3">
        <v>0</v>
      </c>
      <c r="BH3823" s="3">
        <v>1</v>
      </c>
      <c r="BI3823" s="3">
        <v>1</v>
      </c>
      <c r="BJ3823" s="3">
        <v>0.2</v>
      </c>
      <c r="BK3823" s="3">
        <v>1</v>
      </c>
      <c r="BL3823" s="3">
        <v>75.69</v>
      </c>
      <c r="BM3823" s="3">
        <v>11.35</v>
      </c>
      <c r="BN3823" s="3">
        <v>87.04</v>
      </c>
      <c r="BO3823" s="3">
        <v>87.04</v>
      </c>
      <c r="BQ3823" s="3" t="s">
        <v>113</v>
      </c>
      <c r="BR3823" s="3" t="s">
        <v>84</v>
      </c>
      <c r="BS3823" s="4">
        <v>45244</v>
      </c>
      <c r="BT3823" s="5">
        <v>0.41597222222222219</v>
      </c>
      <c r="BU3823" s="3" t="s">
        <v>2062</v>
      </c>
      <c r="BV3823" s="3" t="s">
        <v>94</v>
      </c>
      <c r="BY3823" s="3">
        <v>1200</v>
      </c>
      <c r="CA3823" s="3" t="s">
        <v>659</v>
      </c>
      <c r="CC3823" s="3" t="s">
        <v>80</v>
      </c>
      <c r="CD3823" s="3">
        <v>7441</v>
      </c>
      <c r="CE3823" s="3" t="s">
        <v>90</v>
      </c>
      <c r="CF3823" s="4">
        <v>45245</v>
      </c>
      <c r="CI3823" s="3">
        <v>1</v>
      </c>
      <c r="CJ3823" s="3">
        <v>1</v>
      </c>
      <c r="CK3823" s="3">
        <v>21</v>
      </c>
      <c r="CL3823" s="3" t="s">
        <v>86</v>
      </c>
    </row>
    <row r="3824" spans="1:90" x14ac:dyDescent="0.3">
      <c r="A3824" s="3" t="s">
        <v>72</v>
      </c>
      <c r="B3824" s="3" t="s">
        <v>73</v>
      </c>
      <c r="C3824" s="3" t="s">
        <v>74</v>
      </c>
      <c r="E3824" s="3" t="str">
        <f>"080055835240"</f>
        <v>080055835240</v>
      </c>
      <c r="F3824" s="4">
        <v>45243</v>
      </c>
      <c r="G3824" s="3">
        <v>202408</v>
      </c>
      <c r="H3824" s="3" t="s">
        <v>75</v>
      </c>
      <c r="I3824" s="3" t="s">
        <v>76</v>
      </c>
      <c r="J3824" s="3" t="s">
        <v>77</v>
      </c>
      <c r="K3824" s="3" t="s">
        <v>78</v>
      </c>
      <c r="L3824" s="3" t="s">
        <v>137</v>
      </c>
      <c r="M3824" s="3" t="s">
        <v>138</v>
      </c>
      <c r="N3824" s="3" t="s">
        <v>495</v>
      </c>
      <c r="O3824" s="3" t="s">
        <v>82</v>
      </c>
      <c r="P3824" s="3" t="str">
        <f>"1162956675                    "</f>
        <v xml:space="preserve">1162956675                    </v>
      </c>
      <c r="Q3824" s="3">
        <v>0</v>
      </c>
      <c r="R3824" s="3">
        <v>0</v>
      </c>
      <c r="S3824" s="3">
        <v>0</v>
      </c>
      <c r="T3824" s="3">
        <v>0</v>
      </c>
      <c r="U3824" s="3">
        <v>0</v>
      </c>
      <c r="V3824" s="3">
        <v>0</v>
      </c>
      <c r="W3824" s="3">
        <v>0</v>
      </c>
      <c r="X3824" s="3">
        <v>0</v>
      </c>
      <c r="Y3824" s="3">
        <v>0</v>
      </c>
      <c r="Z3824" s="3">
        <v>0</v>
      </c>
      <c r="AA3824" s="3">
        <v>0</v>
      </c>
      <c r="AB3824" s="3">
        <v>0</v>
      </c>
      <c r="AC3824" s="3">
        <v>0</v>
      </c>
      <c r="AD3824" s="3">
        <v>0</v>
      </c>
      <c r="AE3824" s="3">
        <v>0</v>
      </c>
      <c r="AF3824" s="3">
        <v>0</v>
      </c>
      <c r="AG3824" s="3">
        <v>0</v>
      </c>
      <c r="AH3824" s="3">
        <v>0</v>
      </c>
      <c r="AI3824" s="3">
        <v>0</v>
      </c>
      <c r="AJ3824" s="3">
        <v>0</v>
      </c>
      <c r="AK3824" s="3">
        <v>0</v>
      </c>
      <c r="AL3824" s="3">
        <v>0</v>
      </c>
      <c r="AM3824" s="3">
        <v>0</v>
      </c>
      <c r="AN3824" s="3">
        <v>0</v>
      </c>
      <c r="AO3824" s="3">
        <v>0</v>
      </c>
      <c r="AP3824" s="3">
        <v>0</v>
      </c>
      <c r="AQ3824" s="3">
        <v>73.81</v>
      </c>
      <c r="AR3824" s="3">
        <v>0</v>
      </c>
      <c r="AS3824" s="3">
        <v>0</v>
      </c>
      <c r="AT3824" s="3">
        <v>0</v>
      </c>
      <c r="AU3824" s="3">
        <v>0</v>
      </c>
      <c r="AV3824" s="3">
        <v>0</v>
      </c>
      <c r="AW3824" s="3">
        <v>0</v>
      </c>
      <c r="AX3824" s="3">
        <v>0</v>
      </c>
      <c r="AY3824" s="3">
        <v>0</v>
      </c>
      <c r="AZ3824" s="3">
        <v>0</v>
      </c>
      <c r="BA3824" s="3">
        <v>0</v>
      </c>
      <c r="BB3824" s="3">
        <v>0</v>
      </c>
      <c r="BC3824" s="3">
        <v>0</v>
      </c>
      <c r="BD3824" s="3">
        <v>0</v>
      </c>
      <c r="BE3824" s="3">
        <v>0</v>
      </c>
      <c r="BF3824" s="3">
        <v>0</v>
      </c>
      <c r="BG3824" s="3">
        <v>0</v>
      </c>
      <c r="BH3824" s="3">
        <v>1</v>
      </c>
      <c r="BI3824" s="3">
        <v>5</v>
      </c>
      <c r="BJ3824" s="3">
        <v>2.6</v>
      </c>
      <c r="BK3824" s="3">
        <v>5</v>
      </c>
      <c r="BL3824" s="3">
        <v>189.14</v>
      </c>
      <c r="BM3824" s="3">
        <v>28.37</v>
      </c>
      <c r="BN3824" s="3">
        <v>217.51</v>
      </c>
      <c r="BO3824" s="3">
        <v>217.51</v>
      </c>
      <c r="BQ3824" s="3" t="s">
        <v>496</v>
      </c>
      <c r="BR3824" s="3" t="s">
        <v>84</v>
      </c>
      <c r="BS3824" s="4">
        <v>45244</v>
      </c>
      <c r="BT3824" s="5">
        <v>0.43333333333333335</v>
      </c>
      <c r="BU3824" s="3" t="s">
        <v>662</v>
      </c>
      <c r="BV3824" s="3" t="s">
        <v>94</v>
      </c>
      <c r="BY3824" s="3">
        <v>12800</v>
      </c>
      <c r="CA3824" s="3" t="s">
        <v>663</v>
      </c>
      <c r="CC3824" s="3" t="s">
        <v>138</v>
      </c>
      <c r="CD3824" s="3">
        <v>3201</v>
      </c>
      <c r="CE3824" s="3" t="s">
        <v>90</v>
      </c>
      <c r="CF3824" s="4">
        <v>45245</v>
      </c>
      <c r="CI3824" s="3">
        <v>1</v>
      </c>
      <c r="CJ3824" s="3">
        <v>1</v>
      </c>
      <c r="CK3824" s="3">
        <v>21</v>
      </c>
      <c r="CL3824" s="3" t="s">
        <v>86</v>
      </c>
    </row>
    <row r="3825" spans="1:90" x14ac:dyDescent="0.3">
      <c r="A3825" s="3" t="s">
        <v>72</v>
      </c>
      <c r="B3825" s="3" t="s">
        <v>73</v>
      </c>
      <c r="C3825" s="3" t="s">
        <v>74</v>
      </c>
      <c r="E3825" s="3" t="str">
        <f>"080055835263"</f>
        <v>080055835263</v>
      </c>
      <c r="F3825" s="4">
        <v>45243</v>
      </c>
      <c r="G3825" s="3">
        <v>202408</v>
      </c>
      <c r="H3825" s="3" t="s">
        <v>75</v>
      </c>
      <c r="I3825" s="3" t="s">
        <v>76</v>
      </c>
      <c r="J3825" s="3" t="s">
        <v>77</v>
      </c>
      <c r="K3825" s="3" t="s">
        <v>78</v>
      </c>
      <c r="L3825" s="3" t="s">
        <v>75</v>
      </c>
      <c r="M3825" s="3" t="s">
        <v>76</v>
      </c>
      <c r="N3825" s="3" t="s">
        <v>312</v>
      </c>
      <c r="O3825" s="3" t="s">
        <v>82</v>
      </c>
      <c r="P3825" s="3" t="str">
        <f>"1162956530                    "</f>
        <v xml:space="preserve">1162956530                    </v>
      </c>
      <c r="Q3825" s="3">
        <v>0</v>
      </c>
      <c r="R3825" s="3">
        <v>0</v>
      </c>
      <c r="S3825" s="3">
        <v>0</v>
      </c>
      <c r="T3825" s="3">
        <v>0</v>
      </c>
      <c r="U3825" s="3">
        <v>0</v>
      </c>
      <c r="V3825" s="3">
        <v>0</v>
      </c>
      <c r="W3825" s="3">
        <v>0</v>
      </c>
      <c r="X3825" s="3">
        <v>0</v>
      </c>
      <c r="Y3825" s="3">
        <v>0</v>
      </c>
      <c r="Z3825" s="3">
        <v>0</v>
      </c>
      <c r="AA3825" s="3">
        <v>0</v>
      </c>
      <c r="AB3825" s="3">
        <v>0</v>
      </c>
      <c r="AC3825" s="3">
        <v>0</v>
      </c>
      <c r="AD3825" s="3">
        <v>0</v>
      </c>
      <c r="AE3825" s="3">
        <v>0</v>
      </c>
      <c r="AF3825" s="3">
        <v>0</v>
      </c>
      <c r="AG3825" s="3">
        <v>0</v>
      </c>
      <c r="AH3825" s="3">
        <v>0</v>
      </c>
      <c r="AI3825" s="3">
        <v>0</v>
      </c>
      <c r="AJ3825" s="3">
        <v>0</v>
      </c>
      <c r="AK3825" s="3">
        <v>0</v>
      </c>
      <c r="AL3825" s="3">
        <v>0</v>
      </c>
      <c r="AM3825" s="3">
        <v>0</v>
      </c>
      <c r="AN3825" s="3">
        <v>0</v>
      </c>
      <c r="AO3825" s="3">
        <v>0</v>
      </c>
      <c r="AP3825" s="3">
        <v>0</v>
      </c>
      <c r="AQ3825" s="3">
        <v>23.07</v>
      </c>
      <c r="AR3825" s="3">
        <v>0</v>
      </c>
      <c r="AS3825" s="3">
        <v>0</v>
      </c>
      <c r="AT3825" s="3">
        <v>0</v>
      </c>
      <c r="AU3825" s="3">
        <v>0</v>
      </c>
      <c r="AV3825" s="3">
        <v>0</v>
      </c>
      <c r="AW3825" s="3">
        <v>0</v>
      </c>
      <c r="AX3825" s="3">
        <v>0</v>
      </c>
      <c r="AY3825" s="3">
        <v>0</v>
      </c>
      <c r="AZ3825" s="3">
        <v>0</v>
      </c>
      <c r="BA3825" s="3">
        <v>0</v>
      </c>
      <c r="BB3825" s="3">
        <v>0</v>
      </c>
      <c r="BC3825" s="3">
        <v>0</v>
      </c>
      <c r="BD3825" s="3">
        <v>0</v>
      </c>
      <c r="BE3825" s="3">
        <v>0</v>
      </c>
      <c r="BF3825" s="3">
        <v>0</v>
      </c>
      <c r="BG3825" s="3">
        <v>0</v>
      </c>
      <c r="BH3825" s="3">
        <v>1</v>
      </c>
      <c r="BI3825" s="3">
        <v>5</v>
      </c>
      <c r="BJ3825" s="3">
        <v>3.4</v>
      </c>
      <c r="BK3825" s="3">
        <v>5</v>
      </c>
      <c r="BL3825" s="3">
        <v>59.12</v>
      </c>
      <c r="BM3825" s="3">
        <v>8.8699999999999992</v>
      </c>
      <c r="BN3825" s="3">
        <v>67.989999999999995</v>
      </c>
      <c r="BO3825" s="3">
        <v>67.989999999999995</v>
      </c>
      <c r="BQ3825" s="3" t="s">
        <v>910</v>
      </c>
      <c r="BR3825" s="3" t="s">
        <v>84</v>
      </c>
      <c r="BS3825" s="4">
        <v>45244</v>
      </c>
      <c r="BT3825" s="5">
        <v>0.37152777777777773</v>
      </c>
      <c r="BU3825" s="3" t="s">
        <v>675</v>
      </c>
      <c r="BV3825" s="3" t="s">
        <v>94</v>
      </c>
      <c r="BY3825" s="3">
        <v>16965</v>
      </c>
      <c r="CA3825" s="3" t="s">
        <v>676</v>
      </c>
      <c r="CC3825" s="3" t="s">
        <v>76</v>
      </c>
      <c r="CD3825" s="3">
        <v>1645</v>
      </c>
      <c r="CE3825" s="3" t="s">
        <v>90</v>
      </c>
      <c r="CF3825" s="4">
        <v>45245</v>
      </c>
      <c r="CI3825" s="3">
        <v>1</v>
      </c>
      <c r="CJ3825" s="3">
        <v>1</v>
      </c>
      <c r="CK3825" s="3">
        <v>22</v>
      </c>
      <c r="CL3825" s="3" t="s">
        <v>86</v>
      </c>
    </row>
    <row r="3826" spans="1:90" x14ac:dyDescent="0.3">
      <c r="A3826" s="3" t="s">
        <v>72</v>
      </c>
      <c r="B3826" s="3" t="s">
        <v>73</v>
      </c>
      <c r="C3826" s="3" t="s">
        <v>74</v>
      </c>
      <c r="E3826" s="3" t="str">
        <f>"080055844624"</f>
        <v>080055844624</v>
      </c>
      <c r="F3826" s="4">
        <v>45243</v>
      </c>
      <c r="G3826" s="3">
        <v>202408</v>
      </c>
      <c r="H3826" s="3" t="s">
        <v>75</v>
      </c>
      <c r="I3826" s="3" t="s">
        <v>76</v>
      </c>
      <c r="J3826" s="3" t="s">
        <v>77</v>
      </c>
      <c r="K3826" s="3" t="s">
        <v>78</v>
      </c>
      <c r="L3826" s="3" t="s">
        <v>932</v>
      </c>
      <c r="M3826" s="3" t="s">
        <v>933</v>
      </c>
      <c r="N3826" s="3" t="s">
        <v>943</v>
      </c>
      <c r="O3826" s="3" t="s">
        <v>82</v>
      </c>
      <c r="P3826" s="3" t="str">
        <f>"1162956649                    "</f>
        <v xml:space="preserve">1162956649                    </v>
      </c>
      <c r="Q3826" s="3">
        <v>0</v>
      </c>
      <c r="R3826" s="3">
        <v>0</v>
      </c>
      <c r="S3826" s="3">
        <v>0</v>
      </c>
      <c r="T3826" s="3">
        <v>0</v>
      </c>
      <c r="U3826" s="3">
        <v>0</v>
      </c>
      <c r="V3826" s="3">
        <v>0</v>
      </c>
      <c r="W3826" s="3">
        <v>0</v>
      </c>
      <c r="X3826" s="3">
        <v>0</v>
      </c>
      <c r="Y3826" s="3">
        <v>0</v>
      </c>
      <c r="Z3826" s="3">
        <v>0</v>
      </c>
      <c r="AA3826" s="3">
        <v>0</v>
      </c>
      <c r="AB3826" s="3">
        <v>0</v>
      </c>
      <c r="AC3826" s="3">
        <v>0</v>
      </c>
      <c r="AD3826" s="3">
        <v>0</v>
      </c>
      <c r="AE3826" s="3">
        <v>0</v>
      </c>
      <c r="AF3826" s="3">
        <v>0</v>
      </c>
      <c r="AG3826" s="3">
        <v>0</v>
      </c>
      <c r="AH3826" s="3">
        <v>0</v>
      </c>
      <c r="AI3826" s="3">
        <v>0</v>
      </c>
      <c r="AJ3826" s="3">
        <v>0</v>
      </c>
      <c r="AK3826" s="3">
        <v>0</v>
      </c>
      <c r="AL3826" s="3">
        <v>0</v>
      </c>
      <c r="AM3826" s="3">
        <v>0</v>
      </c>
      <c r="AN3826" s="3">
        <v>0</v>
      </c>
      <c r="AO3826" s="3">
        <v>0</v>
      </c>
      <c r="AP3826" s="3">
        <v>0</v>
      </c>
      <c r="AQ3826" s="3">
        <v>41.54</v>
      </c>
      <c r="AR3826" s="3">
        <v>0</v>
      </c>
      <c r="AS3826" s="3">
        <v>0</v>
      </c>
      <c r="AT3826" s="3">
        <v>0</v>
      </c>
      <c r="AU3826" s="3">
        <v>0</v>
      </c>
      <c r="AV3826" s="3">
        <v>0</v>
      </c>
      <c r="AW3826" s="3">
        <v>0</v>
      </c>
      <c r="AX3826" s="3">
        <v>0</v>
      </c>
      <c r="AY3826" s="3">
        <v>0</v>
      </c>
      <c r="AZ3826" s="3">
        <v>0</v>
      </c>
      <c r="BA3826" s="3">
        <v>0</v>
      </c>
      <c r="BB3826" s="3">
        <v>0</v>
      </c>
      <c r="BC3826" s="3">
        <v>0</v>
      </c>
      <c r="BD3826" s="3">
        <v>0</v>
      </c>
      <c r="BE3826" s="3">
        <v>0</v>
      </c>
      <c r="BF3826" s="3">
        <v>0</v>
      </c>
      <c r="BG3826" s="3">
        <v>0</v>
      </c>
      <c r="BH3826" s="3">
        <v>1</v>
      </c>
      <c r="BI3826" s="3">
        <v>1</v>
      </c>
      <c r="BJ3826" s="3">
        <v>0.2</v>
      </c>
      <c r="BK3826" s="3">
        <v>1</v>
      </c>
      <c r="BL3826" s="3">
        <v>106.45</v>
      </c>
      <c r="BM3826" s="3">
        <v>15.97</v>
      </c>
      <c r="BN3826" s="3">
        <v>122.42</v>
      </c>
      <c r="BO3826" s="3">
        <v>122.42</v>
      </c>
      <c r="BQ3826" s="3" t="s">
        <v>944</v>
      </c>
      <c r="BR3826" s="3" t="s">
        <v>84</v>
      </c>
      <c r="BS3826" s="4">
        <v>45244</v>
      </c>
      <c r="BT3826" s="5">
        <v>0.3520833333333333</v>
      </c>
      <c r="BU3826" s="3" t="s">
        <v>968</v>
      </c>
      <c r="BV3826" s="3" t="s">
        <v>94</v>
      </c>
      <c r="BY3826" s="3">
        <v>1200</v>
      </c>
      <c r="CA3826" s="3" t="s">
        <v>937</v>
      </c>
      <c r="CC3826" s="3" t="s">
        <v>933</v>
      </c>
      <c r="CD3826" s="3">
        <v>2210</v>
      </c>
      <c r="CE3826" s="3" t="s">
        <v>90</v>
      </c>
      <c r="CF3826" s="4">
        <v>45244</v>
      </c>
      <c r="CI3826" s="3">
        <v>1</v>
      </c>
      <c r="CJ3826" s="3">
        <v>1</v>
      </c>
      <c r="CK3826" s="3">
        <v>24</v>
      </c>
      <c r="CL3826" s="3" t="s">
        <v>86</v>
      </c>
    </row>
    <row r="3827" spans="1:90" x14ac:dyDescent="0.3">
      <c r="A3827" s="3" t="s">
        <v>72</v>
      </c>
      <c r="B3827" s="3" t="s">
        <v>73</v>
      </c>
      <c r="C3827" s="3" t="s">
        <v>74</v>
      </c>
      <c r="E3827" s="3" t="str">
        <f>"080055844654"</f>
        <v>080055844654</v>
      </c>
      <c r="F3827" s="4">
        <v>45243</v>
      </c>
      <c r="G3827" s="3">
        <v>202408</v>
      </c>
      <c r="H3827" s="3" t="s">
        <v>75</v>
      </c>
      <c r="I3827" s="3" t="s">
        <v>76</v>
      </c>
      <c r="J3827" s="3" t="s">
        <v>77</v>
      </c>
      <c r="K3827" s="3" t="s">
        <v>78</v>
      </c>
      <c r="L3827" s="3" t="s">
        <v>314</v>
      </c>
      <c r="M3827" s="3" t="s">
        <v>315</v>
      </c>
      <c r="N3827" s="3" t="s">
        <v>316</v>
      </c>
      <c r="O3827" s="3" t="s">
        <v>82</v>
      </c>
      <c r="P3827" s="3" t="str">
        <f>"1162956659                    "</f>
        <v xml:space="preserve">1162956659                    </v>
      </c>
      <c r="Q3827" s="3">
        <v>0</v>
      </c>
      <c r="R3827" s="3">
        <v>0</v>
      </c>
      <c r="S3827" s="3">
        <v>0</v>
      </c>
      <c r="T3827" s="3">
        <v>0</v>
      </c>
      <c r="U3827" s="3">
        <v>0</v>
      </c>
      <c r="V3827" s="3">
        <v>0</v>
      </c>
      <c r="W3827" s="3">
        <v>0</v>
      </c>
      <c r="X3827" s="3">
        <v>0</v>
      </c>
      <c r="Y3827" s="3">
        <v>0</v>
      </c>
      <c r="Z3827" s="3">
        <v>0</v>
      </c>
      <c r="AA3827" s="3">
        <v>0</v>
      </c>
      <c r="AB3827" s="3">
        <v>0</v>
      </c>
      <c r="AC3827" s="3">
        <v>0</v>
      </c>
      <c r="AD3827" s="3">
        <v>0</v>
      </c>
      <c r="AE3827" s="3">
        <v>0</v>
      </c>
      <c r="AF3827" s="3">
        <v>0</v>
      </c>
      <c r="AG3827" s="3">
        <v>0</v>
      </c>
      <c r="AH3827" s="3">
        <v>0</v>
      </c>
      <c r="AI3827" s="3">
        <v>0</v>
      </c>
      <c r="AJ3827" s="3">
        <v>0</v>
      </c>
      <c r="AK3827" s="3">
        <v>0</v>
      </c>
      <c r="AL3827" s="3">
        <v>0</v>
      </c>
      <c r="AM3827" s="3">
        <v>0</v>
      </c>
      <c r="AN3827" s="3">
        <v>0</v>
      </c>
      <c r="AO3827" s="3">
        <v>0</v>
      </c>
      <c r="AP3827" s="3">
        <v>0</v>
      </c>
      <c r="AQ3827" s="3">
        <v>29.54</v>
      </c>
      <c r="AR3827" s="3">
        <v>0</v>
      </c>
      <c r="AS3827" s="3">
        <v>0</v>
      </c>
      <c r="AT3827" s="3">
        <v>0</v>
      </c>
      <c r="AU3827" s="3">
        <v>0</v>
      </c>
      <c r="AV3827" s="3">
        <v>0</v>
      </c>
      <c r="AW3827" s="3">
        <v>0</v>
      </c>
      <c r="AX3827" s="3">
        <v>0</v>
      </c>
      <c r="AY3827" s="3">
        <v>0</v>
      </c>
      <c r="AZ3827" s="3">
        <v>0</v>
      </c>
      <c r="BA3827" s="3">
        <v>0</v>
      </c>
      <c r="BB3827" s="3">
        <v>0</v>
      </c>
      <c r="BC3827" s="3">
        <v>0</v>
      </c>
      <c r="BD3827" s="3">
        <v>0</v>
      </c>
      <c r="BE3827" s="3">
        <v>0</v>
      </c>
      <c r="BF3827" s="3">
        <v>0</v>
      </c>
      <c r="BG3827" s="3">
        <v>0</v>
      </c>
      <c r="BH3827" s="3">
        <v>1</v>
      </c>
      <c r="BI3827" s="3">
        <v>1</v>
      </c>
      <c r="BJ3827" s="3">
        <v>0.2</v>
      </c>
      <c r="BK3827" s="3">
        <v>1</v>
      </c>
      <c r="BL3827" s="3">
        <v>75.69</v>
      </c>
      <c r="BM3827" s="3">
        <v>11.35</v>
      </c>
      <c r="BN3827" s="3">
        <v>87.04</v>
      </c>
      <c r="BO3827" s="3">
        <v>87.04</v>
      </c>
      <c r="BQ3827" s="3" t="s">
        <v>317</v>
      </c>
      <c r="BR3827" s="3" t="s">
        <v>84</v>
      </c>
      <c r="BS3827" s="4">
        <v>45244</v>
      </c>
      <c r="BT3827" s="5">
        <v>0.41666666666666669</v>
      </c>
      <c r="BU3827" s="3" t="s">
        <v>3632</v>
      </c>
      <c r="BV3827" s="3" t="s">
        <v>94</v>
      </c>
      <c r="BY3827" s="3">
        <v>1200</v>
      </c>
      <c r="CA3827" s="3" t="s">
        <v>136</v>
      </c>
      <c r="CC3827" s="3" t="s">
        <v>315</v>
      </c>
      <c r="CD3827" s="3">
        <v>7600</v>
      </c>
      <c r="CE3827" s="3" t="s">
        <v>90</v>
      </c>
      <c r="CF3827" s="4">
        <v>45245</v>
      </c>
      <c r="CI3827" s="3">
        <v>1</v>
      </c>
      <c r="CJ3827" s="3">
        <v>1</v>
      </c>
      <c r="CK3827" s="3">
        <v>21</v>
      </c>
      <c r="CL3827" s="3" t="s">
        <v>86</v>
      </c>
    </row>
    <row r="3828" spans="1:90" x14ac:dyDescent="0.3">
      <c r="A3828" s="3" t="s">
        <v>72</v>
      </c>
      <c r="B3828" s="3" t="s">
        <v>73</v>
      </c>
      <c r="C3828" s="3" t="s">
        <v>74</v>
      </c>
      <c r="E3828" s="3" t="str">
        <f>"080055850112"</f>
        <v>080055850112</v>
      </c>
      <c r="F3828" s="4">
        <v>45243</v>
      </c>
      <c r="G3828" s="3">
        <v>202408</v>
      </c>
      <c r="H3828" s="3" t="s">
        <v>75</v>
      </c>
      <c r="I3828" s="3" t="s">
        <v>76</v>
      </c>
      <c r="J3828" s="3" t="s">
        <v>77</v>
      </c>
      <c r="K3828" s="3" t="s">
        <v>78</v>
      </c>
      <c r="L3828" s="3" t="s">
        <v>79</v>
      </c>
      <c r="M3828" s="3" t="s">
        <v>80</v>
      </c>
      <c r="N3828" s="3" t="s">
        <v>1263</v>
      </c>
      <c r="O3828" s="3" t="s">
        <v>82</v>
      </c>
      <c r="P3828" s="3" t="str">
        <f>"1162956721                    "</f>
        <v xml:space="preserve">1162956721                    </v>
      </c>
      <c r="Q3828" s="3">
        <v>0</v>
      </c>
      <c r="R3828" s="3">
        <v>0</v>
      </c>
      <c r="S3828" s="3">
        <v>0</v>
      </c>
      <c r="T3828" s="3">
        <v>0</v>
      </c>
      <c r="U3828" s="3">
        <v>0</v>
      </c>
      <c r="V3828" s="3">
        <v>0</v>
      </c>
      <c r="W3828" s="3">
        <v>0</v>
      </c>
      <c r="X3828" s="3">
        <v>0</v>
      </c>
      <c r="Y3828" s="3">
        <v>0</v>
      </c>
      <c r="Z3828" s="3">
        <v>0</v>
      </c>
      <c r="AA3828" s="3">
        <v>0</v>
      </c>
      <c r="AB3828" s="3">
        <v>0</v>
      </c>
      <c r="AC3828" s="3">
        <v>0</v>
      </c>
      <c r="AD3828" s="3">
        <v>0</v>
      </c>
      <c r="AE3828" s="3">
        <v>0</v>
      </c>
      <c r="AF3828" s="3">
        <v>0</v>
      </c>
      <c r="AG3828" s="3">
        <v>0</v>
      </c>
      <c r="AH3828" s="3">
        <v>0</v>
      </c>
      <c r="AI3828" s="3">
        <v>0</v>
      </c>
      <c r="AJ3828" s="3">
        <v>0</v>
      </c>
      <c r="AK3828" s="3">
        <v>0</v>
      </c>
      <c r="AL3828" s="3">
        <v>0</v>
      </c>
      <c r="AM3828" s="3">
        <v>0</v>
      </c>
      <c r="AN3828" s="3">
        <v>0</v>
      </c>
      <c r="AO3828" s="3">
        <v>0</v>
      </c>
      <c r="AP3828" s="3">
        <v>0</v>
      </c>
      <c r="AQ3828" s="3">
        <v>29.54</v>
      </c>
      <c r="AR3828" s="3">
        <v>0</v>
      </c>
      <c r="AS3828" s="3">
        <v>0</v>
      </c>
      <c r="AT3828" s="3">
        <v>0</v>
      </c>
      <c r="AU3828" s="3">
        <v>0</v>
      </c>
      <c r="AV3828" s="3">
        <v>0</v>
      </c>
      <c r="AW3828" s="3">
        <v>0</v>
      </c>
      <c r="AX3828" s="3">
        <v>0</v>
      </c>
      <c r="AY3828" s="3">
        <v>0</v>
      </c>
      <c r="AZ3828" s="3">
        <v>0</v>
      </c>
      <c r="BA3828" s="3">
        <v>0</v>
      </c>
      <c r="BB3828" s="3">
        <v>0</v>
      </c>
      <c r="BC3828" s="3">
        <v>0</v>
      </c>
      <c r="BD3828" s="3">
        <v>0</v>
      </c>
      <c r="BE3828" s="3">
        <v>0</v>
      </c>
      <c r="BF3828" s="3">
        <v>0</v>
      </c>
      <c r="BG3828" s="3">
        <v>0</v>
      </c>
      <c r="BH3828" s="3">
        <v>1</v>
      </c>
      <c r="BI3828" s="3">
        <v>1</v>
      </c>
      <c r="BJ3828" s="3">
        <v>0.2</v>
      </c>
      <c r="BK3828" s="3">
        <v>1</v>
      </c>
      <c r="BL3828" s="3">
        <v>75.69</v>
      </c>
      <c r="BM3828" s="3">
        <v>11.35</v>
      </c>
      <c r="BN3828" s="3">
        <v>87.04</v>
      </c>
      <c r="BO3828" s="3">
        <v>87.04</v>
      </c>
      <c r="BQ3828" s="3" t="s">
        <v>1264</v>
      </c>
      <c r="BR3828" s="3" t="s">
        <v>84</v>
      </c>
      <c r="BS3828" s="4">
        <v>45244</v>
      </c>
      <c r="BT3828" s="5">
        <v>0.38819444444444445</v>
      </c>
      <c r="BU3828" s="3" t="s">
        <v>438</v>
      </c>
      <c r="BV3828" s="3" t="s">
        <v>94</v>
      </c>
      <c r="BY3828" s="3">
        <v>1200</v>
      </c>
      <c r="CA3828" s="3" t="s">
        <v>1838</v>
      </c>
      <c r="CC3828" s="3" t="s">
        <v>80</v>
      </c>
      <c r="CD3828" s="3">
        <v>7480</v>
      </c>
      <c r="CE3828" s="3" t="s">
        <v>90</v>
      </c>
      <c r="CF3828" s="4">
        <v>45245</v>
      </c>
      <c r="CI3828" s="3">
        <v>1</v>
      </c>
      <c r="CJ3828" s="3">
        <v>1</v>
      </c>
      <c r="CK3828" s="3">
        <v>21</v>
      </c>
      <c r="CL3828" s="3" t="s">
        <v>86</v>
      </c>
    </row>
    <row r="3829" spans="1:90" x14ac:dyDescent="0.3">
      <c r="A3829" s="3" t="s">
        <v>72</v>
      </c>
      <c r="B3829" s="3" t="s">
        <v>73</v>
      </c>
      <c r="C3829" s="3" t="s">
        <v>74</v>
      </c>
      <c r="E3829" s="3" t="str">
        <f>"080055852903"</f>
        <v>080055852903</v>
      </c>
      <c r="F3829" s="4">
        <v>45243</v>
      </c>
      <c r="G3829" s="3">
        <v>202408</v>
      </c>
      <c r="H3829" s="3" t="s">
        <v>75</v>
      </c>
      <c r="I3829" s="3" t="s">
        <v>76</v>
      </c>
      <c r="J3829" s="3" t="s">
        <v>77</v>
      </c>
      <c r="K3829" s="3" t="s">
        <v>78</v>
      </c>
      <c r="L3829" s="3" t="s">
        <v>556</v>
      </c>
      <c r="M3829" s="3" t="s">
        <v>557</v>
      </c>
      <c r="N3829" s="3" t="s">
        <v>3633</v>
      </c>
      <c r="O3829" s="3" t="s">
        <v>82</v>
      </c>
      <c r="P3829" s="3" t="str">
        <f>"1162956912                    "</f>
        <v xml:space="preserve">1162956912                    </v>
      </c>
      <c r="Q3829" s="3">
        <v>0</v>
      </c>
      <c r="R3829" s="3">
        <v>0</v>
      </c>
      <c r="S3829" s="3">
        <v>0</v>
      </c>
      <c r="T3829" s="3">
        <v>0</v>
      </c>
      <c r="U3829" s="3">
        <v>0</v>
      </c>
      <c r="V3829" s="3">
        <v>0</v>
      </c>
      <c r="W3829" s="3">
        <v>0</v>
      </c>
      <c r="X3829" s="3">
        <v>0</v>
      </c>
      <c r="Y3829" s="3">
        <v>0</v>
      </c>
      <c r="Z3829" s="3">
        <v>0</v>
      </c>
      <c r="AA3829" s="3">
        <v>0</v>
      </c>
      <c r="AB3829" s="3">
        <v>0</v>
      </c>
      <c r="AC3829" s="3">
        <v>0</v>
      </c>
      <c r="AD3829" s="3">
        <v>0</v>
      </c>
      <c r="AE3829" s="3">
        <v>0</v>
      </c>
      <c r="AF3829" s="3">
        <v>0</v>
      </c>
      <c r="AG3829" s="3">
        <v>0</v>
      </c>
      <c r="AH3829" s="3">
        <v>0</v>
      </c>
      <c r="AI3829" s="3">
        <v>0</v>
      </c>
      <c r="AJ3829" s="3">
        <v>0</v>
      </c>
      <c r="AK3829" s="3">
        <v>0</v>
      </c>
      <c r="AL3829" s="3">
        <v>0</v>
      </c>
      <c r="AM3829" s="3">
        <v>0</v>
      </c>
      <c r="AN3829" s="3">
        <v>0</v>
      </c>
      <c r="AO3829" s="3">
        <v>0</v>
      </c>
      <c r="AP3829" s="3">
        <v>0</v>
      </c>
      <c r="AQ3829" s="3">
        <v>23.07</v>
      </c>
      <c r="AR3829" s="3">
        <v>0</v>
      </c>
      <c r="AS3829" s="3">
        <v>0</v>
      </c>
      <c r="AT3829" s="3">
        <v>0</v>
      </c>
      <c r="AU3829" s="3">
        <v>0</v>
      </c>
      <c r="AV3829" s="3">
        <v>0</v>
      </c>
      <c r="AW3829" s="3">
        <v>0</v>
      </c>
      <c r="AX3829" s="3">
        <v>0</v>
      </c>
      <c r="AY3829" s="3">
        <v>0</v>
      </c>
      <c r="AZ3829" s="3">
        <v>0</v>
      </c>
      <c r="BA3829" s="3">
        <v>0</v>
      </c>
      <c r="BB3829" s="3">
        <v>0</v>
      </c>
      <c r="BC3829" s="3">
        <v>0</v>
      </c>
      <c r="BD3829" s="3">
        <v>0</v>
      </c>
      <c r="BE3829" s="3">
        <v>0</v>
      </c>
      <c r="BF3829" s="3">
        <v>0</v>
      </c>
      <c r="BG3829" s="3">
        <v>0</v>
      </c>
      <c r="BH3829" s="3">
        <v>1</v>
      </c>
      <c r="BI3829" s="3">
        <v>1</v>
      </c>
      <c r="BJ3829" s="3">
        <v>0.2</v>
      </c>
      <c r="BK3829" s="3">
        <v>1</v>
      </c>
      <c r="BL3829" s="3">
        <v>59.12</v>
      </c>
      <c r="BM3829" s="3">
        <v>8.8699999999999992</v>
      </c>
      <c r="BN3829" s="3">
        <v>67.989999999999995</v>
      </c>
      <c r="BO3829" s="3">
        <v>67.989999999999995</v>
      </c>
      <c r="BQ3829" s="3" t="s">
        <v>3634</v>
      </c>
      <c r="BR3829" s="3" t="s">
        <v>84</v>
      </c>
      <c r="BS3829" s="4">
        <v>45244</v>
      </c>
      <c r="BT3829" s="5">
        <v>0.30138888888888887</v>
      </c>
      <c r="BU3829" s="3" t="s">
        <v>3635</v>
      </c>
      <c r="BV3829" s="3" t="s">
        <v>94</v>
      </c>
      <c r="BY3829" s="3">
        <v>1200</v>
      </c>
      <c r="CA3829" s="3" t="s">
        <v>2964</v>
      </c>
      <c r="CC3829" s="3" t="s">
        <v>557</v>
      </c>
      <c r="CD3829" s="3">
        <v>1501</v>
      </c>
      <c r="CE3829" s="3" t="s">
        <v>90</v>
      </c>
      <c r="CF3829" s="4">
        <v>45245</v>
      </c>
      <c r="CI3829" s="3">
        <v>1</v>
      </c>
      <c r="CJ3829" s="3">
        <v>1</v>
      </c>
      <c r="CK3829" s="3">
        <v>22</v>
      </c>
      <c r="CL3829" s="3" t="s">
        <v>86</v>
      </c>
    </row>
    <row r="3830" spans="1:90" x14ac:dyDescent="0.3">
      <c r="A3830" s="3" t="s">
        <v>72</v>
      </c>
      <c r="B3830" s="3" t="s">
        <v>73</v>
      </c>
      <c r="C3830" s="3" t="s">
        <v>74</v>
      </c>
      <c r="E3830" s="3" t="str">
        <f>"080055851405"</f>
        <v>080055851405</v>
      </c>
      <c r="F3830" s="4">
        <v>45243</v>
      </c>
      <c r="G3830" s="3">
        <v>202408</v>
      </c>
      <c r="H3830" s="3" t="s">
        <v>75</v>
      </c>
      <c r="I3830" s="3" t="s">
        <v>76</v>
      </c>
      <c r="J3830" s="3" t="s">
        <v>77</v>
      </c>
      <c r="K3830" s="3" t="s">
        <v>78</v>
      </c>
      <c r="L3830" s="3" t="s">
        <v>1977</v>
      </c>
      <c r="M3830" s="3" t="s">
        <v>1978</v>
      </c>
      <c r="N3830" s="3" t="s">
        <v>1979</v>
      </c>
      <c r="O3830" s="3" t="s">
        <v>82</v>
      </c>
      <c r="P3830" s="3" t="str">
        <f>"1162956536                    "</f>
        <v xml:space="preserve">1162956536                    </v>
      </c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0</v>
      </c>
      <c r="W3830" s="3">
        <v>0</v>
      </c>
      <c r="X3830" s="3">
        <v>0</v>
      </c>
      <c r="Y3830" s="3">
        <v>0</v>
      </c>
      <c r="Z3830" s="3">
        <v>0</v>
      </c>
      <c r="AA3830" s="3">
        <v>0</v>
      </c>
      <c r="AB3830" s="3">
        <v>0</v>
      </c>
      <c r="AC3830" s="3">
        <v>0</v>
      </c>
      <c r="AD3830" s="3">
        <v>0</v>
      </c>
      <c r="AE3830" s="3">
        <v>0</v>
      </c>
      <c r="AF3830" s="3">
        <v>0</v>
      </c>
      <c r="AG3830" s="3">
        <v>0</v>
      </c>
      <c r="AH3830" s="3">
        <v>0</v>
      </c>
      <c r="AI3830" s="3">
        <v>0</v>
      </c>
      <c r="AJ3830" s="3">
        <v>0</v>
      </c>
      <c r="AK3830" s="3">
        <v>0</v>
      </c>
      <c r="AL3830" s="3">
        <v>0</v>
      </c>
      <c r="AM3830" s="3">
        <v>0</v>
      </c>
      <c r="AN3830" s="3">
        <v>0</v>
      </c>
      <c r="AO3830" s="3">
        <v>0</v>
      </c>
      <c r="AP3830" s="3">
        <v>0</v>
      </c>
      <c r="AQ3830" s="3">
        <v>57.23</v>
      </c>
      <c r="AR3830" s="3">
        <v>0</v>
      </c>
      <c r="AS3830" s="3">
        <v>0</v>
      </c>
      <c r="AT3830" s="3">
        <v>0</v>
      </c>
      <c r="AU3830" s="3">
        <v>0</v>
      </c>
      <c r="AV3830" s="3">
        <v>0</v>
      </c>
      <c r="AW3830" s="3">
        <v>0</v>
      </c>
      <c r="AX3830" s="3">
        <v>0</v>
      </c>
      <c r="AY3830" s="3">
        <v>0</v>
      </c>
      <c r="AZ3830" s="3">
        <v>0</v>
      </c>
      <c r="BA3830" s="3">
        <v>0</v>
      </c>
      <c r="BB3830" s="3">
        <v>0</v>
      </c>
      <c r="BC3830" s="3">
        <v>0</v>
      </c>
      <c r="BD3830" s="3">
        <v>0</v>
      </c>
      <c r="BE3830" s="3">
        <v>0</v>
      </c>
      <c r="BF3830" s="3">
        <v>0</v>
      </c>
      <c r="BG3830" s="3">
        <v>0</v>
      </c>
      <c r="BH3830" s="3">
        <v>1</v>
      </c>
      <c r="BI3830" s="3">
        <v>1</v>
      </c>
      <c r="BJ3830" s="3">
        <v>0.2</v>
      </c>
      <c r="BK3830" s="3">
        <v>1</v>
      </c>
      <c r="BL3830" s="3">
        <v>146.65</v>
      </c>
      <c r="BM3830" s="3">
        <v>22</v>
      </c>
      <c r="BN3830" s="3">
        <v>168.65</v>
      </c>
      <c r="BO3830" s="3">
        <v>168.65</v>
      </c>
      <c r="BQ3830" s="3" t="s">
        <v>1980</v>
      </c>
      <c r="BR3830" s="3" t="s">
        <v>84</v>
      </c>
      <c r="BS3830" s="4">
        <v>45244</v>
      </c>
      <c r="BT3830" s="5">
        <v>0.70138888888888884</v>
      </c>
      <c r="BU3830" s="3" t="s">
        <v>3636</v>
      </c>
      <c r="BV3830" s="3" t="s">
        <v>86</v>
      </c>
      <c r="BW3830" s="3" t="s">
        <v>503</v>
      </c>
      <c r="BX3830" s="3" t="s">
        <v>3329</v>
      </c>
      <c r="BY3830" s="3">
        <v>1200</v>
      </c>
      <c r="CA3830" s="3" t="s">
        <v>2997</v>
      </c>
      <c r="CC3830" s="3" t="s">
        <v>1978</v>
      </c>
      <c r="CD3830" s="3">
        <v>7349</v>
      </c>
      <c r="CE3830" s="3" t="s">
        <v>90</v>
      </c>
      <c r="CF3830" s="4">
        <v>45245</v>
      </c>
      <c r="CI3830" s="3">
        <v>1</v>
      </c>
      <c r="CJ3830" s="3">
        <v>1</v>
      </c>
      <c r="CK3830" s="3">
        <v>23</v>
      </c>
      <c r="CL3830" s="3" t="s">
        <v>86</v>
      </c>
    </row>
    <row r="3831" spans="1:90" x14ac:dyDescent="0.3">
      <c r="A3831" s="3" t="s">
        <v>72</v>
      </c>
      <c r="B3831" s="3" t="s">
        <v>73</v>
      </c>
      <c r="C3831" s="3" t="s">
        <v>74</v>
      </c>
      <c r="E3831" s="3" t="str">
        <f>"080055837911"</f>
        <v>080055837911</v>
      </c>
      <c r="F3831" s="4">
        <v>45243</v>
      </c>
      <c r="G3831" s="3">
        <v>202408</v>
      </c>
      <c r="H3831" s="3" t="s">
        <v>75</v>
      </c>
      <c r="I3831" s="3" t="s">
        <v>76</v>
      </c>
      <c r="J3831" s="3" t="s">
        <v>77</v>
      </c>
      <c r="K3831" s="3" t="s">
        <v>78</v>
      </c>
      <c r="L3831" s="3" t="s">
        <v>238</v>
      </c>
      <c r="M3831" s="3" t="s">
        <v>239</v>
      </c>
      <c r="N3831" s="3" t="s">
        <v>460</v>
      </c>
      <c r="O3831" s="3" t="s">
        <v>82</v>
      </c>
      <c r="P3831" s="3" t="str">
        <f>"1162956598                    "</f>
        <v xml:space="preserve">1162956598                    </v>
      </c>
      <c r="Q3831" s="3">
        <v>0</v>
      </c>
      <c r="R3831" s="3">
        <v>0</v>
      </c>
      <c r="S3831" s="3">
        <v>0</v>
      </c>
      <c r="T3831" s="3">
        <v>0</v>
      </c>
      <c r="U3831" s="3">
        <v>0</v>
      </c>
      <c r="V3831" s="3">
        <v>0</v>
      </c>
      <c r="W3831" s="3">
        <v>0</v>
      </c>
      <c r="X3831" s="3">
        <v>0</v>
      </c>
      <c r="Y3831" s="3">
        <v>0</v>
      </c>
      <c r="Z3831" s="3">
        <v>0</v>
      </c>
      <c r="AA3831" s="3">
        <v>0</v>
      </c>
      <c r="AB3831" s="3">
        <v>0</v>
      </c>
      <c r="AC3831" s="3">
        <v>0</v>
      </c>
      <c r="AD3831" s="3">
        <v>0</v>
      </c>
      <c r="AE3831" s="3">
        <v>0</v>
      </c>
      <c r="AF3831" s="3">
        <v>0</v>
      </c>
      <c r="AG3831" s="3">
        <v>0</v>
      </c>
      <c r="AH3831" s="3">
        <v>0</v>
      </c>
      <c r="AI3831" s="3">
        <v>0</v>
      </c>
      <c r="AJ3831" s="3">
        <v>0</v>
      </c>
      <c r="AK3831" s="3">
        <v>0</v>
      </c>
      <c r="AL3831" s="3">
        <v>0</v>
      </c>
      <c r="AM3831" s="3">
        <v>0</v>
      </c>
      <c r="AN3831" s="3">
        <v>0</v>
      </c>
      <c r="AO3831" s="3">
        <v>0</v>
      </c>
      <c r="AP3831" s="3">
        <v>0</v>
      </c>
      <c r="AQ3831" s="3">
        <v>29.54</v>
      </c>
      <c r="AR3831" s="3">
        <v>0</v>
      </c>
      <c r="AS3831" s="3">
        <v>0</v>
      </c>
      <c r="AT3831" s="3">
        <v>0</v>
      </c>
      <c r="AU3831" s="3">
        <v>0</v>
      </c>
      <c r="AV3831" s="3">
        <v>0</v>
      </c>
      <c r="AW3831" s="3">
        <v>0</v>
      </c>
      <c r="AX3831" s="3">
        <v>0</v>
      </c>
      <c r="AY3831" s="3">
        <v>0</v>
      </c>
      <c r="AZ3831" s="3">
        <v>0</v>
      </c>
      <c r="BA3831" s="3">
        <v>0</v>
      </c>
      <c r="BB3831" s="3">
        <v>0</v>
      </c>
      <c r="BC3831" s="3">
        <v>0</v>
      </c>
      <c r="BD3831" s="3">
        <v>0</v>
      </c>
      <c r="BE3831" s="3">
        <v>0</v>
      </c>
      <c r="BF3831" s="3">
        <v>0</v>
      </c>
      <c r="BG3831" s="3">
        <v>0</v>
      </c>
      <c r="BH3831" s="3">
        <v>1</v>
      </c>
      <c r="BI3831" s="3">
        <v>1</v>
      </c>
      <c r="BJ3831" s="3">
        <v>0.2</v>
      </c>
      <c r="BK3831" s="3">
        <v>1</v>
      </c>
      <c r="BL3831" s="3">
        <v>75.69</v>
      </c>
      <c r="BM3831" s="3">
        <v>11.35</v>
      </c>
      <c r="BN3831" s="3">
        <v>87.04</v>
      </c>
      <c r="BO3831" s="3">
        <v>87.04</v>
      </c>
      <c r="BQ3831" s="3" t="s">
        <v>461</v>
      </c>
      <c r="BR3831" s="3" t="s">
        <v>84</v>
      </c>
      <c r="BS3831" s="4">
        <v>45245</v>
      </c>
      <c r="BT3831" s="5">
        <v>0.59513888888888888</v>
      </c>
      <c r="BU3831" s="3" t="s">
        <v>2995</v>
      </c>
      <c r="BV3831" s="3" t="s">
        <v>86</v>
      </c>
      <c r="BW3831" s="3" t="s">
        <v>503</v>
      </c>
      <c r="BX3831" s="3" t="s">
        <v>1335</v>
      </c>
      <c r="BY3831" s="3">
        <v>1200</v>
      </c>
      <c r="CA3831" s="3" t="s">
        <v>1285</v>
      </c>
      <c r="CC3831" s="3" t="s">
        <v>239</v>
      </c>
      <c r="CD3831" s="3">
        <v>5201</v>
      </c>
      <c r="CE3831" s="3" t="s">
        <v>90</v>
      </c>
      <c r="CF3831" s="4">
        <v>45245</v>
      </c>
      <c r="CI3831" s="3">
        <v>1</v>
      </c>
      <c r="CJ3831" s="3">
        <v>2</v>
      </c>
      <c r="CK3831" s="3">
        <v>21</v>
      </c>
      <c r="CL3831" s="3" t="s">
        <v>86</v>
      </c>
    </row>
    <row r="3832" spans="1:90" x14ac:dyDescent="0.3">
      <c r="A3832" s="3" t="s">
        <v>72</v>
      </c>
      <c r="B3832" s="3" t="s">
        <v>73</v>
      </c>
      <c r="C3832" s="3" t="s">
        <v>74</v>
      </c>
      <c r="E3832" s="3" t="str">
        <f>"080055852655"</f>
        <v>080055852655</v>
      </c>
      <c r="F3832" s="4">
        <v>45243</v>
      </c>
      <c r="G3832" s="3">
        <v>202408</v>
      </c>
      <c r="H3832" s="3" t="s">
        <v>75</v>
      </c>
      <c r="I3832" s="3" t="s">
        <v>76</v>
      </c>
      <c r="J3832" s="3" t="s">
        <v>77</v>
      </c>
      <c r="K3832" s="3" t="s">
        <v>78</v>
      </c>
      <c r="L3832" s="3" t="s">
        <v>193</v>
      </c>
      <c r="M3832" s="3" t="s">
        <v>194</v>
      </c>
      <c r="N3832" s="3" t="s">
        <v>272</v>
      </c>
      <c r="O3832" s="3" t="s">
        <v>82</v>
      </c>
      <c r="P3832" s="3" t="str">
        <f>"1162956841                    "</f>
        <v xml:space="preserve">1162956841                    </v>
      </c>
      <c r="Q3832" s="3">
        <v>0</v>
      </c>
      <c r="R3832" s="3">
        <v>0</v>
      </c>
      <c r="S3832" s="3">
        <v>0</v>
      </c>
      <c r="T3832" s="3">
        <v>0</v>
      </c>
      <c r="U3832" s="3">
        <v>0</v>
      </c>
      <c r="V3832" s="3">
        <v>0</v>
      </c>
      <c r="W3832" s="3">
        <v>0</v>
      </c>
      <c r="X3832" s="3">
        <v>0</v>
      </c>
      <c r="Y3832" s="3">
        <v>0</v>
      </c>
      <c r="Z3832" s="3">
        <v>0</v>
      </c>
      <c r="AA3832" s="3">
        <v>0</v>
      </c>
      <c r="AB3832" s="3">
        <v>0</v>
      </c>
      <c r="AC3832" s="3">
        <v>0</v>
      </c>
      <c r="AD3832" s="3">
        <v>0</v>
      </c>
      <c r="AE3832" s="3">
        <v>0</v>
      </c>
      <c r="AF3832" s="3">
        <v>0</v>
      </c>
      <c r="AG3832" s="3">
        <v>0</v>
      </c>
      <c r="AH3832" s="3">
        <v>0</v>
      </c>
      <c r="AI3832" s="3">
        <v>0</v>
      </c>
      <c r="AJ3832" s="3">
        <v>0</v>
      </c>
      <c r="AK3832" s="3">
        <v>0</v>
      </c>
      <c r="AL3832" s="3">
        <v>0</v>
      </c>
      <c r="AM3832" s="3">
        <v>0</v>
      </c>
      <c r="AN3832" s="3">
        <v>0</v>
      </c>
      <c r="AO3832" s="3">
        <v>0</v>
      </c>
      <c r="AP3832" s="3">
        <v>0</v>
      </c>
      <c r="AQ3832" s="3">
        <v>29.54</v>
      </c>
      <c r="AR3832" s="3">
        <v>0</v>
      </c>
      <c r="AS3832" s="3">
        <v>0</v>
      </c>
      <c r="AT3832" s="3">
        <v>0</v>
      </c>
      <c r="AU3832" s="3">
        <v>0</v>
      </c>
      <c r="AV3832" s="3">
        <v>0</v>
      </c>
      <c r="AW3832" s="3">
        <v>0</v>
      </c>
      <c r="AX3832" s="3">
        <v>0</v>
      </c>
      <c r="AY3832" s="3">
        <v>0</v>
      </c>
      <c r="AZ3832" s="3">
        <v>0</v>
      </c>
      <c r="BA3832" s="3">
        <v>0</v>
      </c>
      <c r="BB3832" s="3">
        <v>0</v>
      </c>
      <c r="BC3832" s="3">
        <v>0</v>
      </c>
      <c r="BD3832" s="3">
        <v>0</v>
      </c>
      <c r="BE3832" s="3">
        <v>0</v>
      </c>
      <c r="BF3832" s="3">
        <v>0</v>
      </c>
      <c r="BG3832" s="3">
        <v>0</v>
      </c>
      <c r="BH3832" s="3">
        <v>1</v>
      </c>
      <c r="BI3832" s="3">
        <v>1</v>
      </c>
      <c r="BJ3832" s="3">
        <v>0.2</v>
      </c>
      <c r="BK3832" s="3">
        <v>1</v>
      </c>
      <c r="BL3832" s="3">
        <v>75.69</v>
      </c>
      <c r="BM3832" s="3">
        <v>11.35</v>
      </c>
      <c r="BN3832" s="3">
        <v>87.04</v>
      </c>
      <c r="BO3832" s="3">
        <v>87.04</v>
      </c>
      <c r="BQ3832" s="3" t="s">
        <v>273</v>
      </c>
      <c r="BR3832" s="3" t="s">
        <v>84</v>
      </c>
      <c r="BS3832" s="4">
        <v>45244</v>
      </c>
      <c r="BT3832" s="5">
        <v>0.37013888888888885</v>
      </c>
      <c r="BU3832" s="3" t="s">
        <v>1035</v>
      </c>
      <c r="BV3832" s="3" t="s">
        <v>94</v>
      </c>
      <c r="BY3832" s="3">
        <v>1200</v>
      </c>
      <c r="CA3832" s="3" t="s">
        <v>739</v>
      </c>
      <c r="CC3832" s="3" t="s">
        <v>194</v>
      </c>
      <c r="CD3832" s="3">
        <v>6001</v>
      </c>
      <c r="CE3832" s="3" t="s">
        <v>90</v>
      </c>
      <c r="CF3832" s="4">
        <v>45244</v>
      </c>
      <c r="CI3832" s="3">
        <v>1</v>
      </c>
      <c r="CJ3832" s="3">
        <v>1</v>
      </c>
      <c r="CK3832" s="3">
        <v>21</v>
      </c>
      <c r="CL3832" s="3" t="s">
        <v>86</v>
      </c>
    </row>
    <row r="3833" spans="1:90" x14ac:dyDescent="0.3">
      <c r="A3833" s="3" t="s">
        <v>72</v>
      </c>
      <c r="B3833" s="3" t="s">
        <v>73</v>
      </c>
      <c r="C3833" s="3" t="s">
        <v>74</v>
      </c>
      <c r="E3833" s="3" t="str">
        <f>"080055835294"</f>
        <v>080055835294</v>
      </c>
      <c r="F3833" s="4">
        <v>45243</v>
      </c>
      <c r="G3833" s="3">
        <v>202408</v>
      </c>
      <c r="H3833" s="3" t="s">
        <v>75</v>
      </c>
      <c r="I3833" s="3" t="s">
        <v>76</v>
      </c>
      <c r="J3833" s="3" t="s">
        <v>77</v>
      </c>
      <c r="K3833" s="3" t="s">
        <v>78</v>
      </c>
      <c r="L3833" s="3" t="s">
        <v>79</v>
      </c>
      <c r="M3833" s="3" t="s">
        <v>80</v>
      </c>
      <c r="N3833" s="3" t="s">
        <v>108</v>
      </c>
      <c r="O3833" s="3" t="s">
        <v>82</v>
      </c>
      <c r="P3833" s="3" t="str">
        <f>"1162956453                    "</f>
        <v xml:space="preserve">1162956453                    </v>
      </c>
      <c r="Q3833" s="3">
        <v>0</v>
      </c>
      <c r="R3833" s="3">
        <v>0</v>
      </c>
      <c r="S3833" s="3">
        <v>0</v>
      </c>
      <c r="T3833" s="3">
        <v>0</v>
      </c>
      <c r="U3833" s="3">
        <v>0</v>
      </c>
      <c r="V3833" s="3">
        <v>0</v>
      </c>
      <c r="W3833" s="3">
        <v>0</v>
      </c>
      <c r="X3833" s="3">
        <v>0</v>
      </c>
      <c r="Y3833" s="3">
        <v>0</v>
      </c>
      <c r="Z3833" s="3">
        <v>0</v>
      </c>
      <c r="AA3833" s="3">
        <v>0</v>
      </c>
      <c r="AB3833" s="3">
        <v>0</v>
      </c>
      <c r="AC3833" s="3">
        <v>0</v>
      </c>
      <c r="AD3833" s="3">
        <v>0</v>
      </c>
      <c r="AE3833" s="3">
        <v>0</v>
      </c>
      <c r="AF3833" s="3">
        <v>0</v>
      </c>
      <c r="AG3833" s="3">
        <v>0</v>
      </c>
      <c r="AH3833" s="3">
        <v>0</v>
      </c>
      <c r="AI3833" s="3">
        <v>0</v>
      </c>
      <c r="AJ3833" s="3">
        <v>0</v>
      </c>
      <c r="AK3833" s="3">
        <v>0</v>
      </c>
      <c r="AL3833" s="3">
        <v>0</v>
      </c>
      <c r="AM3833" s="3">
        <v>0</v>
      </c>
      <c r="AN3833" s="3">
        <v>0</v>
      </c>
      <c r="AO3833" s="3">
        <v>0</v>
      </c>
      <c r="AP3833" s="3">
        <v>0</v>
      </c>
      <c r="AQ3833" s="3">
        <v>29.54</v>
      </c>
      <c r="AR3833" s="3">
        <v>0</v>
      </c>
      <c r="AS3833" s="3">
        <v>0</v>
      </c>
      <c r="AT3833" s="3">
        <v>0</v>
      </c>
      <c r="AU3833" s="3">
        <v>0</v>
      </c>
      <c r="AV3833" s="3">
        <v>0</v>
      </c>
      <c r="AW3833" s="3">
        <v>0</v>
      </c>
      <c r="AX3833" s="3">
        <v>0</v>
      </c>
      <c r="AY3833" s="3">
        <v>0</v>
      </c>
      <c r="AZ3833" s="3">
        <v>0</v>
      </c>
      <c r="BA3833" s="3">
        <v>0</v>
      </c>
      <c r="BB3833" s="3">
        <v>0</v>
      </c>
      <c r="BC3833" s="3">
        <v>0</v>
      </c>
      <c r="BD3833" s="3">
        <v>0</v>
      </c>
      <c r="BE3833" s="3">
        <v>0</v>
      </c>
      <c r="BF3833" s="3">
        <v>0</v>
      </c>
      <c r="BG3833" s="3">
        <v>0</v>
      </c>
      <c r="BH3833" s="3">
        <v>1</v>
      </c>
      <c r="BI3833" s="3">
        <v>1</v>
      </c>
      <c r="BJ3833" s="3">
        <v>1.4</v>
      </c>
      <c r="BK3833" s="3">
        <v>1.5</v>
      </c>
      <c r="BL3833" s="3">
        <v>75.69</v>
      </c>
      <c r="BM3833" s="3">
        <v>11.35</v>
      </c>
      <c r="BN3833" s="3">
        <v>87.04</v>
      </c>
      <c r="BO3833" s="3">
        <v>87.04</v>
      </c>
      <c r="BQ3833" s="3" t="s">
        <v>109</v>
      </c>
      <c r="BR3833" s="3" t="s">
        <v>84</v>
      </c>
      <c r="BS3833" s="4">
        <v>45244</v>
      </c>
      <c r="BT3833" s="5">
        <v>0.29930555555555555</v>
      </c>
      <c r="BU3833" s="3" t="s">
        <v>3132</v>
      </c>
      <c r="BV3833" s="3" t="s">
        <v>94</v>
      </c>
      <c r="BY3833" s="3">
        <v>7000</v>
      </c>
      <c r="CA3833" s="3" t="s">
        <v>111</v>
      </c>
      <c r="CC3833" s="3" t="s">
        <v>80</v>
      </c>
      <c r="CD3833" s="3">
        <v>7530</v>
      </c>
      <c r="CE3833" s="3" t="s">
        <v>90</v>
      </c>
      <c r="CF3833" s="4">
        <v>45245</v>
      </c>
      <c r="CI3833" s="3">
        <v>1</v>
      </c>
      <c r="CJ3833" s="3">
        <v>1</v>
      </c>
      <c r="CK3833" s="3">
        <v>21</v>
      </c>
      <c r="CL3833" s="3" t="s">
        <v>86</v>
      </c>
    </row>
    <row r="3834" spans="1:90" x14ac:dyDescent="0.3">
      <c r="A3834" s="3" t="s">
        <v>72</v>
      </c>
      <c r="B3834" s="3" t="s">
        <v>73</v>
      </c>
      <c r="C3834" s="3" t="s">
        <v>74</v>
      </c>
      <c r="E3834" s="3" t="str">
        <f>"080055844687"</f>
        <v>080055844687</v>
      </c>
      <c r="F3834" s="4">
        <v>45243</v>
      </c>
      <c r="G3834" s="3">
        <v>202408</v>
      </c>
      <c r="H3834" s="3" t="s">
        <v>75</v>
      </c>
      <c r="I3834" s="3" t="s">
        <v>76</v>
      </c>
      <c r="J3834" s="3" t="s">
        <v>77</v>
      </c>
      <c r="K3834" s="3" t="s">
        <v>78</v>
      </c>
      <c r="L3834" s="3" t="s">
        <v>256</v>
      </c>
      <c r="M3834" s="3" t="s">
        <v>257</v>
      </c>
      <c r="N3834" s="3" t="s">
        <v>258</v>
      </c>
      <c r="O3834" s="3" t="s">
        <v>82</v>
      </c>
      <c r="P3834" s="3" t="str">
        <f>"1162956809                    "</f>
        <v xml:space="preserve">1162956809                    </v>
      </c>
      <c r="Q3834" s="3">
        <v>0</v>
      </c>
      <c r="R3834" s="3">
        <v>0</v>
      </c>
      <c r="S3834" s="3">
        <v>0</v>
      </c>
      <c r="T3834" s="3">
        <v>0</v>
      </c>
      <c r="U3834" s="3">
        <v>0</v>
      </c>
      <c r="V3834" s="3">
        <v>0</v>
      </c>
      <c r="W3834" s="3">
        <v>0</v>
      </c>
      <c r="X3834" s="3">
        <v>0</v>
      </c>
      <c r="Y3834" s="3">
        <v>0</v>
      </c>
      <c r="Z3834" s="3">
        <v>0</v>
      </c>
      <c r="AA3834" s="3">
        <v>0</v>
      </c>
      <c r="AB3834" s="3">
        <v>0</v>
      </c>
      <c r="AC3834" s="3">
        <v>0</v>
      </c>
      <c r="AD3834" s="3">
        <v>0</v>
      </c>
      <c r="AE3834" s="3">
        <v>0</v>
      </c>
      <c r="AF3834" s="3">
        <v>0</v>
      </c>
      <c r="AG3834" s="3">
        <v>0</v>
      </c>
      <c r="AH3834" s="3">
        <v>0</v>
      </c>
      <c r="AI3834" s="3">
        <v>0</v>
      </c>
      <c r="AJ3834" s="3">
        <v>0</v>
      </c>
      <c r="AK3834" s="3">
        <v>0</v>
      </c>
      <c r="AL3834" s="3">
        <v>0</v>
      </c>
      <c r="AM3834" s="3">
        <v>0</v>
      </c>
      <c r="AN3834" s="3">
        <v>0</v>
      </c>
      <c r="AO3834" s="3">
        <v>0</v>
      </c>
      <c r="AP3834" s="3">
        <v>0</v>
      </c>
      <c r="AQ3834" s="3">
        <v>29.54</v>
      </c>
      <c r="AR3834" s="3">
        <v>0</v>
      </c>
      <c r="AS3834" s="3">
        <v>0</v>
      </c>
      <c r="AT3834" s="3">
        <v>0</v>
      </c>
      <c r="AU3834" s="3">
        <v>0</v>
      </c>
      <c r="AV3834" s="3">
        <v>0</v>
      </c>
      <c r="AW3834" s="3">
        <v>0</v>
      </c>
      <c r="AX3834" s="3">
        <v>0</v>
      </c>
      <c r="AY3834" s="3">
        <v>0</v>
      </c>
      <c r="AZ3834" s="3">
        <v>0</v>
      </c>
      <c r="BA3834" s="3">
        <v>0</v>
      </c>
      <c r="BB3834" s="3">
        <v>0</v>
      </c>
      <c r="BC3834" s="3">
        <v>0</v>
      </c>
      <c r="BD3834" s="3">
        <v>0</v>
      </c>
      <c r="BE3834" s="3">
        <v>0</v>
      </c>
      <c r="BF3834" s="3">
        <v>0</v>
      </c>
      <c r="BG3834" s="3">
        <v>0</v>
      </c>
      <c r="BH3834" s="3">
        <v>1</v>
      </c>
      <c r="BI3834" s="3">
        <v>1</v>
      </c>
      <c r="BJ3834" s="3">
        <v>0.2</v>
      </c>
      <c r="BK3834" s="3">
        <v>1</v>
      </c>
      <c r="BL3834" s="3">
        <v>75.69</v>
      </c>
      <c r="BM3834" s="3">
        <v>11.35</v>
      </c>
      <c r="BN3834" s="3">
        <v>87.04</v>
      </c>
      <c r="BO3834" s="3">
        <v>87.04</v>
      </c>
      <c r="BQ3834" s="3" t="s">
        <v>259</v>
      </c>
      <c r="BR3834" s="3" t="s">
        <v>84</v>
      </c>
      <c r="BS3834" s="4">
        <v>45244</v>
      </c>
      <c r="BT3834" s="5">
        <v>0.3347222222222222</v>
      </c>
      <c r="BU3834" s="3" t="s">
        <v>3428</v>
      </c>
      <c r="BV3834" s="3" t="s">
        <v>94</v>
      </c>
      <c r="BY3834" s="3">
        <v>1200</v>
      </c>
      <c r="CA3834" s="3" t="s">
        <v>723</v>
      </c>
      <c r="CC3834" s="3" t="s">
        <v>257</v>
      </c>
      <c r="CD3834" s="3">
        <v>6230</v>
      </c>
      <c r="CE3834" s="3" t="s">
        <v>90</v>
      </c>
      <c r="CF3834" s="4">
        <v>45244</v>
      </c>
      <c r="CI3834" s="3">
        <v>1</v>
      </c>
      <c r="CJ3834" s="3">
        <v>1</v>
      </c>
      <c r="CK3834" s="3">
        <v>21</v>
      </c>
      <c r="CL3834" s="3" t="s">
        <v>86</v>
      </c>
    </row>
    <row r="3835" spans="1:90" x14ac:dyDescent="0.3">
      <c r="A3835" s="3" t="s">
        <v>72</v>
      </c>
      <c r="B3835" s="3" t="s">
        <v>73</v>
      </c>
      <c r="C3835" s="3" t="s">
        <v>74</v>
      </c>
      <c r="E3835" s="3" t="str">
        <f>"080055848200"</f>
        <v>080055848200</v>
      </c>
      <c r="F3835" s="4">
        <v>45243</v>
      </c>
      <c r="G3835" s="3">
        <v>202408</v>
      </c>
      <c r="H3835" s="3" t="s">
        <v>75</v>
      </c>
      <c r="I3835" s="3" t="s">
        <v>76</v>
      </c>
      <c r="J3835" s="3" t="s">
        <v>77</v>
      </c>
      <c r="K3835" s="3" t="s">
        <v>78</v>
      </c>
      <c r="L3835" s="3" t="s">
        <v>187</v>
      </c>
      <c r="M3835" s="3" t="s">
        <v>188</v>
      </c>
      <c r="N3835" s="3" t="s">
        <v>861</v>
      </c>
      <c r="O3835" s="3" t="s">
        <v>82</v>
      </c>
      <c r="P3835" s="3" t="str">
        <f>"1162956758                    "</f>
        <v xml:space="preserve">1162956758                    </v>
      </c>
      <c r="Q3835" s="3">
        <v>0</v>
      </c>
      <c r="R3835" s="3">
        <v>0</v>
      </c>
      <c r="S3835" s="3">
        <v>0</v>
      </c>
      <c r="T3835" s="3">
        <v>0</v>
      </c>
      <c r="U3835" s="3">
        <v>0</v>
      </c>
      <c r="V3835" s="3">
        <v>0</v>
      </c>
      <c r="W3835" s="3">
        <v>0</v>
      </c>
      <c r="X3835" s="3">
        <v>0</v>
      </c>
      <c r="Y3835" s="3">
        <v>0</v>
      </c>
      <c r="Z3835" s="3">
        <v>0</v>
      </c>
      <c r="AA3835" s="3">
        <v>0</v>
      </c>
      <c r="AB3835" s="3">
        <v>0</v>
      </c>
      <c r="AC3835" s="3">
        <v>0</v>
      </c>
      <c r="AD3835" s="3">
        <v>0</v>
      </c>
      <c r="AE3835" s="3">
        <v>0</v>
      </c>
      <c r="AF3835" s="3">
        <v>0</v>
      </c>
      <c r="AG3835" s="3">
        <v>0</v>
      </c>
      <c r="AH3835" s="3">
        <v>0</v>
      </c>
      <c r="AI3835" s="3">
        <v>0</v>
      </c>
      <c r="AJ3835" s="3">
        <v>0</v>
      </c>
      <c r="AK3835" s="3">
        <v>0</v>
      </c>
      <c r="AL3835" s="3">
        <v>0</v>
      </c>
      <c r="AM3835" s="3">
        <v>0</v>
      </c>
      <c r="AN3835" s="3">
        <v>0</v>
      </c>
      <c r="AO3835" s="3">
        <v>0</v>
      </c>
      <c r="AP3835" s="3">
        <v>0</v>
      </c>
      <c r="AQ3835" s="3">
        <v>29.54</v>
      </c>
      <c r="AR3835" s="3">
        <v>0</v>
      </c>
      <c r="AS3835" s="3">
        <v>0</v>
      </c>
      <c r="AT3835" s="3">
        <v>0</v>
      </c>
      <c r="AU3835" s="3">
        <v>0</v>
      </c>
      <c r="AV3835" s="3">
        <v>0</v>
      </c>
      <c r="AW3835" s="3">
        <v>0</v>
      </c>
      <c r="AX3835" s="3">
        <v>0</v>
      </c>
      <c r="AY3835" s="3">
        <v>0</v>
      </c>
      <c r="AZ3835" s="3">
        <v>0</v>
      </c>
      <c r="BA3835" s="3">
        <v>0</v>
      </c>
      <c r="BB3835" s="3">
        <v>0</v>
      </c>
      <c r="BC3835" s="3">
        <v>0</v>
      </c>
      <c r="BD3835" s="3">
        <v>0</v>
      </c>
      <c r="BE3835" s="3">
        <v>0</v>
      </c>
      <c r="BF3835" s="3">
        <v>0</v>
      </c>
      <c r="BG3835" s="3">
        <v>0</v>
      </c>
      <c r="BH3835" s="3">
        <v>1</v>
      </c>
      <c r="BI3835" s="3">
        <v>1</v>
      </c>
      <c r="BJ3835" s="3">
        <v>0.2</v>
      </c>
      <c r="BK3835" s="3">
        <v>1</v>
      </c>
      <c r="BL3835" s="3">
        <v>75.69</v>
      </c>
      <c r="BM3835" s="3">
        <v>11.35</v>
      </c>
      <c r="BN3835" s="3">
        <v>87.04</v>
      </c>
      <c r="BO3835" s="3">
        <v>87.04</v>
      </c>
      <c r="BQ3835" s="3" t="s">
        <v>862</v>
      </c>
      <c r="BR3835" s="3" t="s">
        <v>84</v>
      </c>
      <c r="BS3835" s="4">
        <v>45244</v>
      </c>
      <c r="BT3835" s="5">
        <v>0.41666666666666669</v>
      </c>
      <c r="BU3835" s="3" t="s">
        <v>1243</v>
      </c>
      <c r="BV3835" s="3" t="s">
        <v>94</v>
      </c>
      <c r="BY3835" s="3">
        <v>1200</v>
      </c>
      <c r="CA3835" s="3" t="s">
        <v>366</v>
      </c>
      <c r="CC3835" s="3" t="s">
        <v>188</v>
      </c>
      <c r="CD3835" s="3">
        <v>3610</v>
      </c>
      <c r="CE3835" s="3" t="s">
        <v>90</v>
      </c>
      <c r="CF3835" s="4">
        <v>45245</v>
      </c>
      <c r="CI3835" s="3">
        <v>1</v>
      </c>
      <c r="CJ3835" s="3">
        <v>1</v>
      </c>
      <c r="CK3835" s="3">
        <v>21</v>
      </c>
      <c r="CL3835" s="3" t="s">
        <v>86</v>
      </c>
    </row>
    <row r="3836" spans="1:90" x14ac:dyDescent="0.3">
      <c r="A3836" s="3" t="s">
        <v>72</v>
      </c>
      <c r="B3836" s="3" t="s">
        <v>73</v>
      </c>
      <c r="C3836" s="3" t="s">
        <v>74</v>
      </c>
      <c r="E3836" s="3" t="str">
        <f>"080055839200"</f>
        <v>080055839200</v>
      </c>
      <c r="F3836" s="4">
        <v>45243</v>
      </c>
      <c r="G3836" s="3">
        <v>202408</v>
      </c>
      <c r="H3836" s="3" t="s">
        <v>75</v>
      </c>
      <c r="I3836" s="3" t="s">
        <v>76</v>
      </c>
      <c r="J3836" s="3" t="s">
        <v>77</v>
      </c>
      <c r="K3836" s="3" t="s">
        <v>78</v>
      </c>
      <c r="L3836" s="3" t="s">
        <v>79</v>
      </c>
      <c r="M3836" s="3" t="s">
        <v>80</v>
      </c>
      <c r="N3836" s="3" t="s">
        <v>112</v>
      </c>
      <c r="O3836" s="3" t="s">
        <v>82</v>
      </c>
      <c r="P3836" s="3" t="str">
        <f>"1162956792                    "</f>
        <v xml:space="preserve">1162956792                    </v>
      </c>
      <c r="Q3836" s="3">
        <v>0</v>
      </c>
      <c r="R3836" s="3">
        <v>0</v>
      </c>
      <c r="S3836" s="3">
        <v>0</v>
      </c>
      <c r="T3836" s="3">
        <v>0</v>
      </c>
      <c r="U3836" s="3">
        <v>0</v>
      </c>
      <c r="V3836" s="3">
        <v>0</v>
      </c>
      <c r="W3836" s="3">
        <v>0</v>
      </c>
      <c r="X3836" s="3">
        <v>0</v>
      </c>
      <c r="Y3836" s="3">
        <v>0</v>
      </c>
      <c r="Z3836" s="3">
        <v>0</v>
      </c>
      <c r="AA3836" s="3">
        <v>0</v>
      </c>
      <c r="AB3836" s="3">
        <v>0</v>
      </c>
      <c r="AC3836" s="3">
        <v>0</v>
      </c>
      <c r="AD3836" s="3">
        <v>0</v>
      </c>
      <c r="AE3836" s="3">
        <v>0</v>
      </c>
      <c r="AF3836" s="3">
        <v>0</v>
      </c>
      <c r="AG3836" s="3">
        <v>0</v>
      </c>
      <c r="AH3836" s="3">
        <v>0</v>
      </c>
      <c r="AI3836" s="3">
        <v>0</v>
      </c>
      <c r="AJ3836" s="3">
        <v>0</v>
      </c>
      <c r="AK3836" s="3">
        <v>0</v>
      </c>
      <c r="AL3836" s="3">
        <v>0</v>
      </c>
      <c r="AM3836" s="3">
        <v>0</v>
      </c>
      <c r="AN3836" s="3">
        <v>0</v>
      </c>
      <c r="AO3836" s="3">
        <v>0</v>
      </c>
      <c r="AP3836" s="3">
        <v>0</v>
      </c>
      <c r="AQ3836" s="3">
        <v>29.54</v>
      </c>
      <c r="AR3836" s="3">
        <v>0</v>
      </c>
      <c r="AS3836" s="3">
        <v>0</v>
      </c>
      <c r="AT3836" s="3">
        <v>0</v>
      </c>
      <c r="AU3836" s="3">
        <v>0</v>
      </c>
      <c r="AV3836" s="3">
        <v>0</v>
      </c>
      <c r="AW3836" s="3">
        <v>0</v>
      </c>
      <c r="AX3836" s="3">
        <v>0</v>
      </c>
      <c r="AY3836" s="3">
        <v>0</v>
      </c>
      <c r="AZ3836" s="3">
        <v>0</v>
      </c>
      <c r="BA3836" s="3">
        <v>0</v>
      </c>
      <c r="BB3836" s="3">
        <v>0</v>
      </c>
      <c r="BC3836" s="3">
        <v>0</v>
      </c>
      <c r="BD3836" s="3">
        <v>0</v>
      </c>
      <c r="BE3836" s="3">
        <v>0</v>
      </c>
      <c r="BF3836" s="3">
        <v>0</v>
      </c>
      <c r="BG3836" s="3">
        <v>0</v>
      </c>
      <c r="BH3836" s="3">
        <v>1</v>
      </c>
      <c r="BI3836" s="3">
        <v>1</v>
      </c>
      <c r="BJ3836" s="3">
        <v>0.2</v>
      </c>
      <c r="BK3836" s="3">
        <v>1</v>
      </c>
      <c r="BL3836" s="3">
        <v>75.69</v>
      </c>
      <c r="BM3836" s="3">
        <v>11.35</v>
      </c>
      <c r="BN3836" s="3">
        <v>87.04</v>
      </c>
      <c r="BO3836" s="3">
        <v>87.04</v>
      </c>
      <c r="BQ3836" s="3" t="s">
        <v>113</v>
      </c>
      <c r="BR3836" s="3" t="s">
        <v>84</v>
      </c>
      <c r="BS3836" s="4">
        <v>45244</v>
      </c>
      <c r="BT3836" s="5">
        <v>0.41597222222222219</v>
      </c>
      <c r="BU3836" s="3" t="s">
        <v>2062</v>
      </c>
      <c r="BV3836" s="3" t="s">
        <v>94</v>
      </c>
      <c r="BY3836" s="3">
        <v>1200</v>
      </c>
      <c r="CA3836" s="3" t="s">
        <v>659</v>
      </c>
      <c r="CC3836" s="3" t="s">
        <v>80</v>
      </c>
      <c r="CD3836" s="3">
        <v>7441</v>
      </c>
      <c r="CE3836" s="3" t="s">
        <v>90</v>
      </c>
      <c r="CF3836" s="4">
        <v>45245</v>
      </c>
      <c r="CI3836" s="3">
        <v>1</v>
      </c>
      <c r="CJ3836" s="3">
        <v>1</v>
      </c>
      <c r="CK3836" s="3">
        <v>21</v>
      </c>
      <c r="CL3836" s="3" t="s">
        <v>86</v>
      </c>
    </row>
    <row r="3837" spans="1:90" x14ac:dyDescent="0.3">
      <c r="A3837" s="3" t="s">
        <v>72</v>
      </c>
      <c r="B3837" s="3" t="s">
        <v>73</v>
      </c>
      <c r="C3837" s="3" t="s">
        <v>74</v>
      </c>
      <c r="E3837" s="3" t="str">
        <f>"080055852443"</f>
        <v>080055852443</v>
      </c>
      <c r="F3837" s="4">
        <v>45243</v>
      </c>
      <c r="G3837" s="3">
        <v>202408</v>
      </c>
      <c r="H3837" s="3" t="s">
        <v>75</v>
      </c>
      <c r="I3837" s="3" t="s">
        <v>76</v>
      </c>
      <c r="J3837" s="3" t="s">
        <v>77</v>
      </c>
      <c r="K3837" s="3" t="s">
        <v>78</v>
      </c>
      <c r="L3837" s="3" t="s">
        <v>238</v>
      </c>
      <c r="M3837" s="3" t="s">
        <v>239</v>
      </c>
      <c r="N3837" s="3" t="s">
        <v>724</v>
      </c>
      <c r="O3837" s="3" t="s">
        <v>82</v>
      </c>
      <c r="P3837" s="3" t="str">
        <f>"1162956872                    "</f>
        <v xml:space="preserve">1162956872                    </v>
      </c>
      <c r="Q3837" s="3">
        <v>0</v>
      </c>
      <c r="R3837" s="3">
        <v>0</v>
      </c>
      <c r="S3837" s="3">
        <v>0</v>
      </c>
      <c r="T3837" s="3">
        <v>0</v>
      </c>
      <c r="U3837" s="3">
        <v>0</v>
      </c>
      <c r="V3837" s="3">
        <v>0</v>
      </c>
      <c r="W3837" s="3">
        <v>0</v>
      </c>
      <c r="X3837" s="3">
        <v>0</v>
      </c>
      <c r="Y3837" s="3">
        <v>0</v>
      </c>
      <c r="Z3837" s="3">
        <v>0</v>
      </c>
      <c r="AA3837" s="3">
        <v>0</v>
      </c>
      <c r="AB3837" s="3">
        <v>0</v>
      </c>
      <c r="AC3837" s="3">
        <v>0</v>
      </c>
      <c r="AD3837" s="3">
        <v>0</v>
      </c>
      <c r="AE3837" s="3">
        <v>0</v>
      </c>
      <c r="AF3837" s="3">
        <v>0</v>
      </c>
      <c r="AG3837" s="3">
        <v>0</v>
      </c>
      <c r="AH3837" s="3">
        <v>0</v>
      </c>
      <c r="AI3837" s="3">
        <v>0</v>
      </c>
      <c r="AJ3837" s="3">
        <v>0</v>
      </c>
      <c r="AK3837" s="3">
        <v>0</v>
      </c>
      <c r="AL3837" s="3">
        <v>0</v>
      </c>
      <c r="AM3837" s="3">
        <v>0</v>
      </c>
      <c r="AN3837" s="3">
        <v>0</v>
      </c>
      <c r="AO3837" s="3">
        <v>0</v>
      </c>
      <c r="AP3837" s="3">
        <v>0</v>
      </c>
      <c r="AQ3837" s="3">
        <v>29.54</v>
      </c>
      <c r="AR3837" s="3">
        <v>0</v>
      </c>
      <c r="AS3837" s="3">
        <v>0</v>
      </c>
      <c r="AT3837" s="3">
        <v>0</v>
      </c>
      <c r="AU3837" s="3">
        <v>0</v>
      </c>
      <c r="AV3837" s="3">
        <v>0</v>
      </c>
      <c r="AW3837" s="3">
        <v>0</v>
      </c>
      <c r="AX3837" s="3">
        <v>0</v>
      </c>
      <c r="AY3837" s="3">
        <v>0</v>
      </c>
      <c r="AZ3837" s="3">
        <v>0</v>
      </c>
      <c r="BA3837" s="3">
        <v>0</v>
      </c>
      <c r="BB3837" s="3">
        <v>0</v>
      </c>
      <c r="BC3837" s="3">
        <v>0</v>
      </c>
      <c r="BD3837" s="3">
        <v>0</v>
      </c>
      <c r="BE3837" s="3">
        <v>0</v>
      </c>
      <c r="BF3837" s="3">
        <v>0</v>
      </c>
      <c r="BG3837" s="3">
        <v>0</v>
      </c>
      <c r="BH3837" s="3">
        <v>1</v>
      </c>
      <c r="BI3837" s="3">
        <v>1</v>
      </c>
      <c r="BJ3837" s="3">
        <v>0.2</v>
      </c>
      <c r="BK3837" s="3">
        <v>1</v>
      </c>
      <c r="BL3837" s="3">
        <v>75.69</v>
      </c>
      <c r="BM3837" s="3">
        <v>11.35</v>
      </c>
      <c r="BN3837" s="3">
        <v>87.04</v>
      </c>
      <c r="BO3837" s="3">
        <v>87.04</v>
      </c>
      <c r="BQ3837" s="3" t="s">
        <v>725</v>
      </c>
      <c r="BR3837" s="3" t="s">
        <v>84</v>
      </c>
      <c r="BS3837" s="4">
        <v>45244</v>
      </c>
      <c r="BT3837" s="5">
        <v>0.43263888888888885</v>
      </c>
      <c r="BU3837" s="3" t="s">
        <v>3420</v>
      </c>
      <c r="BV3837" s="3" t="s">
        <v>94</v>
      </c>
      <c r="BY3837" s="3">
        <v>1200</v>
      </c>
      <c r="CA3837" s="3" t="s">
        <v>3421</v>
      </c>
      <c r="CC3837" s="3" t="s">
        <v>239</v>
      </c>
      <c r="CD3837" s="3">
        <v>5200</v>
      </c>
      <c r="CE3837" s="3" t="s">
        <v>90</v>
      </c>
      <c r="CF3837" s="4">
        <v>45244</v>
      </c>
      <c r="CI3837" s="3">
        <v>1</v>
      </c>
      <c r="CJ3837" s="3">
        <v>1</v>
      </c>
      <c r="CK3837" s="3">
        <v>21</v>
      </c>
      <c r="CL3837" s="3" t="s">
        <v>86</v>
      </c>
    </row>
    <row r="3838" spans="1:90" x14ac:dyDescent="0.3">
      <c r="A3838" s="3" t="s">
        <v>72</v>
      </c>
      <c r="B3838" s="3" t="s">
        <v>73</v>
      </c>
      <c r="C3838" s="3" t="s">
        <v>74</v>
      </c>
      <c r="E3838" s="3" t="str">
        <f>"080055848230"</f>
        <v>080055848230</v>
      </c>
      <c r="F3838" s="4">
        <v>45243</v>
      </c>
      <c r="G3838" s="3">
        <v>202408</v>
      </c>
      <c r="H3838" s="3" t="s">
        <v>75</v>
      </c>
      <c r="I3838" s="3" t="s">
        <v>76</v>
      </c>
      <c r="J3838" s="3" t="s">
        <v>77</v>
      </c>
      <c r="K3838" s="3" t="s">
        <v>78</v>
      </c>
      <c r="L3838" s="3" t="s">
        <v>75</v>
      </c>
      <c r="M3838" s="3" t="s">
        <v>76</v>
      </c>
      <c r="N3838" s="3" t="s">
        <v>1037</v>
      </c>
      <c r="O3838" s="3" t="s">
        <v>82</v>
      </c>
      <c r="P3838" s="3" t="str">
        <f>"1162956855                    "</f>
        <v xml:space="preserve">1162956855                    </v>
      </c>
      <c r="Q3838" s="3">
        <v>0</v>
      </c>
      <c r="R3838" s="3">
        <v>0</v>
      </c>
      <c r="S3838" s="3">
        <v>0</v>
      </c>
      <c r="T3838" s="3">
        <v>0</v>
      </c>
      <c r="U3838" s="3">
        <v>0</v>
      </c>
      <c r="V3838" s="3">
        <v>0</v>
      </c>
      <c r="W3838" s="3">
        <v>0</v>
      </c>
      <c r="X3838" s="3">
        <v>0</v>
      </c>
      <c r="Y3838" s="3">
        <v>0</v>
      </c>
      <c r="Z3838" s="3">
        <v>0</v>
      </c>
      <c r="AA3838" s="3">
        <v>0</v>
      </c>
      <c r="AB3838" s="3">
        <v>0</v>
      </c>
      <c r="AC3838" s="3">
        <v>0</v>
      </c>
      <c r="AD3838" s="3">
        <v>0</v>
      </c>
      <c r="AE3838" s="3">
        <v>0</v>
      </c>
      <c r="AF3838" s="3">
        <v>0</v>
      </c>
      <c r="AG3838" s="3">
        <v>0</v>
      </c>
      <c r="AH3838" s="3">
        <v>0</v>
      </c>
      <c r="AI3838" s="3">
        <v>0</v>
      </c>
      <c r="AJ3838" s="3">
        <v>0</v>
      </c>
      <c r="AK3838" s="3">
        <v>0</v>
      </c>
      <c r="AL3838" s="3">
        <v>0</v>
      </c>
      <c r="AM3838" s="3">
        <v>0</v>
      </c>
      <c r="AN3838" s="3">
        <v>0</v>
      </c>
      <c r="AO3838" s="3">
        <v>0</v>
      </c>
      <c r="AP3838" s="3">
        <v>0</v>
      </c>
      <c r="AQ3838" s="3">
        <v>23.07</v>
      </c>
      <c r="AR3838" s="3">
        <v>0</v>
      </c>
      <c r="AS3838" s="3">
        <v>0</v>
      </c>
      <c r="AT3838" s="3">
        <v>0</v>
      </c>
      <c r="AU3838" s="3">
        <v>0</v>
      </c>
      <c r="AV3838" s="3">
        <v>0</v>
      </c>
      <c r="AW3838" s="3">
        <v>0</v>
      </c>
      <c r="AX3838" s="3">
        <v>0</v>
      </c>
      <c r="AY3838" s="3">
        <v>0</v>
      </c>
      <c r="AZ3838" s="3">
        <v>0</v>
      </c>
      <c r="BA3838" s="3">
        <v>0</v>
      </c>
      <c r="BB3838" s="3">
        <v>0</v>
      </c>
      <c r="BC3838" s="3">
        <v>0</v>
      </c>
      <c r="BD3838" s="3">
        <v>0</v>
      </c>
      <c r="BE3838" s="3">
        <v>0</v>
      </c>
      <c r="BF3838" s="3">
        <v>0</v>
      </c>
      <c r="BG3838" s="3">
        <v>0</v>
      </c>
      <c r="BH3838" s="3">
        <v>1</v>
      </c>
      <c r="BI3838" s="3">
        <v>1</v>
      </c>
      <c r="BJ3838" s="3">
        <v>0.2</v>
      </c>
      <c r="BK3838" s="3">
        <v>1</v>
      </c>
      <c r="BL3838" s="3">
        <v>59.12</v>
      </c>
      <c r="BM3838" s="3">
        <v>8.8699999999999992</v>
      </c>
      <c r="BN3838" s="3">
        <v>67.989999999999995</v>
      </c>
      <c r="BO3838" s="3">
        <v>67.989999999999995</v>
      </c>
      <c r="BQ3838" s="3" t="s">
        <v>1038</v>
      </c>
      <c r="BR3838" s="3" t="s">
        <v>84</v>
      </c>
      <c r="BS3838" s="4">
        <v>45244</v>
      </c>
      <c r="BT3838" s="5">
        <v>0.38611111111111113</v>
      </c>
      <c r="BU3838" s="3" t="s">
        <v>2233</v>
      </c>
      <c r="BV3838" s="3" t="s">
        <v>94</v>
      </c>
      <c r="BY3838" s="3">
        <v>1200</v>
      </c>
      <c r="CA3838" s="3" t="s">
        <v>1212</v>
      </c>
      <c r="CC3838" s="3" t="s">
        <v>76</v>
      </c>
      <c r="CD3838" s="3">
        <v>1665</v>
      </c>
      <c r="CE3838" s="3" t="s">
        <v>90</v>
      </c>
      <c r="CF3838" s="4">
        <v>45244</v>
      </c>
      <c r="CI3838" s="3">
        <v>1</v>
      </c>
      <c r="CJ3838" s="3">
        <v>1</v>
      </c>
      <c r="CK3838" s="3">
        <v>22</v>
      </c>
      <c r="CL3838" s="3" t="s">
        <v>86</v>
      </c>
    </row>
    <row r="3839" spans="1:90" x14ac:dyDescent="0.3">
      <c r="A3839" s="3" t="s">
        <v>72</v>
      </c>
      <c r="B3839" s="3" t="s">
        <v>73</v>
      </c>
      <c r="C3839" s="3" t="s">
        <v>74</v>
      </c>
      <c r="E3839" s="3" t="str">
        <f>"080055848289"</f>
        <v>080055848289</v>
      </c>
      <c r="F3839" s="4">
        <v>45243</v>
      </c>
      <c r="G3839" s="3">
        <v>202408</v>
      </c>
      <c r="H3839" s="3" t="s">
        <v>75</v>
      </c>
      <c r="I3839" s="3" t="s">
        <v>76</v>
      </c>
      <c r="J3839" s="3" t="s">
        <v>77</v>
      </c>
      <c r="K3839" s="3" t="s">
        <v>78</v>
      </c>
      <c r="L3839" s="3" t="s">
        <v>1152</v>
      </c>
      <c r="M3839" s="3" t="s">
        <v>1153</v>
      </c>
      <c r="N3839" s="3" t="s">
        <v>3637</v>
      </c>
      <c r="O3839" s="3" t="s">
        <v>82</v>
      </c>
      <c r="P3839" s="3" t="str">
        <f>"1162956860                    "</f>
        <v xml:space="preserve">1162956860                    </v>
      </c>
      <c r="Q3839" s="3">
        <v>0</v>
      </c>
      <c r="R3839" s="3">
        <v>0</v>
      </c>
      <c r="S3839" s="3">
        <v>0</v>
      </c>
      <c r="T3839" s="3">
        <v>0</v>
      </c>
      <c r="U3839" s="3">
        <v>0</v>
      </c>
      <c r="V3839" s="3">
        <v>0</v>
      </c>
      <c r="W3839" s="3">
        <v>0</v>
      </c>
      <c r="X3839" s="3">
        <v>0</v>
      </c>
      <c r="Y3839" s="3">
        <v>0</v>
      </c>
      <c r="Z3839" s="3">
        <v>0</v>
      </c>
      <c r="AA3839" s="3">
        <v>0</v>
      </c>
      <c r="AB3839" s="3">
        <v>0</v>
      </c>
      <c r="AC3839" s="3">
        <v>0</v>
      </c>
      <c r="AD3839" s="3">
        <v>0</v>
      </c>
      <c r="AE3839" s="3">
        <v>0</v>
      </c>
      <c r="AF3839" s="3">
        <v>0</v>
      </c>
      <c r="AG3839" s="3">
        <v>0</v>
      </c>
      <c r="AH3839" s="3">
        <v>0</v>
      </c>
      <c r="AI3839" s="3">
        <v>0</v>
      </c>
      <c r="AJ3839" s="3">
        <v>0</v>
      </c>
      <c r="AK3839" s="3">
        <v>0</v>
      </c>
      <c r="AL3839" s="3">
        <v>0</v>
      </c>
      <c r="AM3839" s="3">
        <v>0</v>
      </c>
      <c r="AN3839" s="3">
        <v>0</v>
      </c>
      <c r="AO3839" s="3">
        <v>0</v>
      </c>
      <c r="AP3839" s="3">
        <v>0</v>
      </c>
      <c r="AQ3839" s="3">
        <v>57.23</v>
      </c>
      <c r="AR3839" s="3">
        <v>0</v>
      </c>
      <c r="AS3839" s="3">
        <v>0</v>
      </c>
      <c r="AT3839" s="3">
        <v>0</v>
      </c>
      <c r="AU3839" s="3">
        <v>0</v>
      </c>
      <c r="AV3839" s="3">
        <v>0</v>
      </c>
      <c r="AW3839" s="3">
        <v>0</v>
      </c>
      <c r="AX3839" s="3">
        <v>0</v>
      </c>
      <c r="AY3839" s="3">
        <v>0</v>
      </c>
      <c r="AZ3839" s="3">
        <v>0</v>
      </c>
      <c r="BA3839" s="3">
        <v>0</v>
      </c>
      <c r="BB3839" s="3">
        <v>0</v>
      </c>
      <c r="BC3839" s="3">
        <v>0</v>
      </c>
      <c r="BD3839" s="3">
        <v>0</v>
      </c>
      <c r="BE3839" s="3">
        <v>0</v>
      </c>
      <c r="BF3839" s="3">
        <v>0</v>
      </c>
      <c r="BG3839" s="3">
        <v>0</v>
      </c>
      <c r="BH3839" s="3">
        <v>1</v>
      </c>
      <c r="BI3839" s="3">
        <v>1</v>
      </c>
      <c r="BJ3839" s="3">
        <v>0.2</v>
      </c>
      <c r="BK3839" s="3">
        <v>1</v>
      </c>
      <c r="BL3839" s="3">
        <v>146.65</v>
      </c>
      <c r="BM3839" s="3">
        <v>22</v>
      </c>
      <c r="BN3839" s="3">
        <v>168.65</v>
      </c>
      <c r="BO3839" s="3">
        <v>168.65</v>
      </c>
      <c r="BQ3839" s="3" t="s">
        <v>3638</v>
      </c>
      <c r="BR3839" s="3" t="s">
        <v>84</v>
      </c>
      <c r="BS3839" s="4">
        <v>45244</v>
      </c>
      <c r="BT3839" s="5">
        <v>0.61805555555555558</v>
      </c>
      <c r="BU3839" s="3" t="s">
        <v>3639</v>
      </c>
      <c r="BV3839" s="3" t="s">
        <v>94</v>
      </c>
      <c r="BY3839" s="3">
        <v>1200</v>
      </c>
      <c r="CA3839" s="3" t="s">
        <v>1157</v>
      </c>
      <c r="CC3839" s="3" t="s">
        <v>1153</v>
      </c>
      <c r="CD3839" s="3">
        <v>2380</v>
      </c>
      <c r="CE3839" s="3" t="s">
        <v>90</v>
      </c>
      <c r="CF3839" s="4">
        <v>45245</v>
      </c>
      <c r="CI3839" s="3">
        <v>1</v>
      </c>
      <c r="CJ3839" s="3">
        <v>1</v>
      </c>
      <c r="CK3839" s="3">
        <v>23</v>
      </c>
      <c r="CL3839" s="3" t="s">
        <v>86</v>
      </c>
    </row>
    <row r="3840" spans="1:90" x14ac:dyDescent="0.3">
      <c r="A3840" s="3" t="s">
        <v>72</v>
      </c>
      <c r="B3840" s="3" t="s">
        <v>73</v>
      </c>
      <c r="C3840" s="3" t="s">
        <v>74</v>
      </c>
      <c r="E3840" s="3" t="str">
        <f>"080055851668"</f>
        <v>080055851668</v>
      </c>
      <c r="F3840" s="4">
        <v>45243</v>
      </c>
      <c r="G3840" s="3">
        <v>202408</v>
      </c>
      <c r="H3840" s="3" t="s">
        <v>75</v>
      </c>
      <c r="I3840" s="3" t="s">
        <v>76</v>
      </c>
      <c r="J3840" s="3" t="s">
        <v>77</v>
      </c>
      <c r="K3840" s="3" t="s">
        <v>78</v>
      </c>
      <c r="L3840" s="3" t="s">
        <v>137</v>
      </c>
      <c r="M3840" s="3" t="s">
        <v>138</v>
      </c>
      <c r="N3840" s="3" t="s">
        <v>1878</v>
      </c>
      <c r="O3840" s="3" t="s">
        <v>82</v>
      </c>
      <c r="P3840" s="3" t="str">
        <f>"1162956748                    "</f>
        <v xml:space="preserve">1162956748                    </v>
      </c>
      <c r="Q3840" s="3">
        <v>0</v>
      </c>
      <c r="R3840" s="3">
        <v>0</v>
      </c>
      <c r="S3840" s="3">
        <v>0</v>
      </c>
      <c r="T3840" s="3">
        <v>0</v>
      </c>
      <c r="U3840" s="3">
        <v>0</v>
      </c>
      <c r="V3840" s="3">
        <v>0</v>
      </c>
      <c r="W3840" s="3">
        <v>0</v>
      </c>
      <c r="X3840" s="3">
        <v>0</v>
      </c>
      <c r="Y3840" s="3">
        <v>0</v>
      </c>
      <c r="Z3840" s="3">
        <v>0</v>
      </c>
      <c r="AA3840" s="3">
        <v>0</v>
      </c>
      <c r="AB3840" s="3">
        <v>0</v>
      </c>
      <c r="AC3840" s="3">
        <v>0</v>
      </c>
      <c r="AD3840" s="3">
        <v>0</v>
      </c>
      <c r="AE3840" s="3">
        <v>0</v>
      </c>
      <c r="AF3840" s="3">
        <v>0</v>
      </c>
      <c r="AG3840" s="3">
        <v>0</v>
      </c>
      <c r="AH3840" s="3">
        <v>0</v>
      </c>
      <c r="AI3840" s="3">
        <v>0</v>
      </c>
      <c r="AJ3840" s="3">
        <v>0</v>
      </c>
      <c r="AK3840" s="3">
        <v>0</v>
      </c>
      <c r="AL3840" s="3">
        <v>0</v>
      </c>
      <c r="AM3840" s="3">
        <v>0</v>
      </c>
      <c r="AN3840" s="3">
        <v>0</v>
      </c>
      <c r="AO3840" s="3">
        <v>0</v>
      </c>
      <c r="AP3840" s="3">
        <v>0</v>
      </c>
      <c r="AQ3840" s="3">
        <v>29.54</v>
      </c>
      <c r="AR3840" s="3">
        <v>0</v>
      </c>
      <c r="AS3840" s="3">
        <v>0</v>
      </c>
      <c r="AT3840" s="3">
        <v>0</v>
      </c>
      <c r="AU3840" s="3">
        <v>0</v>
      </c>
      <c r="AV3840" s="3">
        <v>0</v>
      </c>
      <c r="AW3840" s="3">
        <v>0</v>
      </c>
      <c r="AX3840" s="3">
        <v>0</v>
      </c>
      <c r="AY3840" s="3">
        <v>0</v>
      </c>
      <c r="AZ3840" s="3">
        <v>0</v>
      </c>
      <c r="BA3840" s="3">
        <v>0</v>
      </c>
      <c r="BB3840" s="3">
        <v>0</v>
      </c>
      <c r="BC3840" s="3">
        <v>0</v>
      </c>
      <c r="BD3840" s="3">
        <v>0</v>
      </c>
      <c r="BE3840" s="3">
        <v>0</v>
      </c>
      <c r="BF3840" s="3">
        <v>0</v>
      </c>
      <c r="BG3840" s="3">
        <v>0</v>
      </c>
      <c r="BH3840" s="3">
        <v>1</v>
      </c>
      <c r="BI3840" s="3">
        <v>1</v>
      </c>
      <c r="BJ3840" s="3">
        <v>0.2</v>
      </c>
      <c r="BK3840" s="3">
        <v>1</v>
      </c>
      <c r="BL3840" s="3">
        <v>75.69</v>
      </c>
      <c r="BM3840" s="3">
        <v>11.35</v>
      </c>
      <c r="BN3840" s="3">
        <v>87.04</v>
      </c>
      <c r="BO3840" s="3">
        <v>87.04</v>
      </c>
      <c r="BQ3840" s="3" t="s">
        <v>1879</v>
      </c>
      <c r="BR3840" s="3" t="s">
        <v>84</v>
      </c>
      <c r="BS3840" s="4">
        <v>45244</v>
      </c>
      <c r="BT3840" s="5">
        <v>0.38680555555555557</v>
      </c>
      <c r="BU3840" s="3" t="s">
        <v>3084</v>
      </c>
      <c r="BV3840" s="3" t="s">
        <v>94</v>
      </c>
      <c r="BY3840" s="3">
        <v>1200</v>
      </c>
      <c r="CA3840" s="3" t="s">
        <v>1687</v>
      </c>
      <c r="CC3840" s="3" t="s">
        <v>138</v>
      </c>
      <c r="CD3840" s="3">
        <v>3201</v>
      </c>
      <c r="CE3840" s="3" t="s">
        <v>90</v>
      </c>
      <c r="CF3840" s="4">
        <v>45245</v>
      </c>
      <c r="CI3840" s="3">
        <v>1</v>
      </c>
      <c r="CJ3840" s="3">
        <v>1</v>
      </c>
      <c r="CK3840" s="3">
        <v>21</v>
      </c>
      <c r="CL3840" s="3" t="s">
        <v>86</v>
      </c>
    </row>
    <row r="3841" spans="1:90" x14ac:dyDescent="0.3">
      <c r="A3841" s="3" t="s">
        <v>72</v>
      </c>
      <c r="B3841" s="3" t="s">
        <v>73</v>
      </c>
      <c r="C3841" s="3" t="s">
        <v>74</v>
      </c>
      <c r="E3841" s="3" t="str">
        <f>"080055844729"</f>
        <v>080055844729</v>
      </c>
      <c r="F3841" s="4">
        <v>45243</v>
      </c>
      <c r="G3841" s="3">
        <v>202408</v>
      </c>
      <c r="H3841" s="3" t="s">
        <v>75</v>
      </c>
      <c r="I3841" s="3" t="s">
        <v>76</v>
      </c>
      <c r="J3841" s="3" t="s">
        <v>77</v>
      </c>
      <c r="K3841" s="3" t="s">
        <v>78</v>
      </c>
      <c r="L3841" s="3" t="s">
        <v>193</v>
      </c>
      <c r="M3841" s="3" t="s">
        <v>194</v>
      </c>
      <c r="N3841" s="3" t="s">
        <v>286</v>
      </c>
      <c r="O3841" s="3" t="s">
        <v>82</v>
      </c>
      <c r="P3841" s="3" t="str">
        <f>"1162956462                    "</f>
        <v xml:space="preserve">1162956462                    </v>
      </c>
      <c r="Q3841" s="3">
        <v>0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0</v>
      </c>
      <c r="X3841" s="3">
        <v>0</v>
      </c>
      <c r="Y3841" s="3">
        <v>0</v>
      </c>
      <c r="Z3841" s="3">
        <v>0</v>
      </c>
      <c r="AA3841" s="3">
        <v>0</v>
      </c>
      <c r="AB3841" s="3">
        <v>0</v>
      </c>
      <c r="AC3841" s="3">
        <v>0</v>
      </c>
      <c r="AD3841" s="3">
        <v>0</v>
      </c>
      <c r="AE3841" s="3">
        <v>0</v>
      </c>
      <c r="AF3841" s="3">
        <v>0</v>
      </c>
      <c r="AG3841" s="3">
        <v>0</v>
      </c>
      <c r="AH3841" s="3">
        <v>0</v>
      </c>
      <c r="AI3841" s="3">
        <v>0</v>
      </c>
      <c r="AJ3841" s="3">
        <v>0</v>
      </c>
      <c r="AK3841" s="3">
        <v>0</v>
      </c>
      <c r="AL3841" s="3">
        <v>0</v>
      </c>
      <c r="AM3841" s="3">
        <v>0</v>
      </c>
      <c r="AN3841" s="3">
        <v>0</v>
      </c>
      <c r="AO3841" s="3">
        <v>0</v>
      </c>
      <c r="AP3841" s="3">
        <v>0</v>
      </c>
      <c r="AQ3841" s="3">
        <v>29.54</v>
      </c>
      <c r="AR3841" s="3">
        <v>0</v>
      </c>
      <c r="AS3841" s="3">
        <v>0</v>
      </c>
      <c r="AT3841" s="3">
        <v>0</v>
      </c>
      <c r="AU3841" s="3">
        <v>0</v>
      </c>
      <c r="AV3841" s="3">
        <v>0</v>
      </c>
      <c r="AW3841" s="3">
        <v>0</v>
      </c>
      <c r="AX3841" s="3">
        <v>0</v>
      </c>
      <c r="AY3841" s="3">
        <v>0</v>
      </c>
      <c r="AZ3841" s="3">
        <v>0</v>
      </c>
      <c r="BA3841" s="3">
        <v>0</v>
      </c>
      <c r="BB3841" s="3">
        <v>0</v>
      </c>
      <c r="BC3841" s="3">
        <v>0</v>
      </c>
      <c r="BD3841" s="3">
        <v>0</v>
      </c>
      <c r="BE3841" s="3">
        <v>0</v>
      </c>
      <c r="BF3841" s="3">
        <v>0</v>
      </c>
      <c r="BG3841" s="3">
        <v>0</v>
      </c>
      <c r="BH3841" s="3">
        <v>1</v>
      </c>
      <c r="BI3841" s="3">
        <v>1</v>
      </c>
      <c r="BJ3841" s="3">
        <v>0.2</v>
      </c>
      <c r="BK3841" s="3">
        <v>1</v>
      </c>
      <c r="BL3841" s="3">
        <v>75.69</v>
      </c>
      <c r="BM3841" s="3">
        <v>11.35</v>
      </c>
      <c r="BN3841" s="3">
        <v>87.04</v>
      </c>
      <c r="BO3841" s="3">
        <v>87.04</v>
      </c>
      <c r="BQ3841" s="3" t="s">
        <v>287</v>
      </c>
      <c r="BR3841" s="3" t="s">
        <v>84</v>
      </c>
      <c r="BS3841" s="4">
        <v>45244</v>
      </c>
      <c r="BT3841" s="5">
        <v>0.31666666666666665</v>
      </c>
      <c r="BU3841" s="3" t="s">
        <v>1851</v>
      </c>
      <c r="BV3841" s="3" t="s">
        <v>94</v>
      </c>
      <c r="BY3841" s="3">
        <v>1200</v>
      </c>
      <c r="CA3841" s="3" t="s">
        <v>671</v>
      </c>
      <c r="CC3841" s="3" t="s">
        <v>194</v>
      </c>
      <c r="CD3841" s="3">
        <v>6001</v>
      </c>
      <c r="CE3841" s="3" t="s">
        <v>90</v>
      </c>
      <c r="CF3841" s="4">
        <v>45244</v>
      </c>
      <c r="CI3841" s="3">
        <v>1</v>
      </c>
      <c r="CJ3841" s="3">
        <v>1</v>
      </c>
      <c r="CK3841" s="3">
        <v>21</v>
      </c>
      <c r="CL3841" s="3" t="s">
        <v>86</v>
      </c>
    </row>
    <row r="3842" spans="1:90" x14ac:dyDescent="0.3">
      <c r="A3842" s="3" t="s">
        <v>72</v>
      </c>
      <c r="B3842" s="3" t="s">
        <v>73</v>
      </c>
      <c r="C3842" s="3" t="s">
        <v>74</v>
      </c>
      <c r="E3842" s="3" t="str">
        <f>"080055851447"</f>
        <v>080055851447</v>
      </c>
      <c r="F3842" s="4">
        <v>45243</v>
      </c>
      <c r="G3842" s="3">
        <v>202408</v>
      </c>
      <c r="H3842" s="3" t="s">
        <v>75</v>
      </c>
      <c r="I3842" s="3" t="s">
        <v>76</v>
      </c>
      <c r="J3842" s="3" t="s">
        <v>77</v>
      </c>
      <c r="K3842" s="3" t="s">
        <v>78</v>
      </c>
      <c r="L3842" s="3" t="s">
        <v>79</v>
      </c>
      <c r="M3842" s="3" t="s">
        <v>80</v>
      </c>
      <c r="N3842" s="3" t="s">
        <v>1914</v>
      </c>
      <c r="O3842" s="3" t="s">
        <v>82</v>
      </c>
      <c r="P3842" s="3" t="str">
        <f>"1162956827                    "</f>
        <v xml:space="preserve">1162956827                    </v>
      </c>
      <c r="Q3842" s="3">
        <v>0</v>
      </c>
      <c r="R3842" s="3">
        <v>0</v>
      </c>
      <c r="S3842" s="3">
        <v>0</v>
      </c>
      <c r="T3842" s="3">
        <v>0</v>
      </c>
      <c r="U3842" s="3">
        <v>0</v>
      </c>
      <c r="V3842" s="3">
        <v>0</v>
      </c>
      <c r="W3842" s="3">
        <v>0</v>
      </c>
      <c r="X3842" s="3">
        <v>0</v>
      </c>
      <c r="Y3842" s="3">
        <v>0</v>
      </c>
      <c r="Z3842" s="3">
        <v>0</v>
      </c>
      <c r="AA3842" s="3">
        <v>0</v>
      </c>
      <c r="AB3842" s="3">
        <v>0</v>
      </c>
      <c r="AC3842" s="3">
        <v>0</v>
      </c>
      <c r="AD3842" s="3">
        <v>0</v>
      </c>
      <c r="AE3842" s="3">
        <v>0</v>
      </c>
      <c r="AF3842" s="3">
        <v>0</v>
      </c>
      <c r="AG3842" s="3">
        <v>0</v>
      </c>
      <c r="AH3842" s="3">
        <v>0</v>
      </c>
      <c r="AI3842" s="3">
        <v>0</v>
      </c>
      <c r="AJ3842" s="3">
        <v>0</v>
      </c>
      <c r="AK3842" s="3">
        <v>0</v>
      </c>
      <c r="AL3842" s="3">
        <v>0</v>
      </c>
      <c r="AM3842" s="3">
        <v>0</v>
      </c>
      <c r="AN3842" s="3">
        <v>0</v>
      </c>
      <c r="AO3842" s="3">
        <v>0</v>
      </c>
      <c r="AP3842" s="3">
        <v>0</v>
      </c>
      <c r="AQ3842" s="3">
        <v>29.54</v>
      </c>
      <c r="AR3842" s="3">
        <v>0</v>
      </c>
      <c r="AS3842" s="3">
        <v>0</v>
      </c>
      <c r="AT3842" s="3">
        <v>0</v>
      </c>
      <c r="AU3842" s="3">
        <v>0</v>
      </c>
      <c r="AV3842" s="3">
        <v>0</v>
      </c>
      <c r="AW3842" s="3">
        <v>0</v>
      </c>
      <c r="AX3842" s="3">
        <v>0</v>
      </c>
      <c r="AY3842" s="3">
        <v>0</v>
      </c>
      <c r="AZ3842" s="3">
        <v>0</v>
      </c>
      <c r="BA3842" s="3">
        <v>0</v>
      </c>
      <c r="BB3842" s="3">
        <v>0</v>
      </c>
      <c r="BC3842" s="3">
        <v>0</v>
      </c>
      <c r="BD3842" s="3">
        <v>0</v>
      </c>
      <c r="BE3842" s="3">
        <v>0</v>
      </c>
      <c r="BF3842" s="3">
        <v>0</v>
      </c>
      <c r="BG3842" s="3">
        <v>0</v>
      </c>
      <c r="BH3842" s="3">
        <v>1</v>
      </c>
      <c r="BI3842" s="3">
        <v>1</v>
      </c>
      <c r="BJ3842" s="3">
        <v>0.2</v>
      </c>
      <c r="BK3842" s="3">
        <v>1</v>
      </c>
      <c r="BL3842" s="3">
        <v>75.69</v>
      </c>
      <c r="BM3842" s="3">
        <v>11.35</v>
      </c>
      <c r="BN3842" s="3">
        <v>87.04</v>
      </c>
      <c r="BO3842" s="3">
        <v>87.04</v>
      </c>
      <c r="BQ3842" s="3" t="s">
        <v>1961</v>
      </c>
      <c r="BR3842" s="3" t="s">
        <v>84</v>
      </c>
      <c r="BS3842" s="4">
        <v>45244</v>
      </c>
      <c r="BT3842" s="5">
        <v>0.35416666666666669</v>
      </c>
      <c r="BU3842" s="3" t="s">
        <v>3640</v>
      </c>
      <c r="BV3842" s="3" t="s">
        <v>94</v>
      </c>
      <c r="BY3842" s="3">
        <v>1200</v>
      </c>
      <c r="CA3842" s="3" t="s">
        <v>1404</v>
      </c>
      <c r="CC3842" s="3" t="s">
        <v>80</v>
      </c>
      <c r="CD3842" s="3">
        <v>7493</v>
      </c>
      <c r="CE3842" s="3" t="s">
        <v>90</v>
      </c>
      <c r="CF3842" s="4">
        <v>45245</v>
      </c>
      <c r="CI3842" s="3">
        <v>1</v>
      </c>
      <c r="CJ3842" s="3">
        <v>1</v>
      </c>
      <c r="CK3842" s="3">
        <v>21</v>
      </c>
      <c r="CL3842" s="3" t="s">
        <v>86</v>
      </c>
    </row>
    <row r="3843" spans="1:90" x14ac:dyDescent="0.3">
      <c r="A3843" s="3" t="s">
        <v>72</v>
      </c>
      <c r="B3843" s="3" t="s">
        <v>73</v>
      </c>
      <c r="C3843" s="3" t="s">
        <v>74</v>
      </c>
      <c r="E3843" s="3" t="str">
        <f>"080055851463"</f>
        <v>080055851463</v>
      </c>
      <c r="F3843" s="4">
        <v>45243</v>
      </c>
      <c r="G3843" s="3">
        <v>202408</v>
      </c>
      <c r="H3843" s="3" t="s">
        <v>75</v>
      </c>
      <c r="I3843" s="3" t="s">
        <v>76</v>
      </c>
      <c r="J3843" s="3" t="s">
        <v>77</v>
      </c>
      <c r="K3843" s="3" t="s">
        <v>78</v>
      </c>
      <c r="L3843" s="3" t="s">
        <v>193</v>
      </c>
      <c r="M3843" s="3" t="s">
        <v>194</v>
      </c>
      <c r="N3843" s="3" t="s">
        <v>1032</v>
      </c>
      <c r="O3843" s="3" t="s">
        <v>82</v>
      </c>
      <c r="P3843" s="3" t="str">
        <f>"1162956894                    "</f>
        <v xml:space="preserve">1162956894                    </v>
      </c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0</v>
      </c>
      <c r="W3843" s="3">
        <v>0</v>
      </c>
      <c r="X3843" s="3">
        <v>0</v>
      </c>
      <c r="Y3843" s="3">
        <v>0</v>
      </c>
      <c r="Z3843" s="3">
        <v>0</v>
      </c>
      <c r="AA3843" s="3">
        <v>0</v>
      </c>
      <c r="AB3843" s="3">
        <v>0</v>
      </c>
      <c r="AC3843" s="3">
        <v>0</v>
      </c>
      <c r="AD3843" s="3">
        <v>0</v>
      </c>
      <c r="AE3843" s="3">
        <v>0</v>
      </c>
      <c r="AF3843" s="3">
        <v>0</v>
      </c>
      <c r="AG3843" s="3">
        <v>0</v>
      </c>
      <c r="AH3843" s="3">
        <v>0</v>
      </c>
      <c r="AI3843" s="3">
        <v>0</v>
      </c>
      <c r="AJ3843" s="3">
        <v>0</v>
      </c>
      <c r="AK3843" s="3">
        <v>0</v>
      </c>
      <c r="AL3843" s="3">
        <v>0</v>
      </c>
      <c r="AM3843" s="3">
        <v>0</v>
      </c>
      <c r="AN3843" s="3">
        <v>0</v>
      </c>
      <c r="AO3843" s="3">
        <v>0</v>
      </c>
      <c r="AP3843" s="3">
        <v>0</v>
      </c>
      <c r="AQ3843" s="3">
        <v>29.54</v>
      </c>
      <c r="AR3843" s="3">
        <v>0</v>
      </c>
      <c r="AS3843" s="3">
        <v>0</v>
      </c>
      <c r="AT3843" s="3">
        <v>0</v>
      </c>
      <c r="AU3843" s="3">
        <v>0</v>
      </c>
      <c r="AV3843" s="3">
        <v>0</v>
      </c>
      <c r="AW3843" s="3">
        <v>0</v>
      </c>
      <c r="AX3843" s="3">
        <v>0</v>
      </c>
      <c r="AY3843" s="3">
        <v>0</v>
      </c>
      <c r="AZ3843" s="3">
        <v>0</v>
      </c>
      <c r="BA3843" s="3">
        <v>0</v>
      </c>
      <c r="BB3843" s="3">
        <v>0</v>
      </c>
      <c r="BC3843" s="3">
        <v>0</v>
      </c>
      <c r="BD3843" s="3">
        <v>0</v>
      </c>
      <c r="BE3843" s="3">
        <v>0</v>
      </c>
      <c r="BF3843" s="3">
        <v>0</v>
      </c>
      <c r="BG3843" s="3">
        <v>0</v>
      </c>
      <c r="BH3843" s="3">
        <v>1</v>
      </c>
      <c r="BI3843" s="3">
        <v>1</v>
      </c>
      <c r="BJ3843" s="3">
        <v>0.2</v>
      </c>
      <c r="BK3843" s="3">
        <v>1</v>
      </c>
      <c r="BL3843" s="3">
        <v>75.69</v>
      </c>
      <c r="BM3843" s="3">
        <v>11.35</v>
      </c>
      <c r="BN3843" s="3">
        <v>87.04</v>
      </c>
      <c r="BO3843" s="3">
        <v>87.04</v>
      </c>
      <c r="BQ3843" s="3" t="s">
        <v>1033</v>
      </c>
      <c r="BR3843" s="3" t="s">
        <v>84</v>
      </c>
      <c r="BS3843" s="4">
        <v>45244</v>
      </c>
      <c r="BT3843" s="5">
        <v>0.4145833333333333</v>
      </c>
      <c r="BU3843" s="3" t="s">
        <v>1370</v>
      </c>
      <c r="BV3843" s="3" t="s">
        <v>94</v>
      </c>
      <c r="BY3843" s="3">
        <v>1200</v>
      </c>
      <c r="CA3843" s="3" t="s">
        <v>756</v>
      </c>
      <c r="CC3843" s="3" t="s">
        <v>194</v>
      </c>
      <c r="CD3843" s="3">
        <v>6056</v>
      </c>
      <c r="CE3843" s="3" t="s">
        <v>90</v>
      </c>
      <c r="CF3843" s="4">
        <v>45244</v>
      </c>
      <c r="CI3843" s="3">
        <v>1</v>
      </c>
      <c r="CJ3843" s="3">
        <v>1</v>
      </c>
      <c r="CK3843" s="3">
        <v>21</v>
      </c>
      <c r="CL3843" s="3" t="s">
        <v>86</v>
      </c>
    </row>
    <row r="3844" spans="1:90" x14ac:dyDescent="0.3">
      <c r="A3844" s="3" t="s">
        <v>72</v>
      </c>
      <c r="B3844" s="3" t="s">
        <v>73</v>
      </c>
      <c r="C3844" s="3" t="s">
        <v>74</v>
      </c>
      <c r="E3844" s="3" t="str">
        <f>"080055844764"</f>
        <v>080055844764</v>
      </c>
      <c r="F3844" s="4">
        <v>45243</v>
      </c>
      <c r="G3844" s="3">
        <v>202408</v>
      </c>
      <c r="H3844" s="3" t="s">
        <v>75</v>
      </c>
      <c r="I3844" s="3" t="s">
        <v>76</v>
      </c>
      <c r="J3844" s="3" t="s">
        <v>77</v>
      </c>
      <c r="K3844" s="3" t="s">
        <v>78</v>
      </c>
      <c r="L3844" s="3" t="s">
        <v>137</v>
      </c>
      <c r="M3844" s="3" t="s">
        <v>138</v>
      </c>
      <c r="N3844" s="3" t="s">
        <v>139</v>
      </c>
      <c r="O3844" s="3" t="s">
        <v>82</v>
      </c>
      <c r="P3844" s="3" t="str">
        <f>"1162956713                    "</f>
        <v xml:space="preserve">1162956713                    </v>
      </c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0</v>
      </c>
      <c r="AD3844" s="3">
        <v>0</v>
      </c>
      <c r="AE3844" s="3">
        <v>0</v>
      </c>
      <c r="AF3844" s="3">
        <v>0</v>
      </c>
      <c r="AG3844" s="3">
        <v>0</v>
      </c>
      <c r="AH3844" s="3">
        <v>0</v>
      </c>
      <c r="AI3844" s="3">
        <v>0</v>
      </c>
      <c r="AJ3844" s="3">
        <v>0</v>
      </c>
      <c r="AK3844" s="3">
        <v>0</v>
      </c>
      <c r="AL3844" s="3">
        <v>0</v>
      </c>
      <c r="AM3844" s="3">
        <v>0</v>
      </c>
      <c r="AN3844" s="3">
        <v>0</v>
      </c>
      <c r="AO3844" s="3">
        <v>0</v>
      </c>
      <c r="AP3844" s="3">
        <v>0</v>
      </c>
      <c r="AQ3844" s="3">
        <v>29.54</v>
      </c>
      <c r="AR3844" s="3">
        <v>0</v>
      </c>
      <c r="AS3844" s="3">
        <v>0</v>
      </c>
      <c r="AT3844" s="3">
        <v>0</v>
      </c>
      <c r="AU3844" s="3">
        <v>0</v>
      </c>
      <c r="AV3844" s="3">
        <v>0</v>
      </c>
      <c r="AW3844" s="3">
        <v>0</v>
      </c>
      <c r="AX3844" s="3">
        <v>0</v>
      </c>
      <c r="AY3844" s="3">
        <v>0</v>
      </c>
      <c r="AZ3844" s="3">
        <v>0</v>
      </c>
      <c r="BA3844" s="3">
        <v>0</v>
      </c>
      <c r="BB3844" s="3">
        <v>0</v>
      </c>
      <c r="BC3844" s="3">
        <v>0</v>
      </c>
      <c r="BD3844" s="3">
        <v>0</v>
      </c>
      <c r="BE3844" s="3">
        <v>0</v>
      </c>
      <c r="BF3844" s="3">
        <v>0</v>
      </c>
      <c r="BG3844" s="3">
        <v>0</v>
      </c>
      <c r="BH3844" s="3">
        <v>1</v>
      </c>
      <c r="BI3844" s="3">
        <v>1</v>
      </c>
      <c r="BJ3844" s="3">
        <v>0.2</v>
      </c>
      <c r="BK3844" s="3">
        <v>1</v>
      </c>
      <c r="BL3844" s="3">
        <v>75.69</v>
      </c>
      <c r="BM3844" s="3">
        <v>11.35</v>
      </c>
      <c r="BN3844" s="3">
        <v>87.04</v>
      </c>
      <c r="BO3844" s="3">
        <v>87.04</v>
      </c>
      <c r="BQ3844" s="3" t="s">
        <v>140</v>
      </c>
      <c r="BR3844" s="3" t="s">
        <v>84</v>
      </c>
      <c r="BS3844" s="4">
        <v>45244</v>
      </c>
      <c r="BT3844" s="5">
        <v>0.4236111111111111</v>
      </c>
      <c r="BU3844" s="3" t="s">
        <v>728</v>
      </c>
      <c r="BV3844" s="3" t="s">
        <v>94</v>
      </c>
      <c r="BY3844" s="3">
        <v>1200</v>
      </c>
      <c r="CA3844" s="3" t="s">
        <v>167</v>
      </c>
      <c r="CC3844" s="3" t="s">
        <v>138</v>
      </c>
      <c r="CD3844" s="3">
        <v>3201</v>
      </c>
      <c r="CE3844" s="3" t="s">
        <v>90</v>
      </c>
      <c r="CF3844" s="4">
        <v>45245</v>
      </c>
      <c r="CI3844" s="3">
        <v>1</v>
      </c>
      <c r="CJ3844" s="3">
        <v>1</v>
      </c>
      <c r="CK3844" s="3">
        <v>21</v>
      </c>
      <c r="CL3844" s="3" t="s">
        <v>86</v>
      </c>
    </row>
    <row r="3845" spans="1:90" x14ac:dyDescent="0.3">
      <c r="A3845" s="3" t="s">
        <v>72</v>
      </c>
      <c r="B3845" s="3" t="s">
        <v>73</v>
      </c>
      <c r="C3845" s="3" t="s">
        <v>74</v>
      </c>
      <c r="E3845" s="3" t="str">
        <f>"080055844773"</f>
        <v>080055844773</v>
      </c>
      <c r="F3845" s="4">
        <v>45243</v>
      </c>
      <c r="G3845" s="3">
        <v>202408</v>
      </c>
      <c r="H3845" s="3" t="s">
        <v>75</v>
      </c>
      <c r="I3845" s="3" t="s">
        <v>76</v>
      </c>
      <c r="J3845" s="3" t="s">
        <v>77</v>
      </c>
      <c r="K3845" s="3" t="s">
        <v>78</v>
      </c>
      <c r="L3845" s="3" t="s">
        <v>205</v>
      </c>
      <c r="M3845" s="3" t="s">
        <v>206</v>
      </c>
      <c r="N3845" s="3" t="s">
        <v>1111</v>
      </c>
      <c r="O3845" s="3" t="s">
        <v>82</v>
      </c>
      <c r="P3845" s="3" t="str">
        <f>"009943879097                  "</f>
        <v xml:space="preserve">009943879097                  </v>
      </c>
      <c r="Q3845" s="3">
        <v>0</v>
      </c>
      <c r="R3845" s="3">
        <v>0</v>
      </c>
      <c r="S3845" s="3">
        <v>0</v>
      </c>
      <c r="T3845" s="3">
        <v>0</v>
      </c>
      <c r="U3845" s="3">
        <v>0</v>
      </c>
      <c r="V3845" s="3">
        <v>0</v>
      </c>
      <c r="W3845" s="3">
        <v>0</v>
      </c>
      <c r="X3845" s="3">
        <v>0</v>
      </c>
      <c r="Y3845" s="3">
        <v>0</v>
      </c>
      <c r="Z3845" s="3">
        <v>0</v>
      </c>
      <c r="AA3845" s="3">
        <v>0</v>
      </c>
      <c r="AB3845" s="3">
        <v>0</v>
      </c>
      <c r="AC3845" s="3">
        <v>0</v>
      </c>
      <c r="AD3845" s="3">
        <v>0</v>
      </c>
      <c r="AE3845" s="3">
        <v>0</v>
      </c>
      <c r="AF3845" s="3">
        <v>0</v>
      </c>
      <c r="AG3845" s="3">
        <v>0</v>
      </c>
      <c r="AH3845" s="3">
        <v>0</v>
      </c>
      <c r="AI3845" s="3">
        <v>0</v>
      </c>
      <c r="AJ3845" s="3">
        <v>0</v>
      </c>
      <c r="AK3845" s="3">
        <v>0</v>
      </c>
      <c r="AL3845" s="3">
        <v>0</v>
      </c>
      <c r="AM3845" s="3">
        <v>0</v>
      </c>
      <c r="AN3845" s="3">
        <v>0</v>
      </c>
      <c r="AO3845" s="3">
        <v>0</v>
      </c>
      <c r="AP3845" s="3">
        <v>0</v>
      </c>
      <c r="AQ3845" s="3">
        <v>95.95</v>
      </c>
      <c r="AR3845" s="3">
        <v>0</v>
      </c>
      <c r="AS3845" s="3">
        <v>0</v>
      </c>
      <c r="AT3845" s="3">
        <v>0</v>
      </c>
      <c r="AU3845" s="3">
        <v>0</v>
      </c>
      <c r="AV3845" s="3">
        <v>0</v>
      </c>
      <c r="AW3845" s="3">
        <v>0</v>
      </c>
      <c r="AX3845" s="3">
        <v>0</v>
      </c>
      <c r="AY3845" s="3">
        <v>0</v>
      </c>
      <c r="AZ3845" s="3">
        <v>0</v>
      </c>
      <c r="BA3845" s="3">
        <v>0</v>
      </c>
      <c r="BB3845" s="3">
        <v>0</v>
      </c>
      <c r="BC3845" s="3">
        <v>0</v>
      </c>
      <c r="BD3845" s="3">
        <v>0</v>
      </c>
      <c r="BE3845" s="3">
        <v>0</v>
      </c>
      <c r="BF3845" s="3">
        <v>0</v>
      </c>
      <c r="BG3845" s="3">
        <v>0</v>
      </c>
      <c r="BH3845" s="3">
        <v>2</v>
      </c>
      <c r="BI3845" s="3">
        <v>5</v>
      </c>
      <c r="BJ3845" s="3">
        <v>6.5</v>
      </c>
      <c r="BK3845" s="3">
        <v>6.5</v>
      </c>
      <c r="BL3845" s="3">
        <v>245.87</v>
      </c>
      <c r="BM3845" s="3">
        <v>36.880000000000003</v>
      </c>
      <c r="BN3845" s="3">
        <v>282.75</v>
      </c>
      <c r="BO3845" s="3">
        <v>282.75</v>
      </c>
      <c r="BQ3845" s="3" t="s">
        <v>1112</v>
      </c>
      <c r="BR3845" s="3" t="s">
        <v>84</v>
      </c>
      <c r="BS3845" s="4">
        <v>45244</v>
      </c>
      <c r="BT3845" s="5">
        <v>0.32777777777777778</v>
      </c>
      <c r="BU3845" s="3" t="s">
        <v>1113</v>
      </c>
      <c r="BV3845" s="3" t="s">
        <v>94</v>
      </c>
      <c r="BY3845" s="3">
        <v>32614</v>
      </c>
      <c r="CA3845" s="3" t="s">
        <v>1114</v>
      </c>
      <c r="CC3845" s="3" t="s">
        <v>206</v>
      </c>
      <c r="CD3845" s="3">
        <v>4001</v>
      </c>
      <c r="CE3845" s="3" t="s">
        <v>90</v>
      </c>
      <c r="CF3845" s="4">
        <v>45245</v>
      </c>
      <c r="CI3845" s="3">
        <v>1</v>
      </c>
      <c r="CJ3845" s="3">
        <v>1</v>
      </c>
      <c r="CK3845" s="3">
        <v>21</v>
      </c>
      <c r="CL3845" s="3" t="s">
        <v>86</v>
      </c>
    </row>
    <row r="3846" spans="1:90" x14ac:dyDescent="0.3">
      <c r="A3846" s="3" t="s">
        <v>72</v>
      </c>
      <c r="B3846" s="3" t="s">
        <v>73</v>
      </c>
      <c r="C3846" s="3" t="s">
        <v>74</v>
      </c>
      <c r="E3846" s="3" t="str">
        <f>"080055851472"</f>
        <v>080055851472</v>
      </c>
      <c r="F3846" s="4">
        <v>45243</v>
      </c>
      <c r="G3846" s="3">
        <v>202408</v>
      </c>
      <c r="H3846" s="3" t="s">
        <v>75</v>
      </c>
      <c r="I3846" s="3" t="s">
        <v>76</v>
      </c>
      <c r="J3846" s="3" t="s">
        <v>77</v>
      </c>
      <c r="K3846" s="3" t="s">
        <v>78</v>
      </c>
      <c r="L3846" s="3" t="s">
        <v>79</v>
      </c>
      <c r="M3846" s="3" t="s">
        <v>80</v>
      </c>
      <c r="N3846" s="3" t="s">
        <v>112</v>
      </c>
      <c r="O3846" s="3" t="s">
        <v>82</v>
      </c>
      <c r="P3846" s="3" t="str">
        <f>"1162956844                    "</f>
        <v xml:space="preserve">1162956844                    </v>
      </c>
      <c r="Q3846" s="3">
        <v>0</v>
      </c>
      <c r="R3846" s="3">
        <v>0</v>
      </c>
      <c r="S3846" s="3">
        <v>0</v>
      </c>
      <c r="T3846" s="3">
        <v>0</v>
      </c>
      <c r="U3846" s="3">
        <v>0</v>
      </c>
      <c r="V3846" s="3">
        <v>0</v>
      </c>
      <c r="W3846" s="3">
        <v>0</v>
      </c>
      <c r="X3846" s="3">
        <v>0</v>
      </c>
      <c r="Y3846" s="3">
        <v>0</v>
      </c>
      <c r="Z3846" s="3">
        <v>0</v>
      </c>
      <c r="AA3846" s="3">
        <v>0</v>
      </c>
      <c r="AB3846" s="3">
        <v>0</v>
      </c>
      <c r="AC3846" s="3">
        <v>0</v>
      </c>
      <c r="AD3846" s="3">
        <v>0</v>
      </c>
      <c r="AE3846" s="3">
        <v>0</v>
      </c>
      <c r="AF3846" s="3">
        <v>0</v>
      </c>
      <c r="AG3846" s="3">
        <v>0</v>
      </c>
      <c r="AH3846" s="3">
        <v>0</v>
      </c>
      <c r="AI3846" s="3">
        <v>0</v>
      </c>
      <c r="AJ3846" s="3">
        <v>0</v>
      </c>
      <c r="AK3846" s="3">
        <v>0</v>
      </c>
      <c r="AL3846" s="3">
        <v>0</v>
      </c>
      <c r="AM3846" s="3">
        <v>0</v>
      </c>
      <c r="AN3846" s="3">
        <v>0</v>
      </c>
      <c r="AO3846" s="3">
        <v>0</v>
      </c>
      <c r="AP3846" s="3">
        <v>0</v>
      </c>
      <c r="AQ3846" s="3">
        <v>29.54</v>
      </c>
      <c r="AR3846" s="3">
        <v>0</v>
      </c>
      <c r="AS3846" s="3">
        <v>0</v>
      </c>
      <c r="AT3846" s="3">
        <v>0</v>
      </c>
      <c r="AU3846" s="3">
        <v>0</v>
      </c>
      <c r="AV3846" s="3">
        <v>0</v>
      </c>
      <c r="AW3846" s="3">
        <v>0</v>
      </c>
      <c r="AX3846" s="3">
        <v>0</v>
      </c>
      <c r="AY3846" s="3">
        <v>0</v>
      </c>
      <c r="AZ3846" s="3">
        <v>0</v>
      </c>
      <c r="BA3846" s="3">
        <v>0</v>
      </c>
      <c r="BB3846" s="3">
        <v>0</v>
      </c>
      <c r="BC3846" s="3">
        <v>0</v>
      </c>
      <c r="BD3846" s="3">
        <v>0</v>
      </c>
      <c r="BE3846" s="3">
        <v>0</v>
      </c>
      <c r="BF3846" s="3">
        <v>0</v>
      </c>
      <c r="BG3846" s="3">
        <v>0</v>
      </c>
      <c r="BH3846" s="3">
        <v>1</v>
      </c>
      <c r="BI3846" s="3">
        <v>1</v>
      </c>
      <c r="BJ3846" s="3">
        <v>0.2</v>
      </c>
      <c r="BK3846" s="3">
        <v>1</v>
      </c>
      <c r="BL3846" s="3">
        <v>75.69</v>
      </c>
      <c r="BM3846" s="3">
        <v>11.35</v>
      </c>
      <c r="BN3846" s="3">
        <v>87.04</v>
      </c>
      <c r="BO3846" s="3">
        <v>87.04</v>
      </c>
      <c r="BQ3846" s="3" t="s">
        <v>113</v>
      </c>
      <c r="BR3846" s="3" t="s">
        <v>84</v>
      </c>
      <c r="BS3846" s="4">
        <v>45244</v>
      </c>
      <c r="BT3846" s="5">
        <v>0.41597222222222219</v>
      </c>
      <c r="BU3846" s="3" t="s">
        <v>2062</v>
      </c>
      <c r="BV3846" s="3" t="s">
        <v>94</v>
      </c>
      <c r="BY3846" s="3">
        <v>1200</v>
      </c>
      <c r="CA3846" s="3" t="s">
        <v>659</v>
      </c>
      <c r="CC3846" s="3" t="s">
        <v>80</v>
      </c>
      <c r="CD3846" s="3">
        <v>7441</v>
      </c>
      <c r="CE3846" s="3" t="s">
        <v>90</v>
      </c>
      <c r="CF3846" s="4">
        <v>45245</v>
      </c>
      <c r="CI3846" s="3">
        <v>1</v>
      </c>
      <c r="CJ3846" s="3">
        <v>1</v>
      </c>
      <c r="CK3846" s="3">
        <v>21</v>
      </c>
      <c r="CL3846" s="3" t="s">
        <v>86</v>
      </c>
    </row>
    <row r="3847" spans="1:90" x14ac:dyDescent="0.3">
      <c r="A3847" s="3" t="s">
        <v>72</v>
      </c>
      <c r="B3847" s="3" t="s">
        <v>73</v>
      </c>
      <c r="C3847" s="3" t="s">
        <v>74</v>
      </c>
      <c r="E3847" s="3" t="str">
        <f>"080055844840"</f>
        <v>080055844840</v>
      </c>
      <c r="F3847" s="4">
        <v>45243</v>
      </c>
      <c r="G3847" s="3">
        <v>202408</v>
      </c>
      <c r="H3847" s="3" t="s">
        <v>75</v>
      </c>
      <c r="I3847" s="3" t="s">
        <v>76</v>
      </c>
      <c r="J3847" s="3" t="s">
        <v>77</v>
      </c>
      <c r="K3847" s="3" t="s">
        <v>78</v>
      </c>
      <c r="L3847" s="3" t="s">
        <v>79</v>
      </c>
      <c r="M3847" s="3" t="s">
        <v>80</v>
      </c>
      <c r="N3847" s="3" t="s">
        <v>3641</v>
      </c>
      <c r="O3847" s="3" t="s">
        <v>82</v>
      </c>
      <c r="P3847" s="3" t="str">
        <f>"1162956770                    "</f>
        <v xml:space="preserve">1162956770                    </v>
      </c>
      <c r="Q3847" s="3">
        <v>0</v>
      </c>
      <c r="R3847" s="3">
        <v>0</v>
      </c>
      <c r="S3847" s="3">
        <v>0</v>
      </c>
      <c r="T3847" s="3">
        <v>0</v>
      </c>
      <c r="U3847" s="3">
        <v>0</v>
      </c>
      <c r="V3847" s="3">
        <v>0</v>
      </c>
      <c r="W3847" s="3">
        <v>0</v>
      </c>
      <c r="X3847" s="3">
        <v>0</v>
      </c>
      <c r="Y3847" s="3">
        <v>0</v>
      </c>
      <c r="Z3847" s="3">
        <v>0</v>
      </c>
      <c r="AA3847" s="3">
        <v>0</v>
      </c>
      <c r="AB3847" s="3">
        <v>0</v>
      </c>
      <c r="AC3847" s="3">
        <v>0</v>
      </c>
      <c r="AD3847" s="3">
        <v>0</v>
      </c>
      <c r="AE3847" s="3">
        <v>0</v>
      </c>
      <c r="AF3847" s="3">
        <v>0</v>
      </c>
      <c r="AG3847" s="3">
        <v>0</v>
      </c>
      <c r="AH3847" s="3">
        <v>0</v>
      </c>
      <c r="AI3847" s="3">
        <v>0</v>
      </c>
      <c r="AJ3847" s="3">
        <v>0</v>
      </c>
      <c r="AK3847" s="3">
        <v>0</v>
      </c>
      <c r="AL3847" s="3">
        <v>0</v>
      </c>
      <c r="AM3847" s="3">
        <v>0</v>
      </c>
      <c r="AN3847" s="3">
        <v>0</v>
      </c>
      <c r="AO3847" s="3">
        <v>0</v>
      </c>
      <c r="AP3847" s="3">
        <v>0</v>
      </c>
      <c r="AQ3847" s="3">
        <v>29.54</v>
      </c>
      <c r="AR3847" s="3">
        <v>0</v>
      </c>
      <c r="AS3847" s="3">
        <v>0</v>
      </c>
      <c r="AT3847" s="3">
        <v>0</v>
      </c>
      <c r="AU3847" s="3">
        <v>0</v>
      </c>
      <c r="AV3847" s="3">
        <v>0</v>
      </c>
      <c r="AW3847" s="3">
        <v>0</v>
      </c>
      <c r="AX3847" s="3">
        <v>0</v>
      </c>
      <c r="AY3847" s="3">
        <v>0</v>
      </c>
      <c r="AZ3847" s="3">
        <v>0</v>
      </c>
      <c r="BA3847" s="3">
        <v>0</v>
      </c>
      <c r="BB3847" s="3">
        <v>0</v>
      </c>
      <c r="BC3847" s="3">
        <v>0</v>
      </c>
      <c r="BD3847" s="3">
        <v>0</v>
      </c>
      <c r="BE3847" s="3">
        <v>0</v>
      </c>
      <c r="BF3847" s="3">
        <v>0</v>
      </c>
      <c r="BG3847" s="3">
        <v>0</v>
      </c>
      <c r="BH3847" s="3">
        <v>1</v>
      </c>
      <c r="BI3847" s="3">
        <v>1</v>
      </c>
      <c r="BJ3847" s="3">
        <v>0.2</v>
      </c>
      <c r="BK3847" s="3">
        <v>1</v>
      </c>
      <c r="BL3847" s="3">
        <v>75.69</v>
      </c>
      <c r="BM3847" s="3">
        <v>11.35</v>
      </c>
      <c r="BN3847" s="3">
        <v>87.04</v>
      </c>
      <c r="BO3847" s="3">
        <v>87.04</v>
      </c>
      <c r="BQ3847" s="3" t="s">
        <v>3642</v>
      </c>
      <c r="BR3847" s="3" t="s">
        <v>84</v>
      </c>
      <c r="BS3847" s="4">
        <v>45244</v>
      </c>
      <c r="BT3847" s="5">
        <v>0.39930555555555558</v>
      </c>
      <c r="BU3847" s="3" t="s">
        <v>3643</v>
      </c>
      <c r="BV3847" s="3" t="s">
        <v>94</v>
      </c>
      <c r="BY3847" s="3">
        <v>1200</v>
      </c>
      <c r="CA3847" s="3" t="s">
        <v>1838</v>
      </c>
      <c r="CC3847" s="3" t="s">
        <v>80</v>
      </c>
      <c r="CD3847" s="3">
        <v>7460</v>
      </c>
      <c r="CE3847" s="3" t="s">
        <v>90</v>
      </c>
      <c r="CF3847" s="4">
        <v>45245</v>
      </c>
      <c r="CI3847" s="3">
        <v>1</v>
      </c>
      <c r="CJ3847" s="3">
        <v>1</v>
      </c>
      <c r="CK3847" s="3">
        <v>21</v>
      </c>
      <c r="CL3847" s="3" t="s">
        <v>86</v>
      </c>
    </row>
    <row r="3848" spans="1:90" x14ac:dyDescent="0.3">
      <c r="A3848" s="3" t="s">
        <v>72</v>
      </c>
      <c r="B3848" s="3" t="s">
        <v>73</v>
      </c>
      <c r="C3848" s="3" t="s">
        <v>74</v>
      </c>
      <c r="E3848" s="3" t="str">
        <f>"080055844877"</f>
        <v>080055844877</v>
      </c>
      <c r="F3848" s="4">
        <v>45243</v>
      </c>
      <c r="G3848" s="3">
        <v>202408</v>
      </c>
      <c r="H3848" s="3" t="s">
        <v>75</v>
      </c>
      <c r="I3848" s="3" t="s">
        <v>76</v>
      </c>
      <c r="J3848" s="3" t="s">
        <v>77</v>
      </c>
      <c r="K3848" s="3" t="s">
        <v>78</v>
      </c>
      <c r="L3848" s="3" t="s">
        <v>472</v>
      </c>
      <c r="M3848" s="3" t="s">
        <v>473</v>
      </c>
      <c r="N3848" s="3" t="s">
        <v>474</v>
      </c>
      <c r="O3848" s="3" t="s">
        <v>82</v>
      </c>
      <c r="P3848" s="3" t="str">
        <f>"1162956799                    "</f>
        <v xml:space="preserve">1162956799                    </v>
      </c>
      <c r="Q3848" s="3">
        <v>0</v>
      </c>
      <c r="R3848" s="3">
        <v>0</v>
      </c>
      <c r="S3848" s="3">
        <v>0</v>
      </c>
      <c r="T3848" s="3">
        <v>0</v>
      </c>
      <c r="U3848" s="3">
        <v>0</v>
      </c>
      <c r="V3848" s="3">
        <v>0</v>
      </c>
      <c r="W3848" s="3">
        <v>0</v>
      </c>
      <c r="X3848" s="3">
        <v>0</v>
      </c>
      <c r="Y3848" s="3">
        <v>0</v>
      </c>
      <c r="Z3848" s="3">
        <v>0</v>
      </c>
      <c r="AA3848" s="3">
        <v>0</v>
      </c>
      <c r="AB3848" s="3">
        <v>0</v>
      </c>
      <c r="AC3848" s="3">
        <v>0</v>
      </c>
      <c r="AD3848" s="3">
        <v>0</v>
      </c>
      <c r="AE3848" s="3">
        <v>0</v>
      </c>
      <c r="AF3848" s="3">
        <v>0</v>
      </c>
      <c r="AG3848" s="3">
        <v>0</v>
      </c>
      <c r="AH3848" s="3">
        <v>0</v>
      </c>
      <c r="AI3848" s="3">
        <v>0</v>
      </c>
      <c r="AJ3848" s="3">
        <v>0</v>
      </c>
      <c r="AK3848" s="3">
        <v>0</v>
      </c>
      <c r="AL3848" s="3">
        <v>0</v>
      </c>
      <c r="AM3848" s="3">
        <v>0</v>
      </c>
      <c r="AN3848" s="3">
        <v>0</v>
      </c>
      <c r="AO3848" s="3">
        <v>0</v>
      </c>
      <c r="AP3848" s="3">
        <v>0</v>
      </c>
      <c r="AQ3848" s="3">
        <v>29.54</v>
      </c>
      <c r="AR3848" s="3">
        <v>0</v>
      </c>
      <c r="AS3848" s="3">
        <v>0</v>
      </c>
      <c r="AT3848" s="3">
        <v>0</v>
      </c>
      <c r="AU3848" s="3">
        <v>0</v>
      </c>
      <c r="AV3848" s="3">
        <v>0</v>
      </c>
      <c r="AW3848" s="3">
        <v>0</v>
      </c>
      <c r="AX3848" s="3">
        <v>0</v>
      </c>
      <c r="AY3848" s="3">
        <v>0</v>
      </c>
      <c r="AZ3848" s="3">
        <v>0</v>
      </c>
      <c r="BA3848" s="3">
        <v>0</v>
      </c>
      <c r="BB3848" s="3">
        <v>0</v>
      </c>
      <c r="BC3848" s="3">
        <v>0</v>
      </c>
      <c r="BD3848" s="3">
        <v>0</v>
      </c>
      <c r="BE3848" s="3">
        <v>0</v>
      </c>
      <c r="BF3848" s="3">
        <v>0</v>
      </c>
      <c r="BG3848" s="3">
        <v>0</v>
      </c>
      <c r="BH3848" s="3">
        <v>1</v>
      </c>
      <c r="BI3848" s="3">
        <v>1</v>
      </c>
      <c r="BJ3848" s="3">
        <v>0.2</v>
      </c>
      <c r="BK3848" s="3">
        <v>1</v>
      </c>
      <c r="BL3848" s="3">
        <v>75.69</v>
      </c>
      <c r="BM3848" s="3">
        <v>11.35</v>
      </c>
      <c r="BN3848" s="3">
        <v>87.04</v>
      </c>
      <c r="BO3848" s="3">
        <v>87.04</v>
      </c>
      <c r="BQ3848" s="3" t="s">
        <v>475</v>
      </c>
      <c r="BR3848" s="3" t="s">
        <v>84</v>
      </c>
      <c r="BS3848" s="4">
        <v>45245</v>
      </c>
      <c r="BT3848" s="5">
        <v>0.50208333333333333</v>
      </c>
      <c r="BU3848" s="3" t="s">
        <v>1358</v>
      </c>
      <c r="BV3848" s="3" t="s">
        <v>86</v>
      </c>
      <c r="BW3848" s="3" t="s">
        <v>591</v>
      </c>
      <c r="BX3848" s="3" t="s">
        <v>1648</v>
      </c>
      <c r="BY3848" s="3">
        <v>1200</v>
      </c>
      <c r="CC3848" s="3" t="s">
        <v>473</v>
      </c>
      <c r="CD3848" s="3">
        <v>6220</v>
      </c>
      <c r="CE3848" s="3" t="s">
        <v>90</v>
      </c>
      <c r="CF3848" s="4">
        <v>45245</v>
      </c>
      <c r="CI3848" s="3">
        <v>1</v>
      </c>
      <c r="CJ3848" s="3">
        <v>2</v>
      </c>
      <c r="CK3848" s="3">
        <v>21</v>
      </c>
      <c r="CL3848" s="3" t="s">
        <v>86</v>
      </c>
    </row>
    <row r="3849" spans="1:90" x14ac:dyDescent="0.3">
      <c r="A3849" s="3" t="s">
        <v>72</v>
      </c>
      <c r="B3849" s="3" t="s">
        <v>73</v>
      </c>
      <c r="C3849" s="3" t="s">
        <v>74</v>
      </c>
      <c r="E3849" s="3" t="str">
        <f>"080055846429"</f>
        <v>080055846429</v>
      </c>
      <c r="F3849" s="4">
        <v>45243</v>
      </c>
      <c r="G3849" s="3">
        <v>202408</v>
      </c>
      <c r="H3849" s="3" t="s">
        <v>75</v>
      </c>
      <c r="I3849" s="3" t="s">
        <v>76</v>
      </c>
      <c r="J3849" s="3" t="s">
        <v>77</v>
      </c>
      <c r="K3849" s="3" t="s">
        <v>78</v>
      </c>
      <c r="L3849" s="3" t="s">
        <v>205</v>
      </c>
      <c r="M3849" s="3" t="s">
        <v>206</v>
      </c>
      <c r="N3849" s="3" t="s">
        <v>207</v>
      </c>
      <c r="O3849" s="3" t="s">
        <v>82</v>
      </c>
      <c r="P3849" s="3" t="str">
        <f>"1162956854                    "</f>
        <v xml:space="preserve">1162956854                    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  <c r="AD3849" s="3">
        <v>0</v>
      </c>
      <c r="AE3849" s="3">
        <v>0</v>
      </c>
      <c r="AF3849" s="3">
        <v>0</v>
      </c>
      <c r="AG3849" s="3">
        <v>0</v>
      </c>
      <c r="AH3849" s="3">
        <v>0</v>
      </c>
      <c r="AI3849" s="3">
        <v>0</v>
      </c>
      <c r="AJ3849" s="3">
        <v>0</v>
      </c>
      <c r="AK3849" s="3">
        <v>0</v>
      </c>
      <c r="AL3849" s="3">
        <v>0</v>
      </c>
      <c r="AM3849" s="3">
        <v>0</v>
      </c>
      <c r="AN3849" s="3">
        <v>0</v>
      </c>
      <c r="AO3849" s="3">
        <v>0</v>
      </c>
      <c r="AP3849" s="3">
        <v>0</v>
      </c>
      <c r="AQ3849" s="3">
        <v>29.54</v>
      </c>
      <c r="AR3849" s="3">
        <v>0</v>
      </c>
      <c r="AS3849" s="3">
        <v>0</v>
      </c>
      <c r="AT3849" s="3">
        <v>0</v>
      </c>
      <c r="AU3849" s="3">
        <v>0</v>
      </c>
      <c r="AV3849" s="3">
        <v>0</v>
      </c>
      <c r="AW3849" s="3">
        <v>0</v>
      </c>
      <c r="AX3849" s="3">
        <v>0</v>
      </c>
      <c r="AY3849" s="3">
        <v>0</v>
      </c>
      <c r="AZ3849" s="3">
        <v>0</v>
      </c>
      <c r="BA3849" s="3">
        <v>0</v>
      </c>
      <c r="BB3849" s="3">
        <v>0</v>
      </c>
      <c r="BC3849" s="3">
        <v>0</v>
      </c>
      <c r="BD3849" s="3">
        <v>0</v>
      </c>
      <c r="BE3849" s="3">
        <v>0</v>
      </c>
      <c r="BF3849" s="3">
        <v>0</v>
      </c>
      <c r="BG3849" s="3">
        <v>0</v>
      </c>
      <c r="BH3849" s="3">
        <v>1</v>
      </c>
      <c r="BI3849" s="3">
        <v>1</v>
      </c>
      <c r="BJ3849" s="3">
        <v>0.2</v>
      </c>
      <c r="BK3849" s="3">
        <v>1</v>
      </c>
      <c r="BL3849" s="3">
        <v>75.69</v>
      </c>
      <c r="BM3849" s="3">
        <v>11.35</v>
      </c>
      <c r="BN3849" s="3">
        <v>87.04</v>
      </c>
      <c r="BO3849" s="3">
        <v>87.04</v>
      </c>
      <c r="BQ3849" s="3" t="s">
        <v>208</v>
      </c>
      <c r="BR3849" s="3" t="s">
        <v>84</v>
      </c>
      <c r="BS3849" s="4">
        <v>45244</v>
      </c>
      <c r="BT3849" s="5">
        <v>0.31041666666666667</v>
      </c>
      <c r="BU3849" s="3" t="s">
        <v>532</v>
      </c>
      <c r="BV3849" s="3" t="s">
        <v>94</v>
      </c>
      <c r="BY3849" s="3">
        <v>1200</v>
      </c>
      <c r="CA3849" s="3" t="s">
        <v>533</v>
      </c>
      <c r="CC3849" s="3" t="s">
        <v>206</v>
      </c>
      <c r="CD3849" s="3">
        <v>4000</v>
      </c>
      <c r="CE3849" s="3" t="s">
        <v>90</v>
      </c>
      <c r="CF3849" s="4">
        <v>45245</v>
      </c>
      <c r="CI3849" s="3">
        <v>1</v>
      </c>
      <c r="CJ3849" s="3">
        <v>1</v>
      </c>
      <c r="CK3849" s="3">
        <v>21</v>
      </c>
      <c r="CL3849" s="3" t="s">
        <v>86</v>
      </c>
    </row>
    <row r="3850" spans="1:90" x14ac:dyDescent="0.3">
      <c r="A3850" s="3" t="s">
        <v>72</v>
      </c>
      <c r="B3850" s="3" t="s">
        <v>73</v>
      </c>
      <c r="C3850" s="3" t="s">
        <v>74</v>
      </c>
      <c r="E3850" s="3" t="str">
        <f>"080055836083"</f>
        <v>080055836083</v>
      </c>
      <c r="F3850" s="4">
        <v>45243</v>
      </c>
      <c r="G3850" s="3">
        <v>202408</v>
      </c>
      <c r="H3850" s="3" t="s">
        <v>75</v>
      </c>
      <c r="I3850" s="3" t="s">
        <v>76</v>
      </c>
      <c r="J3850" s="3" t="s">
        <v>77</v>
      </c>
      <c r="K3850" s="3" t="s">
        <v>78</v>
      </c>
      <c r="L3850" s="3" t="s">
        <v>332</v>
      </c>
      <c r="M3850" s="3" t="s">
        <v>332</v>
      </c>
      <c r="N3850" s="3" t="s">
        <v>651</v>
      </c>
      <c r="O3850" s="3" t="s">
        <v>82</v>
      </c>
      <c r="P3850" s="3" t="str">
        <f>"1162956456                    "</f>
        <v xml:space="preserve">1162956456                    </v>
      </c>
      <c r="Q3850" s="3">
        <v>0</v>
      </c>
      <c r="R3850" s="3">
        <v>0</v>
      </c>
      <c r="S3850" s="3">
        <v>0</v>
      </c>
      <c r="T3850" s="3">
        <v>0</v>
      </c>
      <c r="U3850" s="3">
        <v>0</v>
      </c>
      <c r="V3850" s="3">
        <v>0</v>
      </c>
      <c r="W3850" s="3">
        <v>0</v>
      </c>
      <c r="X3850" s="3">
        <v>0</v>
      </c>
      <c r="Y3850" s="3">
        <v>0</v>
      </c>
      <c r="Z3850" s="3">
        <v>0</v>
      </c>
      <c r="AA3850" s="3">
        <v>0</v>
      </c>
      <c r="AB3850" s="3">
        <v>0</v>
      </c>
      <c r="AC3850" s="3">
        <v>0</v>
      </c>
      <c r="AD3850" s="3">
        <v>0</v>
      </c>
      <c r="AE3850" s="3">
        <v>0</v>
      </c>
      <c r="AF3850" s="3">
        <v>0</v>
      </c>
      <c r="AG3850" s="3">
        <v>0</v>
      </c>
      <c r="AH3850" s="3">
        <v>0</v>
      </c>
      <c r="AI3850" s="3">
        <v>0</v>
      </c>
      <c r="AJ3850" s="3">
        <v>0</v>
      </c>
      <c r="AK3850" s="3">
        <v>0</v>
      </c>
      <c r="AL3850" s="3">
        <v>0</v>
      </c>
      <c r="AM3850" s="3">
        <v>0</v>
      </c>
      <c r="AN3850" s="3">
        <v>0</v>
      </c>
      <c r="AO3850" s="3">
        <v>0</v>
      </c>
      <c r="AP3850" s="3">
        <v>0</v>
      </c>
      <c r="AQ3850" s="3">
        <v>57.23</v>
      </c>
      <c r="AR3850" s="3">
        <v>0</v>
      </c>
      <c r="AS3850" s="3">
        <v>0</v>
      </c>
      <c r="AT3850" s="3">
        <v>0</v>
      </c>
      <c r="AU3850" s="3">
        <v>0</v>
      </c>
      <c r="AV3850" s="3">
        <v>0</v>
      </c>
      <c r="AW3850" s="3">
        <v>0</v>
      </c>
      <c r="AX3850" s="3">
        <v>0</v>
      </c>
      <c r="AY3850" s="3">
        <v>0</v>
      </c>
      <c r="AZ3850" s="3">
        <v>0</v>
      </c>
      <c r="BA3850" s="3">
        <v>0</v>
      </c>
      <c r="BB3850" s="3">
        <v>0</v>
      </c>
      <c r="BC3850" s="3">
        <v>0</v>
      </c>
      <c r="BD3850" s="3">
        <v>0</v>
      </c>
      <c r="BE3850" s="3">
        <v>0</v>
      </c>
      <c r="BF3850" s="3">
        <v>0</v>
      </c>
      <c r="BG3850" s="3">
        <v>0</v>
      </c>
      <c r="BH3850" s="3">
        <v>1</v>
      </c>
      <c r="BI3850" s="3">
        <v>1</v>
      </c>
      <c r="BJ3850" s="3">
        <v>0.2</v>
      </c>
      <c r="BK3850" s="3">
        <v>1</v>
      </c>
      <c r="BL3850" s="3">
        <v>146.65</v>
      </c>
      <c r="BM3850" s="3">
        <v>22</v>
      </c>
      <c r="BN3850" s="3">
        <v>168.65</v>
      </c>
      <c r="BO3850" s="3">
        <v>168.65</v>
      </c>
      <c r="BQ3850" s="3" t="s">
        <v>872</v>
      </c>
      <c r="BR3850" s="3" t="s">
        <v>84</v>
      </c>
      <c r="BS3850" s="4">
        <v>45244</v>
      </c>
      <c r="BT3850" s="5">
        <v>0.48194444444444445</v>
      </c>
      <c r="BU3850" s="3" t="s">
        <v>1223</v>
      </c>
      <c r="BV3850" s="3" t="s">
        <v>94</v>
      </c>
      <c r="BY3850" s="3">
        <v>1200</v>
      </c>
      <c r="CA3850" s="3" t="s">
        <v>902</v>
      </c>
      <c r="CC3850" s="3" t="s">
        <v>332</v>
      </c>
      <c r="CD3850" s="3">
        <v>7646</v>
      </c>
      <c r="CE3850" s="3" t="s">
        <v>90</v>
      </c>
      <c r="CF3850" s="4">
        <v>45245</v>
      </c>
      <c r="CI3850" s="3">
        <v>1</v>
      </c>
      <c r="CJ3850" s="3">
        <v>1</v>
      </c>
      <c r="CK3850" s="3">
        <v>23</v>
      </c>
      <c r="CL3850" s="3" t="s">
        <v>86</v>
      </c>
    </row>
    <row r="3851" spans="1:90" x14ac:dyDescent="0.3">
      <c r="A3851" s="3" t="s">
        <v>72</v>
      </c>
      <c r="B3851" s="3" t="s">
        <v>73</v>
      </c>
      <c r="C3851" s="3" t="s">
        <v>74</v>
      </c>
      <c r="E3851" s="3" t="str">
        <f>"080055851555"</f>
        <v>080055851555</v>
      </c>
      <c r="F3851" s="4">
        <v>45243</v>
      </c>
      <c r="G3851" s="3">
        <v>202408</v>
      </c>
      <c r="H3851" s="3" t="s">
        <v>75</v>
      </c>
      <c r="I3851" s="3" t="s">
        <v>76</v>
      </c>
      <c r="J3851" s="3" t="s">
        <v>77</v>
      </c>
      <c r="K3851" s="3" t="s">
        <v>78</v>
      </c>
      <c r="L3851" s="3" t="s">
        <v>126</v>
      </c>
      <c r="M3851" s="3" t="s">
        <v>127</v>
      </c>
      <c r="N3851" s="3" t="s">
        <v>128</v>
      </c>
      <c r="O3851" s="3" t="s">
        <v>82</v>
      </c>
      <c r="P3851" s="3" t="str">
        <f>"1162956832                    "</f>
        <v xml:space="preserve">1162956832                    </v>
      </c>
      <c r="Q3851" s="3">
        <v>0</v>
      </c>
      <c r="R3851" s="3">
        <v>0</v>
      </c>
      <c r="S3851" s="3">
        <v>0</v>
      </c>
      <c r="T3851" s="3">
        <v>0</v>
      </c>
      <c r="U3851" s="3">
        <v>0</v>
      </c>
      <c r="V3851" s="3">
        <v>0</v>
      </c>
      <c r="W3851" s="3">
        <v>0</v>
      </c>
      <c r="X3851" s="3">
        <v>0</v>
      </c>
      <c r="Y3851" s="3">
        <v>0</v>
      </c>
      <c r="Z3851" s="3">
        <v>0</v>
      </c>
      <c r="AA3851" s="3">
        <v>0</v>
      </c>
      <c r="AB3851" s="3">
        <v>0</v>
      </c>
      <c r="AC3851" s="3">
        <v>0</v>
      </c>
      <c r="AD3851" s="3">
        <v>0</v>
      </c>
      <c r="AE3851" s="3">
        <v>0</v>
      </c>
      <c r="AF3851" s="3">
        <v>0</v>
      </c>
      <c r="AG3851" s="3">
        <v>0</v>
      </c>
      <c r="AH3851" s="3">
        <v>0</v>
      </c>
      <c r="AI3851" s="3">
        <v>0</v>
      </c>
      <c r="AJ3851" s="3">
        <v>0</v>
      </c>
      <c r="AK3851" s="3">
        <v>0</v>
      </c>
      <c r="AL3851" s="3">
        <v>0</v>
      </c>
      <c r="AM3851" s="3">
        <v>0</v>
      </c>
      <c r="AN3851" s="3">
        <v>0</v>
      </c>
      <c r="AO3851" s="3">
        <v>0</v>
      </c>
      <c r="AP3851" s="3">
        <v>0</v>
      </c>
      <c r="AQ3851" s="3">
        <v>41.54</v>
      </c>
      <c r="AR3851" s="3">
        <v>0</v>
      </c>
      <c r="AS3851" s="3">
        <v>0</v>
      </c>
      <c r="AT3851" s="3">
        <v>0</v>
      </c>
      <c r="AU3851" s="3">
        <v>0</v>
      </c>
      <c r="AV3851" s="3">
        <v>0</v>
      </c>
      <c r="AW3851" s="3">
        <v>0</v>
      </c>
      <c r="AX3851" s="3">
        <v>0</v>
      </c>
      <c r="AY3851" s="3">
        <v>0</v>
      </c>
      <c r="AZ3851" s="3">
        <v>0</v>
      </c>
      <c r="BA3851" s="3">
        <v>0</v>
      </c>
      <c r="BB3851" s="3">
        <v>0</v>
      </c>
      <c r="BC3851" s="3">
        <v>0</v>
      </c>
      <c r="BD3851" s="3">
        <v>0</v>
      </c>
      <c r="BE3851" s="3">
        <v>0</v>
      </c>
      <c r="BF3851" s="3">
        <v>0</v>
      </c>
      <c r="BG3851" s="3">
        <v>0</v>
      </c>
      <c r="BH3851" s="3">
        <v>1</v>
      </c>
      <c r="BI3851" s="3">
        <v>1</v>
      </c>
      <c r="BJ3851" s="3">
        <v>0.2</v>
      </c>
      <c r="BK3851" s="3">
        <v>1</v>
      </c>
      <c r="BL3851" s="3">
        <v>106.45</v>
      </c>
      <c r="BM3851" s="3">
        <v>15.97</v>
      </c>
      <c r="BN3851" s="3">
        <v>122.42</v>
      </c>
      <c r="BO3851" s="3">
        <v>122.42</v>
      </c>
      <c r="BQ3851" s="3" t="s">
        <v>129</v>
      </c>
      <c r="BR3851" s="3" t="s">
        <v>84</v>
      </c>
      <c r="BS3851" s="4">
        <v>45244</v>
      </c>
      <c r="BT3851" s="5">
        <v>0.59375</v>
      </c>
      <c r="BU3851" s="3" t="s">
        <v>1729</v>
      </c>
      <c r="BV3851" s="3" t="s">
        <v>86</v>
      </c>
      <c r="BW3851" s="3" t="s">
        <v>747</v>
      </c>
      <c r="BX3851" s="3" t="s">
        <v>1630</v>
      </c>
      <c r="BY3851" s="3">
        <v>1200</v>
      </c>
      <c r="CA3851" s="3" t="s">
        <v>1730</v>
      </c>
      <c r="CC3851" s="3" t="s">
        <v>127</v>
      </c>
      <c r="CD3851" s="3">
        <v>1748</v>
      </c>
      <c r="CE3851" s="3" t="s">
        <v>90</v>
      </c>
      <c r="CF3851" s="4">
        <v>45245</v>
      </c>
      <c r="CI3851" s="3">
        <v>1</v>
      </c>
      <c r="CJ3851" s="3">
        <v>1</v>
      </c>
      <c r="CK3851" s="3">
        <v>24</v>
      </c>
      <c r="CL3851" s="3" t="s">
        <v>86</v>
      </c>
    </row>
    <row r="3852" spans="1:90" x14ac:dyDescent="0.3">
      <c r="A3852" s="3" t="s">
        <v>72</v>
      </c>
      <c r="B3852" s="3" t="s">
        <v>73</v>
      </c>
      <c r="C3852" s="3" t="s">
        <v>74</v>
      </c>
      <c r="E3852" s="3" t="str">
        <f>"080055835330"</f>
        <v>080055835330</v>
      </c>
      <c r="F3852" s="4">
        <v>45243</v>
      </c>
      <c r="G3852" s="3">
        <v>202408</v>
      </c>
      <c r="H3852" s="3" t="s">
        <v>75</v>
      </c>
      <c r="I3852" s="3" t="s">
        <v>76</v>
      </c>
      <c r="J3852" s="3" t="s">
        <v>77</v>
      </c>
      <c r="K3852" s="3" t="s">
        <v>78</v>
      </c>
      <c r="L3852" s="3" t="s">
        <v>280</v>
      </c>
      <c r="M3852" s="3" t="s">
        <v>281</v>
      </c>
      <c r="N3852" s="3" t="s">
        <v>282</v>
      </c>
      <c r="O3852" s="3" t="s">
        <v>82</v>
      </c>
      <c r="P3852" s="3" t="str">
        <f>"1162956437                    "</f>
        <v xml:space="preserve">1162956437                    </v>
      </c>
      <c r="Q3852" s="3">
        <v>0</v>
      </c>
      <c r="R3852" s="3">
        <v>0</v>
      </c>
      <c r="S3852" s="3">
        <v>0</v>
      </c>
      <c r="T3852" s="3">
        <v>0</v>
      </c>
      <c r="U3852" s="3">
        <v>0</v>
      </c>
      <c r="V3852" s="3">
        <v>0</v>
      </c>
      <c r="W3852" s="3">
        <v>0</v>
      </c>
      <c r="X3852" s="3">
        <v>0</v>
      </c>
      <c r="Y3852" s="3">
        <v>0</v>
      </c>
      <c r="Z3852" s="3">
        <v>0</v>
      </c>
      <c r="AA3852" s="3">
        <v>0</v>
      </c>
      <c r="AB3852" s="3">
        <v>0</v>
      </c>
      <c r="AC3852" s="3">
        <v>0</v>
      </c>
      <c r="AD3852" s="3">
        <v>0</v>
      </c>
      <c r="AE3852" s="3">
        <v>0</v>
      </c>
      <c r="AF3852" s="3">
        <v>0</v>
      </c>
      <c r="AG3852" s="3">
        <v>0</v>
      </c>
      <c r="AH3852" s="3">
        <v>0</v>
      </c>
      <c r="AI3852" s="3">
        <v>0</v>
      </c>
      <c r="AJ3852" s="3">
        <v>0</v>
      </c>
      <c r="AK3852" s="3">
        <v>0</v>
      </c>
      <c r="AL3852" s="3">
        <v>0</v>
      </c>
      <c r="AM3852" s="3">
        <v>0</v>
      </c>
      <c r="AN3852" s="3">
        <v>0</v>
      </c>
      <c r="AO3852" s="3">
        <v>0</v>
      </c>
      <c r="AP3852" s="3">
        <v>0</v>
      </c>
      <c r="AQ3852" s="3">
        <v>57.23</v>
      </c>
      <c r="AR3852" s="3">
        <v>0</v>
      </c>
      <c r="AS3852" s="3">
        <v>0</v>
      </c>
      <c r="AT3852" s="3">
        <v>0</v>
      </c>
      <c r="AU3852" s="3">
        <v>0</v>
      </c>
      <c r="AV3852" s="3">
        <v>0</v>
      </c>
      <c r="AW3852" s="3">
        <v>0</v>
      </c>
      <c r="AX3852" s="3">
        <v>0</v>
      </c>
      <c r="AY3852" s="3">
        <v>0</v>
      </c>
      <c r="AZ3852" s="3">
        <v>0</v>
      </c>
      <c r="BA3852" s="3">
        <v>0</v>
      </c>
      <c r="BB3852" s="3">
        <v>0</v>
      </c>
      <c r="BC3852" s="3">
        <v>0</v>
      </c>
      <c r="BD3852" s="3">
        <v>0</v>
      </c>
      <c r="BE3852" s="3">
        <v>0</v>
      </c>
      <c r="BF3852" s="3">
        <v>0</v>
      </c>
      <c r="BG3852" s="3">
        <v>0</v>
      </c>
      <c r="BH3852" s="3">
        <v>1</v>
      </c>
      <c r="BI3852" s="3">
        <v>1</v>
      </c>
      <c r="BJ3852" s="3">
        <v>1.4</v>
      </c>
      <c r="BK3852" s="3">
        <v>1.5</v>
      </c>
      <c r="BL3852" s="3">
        <v>146.65</v>
      </c>
      <c r="BM3852" s="3">
        <v>22</v>
      </c>
      <c r="BN3852" s="3">
        <v>168.65</v>
      </c>
      <c r="BO3852" s="3">
        <v>168.65</v>
      </c>
      <c r="BQ3852" s="3" t="s">
        <v>283</v>
      </c>
      <c r="BR3852" s="3" t="s">
        <v>84</v>
      </c>
      <c r="BS3852" s="4">
        <v>45244</v>
      </c>
      <c r="BT3852" s="5">
        <v>0.46180555555555558</v>
      </c>
      <c r="BU3852" s="3" t="s">
        <v>284</v>
      </c>
      <c r="BV3852" s="3" t="s">
        <v>94</v>
      </c>
      <c r="BY3852" s="3">
        <v>7000</v>
      </c>
      <c r="CA3852" s="3" t="s">
        <v>285</v>
      </c>
      <c r="CC3852" s="3" t="s">
        <v>281</v>
      </c>
      <c r="CD3852" s="3">
        <v>7130</v>
      </c>
      <c r="CE3852" s="3" t="s">
        <v>90</v>
      </c>
      <c r="CF3852" s="4">
        <v>45245</v>
      </c>
      <c r="CI3852" s="3">
        <v>1</v>
      </c>
      <c r="CJ3852" s="3">
        <v>1</v>
      </c>
      <c r="CK3852" s="3">
        <v>23</v>
      </c>
      <c r="CL3852" s="3" t="s">
        <v>86</v>
      </c>
    </row>
    <row r="3853" spans="1:90" x14ac:dyDescent="0.3">
      <c r="A3853" s="3" t="s">
        <v>72</v>
      </c>
      <c r="B3853" s="3" t="s">
        <v>73</v>
      </c>
      <c r="C3853" s="3" t="s">
        <v>74</v>
      </c>
      <c r="E3853" s="3" t="str">
        <f>"080055837122"</f>
        <v>080055837122</v>
      </c>
      <c r="F3853" s="4">
        <v>45243</v>
      </c>
      <c r="G3853" s="3">
        <v>202408</v>
      </c>
      <c r="H3853" s="3" t="s">
        <v>75</v>
      </c>
      <c r="I3853" s="3" t="s">
        <v>76</v>
      </c>
      <c r="J3853" s="3" t="s">
        <v>77</v>
      </c>
      <c r="K3853" s="3" t="s">
        <v>78</v>
      </c>
      <c r="L3853" s="3" t="s">
        <v>79</v>
      </c>
      <c r="M3853" s="3" t="s">
        <v>80</v>
      </c>
      <c r="N3853" s="3" t="s">
        <v>112</v>
      </c>
      <c r="O3853" s="3" t="s">
        <v>82</v>
      </c>
      <c r="P3853" s="3" t="str">
        <f>"1162956429                    "</f>
        <v xml:space="preserve">1162956429                    </v>
      </c>
      <c r="Q3853" s="3">
        <v>0</v>
      </c>
      <c r="R3853" s="3">
        <v>0</v>
      </c>
      <c r="S3853" s="3">
        <v>0</v>
      </c>
      <c r="T3853" s="3">
        <v>0</v>
      </c>
      <c r="U3853" s="3">
        <v>0</v>
      </c>
      <c r="V3853" s="3">
        <v>0</v>
      </c>
      <c r="W3853" s="3">
        <v>0</v>
      </c>
      <c r="X3853" s="3">
        <v>0</v>
      </c>
      <c r="Y3853" s="3">
        <v>0</v>
      </c>
      <c r="Z3853" s="3">
        <v>0</v>
      </c>
      <c r="AA3853" s="3">
        <v>0</v>
      </c>
      <c r="AB3853" s="3">
        <v>0</v>
      </c>
      <c r="AC3853" s="3">
        <v>0</v>
      </c>
      <c r="AD3853" s="3">
        <v>0</v>
      </c>
      <c r="AE3853" s="3">
        <v>0</v>
      </c>
      <c r="AF3853" s="3">
        <v>0</v>
      </c>
      <c r="AG3853" s="3">
        <v>0</v>
      </c>
      <c r="AH3853" s="3">
        <v>0</v>
      </c>
      <c r="AI3853" s="3">
        <v>0</v>
      </c>
      <c r="AJ3853" s="3">
        <v>0</v>
      </c>
      <c r="AK3853" s="3">
        <v>0</v>
      </c>
      <c r="AL3853" s="3">
        <v>0</v>
      </c>
      <c r="AM3853" s="3">
        <v>0</v>
      </c>
      <c r="AN3853" s="3">
        <v>0</v>
      </c>
      <c r="AO3853" s="3">
        <v>0</v>
      </c>
      <c r="AP3853" s="3">
        <v>0</v>
      </c>
      <c r="AQ3853" s="3">
        <v>29.54</v>
      </c>
      <c r="AR3853" s="3">
        <v>0</v>
      </c>
      <c r="AS3853" s="3">
        <v>0</v>
      </c>
      <c r="AT3853" s="3">
        <v>0</v>
      </c>
      <c r="AU3853" s="3">
        <v>0</v>
      </c>
      <c r="AV3853" s="3">
        <v>0</v>
      </c>
      <c r="AW3853" s="3">
        <v>0</v>
      </c>
      <c r="AX3853" s="3">
        <v>0</v>
      </c>
      <c r="AY3853" s="3">
        <v>0</v>
      </c>
      <c r="AZ3853" s="3">
        <v>0</v>
      </c>
      <c r="BA3853" s="3">
        <v>0</v>
      </c>
      <c r="BB3853" s="3">
        <v>0</v>
      </c>
      <c r="BC3853" s="3">
        <v>0</v>
      </c>
      <c r="BD3853" s="3">
        <v>0</v>
      </c>
      <c r="BE3853" s="3">
        <v>0</v>
      </c>
      <c r="BF3853" s="3">
        <v>0</v>
      </c>
      <c r="BG3853" s="3">
        <v>0</v>
      </c>
      <c r="BH3853" s="3">
        <v>1</v>
      </c>
      <c r="BI3853" s="3">
        <v>1</v>
      </c>
      <c r="BJ3853" s="3">
        <v>0.2</v>
      </c>
      <c r="BK3853" s="3">
        <v>1</v>
      </c>
      <c r="BL3853" s="3">
        <v>75.69</v>
      </c>
      <c r="BM3853" s="3">
        <v>11.35</v>
      </c>
      <c r="BN3853" s="3">
        <v>87.04</v>
      </c>
      <c r="BO3853" s="3">
        <v>87.04</v>
      </c>
      <c r="BQ3853" s="3" t="s">
        <v>113</v>
      </c>
      <c r="BR3853" s="3" t="s">
        <v>84</v>
      </c>
      <c r="BS3853" s="4">
        <v>45244</v>
      </c>
      <c r="BT3853" s="5">
        <v>0.41597222222222219</v>
      </c>
      <c r="BU3853" s="3" t="s">
        <v>2062</v>
      </c>
      <c r="BV3853" s="3" t="s">
        <v>94</v>
      </c>
      <c r="BY3853" s="3">
        <v>1200</v>
      </c>
      <c r="CA3853" s="3" t="s">
        <v>659</v>
      </c>
      <c r="CC3853" s="3" t="s">
        <v>80</v>
      </c>
      <c r="CD3853" s="3">
        <v>7441</v>
      </c>
      <c r="CE3853" s="3" t="s">
        <v>90</v>
      </c>
      <c r="CF3853" s="4">
        <v>45245</v>
      </c>
      <c r="CI3853" s="3">
        <v>1</v>
      </c>
      <c r="CJ3853" s="3">
        <v>1</v>
      </c>
      <c r="CK3853" s="3">
        <v>21</v>
      </c>
      <c r="CL3853" s="3" t="s">
        <v>86</v>
      </c>
    </row>
    <row r="3854" spans="1:90" x14ac:dyDescent="0.3">
      <c r="A3854" s="3" t="s">
        <v>72</v>
      </c>
      <c r="B3854" s="3" t="s">
        <v>73</v>
      </c>
      <c r="C3854" s="3" t="s">
        <v>74</v>
      </c>
      <c r="E3854" s="3" t="str">
        <f>"080055835355"</f>
        <v>080055835355</v>
      </c>
      <c r="F3854" s="4">
        <v>45243</v>
      </c>
      <c r="G3854" s="3">
        <v>202408</v>
      </c>
      <c r="H3854" s="3" t="s">
        <v>75</v>
      </c>
      <c r="I3854" s="3" t="s">
        <v>76</v>
      </c>
      <c r="J3854" s="3" t="s">
        <v>77</v>
      </c>
      <c r="K3854" s="3" t="s">
        <v>78</v>
      </c>
      <c r="L3854" s="3" t="s">
        <v>137</v>
      </c>
      <c r="M3854" s="3" t="s">
        <v>138</v>
      </c>
      <c r="N3854" s="3" t="s">
        <v>495</v>
      </c>
      <c r="O3854" s="3" t="s">
        <v>82</v>
      </c>
      <c r="P3854" s="3" t="str">
        <f>"1162956597                    "</f>
        <v xml:space="preserve">1162956597                    </v>
      </c>
      <c r="Q3854" s="3">
        <v>0</v>
      </c>
      <c r="R3854" s="3">
        <v>0</v>
      </c>
      <c r="S3854" s="3">
        <v>0</v>
      </c>
      <c r="T3854" s="3">
        <v>0</v>
      </c>
      <c r="U3854" s="3">
        <v>0</v>
      </c>
      <c r="V3854" s="3">
        <v>0</v>
      </c>
      <c r="W3854" s="3">
        <v>0</v>
      </c>
      <c r="X3854" s="3">
        <v>0</v>
      </c>
      <c r="Y3854" s="3">
        <v>0</v>
      </c>
      <c r="Z3854" s="3">
        <v>0</v>
      </c>
      <c r="AA3854" s="3">
        <v>0</v>
      </c>
      <c r="AB3854" s="3">
        <v>0</v>
      </c>
      <c r="AC3854" s="3">
        <v>0</v>
      </c>
      <c r="AD3854" s="3">
        <v>0</v>
      </c>
      <c r="AE3854" s="3">
        <v>0</v>
      </c>
      <c r="AF3854" s="3">
        <v>0</v>
      </c>
      <c r="AG3854" s="3">
        <v>0</v>
      </c>
      <c r="AH3854" s="3">
        <v>0</v>
      </c>
      <c r="AI3854" s="3">
        <v>0</v>
      </c>
      <c r="AJ3854" s="3">
        <v>0</v>
      </c>
      <c r="AK3854" s="3">
        <v>0</v>
      </c>
      <c r="AL3854" s="3">
        <v>0</v>
      </c>
      <c r="AM3854" s="3">
        <v>0</v>
      </c>
      <c r="AN3854" s="3">
        <v>0</v>
      </c>
      <c r="AO3854" s="3">
        <v>0</v>
      </c>
      <c r="AP3854" s="3">
        <v>0</v>
      </c>
      <c r="AQ3854" s="3">
        <v>88.57</v>
      </c>
      <c r="AR3854" s="3">
        <v>0</v>
      </c>
      <c r="AS3854" s="3">
        <v>0</v>
      </c>
      <c r="AT3854" s="3">
        <v>0</v>
      </c>
      <c r="AU3854" s="3">
        <v>0</v>
      </c>
      <c r="AV3854" s="3">
        <v>0</v>
      </c>
      <c r="AW3854" s="3">
        <v>0</v>
      </c>
      <c r="AX3854" s="3">
        <v>0</v>
      </c>
      <c r="AY3854" s="3">
        <v>0</v>
      </c>
      <c r="AZ3854" s="3">
        <v>0</v>
      </c>
      <c r="BA3854" s="3">
        <v>0</v>
      </c>
      <c r="BB3854" s="3">
        <v>0</v>
      </c>
      <c r="BC3854" s="3">
        <v>0</v>
      </c>
      <c r="BD3854" s="3">
        <v>0</v>
      </c>
      <c r="BE3854" s="3">
        <v>0</v>
      </c>
      <c r="BF3854" s="3">
        <v>0</v>
      </c>
      <c r="BG3854" s="3">
        <v>0</v>
      </c>
      <c r="BH3854" s="3">
        <v>1</v>
      </c>
      <c r="BI3854" s="3">
        <v>6</v>
      </c>
      <c r="BJ3854" s="3">
        <v>3.4</v>
      </c>
      <c r="BK3854" s="3">
        <v>6</v>
      </c>
      <c r="BL3854" s="3">
        <v>226.96</v>
      </c>
      <c r="BM3854" s="3">
        <v>34.04</v>
      </c>
      <c r="BN3854" s="3">
        <v>261</v>
      </c>
      <c r="BO3854" s="3">
        <v>261</v>
      </c>
      <c r="BQ3854" s="3" t="s">
        <v>496</v>
      </c>
      <c r="BR3854" s="3" t="s">
        <v>84</v>
      </c>
      <c r="BS3854" s="4">
        <v>45244</v>
      </c>
      <c r="BT3854" s="5">
        <v>0.43333333333333335</v>
      </c>
      <c r="BU3854" s="3" t="s">
        <v>662</v>
      </c>
      <c r="BV3854" s="3" t="s">
        <v>94</v>
      </c>
      <c r="BY3854" s="3">
        <v>16965</v>
      </c>
      <c r="CA3854" s="3" t="s">
        <v>663</v>
      </c>
      <c r="CC3854" s="3" t="s">
        <v>138</v>
      </c>
      <c r="CD3854" s="3">
        <v>3201</v>
      </c>
      <c r="CE3854" s="3" t="s">
        <v>90</v>
      </c>
      <c r="CF3854" s="4">
        <v>45245</v>
      </c>
      <c r="CI3854" s="3">
        <v>1</v>
      </c>
      <c r="CJ3854" s="3">
        <v>1</v>
      </c>
      <c r="CK3854" s="3">
        <v>21</v>
      </c>
      <c r="CL3854" s="3" t="s">
        <v>86</v>
      </c>
    </row>
    <row r="3855" spans="1:90" x14ac:dyDescent="0.3">
      <c r="A3855" s="3" t="s">
        <v>72</v>
      </c>
      <c r="B3855" s="3" t="s">
        <v>73</v>
      </c>
      <c r="C3855" s="3" t="s">
        <v>74</v>
      </c>
      <c r="E3855" s="3" t="str">
        <f>"080055851737"</f>
        <v>080055851737</v>
      </c>
      <c r="F3855" s="4">
        <v>45243</v>
      </c>
      <c r="G3855" s="3">
        <v>202408</v>
      </c>
      <c r="H3855" s="3" t="s">
        <v>75</v>
      </c>
      <c r="I3855" s="3" t="s">
        <v>76</v>
      </c>
      <c r="J3855" s="3" t="s">
        <v>77</v>
      </c>
      <c r="K3855" s="3" t="s">
        <v>78</v>
      </c>
      <c r="L3855" s="3" t="s">
        <v>565</v>
      </c>
      <c r="M3855" s="3" t="s">
        <v>566</v>
      </c>
      <c r="N3855" s="3" t="s">
        <v>1848</v>
      </c>
      <c r="O3855" s="3" t="s">
        <v>82</v>
      </c>
      <c r="P3855" s="3" t="str">
        <f>"1162956885                    "</f>
        <v xml:space="preserve">1162956885                    </v>
      </c>
      <c r="Q3855" s="3">
        <v>0</v>
      </c>
      <c r="R3855" s="3">
        <v>0</v>
      </c>
      <c r="S3855" s="3">
        <v>0</v>
      </c>
      <c r="T3855" s="3">
        <v>0</v>
      </c>
      <c r="U3855" s="3">
        <v>0</v>
      </c>
      <c r="V3855" s="3">
        <v>0</v>
      </c>
      <c r="W3855" s="3">
        <v>0</v>
      </c>
      <c r="X3855" s="3">
        <v>0</v>
      </c>
      <c r="Y3855" s="3">
        <v>0</v>
      </c>
      <c r="Z3855" s="3">
        <v>0</v>
      </c>
      <c r="AA3855" s="3">
        <v>0</v>
      </c>
      <c r="AB3855" s="3">
        <v>0</v>
      </c>
      <c r="AC3855" s="3">
        <v>0</v>
      </c>
      <c r="AD3855" s="3">
        <v>0</v>
      </c>
      <c r="AE3855" s="3">
        <v>0</v>
      </c>
      <c r="AF3855" s="3">
        <v>0</v>
      </c>
      <c r="AG3855" s="3">
        <v>0</v>
      </c>
      <c r="AH3855" s="3">
        <v>0</v>
      </c>
      <c r="AI3855" s="3">
        <v>0</v>
      </c>
      <c r="AJ3855" s="3">
        <v>0</v>
      </c>
      <c r="AK3855" s="3">
        <v>0</v>
      </c>
      <c r="AL3855" s="3">
        <v>0</v>
      </c>
      <c r="AM3855" s="3">
        <v>0</v>
      </c>
      <c r="AN3855" s="3">
        <v>0</v>
      </c>
      <c r="AO3855" s="3">
        <v>0</v>
      </c>
      <c r="AP3855" s="3">
        <v>0</v>
      </c>
      <c r="AQ3855" s="3">
        <v>23.07</v>
      </c>
      <c r="AR3855" s="3">
        <v>0</v>
      </c>
      <c r="AS3855" s="3">
        <v>0</v>
      </c>
      <c r="AT3855" s="3">
        <v>0</v>
      </c>
      <c r="AU3855" s="3">
        <v>0</v>
      </c>
      <c r="AV3855" s="3">
        <v>0</v>
      </c>
      <c r="AW3855" s="3">
        <v>0</v>
      </c>
      <c r="AX3855" s="3">
        <v>0</v>
      </c>
      <c r="AY3855" s="3">
        <v>0</v>
      </c>
      <c r="AZ3855" s="3">
        <v>0</v>
      </c>
      <c r="BA3855" s="3">
        <v>0</v>
      </c>
      <c r="BB3855" s="3">
        <v>0</v>
      </c>
      <c r="BC3855" s="3">
        <v>0</v>
      </c>
      <c r="BD3855" s="3">
        <v>0</v>
      </c>
      <c r="BE3855" s="3">
        <v>0</v>
      </c>
      <c r="BF3855" s="3">
        <v>0</v>
      </c>
      <c r="BG3855" s="3">
        <v>0</v>
      </c>
      <c r="BH3855" s="3">
        <v>1</v>
      </c>
      <c r="BI3855" s="3">
        <v>1</v>
      </c>
      <c r="BJ3855" s="3">
        <v>0.2</v>
      </c>
      <c r="BK3855" s="3">
        <v>1</v>
      </c>
      <c r="BL3855" s="3">
        <v>59.12</v>
      </c>
      <c r="BM3855" s="3">
        <v>8.8699999999999992</v>
      </c>
      <c r="BN3855" s="3">
        <v>67.989999999999995</v>
      </c>
      <c r="BO3855" s="3">
        <v>67.989999999999995</v>
      </c>
      <c r="BQ3855" s="3" t="s">
        <v>1849</v>
      </c>
      <c r="BR3855" s="3" t="s">
        <v>84</v>
      </c>
      <c r="BS3855" s="4">
        <v>45244</v>
      </c>
      <c r="BT3855" s="5">
        <v>0.39652777777777781</v>
      </c>
      <c r="BU3855" s="3" t="s">
        <v>3644</v>
      </c>
      <c r="BV3855" s="3" t="s">
        <v>94</v>
      </c>
      <c r="BY3855" s="3">
        <v>1200</v>
      </c>
      <c r="CA3855" s="3" t="s">
        <v>1850</v>
      </c>
      <c r="CC3855" s="3" t="s">
        <v>566</v>
      </c>
      <c r="CD3855" s="3">
        <v>1682</v>
      </c>
      <c r="CE3855" s="3" t="s">
        <v>90</v>
      </c>
      <c r="CF3855" s="4">
        <v>45245</v>
      </c>
      <c r="CI3855" s="3">
        <v>1</v>
      </c>
      <c r="CJ3855" s="3">
        <v>1</v>
      </c>
      <c r="CK3855" s="3">
        <v>22</v>
      </c>
      <c r="CL3855" s="3" t="s">
        <v>86</v>
      </c>
    </row>
    <row r="3856" spans="1:90" x14ac:dyDescent="0.3">
      <c r="A3856" s="3" t="s">
        <v>72</v>
      </c>
      <c r="B3856" s="3" t="s">
        <v>73</v>
      </c>
      <c r="C3856" s="3" t="s">
        <v>74</v>
      </c>
      <c r="E3856" s="3" t="str">
        <f>"080055849920"</f>
        <v>080055849920</v>
      </c>
      <c r="F3856" s="4">
        <v>45243</v>
      </c>
      <c r="G3856" s="3">
        <v>202408</v>
      </c>
      <c r="H3856" s="3" t="s">
        <v>75</v>
      </c>
      <c r="I3856" s="3" t="s">
        <v>76</v>
      </c>
      <c r="J3856" s="3" t="s">
        <v>77</v>
      </c>
      <c r="K3856" s="3" t="s">
        <v>78</v>
      </c>
      <c r="L3856" s="3" t="s">
        <v>147</v>
      </c>
      <c r="M3856" s="3" t="s">
        <v>148</v>
      </c>
      <c r="N3856" s="3" t="s">
        <v>440</v>
      </c>
      <c r="O3856" s="3" t="s">
        <v>82</v>
      </c>
      <c r="P3856" s="3" t="str">
        <f>"1162956687                    "</f>
        <v xml:space="preserve">1162956687                    </v>
      </c>
      <c r="Q3856" s="3">
        <v>0</v>
      </c>
      <c r="R3856" s="3">
        <v>0</v>
      </c>
      <c r="S3856" s="3">
        <v>0</v>
      </c>
      <c r="T3856" s="3">
        <v>0</v>
      </c>
      <c r="U3856" s="3">
        <v>0</v>
      </c>
      <c r="V3856" s="3">
        <v>0</v>
      </c>
      <c r="W3856" s="3">
        <v>0</v>
      </c>
      <c r="X3856" s="3">
        <v>0</v>
      </c>
      <c r="Y3856" s="3">
        <v>0</v>
      </c>
      <c r="Z3856" s="3">
        <v>0</v>
      </c>
      <c r="AA3856" s="3">
        <v>0</v>
      </c>
      <c r="AB3856" s="3">
        <v>0</v>
      </c>
      <c r="AC3856" s="3">
        <v>0</v>
      </c>
      <c r="AD3856" s="3">
        <v>0</v>
      </c>
      <c r="AE3856" s="3">
        <v>0</v>
      </c>
      <c r="AF3856" s="3">
        <v>0</v>
      </c>
      <c r="AG3856" s="3">
        <v>0</v>
      </c>
      <c r="AH3856" s="3">
        <v>0</v>
      </c>
      <c r="AI3856" s="3">
        <v>0</v>
      </c>
      <c r="AJ3856" s="3">
        <v>0</v>
      </c>
      <c r="AK3856" s="3">
        <v>0</v>
      </c>
      <c r="AL3856" s="3">
        <v>0</v>
      </c>
      <c r="AM3856" s="3">
        <v>0</v>
      </c>
      <c r="AN3856" s="3">
        <v>0</v>
      </c>
      <c r="AO3856" s="3">
        <v>0</v>
      </c>
      <c r="AP3856" s="3">
        <v>0</v>
      </c>
      <c r="AQ3856" s="3">
        <v>29.54</v>
      </c>
      <c r="AR3856" s="3">
        <v>0</v>
      </c>
      <c r="AS3856" s="3">
        <v>0</v>
      </c>
      <c r="AT3856" s="3">
        <v>0</v>
      </c>
      <c r="AU3856" s="3">
        <v>0</v>
      </c>
      <c r="AV3856" s="3">
        <v>0</v>
      </c>
      <c r="AW3856" s="3">
        <v>0</v>
      </c>
      <c r="AX3856" s="3">
        <v>0</v>
      </c>
      <c r="AY3856" s="3">
        <v>0</v>
      </c>
      <c r="AZ3856" s="3">
        <v>0</v>
      </c>
      <c r="BA3856" s="3">
        <v>0</v>
      </c>
      <c r="BB3856" s="3">
        <v>0</v>
      </c>
      <c r="BC3856" s="3">
        <v>0</v>
      </c>
      <c r="BD3856" s="3">
        <v>0</v>
      </c>
      <c r="BE3856" s="3">
        <v>0</v>
      </c>
      <c r="BF3856" s="3">
        <v>0</v>
      </c>
      <c r="BG3856" s="3">
        <v>0</v>
      </c>
      <c r="BH3856" s="3">
        <v>1</v>
      </c>
      <c r="BI3856" s="3">
        <v>1</v>
      </c>
      <c r="BJ3856" s="3">
        <v>0.2</v>
      </c>
      <c r="BK3856" s="3">
        <v>1</v>
      </c>
      <c r="BL3856" s="3">
        <v>75.69</v>
      </c>
      <c r="BM3856" s="3">
        <v>11.35</v>
      </c>
      <c r="BN3856" s="3">
        <v>87.04</v>
      </c>
      <c r="BO3856" s="3">
        <v>87.04</v>
      </c>
      <c r="BQ3856" s="3" t="s">
        <v>441</v>
      </c>
      <c r="BR3856" s="3" t="s">
        <v>84</v>
      </c>
      <c r="BS3856" s="4">
        <v>45244</v>
      </c>
      <c r="BT3856" s="5">
        <v>0.33333333333333331</v>
      </c>
      <c r="BU3856" s="3" t="s">
        <v>1362</v>
      </c>
      <c r="BV3856" s="3" t="s">
        <v>94</v>
      </c>
      <c r="BY3856" s="3">
        <v>1200</v>
      </c>
      <c r="CA3856" s="3" t="s">
        <v>1363</v>
      </c>
      <c r="CC3856" s="3" t="s">
        <v>148</v>
      </c>
      <c r="CD3856" s="3">
        <v>83</v>
      </c>
      <c r="CE3856" s="3" t="s">
        <v>90</v>
      </c>
      <c r="CF3856" s="4">
        <v>45244</v>
      </c>
      <c r="CI3856" s="3">
        <v>1</v>
      </c>
      <c r="CJ3856" s="3">
        <v>1</v>
      </c>
      <c r="CK3856" s="3">
        <v>21</v>
      </c>
      <c r="CL3856" s="3" t="s">
        <v>86</v>
      </c>
    </row>
    <row r="3857" spans="1:90" x14ac:dyDescent="0.3">
      <c r="A3857" s="3" t="s">
        <v>72</v>
      </c>
      <c r="B3857" s="3" t="s">
        <v>73</v>
      </c>
      <c r="C3857" s="3" t="s">
        <v>74</v>
      </c>
      <c r="E3857" s="3" t="str">
        <f>"080055849931"</f>
        <v>080055849931</v>
      </c>
      <c r="F3857" s="4">
        <v>45243</v>
      </c>
      <c r="G3857" s="3">
        <v>202408</v>
      </c>
      <c r="H3857" s="3" t="s">
        <v>75</v>
      </c>
      <c r="I3857" s="3" t="s">
        <v>76</v>
      </c>
      <c r="J3857" s="3" t="s">
        <v>77</v>
      </c>
      <c r="K3857" s="3" t="s">
        <v>78</v>
      </c>
      <c r="L3857" s="3" t="s">
        <v>2167</v>
      </c>
      <c r="M3857" s="3" t="s">
        <v>2168</v>
      </c>
      <c r="N3857" s="3" t="s">
        <v>2169</v>
      </c>
      <c r="O3857" s="3" t="s">
        <v>82</v>
      </c>
      <c r="P3857" s="3" t="str">
        <f>"1162956609                    "</f>
        <v xml:space="preserve">1162956609                    </v>
      </c>
      <c r="Q3857" s="3">
        <v>0</v>
      </c>
      <c r="R3857" s="3">
        <v>0</v>
      </c>
      <c r="S3857" s="3">
        <v>0</v>
      </c>
      <c r="T3857" s="3">
        <v>0</v>
      </c>
      <c r="U3857" s="3">
        <v>0</v>
      </c>
      <c r="V3857" s="3">
        <v>0</v>
      </c>
      <c r="W3857" s="3">
        <v>0</v>
      </c>
      <c r="X3857" s="3">
        <v>0</v>
      </c>
      <c r="Y3857" s="3">
        <v>0</v>
      </c>
      <c r="Z3857" s="3">
        <v>0</v>
      </c>
      <c r="AA3857" s="3">
        <v>0</v>
      </c>
      <c r="AB3857" s="3">
        <v>0</v>
      </c>
      <c r="AC3857" s="3">
        <v>0</v>
      </c>
      <c r="AD3857" s="3">
        <v>0</v>
      </c>
      <c r="AE3857" s="3">
        <v>0</v>
      </c>
      <c r="AF3857" s="3">
        <v>0</v>
      </c>
      <c r="AG3857" s="3">
        <v>0</v>
      </c>
      <c r="AH3857" s="3">
        <v>0</v>
      </c>
      <c r="AI3857" s="3">
        <v>0</v>
      </c>
      <c r="AJ3857" s="3">
        <v>0</v>
      </c>
      <c r="AK3857" s="3">
        <v>0</v>
      </c>
      <c r="AL3857" s="3">
        <v>0</v>
      </c>
      <c r="AM3857" s="3">
        <v>0</v>
      </c>
      <c r="AN3857" s="3">
        <v>0</v>
      </c>
      <c r="AO3857" s="3">
        <v>0</v>
      </c>
      <c r="AP3857" s="3">
        <v>0</v>
      </c>
      <c r="AQ3857" s="3">
        <v>302.74</v>
      </c>
      <c r="AR3857" s="3">
        <v>0</v>
      </c>
      <c r="AS3857" s="3">
        <v>0</v>
      </c>
      <c r="AT3857" s="3">
        <v>0</v>
      </c>
      <c r="AU3857" s="3">
        <v>0</v>
      </c>
      <c r="AV3857" s="3">
        <v>0</v>
      </c>
      <c r="AW3857" s="3">
        <v>15.9</v>
      </c>
      <c r="AX3857" s="3">
        <v>0</v>
      </c>
      <c r="AY3857" s="3">
        <v>0</v>
      </c>
      <c r="AZ3857" s="3">
        <v>0</v>
      </c>
      <c r="BA3857" s="3">
        <v>0</v>
      </c>
      <c r="BB3857" s="3">
        <v>0</v>
      </c>
      <c r="BC3857" s="3">
        <v>0</v>
      </c>
      <c r="BD3857" s="3">
        <v>0</v>
      </c>
      <c r="BE3857" s="3">
        <v>0</v>
      </c>
      <c r="BF3857" s="3">
        <v>0</v>
      </c>
      <c r="BG3857" s="3">
        <v>0</v>
      </c>
      <c r="BH3857" s="3">
        <v>1</v>
      </c>
      <c r="BI3857" s="3">
        <v>8</v>
      </c>
      <c r="BJ3857" s="3">
        <v>11.1</v>
      </c>
      <c r="BK3857" s="3">
        <v>11.5</v>
      </c>
      <c r="BL3857" s="3">
        <v>791.67</v>
      </c>
      <c r="BM3857" s="3">
        <v>118.75</v>
      </c>
      <c r="BN3857" s="3">
        <v>910.42</v>
      </c>
      <c r="BO3857" s="3">
        <v>910.42</v>
      </c>
      <c r="BQ3857" s="3" t="s">
        <v>2170</v>
      </c>
      <c r="BR3857" s="3" t="s">
        <v>84</v>
      </c>
      <c r="BS3857" s="4">
        <v>45244</v>
      </c>
      <c r="BT3857" s="5">
        <v>0.58333333333333337</v>
      </c>
      <c r="BU3857" s="3" t="s">
        <v>3645</v>
      </c>
      <c r="BV3857" s="3" t="s">
        <v>86</v>
      </c>
      <c r="BY3857" s="3">
        <v>55296</v>
      </c>
      <c r="BZ3857" s="3" t="s">
        <v>30</v>
      </c>
      <c r="CA3857" s="3" t="s">
        <v>2517</v>
      </c>
      <c r="CC3857" s="3" t="s">
        <v>2168</v>
      </c>
      <c r="CD3857" s="3">
        <v>3875</v>
      </c>
      <c r="CE3857" s="3" t="s">
        <v>90</v>
      </c>
      <c r="CF3857" s="4">
        <v>45245</v>
      </c>
      <c r="CI3857" s="3">
        <v>1</v>
      </c>
      <c r="CJ3857" s="3">
        <v>1</v>
      </c>
      <c r="CK3857" s="3">
        <v>23</v>
      </c>
      <c r="CL3857" s="3" t="s">
        <v>86</v>
      </c>
    </row>
    <row r="3858" spans="1:90" x14ac:dyDescent="0.3">
      <c r="A3858" s="3" t="s">
        <v>72</v>
      </c>
      <c r="B3858" s="3" t="s">
        <v>73</v>
      </c>
      <c r="C3858" s="3" t="s">
        <v>74</v>
      </c>
      <c r="E3858" s="3" t="str">
        <f>"080055844911"</f>
        <v>080055844911</v>
      </c>
      <c r="F3858" s="4">
        <v>45243</v>
      </c>
      <c r="G3858" s="3">
        <v>202408</v>
      </c>
      <c r="H3858" s="3" t="s">
        <v>75</v>
      </c>
      <c r="I3858" s="3" t="s">
        <v>76</v>
      </c>
      <c r="J3858" s="3" t="s">
        <v>77</v>
      </c>
      <c r="K3858" s="3" t="s">
        <v>78</v>
      </c>
      <c r="L3858" s="3" t="s">
        <v>256</v>
      </c>
      <c r="M3858" s="3" t="s">
        <v>257</v>
      </c>
      <c r="N3858" s="3" t="s">
        <v>1306</v>
      </c>
      <c r="O3858" s="3" t="s">
        <v>82</v>
      </c>
      <c r="P3858" s="3" t="str">
        <f>"1162956807                    "</f>
        <v xml:space="preserve">1162956807                    </v>
      </c>
      <c r="Q3858" s="3">
        <v>0</v>
      </c>
      <c r="R3858" s="3">
        <v>0</v>
      </c>
      <c r="S3858" s="3">
        <v>0</v>
      </c>
      <c r="T3858" s="3">
        <v>0</v>
      </c>
      <c r="U3858" s="3">
        <v>0</v>
      </c>
      <c r="V3858" s="3">
        <v>0</v>
      </c>
      <c r="W3858" s="3">
        <v>0</v>
      </c>
      <c r="X3858" s="3">
        <v>0</v>
      </c>
      <c r="Y3858" s="3">
        <v>0</v>
      </c>
      <c r="Z3858" s="3">
        <v>0</v>
      </c>
      <c r="AA3858" s="3">
        <v>0</v>
      </c>
      <c r="AB3858" s="3">
        <v>0</v>
      </c>
      <c r="AC3858" s="3">
        <v>0</v>
      </c>
      <c r="AD3858" s="3">
        <v>0</v>
      </c>
      <c r="AE3858" s="3">
        <v>0</v>
      </c>
      <c r="AF3858" s="3">
        <v>0</v>
      </c>
      <c r="AG3858" s="3">
        <v>0</v>
      </c>
      <c r="AH3858" s="3">
        <v>0</v>
      </c>
      <c r="AI3858" s="3">
        <v>0</v>
      </c>
      <c r="AJ3858" s="3">
        <v>0</v>
      </c>
      <c r="AK3858" s="3">
        <v>0</v>
      </c>
      <c r="AL3858" s="3">
        <v>0</v>
      </c>
      <c r="AM3858" s="3">
        <v>0</v>
      </c>
      <c r="AN3858" s="3">
        <v>0</v>
      </c>
      <c r="AO3858" s="3">
        <v>0</v>
      </c>
      <c r="AP3858" s="3">
        <v>0</v>
      </c>
      <c r="AQ3858" s="3">
        <v>29.54</v>
      </c>
      <c r="AR3858" s="3">
        <v>0</v>
      </c>
      <c r="AS3858" s="3">
        <v>0</v>
      </c>
      <c r="AT3858" s="3">
        <v>0</v>
      </c>
      <c r="AU3858" s="3">
        <v>0</v>
      </c>
      <c r="AV3858" s="3">
        <v>0</v>
      </c>
      <c r="AW3858" s="3">
        <v>0</v>
      </c>
      <c r="AX3858" s="3">
        <v>0</v>
      </c>
      <c r="AY3858" s="3">
        <v>0</v>
      </c>
      <c r="AZ3858" s="3">
        <v>0</v>
      </c>
      <c r="BA3858" s="3">
        <v>0</v>
      </c>
      <c r="BB3858" s="3">
        <v>0</v>
      </c>
      <c r="BC3858" s="3">
        <v>0</v>
      </c>
      <c r="BD3858" s="3">
        <v>0</v>
      </c>
      <c r="BE3858" s="3">
        <v>0</v>
      </c>
      <c r="BF3858" s="3">
        <v>0</v>
      </c>
      <c r="BG3858" s="3">
        <v>0</v>
      </c>
      <c r="BH3858" s="3">
        <v>1</v>
      </c>
      <c r="BI3858" s="3">
        <v>1</v>
      </c>
      <c r="BJ3858" s="3">
        <v>0.2</v>
      </c>
      <c r="BK3858" s="3">
        <v>1</v>
      </c>
      <c r="BL3858" s="3">
        <v>75.69</v>
      </c>
      <c r="BM3858" s="3">
        <v>11.35</v>
      </c>
      <c r="BN3858" s="3">
        <v>87.04</v>
      </c>
      <c r="BO3858" s="3">
        <v>87.04</v>
      </c>
      <c r="BQ3858" s="3" t="s">
        <v>1307</v>
      </c>
      <c r="BR3858" s="3" t="s">
        <v>84</v>
      </c>
      <c r="BS3858" s="4">
        <v>45244</v>
      </c>
      <c r="BT3858" s="5">
        <v>0.33680555555555558</v>
      </c>
      <c r="BU3858" s="3" t="s">
        <v>1736</v>
      </c>
      <c r="BV3858" s="3" t="s">
        <v>94</v>
      </c>
      <c r="BY3858" s="3">
        <v>1200</v>
      </c>
      <c r="CA3858" s="3" t="s">
        <v>723</v>
      </c>
      <c r="CC3858" s="3" t="s">
        <v>257</v>
      </c>
      <c r="CD3858" s="3">
        <v>6230</v>
      </c>
      <c r="CE3858" s="3" t="s">
        <v>90</v>
      </c>
      <c r="CF3858" s="4">
        <v>45244</v>
      </c>
      <c r="CI3858" s="3">
        <v>1</v>
      </c>
      <c r="CJ3858" s="3">
        <v>1</v>
      </c>
      <c r="CK3858" s="3">
        <v>21</v>
      </c>
      <c r="CL3858" s="3" t="s">
        <v>86</v>
      </c>
    </row>
    <row r="3859" spans="1:90" x14ac:dyDescent="0.3">
      <c r="A3859" s="3" t="s">
        <v>72</v>
      </c>
      <c r="B3859" s="3" t="s">
        <v>73</v>
      </c>
      <c r="C3859" s="3" t="s">
        <v>74</v>
      </c>
      <c r="E3859" s="3" t="str">
        <f>"080055835379"</f>
        <v>080055835379</v>
      </c>
      <c r="F3859" s="4">
        <v>45243</v>
      </c>
      <c r="G3859" s="3">
        <v>202408</v>
      </c>
      <c r="H3859" s="3" t="s">
        <v>75</v>
      </c>
      <c r="I3859" s="3" t="s">
        <v>76</v>
      </c>
      <c r="J3859" s="3" t="s">
        <v>77</v>
      </c>
      <c r="K3859" s="3" t="s">
        <v>78</v>
      </c>
      <c r="L3859" s="3" t="s">
        <v>187</v>
      </c>
      <c r="M3859" s="3" t="s">
        <v>188</v>
      </c>
      <c r="N3859" s="3" t="s">
        <v>227</v>
      </c>
      <c r="O3859" s="3" t="s">
        <v>82</v>
      </c>
      <c r="P3859" s="3" t="str">
        <f>"1162956432                    "</f>
        <v xml:space="preserve">1162956432                    </v>
      </c>
      <c r="Q3859" s="3">
        <v>0</v>
      </c>
      <c r="R3859" s="3">
        <v>0</v>
      </c>
      <c r="S3859" s="3">
        <v>0</v>
      </c>
      <c r="T3859" s="3">
        <v>0</v>
      </c>
      <c r="U3859" s="3">
        <v>0</v>
      </c>
      <c r="V3859" s="3">
        <v>0</v>
      </c>
      <c r="W3859" s="3">
        <v>0</v>
      </c>
      <c r="X3859" s="3">
        <v>0</v>
      </c>
      <c r="Y3859" s="3">
        <v>0</v>
      </c>
      <c r="Z3859" s="3">
        <v>0</v>
      </c>
      <c r="AA3859" s="3">
        <v>0</v>
      </c>
      <c r="AB3859" s="3">
        <v>0</v>
      </c>
      <c r="AC3859" s="3">
        <v>0</v>
      </c>
      <c r="AD3859" s="3">
        <v>0</v>
      </c>
      <c r="AE3859" s="3">
        <v>0</v>
      </c>
      <c r="AF3859" s="3">
        <v>0</v>
      </c>
      <c r="AG3859" s="3">
        <v>0</v>
      </c>
      <c r="AH3859" s="3">
        <v>0</v>
      </c>
      <c r="AI3859" s="3">
        <v>0</v>
      </c>
      <c r="AJ3859" s="3">
        <v>0</v>
      </c>
      <c r="AK3859" s="3">
        <v>0</v>
      </c>
      <c r="AL3859" s="3">
        <v>0</v>
      </c>
      <c r="AM3859" s="3">
        <v>0</v>
      </c>
      <c r="AN3859" s="3">
        <v>0</v>
      </c>
      <c r="AO3859" s="3">
        <v>0</v>
      </c>
      <c r="AP3859" s="3">
        <v>0</v>
      </c>
      <c r="AQ3859" s="3">
        <v>29.54</v>
      </c>
      <c r="AR3859" s="3">
        <v>0</v>
      </c>
      <c r="AS3859" s="3">
        <v>0</v>
      </c>
      <c r="AT3859" s="3">
        <v>0</v>
      </c>
      <c r="AU3859" s="3">
        <v>0</v>
      </c>
      <c r="AV3859" s="3">
        <v>0</v>
      </c>
      <c r="AW3859" s="3">
        <v>0</v>
      </c>
      <c r="AX3859" s="3">
        <v>0</v>
      </c>
      <c r="AY3859" s="3">
        <v>0</v>
      </c>
      <c r="AZ3859" s="3">
        <v>0</v>
      </c>
      <c r="BA3859" s="3">
        <v>0</v>
      </c>
      <c r="BB3859" s="3">
        <v>0</v>
      </c>
      <c r="BC3859" s="3">
        <v>0</v>
      </c>
      <c r="BD3859" s="3">
        <v>0</v>
      </c>
      <c r="BE3859" s="3">
        <v>0</v>
      </c>
      <c r="BF3859" s="3">
        <v>0</v>
      </c>
      <c r="BG3859" s="3">
        <v>0</v>
      </c>
      <c r="BH3859" s="3">
        <v>1</v>
      </c>
      <c r="BI3859" s="3">
        <v>1</v>
      </c>
      <c r="BJ3859" s="3">
        <v>0.6</v>
      </c>
      <c r="BK3859" s="3">
        <v>1</v>
      </c>
      <c r="BL3859" s="3">
        <v>75.69</v>
      </c>
      <c r="BM3859" s="3">
        <v>11.35</v>
      </c>
      <c r="BN3859" s="3">
        <v>87.04</v>
      </c>
      <c r="BO3859" s="3">
        <v>87.04</v>
      </c>
      <c r="BQ3859" s="3" t="s">
        <v>228</v>
      </c>
      <c r="BR3859" s="3" t="s">
        <v>84</v>
      </c>
      <c r="BS3859" s="4">
        <v>45244</v>
      </c>
      <c r="BT3859" s="5">
        <v>0.37152777777777773</v>
      </c>
      <c r="BU3859" s="3" t="s">
        <v>2504</v>
      </c>
      <c r="BV3859" s="3" t="s">
        <v>94</v>
      </c>
      <c r="BY3859" s="3">
        <v>3192</v>
      </c>
      <c r="CA3859" s="3" t="s">
        <v>366</v>
      </c>
      <c r="CC3859" s="3" t="s">
        <v>188</v>
      </c>
      <c r="CD3859" s="3">
        <v>3608</v>
      </c>
      <c r="CE3859" s="3" t="s">
        <v>90</v>
      </c>
      <c r="CF3859" s="4">
        <v>45245</v>
      </c>
      <c r="CI3859" s="3">
        <v>1</v>
      </c>
      <c r="CJ3859" s="3">
        <v>1</v>
      </c>
      <c r="CK3859" s="3">
        <v>21</v>
      </c>
      <c r="CL3859" s="3" t="s">
        <v>86</v>
      </c>
    </row>
    <row r="3860" spans="1:90" x14ac:dyDescent="0.3">
      <c r="A3860" s="3" t="s">
        <v>72</v>
      </c>
      <c r="B3860" s="3" t="s">
        <v>73</v>
      </c>
      <c r="C3860" s="3" t="s">
        <v>74</v>
      </c>
      <c r="E3860" s="3" t="str">
        <f>"080055836781"</f>
        <v>080055836781</v>
      </c>
      <c r="F3860" s="4">
        <v>45243</v>
      </c>
      <c r="G3860" s="3">
        <v>202408</v>
      </c>
      <c r="H3860" s="3" t="s">
        <v>75</v>
      </c>
      <c r="I3860" s="3" t="s">
        <v>76</v>
      </c>
      <c r="J3860" s="3" t="s">
        <v>77</v>
      </c>
      <c r="K3860" s="3" t="s">
        <v>78</v>
      </c>
      <c r="L3860" s="3" t="s">
        <v>442</v>
      </c>
      <c r="M3860" s="3" t="s">
        <v>443</v>
      </c>
      <c r="N3860" s="3" t="s">
        <v>2126</v>
      </c>
      <c r="O3860" s="3" t="s">
        <v>82</v>
      </c>
      <c r="P3860" s="3" t="str">
        <f>"1162956583                    "</f>
        <v xml:space="preserve">1162956583                    </v>
      </c>
      <c r="Q3860" s="3">
        <v>0</v>
      </c>
      <c r="R3860" s="3">
        <v>0</v>
      </c>
      <c r="S3860" s="3">
        <v>0</v>
      </c>
      <c r="T3860" s="3">
        <v>0</v>
      </c>
      <c r="U3860" s="3">
        <v>0</v>
      </c>
      <c r="V3860" s="3">
        <v>0</v>
      </c>
      <c r="W3860" s="3">
        <v>0</v>
      </c>
      <c r="X3860" s="3">
        <v>0</v>
      </c>
      <c r="Y3860" s="3">
        <v>0</v>
      </c>
      <c r="Z3860" s="3">
        <v>0</v>
      </c>
      <c r="AA3860" s="3">
        <v>0</v>
      </c>
      <c r="AB3860" s="3">
        <v>0</v>
      </c>
      <c r="AC3860" s="3">
        <v>0</v>
      </c>
      <c r="AD3860" s="3">
        <v>0</v>
      </c>
      <c r="AE3860" s="3">
        <v>0</v>
      </c>
      <c r="AF3860" s="3">
        <v>0</v>
      </c>
      <c r="AG3860" s="3">
        <v>0</v>
      </c>
      <c r="AH3860" s="3">
        <v>0</v>
      </c>
      <c r="AI3860" s="3">
        <v>0</v>
      </c>
      <c r="AJ3860" s="3">
        <v>0</v>
      </c>
      <c r="AK3860" s="3">
        <v>0</v>
      </c>
      <c r="AL3860" s="3">
        <v>0</v>
      </c>
      <c r="AM3860" s="3">
        <v>0</v>
      </c>
      <c r="AN3860" s="3">
        <v>0</v>
      </c>
      <c r="AO3860" s="3">
        <v>0</v>
      </c>
      <c r="AP3860" s="3">
        <v>0</v>
      </c>
      <c r="AQ3860" s="3">
        <v>23.07</v>
      </c>
      <c r="AR3860" s="3">
        <v>0</v>
      </c>
      <c r="AS3860" s="3">
        <v>0</v>
      </c>
      <c r="AT3860" s="3">
        <v>0</v>
      </c>
      <c r="AU3860" s="3">
        <v>0</v>
      </c>
      <c r="AV3860" s="3">
        <v>0</v>
      </c>
      <c r="AW3860" s="3">
        <v>0</v>
      </c>
      <c r="AX3860" s="3">
        <v>0</v>
      </c>
      <c r="AY3860" s="3">
        <v>0</v>
      </c>
      <c r="AZ3860" s="3">
        <v>0</v>
      </c>
      <c r="BA3860" s="3">
        <v>0</v>
      </c>
      <c r="BB3860" s="3">
        <v>0</v>
      </c>
      <c r="BC3860" s="3">
        <v>0</v>
      </c>
      <c r="BD3860" s="3">
        <v>0</v>
      </c>
      <c r="BE3860" s="3">
        <v>0</v>
      </c>
      <c r="BF3860" s="3">
        <v>0</v>
      </c>
      <c r="BG3860" s="3">
        <v>0</v>
      </c>
      <c r="BH3860" s="3">
        <v>1</v>
      </c>
      <c r="BI3860" s="3">
        <v>1</v>
      </c>
      <c r="BJ3860" s="3">
        <v>0.2</v>
      </c>
      <c r="BK3860" s="3">
        <v>1</v>
      </c>
      <c r="BL3860" s="3">
        <v>59.12</v>
      </c>
      <c r="BM3860" s="3">
        <v>8.8699999999999992</v>
      </c>
      <c r="BN3860" s="3">
        <v>67.989999999999995</v>
      </c>
      <c r="BO3860" s="3">
        <v>67.989999999999995</v>
      </c>
      <c r="BQ3860" s="3" t="s">
        <v>2127</v>
      </c>
      <c r="BR3860" s="3" t="s">
        <v>84</v>
      </c>
      <c r="BS3860" s="4">
        <v>45244</v>
      </c>
      <c r="BT3860" s="5">
        <v>0.31527777777777777</v>
      </c>
      <c r="BU3860" s="3" t="s">
        <v>2926</v>
      </c>
      <c r="BV3860" s="3" t="s">
        <v>94</v>
      </c>
      <c r="BY3860" s="3">
        <v>1200</v>
      </c>
      <c r="CA3860" s="3" t="s">
        <v>448</v>
      </c>
      <c r="CC3860" s="3" t="s">
        <v>443</v>
      </c>
      <c r="CD3860" s="3">
        <v>2190</v>
      </c>
      <c r="CE3860" s="3" t="s">
        <v>90</v>
      </c>
      <c r="CF3860" s="4">
        <v>45244</v>
      </c>
      <c r="CI3860" s="3">
        <v>1</v>
      </c>
      <c r="CJ3860" s="3">
        <v>1</v>
      </c>
      <c r="CK3860" s="3">
        <v>22</v>
      </c>
      <c r="CL3860" s="3" t="s">
        <v>86</v>
      </c>
    </row>
    <row r="3861" spans="1:90" x14ac:dyDescent="0.3">
      <c r="A3861" s="3" t="s">
        <v>72</v>
      </c>
      <c r="B3861" s="3" t="s">
        <v>73</v>
      </c>
      <c r="C3861" s="3" t="s">
        <v>74</v>
      </c>
      <c r="E3861" s="3" t="str">
        <f>"080055844947"</f>
        <v>080055844947</v>
      </c>
      <c r="F3861" s="4">
        <v>45243</v>
      </c>
      <c r="G3861" s="3">
        <v>202408</v>
      </c>
      <c r="H3861" s="3" t="s">
        <v>75</v>
      </c>
      <c r="I3861" s="3" t="s">
        <v>76</v>
      </c>
      <c r="J3861" s="3" t="s">
        <v>77</v>
      </c>
      <c r="K3861" s="3" t="s">
        <v>78</v>
      </c>
      <c r="L3861" s="3" t="s">
        <v>806</v>
      </c>
      <c r="M3861" s="3" t="s">
        <v>807</v>
      </c>
      <c r="N3861" s="3" t="s">
        <v>808</v>
      </c>
      <c r="O3861" s="3" t="s">
        <v>82</v>
      </c>
      <c r="P3861" s="3" t="str">
        <f>"1162956788                    "</f>
        <v xml:space="preserve">1162956788                    </v>
      </c>
      <c r="Q3861" s="3">
        <v>0</v>
      </c>
      <c r="R3861" s="3">
        <v>0</v>
      </c>
      <c r="S3861" s="3">
        <v>0</v>
      </c>
      <c r="T3861" s="3">
        <v>0</v>
      </c>
      <c r="U3861" s="3">
        <v>0</v>
      </c>
      <c r="V3861" s="3">
        <v>0</v>
      </c>
      <c r="W3861" s="3">
        <v>0</v>
      </c>
      <c r="X3861" s="3">
        <v>0</v>
      </c>
      <c r="Y3861" s="3">
        <v>0</v>
      </c>
      <c r="Z3861" s="3">
        <v>0</v>
      </c>
      <c r="AA3861" s="3">
        <v>0</v>
      </c>
      <c r="AB3861" s="3">
        <v>0</v>
      </c>
      <c r="AC3861" s="3">
        <v>0</v>
      </c>
      <c r="AD3861" s="3">
        <v>0</v>
      </c>
      <c r="AE3861" s="3">
        <v>0</v>
      </c>
      <c r="AF3861" s="3">
        <v>0</v>
      </c>
      <c r="AG3861" s="3">
        <v>0</v>
      </c>
      <c r="AH3861" s="3">
        <v>0</v>
      </c>
      <c r="AI3861" s="3">
        <v>0</v>
      </c>
      <c r="AJ3861" s="3">
        <v>0</v>
      </c>
      <c r="AK3861" s="3">
        <v>0</v>
      </c>
      <c r="AL3861" s="3">
        <v>0</v>
      </c>
      <c r="AM3861" s="3">
        <v>0</v>
      </c>
      <c r="AN3861" s="3">
        <v>0</v>
      </c>
      <c r="AO3861" s="3">
        <v>0</v>
      </c>
      <c r="AP3861" s="3">
        <v>0</v>
      </c>
      <c r="AQ3861" s="3">
        <v>57.23</v>
      </c>
      <c r="AR3861" s="3">
        <v>0</v>
      </c>
      <c r="AS3861" s="3">
        <v>0</v>
      </c>
      <c r="AT3861" s="3">
        <v>0</v>
      </c>
      <c r="AU3861" s="3">
        <v>0</v>
      </c>
      <c r="AV3861" s="3">
        <v>0</v>
      </c>
      <c r="AW3861" s="3">
        <v>0</v>
      </c>
      <c r="AX3861" s="3">
        <v>0</v>
      </c>
      <c r="AY3861" s="3">
        <v>0</v>
      </c>
      <c r="AZ3861" s="3">
        <v>0</v>
      </c>
      <c r="BA3861" s="3">
        <v>0</v>
      </c>
      <c r="BB3861" s="3">
        <v>0</v>
      </c>
      <c r="BC3861" s="3">
        <v>0</v>
      </c>
      <c r="BD3861" s="3">
        <v>0</v>
      </c>
      <c r="BE3861" s="3">
        <v>0</v>
      </c>
      <c r="BF3861" s="3">
        <v>0</v>
      </c>
      <c r="BG3861" s="3">
        <v>0</v>
      </c>
      <c r="BH3861" s="3">
        <v>1</v>
      </c>
      <c r="BI3861" s="3">
        <v>1</v>
      </c>
      <c r="BJ3861" s="3">
        <v>0.2</v>
      </c>
      <c r="BK3861" s="3">
        <v>1</v>
      </c>
      <c r="BL3861" s="3">
        <v>146.65</v>
      </c>
      <c r="BM3861" s="3">
        <v>22</v>
      </c>
      <c r="BN3861" s="3">
        <v>168.65</v>
      </c>
      <c r="BO3861" s="3">
        <v>168.65</v>
      </c>
      <c r="BQ3861" s="3" t="s">
        <v>809</v>
      </c>
      <c r="BR3861" s="3" t="s">
        <v>84</v>
      </c>
      <c r="BS3861" s="4">
        <v>45246</v>
      </c>
      <c r="BT3861" s="5">
        <v>0.55694444444444446</v>
      </c>
      <c r="BU3861" s="3" t="s">
        <v>1941</v>
      </c>
      <c r="BV3861" s="3" t="s">
        <v>86</v>
      </c>
      <c r="BW3861" s="3" t="s">
        <v>1459</v>
      </c>
      <c r="BX3861" s="3" t="s">
        <v>3646</v>
      </c>
      <c r="BY3861" s="3">
        <v>1200</v>
      </c>
      <c r="CA3861" s="3" t="s">
        <v>811</v>
      </c>
      <c r="CC3861" s="3" t="s">
        <v>807</v>
      </c>
      <c r="CD3861" s="3">
        <v>6300</v>
      </c>
      <c r="CE3861" s="3" t="s">
        <v>90</v>
      </c>
      <c r="CF3861" s="4">
        <v>45246</v>
      </c>
      <c r="CI3861" s="3">
        <v>2</v>
      </c>
      <c r="CJ3861" s="3">
        <v>3</v>
      </c>
      <c r="CK3861" s="3">
        <v>23</v>
      </c>
      <c r="CL3861" s="3" t="s">
        <v>86</v>
      </c>
    </row>
    <row r="3862" spans="1:90" x14ac:dyDescent="0.3">
      <c r="A3862" s="3" t="s">
        <v>72</v>
      </c>
      <c r="B3862" s="3" t="s">
        <v>73</v>
      </c>
      <c r="C3862" s="3" t="s">
        <v>74</v>
      </c>
      <c r="E3862" s="3" t="str">
        <f>"080055851713"</f>
        <v>080055851713</v>
      </c>
      <c r="F3862" s="4">
        <v>45243</v>
      </c>
      <c r="G3862" s="3">
        <v>202408</v>
      </c>
      <c r="H3862" s="3" t="s">
        <v>75</v>
      </c>
      <c r="I3862" s="3" t="s">
        <v>76</v>
      </c>
      <c r="J3862" s="3" t="s">
        <v>77</v>
      </c>
      <c r="K3862" s="3" t="s">
        <v>78</v>
      </c>
      <c r="L3862" s="3" t="s">
        <v>1120</v>
      </c>
      <c r="M3862" s="3" t="s">
        <v>1121</v>
      </c>
      <c r="N3862" s="3" t="s">
        <v>1122</v>
      </c>
      <c r="O3862" s="3" t="s">
        <v>82</v>
      </c>
      <c r="P3862" s="3" t="str">
        <f>"1162956837                    "</f>
        <v xml:space="preserve">1162956837                    </v>
      </c>
      <c r="Q3862" s="3">
        <v>0</v>
      </c>
      <c r="R3862" s="3">
        <v>0</v>
      </c>
      <c r="S3862" s="3">
        <v>0</v>
      </c>
      <c r="T3862" s="3">
        <v>0</v>
      </c>
      <c r="U3862" s="3">
        <v>0</v>
      </c>
      <c r="V3862" s="3">
        <v>0</v>
      </c>
      <c r="W3862" s="3">
        <v>0</v>
      </c>
      <c r="X3862" s="3">
        <v>0</v>
      </c>
      <c r="Y3862" s="3">
        <v>0</v>
      </c>
      <c r="Z3862" s="3">
        <v>0</v>
      </c>
      <c r="AA3862" s="3">
        <v>0</v>
      </c>
      <c r="AB3862" s="3">
        <v>0</v>
      </c>
      <c r="AC3862" s="3">
        <v>0</v>
      </c>
      <c r="AD3862" s="3">
        <v>0</v>
      </c>
      <c r="AE3862" s="3">
        <v>0</v>
      </c>
      <c r="AF3862" s="3">
        <v>0</v>
      </c>
      <c r="AG3862" s="3">
        <v>0</v>
      </c>
      <c r="AH3862" s="3">
        <v>0</v>
      </c>
      <c r="AI3862" s="3">
        <v>0</v>
      </c>
      <c r="AJ3862" s="3">
        <v>0</v>
      </c>
      <c r="AK3862" s="3">
        <v>0</v>
      </c>
      <c r="AL3862" s="3">
        <v>0</v>
      </c>
      <c r="AM3862" s="3">
        <v>0</v>
      </c>
      <c r="AN3862" s="3">
        <v>0</v>
      </c>
      <c r="AO3862" s="3">
        <v>0</v>
      </c>
      <c r="AP3862" s="3">
        <v>0</v>
      </c>
      <c r="AQ3862" s="3">
        <v>29.54</v>
      </c>
      <c r="AR3862" s="3">
        <v>0</v>
      </c>
      <c r="AS3862" s="3">
        <v>0</v>
      </c>
      <c r="AT3862" s="3">
        <v>0</v>
      </c>
      <c r="AU3862" s="3">
        <v>0</v>
      </c>
      <c r="AV3862" s="3">
        <v>0</v>
      </c>
      <c r="AW3862" s="3">
        <v>0</v>
      </c>
      <c r="AX3862" s="3">
        <v>0</v>
      </c>
      <c r="AY3862" s="3">
        <v>0</v>
      </c>
      <c r="AZ3862" s="3">
        <v>0</v>
      </c>
      <c r="BA3862" s="3">
        <v>0</v>
      </c>
      <c r="BB3862" s="3">
        <v>0</v>
      </c>
      <c r="BC3862" s="3">
        <v>0</v>
      </c>
      <c r="BD3862" s="3">
        <v>0</v>
      </c>
      <c r="BE3862" s="3">
        <v>0</v>
      </c>
      <c r="BF3862" s="3">
        <v>0</v>
      </c>
      <c r="BG3862" s="3">
        <v>0</v>
      </c>
      <c r="BH3862" s="3">
        <v>1</v>
      </c>
      <c r="BI3862" s="3">
        <v>1</v>
      </c>
      <c r="BJ3862" s="3">
        <v>0.2</v>
      </c>
      <c r="BK3862" s="3">
        <v>1</v>
      </c>
      <c r="BL3862" s="3">
        <v>75.69</v>
      </c>
      <c r="BM3862" s="3">
        <v>11.35</v>
      </c>
      <c r="BN3862" s="3">
        <v>87.04</v>
      </c>
      <c r="BO3862" s="3">
        <v>87.04</v>
      </c>
      <c r="BQ3862" s="3" t="s">
        <v>1123</v>
      </c>
      <c r="BR3862" s="3" t="s">
        <v>84</v>
      </c>
      <c r="BS3862" s="4">
        <v>45245</v>
      </c>
      <c r="BT3862" s="5">
        <v>0.37638888888888888</v>
      </c>
      <c r="BU3862" s="3" t="s">
        <v>3647</v>
      </c>
      <c r="BV3862" s="3" t="s">
        <v>86</v>
      </c>
      <c r="BW3862" s="3" t="s">
        <v>1867</v>
      </c>
      <c r="BX3862" s="3" t="s">
        <v>695</v>
      </c>
      <c r="BY3862" s="3">
        <v>1200</v>
      </c>
      <c r="CA3862" s="3" t="s">
        <v>1125</v>
      </c>
      <c r="CC3862" s="3" t="s">
        <v>1121</v>
      </c>
      <c r="CD3862" s="3">
        <v>4120</v>
      </c>
      <c r="CE3862" s="3" t="s">
        <v>90</v>
      </c>
      <c r="CF3862" s="4">
        <v>45246</v>
      </c>
      <c r="CI3862" s="3">
        <v>1</v>
      </c>
      <c r="CJ3862" s="3">
        <v>2</v>
      </c>
      <c r="CK3862" s="3">
        <v>21</v>
      </c>
      <c r="CL3862" s="3" t="s">
        <v>86</v>
      </c>
    </row>
    <row r="3863" spans="1:90" x14ac:dyDescent="0.3">
      <c r="A3863" s="3" t="s">
        <v>72</v>
      </c>
      <c r="B3863" s="3" t="s">
        <v>73</v>
      </c>
      <c r="C3863" s="3" t="s">
        <v>74</v>
      </c>
      <c r="E3863" s="3" t="str">
        <f>"080055851560"</f>
        <v>080055851560</v>
      </c>
      <c r="F3863" s="4">
        <v>45243</v>
      </c>
      <c r="G3863" s="3">
        <v>202408</v>
      </c>
      <c r="H3863" s="3" t="s">
        <v>75</v>
      </c>
      <c r="I3863" s="3" t="s">
        <v>76</v>
      </c>
      <c r="J3863" s="3" t="s">
        <v>77</v>
      </c>
      <c r="K3863" s="3" t="s">
        <v>78</v>
      </c>
      <c r="L3863" s="3" t="s">
        <v>154</v>
      </c>
      <c r="M3863" s="3" t="s">
        <v>155</v>
      </c>
      <c r="N3863" s="3" t="s">
        <v>2621</v>
      </c>
      <c r="O3863" s="3" t="s">
        <v>82</v>
      </c>
      <c r="P3863" s="3" t="str">
        <f>"1162956514                    "</f>
        <v xml:space="preserve">1162956514                    </v>
      </c>
      <c r="Q3863" s="3">
        <v>0</v>
      </c>
      <c r="R3863" s="3">
        <v>0</v>
      </c>
      <c r="S3863" s="3">
        <v>0</v>
      </c>
      <c r="T3863" s="3">
        <v>0</v>
      </c>
      <c r="U3863" s="3">
        <v>0</v>
      </c>
      <c r="V3863" s="3">
        <v>0</v>
      </c>
      <c r="W3863" s="3">
        <v>0</v>
      </c>
      <c r="X3863" s="3">
        <v>0</v>
      </c>
      <c r="Y3863" s="3">
        <v>0</v>
      </c>
      <c r="Z3863" s="3">
        <v>0</v>
      </c>
      <c r="AA3863" s="3">
        <v>0</v>
      </c>
      <c r="AB3863" s="3">
        <v>0</v>
      </c>
      <c r="AC3863" s="3">
        <v>0</v>
      </c>
      <c r="AD3863" s="3">
        <v>0</v>
      </c>
      <c r="AE3863" s="3">
        <v>0</v>
      </c>
      <c r="AF3863" s="3">
        <v>0</v>
      </c>
      <c r="AG3863" s="3">
        <v>0</v>
      </c>
      <c r="AH3863" s="3">
        <v>0</v>
      </c>
      <c r="AI3863" s="3">
        <v>0</v>
      </c>
      <c r="AJ3863" s="3">
        <v>0</v>
      </c>
      <c r="AK3863" s="3">
        <v>0</v>
      </c>
      <c r="AL3863" s="3">
        <v>0</v>
      </c>
      <c r="AM3863" s="3">
        <v>0</v>
      </c>
      <c r="AN3863" s="3">
        <v>0</v>
      </c>
      <c r="AO3863" s="3">
        <v>0</v>
      </c>
      <c r="AP3863" s="3">
        <v>0</v>
      </c>
      <c r="AQ3863" s="3">
        <v>23.07</v>
      </c>
      <c r="AR3863" s="3">
        <v>0</v>
      </c>
      <c r="AS3863" s="3">
        <v>0</v>
      </c>
      <c r="AT3863" s="3">
        <v>0</v>
      </c>
      <c r="AU3863" s="3">
        <v>0</v>
      </c>
      <c r="AV3863" s="3">
        <v>0</v>
      </c>
      <c r="AW3863" s="3">
        <v>0</v>
      </c>
      <c r="AX3863" s="3">
        <v>0</v>
      </c>
      <c r="AY3863" s="3">
        <v>0</v>
      </c>
      <c r="AZ3863" s="3">
        <v>0</v>
      </c>
      <c r="BA3863" s="3">
        <v>0</v>
      </c>
      <c r="BB3863" s="3">
        <v>0</v>
      </c>
      <c r="BC3863" s="3">
        <v>0</v>
      </c>
      <c r="BD3863" s="3">
        <v>0</v>
      </c>
      <c r="BE3863" s="3">
        <v>0</v>
      </c>
      <c r="BF3863" s="3">
        <v>0</v>
      </c>
      <c r="BG3863" s="3">
        <v>0</v>
      </c>
      <c r="BH3863" s="3">
        <v>1</v>
      </c>
      <c r="BI3863" s="3">
        <v>1</v>
      </c>
      <c r="BJ3863" s="3">
        <v>0.2</v>
      </c>
      <c r="BK3863" s="3">
        <v>1</v>
      </c>
      <c r="BL3863" s="3">
        <v>59.12</v>
      </c>
      <c r="BM3863" s="3">
        <v>8.8699999999999992</v>
      </c>
      <c r="BN3863" s="3">
        <v>67.989999999999995</v>
      </c>
      <c r="BO3863" s="3">
        <v>67.989999999999995</v>
      </c>
      <c r="BQ3863" s="3" t="s">
        <v>2622</v>
      </c>
      <c r="BR3863" s="3" t="s">
        <v>84</v>
      </c>
      <c r="BS3863" s="4">
        <v>45244</v>
      </c>
      <c r="BT3863" s="5">
        <v>0.375</v>
      </c>
      <c r="BU3863" s="3" t="s">
        <v>1211</v>
      </c>
      <c r="BV3863" s="3" t="s">
        <v>94</v>
      </c>
      <c r="BY3863" s="3">
        <v>1200</v>
      </c>
      <c r="CC3863" s="3" t="s">
        <v>155</v>
      </c>
      <c r="CD3863" s="3">
        <v>1419</v>
      </c>
      <c r="CE3863" s="3" t="s">
        <v>90</v>
      </c>
      <c r="CF3863" s="4">
        <v>45245</v>
      </c>
      <c r="CI3863" s="3">
        <v>1</v>
      </c>
      <c r="CJ3863" s="3">
        <v>1</v>
      </c>
      <c r="CK3863" s="3">
        <v>22</v>
      </c>
      <c r="CL3863" s="3" t="s">
        <v>86</v>
      </c>
    </row>
    <row r="3864" spans="1:90" x14ac:dyDescent="0.3">
      <c r="A3864" s="3" t="s">
        <v>72</v>
      </c>
      <c r="B3864" s="3" t="s">
        <v>73</v>
      </c>
      <c r="C3864" s="3" t="s">
        <v>74</v>
      </c>
      <c r="E3864" s="3" t="str">
        <f>"080055845017"</f>
        <v>080055845017</v>
      </c>
      <c r="F3864" s="4">
        <v>45243</v>
      </c>
      <c r="G3864" s="3">
        <v>202408</v>
      </c>
      <c r="H3864" s="3" t="s">
        <v>75</v>
      </c>
      <c r="I3864" s="3" t="s">
        <v>76</v>
      </c>
      <c r="J3864" s="3" t="s">
        <v>77</v>
      </c>
      <c r="K3864" s="3" t="s">
        <v>78</v>
      </c>
      <c r="L3864" s="3" t="s">
        <v>256</v>
      </c>
      <c r="M3864" s="3" t="s">
        <v>257</v>
      </c>
      <c r="N3864" s="3" t="s">
        <v>258</v>
      </c>
      <c r="O3864" s="3" t="s">
        <v>82</v>
      </c>
      <c r="P3864" s="3" t="str">
        <f>"1162956801                    "</f>
        <v xml:space="preserve">1162956801                    </v>
      </c>
      <c r="Q3864" s="3">
        <v>0</v>
      </c>
      <c r="R3864" s="3">
        <v>0</v>
      </c>
      <c r="S3864" s="3">
        <v>0</v>
      </c>
      <c r="T3864" s="3">
        <v>0</v>
      </c>
      <c r="U3864" s="3">
        <v>0</v>
      </c>
      <c r="V3864" s="3">
        <v>0</v>
      </c>
      <c r="W3864" s="3">
        <v>0</v>
      </c>
      <c r="X3864" s="3">
        <v>0</v>
      </c>
      <c r="Y3864" s="3">
        <v>0</v>
      </c>
      <c r="Z3864" s="3">
        <v>0</v>
      </c>
      <c r="AA3864" s="3">
        <v>0</v>
      </c>
      <c r="AB3864" s="3">
        <v>0</v>
      </c>
      <c r="AC3864" s="3">
        <v>0</v>
      </c>
      <c r="AD3864" s="3">
        <v>0</v>
      </c>
      <c r="AE3864" s="3">
        <v>0</v>
      </c>
      <c r="AF3864" s="3">
        <v>0</v>
      </c>
      <c r="AG3864" s="3">
        <v>0</v>
      </c>
      <c r="AH3864" s="3">
        <v>0</v>
      </c>
      <c r="AI3864" s="3">
        <v>0</v>
      </c>
      <c r="AJ3864" s="3">
        <v>0</v>
      </c>
      <c r="AK3864" s="3">
        <v>0</v>
      </c>
      <c r="AL3864" s="3">
        <v>0</v>
      </c>
      <c r="AM3864" s="3">
        <v>0</v>
      </c>
      <c r="AN3864" s="3">
        <v>0</v>
      </c>
      <c r="AO3864" s="3">
        <v>0</v>
      </c>
      <c r="AP3864" s="3">
        <v>0</v>
      </c>
      <c r="AQ3864" s="3">
        <v>29.54</v>
      </c>
      <c r="AR3864" s="3">
        <v>0</v>
      </c>
      <c r="AS3864" s="3">
        <v>0</v>
      </c>
      <c r="AT3864" s="3">
        <v>0</v>
      </c>
      <c r="AU3864" s="3">
        <v>0</v>
      </c>
      <c r="AV3864" s="3">
        <v>0</v>
      </c>
      <c r="AW3864" s="3">
        <v>0</v>
      </c>
      <c r="AX3864" s="3">
        <v>0</v>
      </c>
      <c r="AY3864" s="3">
        <v>0</v>
      </c>
      <c r="AZ3864" s="3">
        <v>0</v>
      </c>
      <c r="BA3864" s="3">
        <v>0</v>
      </c>
      <c r="BB3864" s="3">
        <v>0</v>
      </c>
      <c r="BC3864" s="3">
        <v>0</v>
      </c>
      <c r="BD3864" s="3">
        <v>0</v>
      </c>
      <c r="BE3864" s="3">
        <v>0</v>
      </c>
      <c r="BF3864" s="3">
        <v>0</v>
      </c>
      <c r="BG3864" s="3">
        <v>0</v>
      </c>
      <c r="BH3864" s="3">
        <v>1</v>
      </c>
      <c r="BI3864" s="3">
        <v>1</v>
      </c>
      <c r="BJ3864" s="3">
        <v>0.2</v>
      </c>
      <c r="BK3864" s="3">
        <v>1</v>
      </c>
      <c r="BL3864" s="3">
        <v>75.69</v>
      </c>
      <c r="BM3864" s="3">
        <v>11.35</v>
      </c>
      <c r="BN3864" s="3">
        <v>87.04</v>
      </c>
      <c r="BO3864" s="3">
        <v>87.04</v>
      </c>
      <c r="BQ3864" s="3" t="s">
        <v>259</v>
      </c>
      <c r="BR3864" s="3" t="s">
        <v>84</v>
      </c>
      <c r="BS3864" s="4">
        <v>45244</v>
      </c>
      <c r="BT3864" s="5">
        <v>0.3347222222222222</v>
      </c>
      <c r="BU3864" s="3" t="s">
        <v>1601</v>
      </c>
      <c r="BV3864" s="3" t="s">
        <v>94</v>
      </c>
      <c r="BY3864" s="3">
        <v>1200</v>
      </c>
      <c r="CA3864" s="3" t="s">
        <v>723</v>
      </c>
      <c r="CC3864" s="3" t="s">
        <v>257</v>
      </c>
      <c r="CD3864" s="3">
        <v>6230</v>
      </c>
      <c r="CE3864" s="3" t="s">
        <v>90</v>
      </c>
      <c r="CF3864" s="4">
        <v>45244</v>
      </c>
      <c r="CI3864" s="3">
        <v>1</v>
      </c>
      <c r="CJ3864" s="3">
        <v>1</v>
      </c>
      <c r="CK3864" s="3">
        <v>21</v>
      </c>
      <c r="CL3864" s="3" t="s">
        <v>86</v>
      </c>
    </row>
    <row r="3865" spans="1:90" x14ac:dyDescent="0.3">
      <c r="A3865" s="3" t="s">
        <v>72</v>
      </c>
      <c r="B3865" s="3" t="s">
        <v>73</v>
      </c>
      <c r="C3865" s="3" t="s">
        <v>74</v>
      </c>
      <c r="E3865" s="3" t="str">
        <f>"080055849968"</f>
        <v>080055849968</v>
      </c>
      <c r="F3865" s="4">
        <v>45243</v>
      </c>
      <c r="G3865" s="3">
        <v>202408</v>
      </c>
      <c r="H3865" s="3" t="s">
        <v>75</v>
      </c>
      <c r="I3865" s="3" t="s">
        <v>76</v>
      </c>
      <c r="J3865" s="3" t="s">
        <v>77</v>
      </c>
      <c r="K3865" s="3" t="s">
        <v>78</v>
      </c>
      <c r="L3865" s="3" t="s">
        <v>137</v>
      </c>
      <c r="M3865" s="3" t="s">
        <v>138</v>
      </c>
      <c r="N3865" s="3" t="s">
        <v>139</v>
      </c>
      <c r="O3865" s="3" t="s">
        <v>82</v>
      </c>
      <c r="P3865" s="3" t="str">
        <f>"1162956610                    "</f>
        <v xml:space="preserve">1162956610                    </v>
      </c>
      <c r="Q3865" s="3">
        <v>0</v>
      </c>
      <c r="R3865" s="3">
        <v>0</v>
      </c>
      <c r="S3865" s="3">
        <v>0</v>
      </c>
      <c r="T3865" s="3">
        <v>0</v>
      </c>
      <c r="U3865" s="3">
        <v>0</v>
      </c>
      <c r="V3865" s="3">
        <v>0</v>
      </c>
      <c r="W3865" s="3">
        <v>0</v>
      </c>
      <c r="X3865" s="3">
        <v>0</v>
      </c>
      <c r="Y3865" s="3">
        <v>0</v>
      </c>
      <c r="Z3865" s="3">
        <v>0</v>
      </c>
      <c r="AA3865" s="3">
        <v>0</v>
      </c>
      <c r="AB3865" s="3">
        <v>0</v>
      </c>
      <c r="AC3865" s="3">
        <v>0</v>
      </c>
      <c r="AD3865" s="3">
        <v>0</v>
      </c>
      <c r="AE3865" s="3">
        <v>0</v>
      </c>
      <c r="AF3865" s="3">
        <v>0</v>
      </c>
      <c r="AG3865" s="3">
        <v>0</v>
      </c>
      <c r="AH3865" s="3">
        <v>0</v>
      </c>
      <c r="AI3865" s="3">
        <v>0</v>
      </c>
      <c r="AJ3865" s="3">
        <v>0</v>
      </c>
      <c r="AK3865" s="3">
        <v>0</v>
      </c>
      <c r="AL3865" s="3">
        <v>0</v>
      </c>
      <c r="AM3865" s="3">
        <v>0</v>
      </c>
      <c r="AN3865" s="3">
        <v>0</v>
      </c>
      <c r="AO3865" s="3">
        <v>0</v>
      </c>
      <c r="AP3865" s="3">
        <v>0</v>
      </c>
      <c r="AQ3865" s="3">
        <v>73.81</v>
      </c>
      <c r="AR3865" s="3">
        <v>0</v>
      </c>
      <c r="AS3865" s="3">
        <v>0</v>
      </c>
      <c r="AT3865" s="3">
        <v>0</v>
      </c>
      <c r="AU3865" s="3">
        <v>0</v>
      </c>
      <c r="AV3865" s="3">
        <v>0</v>
      </c>
      <c r="AW3865" s="3">
        <v>0</v>
      </c>
      <c r="AX3865" s="3">
        <v>0</v>
      </c>
      <c r="AY3865" s="3">
        <v>0</v>
      </c>
      <c r="AZ3865" s="3">
        <v>0</v>
      </c>
      <c r="BA3865" s="3">
        <v>0</v>
      </c>
      <c r="BB3865" s="3">
        <v>0</v>
      </c>
      <c r="BC3865" s="3">
        <v>0</v>
      </c>
      <c r="BD3865" s="3">
        <v>0</v>
      </c>
      <c r="BE3865" s="3">
        <v>0</v>
      </c>
      <c r="BF3865" s="3">
        <v>0</v>
      </c>
      <c r="BG3865" s="3">
        <v>0</v>
      </c>
      <c r="BH3865" s="3">
        <v>1</v>
      </c>
      <c r="BI3865" s="3">
        <v>5</v>
      </c>
      <c r="BJ3865" s="3">
        <v>4.5</v>
      </c>
      <c r="BK3865" s="3">
        <v>5</v>
      </c>
      <c r="BL3865" s="3">
        <v>189.14</v>
      </c>
      <c r="BM3865" s="3">
        <v>28.37</v>
      </c>
      <c r="BN3865" s="3">
        <v>217.51</v>
      </c>
      <c r="BO3865" s="3">
        <v>217.51</v>
      </c>
      <c r="BQ3865" s="3" t="s">
        <v>140</v>
      </c>
      <c r="BR3865" s="3" t="s">
        <v>84</v>
      </c>
      <c r="BS3865" s="4">
        <v>45244</v>
      </c>
      <c r="BT3865" s="5">
        <v>0.4236111111111111</v>
      </c>
      <c r="BU3865" s="3" t="s">
        <v>728</v>
      </c>
      <c r="BV3865" s="3" t="s">
        <v>94</v>
      </c>
      <c r="BY3865" s="3">
        <v>22620</v>
      </c>
      <c r="CA3865" s="3" t="s">
        <v>167</v>
      </c>
      <c r="CC3865" s="3" t="s">
        <v>138</v>
      </c>
      <c r="CD3865" s="3">
        <v>3201</v>
      </c>
      <c r="CE3865" s="3" t="s">
        <v>90</v>
      </c>
      <c r="CF3865" s="4">
        <v>45245</v>
      </c>
      <c r="CI3865" s="3">
        <v>1</v>
      </c>
      <c r="CJ3865" s="3">
        <v>1</v>
      </c>
      <c r="CK3865" s="3">
        <v>21</v>
      </c>
      <c r="CL3865" s="3" t="s">
        <v>86</v>
      </c>
    </row>
    <row r="3866" spans="1:90" x14ac:dyDescent="0.3">
      <c r="A3866" s="3" t="s">
        <v>72</v>
      </c>
      <c r="B3866" s="3" t="s">
        <v>73</v>
      </c>
      <c r="C3866" s="3" t="s">
        <v>74</v>
      </c>
      <c r="E3866" s="3" t="str">
        <f>"080055849973"</f>
        <v>080055849973</v>
      </c>
      <c r="F3866" s="4">
        <v>45243</v>
      </c>
      <c r="G3866" s="3">
        <v>202408</v>
      </c>
      <c r="H3866" s="3" t="s">
        <v>75</v>
      </c>
      <c r="I3866" s="3" t="s">
        <v>76</v>
      </c>
      <c r="J3866" s="3" t="s">
        <v>77</v>
      </c>
      <c r="K3866" s="3" t="s">
        <v>78</v>
      </c>
      <c r="L3866" s="3" t="s">
        <v>472</v>
      </c>
      <c r="M3866" s="3" t="s">
        <v>473</v>
      </c>
      <c r="N3866" s="3" t="s">
        <v>1860</v>
      </c>
      <c r="O3866" s="3" t="s">
        <v>82</v>
      </c>
      <c r="P3866" s="3" t="str">
        <f>"1162956642                    "</f>
        <v xml:space="preserve">1162956642                    </v>
      </c>
      <c r="Q3866" s="3">
        <v>0</v>
      </c>
      <c r="R3866" s="3">
        <v>0</v>
      </c>
      <c r="S3866" s="3">
        <v>0</v>
      </c>
      <c r="T3866" s="3">
        <v>0</v>
      </c>
      <c r="U3866" s="3">
        <v>0</v>
      </c>
      <c r="V3866" s="3">
        <v>0</v>
      </c>
      <c r="W3866" s="3">
        <v>0</v>
      </c>
      <c r="X3866" s="3">
        <v>0</v>
      </c>
      <c r="Y3866" s="3">
        <v>0</v>
      </c>
      <c r="Z3866" s="3">
        <v>0</v>
      </c>
      <c r="AA3866" s="3">
        <v>0</v>
      </c>
      <c r="AB3866" s="3">
        <v>0</v>
      </c>
      <c r="AC3866" s="3">
        <v>0</v>
      </c>
      <c r="AD3866" s="3">
        <v>0</v>
      </c>
      <c r="AE3866" s="3">
        <v>0</v>
      </c>
      <c r="AF3866" s="3">
        <v>0</v>
      </c>
      <c r="AG3866" s="3">
        <v>0</v>
      </c>
      <c r="AH3866" s="3">
        <v>0</v>
      </c>
      <c r="AI3866" s="3">
        <v>0</v>
      </c>
      <c r="AJ3866" s="3">
        <v>0</v>
      </c>
      <c r="AK3866" s="3">
        <v>0</v>
      </c>
      <c r="AL3866" s="3">
        <v>0</v>
      </c>
      <c r="AM3866" s="3">
        <v>0</v>
      </c>
      <c r="AN3866" s="3">
        <v>0</v>
      </c>
      <c r="AO3866" s="3">
        <v>0</v>
      </c>
      <c r="AP3866" s="3">
        <v>0</v>
      </c>
      <c r="AQ3866" s="3">
        <v>29.54</v>
      </c>
      <c r="AR3866" s="3">
        <v>0</v>
      </c>
      <c r="AS3866" s="3">
        <v>0</v>
      </c>
      <c r="AT3866" s="3">
        <v>0</v>
      </c>
      <c r="AU3866" s="3">
        <v>0</v>
      </c>
      <c r="AV3866" s="3">
        <v>0</v>
      </c>
      <c r="AW3866" s="3">
        <v>0</v>
      </c>
      <c r="AX3866" s="3">
        <v>0</v>
      </c>
      <c r="AY3866" s="3">
        <v>0</v>
      </c>
      <c r="AZ3866" s="3">
        <v>0</v>
      </c>
      <c r="BA3866" s="3">
        <v>0</v>
      </c>
      <c r="BB3866" s="3">
        <v>0</v>
      </c>
      <c r="BC3866" s="3">
        <v>0</v>
      </c>
      <c r="BD3866" s="3">
        <v>0</v>
      </c>
      <c r="BE3866" s="3">
        <v>0</v>
      </c>
      <c r="BF3866" s="3">
        <v>0</v>
      </c>
      <c r="BG3866" s="3">
        <v>0</v>
      </c>
      <c r="BH3866" s="3">
        <v>1</v>
      </c>
      <c r="BI3866" s="3">
        <v>1</v>
      </c>
      <c r="BJ3866" s="3">
        <v>0.2</v>
      </c>
      <c r="BK3866" s="3">
        <v>1</v>
      </c>
      <c r="BL3866" s="3">
        <v>75.69</v>
      </c>
      <c r="BM3866" s="3">
        <v>11.35</v>
      </c>
      <c r="BN3866" s="3">
        <v>87.04</v>
      </c>
      <c r="BO3866" s="3">
        <v>87.04</v>
      </c>
      <c r="BQ3866" s="3" t="s">
        <v>1861</v>
      </c>
      <c r="BR3866" s="3" t="s">
        <v>84</v>
      </c>
      <c r="BS3866" s="4">
        <v>45244</v>
      </c>
      <c r="BT3866" s="5">
        <v>0.33888888888888885</v>
      </c>
      <c r="BU3866" s="3" t="s">
        <v>2628</v>
      </c>
      <c r="BV3866" s="3" t="s">
        <v>94</v>
      </c>
      <c r="BY3866" s="3">
        <v>1200</v>
      </c>
      <c r="CA3866" s="3" t="s">
        <v>723</v>
      </c>
      <c r="CC3866" s="3" t="s">
        <v>473</v>
      </c>
      <c r="CD3866" s="3">
        <v>6229</v>
      </c>
      <c r="CE3866" s="3" t="s">
        <v>90</v>
      </c>
      <c r="CF3866" s="4">
        <v>45244</v>
      </c>
      <c r="CI3866" s="3">
        <v>1</v>
      </c>
      <c r="CJ3866" s="3">
        <v>1</v>
      </c>
      <c r="CK3866" s="3">
        <v>21</v>
      </c>
      <c r="CL3866" s="3" t="s">
        <v>86</v>
      </c>
    </row>
    <row r="3867" spans="1:90" x14ac:dyDescent="0.3">
      <c r="A3867" s="3" t="s">
        <v>72</v>
      </c>
      <c r="B3867" s="3" t="s">
        <v>73</v>
      </c>
      <c r="C3867" s="3" t="s">
        <v>74</v>
      </c>
      <c r="E3867" s="3" t="str">
        <f>"080055850999"</f>
        <v>080055850999</v>
      </c>
      <c r="F3867" s="4">
        <v>45243</v>
      </c>
      <c r="G3867" s="3">
        <v>202408</v>
      </c>
      <c r="H3867" s="3" t="s">
        <v>75</v>
      </c>
      <c r="I3867" s="3" t="s">
        <v>76</v>
      </c>
      <c r="J3867" s="3" t="s">
        <v>77</v>
      </c>
      <c r="K3867" s="3" t="s">
        <v>78</v>
      </c>
      <c r="L3867" s="3" t="s">
        <v>491</v>
      </c>
      <c r="M3867" s="3" t="s">
        <v>492</v>
      </c>
      <c r="N3867" s="3" t="s">
        <v>493</v>
      </c>
      <c r="O3867" s="3" t="s">
        <v>82</v>
      </c>
      <c r="P3867" s="3" t="str">
        <f>"1162956846                    "</f>
        <v xml:space="preserve">1162956846                    </v>
      </c>
      <c r="Q3867" s="3">
        <v>0</v>
      </c>
      <c r="R3867" s="3">
        <v>0</v>
      </c>
      <c r="S3867" s="3">
        <v>0</v>
      </c>
      <c r="T3867" s="3">
        <v>0</v>
      </c>
      <c r="U3867" s="3">
        <v>0</v>
      </c>
      <c r="V3867" s="3">
        <v>0</v>
      </c>
      <c r="W3867" s="3">
        <v>0</v>
      </c>
      <c r="X3867" s="3">
        <v>0</v>
      </c>
      <c r="Y3867" s="3">
        <v>0</v>
      </c>
      <c r="Z3867" s="3">
        <v>0</v>
      </c>
      <c r="AA3867" s="3">
        <v>0</v>
      </c>
      <c r="AB3867" s="3">
        <v>0</v>
      </c>
      <c r="AC3867" s="3">
        <v>0</v>
      </c>
      <c r="AD3867" s="3">
        <v>0</v>
      </c>
      <c r="AE3867" s="3">
        <v>0</v>
      </c>
      <c r="AF3867" s="3">
        <v>0</v>
      </c>
      <c r="AG3867" s="3">
        <v>0</v>
      </c>
      <c r="AH3867" s="3">
        <v>0</v>
      </c>
      <c r="AI3867" s="3">
        <v>0</v>
      </c>
      <c r="AJ3867" s="3">
        <v>0</v>
      </c>
      <c r="AK3867" s="3">
        <v>0</v>
      </c>
      <c r="AL3867" s="3">
        <v>0</v>
      </c>
      <c r="AM3867" s="3">
        <v>0</v>
      </c>
      <c r="AN3867" s="3">
        <v>0</v>
      </c>
      <c r="AO3867" s="3">
        <v>0</v>
      </c>
      <c r="AP3867" s="3">
        <v>0</v>
      </c>
      <c r="AQ3867" s="3">
        <v>57.23</v>
      </c>
      <c r="AR3867" s="3">
        <v>0</v>
      </c>
      <c r="AS3867" s="3">
        <v>0</v>
      </c>
      <c r="AT3867" s="3">
        <v>0</v>
      </c>
      <c r="AU3867" s="3">
        <v>0</v>
      </c>
      <c r="AV3867" s="3">
        <v>0</v>
      </c>
      <c r="AW3867" s="3">
        <v>0</v>
      </c>
      <c r="AX3867" s="3">
        <v>0</v>
      </c>
      <c r="AY3867" s="3">
        <v>0</v>
      </c>
      <c r="AZ3867" s="3">
        <v>0</v>
      </c>
      <c r="BA3867" s="3">
        <v>0</v>
      </c>
      <c r="BB3867" s="3">
        <v>0</v>
      </c>
      <c r="BC3867" s="3">
        <v>0</v>
      </c>
      <c r="BD3867" s="3">
        <v>0</v>
      </c>
      <c r="BE3867" s="3">
        <v>0</v>
      </c>
      <c r="BF3867" s="3">
        <v>0</v>
      </c>
      <c r="BG3867" s="3">
        <v>0</v>
      </c>
      <c r="BH3867" s="3">
        <v>1</v>
      </c>
      <c r="BI3867" s="3">
        <v>2</v>
      </c>
      <c r="BJ3867" s="3">
        <v>1.7</v>
      </c>
      <c r="BK3867" s="3">
        <v>2</v>
      </c>
      <c r="BL3867" s="3">
        <v>146.65</v>
      </c>
      <c r="BM3867" s="3">
        <v>22</v>
      </c>
      <c r="BN3867" s="3">
        <v>168.65</v>
      </c>
      <c r="BO3867" s="3">
        <v>168.65</v>
      </c>
      <c r="BQ3867" s="3" t="s">
        <v>494</v>
      </c>
      <c r="BR3867" s="3" t="s">
        <v>84</v>
      </c>
      <c r="BS3867" s="4">
        <v>45244</v>
      </c>
      <c r="BT3867" s="5">
        <v>0.40763888888888888</v>
      </c>
      <c r="BU3867" s="3" t="s">
        <v>1110</v>
      </c>
      <c r="BV3867" s="3" t="s">
        <v>94</v>
      </c>
      <c r="BY3867" s="3">
        <v>8704</v>
      </c>
      <c r="CA3867" s="3" t="s">
        <v>967</v>
      </c>
      <c r="CC3867" s="3" t="s">
        <v>492</v>
      </c>
      <c r="CD3867" s="3">
        <v>299</v>
      </c>
      <c r="CE3867" s="3" t="s">
        <v>90</v>
      </c>
      <c r="CF3867" s="4">
        <v>45244</v>
      </c>
      <c r="CI3867" s="3">
        <v>1</v>
      </c>
      <c r="CJ3867" s="3">
        <v>1</v>
      </c>
      <c r="CK3867" s="3">
        <v>23</v>
      </c>
      <c r="CL3867" s="3" t="s">
        <v>86</v>
      </c>
    </row>
    <row r="3868" spans="1:90" x14ac:dyDescent="0.3">
      <c r="A3868" s="3" t="s">
        <v>72</v>
      </c>
      <c r="B3868" s="3" t="s">
        <v>73</v>
      </c>
      <c r="C3868" s="3" t="s">
        <v>74</v>
      </c>
      <c r="E3868" s="3" t="str">
        <f>"080055842120"</f>
        <v>080055842120</v>
      </c>
      <c r="F3868" s="4">
        <v>45243</v>
      </c>
      <c r="G3868" s="3">
        <v>202408</v>
      </c>
      <c r="H3868" s="3" t="s">
        <v>75</v>
      </c>
      <c r="I3868" s="3" t="s">
        <v>76</v>
      </c>
      <c r="J3868" s="3" t="s">
        <v>77</v>
      </c>
      <c r="K3868" s="3" t="s">
        <v>78</v>
      </c>
      <c r="L3868" s="3" t="s">
        <v>332</v>
      </c>
      <c r="M3868" s="3" t="s">
        <v>332</v>
      </c>
      <c r="N3868" s="3" t="s">
        <v>651</v>
      </c>
      <c r="O3868" s="3" t="s">
        <v>82</v>
      </c>
      <c r="P3868" s="3" t="str">
        <f>"1162956553                    "</f>
        <v xml:space="preserve">1162956553                    </v>
      </c>
      <c r="Q3868" s="3">
        <v>0</v>
      </c>
      <c r="R3868" s="3">
        <v>0</v>
      </c>
      <c r="S3868" s="3">
        <v>0</v>
      </c>
      <c r="T3868" s="3">
        <v>0</v>
      </c>
      <c r="U3868" s="3">
        <v>0</v>
      </c>
      <c r="V3868" s="3">
        <v>0</v>
      </c>
      <c r="W3868" s="3">
        <v>0</v>
      </c>
      <c r="X3868" s="3">
        <v>0</v>
      </c>
      <c r="Y3868" s="3">
        <v>0</v>
      </c>
      <c r="Z3868" s="3">
        <v>0</v>
      </c>
      <c r="AA3868" s="3">
        <v>0</v>
      </c>
      <c r="AB3868" s="3">
        <v>0</v>
      </c>
      <c r="AC3868" s="3">
        <v>0</v>
      </c>
      <c r="AD3868" s="3">
        <v>0</v>
      </c>
      <c r="AE3868" s="3">
        <v>0</v>
      </c>
      <c r="AF3868" s="3">
        <v>0</v>
      </c>
      <c r="AG3868" s="3">
        <v>0</v>
      </c>
      <c r="AH3868" s="3">
        <v>0</v>
      </c>
      <c r="AI3868" s="3">
        <v>0</v>
      </c>
      <c r="AJ3868" s="3">
        <v>0</v>
      </c>
      <c r="AK3868" s="3">
        <v>0</v>
      </c>
      <c r="AL3868" s="3">
        <v>0</v>
      </c>
      <c r="AM3868" s="3">
        <v>0</v>
      </c>
      <c r="AN3868" s="3">
        <v>0</v>
      </c>
      <c r="AO3868" s="3">
        <v>0</v>
      </c>
      <c r="AP3868" s="3">
        <v>0</v>
      </c>
      <c r="AQ3868" s="3">
        <v>57.23</v>
      </c>
      <c r="AR3868" s="3">
        <v>0</v>
      </c>
      <c r="AS3868" s="3">
        <v>0</v>
      </c>
      <c r="AT3868" s="3">
        <v>0</v>
      </c>
      <c r="AU3868" s="3">
        <v>0</v>
      </c>
      <c r="AV3868" s="3">
        <v>0</v>
      </c>
      <c r="AW3868" s="3">
        <v>0</v>
      </c>
      <c r="AX3868" s="3">
        <v>0</v>
      </c>
      <c r="AY3868" s="3">
        <v>0</v>
      </c>
      <c r="AZ3868" s="3">
        <v>0</v>
      </c>
      <c r="BA3868" s="3">
        <v>0</v>
      </c>
      <c r="BB3868" s="3">
        <v>0</v>
      </c>
      <c r="BC3868" s="3">
        <v>0</v>
      </c>
      <c r="BD3868" s="3">
        <v>0</v>
      </c>
      <c r="BE3868" s="3">
        <v>0</v>
      </c>
      <c r="BF3868" s="3">
        <v>0</v>
      </c>
      <c r="BG3868" s="3">
        <v>0</v>
      </c>
      <c r="BH3868" s="3">
        <v>1</v>
      </c>
      <c r="BI3868" s="3">
        <v>1</v>
      </c>
      <c r="BJ3868" s="3">
        <v>0.2</v>
      </c>
      <c r="BK3868" s="3">
        <v>1</v>
      </c>
      <c r="BL3868" s="3">
        <v>146.65</v>
      </c>
      <c r="BM3868" s="3">
        <v>22</v>
      </c>
      <c r="BN3868" s="3">
        <v>168.65</v>
      </c>
      <c r="BO3868" s="3">
        <v>168.65</v>
      </c>
      <c r="BQ3868" s="3" t="s">
        <v>652</v>
      </c>
      <c r="BR3868" s="3" t="s">
        <v>84</v>
      </c>
      <c r="BS3868" s="4">
        <v>45244</v>
      </c>
      <c r="BT3868" s="5">
        <v>0.48194444444444445</v>
      </c>
      <c r="BU3868" s="3" t="s">
        <v>1223</v>
      </c>
      <c r="BV3868" s="3" t="s">
        <v>94</v>
      </c>
      <c r="BY3868" s="3">
        <v>1200</v>
      </c>
      <c r="CA3868" s="3" t="s">
        <v>902</v>
      </c>
      <c r="CC3868" s="3" t="s">
        <v>332</v>
      </c>
      <c r="CD3868" s="3">
        <v>7646</v>
      </c>
      <c r="CE3868" s="3" t="s">
        <v>90</v>
      </c>
      <c r="CF3868" s="4">
        <v>45245</v>
      </c>
      <c r="CI3868" s="3">
        <v>1</v>
      </c>
      <c r="CJ3868" s="3">
        <v>1</v>
      </c>
      <c r="CK3868" s="3">
        <v>23</v>
      </c>
      <c r="CL3868" s="3" t="s">
        <v>86</v>
      </c>
    </row>
    <row r="3869" spans="1:90" x14ac:dyDescent="0.3">
      <c r="A3869" s="3" t="s">
        <v>72</v>
      </c>
      <c r="B3869" s="3" t="s">
        <v>73</v>
      </c>
      <c r="C3869" s="3" t="s">
        <v>74</v>
      </c>
      <c r="E3869" s="3" t="str">
        <f>"080055845021"</f>
        <v>080055845021</v>
      </c>
      <c r="F3869" s="4">
        <v>45243</v>
      </c>
      <c r="G3869" s="3">
        <v>202408</v>
      </c>
      <c r="H3869" s="3" t="s">
        <v>75</v>
      </c>
      <c r="I3869" s="3" t="s">
        <v>76</v>
      </c>
      <c r="J3869" s="3" t="s">
        <v>77</v>
      </c>
      <c r="K3869" s="3" t="s">
        <v>78</v>
      </c>
      <c r="L3869" s="3" t="s">
        <v>75</v>
      </c>
      <c r="M3869" s="3" t="s">
        <v>76</v>
      </c>
      <c r="N3869" s="3" t="s">
        <v>3648</v>
      </c>
      <c r="O3869" s="3" t="s">
        <v>82</v>
      </c>
      <c r="P3869" s="3" t="str">
        <f>"1162956756                    "</f>
        <v xml:space="preserve">1162956756                    </v>
      </c>
      <c r="Q3869" s="3">
        <v>0</v>
      </c>
      <c r="R3869" s="3">
        <v>0</v>
      </c>
      <c r="S3869" s="3">
        <v>0</v>
      </c>
      <c r="T3869" s="3">
        <v>0</v>
      </c>
      <c r="U3869" s="3">
        <v>0</v>
      </c>
      <c r="V3869" s="3">
        <v>0</v>
      </c>
      <c r="W3869" s="3">
        <v>0</v>
      </c>
      <c r="X3869" s="3">
        <v>0</v>
      </c>
      <c r="Y3869" s="3">
        <v>0</v>
      </c>
      <c r="Z3869" s="3">
        <v>0</v>
      </c>
      <c r="AA3869" s="3">
        <v>0</v>
      </c>
      <c r="AB3869" s="3">
        <v>0</v>
      </c>
      <c r="AC3869" s="3">
        <v>0</v>
      </c>
      <c r="AD3869" s="3">
        <v>0</v>
      </c>
      <c r="AE3869" s="3">
        <v>0</v>
      </c>
      <c r="AF3869" s="3">
        <v>0</v>
      </c>
      <c r="AG3869" s="3">
        <v>0</v>
      </c>
      <c r="AH3869" s="3">
        <v>0</v>
      </c>
      <c r="AI3869" s="3">
        <v>0</v>
      </c>
      <c r="AJ3869" s="3">
        <v>0</v>
      </c>
      <c r="AK3869" s="3">
        <v>0</v>
      </c>
      <c r="AL3869" s="3">
        <v>0</v>
      </c>
      <c r="AM3869" s="3">
        <v>0</v>
      </c>
      <c r="AN3869" s="3">
        <v>0</v>
      </c>
      <c r="AO3869" s="3">
        <v>0</v>
      </c>
      <c r="AP3869" s="3">
        <v>0</v>
      </c>
      <c r="AQ3869" s="3">
        <v>23.07</v>
      </c>
      <c r="AR3869" s="3">
        <v>0</v>
      </c>
      <c r="AS3869" s="3">
        <v>0</v>
      </c>
      <c r="AT3869" s="3">
        <v>0</v>
      </c>
      <c r="AU3869" s="3">
        <v>0</v>
      </c>
      <c r="AV3869" s="3">
        <v>0</v>
      </c>
      <c r="AW3869" s="3">
        <v>0</v>
      </c>
      <c r="AX3869" s="3">
        <v>0</v>
      </c>
      <c r="AY3869" s="3">
        <v>0</v>
      </c>
      <c r="AZ3869" s="3">
        <v>0</v>
      </c>
      <c r="BA3869" s="3">
        <v>0</v>
      </c>
      <c r="BB3869" s="3">
        <v>0</v>
      </c>
      <c r="BC3869" s="3">
        <v>0</v>
      </c>
      <c r="BD3869" s="3">
        <v>0</v>
      </c>
      <c r="BE3869" s="3">
        <v>0</v>
      </c>
      <c r="BF3869" s="3">
        <v>0</v>
      </c>
      <c r="BG3869" s="3">
        <v>0</v>
      </c>
      <c r="BH3869" s="3">
        <v>1</v>
      </c>
      <c r="BI3869" s="3">
        <v>8</v>
      </c>
      <c r="BJ3869" s="3">
        <v>3.4</v>
      </c>
      <c r="BK3869" s="3">
        <v>8</v>
      </c>
      <c r="BL3869" s="3">
        <v>59.12</v>
      </c>
      <c r="BM3869" s="3">
        <v>8.8699999999999992</v>
      </c>
      <c r="BN3869" s="3">
        <v>67.989999999999995</v>
      </c>
      <c r="BO3869" s="3">
        <v>67.989999999999995</v>
      </c>
      <c r="BQ3869" s="3" t="s">
        <v>3649</v>
      </c>
      <c r="BR3869" s="3" t="s">
        <v>84</v>
      </c>
      <c r="BS3869" s="4">
        <v>45244</v>
      </c>
      <c r="BT3869" s="5">
        <v>0.4375</v>
      </c>
      <c r="BU3869" s="3" t="s">
        <v>3650</v>
      </c>
      <c r="BV3869" s="3" t="s">
        <v>94</v>
      </c>
      <c r="BY3869" s="3">
        <v>16965</v>
      </c>
      <c r="CA3869" s="3" t="s">
        <v>676</v>
      </c>
      <c r="CC3869" s="3" t="s">
        <v>76</v>
      </c>
      <c r="CD3869" s="3">
        <v>1609</v>
      </c>
      <c r="CE3869" s="3" t="s">
        <v>90</v>
      </c>
      <c r="CF3869" s="4">
        <v>45245</v>
      </c>
      <c r="CI3869" s="3">
        <v>1</v>
      </c>
      <c r="CJ3869" s="3">
        <v>1</v>
      </c>
      <c r="CK3869" s="3">
        <v>22</v>
      </c>
      <c r="CL3869" s="3" t="s">
        <v>86</v>
      </c>
    </row>
    <row r="3870" spans="1:90" x14ac:dyDescent="0.3">
      <c r="A3870" s="3" t="s">
        <v>72</v>
      </c>
      <c r="B3870" s="3" t="s">
        <v>73</v>
      </c>
      <c r="C3870" s="3" t="s">
        <v>74</v>
      </c>
      <c r="E3870" s="3" t="str">
        <f>"080055845041"</f>
        <v>080055845041</v>
      </c>
      <c r="F3870" s="4">
        <v>45243</v>
      </c>
      <c r="G3870" s="3">
        <v>202408</v>
      </c>
      <c r="H3870" s="3" t="s">
        <v>75</v>
      </c>
      <c r="I3870" s="3" t="s">
        <v>76</v>
      </c>
      <c r="J3870" s="3" t="s">
        <v>77</v>
      </c>
      <c r="K3870" s="3" t="s">
        <v>78</v>
      </c>
      <c r="L3870" s="3" t="s">
        <v>256</v>
      </c>
      <c r="M3870" s="3" t="s">
        <v>257</v>
      </c>
      <c r="N3870" s="3" t="s">
        <v>258</v>
      </c>
      <c r="O3870" s="3" t="s">
        <v>82</v>
      </c>
      <c r="P3870" s="3" t="str">
        <f>"1162956802                    "</f>
        <v xml:space="preserve">1162956802                    </v>
      </c>
      <c r="Q3870" s="3">
        <v>0</v>
      </c>
      <c r="R3870" s="3">
        <v>0</v>
      </c>
      <c r="S3870" s="3">
        <v>0</v>
      </c>
      <c r="T3870" s="3">
        <v>0</v>
      </c>
      <c r="U3870" s="3">
        <v>0</v>
      </c>
      <c r="V3870" s="3">
        <v>0</v>
      </c>
      <c r="W3870" s="3">
        <v>0</v>
      </c>
      <c r="X3870" s="3">
        <v>0</v>
      </c>
      <c r="Y3870" s="3">
        <v>0</v>
      </c>
      <c r="Z3870" s="3">
        <v>0</v>
      </c>
      <c r="AA3870" s="3">
        <v>0</v>
      </c>
      <c r="AB3870" s="3">
        <v>0</v>
      </c>
      <c r="AC3870" s="3">
        <v>0</v>
      </c>
      <c r="AD3870" s="3">
        <v>0</v>
      </c>
      <c r="AE3870" s="3">
        <v>0</v>
      </c>
      <c r="AF3870" s="3">
        <v>0</v>
      </c>
      <c r="AG3870" s="3">
        <v>0</v>
      </c>
      <c r="AH3870" s="3">
        <v>0</v>
      </c>
      <c r="AI3870" s="3">
        <v>0</v>
      </c>
      <c r="AJ3870" s="3">
        <v>0</v>
      </c>
      <c r="AK3870" s="3">
        <v>0</v>
      </c>
      <c r="AL3870" s="3">
        <v>0</v>
      </c>
      <c r="AM3870" s="3">
        <v>0</v>
      </c>
      <c r="AN3870" s="3">
        <v>0</v>
      </c>
      <c r="AO3870" s="3">
        <v>0</v>
      </c>
      <c r="AP3870" s="3">
        <v>0</v>
      </c>
      <c r="AQ3870" s="3">
        <v>29.54</v>
      </c>
      <c r="AR3870" s="3">
        <v>0</v>
      </c>
      <c r="AS3870" s="3">
        <v>0</v>
      </c>
      <c r="AT3870" s="3">
        <v>0</v>
      </c>
      <c r="AU3870" s="3">
        <v>0</v>
      </c>
      <c r="AV3870" s="3">
        <v>0</v>
      </c>
      <c r="AW3870" s="3">
        <v>0</v>
      </c>
      <c r="AX3870" s="3">
        <v>0</v>
      </c>
      <c r="AY3870" s="3">
        <v>0</v>
      </c>
      <c r="AZ3870" s="3">
        <v>0</v>
      </c>
      <c r="BA3870" s="3">
        <v>0</v>
      </c>
      <c r="BB3870" s="3">
        <v>0</v>
      </c>
      <c r="BC3870" s="3">
        <v>0</v>
      </c>
      <c r="BD3870" s="3">
        <v>0</v>
      </c>
      <c r="BE3870" s="3">
        <v>0</v>
      </c>
      <c r="BF3870" s="3">
        <v>0</v>
      </c>
      <c r="BG3870" s="3">
        <v>0</v>
      </c>
      <c r="BH3870" s="3">
        <v>1</v>
      </c>
      <c r="BI3870" s="3">
        <v>1</v>
      </c>
      <c r="BJ3870" s="3">
        <v>0.2</v>
      </c>
      <c r="BK3870" s="3">
        <v>1</v>
      </c>
      <c r="BL3870" s="3">
        <v>75.69</v>
      </c>
      <c r="BM3870" s="3">
        <v>11.35</v>
      </c>
      <c r="BN3870" s="3">
        <v>87.04</v>
      </c>
      <c r="BO3870" s="3">
        <v>87.04</v>
      </c>
      <c r="BQ3870" s="3" t="s">
        <v>259</v>
      </c>
      <c r="BR3870" s="3" t="s">
        <v>84</v>
      </c>
      <c r="BS3870" s="4">
        <v>45244</v>
      </c>
      <c r="BT3870" s="5">
        <v>0.33402777777777781</v>
      </c>
      <c r="BU3870" s="3" t="s">
        <v>1601</v>
      </c>
      <c r="BV3870" s="3" t="s">
        <v>94</v>
      </c>
      <c r="BY3870" s="3">
        <v>1200</v>
      </c>
      <c r="CA3870" s="3" t="s">
        <v>723</v>
      </c>
      <c r="CC3870" s="3" t="s">
        <v>257</v>
      </c>
      <c r="CD3870" s="3">
        <v>6230</v>
      </c>
      <c r="CE3870" s="3" t="s">
        <v>90</v>
      </c>
      <c r="CF3870" s="4">
        <v>45244</v>
      </c>
      <c r="CI3870" s="3">
        <v>1</v>
      </c>
      <c r="CJ3870" s="3">
        <v>1</v>
      </c>
      <c r="CK3870" s="3">
        <v>21</v>
      </c>
      <c r="CL3870" s="3" t="s">
        <v>86</v>
      </c>
    </row>
    <row r="3871" spans="1:90" x14ac:dyDescent="0.3">
      <c r="A3871" s="3" t="s">
        <v>72</v>
      </c>
      <c r="B3871" s="3" t="s">
        <v>73</v>
      </c>
      <c r="C3871" s="3" t="s">
        <v>74</v>
      </c>
      <c r="E3871" s="3" t="str">
        <f>"080055845054"</f>
        <v>080055845054</v>
      </c>
      <c r="F3871" s="4">
        <v>45243</v>
      </c>
      <c r="G3871" s="3">
        <v>202408</v>
      </c>
      <c r="H3871" s="3" t="s">
        <v>75</v>
      </c>
      <c r="I3871" s="3" t="s">
        <v>76</v>
      </c>
      <c r="J3871" s="3" t="s">
        <v>77</v>
      </c>
      <c r="K3871" s="3" t="s">
        <v>78</v>
      </c>
      <c r="L3871" s="3" t="s">
        <v>193</v>
      </c>
      <c r="M3871" s="3" t="s">
        <v>194</v>
      </c>
      <c r="N3871" s="3" t="s">
        <v>272</v>
      </c>
      <c r="O3871" s="3" t="s">
        <v>82</v>
      </c>
      <c r="P3871" s="3" t="str">
        <f>"1162956654                    "</f>
        <v xml:space="preserve">1162956654                    </v>
      </c>
      <c r="Q3871" s="3">
        <v>0</v>
      </c>
      <c r="R3871" s="3">
        <v>0</v>
      </c>
      <c r="S3871" s="3">
        <v>0</v>
      </c>
      <c r="T3871" s="3">
        <v>0</v>
      </c>
      <c r="U3871" s="3">
        <v>0</v>
      </c>
      <c r="V3871" s="3">
        <v>0</v>
      </c>
      <c r="W3871" s="3">
        <v>0</v>
      </c>
      <c r="X3871" s="3">
        <v>0</v>
      </c>
      <c r="Y3871" s="3">
        <v>0</v>
      </c>
      <c r="Z3871" s="3">
        <v>0</v>
      </c>
      <c r="AA3871" s="3">
        <v>0</v>
      </c>
      <c r="AB3871" s="3">
        <v>0</v>
      </c>
      <c r="AC3871" s="3">
        <v>0</v>
      </c>
      <c r="AD3871" s="3">
        <v>0</v>
      </c>
      <c r="AE3871" s="3">
        <v>0</v>
      </c>
      <c r="AF3871" s="3">
        <v>0</v>
      </c>
      <c r="AG3871" s="3">
        <v>0</v>
      </c>
      <c r="AH3871" s="3">
        <v>0</v>
      </c>
      <c r="AI3871" s="3">
        <v>0</v>
      </c>
      <c r="AJ3871" s="3">
        <v>0</v>
      </c>
      <c r="AK3871" s="3">
        <v>0</v>
      </c>
      <c r="AL3871" s="3">
        <v>0</v>
      </c>
      <c r="AM3871" s="3">
        <v>0</v>
      </c>
      <c r="AN3871" s="3">
        <v>0</v>
      </c>
      <c r="AO3871" s="3">
        <v>0</v>
      </c>
      <c r="AP3871" s="3">
        <v>0</v>
      </c>
      <c r="AQ3871" s="3">
        <v>51.67</v>
      </c>
      <c r="AR3871" s="3">
        <v>0</v>
      </c>
      <c r="AS3871" s="3">
        <v>0</v>
      </c>
      <c r="AT3871" s="3">
        <v>0</v>
      </c>
      <c r="AU3871" s="3">
        <v>0</v>
      </c>
      <c r="AV3871" s="3">
        <v>0</v>
      </c>
      <c r="AW3871" s="3">
        <v>0</v>
      </c>
      <c r="AX3871" s="3">
        <v>0</v>
      </c>
      <c r="AY3871" s="3">
        <v>0</v>
      </c>
      <c r="AZ3871" s="3">
        <v>0</v>
      </c>
      <c r="BA3871" s="3">
        <v>0</v>
      </c>
      <c r="BB3871" s="3">
        <v>0</v>
      </c>
      <c r="BC3871" s="3">
        <v>0</v>
      </c>
      <c r="BD3871" s="3">
        <v>0</v>
      </c>
      <c r="BE3871" s="3">
        <v>0</v>
      </c>
      <c r="BF3871" s="3">
        <v>0</v>
      </c>
      <c r="BG3871" s="3">
        <v>0</v>
      </c>
      <c r="BH3871" s="3">
        <v>1</v>
      </c>
      <c r="BI3871" s="3">
        <v>2</v>
      </c>
      <c r="BJ3871" s="3">
        <v>3.4</v>
      </c>
      <c r="BK3871" s="3">
        <v>3.5</v>
      </c>
      <c r="BL3871" s="3">
        <v>132.41</v>
      </c>
      <c r="BM3871" s="3">
        <v>19.86</v>
      </c>
      <c r="BN3871" s="3">
        <v>152.27000000000001</v>
      </c>
      <c r="BO3871" s="3">
        <v>152.27000000000001</v>
      </c>
      <c r="BQ3871" s="3" t="s">
        <v>273</v>
      </c>
      <c r="BR3871" s="3" t="s">
        <v>84</v>
      </c>
      <c r="BS3871" s="4">
        <v>45244</v>
      </c>
      <c r="BT3871" s="5">
        <v>0.37013888888888885</v>
      </c>
      <c r="BU3871" s="3" t="s">
        <v>1035</v>
      </c>
      <c r="BV3871" s="3" t="s">
        <v>94</v>
      </c>
      <c r="BY3871" s="3">
        <v>16965</v>
      </c>
      <c r="CA3871" s="3" t="s">
        <v>739</v>
      </c>
      <c r="CC3871" s="3" t="s">
        <v>194</v>
      </c>
      <c r="CD3871" s="3">
        <v>6001</v>
      </c>
      <c r="CE3871" s="3" t="s">
        <v>90</v>
      </c>
      <c r="CF3871" s="4">
        <v>45244</v>
      </c>
      <c r="CI3871" s="3">
        <v>1</v>
      </c>
      <c r="CJ3871" s="3">
        <v>1</v>
      </c>
      <c r="CK3871" s="3">
        <v>21</v>
      </c>
      <c r="CL3871" s="3" t="s">
        <v>86</v>
      </c>
    </row>
    <row r="3872" spans="1:90" x14ac:dyDescent="0.3">
      <c r="A3872" s="3" t="s">
        <v>72</v>
      </c>
      <c r="B3872" s="3" t="s">
        <v>73</v>
      </c>
      <c r="C3872" s="3" t="s">
        <v>74</v>
      </c>
      <c r="E3872" s="3" t="str">
        <f>"080055845071"</f>
        <v>080055845071</v>
      </c>
      <c r="F3872" s="4">
        <v>45243</v>
      </c>
      <c r="G3872" s="3">
        <v>202408</v>
      </c>
      <c r="H3872" s="3" t="s">
        <v>75</v>
      </c>
      <c r="I3872" s="3" t="s">
        <v>76</v>
      </c>
      <c r="J3872" s="3" t="s">
        <v>77</v>
      </c>
      <c r="K3872" s="3" t="s">
        <v>78</v>
      </c>
      <c r="L3872" s="3" t="s">
        <v>187</v>
      </c>
      <c r="M3872" s="3" t="s">
        <v>188</v>
      </c>
      <c r="N3872" s="3" t="s">
        <v>328</v>
      </c>
      <c r="O3872" s="3" t="s">
        <v>82</v>
      </c>
      <c r="P3872" s="3" t="str">
        <f>"1162956545                    "</f>
        <v xml:space="preserve">1162956545                    </v>
      </c>
      <c r="Q3872" s="3">
        <v>0</v>
      </c>
      <c r="R3872" s="3">
        <v>0</v>
      </c>
      <c r="S3872" s="3">
        <v>0</v>
      </c>
      <c r="T3872" s="3">
        <v>0</v>
      </c>
      <c r="U3872" s="3">
        <v>0</v>
      </c>
      <c r="V3872" s="3">
        <v>0</v>
      </c>
      <c r="W3872" s="3">
        <v>0</v>
      </c>
      <c r="X3872" s="3">
        <v>0</v>
      </c>
      <c r="Y3872" s="3">
        <v>0</v>
      </c>
      <c r="Z3872" s="3">
        <v>0</v>
      </c>
      <c r="AA3872" s="3">
        <v>0</v>
      </c>
      <c r="AB3872" s="3">
        <v>0</v>
      </c>
      <c r="AC3872" s="3">
        <v>0</v>
      </c>
      <c r="AD3872" s="3">
        <v>0</v>
      </c>
      <c r="AE3872" s="3">
        <v>0</v>
      </c>
      <c r="AF3872" s="3">
        <v>0</v>
      </c>
      <c r="AG3872" s="3">
        <v>0</v>
      </c>
      <c r="AH3872" s="3">
        <v>0</v>
      </c>
      <c r="AI3872" s="3">
        <v>0</v>
      </c>
      <c r="AJ3872" s="3">
        <v>0</v>
      </c>
      <c r="AK3872" s="3">
        <v>0</v>
      </c>
      <c r="AL3872" s="3">
        <v>0</v>
      </c>
      <c r="AM3872" s="3">
        <v>0</v>
      </c>
      <c r="AN3872" s="3">
        <v>0</v>
      </c>
      <c r="AO3872" s="3">
        <v>0</v>
      </c>
      <c r="AP3872" s="3">
        <v>0</v>
      </c>
      <c r="AQ3872" s="3">
        <v>29.54</v>
      </c>
      <c r="AR3872" s="3">
        <v>0</v>
      </c>
      <c r="AS3872" s="3">
        <v>0</v>
      </c>
      <c r="AT3872" s="3">
        <v>0</v>
      </c>
      <c r="AU3872" s="3">
        <v>0</v>
      </c>
      <c r="AV3872" s="3">
        <v>0</v>
      </c>
      <c r="AW3872" s="3">
        <v>0</v>
      </c>
      <c r="AX3872" s="3">
        <v>0</v>
      </c>
      <c r="AY3872" s="3">
        <v>0</v>
      </c>
      <c r="AZ3872" s="3">
        <v>0</v>
      </c>
      <c r="BA3872" s="3">
        <v>0</v>
      </c>
      <c r="BB3872" s="3">
        <v>0</v>
      </c>
      <c r="BC3872" s="3">
        <v>0</v>
      </c>
      <c r="BD3872" s="3">
        <v>0</v>
      </c>
      <c r="BE3872" s="3">
        <v>0</v>
      </c>
      <c r="BF3872" s="3">
        <v>0</v>
      </c>
      <c r="BG3872" s="3">
        <v>0</v>
      </c>
      <c r="BH3872" s="3">
        <v>1</v>
      </c>
      <c r="BI3872" s="3">
        <v>1</v>
      </c>
      <c r="BJ3872" s="3">
        <v>0.2</v>
      </c>
      <c r="BK3872" s="3">
        <v>1</v>
      </c>
      <c r="BL3872" s="3">
        <v>75.69</v>
      </c>
      <c r="BM3872" s="3">
        <v>11.35</v>
      </c>
      <c r="BN3872" s="3">
        <v>87.04</v>
      </c>
      <c r="BO3872" s="3">
        <v>87.04</v>
      </c>
      <c r="BQ3872" s="3" t="s">
        <v>329</v>
      </c>
      <c r="BR3872" s="3" t="s">
        <v>84</v>
      </c>
      <c r="BS3872" s="4">
        <v>45244</v>
      </c>
      <c r="BT3872" s="5">
        <v>0.50624999999999998</v>
      </c>
      <c r="BU3872" s="3" t="s">
        <v>330</v>
      </c>
      <c r="BV3872" s="3" t="s">
        <v>86</v>
      </c>
      <c r="BY3872" s="3">
        <v>1200</v>
      </c>
      <c r="CA3872" s="3" t="s">
        <v>331</v>
      </c>
      <c r="CC3872" s="3" t="s">
        <v>188</v>
      </c>
      <c r="CD3872" s="3">
        <v>3610</v>
      </c>
      <c r="CE3872" s="3" t="s">
        <v>90</v>
      </c>
      <c r="CF3872" s="4">
        <v>45245</v>
      </c>
      <c r="CI3872" s="3">
        <v>1</v>
      </c>
      <c r="CJ3872" s="3">
        <v>1</v>
      </c>
      <c r="CK3872" s="3">
        <v>21</v>
      </c>
      <c r="CL3872" s="3" t="s">
        <v>86</v>
      </c>
    </row>
    <row r="3873" spans="1:90" x14ac:dyDescent="0.3">
      <c r="A3873" s="3" t="s">
        <v>72</v>
      </c>
      <c r="B3873" s="3" t="s">
        <v>73</v>
      </c>
      <c r="C3873" s="3" t="s">
        <v>74</v>
      </c>
      <c r="E3873" s="3" t="str">
        <f>"080055845095"</f>
        <v>080055845095</v>
      </c>
      <c r="F3873" s="4">
        <v>45243</v>
      </c>
      <c r="G3873" s="3">
        <v>202408</v>
      </c>
      <c r="H3873" s="3" t="s">
        <v>75</v>
      </c>
      <c r="I3873" s="3" t="s">
        <v>76</v>
      </c>
      <c r="J3873" s="3" t="s">
        <v>77</v>
      </c>
      <c r="K3873" s="3" t="s">
        <v>78</v>
      </c>
      <c r="L3873" s="3" t="s">
        <v>205</v>
      </c>
      <c r="M3873" s="3" t="s">
        <v>206</v>
      </c>
      <c r="N3873" s="3" t="s">
        <v>3304</v>
      </c>
      <c r="O3873" s="3" t="s">
        <v>82</v>
      </c>
      <c r="P3873" s="3" t="str">
        <f>"1162956623                    "</f>
        <v xml:space="preserve">1162956623                    </v>
      </c>
      <c r="Q3873" s="3">
        <v>0</v>
      </c>
      <c r="R3873" s="3">
        <v>0</v>
      </c>
      <c r="S3873" s="3">
        <v>0</v>
      </c>
      <c r="T3873" s="3">
        <v>0</v>
      </c>
      <c r="U3873" s="3">
        <v>0</v>
      </c>
      <c r="V3873" s="3">
        <v>0</v>
      </c>
      <c r="W3873" s="3">
        <v>0</v>
      </c>
      <c r="X3873" s="3">
        <v>0</v>
      </c>
      <c r="Y3873" s="3">
        <v>0</v>
      </c>
      <c r="Z3873" s="3">
        <v>0</v>
      </c>
      <c r="AA3873" s="3">
        <v>0</v>
      </c>
      <c r="AB3873" s="3">
        <v>0</v>
      </c>
      <c r="AC3873" s="3">
        <v>0</v>
      </c>
      <c r="AD3873" s="3">
        <v>0</v>
      </c>
      <c r="AE3873" s="3">
        <v>0</v>
      </c>
      <c r="AF3873" s="3">
        <v>0</v>
      </c>
      <c r="AG3873" s="3">
        <v>0</v>
      </c>
      <c r="AH3873" s="3">
        <v>0</v>
      </c>
      <c r="AI3873" s="3">
        <v>0</v>
      </c>
      <c r="AJ3873" s="3">
        <v>0</v>
      </c>
      <c r="AK3873" s="3">
        <v>0</v>
      </c>
      <c r="AL3873" s="3">
        <v>0</v>
      </c>
      <c r="AM3873" s="3">
        <v>0</v>
      </c>
      <c r="AN3873" s="3">
        <v>0</v>
      </c>
      <c r="AO3873" s="3">
        <v>0</v>
      </c>
      <c r="AP3873" s="3">
        <v>0</v>
      </c>
      <c r="AQ3873" s="3">
        <v>29.54</v>
      </c>
      <c r="AR3873" s="3">
        <v>0</v>
      </c>
      <c r="AS3873" s="3">
        <v>0</v>
      </c>
      <c r="AT3873" s="3">
        <v>0</v>
      </c>
      <c r="AU3873" s="3">
        <v>0</v>
      </c>
      <c r="AV3873" s="3">
        <v>0</v>
      </c>
      <c r="AW3873" s="3">
        <v>0</v>
      </c>
      <c r="AX3873" s="3">
        <v>0</v>
      </c>
      <c r="AY3873" s="3">
        <v>0</v>
      </c>
      <c r="AZ3873" s="3">
        <v>0</v>
      </c>
      <c r="BA3873" s="3">
        <v>0</v>
      </c>
      <c r="BB3873" s="3">
        <v>0</v>
      </c>
      <c r="BC3873" s="3">
        <v>0</v>
      </c>
      <c r="BD3873" s="3">
        <v>0</v>
      </c>
      <c r="BE3873" s="3">
        <v>0</v>
      </c>
      <c r="BF3873" s="3">
        <v>0</v>
      </c>
      <c r="BG3873" s="3">
        <v>0</v>
      </c>
      <c r="BH3873" s="3">
        <v>1</v>
      </c>
      <c r="BI3873" s="3">
        <v>1</v>
      </c>
      <c r="BJ3873" s="3">
        <v>1.7</v>
      </c>
      <c r="BK3873" s="3">
        <v>2</v>
      </c>
      <c r="BL3873" s="3">
        <v>75.69</v>
      </c>
      <c r="BM3873" s="3">
        <v>11.35</v>
      </c>
      <c r="BN3873" s="3">
        <v>87.04</v>
      </c>
      <c r="BO3873" s="3">
        <v>87.04</v>
      </c>
      <c r="BQ3873" s="3" t="s">
        <v>3305</v>
      </c>
      <c r="BR3873" s="3" t="s">
        <v>84</v>
      </c>
      <c r="BS3873" s="4">
        <v>45244</v>
      </c>
      <c r="BT3873" s="5">
        <v>0.37083333333333335</v>
      </c>
      <c r="BU3873" s="3" t="s">
        <v>3009</v>
      </c>
      <c r="BV3873" s="3" t="s">
        <v>94</v>
      </c>
      <c r="BY3873" s="3">
        <v>8512</v>
      </c>
      <c r="CA3873" s="3" t="s">
        <v>2058</v>
      </c>
      <c r="CC3873" s="3" t="s">
        <v>206</v>
      </c>
      <c r="CD3873" s="3">
        <v>4093</v>
      </c>
      <c r="CE3873" s="3" t="s">
        <v>90</v>
      </c>
      <c r="CF3873" s="4">
        <v>45245</v>
      </c>
      <c r="CI3873" s="3">
        <v>1</v>
      </c>
      <c r="CJ3873" s="3">
        <v>1</v>
      </c>
      <c r="CK3873" s="3">
        <v>21</v>
      </c>
      <c r="CL3873" s="3" t="s">
        <v>86</v>
      </c>
    </row>
    <row r="3874" spans="1:90" x14ac:dyDescent="0.3">
      <c r="A3874" s="3" t="s">
        <v>72</v>
      </c>
      <c r="B3874" s="3" t="s">
        <v>73</v>
      </c>
      <c r="C3874" s="3" t="s">
        <v>74</v>
      </c>
      <c r="E3874" s="3" t="str">
        <f>"080055839070"</f>
        <v>080055839070</v>
      </c>
      <c r="F3874" s="4">
        <v>45243</v>
      </c>
      <c r="G3874" s="3">
        <v>202408</v>
      </c>
      <c r="H3874" s="3" t="s">
        <v>75</v>
      </c>
      <c r="I3874" s="3" t="s">
        <v>76</v>
      </c>
      <c r="J3874" s="3" t="s">
        <v>77</v>
      </c>
      <c r="K3874" s="3" t="s">
        <v>78</v>
      </c>
      <c r="L3874" s="3" t="s">
        <v>193</v>
      </c>
      <c r="M3874" s="3" t="s">
        <v>194</v>
      </c>
      <c r="N3874" s="3" t="s">
        <v>1963</v>
      </c>
      <c r="O3874" s="3" t="s">
        <v>82</v>
      </c>
      <c r="P3874" s="3" t="str">
        <f>"1162956640                    "</f>
        <v xml:space="preserve">1162956640                    </v>
      </c>
      <c r="Q3874" s="3">
        <v>0</v>
      </c>
      <c r="R3874" s="3">
        <v>0</v>
      </c>
      <c r="S3874" s="3">
        <v>0</v>
      </c>
      <c r="T3874" s="3">
        <v>0</v>
      </c>
      <c r="U3874" s="3">
        <v>0</v>
      </c>
      <c r="V3874" s="3">
        <v>0</v>
      </c>
      <c r="W3874" s="3">
        <v>0</v>
      </c>
      <c r="X3874" s="3">
        <v>0</v>
      </c>
      <c r="Y3874" s="3">
        <v>0</v>
      </c>
      <c r="Z3874" s="3">
        <v>0</v>
      </c>
      <c r="AA3874" s="3">
        <v>0</v>
      </c>
      <c r="AB3874" s="3">
        <v>0</v>
      </c>
      <c r="AC3874" s="3">
        <v>0</v>
      </c>
      <c r="AD3874" s="3">
        <v>0</v>
      </c>
      <c r="AE3874" s="3">
        <v>0</v>
      </c>
      <c r="AF3874" s="3">
        <v>0</v>
      </c>
      <c r="AG3874" s="3">
        <v>0</v>
      </c>
      <c r="AH3874" s="3">
        <v>0</v>
      </c>
      <c r="AI3874" s="3">
        <v>0</v>
      </c>
      <c r="AJ3874" s="3">
        <v>0</v>
      </c>
      <c r="AK3874" s="3">
        <v>0</v>
      </c>
      <c r="AL3874" s="3">
        <v>0</v>
      </c>
      <c r="AM3874" s="3">
        <v>0</v>
      </c>
      <c r="AN3874" s="3">
        <v>0</v>
      </c>
      <c r="AO3874" s="3">
        <v>0</v>
      </c>
      <c r="AP3874" s="3">
        <v>0</v>
      </c>
      <c r="AQ3874" s="3">
        <v>29.54</v>
      </c>
      <c r="AR3874" s="3">
        <v>0</v>
      </c>
      <c r="AS3874" s="3">
        <v>0</v>
      </c>
      <c r="AT3874" s="3">
        <v>0</v>
      </c>
      <c r="AU3874" s="3">
        <v>0</v>
      </c>
      <c r="AV3874" s="3">
        <v>0</v>
      </c>
      <c r="AW3874" s="3">
        <v>0</v>
      </c>
      <c r="AX3874" s="3">
        <v>0</v>
      </c>
      <c r="AY3874" s="3">
        <v>0</v>
      </c>
      <c r="AZ3874" s="3">
        <v>0</v>
      </c>
      <c r="BA3874" s="3">
        <v>0</v>
      </c>
      <c r="BB3874" s="3">
        <v>0</v>
      </c>
      <c r="BC3874" s="3">
        <v>0</v>
      </c>
      <c r="BD3874" s="3">
        <v>0</v>
      </c>
      <c r="BE3874" s="3">
        <v>0</v>
      </c>
      <c r="BF3874" s="3">
        <v>0</v>
      </c>
      <c r="BG3874" s="3">
        <v>0</v>
      </c>
      <c r="BH3874" s="3">
        <v>1</v>
      </c>
      <c r="BI3874" s="3">
        <v>1</v>
      </c>
      <c r="BJ3874" s="3">
        <v>0.6</v>
      </c>
      <c r="BK3874" s="3">
        <v>1</v>
      </c>
      <c r="BL3874" s="3">
        <v>75.69</v>
      </c>
      <c r="BM3874" s="3">
        <v>11.35</v>
      </c>
      <c r="BN3874" s="3">
        <v>87.04</v>
      </c>
      <c r="BO3874" s="3">
        <v>87.04</v>
      </c>
      <c r="BQ3874" s="3" t="s">
        <v>1964</v>
      </c>
      <c r="BR3874" s="3" t="s">
        <v>84</v>
      </c>
      <c r="BS3874" s="4">
        <v>45244</v>
      </c>
      <c r="BT3874" s="5">
        <v>0.4375</v>
      </c>
      <c r="BU3874" s="3" t="s">
        <v>3651</v>
      </c>
      <c r="BV3874" s="3" t="s">
        <v>94</v>
      </c>
      <c r="BY3874" s="3">
        <v>3024</v>
      </c>
      <c r="BZ3874" s="3" t="s">
        <v>311</v>
      </c>
      <c r="CA3874" s="3" t="s">
        <v>198</v>
      </c>
      <c r="CC3874" s="3" t="s">
        <v>194</v>
      </c>
      <c r="CD3874" s="3">
        <v>6000</v>
      </c>
      <c r="CE3874" s="3" t="s">
        <v>90</v>
      </c>
      <c r="CF3874" s="4">
        <v>45244</v>
      </c>
      <c r="CI3874" s="3">
        <v>1</v>
      </c>
      <c r="CJ3874" s="3">
        <v>1</v>
      </c>
      <c r="CK3874" s="3">
        <v>21</v>
      </c>
      <c r="CL3874" s="3" t="s">
        <v>86</v>
      </c>
    </row>
    <row r="3875" spans="1:90" x14ac:dyDescent="0.3">
      <c r="A3875" s="3" t="s">
        <v>72</v>
      </c>
      <c r="B3875" s="3" t="s">
        <v>73</v>
      </c>
      <c r="C3875" s="3" t="s">
        <v>74</v>
      </c>
      <c r="E3875" s="3" t="str">
        <f>"080055835400"</f>
        <v>080055835400</v>
      </c>
      <c r="F3875" s="4">
        <v>45243</v>
      </c>
      <c r="G3875" s="3">
        <v>202408</v>
      </c>
      <c r="H3875" s="3" t="s">
        <v>75</v>
      </c>
      <c r="I3875" s="3" t="s">
        <v>76</v>
      </c>
      <c r="J3875" s="3" t="s">
        <v>77</v>
      </c>
      <c r="K3875" s="3" t="s">
        <v>78</v>
      </c>
      <c r="L3875" s="3" t="s">
        <v>205</v>
      </c>
      <c r="M3875" s="3" t="s">
        <v>206</v>
      </c>
      <c r="N3875" s="3" t="s">
        <v>553</v>
      </c>
      <c r="O3875" s="3" t="s">
        <v>150</v>
      </c>
      <c r="P3875" s="3" t="str">
        <f>"1162956661                    "</f>
        <v xml:space="preserve">1162956661                    </v>
      </c>
      <c r="Q3875" s="3">
        <v>0</v>
      </c>
      <c r="R3875" s="3">
        <v>0</v>
      </c>
      <c r="S3875" s="3">
        <v>0</v>
      </c>
      <c r="T3875" s="3">
        <v>0</v>
      </c>
      <c r="U3875" s="3">
        <v>0</v>
      </c>
      <c r="V3875" s="3">
        <v>0</v>
      </c>
      <c r="W3875" s="3">
        <v>0</v>
      </c>
      <c r="X3875" s="3">
        <v>0</v>
      </c>
      <c r="Y3875" s="3">
        <v>0</v>
      </c>
      <c r="Z3875" s="3">
        <v>0</v>
      </c>
      <c r="AA3875" s="3">
        <v>0</v>
      </c>
      <c r="AB3875" s="3">
        <v>0</v>
      </c>
      <c r="AC3875" s="3">
        <v>0</v>
      </c>
      <c r="AD3875" s="3">
        <v>0</v>
      </c>
      <c r="AE3875" s="3">
        <v>0</v>
      </c>
      <c r="AF3875" s="3">
        <v>0</v>
      </c>
      <c r="AG3875" s="3">
        <v>5.57</v>
      </c>
      <c r="AH3875" s="3">
        <v>0</v>
      </c>
      <c r="AI3875" s="3">
        <v>0</v>
      </c>
      <c r="AJ3875" s="3">
        <v>0</v>
      </c>
      <c r="AK3875" s="3">
        <v>0</v>
      </c>
      <c r="AL3875" s="3">
        <v>0</v>
      </c>
      <c r="AM3875" s="3">
        <v>0</v>
      </c>
      <c r="AN3875" s="3">
        <v>0</v>
      </c>
      <c r="AO3875" s="3">
        <v>0</v>
      </c>
      <c r="AP3875" s="3">
        <v>0</v>
      </c>
      <c r="AQ3875" s="3">
        <v>64.19</v>
      </c>
      <c r="AR3875" s="3">
        <v>0</v>
      </c>
      <c r="AS3875" s="3">
        <v>0</v>
      </c>
      <c r="AT3875" s="3">
        <v>0</v>
      </c>
      <c r="AU3875" s="3">
        <v>0</v>
      </c>
      <c r="AV3875" s="3">
        <v>0</v>
      </c>
      <c r="AW3875" s="3">
        <v>0</v>
      </c>
      <c r="AX3875" s="3">
        <v>0</v>
      </c>
      <c r="AY3875" s="3">
        <v>0</v>
      </c>
      <c r="AZ3875" s="3">
        <v>0</v>
      </c>
      <c r="BA3875" s="3">
        <v>0</v>
      </c>
      <c r="BB3875" s="3">
        <v>0</v>
      </c>
      <c r="BC3875" s="3">
        <v>0</v>
      </c>
      <c r="BD3875" s="3">
        <v>0</v>
      </c>
      <c r="BE3875" s="3">
        <v>0</v>
      </c>
      <c r="BF3875" s="3">
        <v>0</v>
      </c>
      <c r="BG3875" s="3">
        <v>0</v>
      </c>
      <c r="BH3875" s="3">
        <v>1</v>
      </c>
      <c r="BI3875" s="3">
        <v>4</v>
      </c>
      <c r="BJ3875" s="3">
        <v>17.7</v>
      </c>
      <c r="BK3875" s="3">
        <v>18</v>
      </c>
      <c r="BL3875" s="3">
        <v>170.05</v>
      </c>
      <c r="BM3875" s="3">
        <v>25.51</v>
      </c>
      <c r="BN3875" s="3">
        <v>195.56</v>
      </c>
      <c r="BO3875" s="3">
        <v>195.56</v>
      </c>
      <c r="BQ3875" s="3" t="s">
        <v>554</v>
      </c>
      <c r="BR3875" s="3" t="s">
        <v>84</v>
      </c>
      <c r="BS3875" s="4">
        <v>45244</v>
      </c>
      <c r="BT3875" s="5">
        <v>0.40138888888888885</v>
      </c>
      <c r="BU3875" s="3" t="s">
        <v>1637</v>
      </c>
      <c r="BV3875" s="3" t="s">
        <v>94</v>
      </c>
      <c r="BY3875" s="3">
        <v>88320</v>
      </c>
      <c r="CA3875" s="3" t="s">
        <v>331</v>
      </c>
      <c r="CC3875" s="3" t="s">
        <v>206</v>
      </c>
      <c r="CD3875" s="3">
        <v>4000</v>
      </c>
      <c r="CE3875" s="3" t="s">
        <v>90</v>
      </c>
      <c r="CF3875" s="4">
        <v>45245</v>
      </c>
      <c r="CI3875" s="3">
        <v>1</v>
      </c>
      <c r="CJ3875" s="3">
        <v>1</v>
      </c>
      <c r="CK3875" s="3">
        <v>41</v>
      </c>
      <c r="CL3875" s="3" t="s">
        <v>86</v>
      </c>
    </row>
    <row r="3876" spans="1:90" x14ac:dyDescent="0.3">
      <c r="A3876" s="3" t="s">
        <v>72</v>
      </c>
      <c r="B3876" s="3" t="s">
        <v>73</v>
      </c>
      <c r="C3876" s="3" t="s">
        <v>74</v>
      </c>
      <c r="E3876" s="3" t="str">
        <f>"080055836603"</f>
        <v>080055836603</v>
      </c>
      <c r="F3876" s="4">
        <v>45243</v>
      </c>
      <c r="G3876" s="3">
        <v>202408</v>
      </c>
      <c r="H3876" s="3" t="s">
        <v>75</v>
      </c>
      <c r="I3876" s="3" t="s">
        <v>76</v>
      </c>
      <c r="J3876" s="3" t="s">
        <v>77</v>
      </c>
      <c r="K3876" s="3" t="s">
        <v>78</v>
      </c>
      <c r="L3876" s="3" t="s">
        <v>79</v>
      </c>
      <c r="M3876" s="3" t="s">
        <v>80</v>
      </c>
      <c r="N3876" s="3" t="s">
        <v>108</v>
      </c>
      <c r="O3876" s="3" t="s">
        <v>82</v>
      </c>
      <c r="P3876" s="3" t="str">
        <f>"1162956460                    "</f>
        <v xml:space="preserve">1162956460                    </v>
      </c>
      <c r="Q3876" s="3">
        <v>0</v>
      </c>
      <c r="R3876" s="3">
        <v>0</v>
      </c>
      <c r="S3876" s="3">
        <v>0</v>
      </c>
      <c r="T3876" s="3">
        <v>0</v>
      </c>
      <c r="U3876" s="3">
        <v>0</v>
      </c>
      <c r="V3876" s="3">
        <v>0</v>
      </c>
      <c r="W3876" s="3">
        <v>0</v>
      </c>
      <c r="X3876" s="3">
        <v>0</v>
      </c>
      <c r="Y3876" s="3">
        <v>0</v>
      </c>
      <c r="Z3876" s="3">
        <v>0</v>
      </c>
      <c r="AA3876" s="3">
        <v>0</v>
      </c>
      <c r="AB3876" s="3">
        <v>0</v>
      </c>
      <c r="AC3876" s="3">
        <v>0</v>
      </c>
      <c r="AD3876" s="3">
        <v>0</v>
      </c>
      <c r="AE3876" s="3">
        <v>0</v>
      </c>
      <c r="AF3876" s="3">
        <v>0</v>
      </c>
      <c r="AG3876" s="3">
        <v>0</v>
      </c>
      <c r="AH3876" s="3">
        <v>0</v>
      </c>
      <c r="AI3876" s="3">
        <v>0</v>
      </c>
      <c r="AJ3876" s="3">
        <v>0</v>
      </c>
      <c r="AK3876" s="3">
        <v>0</v>
      </c>
      <c r="AL3876" s="3">
        <v>0</v>
      </c>
      <c r="AM3876" s="3">
        <v>0</v>
      </c>
      <c r="AN3876" s="3">
        <v>0</v>
      </c>
      <c r="AO3876" s="3">
        <v>0</v>
      </c>
      <c r="AP3876" s="3">
        <v>0</v>
      </c>
      <c r="AQ3876" s="3">
        <v>29.54</v>
      </c>
      <c r="AR3876" s="3">
        <v>0</v>
      </c>
      <c r="AS3876" s="3">
        <v>0</v>
      </c>
      <c r="AT3876" s="3">
        <v>0</v>
      </c>
      <c r="AU3876" s="3">
        <v>0</v>
      </c>
      <c r="AV3876" s="3">
        <v>0</v>
      </c>
      <c r="AW3876" s="3">
        <v>0</v>
      </c>
      <c r="AX3876" s="3">
        <v>0</v>
      </c>
      <c r="AY3876" s="3">
        <v>0</v>
      </c>
      <c r="AZ3876" s="3">
        <v>0</v>
      </c>
      <c r="BA3876" s="3">
        <v>0</v>
      </c>
      <c r="BB3876" s="3">
        <v>0</v>
      </c>
      <c r="BC3876" s="3">
        <v>0</v>
      </c>
      <c r="BD3876" s="3">
        <v>0</v>
      </c>
      <c r="BE3876" s="3">
        <v>0</v>
      </c>
      <c r="BF3876" s="3">
        <v>0</v>
      </c>
      <c r="BG3876" s="3">
        <v>0</v>
      </c>
      <c r="BH3876" s="3">
        <v>1</v>
      </c>
      <c r="BI3876" s="3">
        <v>1</v>
      </c>
      <c r="BJ3876" s="3">
        <v>0.2</v>
      </c>
      <c r="BK3876" s="3">
        <v>1</v>
      </c>
      <c r="BL3876" s="3">
        <v>75.69</v>
      </c>
      <c r="BM3876" s="3">
        <v>11.35</v>
      </c>
      <c r="BN3876" s="3">
        <v>87.04</v>
      </c>
      <c r="BO3876" s="3">
        <v>87.04</v>
      </c>
      <c r="BQ3876" s="3" t="s">
        <v>109</v>
      </c>
      <c r="BR3876" s="3" t="s">
        <v>84</v>
      </c>
      <c r="BS3876" s="4">
        <v>45244</v>
      </c>
      <c r="BT3876" s="5">
        <v>0.29722222222222222</v>
      </c>
      <c r="BU3876" s="3" t="s">
        <v>2104</v>
      </c>
      <c r="BV3876" s="3" t="s">
        <v>94</v>
      </c>
      <c r="BY3876" s="3">
        <v>1200</v>
      </c>
      <c r="CA3876" s="3" t="s">
        <v>111</v>
      </c>
      <c r="CC3876" s="3" t="s">
        <v>80</v>
      </c>
      <c r="CD3876" s="3">
        <v>7530</v>
      </c>
      <c r="CE3876" s="3" t="s">
        <v>90</v>
      </c>
      <c r="CF3876" s="4">
        <v>45245</v>
      </c>
      <c r="CI3876" s="3">
        <v>1</v>
      </c>
      <c r="CJ3876" s="3">
        <v>1</v>
      </c>
      <c r="CK3876" s="3">
        <v>21</v>
      </c>
      <c r="CL3876" s="3" t="s">
        <v>86</v>
      </c>
    </row>
    <row r="3877" spans="1:90" x14ac:dyDescent="0.3">
      <c r="A3877" s="3" t="s">
        <v>72</v>
      </c>
      <c r="B3877" s="3" t="s">
        <v>73</v>
      </c>
      <c r="C3877" s="3" t="s">
        <v>74</v>
      </c>
      <c r="E3877" s="3" t="str">
        <f>"080055845112"</f>
        <v>080055845112</v>
      </c>
      <c r="F3877" s="4">
        <v>45243</v>
      </c>
      <c r="G3877" s="3">
        <v>202408</v>
      </c>
      <c r="H3877" s="3" t="s">
        <v>75</v>
      </c>
      <c r="I3877" s="3" t="s">
        <v>76</v>
      </c>
      <c r="J3877" s="3" t="s">
        <v>77</v>
      </c>
      <c r="K3877" s="3" t="s">
        <v>78</v>
      </c>
      <c r="L3877" s="3" t="s">
        <v>147</v>
      </c>
      <c r="M3877" s="3" t="s">
        <v>148</v>
      </c>
      <c r="N3877" s="3" t="s">
        <v>630</v>
      </c>
      <c r="O3877" s="3" t="s">
        <v>82</v>
      </c>
      <c r="P3877" s="3" t="str">
        <f>"1162956808                    "</f>
        <v xml:space="preserve">1162956808                    </v>
      </c>
      <c r="Q3877" s="3">
        <v>0</v>
      </c>
      <c r="R3877" s="3">
        <v>0</v>
      </c>
      <c r="S3877" s="3">
        <v>0</v>
      </c>
      <c r="T3877" s="3">
        <v>0</v>
      </c>
      <c r="U3877" s="3">
        <v>0</v>
      </c>
      <c r="V3877" s="3">
        <v>0</v>
      </c>
      <c r="W3877" s="3">
        <v>0</v>
      </c>
      <c r="X3877" s="3">
        <v>0</v>
      </c>
      <c r="Y3877" s="3">
        <v>0</v>
      </c>
      <c r="Z3877" s="3">
        <v>0</v>
      </c>
      <c r="AA3877" s="3">
        <v>0</v>
      </c>
      <c r="AB3877" s="3">
        <v>0</v>
      </c>
      <c r="AC3877" s="3">
        <v>0</v>
      </c>
      <c r="AD3877" s="3">
        <v>0</v>
      </c>
      <c r="AE3877" s="3">
        <v>0</v>
      </c>
      <c r="AF3877" s="3">
        <v>0</v>
      </c>
      <c r="AG3877" s="3">
        <v>0</v>
      </c>
      <c r="AH3877" s="3">
        <v>0</v>
      </c>
      <c r="AI3877" s="3">
        <v>0</v>
      </c>
      <c r="AJ3877" s="3">
        <v>0</v>
      </c>
      <c r="AK3877" s="3">
        <v>0</v>
      </c>
      <c r="AL3877" s="3">
        <v>0</v>
      </c>
      <c r="AM3877" s="3">
        <v>0</v>
      </c>
      <c r="AN3877" s="3">
        <v>0</v>
      </c>
      <c r="AO3877" s="3">
        <v>0</v>
      </c>
      <c r="AP3877" s="3">
        <v>0</v>
      </c>
      <c r="AQ3877" s="3">
        <v>29.54</v>
      </c>
      <c r="AR3877" s="3">
        <v>0</v>
      </c>
      <c r="AS3877" s="3">
        <v>0</v>
      </c>
      <c r="AT3877" s="3">
        <v>0</v>
      </c>
      <c r="AU3877" s="3">
        <v>0</v>
      </c>
      <c r="AV3877" s="3">
        <v>0</v>
      </c>
      <c r="AW3877" s="3">
        <v>0</v>
      </c>
      <c r="AX3877" s="3">
        <v>0</v>
      </c>
      <c r="AY3877" s="3">
        <v>0</v>
      </c>
      <c r="AZ3877" s="3">
        <v>0</v>
      </c>
      <c r="BA3877" s="3">
        <v>0</v>
      </c>
      <c r="BB3877" s="3">
        <v>0</v>
      </c>
      <c r="BC3877" s="3">
        <v>0</v>
      </c>
      <c r="BD3877" s="3">
        <v>0</v>
      </c>
      <c r="BE3877" s="3">
        <v>0</v>
      </c>
      <c r="BF3877" s="3">
        <v>0</v>
      </c>
      <c r="BG3877" s="3">
        <v>0</v>
      </c>
      <c r="BH3877" s="3">
        <v>1</v>
      </c>
      <c r="BI3877" s="3">
        <v>1</v>
      </c>
      <c r="BJ3877" s="3">
        <v>0.2</v>
      </c>
      <c r="BK3877" s="3">
        <v>1</v>
      </c>
      <c r="BL3877" s="3">
        <v>75.69</v>
      </c>
      <c r="BM3877" s="3">
        <v>11.35</v>
      </c>
      <c r="BN3877" s="3">
        <v>87.04</v>
      </c>
      <c r="BO3877" s="3">
        <v>87.04</v>
      </c>
      <c r="BQ3877" s="3" t="s">
        <v>631</v>
      </c>
      <c r="BR3877" s="3" t="s">
        <v>84</v>
      </c>
      <c r="BS3877" s="4">
        <v>45244</v>
      </c>
      <c r="BT3877" s="5">
        <v>0.36180555555555555</v>
      </c>
      <c r="BU3877" s="3" t="s">
        <v>3652</v>
      </c>
      <c r="BV3877" s="3" t="s">
        <v>94</v>
      </c>
      <c r="BY3877" s="3">
        <v>1200</v>
      </c>
      <c r="CA3877" s="3" t="s">
        <v>633</v>
      </c>
      <c r="CC3877" s="3" t="s">
        <v>148</v>
      </c>
      <c r="CD3877" s="3">
        <v>200</v>
      </c>
      <c r="CE3877" s="3" t="s">
        <v>90</v>
      </c>
      <c r="CF3877" s="4">
        <v>45244</v>
      </c>
      <c r="CI3877" s="3">
        <v>1</v>
      </c>
      <c r="CJ3877" s="3">
        <v>1</v>
      </c>
      <c r="CK3877" s="3">
        <v>21</v>
      </c>
      <c r="CL3877" s="3" t="s">
        <v>86</v>
      </c>
    </row>
    <row r="3878" spans="1:90" x14ac:dyDescent="0.3">
      <c r="A3878" s="3" t="s">
        <v>72</v>
      </c>
      <c r="B3878" s="3" t="s">
        <v>73</v>
      </c>
      <c r="C3878" s="3" t="s">
        <v>74</v>
      </c>
      <c r="E3878" s="3" t="str">
        <f>"080055837225"</f>
        <v>080055837225</v>
      </c>
      <c r="F3878" s="4">
        <v>45243</v>
      </c>
      <c r="G3878" s="3">
        <v>202408</v>
      </c>
      <c r="H3878" s="3" t="s">
        <v>75</v>
      </c>
      <c r="I3878" s="3" t="s">
        <v>76</v>
      </c>
      <c r="J3878" s="3" t="s">
        <v>77</v>
      </c>
      <c r="K3878" s="3" t="s">
        <v>78</v>
      </c>
      <c r="L3878" s="3" t="s">
        <v>221</v>
      </c>
      <c r="M3878" s="3" t="s">
        <v>222</v>
      </c>
      <c r="N3878" s="3" t="s">
        <v>223</v>
      </c>
      <c r="O3878" s="3" t="s">
        <v>82</v>
      </c>
      <c r="P3878" s="3" t="str">
        <f>"1162956678                    "</f>
        <v xml:space="preserve">1162956678                    </v>
      </c>
      <c r="Q3878" s="3">
        <v>0</v>
      </c>
      <c r="R3878" s="3">
        <v>0</v>
      </c>
      <c r="S3878" s="3">
        <v>0</v>
      </c>
      <c r="T3878" s="3">
        <v>0</v>
      </c>
      <c r="U3878" s="3">
        <v>0</v>
      </c>
      <c r="V3878" s="3">
        <v>0</v>
      </c>
      <c r="W3878" s="3">
        <v>0</v>
      </c>
      <c r="X3878" s="3">
        <v>0</v>
      </c>
      <c r="Y3878" s="3">
        <v>0</v>
      </c>
      <c r="Z3878" s="3">
        <v>0</v>
      </c>
      <c r="AA3878" s="3">
        <v>0</v>
      </c>
      <c r="AB3878" s="3">
        <v>0</v>
      </c>
      <c r="AC3878" s="3">
        <v>0</v>
      </c>
      <c r="AD3878" s="3">
        <v>0</v>
      </c>
      <c r="AE3878" s="3">
        <v>0</v>
      </c>
      <c r="AF3878" s="3">
        <v>0</v>
      </c>
      <c r="AG3878" s="3">
        <v>0</v>
      </c>
      <c r="AH3878" s="3">
        <v>0</v>
      </c>
      <c r="AI3878" s="3">
        <v>0</v>
      </c>
      <c r="AJ3878" s="3">
        <v>0</v>
      </c>
      <c r="AK3878" s="3">
        <v>0</v>
      </c>
      <c r="AL3878" s="3">
        <v>0</v>
      </c>
      <c r="AM3878" s="3">
        <v>0</v>
      </c>
      <c r="AN3878" s="3">
        <v>0</v>
      </c>
      <c r="AO3878" s="3">
        <v>0</v>
      </c>
      <c r="AP3878" s="3">
        <v>0</v>
      </c>
      <c r="AQ3878" s="3">
        <v>23.07</v>
      </c>
      <c r="AR3878" s="3">
        <v>0</v>
      </c>
      <c r="AS3878" s="3">
        <v>0</v>
      </c>
      <c r="AT3878" s="3">
        <v>0</v>
      </c>
      <c r="AU3878" s="3">
        <v>0</v>
      </c>
      <c r="AV3878" s="3">
        <v>0</v>
      </c>
      <c r="AW3878" s="3">
        <v>0</v>
      </c>
      <c r="AX3878" s="3">
        <v>0</v>
      </c>
      <c r="AY3878" s="3">
        <v>0</v>
      </c>
      <c r="AZ3878" s="3">
        <v>0</v>
      </c>
      <c r="BA3878" s="3">
        <v>0</v>
      </c>
      <c r="BB3878" s="3">
        <v>0</v>
      </c>
      <c r="BC3878" s="3">
        <v>0</v>
      </c>
      <c r="BD3878" s="3">
        <v>0</v>
      </c>
      <c r="BE3878" s="3">
        <v>0</v>
      </c>
      <c r="BF3878" s="3">
        <v>0</v>
      </c>
      <c r="BG3878" s="3">
        <v>0</v>
      </c>
      <c r="BH3878" s="3">
        <v>1</v>
      </c>
      <c r="BI3878" s="3">
        <v>1</v>
      </c>
      <c r="BJ3878" s="3">
        <v>0.2</v>
      </c>
      <c r="BK3878" s="3">
        <v>1</v>
      </c>
      <c r="BL3878" s="3">
        <v>59.12</v>
      </c>
      <c r="BM3878" s="3">
        <v>8.8699999999999992</v>
      </c>
      <c r="BN3878" s="3">
        <v>67.989999999999995</v>
      </c>
      <c r="BO3878" s="3">
        <v>67.989999999999995</v>
      </c>
      <c r="BQ3878" s="3" t="s">
        <v>224</v>
      </c>
      <c r="BR3878" s="3" t="s">
        <v>84</v>
      </c>
      <c r="BS3878" s="4">
        <v>45244</v>
      </c>
      <c r="BT3878" s="5">
        <v>0.36319444444444443</v>
      </c>
      <c r="BU3878" s="3" t="s">
        <v>2838</v>
      </c>
      <c r="BV3878" s="3" t="s">
        <v>94</v>
      </c>
      <c r="BY3878" s="3">
        <v>1200</v>
      </c>
      <c r="CA3878" s="3" t="s">
        <v>399</v>
      </c>
      <c r="CC3878" s="3" t="s">
        <v>222</v>
      </c>
      <c r="CD3878" s="3">
        <v>1459</v>
      </c>
      <c r="CE3878" s="3" t="s">
        <v>90</v>
      </c>
      <c r="CF3878" s="4">
        <v>45245</v>
      </c>
      <c r="CI3878" s="3">
        <v>1</v>
      </c>
      <c r="CJ3878" s="3">
        <v>1</v>
      </c>
      <c r="CK3878" s="3">
        <v>22</v>
      </c>
      <c r="CL3878" s="3" t="s">
        <v>86</v>
      </c>
    </row>
    <row r="3879" spans="1:90" x14ac:dyDescent="0.3">
      <c r="A3879" s="3" t="s">
        <v>72</v>
      </c>
      <c r="B3879" s="3" t="s">
        <v>73</v>
      </c>
      <c r="C3879" s="3" t="s">
        <v>74</v>
      </c>
      <c r="E3879" s="3" t="str">
        <f>"080055845134"</f>
        <v>080055845134</v>
      </c>
      <c r="F3879" s="4">
        <v>45243</v>
      </c>
      <c r="G3879" s="3">
        <v>202408</v>
      </c>
      <c r="H3879" s="3" t="s">
        <v>75</v>
      </c>
      <c r="I3879" s="3" t="s">
        <v>76</v>
      </c>
      <c r="J3879" s="3" t="s">
        <v>77</v>
      </c>
      <c r="K3879" s="3" t="s">
        <v>78</v>
      </c>
      <c r="L3879" s="3" t="s">
        <v>193</v>
      </c>
      <c r="M3879" s="3" t="s">
        <v>194</v>
      </c>
      <c r="N3879" s="3" t="s">
        <v>1888</v>
      </c>
      <c r="O3879" s="3" t="s">
        <v>82</v>
      </c>
      <c r="P3879" s="3" t="str">
        <f>"1162956811                    "</f>
        <v xml:space="preserve">1162956811                    </v>
      </c>
      <c r="Q3879" s="3">
        <v>0</v>
      </c>
      <c r="R3879" s="3">
        <v>0</v>
      </c>
      <c r="S3879" s="3">
        <v>0</v>
      </c>
      <c r="T3879" s="3">
        <v>0</v>
      </c>
      <c r="U3879" s="3">
        <v>0</v>
      </c>
      <c r="V3879" s="3">
        <v>0</v>
      </c>
      <c r="W3879" s="3">
        <v>0</v>
      </c>
      <c r="X3879" s="3">
        <v>0</v>
      </c>
      <c r="Y3879" s="3">
        <v>0</v>
      </c>
      <c r="Z3879" s="3">
        <v>0</v>
      </c>
      <c r="AA3879" s="3">
        <v>0</v>
      </c>
      <c r="AB3879" s="3">
        <v>0</v>
      </c>
      <c r="AC3879" s="3">
        <v>0</v>
      </c>
      <c r="AD3879" s="3">
        <v>0</v>
      </c>
      <c r="AE3879" s="3">
        <v>0</v>
      </c>
      <c r="AF3879" s="3">
        <v>0</v>
      </c>
      <c r="AG3879" s="3">
        <v>0</v>
      </c>
      <c r="AH3879" s="3">
        <v>0</v>
      </c>
      <c r="AI3879" s="3">
        <v>0</v>
      </c>
      <c r="AJ3879" s="3">
        <v>0</v>
      </c>
      <c r="AK3879" s="3">
        <v>0</v>
      </c>
      <c r="AL3879" s="3">
        <v>0</v>
      </c>
      <c r="AM3879" s="3">
        <v>0</v>
      </c>
      <c r="AN3879" s="3">
        <v>0</v>
      </c>
      <c r="AO3879" s="3">
        <v>0</v>
      </c>
      <c r="AP3879" s="3">
        <v>0</v>
      </c>
      <c r="AQ3879" s="3">
        <v>73.81</v>
      </c>
      <c r="AR3879" s="3">
        <v>0</v>
      </c>
      <c r="AS3879" s="3">
        <v>0</v>
      </c>
      <c r="AT3879" s="3">
        <v>0</v>
      </c>
      <c r="AU3879" s="3">
        <v>0</v>
      </c>
      <c r="AV3879" s="3">
        <v>0</v>
      </c>
      <c r="AW3879" s="3">
        <v>0</v>
      </c>
      <c r="AX3879" s="3">
        <v>0</v>
      </c>
      <c r="AY3879" s="3">
        <v>0</v>
      </c>
      <c r="AZ3879" s="3">
        <v>0</v>
      </c>
      <c r="BA3879" s="3">
        <v>0</v>
      </c>
      <c r="BB3879" s="3">
        <v>0</v>
      </c>
      <c r="BC3879" s="3">
        <v>0</v>
      </c>
      <c r="BD3879" s="3">
        <v>0</v>
      </c>
      <c r="BE3879" s="3">
        <v>0</v>
      </c>
      <c r="BF3879" s="3">
        <v>0</v>
      </c>
      <c r="BG3879" s="3">
        <v>0</v>
      </c>
      <c r="BH3879" s="3">
        <v>1</v>
      </c>
      <c r="BI3879" s="3">
        <v>4</v>
      </c>
      <c r="BJ3879" s="3">
        <v>4.5999999999999996</v>
      </c>
      <c r="BK3879" s="3">
        <v>5</v>
      </c>
      <c r="BL3879" s="3">
        <v>189.14</v>
      </c>
      <c r="BM3879" s="3">
        <v>28.37</v>
      </c>
      <c r="BN3879" s="3">
        <v>217.51</v>
      </c>
      <c r="BO3879" s="3">
        <v>217.51</v>
      </c>
      <c r="BQ3879" s="3" t="s">
        <v>1889</v>
      </c>
      <c r="BR3879" s="3" t="s">
        <v>84</v>
      </c>
      <c r="BS3879" s="4">
        <v>45244</v>
      </c>
      <c r="BT3879" s="5">
        <v>0.4069444444444445</v>
      </c>
      <c r="BU3879" s="3" t="s">
        <v>3653</v>
      </c>
      <c r="BV3879" s="3" t="s">
        <v>94</v>
      </c>
      <c r="BY3879" s="3">
        <v>23104</v>
      </c>
      <c r="CA3879" s="3" t="s">
        <v>1891</v>
      </c>
      <c r="CC3879" s="3" t="s">
        <v>194</v>
      </c>
      <c r="CD3879" s="3">
        <v>6001</v>
      </c>
      <c r="CE3879" s="3" t="s">
        <v>90</v>
      </c>
      <c r="CF3879" s="4">
        <v>45244</v>
      </c>
      <c r="CI3879" s="3">
        <v>1</v>
      </c>
      <c r="CJ3879" s="3">
        <v>1</v>
      </c>
      <c r="CK3879" s="3">
        <v>21</v>
      </c>
      <c r="CL3879" s="3" t="s">
        <v>86</v>
      </c>
    </row>
    <row r="3880" spans="1:90" x14ac:dyDescent="0.3">
      <c r="A3880" s="3" t="s">
        <v>72</v>
      </c>
      <c r="B3880" s="3" t="s">
        <v>73</v>
      </c>
      <c r="C3880" s="3" t="s">
        <v>74</v>
      </c>
      <c r="E3880" s="3" t="str">
        <f>"080055845149"</f>
        <v>080055845149</v>
      </c>
      <c r="F3880" s="4">
        <v>45243</v>
      </c>
      <c r="G3880" s="3">
        <v>202408</v>
      </c>
      <c r="H3880" s="3" t="s">
        <v>75</v>
      </c>
      <c r="I3880" s="3" t="s">
        <v>76</v>
      </c>
      <c r="J3880" s="3" t="s">
        <v>77</v>
      </c>
      <c r="K3880" s="3" t="s">
        <v>78</v>
      </c>
      <c r="L3880" s="3" t="s">
        <v>256</v>
      </c>
      <c r="M3880" s="3" t="s">
        <v>257</v>
      </c>
      <c r="N3880" s="3" t="s">
        <v>258</v>
      </c>
      <c r="O3880" s="3" t="s">
        <v>82</v>
      </c>
      <c r="P3880" s="3" t="str">
        <f>"1162956810                    "</f>
        <v xml:space="preserve">1162956810                    </v>
      </c>
      <c r="Q3880" s="3">
        <v>0</v>
      </c>
      <c r="R3880" s="3">
        <v>0</v>
      </c>
      <c r="S3880" s="3">
        <v>0</v>
      </c>
      <c r="T3880" s="3">
        <v>0</v>
      </c>
      <c r="U3880" s="3">
        <v>0</v>
      </c>
      <c r="V3880" s="3">
        <v>0</v>
      </c>
      <c r="W3880" s="3">
        <v>0</v>
      </c>
      <c r="X3880" s="3">
        <v>0</v>
      </c>
      <c r="Y3880" s="3">
        <v>0</v>
      </c>
      <c r="Z3880" s="3">
        <v>0</v>
      </c>
      <c r="AA3880" s="3">
        <v>0</v>
      </c>
      <c r="AB3880" s="3">
        <v>0</v>
      </c>
      <c r="AC3880" s="3">
        <v>0</v>
      </c>
      <c r="AD3880" s="3">
        <v>0</v>
      </c>
      <c r="AE3880" s="3">
        <v>0</v>
      </c>
      <c r="AF3880" s="3">
        <v>0</v>
      </c>
      <c r="AG3880" s="3">
        <v>0</v>
      </c>
      <c r="AH3880" s="3">
        <v>0</v>
      </c>
      <c r="AI3880" s="3">
        <v>0</v>
      </c>
      <c r="AJ3880" s="3">
        <v>0</v>
      </c>
      <c r="AK3880" s="3">
        <v>0</v>
      </c>
      <c r="AL3880" s="3">
        <v>0</v>
      </c>
      <c r="AM3880" s="3">
        <v>0</v>
      </c>
      <c r="AN3880" s="3">
        <v>0</v>
      </c>
      <c r="AO3880" s="3">
        <v>0</v>
      </c>
      <c r="AP3880" s="3">
        <v>0</v>
      </c>
      <c r="AQ3880" s="3">
        <v>29.54</v>
      </c>
      <c r="AR3880" s="3">
        <v>0</v>
      </c>
      <c r="AS3880" s="3">
        <v>0</v>
      </c>
      <c r="AT3880" s="3">
        <v>0</v>
      </c>
      <c r="AU3880" s="3">
        <v>0</v>
      </c>
      <c r="AV3880" s="3">
        <v>0</v>
      </c>
      <c r="AW3880" s="3">
        <v>0</v>
      </c>
      <c r="AX3880" s="3">
        <v>0</v>
      </c>
      <c r="AY3880" s="3">
        <v>0</v>
      </c>
      <c r="AZ3880" s="3">
        <v>0</v>
      </c>
      <c r="BA3880" s="3">
        <v>0</v>
      </c>
      <c r="BB3880" s="3">
        <v>0</v>
      </c>
      <c r="BC3880" s="3">
        <v>0</v>
      </c>
      <c r="BD3880" s="3">
        <v>0</v>
      </c>
      <c r="BE3880" s="3">
        <v>0</v>
      </c>
      <c r="BF3880" s="3">
        <v>0</v>
      </c>
      <c r="BG3880" s="3">
        <v>0</v>
      </c>
      <c r="BH3880" s="3">
        <v>1</v>
      </c>
      <c r="BI3880" s="3">
        <v>1</v>
      </c>
      <c r="BJ3880" s="3">
        <v>0.2</v>
      </c>
      <c r="BK3880" s="3">
        <v>1</v>
      </c>
      <c r="BL3880" s="3">
        <v>75.69</v>
      </c>
      <c r="BM3880" s="3">
        <v>11.35</v>
      </c>
      <c r="BN3880" s="3">
        <v>87.04</v>
      </c>
      <c r="BO3880" s="3">
        <v>87.04</v>
      </c>
      <c r="BQ3880" s="3" t="s">
        <v>259</v>
      </c>
      <c r="BR3880" s="3" t="s">
        <v>84</v>
      </c>
      <c r="BS3880" s="4">
        <v>45244</v>
      </c>
      <c r="BT3880" s="5">
        <v>0.3347222222222222</v>
      </c>
      <c r="BU3880" s="3" t="s">
        <v>1601</v>
      </c>
      <c r="BV3880" s="3" t="s">
        <v>94</v>
      </c>
      <c r="BY3880" s="3">
        <v>1200</v>
      </c>
      <c r="CA3880" s="3" t="s">
        <v>723</v>
      </c>
      <c r="CC3880" s="3" t="s">
        <v>257</v>
      </c>
      <c r="CD3880" s="3">
        <v>6230</v>
      </c>
      <c r="CE3880" s="3" t="s">
        <v>90</v>
      </c>
      <c r="CF3880" s="4">
        <v>45244</v>
      </c>
      <c r="CI3880" s="3">
        <v>1</v>
      </c>
      <c r="CJ3880" s="3">
        <v>1</v>
      </c>
      <c r="CK3880" s="3">
        <v>21</v>
      </c>
      <c r="CL3880" s="3" t="s">
        <v>86</v>
      </c>
    </row>
    <row r="3881" spans="1:90" x14ac:dyDescent="0.3">
      <c r="A3881" s="3" t="s">
        <v>72</v>
      </c>
      <c r="B3881" s="3" t="s">
        <v>73</v>
      </c>
      <c r="C3881" s="3" t="s">
        <v>74</v>
      </c>
      <c r="E3881" s="3" t="str">
        <f>"080055835472"</f>
        <v>080055835472</v>
      </c>
      <c r="F3881" s="4">
        <v>45243</v>
      </c>
      <c r="G3881" s="3">
        <v>202408</v>
      </c>
      <c r="H3881" s="3" t="s">
        <v>75</v>
      </c>
      <c r="I3881" s="3" t="s">
        <v>76</v>
      </c>
      <c r="J3881" s="3" t="s">
        <v>77</v>
      </c>
      <c r="K3881" s="3" t="s">
        <v>78</v>
      </c>
      <c r="L3881" s="3" t="s">
        <v>75</v>
      </c>
      <c r="M3881" s="3" t="s">
        <v>76</v>
      </c>
      <c r="N3881" s="3" t="s">
        <v>312</v>
      </c>
      <c r="O3881" s="3" t="s">
        <v>82</v>
      </c>
      <c r="P3881" s="3" t="str">
        <f>"1162956621                    "</f>
        <v xml:space="preserve">1162956621                    </v>
      </c>
      <c r="Q3881" s="3">
        <v>0</v>
      </c>
      <c r="R3881" s="3">
        <v>0</v>
      </c>
      <c r="S3881" s="3">
        <v>0</v>
      </c>
      <c r="T3881" s="3">
        <v>0</v>
      </c>
      <c r="U3881" s="3">
        <v>0</v>
      </c>
      <c r="V3881" s="3">
        <v>0</v>
      </c>
      <c r="W3881" s="3">
        <v>0</v>
      </c>
      <c r="X3881" s="3">
        <v>0</v>
      </c>
      <c r="Y3881" s="3">
        <v>0</v>
      </c>
      <c r="Z3881" s="3">
        <v>0</v>
      </c>
      <c r="AA3881" s="3">
        <v>0</v>
      </c>
      <c r="AB3881" s="3">
        <v>0</v>
      </c>
      <c r="AC3881" s="3">
        <v>0</v>
      </c>
      <c r="AD3881" s="3">
        <v>0</v>
      </c>
      <c r="AE3881" s="3">
        <v>0</v>
      </c>
      <c r="AF3881" s="3">
        <v>0</v>
      </c>
      <c r="AG3881" s="3">
        <v>0</v>
      </c>
      <c r="AH3881" s="3">
        <v>0</v>
      </c>
      <c r="AI3881" s="3">
        <v>0</v>
      </c>
      <c r="AJ3881" s="3">
        <v>0</v>
      </c>
      <c r="AK3881" s="3">
        <v>0</v>
      </c>
      <c r="AL3881" s="3">
        <v>0</v>
      </c>
      <c r="AM3881" s="3">
        <v>0</v>
      </c>
      <c r="AN3881" s="3">
        <v>0</v>
      </c>
      <c r="AO3881" s="3">
        <v>0</v>
      </c>
      <c r="AP3881" s="3">
        <v>0</v>
      </c>
      <c r="AQ3881" s="3">
        <v>23.07</v>
      </c>
      <c r="AR3881" s="3">
        <v>0</v>
      </c>
      <c r="AS3881" s="3">
        <v>0</v>
      </c>
      <c r="AT3881" s="3">
        <v>0</v>
      </c>
      <c r="AU3881" s="3">
        <v>0</v>
      </c>
      <c r="AV3881" s="3">
        <v>0</v>
      </c>
      <c r="AW3881" s="3">
        <v>0</v>
      </c>
      <c r="AX3881" s="3">
        <v>0</v>
      </c>
      <c r="AY3881" s="3">
        <v>0</v>
      </c>
      <c r="AZ3881" s="3">
        <v>0</v>
      </c>
      <c r="BA3881" s="3">
        <v>0</v>
      </c>
      <c r="BB3881" s="3">
        <v>0</v>
      </c>
      <c r="BC3881" s="3">
        <v>0</v>
      </c>
      <c r="BD3881" s="3">
        <v>0</v>
      </c>
      <c r="BE3881" s="3">
        <v>0</v>
      </c>
      <c r="BF3881" s="3">
        <v>0</v>
      </c>
      <c r="BG3881" s="3">
        <v>0</v>
      </c>
      <c r="BH3881" s="3">
        <v>1</v>
      </c>
      <c r="BI3881" s="3">
        <v>1</v>
      </c>
      <c r="BJ3881" s="3">
        <v>0.9</v>
      </c>
      <c r="BK3881" s="3">
        <v>1</v>
      </c>
      <c r="BL3881" s="3">
        <v>59.12</v>
      </c>
      <c r="BM3881" s="3">
        <v>8.8699999999999992</v>
      </c>
      <c r="BN3881" s="3">
        <v>67.989999999999995</v>
      </c>
      <c r="BO3881" s="3">
        <v>67.989999999999995</v>
      </c>
      <c r="BQ3881" s="3" t="s">
        <v>910</v>
      </c>
      <c r="BR3881" s="3" t="s">
        <v>84</v>
      </c>
      <c r="BS3881" s="4">
        <v>45244</v>
      </c>
      <c r="BT3881" s="5">
        <v>0.37152777777777773</v>
      </c>
      <c r="BU3881" s="3" t="s">
        <v>675</v>
      </c>
      <c r="BV3881" s="3" t="s">
        <v>94</v>
      </c>
      <c r="BY3881" s="3">
        <v>4275</v>
      </c>
      <c r="CA3881" s="3" t="s">
        <v>676</v>
      </c>
      <c r="CC3881" s="3" t="s">
        <v>76</v>
      </c>
      <c r="CD3881" s="3">
        <v>1645</v>
      </c>
      <c r="CE3881" s="3" t="s">
        <v>90</v>
      </c>
      <c r="CF3881" s="4">
        <v>45245</v>
      </c>
      <c r="CI3881" s="3">
        <v>1</v>
      </c>
      <c r="CJ3881" s="3">
        <v>1</v>
      </c>
      <c r="CK3881" s="3">
        <v>22</v>
      </c>
      <c r="CL3881" s="3" t="s">
        <v>86</v>
      </c>
    </row>
    <row r="3882" spans="1:90" x14ac:dyDescent="0.3">
      <c r="A3882" s="3" t="s">
        <v>72</v>
      </c>
      <c r="B3882" s="3" t="s">
        <v>73</v>
      </c>
      <c r="C3882" s="3" t="s">
        <v>74</v>
      </c>
      <c r="E3882" s="3" t="str">
        <f>"080055835494"</f>
        <v>080055835494</v>
      </c>
      <c r="F3882" s="4">
        <v>45243</v>
      </c>
      <c r="G3882" s="3">
        <v>202408</v>
      </c>
      <c r="H3882" s="3" t="s">
        <v>75</v>
      </c>
      <c r="I3882" s="3" t="s">
        <v>76</v>
      </c>
      <c r="J3882" s="3" t="s">
        <v>77</v>
      </c>
      <c r="K3882" s="3" t="s">
        <v>78</v>
      </c>
      <c r="L3882" s="3" t="s">
        <v>534</v>
      </c>
      <c r="M3882" s="3" t="s">
        <v>535</v>
      </c>
      <c r="N3882" s="3" t="s">
        <v>536</v>
      </c>
      <c r="O3882" s="3" t="s">
        <v>82</v>
      </c>
      <c r="P3882" s="3" t="str">
        <f>"1162956452                    "</f>
        <v xml:space="preserve">1162956452                    </v>
      </c>
      <c r="Q3882" s="3">
        <v>0</v>
      </c>
      <c r="R3882" s="3">
        <v>0</v>
      </c>
      <c r="S3882" s="3">
        <v>0</v>
      </c>
      <c r="T3882" s="3">
        <v>0</v>
      </c>
      <c r="U3882" s="3">
        <v>0</v>
      </c>
      <c r="V3882" s="3">
        <v>0</v>
      </c>
      <c r="W3882" s="3">
        <v>0</v>
      </c>
      <c r="X3882" s="3">
        <v>0</v>
      </c>
      <c r="Y3882" s="3">
        <v>0</v>
      </c>
      <c r="Z3882" s="3">
        <v>0</v>
      </c>
      <c r="AA3882" s="3">
        <v>0</v>
      </c>
      <c r="AB3882" s="3">
        <v>0</v>
      </c>
      <c r="AC3882" s="3">
        <v>0</v>
      </c>
      <c r="AD3882" s="3">
        <v>0</v>
      </c>
      <c r="AE3882" s="3">
        <v>0</v>
      </c>
      <c r="AF3882" s="3">
        <v>0</v>
      </c>
      <c r="AG3882" s="3">
        <v>0</v>
      </c>
      <c r="AH3882" s="3">
        <v>0</v>
      </c>
      <c r="AI3882" s="3">
        <v>0</v>
      </c>
      <c r="AJ3882" s="3">
        <v>0</v>
      </c>
      <c r="AK3882" s="3">
        <v>0</v>
      </c>
      <c r="AL3882" s="3">
        <v>0</v>
      </c>
      <c r="AM3882" s="3">
        <v>0</v>
      </c>
      <c r="AN3882" s="3">
        <v>0</v>
      </c>
      <c r="AO3882" s="3">
        <v>0</v>
      </c>
      <c r="AP3882" s="3">
        <v>0</v>
      </c>
      <c r="AQ3882" s="3">
        <v>83.07</v>
      </c>
      <c r="AR3882" s="3">
        <v>0</v>
      </c>
      <c r="AS3882" s="3">
        <v>0</v>
      </c>
      <c r="AT3882" s="3">
        <v>0</v>
      </c>
      <c r="AU3882" s="3">
        <v>0</v>
      </c>
      <c r="AV3882" s="3">
        <v>0</v>
      </c>
      <c r="AW3882" s="3">
        <v>0</v>
      </c>
      <c r="AX3882" s="3">
        <v>0</v>
      </c>
      <c r="AY3882" s="3">
        <v>0</v>
      </c>
      <c r="AZ3882" s="3">
        <v>0</v>
      </c>
      <c r="BA3882" s="3">
        <v>0</v>
      </c>
      <c r="BB3882" s="3">
        <v>0</v>
      </c>
      <c r="BC3882" s="3">
        <v>0</v>
      </c>
      <c r="BD3882" s="3">
        <v>0</v>
      </c>
      <c r="BE3882" s="3">
        <v>0</v>
      </c>
      <c r="BF3882" s="3">
        <v>0</v>
      </c>
      <c r="BG3882" s="3">
        <v>0</v>
      </c>
      <c r="BH3882" s="3">
        <v>1</v>
      </c>
      <c r="BI3882" s="3">
        <v>3</v>
      </c>
      <c r="BJ3882" s="3">
        <v>1.4</v>
      </c>
      <c r="BK3882" s="3">
        <v>3</v>
      </c>
      <c r="BL3882" s="3">
        <v>212.87</v>
      </c>
      <c r="BM3882" s="3">
        <v>31.93</v>
      </c>
      <c r="BN3882" s="3">
        <v>244.8</v>
      </c>
      <c r="BO3882" s="3">
        <v>244.8</v>
      </c>
      <c r="BQ3882" s="3" t="s">
        <v>537</v>
      </c>
      <c r="BR3882" s="3" t="s">
        <v>84</v>
      </c>
      <c r="BS3882" s="4">
        <v>45244</v>
      </c>
      <c r="BT3882" s="5">
        <v>0.47152777777777777</v>
      </c>
      <c r="BU3882" s="3" t="s">
        <v>538</v>
      </c>
      <c r="BV3882" s="3" t="s">
        <v>94</v>
      </c>
      <c r="BY3882" s="3">
        <v>7000</v>
      </c>
      <c r="CA3882" s="3" t="s">
        <v>539</v>
      </c>
      <c r="CC3882" s="3" t="s">
        <v>535</v>
      </c>
      <c r="CD3882" s="3">
        <v>6715</v>
      </c>
      <c r="CE3882" s="3" t="s">
        <v>90</v>
      </c>
      <c r="CF3882" s="4">
        <v>45245</v>
      </c>
      <c r="CI3882" s="3">
        <v>2</v>
      </c>
      <c r="CJ3882" s="3">
        <v>1</v>
      </c>
      <c r="CK3882" s="3">
        <v>23</v>
      </c>
      <c r="CL3882" s="3" t="s">
        <v>86</v>
      </c>
    </row>
    <row r="3883" spans="1:90" x14ac:dyDescent="0.3">
      <c r="A3883" s="3" t="s">
        <v>72</v>
      </c>
      <c r="B3883" s="3" t="s">
        <v>73</v>
      </c>
      <c r="C3883" s="3" t="s">
        <v>74</v>
      </c>
      <c r="E3883" s="3" t="str">
        <f>"080055845189"</f>
        <v>080055845189</v>
      </c>
      <c r="F3883" s="4">
        <v>45243</v>
      </c>
      <c r="G3883" s="3">
        <v>202408</v>
      </c>
      <c r="H3883" s="3" t="s">
        <v>75</v>
      </c>
      <c r="I3883" s="3" t="s">
        <v>76</v>
      </c>
      <c r="J3883" s="3" t="s">
        <v>77</v>
      </c>
      <c r="K3883" s="3" t="s">
        <v>78</v>
      </c>
      <c r="L3883" s="3" t="s">
        <v>193</v>
      </c>
      <c r="M3883" s="3" t="s">
        <v>194</v>
      </c>
      <c r="N3883" s="3" t="s">
        <v>407</v>
      </c>
      <c r="O3883" s="3" t="s">
        <v>82</v>
      </c>
      <c r="P3883" s="3" t="str">
        <f>"1162956665                    "</f>
        <v xml:space="preserve">1162956665                    </v>
      </c>
      <c r="Q3883" s="3">
        <v>0</v>
      </c>
      <c r="R3883" s="3">
        <v>0</v>
      </c>
      <c r="S3883" s="3">
        <v>0</v>
      </c>
      <c r="T3883" s="3">
        <v>0</v>
      </c>
      <c r="U3883" s="3">
        <v>0</v>
      </c>
      <c r="V3883" s="3">
        <v>0</v>
      </c>
      <c r="W3883" s="3">
        <v>0</v>
      </c>
      <c r="X3883" s="3">
        <v>0</v>
      </c>
      <c r="Y3883" s="3">
        <v>0</v>
      </c>
      <c r="Z3883" s="3">
        <v>0</v>
      </c>
      <c r="AA3883" s="3">
        <v>0</v>
      </c>
      <c r="AB3883" s="3">
        <v>0</v>
      </c>
      <c r="AC3883" s="3">
        <v>0</v>
      </c>
      <c r="AD3883" s="3">
        <v>0</v>
      </c>
      <c r="AE3883" s="3">
        <v>0</v>
      </c>
      <c r="AF3883" s="3">
        <v>0</v>
      </c>
      <c r="AG3883" s="3">
        <v>0</v>
      </c>
      <c r="AH3883" s="3">
        <v>0</v>
      </c>
      <c r="AI3883" s="3">
        <v>0</v>
      </c>
      <c r="AJ3883" s="3">
        <v>0</v>
      </c>
      <c r="AK3883" s="3">
        <v>0</v>
      </c>
      <c r="AL3883" s="3">
        <v>0</v>
      </c>
      <c r="AM3883" s="3">
        <v>0</v>
      </c>
      <c r="AN3883" s="3">
        <v>0</v>
      </c>
      <c r="AO3883" s="3">
        <v>0</v>
      </c>
      <c r="AP3883" s="3">
        <v>0</v>
      </c>
      <c r="AQ3883" s="3">
        <v>29.54</v>
      </c>
      <c r="AR3883" s="3">
        <v>0</v>
      </c>
      <c r="AS3883" s="3">
        <v>0</v>
      </c>
      <c r="AT3883" s="3">
        <v>0</v>
      </c>
      <c r="AU3883" s="3">
        <v>0</v>
      </c>
      <c r="AV3883" s="3">
        <v>0</v>
      </c>
      <c r="AW3883" s="3">
        <v>0</v>
      </c>
      <c r="AX3883" s="3">
        <v>0</v>
      </c>
      <c r="AY3883" s="3">
        <v>0</v>
      </c>
      <c r="AZ3883" s="3">
        <v>0</v>
      </c>
      <c r="BA3883" s="3">
        <v>0</v>
      </c>
      <c r="BB3883" s="3">
        <v>0</v>
      </c>
      <c r="BC3883" s="3">
        <v>0</v>
      </c>
      <c r="BD3883" s="3">
        <v>0</v>
      </c>
      <c r="BE3883" s="3">
        <v>0</v>
      </c>
      <c r="BF3883" s="3">
        <v>0</v>
      </c>
      <c r="BG3883" s="3">
        <v>0</v>
      </c>
      <c r="BH3883" s="3">
        <v>1</v>
      </c>
      <c r="BI3883" s="3">
        <v>2</v>
      </c>
      <c r="BJ3883" s="3">
        <v>1.7</v>
      </c>
      <c r="BK3883" s="3">
        <v>2</v>
      </c>
      <c r="BL3883" s="3">
        <v>75.69</v>
      </c>
      <c r="BM3883" s="3">
        <v>11.35</v>
      </c>
      <c r="BN3883" s="3">
        <v>87.04</v>
      </c>
      <c r="BO3883" s="3">
        <v>87.04</v>
      </c>
      <c r="BQ3883" s="3" t="s">
        <v>408</v>
      </c>
      <c r="BR3883" s="3" t="s">
        <v>84</v>
      </c>
      <c r="BS3883" s="4">
        <v>45244</v>
      </c>
      <c r="BT3883" s="5">
        <v>0.3840277777777778</v>
      </c>
      <c r="BU3883" s="3" t="s">
        <v>1544</v>
      </c>
      <c r="BV3883" s="3" t="s">
        <v>94</v>
      </c>
      <c r="BY3883" s="3">
        <v>8512</v>
      </c>
      <c r="CA3883" s="3" t="s">
        <v>756</v>
      </c>
      <c r="CC3883" s="3" t="s">
        <v>194</v>
      </c>
      <c r="CD3883" s="3">
        <v>6001</v>
      </c>
      <c r="CE3883" s="3" t="s">
        <v>90</v>
      </c>
      <c r="CF3883" s="4">
        <v>45244</v>
      </c>
      <c r="CI3883" s="3">
        <v>1</v>
      </c>
      <c r="CJ3883" s="3">
        <v>1</v>
      </c>
      <c r="CK3883" s="3">
        <v>21</v>
      </c>
      <c r="CL3883" s="3" t="s">
        <v>86</v>
      </c>
    </row>
    <row r="3884" spans="1:90" x14ac:dyDescent="0.3">
      <c r="A3884" s="3" t="s">
        <v>72</v>
      </c>
      <c r="B3884" s="3" t="s">
        <v>73</v>
      </c>
      <c r="C3884" s="3" t="s">
        <v>74</v>
      </c>
      <c r="E3884" s="3" t="str">
        <f>"080055852014"</f>
        <v>080055852014</v>
      </c>
      <c r="F3884" s="4">
        <v>45243</v>
      </c>
      <c r="G3884" s="3">
        <v>202408</v>
      </c>
      <c r="H3884" s="3" t="s">
        <v>75</v>
      </c>
      <c r="I3884" s="3" t="s">
        <v>76</v>
      </c>
      <c r="J3884" s="3" t="s">
        <v>77</v>
      </c>
      <c r="K3884" s="3" t="s">
        <v>78</v>
      </c>
      <c r="L3884" s="3" t="s">
        <v>238</v>
      </c>
      <c r="M3884" s="3" t="s">
        <v>239</v>
      </c>
      <c r="N3884" s="3" t="s">
        <v>1138</v>
      </c>
      <c r="O3884" s="3" t="s">
        <v>82</v>
      </c>
      <c r="P3884" s="3" t="str">
        <f>"1162956750                    "</f>
        <v xml:space="preserve">1162956750                    </v>
      </c>
      <c r="Q3884" s="3">
        <v>0</v>
      </c>
      <c r="R3884" s="3">
        <v>0</v>
      </c>
      <c r="S3884" s="3">
        <v>0</v>
      </c>
      <c r="T3884" s="3">
        <v>0</v>
      </c>
      <c r="U3884" s="3">
        <v>0</v>
      </c>
      <c r="V3884" s="3">
        <v>0</v>
      </c>
      <c r="W3884" s="3">
        <v>0</v>
      </c>
      <c r="X3884" s="3">
        <v>0</v>
      </c>
      <c r="Y3884" s="3">
        <v>0</v>
      </c>
      <c r="Z3884" s="3">
        <v>0</v>
      </c>
      <c r="AA3884" s="3">
        <v>0</v>
      </c>
      <c r="AB3884" s="3">
        <v>0</v>
      </c>
      <c r="AC3884" s="3">
        <v>0</v>
      </c>
      <c r="AD3884" s="3">
        <v>0</v>
      </c>
      <c r="AE3884" s="3">
        <v>0</v>
      </c>
      <c r="AF3884" s="3">
        <v>0</v>
      </c>
      <c r="AG3884" s="3">
        <v>0</v>
      </c>
      <c r="AH3884" s="3">
        <v>0</v>
      </c>
      <c r="AI3884" s="3">
        <v>0</v>
      </c>
      <c r="AJ3884" s="3">
        <v>0</v>
      </c>
      <c r="AK3884" s="3">
        <v>0</v>
      </c>
      <c r="AL3884" s="3">
        <v>0</v>
      </c>
      <c r="AM3884" s="3">
        <v>0</v>
      </c>
      <c r="AN3884" s="3">
        <v>0</v>
      </c>
      <c r="AO3884" s="3">
        <v>0</v>
      </c>
      <c r="AP3884" s="3">
        <v>0</v>
      </c>
      <c r="AQ3884" s="3">
        <v>29.54</v>
      </c>
      <c r="AR3884" s="3">
        <v>0</v>
      </c>
      <c r="AS3884" s="3">
        <v>0</v>
      </c>
      <c r="AT3884" s="3">
        <v>0</v>
      </c>
      <c r="AU3884" s="3">
        <v>0</v>
      </c>
      <c r="AV3884" s="3">
        <v>0</v>
      </c>
      <c r="AW3884" s="3">
        <v>0</v>
      </c>
      <c r="AX3884" s="3">
        <v>0</v>
      </c>
      <c r="AY3884" s="3">
        <v>0</v>
      </c>
      <c r="AZ3884" s="3">
        <v>0</v>
      </c>
      <c r="BA3884" s="3">
        <v>0</v>
      </c>
      <c r="BB3884" s="3">
        <v>0</v>
      </c>
      <c r="BC3884" s="3">
        <v>0</v>
      </c>
      <c r="BD3884" s="3">
        <v>0</v>
      </c>
      <c r="BE3884" s="3">
        <v>0</v>
      </c>
      <c r="BF3884" s="3">
        <v>0</v>
      </c>
      <c r="BG3884" s="3">
        <v>0</v>
      </c>
      <c r="BH3884" s="3">
        <v>1</v>
      </c>
      <c r="BI3884" s="3">
        <v>2</v>
      </c>
      <c r="BJ3884" s="3">
        <v>0.9</v>
      </c>
      <c r="BK3884" s="3">
        <v>2</v>
      </c>
      <c r="BL3884" s="3">
        <v>75.69</v>
      </c>
      <c r="BM3884" s="3">
        <v>11.35</v>
      </c>
      <c r="BN3884" s="3">
        <v>87.04</v>
      </c>
      <c r="BO3884" s="3">
        <v>87.04</v>
      </c>
      <c r="BQ3884" s="3" t="s">
        <v>1139</v>
      </c>
      <c r="BR3884" s="3" t="s">
        <v>84</v>
      </c>
      <c r="BS3884" s="4">
        <v>45245</v>
      </c>
      <c r="BT3884" s="5">
        <v>0.43055555555555558</v>
      </c>
      <c r="BU3884" s="3" t="s">
        <v>1535</v>
      </c>
      <c r="BV3884" s="3" t="s">
        <v>86</v>
      </c>
      <c r="BW3884" s="3" t="s">
        <v>747</v>
      </c>
      <c r="BX3884" s="3" t="s">
        <v>1335</v>
      </c>
      <c r="BY3884" s="3">
        <v>4275</v>
      </c>
      <c r="CC3884" s="3" t="s">
        <v>239</v>
      </c>
      <c r="CD3884" s="3">
        <v>5201</v>
      </c>
      <c r="CE3884" s="3" t="s">
        <v>90</v>
      </c>
      <c r="CF3884" s="4">
        <v>45246</v>
      </c>
      <c r="CI3884" s="3">
        <v>1</v>
      </c>
      <c r="CJ3884" s="3">
        <v>2</v>
      </c>
      <c r="CK3884" s="3">
        <v>21</v>
      </c>
      <c r="CL3884" s="3" t="s">
        <v>86</v>
      </c>
    </row>
    <row r="3885" spans="1:90" x14ac:dyDescent="0.3">
      <c r="A3885" s="3" t="s">
        <v>72</v>
      </c>
      <c r="B3885" s="3" t="s">
        <v>73</v>
      </c>
      <c r="C3885" s="3" t="s">
        <v>74</v>
      </c>
      <c r="E3885" s="3" t="str">
        <f>"080055851045"</f>
        <v>080055851045</v>
      </c>
      <c r="F3885" s="4">
        <v>45243</v>
      </c>
      <c r="G3885" s="3">
        <v>202408</v>
      </c>
      <c r="H3885" s="3" t="s">
        <v>75</v>
      </c>
      <c r="I3885" s="3" t="s">
        <v>76</v>
      </c>
      <c r="J3885" s="3" t="s">
        <v>77</v>
      </c>
      <c r="K3885" s="3" t="s">
        <v>78</v>
      </c>
      <c r="L3885" s="3" t="s">
        <v>215</v>
      </c>
      <c r="M3885" s="3" t="s">
        <v>216</v>
      </c>
      <c r="N3885" s="3" t="s">
        <v>415</v>
      </c>
      <c r="O3885" s="3" t="s">
        <v>82</v>
      </c>
      <c r="P3885" s="3" t="str">
        <f>"1162956785                    "</f>
        <v xml:space="preserve">1162956785                    </v>
      </c>
      <c r="Q3885" s="3">
        <v>0</v>
      </c>
      <c r="R3885" s="3">
        <v>0</v>
      </c>
      <c r="S3885" s="3">
        <v>0</v>
      </c>
      <c r="T3885" s="3">
        <v>0</v>
      </c>
      <c r="U3885" s="3">
        <v>0</v>
      </c>
      <c r="V3885" s="3">
        <v>0</v>
      </c>
      <c r="W3885" s="3">
        <v>0</v>
      </c>
      <c r="X3885" s="3">
        <v>0</v>
      </c>
      <c r="Y3885" s="3">
        <v>0</v>
      </c>
      <c r="Z3885" s="3">
        <v>0</v>
      </c>
      <c r="AA3885" s="3">
        <v>0</v>
      </c>
      <c r="AB3885" s="3">
        <v>0</v>
      </c>
      <c r="AC3885" s="3">
        <v>0</v>
      </c>
      <c r="AD3885" s="3">
        <v>0</v>
      </c>
      <c r="AE3885" s="3">
        <v>0</v>
      </c>
      <c r="AF3885" s="3">
        <v>0</v>
      </c>
      <c r="AG3885" s="3">
        <v>0</v>
      </c>
      <c r="AH3885" s="3">
        <v>0</v>
      </c>
      <c r="AI3885" s="3">
        <v>0</v>
      </c>
      <c r="AJ3885" s="3">
        <v>0</v>
      </c>
      <c r="AK3885" s="3">
        <v>0</v>
      </c>
      <c r="AL3885" s="3">
        <v>0</v>
      </c>
      <c r="AM3885" s="3">
        <v>0</v>
      </c>
      <c r="AN3885" s="3">
        <v>0</v>
      </c>
      <c r="AO3885" s="3">
        <v>0</v>
      </c>
      <c r="AP3885" s="3">
        <v>0</v>
      </c>
      <c r="AQ3885" s="3">
        <v>23.07</v>
      </c>
      <c r="AR3885" s="3">
        <v>0</v>
      </c>
      <c r="AS3885" s="3">
        <v>0</v>
      </c>
      <c r="AT3885" s="3">
        <v>0</v>
      </c>
      <c r="AU3885" s="3">
        <v>0</v>
      </c>
      <c r="AV3885" s="3">
        <v>0</v>
      </c>
      <c r="AW3885" s="3">
        <v>0</v>
      </c>
      <c r="AX3885" s="3">
        <v>0</v>
      </c>
      <c r="AY3885" s="3">
        <v>0</v>
      </c>
      <c r="AZ3885" s="3">
        <v>0</v>
      </c>
      <c r="BA3885" s="3">
        <v>0</v>
      </c>
      <c r="BB3885" s="3">
        <v>0</v>
      </c>
      <c r="BC3885" s="3">
        <v>0</v>
      </c>
      <c r="BD3885" s="3">
        <v>0</v>
      </c>
      <c r="BE3885" s="3">
        <v>0</v>
      </c>
      <c r="BF3885" s="3">
        <v>0</v>
      </c>
      <c r="BG3885" s="3">
        <v>0</v>
      </c>
      <c r="BH3885" s="3">
        <v>1</v>
      </c>
      <c r="BI3885" s="3">
        <v>6</v>
      </c>
      <c r="BJ3885" s="3">
        <v>5.5</v>
      </c>
      <c r="BK3885" s="3">
        <v>6</v>
      </c>
      <c r="BL3885" s="3">
        <v>59.12</v>
      </c>
      <c r="BM3885" s="3">
        <v>8.8699999999999992</v>
      </c>
      <c r="BN3885" s="3">
        <v>67.989999999999995</v>
      </c>
      <c r="BO3885" s="3">
        <v>67.989999999999995</v>
      </c>
      <c r="BQ3885" s="3" t="s">
        <v>416</v>
      </c>
      <c r="BR3885" s="3" t="s">
        <v>84</v>
      </c>
      <c r="BS3885" s="4">
        <v>45244</v>
      </c>
      <c r="BT3885" s="5">
        <v>0.32916666666666666</v>
      </c>
      <c r="BU3885" s="3" t="s">
        <v>3449</v>
      </c>
      <c r="BV3885" s="3" t="s">
        <v>94</v>
      </c>
      <c r="BY3885" s="3">
        <v>27744</v>
      </c>
      <c r="CA3885" s="3" t="s">
        <v>1170</v>
      </c>
      <c r="CC3885" s="3" t="s">
        <v>216</v>
      </c>
      <c r="CD3885" s="3">
        <v>1559</v>
      </c>
      <c r="CE3885" s="3" t="s">
        <v>90</v>
      </c>
      <c r="CF3885" s="4">
        <v>45244</v>
      </c>
      <c r="CI3885" s="3">
        <v>1</v>
      </c>
      <c r="CJ3885" s="3">
        <v>1</v>
      </c>
      <c r="CK3885" s="3">
        <v>22</v>
      </c>
      <c r="CL3885" s="3" t="s">
        <v>86</v>
      </c>
    </row>
    <row r="3886" spans="1:90" x14ac:dyDescent="0.3">
      <c r="A3886" s="3" t="s">
        <v>72</v>
      </c>
      <c r="B3886" s="3" t="s">
        <v>73</v>
      </c>
      <c r="C3886" s="3" t="s">
        <v>74</v>
      </c>
      <c r="E3886" s="3" t="str">
        <f>"080055845230"</f>
        <v>080055845230</v>
      </c>
      <c r="F3886" s="4">
        <v>45243</v>
      </c>
      <c r="G3886" s="3">
        <v>202408</v>
      </c>
      <c r="H3886" s="3" t="s">
        <v>75</v>
      </c>
      <c r="I3886" s="3" t="s">
        <v>76</v>
      </c>
      <c r="J3886" s="3" t="s">
        <v>77</v>
      </c>
      <c r="K3886" s="3" t="s">
        <v>78</v>
      </c>
      <c r="L3886" s="3" t="s">
        <v>1977</v>
      </c>
      <c r="M3886" s="3" t="s">
        <v>1978</v>
      </c>
      <c r="N3886" s="3" t="s">
        <v>1979</v>
      </c>
      <c r="O3886" s="3" t="s">
        <v>82</v>
      </c>
      <c r="P3886" s="3" t="str">
        <f>"1162956541                    "</f>
        <v xml:space="preserve">1162956541                    </v>
      </c>
      <c r="Q3886" s="3">
        <v>0</v>
      </c>
      <c r="R3886" s="3">
        <v>0</v>
      </c>
      <c r="S3886" s="3">
        <v>0</v>
      </c>
      <c r="T3886" s="3">
        <v>0</v>
      </c>
      <c r="U3886" s="3">
        <v>0</v>
      </c>
      <c r="V3886" s="3">
        <v>0</v>
      </c>
      <c r="W3886" s="3">
        <v>0</v>
      </c>
      <c r="X3886" s="3">
        <v>0</v>
      </c>
      <c r="Y3886" s="3">
        <v>0</v>
      </c>
      <c r="Z3886" s="3">
        <v>0</v>
      </c>
      <c r="AA3886" s="3">
        <v>0</v>
      </c>
      <c r="AB3886" s="3">
        <v>0</v>
      </c>
      <c r="AC3886" s="3">
        <v>0</v>
      </c>
      <c r="AD3886" s="3">
        <v>0</v>
      </c>
      <c r="AE3886" s="3">
        <v>0</v>
      </c>
      <c r="AF3886" s="3">
        <v>0</v>
      </c>
      <c r="AG3886" s="3">
        <v>0</v>
      </c>
      <c r="AH3886" s="3">
        <v>0</v>
      </c>
      <c r="AI3886" s="3">
        <v>0</v>
      </c>
      <c r="AJ3886" s="3">
        <v>0</v>
      </c>
      <c r="AK3886" s="3">
        <v>0</v>
      </c>
      <c r="AL3886" s="3">
        <v>0</v>
      </c>
      <c r="AM3886" s="3">
        <v>0</v>
      </c>
      <c r="AN3886" s="3">
        <v>0</v>
      </c>
      <c r="AO3886" s="3">
        <v>0</v>
      </c>
      <c r="AP3886" s="3">
        <v>0</v>
      </c>
      <c r="AQ3886" s="3">
        <v>83.07</v>
      </c>
      <c r="AR3886" s="3">
        <v>0</v>
      </c>
      <c r="AS3886" s="3">
        <v>0</v>
      </c>
      <c r="AT3886" s="3">
        <v>0</v>
      </c>
      <c r="AU3886" s="3">
        <v>0</v>
      </c>
      <c r="AV3886" s="3">
        <v>0</v>
      </c>
      <c r="AW3886" s="3">
        <v>0</v>
      </c>
      <c r="AX3886" s="3">
        <v>0</v>
      </c>
      <c r="AY3886" s="3">
        <v>0</v>
      </c>
      <c r="AZ3886" s="3">
        <v>0</v>
      </c>
      <c r="BA3886" s="3">
        <v>0</v>
      </c>
      <c r="BB3886" s="3">
        <v>0</v>
      </c>
      <c r="BC3886" s="3">
        <v>0</v>
      </c>
      <c r="BD3886" s="3">
        <v>0</v>
      </c>
      <c r="BE3886" s="3">
        <v>0</v>
      </c>
      <c r="BF3886" s="3">
        <v>0</v>
      </c>
      <c r="BG3886" s="3">
        <v>0</v>
      </c>
      <c r="BH3886" s="3">
        <v>1</v>
      </c>
      <c r="BI3886" s="3">
        <v>3</v>
      </c>
      <c r="BJ3886" s="3">
        <v>0.9</v>
      </c>
      <c r="BK3886" s="3">
        <v>3</v>
      </c>
      <c r="BL3886" s="3">
        <v>212.87</v>
      </c>
      <c r="BM3886" s="3">
        <v>31.93</v>
      </c>
      <c r="BN3886" s="3">
        <v>244.8</v>
      </c>
      <c r="BO3886" s="3">
        <v>244.8</v>
      </c>
      <c r="BQ3886" s="3" t="s">
        <v>1980</v>
      </c>
      <c r="BR3886" s="3" t="s">
        <v>84</v>
      </c>
      <c r="BS3886" s="4">
        <v>45244</v>
      </c>
      <c r="BT3886" s="5">
        <v>0.7006944444444444</v>
      </c>
      <c r="BU3886" s="3" t="s">
        <v>3636</v>
      </c>
      <c r="BV3886" s="3" t="s">
        <v>86</v>
      </c>
      <c r="BW3886" s="3" t="s">
        <v>503</v>
      </c>
      <c r="BX3886" s="3" t="s">
        <v>3329</v>
      </c>
      <c r="BY3886" s="3">
        <v>4312</v>
      </c>
      <c r="CA3886" s="3" t="s">
        <v>2997</v>
      </c>
      <c r="CC3886" s="3" t="s">
        <v>1978</v>
      </c>
      <c r="CD3886" s="3">
        <v>7349</v>
      </c>
      <c r="CE3886" s="3" t="s">
        <v>90</v>
      </c>
      <c r="CF3886" s="4">
        <v>45245</v>
      </c>
      <c r="CI3886" s="3">
        <v>1</v>
      </c>
      <c r="CJ3886" s="3">
        <v>1</v>
      </c>
      <c r="CK3886" s="3">
        <v>23</v>
      </c>
      <c r="CL3886" s="3" t="s">
        <v>86</v>
      </c>
    </row>
    <row r="3887" spans="1:90" x14ac:dyDescent="0.3">
      <c r="A3887" s="3" t="s">
        <v>72</v>
      </c>
      <c r="B3887" s="3" t="s">
        <v>73</v>
      </c>
      <c r="C3887" s="3" t="s">
        <v>74</v>
      </c>
      <c r="E3887" s="3" t="str">
        <f>"080055845268"</f>
        <v>080055845268</v>
      </c>
      <c r="F3887" s="4">
        <v>45243</v>
      </c>
      <c r="G3887" s="3">
        <v>202408</v>
      </c>
      <c r="H3887" s="3" t="s">
        <v>75</v>
      </c>
      <c r="I3887" s="3" t="s">
        <v>76</v>
      </c>
      <c r="J3887" s="3" t="s">
        <v>77</v>
      </c>
      <c r="K3887" s="3" t="s">
        <v>78</v>
      </c>
      <c r="L3887" s="3" t="s">
        <v>154</v>
      </c>
      <c r="M3887" s="3" t="s">
        <v>155</v>
      </c>
      <c r="N3887" s="3" t="s">
        <v>2486</v>
      </c>
      <c r="O3887" s="3" t="s">
        <v>82</v>
      </c>
      <c r="P3887" s="3" t="str">
        <f>"1162956519                    "</f>
        <v xml:space="preserve">1162956519                    </v>
      </c>
      <c r="Q3887" s="3">
        <v>0</v>
      </c>
      <c r="R3887" s="3">
        <v>0</v>
      </c>
      <c r="S3887" s="3">
        <v>0</v>
      </c>
      <c r="T3887" s="3">
        <v>0</v>
      </c>
      <c r="U3887" s="3">
        <v>0</v>
      </c>
      <c r="V3887" s="3">
        <v>0</v>
      </c>
      <c r="W3887" s="3">
        <v>0</v>
      </c>
      <c r="X3887" s="3">
        <v>0</v>
      </c>
      <c r="Y3887" s="3">
        <v>0</v>
      </c>
      <c r="Z3887" s="3">
        <v>0</v>
      </c>
      <c r="AA3887" s="3">
        <v>0</v>
      </c>
      <c r="AB3887" s="3">
        <v>0</v>
      </c>
      <c r="AC3887" s="3">
        <v>0</v>
      </c>
      <c r="AD3887" s="3">
        <v>0</v>
      </c>
      <c r="AE3887" s="3">
        <v>0</v>
      </c>
      <c r="AF3887" s="3">
        <v>0</v>
      </c>
      <c r="AG3887" s="3">
        <v>0</v>
      </c>
      <c r="AH3887" s="3">
        <v>0</v>
      </c>
      <c r="AI3887" s="3">
        <v>0</v>
      </c>
      <c r="AJ3887" s="3">
        <v>0</v>
      </c>
      <c r="AK3887" s="3">
        <v>0</v>
      </c>
      <c r="AL3887" s="3">
        <v>0</v>
      </c>
      <c r="AM3887" s="3">
        <v>0</v>
      </c>
      <c r="AN3887" s="3">
        <v>0</v>
      </c>
      <c r="AO3887" s="3">
        <v>0</v>
      </c>
      <c r="AP3887" s="3">
        <v>0</v>
      </c>
      <c r="AQ3887" s="3">
        <v>23.07</v>
      </c>
      <c r="AR3887" s="3">
        <v>0</v>
      </c>
      <c r="AS3887" s="3">
        <v>0</v>
      </c>
      <c r="AT3887" s="3">
        <v>0</v>
      </c>
      <c r="AU3887" s="3">
        <v>0</v>
      </c>
      <c r="AV3887" s="3">
        <v>0</v>
      </c>
      <c r="AW3887" s="3">
        <v>0</v>
      </c>
      <c r="AX3887" s="3">
        <v>0</v>
      </c>
      <c r="AY3887" s="3">
        <v>0</v>
      </c>
      <c r="AZ3887" s="3">
        <v>0</v>
      </c>
      <c r="BA3887" s="3">
        <v>0</v>
      </c>
      <c r="BB3887" s="3">
        <v>0</v>
      </c>
      <c r="BC3887" s="3">
        <v>0</v>
      </c>
      <c r="BD3887" s="3">
        <v>0</v>
      </c>
      <c r="BE3887" s="3">
        <v>0</v>
      </c>
      <c r="BF3887" s="3">
        <v>0</v>
      </c>
      <c r="BG3887" s="3">
        <v>0</v>
      </c>
      <c r="BH3887" s="3">
        <v>1</v>
      </c>
      <c r="BI3887" s="3">
        <v>3</v>
      </c>
      <c r="BJ3887" s="3">
        <v>3.7</v>
      </c>
      <c r="BK3887" s="3">
        <v>4</v>
      </c>
      <c r="BL3887" s="3">
        <v>59.12</v>
      </c>
      <c r="BM3887" s="3">
        <v>8.8699999999999992</v>
      </c>
      <c r="BN3887" s="3">
        <v>67.989999999999995</v>
      </c>
      <c r="BO3887" s="3">
        <v>67.989999999999995</v>
      </c>
      <c r="BQ3887" s="3" t="s">
        <v>2487</v>
      </c>
      <c r="BR3887" s="3" t="s">
        <v>84</v>
      </c>
      <c r="BS3887" s="4">
        <v>45244</v>
      </c>
      <c r="BT3887" s="5">
        <v>0.39861111111111108</v>
      </c>
      <c r="BU3887" s="3" t="s">
        <v>731</v>
      </c>
      <c r="BV3887" s="3" t="s">
        <v>94</v>
      </c>
      <c r="BY3887" s="3">
        <v>18496</v>
      </c>
      <c r="CA3887" s="3" t="s">
        <v>1017</v>
      </c>
      <c r="CC3887" s="3" t="s">
        <v>155</v>
      </c>
      <c r="CD3887" s="3">
        <v>1401</v>
      </c>
      <c r="CE3887" s="3" t="s">
        <v>90</v>
      </c>
      <c r="CF3887" s="4">
        <v>45244</v>
      </c>
      <c r="CI3887" s="3">
        <v>1</v>
      </c>
      <c r="CJ3887" s="3">
        <v>1</v>
      </c>
      <c r="CK3887" s="3">
        <v>22</v>
      </c>
      <c r="CL3887" s="3" t="s">
        <v>86</v>
      </c>
    </row>
    <row r="3888" spans="1:90" x14ac:dyDescent="0.3">
      <c r="A3888" s="3" t="s">
        <v>72</v>
      </c>
      <c r="B3888" s="3" t="s">
        <v>73</v>
      </c>
      <c r="C3888" s="3" t="s">
        <v>74</v>
      </c>
      <c r="E3888" s="3" t="str">
        <f>"080055837968"</f>
        <v>080055837968</v>
      </c>
      <c r="F3888" s="4">
        <v>45243</v>
      </c>
      <c r="G3888" s="3">
        <v>202408</v>
      </c>
      <c r="H3888" s="3" t="s">
        <v>75</v>
      </c>
      <c r="I3888" s="3" t="s">
        <v>76</v>
      </c>
      <c r="J3888" s="3" t="s">
        <v>77</v>
      </c>
      <c r="K3888" s="3" t="s">
        <v>78</v>
      </c>
      <c r="L3888" s="3" t="s">
        <v>1054</v>
      </c>
      <c r="M3888" s="3" t="s">
        <v>1055</v>
      </c>
      <c r="N3888" s="3" t="s">
        <v>3654</v>
      </c>
      <c r="O3888" s="3" t="s">
        <v>82</v>
      </c>
      <c r="P3888" s="3" t="str">
        <f>"1162956706                    "</f>
        <v xml:space="preserve">1162956706                    </v>
      </c>
      <c r="Q3888" s="3">
        <v>0</v>
      </c>
      <c r="R3888" s="3">
        <v>0</v>
      </c>
      <c r="S3888" s="3">
        <v>0</v>
      </c>
      <c r="T3888" s="3">
        <v>0</v>
      </c>
      <c r="U3888" s="3">
        <v>0</v>
      </c>
      <c r="V3888" s="3">
        <v>0</v>
      </c>
      <c r="W3888" s="3">
        <v>0</v>
      </c>
      <c r="X3888" s="3">
        <v>0</v>
      </c>
      <c r="Y3888" s="3">
        <v>0</v>
      </c>
      <c r="Z3888" s="3">
        <v>0</v>
      </c>
      <c r="AA3888" s="3">
        <v>0</v>
      </c>
      <c r="AB3888" s="3">
        <v>0</v>
      </c>
      <c r="AC3888" s="3">
        <v>0</v>
      </c>
      <c r="AD3888" s="3">
        <v>0</v>
      </c>
      <c r="AE3888" s="3">
        <v>0</v>
      </c>
      <c r="AF3888" s="3">
        <v>0</v>
      </c>
      <c r="AG3888" s="3">
        <v>0</v>
      </c>
      <c r="AH3888" s="3">
        <v>0</v>
      </c>
      <c r="AI3888" s="3">
        <v>0</v>
      </c>
      <c r="AJ3888" s="3">
        <v>0</v>
      </c>
      <c r="AK3888" s="3">
        <v>0</v>
      </c>
      <c r="AL3888" s="3">
        <v>0</v>
      </c>
      <c r="AM3888" s="3">
        <v>0</v>
      </c>
      <c r="AN3888" s="3">
        <v>0</v>
      </c>
      <c r="AO3888" s="3">
        <v>0</v>
      </c>
      <c r="AP3888" s="3">
        <v>0</v>
      </c>
      <c r="AQ3888" s="3">
        <v>23.07</v>
      </c>
      <c r="AR3888" s="3">
        <v>0</v>
      </c>
      <c r="AS3888" s="3">
        <v>0</v>
      </c>
      <c r="AT3888" s="3">
        <v>0</v>
      </c>
      <c r="AU3888" s="3">
        <v>0</v>
      </c>
      <c r="AV3888" s="3">
        <v>0</v>
      </c>
      <c r="AW3888" s="3">
        <v>0</v>
      </c>
      <c r="AX3888" s="3">
        <v>0</v>
      </c>
      <c r="AY3888" s="3">
        <v>0</v>
      </c>
      <c r="AZ3888" s="3">
        <v>0</v>
      </c>
      <c r="BA3888" s="3">
        <v>0</v>
      </c>
      <c r="BB3888" s="3">
        <v>0</v>
      </c>
      <c r="BC3888" s="3">
        <v>0</v>
      </c>
      <c r="BD3888" s="3">
        <v>0</v>
      </c>
      <c r="BE3888" s="3">
        <v>0</v>
      </c>
      <c r="BF3888" s="3">
        <v>0</v>
      </c>
      <c r="BG3888" s="3">
        <v>0</v>
      </c>
      <c r="BH3888" s="3">
        <v>1</v>
      </c>
      <c r="BI3888" s="3">
        <v>3</v>
      </c>
      <c r="BJ3888" s="3">
        <v>3.4</v>
      </c>
      <c r="BK3888" s="3">
        <v>4</v>
      </c>
      <c r="BL3888" s="3">
        <v>59.12</v>
      </c>
      <c r="BM3888" s="3">
        <v>8.8699999999999992</v>
      </c>
      <c r="BN3888" s="3">
        <v>67.989999999999995</v>
      </c>
      <c r="BO3888" s="3">
        <v>67.989999999999995</v>
      </c>
      <c r="BQ3888" s="3" t="s">
        <v>3655</v>
      </c>
      <c r="BR3888" s="3" t="s">
        <v>84</v>
      </c>
      <c r="BS3888" s="4">
        <v>45244</v>
      </c>
      <c r="BT3888" s="5">
        <v>0.4375</v>
      </c>
      <c r="BU3888" s="3" t="s">
        <v>599</v>
      </c>
      <c r="BV3888" s="3" t="s">
        <v>94</v>
      </c>
      <c r="BY3888" s="3">
        <v>16965</v>
      </c>
      <c r="CA3888" s="3" t="s">
        <v>961</v>
      </c>
      <c r="CC3888" s="3" t="s">
        <v>1055</v>
      </c>
      <c r="CD3888" s="3">
        <v>1540</v>
      </c>
      <c r="CE3888" s="3" t="s">
        <v>90</v>
      </c>
      <c r="CF3888" s="4">
        <v>45245</v>
      </c>
      <c r="CI3888" s="3">
        <v>1</v>
      </c>
      <c r="CJ3888" s="3">
        <v>1</v>
      </c>
      <c r="CK3888" s="3">
        <v>22</v>
      </c>
      <c r="CL3888" s="3" t="s">
        <v>86</v>
      </c>
    </row>
    <row r="3889" spans="1:90" x14ac:dyDescent="0.3">
      <c r="A3889" s="3" t="s">
        <v>72</v>
      </c>
      <c r="B3889" s="3" t="s">
        <v>73</v>
      </c>
      <c r="C3889" s="3" t="s">
        <v>74</v>
      </c>
      <c r="E3889" s="3" t="str">
        <f>"080055848775"</f>
        <v>080055848775</v>
      </c>
      <c r="F3889" s="4">
        <v>45243</v>
      </c>
      <c r="G3889" s="3">
        <v>202408</v>
      </c>
      <c r="H3889" s="3" t="s">
        <v>75</v>
      </c>
      <c r="I3889" s="3" t="s">
        <v>76</v>
      </c>
      <c r="J3889" s="3" t="s">
        <v>77</v>
      </c>
      <c r="K3889" s="3" t="s">
        <v>78</v>
      </c>
      <c r="L3889" s="3" t="s">
        <v>147</v>
      </c>
      <c r="M3889" s="3" t="s">
        <v>148</v>
      </c>
      <c r="N3889" s="3" t="s">
        <v>789</v>
      </c>
      <c r="O3889" s="3" t="s">
        <v>82</v>
      </c>
      <c r="P3889" s="3" t="str">
        <f>"1162956875                    "</f>
        <v xml:space="preserve">1162956875                    </v>
      </c>
      <c r="Q3889" s="3">
        <v>0</v>
      </c>
      <c r="R3889" s="3">
        <v>0</v>
      </c>
      <c r="S3889" s="3">
        <v>0</v>
      </c>
      <c r="T3889" s="3">
        <v>0</v>
      </c>
      <c r="U3889" s="3">
        <v>0</v>
      </c>
      <c r="V3889" s="3">
        <v>0</v>
      </c>
      <c r="W3889" s="3">
        <v>0</v>
      </c>
      <c r="X3889" s="3">
        <v>0</v>
      </c>
      <c r="Y3889" s="3">
        <v>0</v>
      </c>
      <c r="Z3889" s="3">
        <v>0</v>
      </c>
      <c r="AA3889" s="3">
        <v>0</v>
      </c>
      <c r="AB3889" s="3">
        <v>0</v>
      </c>
      <c r="AC3889" s="3">
        <v>0</v>
      </c>
      <c r="AD3889" s="3">
        <v>0</v>
      </c>
      <c r="AE3889" s="3">
        <v>0</v>
      </c>
      <c r="AF3889" s="3">
        <v>0</v>
      </c>
      <c r="AG3889" s="3">
        <v>0</v>
      </c>
      <c r="AH3889" s="3">
        <v>0</v>
      </c>
      <c r="AI3889" s="3">
        <v>0</v>
      </c>
      <c r="AJ3889" s="3">
        <v>0</v>
      </c>
      <c r="AK3889" s="3">
        <v>0</v>
      </c>
      <c r="AL3889" s="3">
        <v>0</v>
      </c>
      <c r="AM3889" s="3">
        <v>0</v>
      </c>
      <c r="AN3889" s="3">
        <v>0</v>
      </c>
      <c r="AO3889" s="3">
        <v>0</v>
      </c>
      <c r="AP3889" s="3">
        <v>0</v>
      </c>
      <c r="AQ3889" s="3">
        <v>29.54</v>
      </c>
      <c r="AR3889" s="3">
        <v>0</v>
      </c>
      <c r="AS3889" s="3">
        <v>0</v>
      </c>
      <c r="AT3889" s="3">
        <v>0</v>
      </c>
      <c r="AU3889" s="3">
        <v>0</v>
      </c>
      <c r="AV3889" s="3">
        <v>0</v>
      </c>
      <c r="AW3889" s="3">
        <v>0</v>
      </c>
      <c r="AX3889" s="3">
        <v>0</v>
      </c>
      <c r="AY3889" s="3">
        <v>0</v>
      </c>
      <c r="AZ3889" s="3">
        <v>0</v>
      </c>
      <c r="BA3889" s="3">
        <v>0</v>
      </c>
      <c r="BB3889" s="3">
        <v>0</v>
      </c>
      <c r="BC3889" s="3">
        <v>0</v>
      </c>
      <c r="BD3889" s="3">
        <v>0</v>
      </c>
      <c r="BE3889" s="3">
        <v>0</v>
      </c>
      <c r="BF3889" s="3">
        <v>0</v>
      </c>
      <c r="BG3889" s="3">
        <v>0</v>
      </c>
      <c r="BH3889" s="3">
        <v>1</v>
      </c>
      <c r="BI3889" s="3">
        <v>1</v>
      </c>
      <c r="BJ3889" s="3">
        <v>0.2</v>
      </c>
      <c r="BK3889" s="3">
        <v>1</v>
      </c>
      <c r="BL3889" s="3">
        <v>75.69</v>
      </c>
      <c r="BM3889" s="3">
        <v>11.35</v>
      </c>
      <c r="BN3889" s="3">
        <v>87.04</v>
      </c>
      <c r="BO3889" s="3">
        <v>87.04</v>
      </c>
      <c r="BQ3889" s="3" t="s">
        <v>790</v>
      </c>
      <c r="BR3889" s="3" t="s">
        <v>84</v>
      </c>
      <c r="BS3889" s="4">
        <v>45244</v>
      </c>
      <c r="BT3889" s="5">
        <v>0.38541666666666669</v>
      </c>
      <c r="BU3889" s="3" t="s">
        <v>141</v>
      </c>
      <c r="BV3889" s="3" t="s">
        <v>94</v>
      </c>
      <c r="BY3889" s="3">
        <v>1200</v>
      </c>
      <c r="CA3889" s="3" t="s">
        <v>657</v>
      </c>
      <c r="CC3889" s="3" t="s">
        <v>148</v>
      </c>
      <c r="CD3889" s="3">
        <v>184</v>
      </c>
      <c r="CE3889" s="3" t="s">
        <v>90</v>
      </c>
      <c r="CF3889" s="4">
        <v>45244</v>
      </c>
      <c r="CI3889" s="3">
        <v>1</v>
      </c>
      <c r="CJ3889" s="3">
        <v>1</v>
      </c>
      <c r="CK3889" s="3">
        <v>21</v>
      </c>
      <c r="CL3889" s="3" t="s">
        <v>86</v>
      </c>
    </row>
    <row r="3890" spans="1:90" x14ac:dyDescent="0.3">
      <c r="A3890" s="3" t="s">
        <v>72</v>
      </c>
      <c r="B3890" s="3" t="s">
        <v>73</v>
      </c>
      <c r="C3890" s="3" t="s">
        <v>74</v>
      </c>
      <c r="E3890" s="3" t="str">
        <f>"080055836632"</f>
        <v>080055836632</v>
      </c>
      <c r="F3890" s="4">
        <v>45243</v>
      </c>
      <c r="G3890" s="3">
        <v>202408</v>
      </c>
      <c r="H3890" s="3" t="s">
        <v>75</v>
      </c>
      <c r="I3890" s="3" t="s">
        <v>76</v>
      </c>
      <c r="J3890" s="3" t="s">
        <v>77</v>
      </c>
      <c r="K3890" s="3" t="s">
        <v>78</v>
      </c>
      <c r="L3890" s="3" t="s">
        <v>276</v>
      </c>
      <c r="M3890" s="3" t="s">
        <v>277</v>
      </c>
      <c r="N3890" s="3" t="s">
        <v>2656</v>
      </c>
      <c r="O3890" s="3" t="s">
        <v>82</v>
      </c>
      <c r="P3890" s="3" t="str">
        <f>"1162956697                    "</f>
        <v xml:space="preserve">1162956697                    </v>
      </c>
      <c r="Q3890" s="3">
        <v>0</v>
      </c>
      <c r="R3890" s="3">
        <v>0</v>
      </c>
      <c r="S3890" s="3">
        <v>0</v>
      </c>
      <c r="T3890" s="3">
        <v>0</v>
      </c>
      <c r="U3890" s="3">
        <v>0</v>
      </c>
      <c r="V3890" s="3">
        <v>0</v>
      </c>
      <c r="W3890" s="3">
        <v>0</v>
      </c>
      <c r="X3890" s="3">
        <v>0</v>
      </c>
      <c r="Y3890" s="3">
        <v>0</v>
      </c>
      <c r="Z3890" s="3">
        <v>0</v>
      </c>
      <c r="AA3890" s="3">
        <v>0</v>
      </c>
      <c r="AB3890" s="3">
        <v>0</v>
      </c>
      <c r="AC3890" s="3">
        <v>0</v>
      </c>
      <c r="AD3890" s="3">
        <v>0</v>
      </c>
      <c r="AE3890" s="3">
        <v>0</v>
      </c>
      <c r="AF3890" s="3">
        <v>0</v>
      </c>
      <c r="AG3890" s="3">
        <v>0</v>
      </c>
      <c r="AH3890" s="3">
        <v>0</v>
      </c>
      <c r="AI3890" s="3">
        <v>0</v>
      </c>
      <c r="AJ3890" s="3">
        <v>0</v>
      </c>
      <c r="AK3890" s="3">
        <v>0</v>
      </c>
      <c r="AL3890" s="3">
        <v>0</v>
      </c>
      <c r="AM3890" s="3">
        <v>0</v>
      </c>
      <c r="AN3890" s="3">
        <v>0</v>
      </c>
      <c r="AO3890" s="3">
        <v>0</v>
      </c>
      <c r="AP3890" s="3">
        <v>0</v>
      </c>
      <c r="AQ3890" s="3">
        <v>41.54</v>
      </c>
      <c r="AR3890" s="3">
        <v>0</v>
      </c>
      <c r="AS3890" s="3">
        <v>0</v>
      </c>
      <c r="AT3890" s="3">
        <v>0</v>
      </c>
      <c r="AU3890" s="3">
        <v>0</v>
      </c>
      <c r="AV3890" s="3">
        <v>0</v>
      </c>
      <c r="AW3890" s="3">
        <v>0</v>
      </c>
      <c r="AX3890" s="3">
        <v>0</v>
      </c>
      <c r="AY3890" s="3">
        <v>0</v>
      </c>
      <c r="AZ3890" s="3">
        <v>0</v>
      </c>
      <c r="BA3890" s="3">
        <v>0</v>
      </c>
      <c r="BB3890" s="3">
        <v>0</v>
      </c>
      <c r="BC3890" s="3">
        <v>0</v>
      </c>
      <c r="BD3890" s="3">
        <v>0</v>
      </c>
      <c r="BE3890" s="3">
        <v>0</v>
      </c>
      <c r="BF3890" s="3">
        <v>0</v>
      </c>
      <c r="BG3890" s="3">
        <v>0</v>
      </c>
      <c r="BH3890" s="3">
        <v>1</v>
      </c>
      <c r="BI3890" s="3">
        <v>1</v>
      </c>
      <c r="BJ3890" s="3">
        <v>0.2</v>
      </c>
      <c r="BK3890" s="3">
        <v>1</v>
      </c>
      <c r="BL3890" s="3">
        <v>106.45</v>
      </c>
      <c r="BM3890" s="3">
        <v>15.97</v>
      </c>
      <c r="BN3890" s="3">
        <v>122.42</v>
      </c>
      <c r="BO3890" s="3">
        <v>122.42</v>
      </c>
      <c r="BQ3890" s="3" t="s">
        <v>2657</v>
      </c>
      <c r="BR3890" s="3" t="s">
        <v>84</v>
      </c>
      <c r="BS3890" s="4">
        <v>45244</v>
      </c>
      <c r="BT3890" s="5">
        <v>0.375</v>
      </c>
      <c r="BU3890" s="3" t="s">
        <v>3656</v>
      </c>
      <c r="BV3890" s="3" t="s">
        <v>94</v>
      </c>
      <c r="BY3890" s="3">
        <v>1200</v>
      </c>
      <c r="CA3890" s="3" t="s">
        <v>918</v>
      </c>
      <c r="CC3890" s="3" t="s">
        <v>277</v>
      </c>
      <c r="CD3890" s="3">
        <v>1438</v>
      </c>
      <c r="CE3890" s="3" t="s">
        <v>90</v>
      </c>
      <c r="CF3890" s="4">
        <v>45245</v>
      </c>
      <c r="CI3890" s="3">
        <v>1</v>
      </c>
      <c r="CJ3890" s="3">
        <v>1</v>
      </c>
      <c r="CK3890" s="3">
        <v>24</v>
      </c>
      <c r="CL3890" s="3" t="s">
        <v>86</v>
      </c>
    </row>
    <row r="3891" spans="1:90" x14ac:dyDescent="0.3">
      <c r="A3891" s="3" t="s">
        <v>72</v>
      </c>
      <c r="B3891" s="3" t="s">
        <v>73</v>
      </c>
      <c r="C3891" s="3" t="s">
        <v>74</v>
      </c>
      <c r="E3891" s="3" t="str">
        <f>"080055848817"</f>
        <v>080055848817</v>
      </c>
      <c r="F3891" s="4">
        <v>45243</v>
      </c>
      <c r="G3891" s="3">
        <v>202408</v>
      </c>
      <c r="H3891" s="3" t="s">
        <v>75</v>
      </c>
      <c r="I3891" s="3" t="s">
        <v>76</v>
      </c>
      <c r="J3891" s="3" t="s">
        <v>77</v>
      </c>
      <c r="K3891" s="3" t="s">
        <v>78</v>
      </c>
      <c r="L3891" s="3" t="s">
        <v>79</v>
      </c>
      <c r="M3891" s="3" t="s">
        <v>80</v>
      </c>
      <c r="N3891" s="3" t="s">
        <v>3657</v>
      </c>
      <c r="O3891" s="3" t="s">
        <v>82</v>
      </c>
      <c r="P3891" s="3" t="str">
        <f>"1162956800                    "</f>
        <v xml:space="preserve">1162956800                    </v>
      </c>
      <c r="Q3891" s="3">
        <v>0</v>
      </c>
      <c r="R3891" s="3">
        <v>0</v>
      </c>
      <c r="S3891" s="3">
        <v>0</v>
      </c>
      <c r="T3891" s="3">
        <v>0</v>
      </c>
      <c r="U3891" s="3">
        <v>0</v>
      </c>
      <c r="V3891" s="3">
        <v>0</v>
      </c>
      <c r="W3891" s="3">
        <v>0</v>
      </c>
      <c r="X3891" s="3">
        <v>0</v>
      </c>
      <c r="Y3891" s="3">
        <v>0</v>
      </c>
      <c r="Z3891" s="3">
        <v>0</v>
      </c>
      <c r="AA3891" s="3">
        <v>0</v>
      </c>
      <c r="AB3891" s="3">
        <v>0</v>
      </c>
      <c r="AC3891" s="3">
        <v>0</v>
      </c>
      <c r="AD3891" s="3">
        <v>0</v>
      </c>
      <c r="AE3891" s="3">
        <v>0</v>
      </c>
      <c r="AF3891" s="3">
        <v>0</v>
      </c>
      <c r="AG3891" s="3">
        <v>0</v>
      </c>
      <c r="AH3891" s="3">
        <v>0</v>
      </c>
      <c r="AI3891" s="3">
        <v>0</v>
      </c>
      <c r="AJ3891" s="3">
        <v>0</v>
      </c>
      <c r="AK3891" s="3">
        <v>0</v>
      </c>
      <c r="AL3891" s="3">
        <v>0</v>
      </c>
      <c r="AM3891" s="3">
        <v>0</v>
      </c>
      <c r="AN3891" s="3">
        <v>0</v>
      </c>
      <c r="AO3891" s="3">
        <v>0</v>
      </c>
      <c r="AP3891" s="3">
        <v>0</v>
      </c>
      <c r="AQ3891" s="3">
        <v>29.54</v>
      </c>
      <c r="AR3891" s="3">
        <v>0</v>
      </c>
      <c r="AS3891" s="3">
        <v>0</v>
      </c>
      <c r="AT3891" s="3">
        <v>0</v>
      </c>
      <c r="AU3891" s="3">
        <v>0</v>
      </c>
      <c r="AV3891" s="3">
        <v>0</v>
      </c>
      <c r="AW3891" s="3">
        <v>0</v>
      </c>
      <c r="AX3891" s="3">
        <v>0</v>
      </c>
      <c r="AY3891" s="3">
        <v>0</v>
      </c>
      <c r="AZ3891" s="3">
        <v>0</v>
      </c>
      <c r="BA3891" s="3">
        <v>0</v>
      </c>
      <c r="BB3891" s="3">
        <v>0</v>
      </c>
      <c r="BC3891" s="3">
        <v>0</v>
      </c>
      <c r="BD3891" s="3">
        <v>0</v>
      </c>
      <c r="BE3891" s="3">
        <v>0</v>
      </c>
      <c r="BF3891" s="3">
        <v>0</v>
      </c>
      <c r="BG3891" s="3">
        <v>0</v>
      </c>
      <c r="BH3891" s="3">
        <v>1</v>
      </c>
      <c r="BI3891" s="3">
        <v>1</v>
      </c>
      <c r="BJ3891" s="3">
        <v>0.2</v>
      </c>
      <c r="BK3891" s="3">
        <v>1</v>
      </c>
      <c r="BL3891" s="3">
        <v>75.69</v>
      </c>
      <c r="BM3891" s="3">
        <v>11.35</v>
      </c>
      <c r="BN3891" s="3">
        <v>87.04</v>
      </c>
      <c r="BO3891" s="3">
        <v>87.04</v>
      </c>
      <c r="BQ3891" s="3" t="s">
        <v>3658</v>
      </c>
      <c r="BR3891" s="3" t="s">
        <v>84</v>
      </c>
      <c r="BS3891" s="4">
        <v>45244</v>
      </c>
      <c r="BT3891" s="5">
        <v>0.3611111111111111</v>
      </c>
      <c r="BU3891" s="3" t="s">
        <v>3659</v>
      </c>
      <c r="BV3891" s="3" t="s">
        <v>94</v>
      </c>
      <c r="BY3891" s="3">
        <v>1200</v>
      </c>
      <c r="CA3891" s="3" t="s">
        <v>3660</v>
      </c>
      <c r="CC3891" s="3" t="s">
        <v>80</v>
      </c>
      <c r="CD3891" s="3">
        <v>7925</v>
      </c>
      <c r="CE3891" s="3" t="s">
        <v>90</v>
      </c>
      <c r="CF3891" s="4">
        <v>45245</v>
      </c>
      <c r="CI3891" s="3">
        <v>1</v>
      </c>
      <c r="CJ3891" s="3">
        <v>1</v>
      </c>
      <c r="CK3891" s="3">
        <v>21</v>
      </c>
      <c r="CL3891" s="3" t="s">
        <v>86</v>
      </c>
    </row>
    <row r="3892" spans="1:90" x14ac:dyDescent="0.3">
      <c r="A3892" s="3" t="s">
        <v>72</v>
      </c>
      <c r="B3892" s="3" t="s">
        <v>73</v>
      </c>
      <c r="C3892" s="3" t="s">
        <v>74</v>
      </c>
      <c r="E3892" s="3" t="str">
        <f>"080055851503"</f>
        <v>080055851503</v>
      </c>
      <c r="F3892" s="4">
        <v>45243</v>
      </c>
      <c r="G3892" s="3">
        <v>202408</v>
      </c>
      <c r="H3892" s="3" t="s">
        <v>75</v>
      </c>
      <c r="I3892" s="3" t="s">
        <v>76</v>
      </c>
      <c r="J3892" s="3" t="s">
        <v>77</v>
      </c>
      <c r="K3892" s="3" t="s">
        <v>78</v>
      </c>
      <c r="L3892" s="3" t="s">
        <v>573</v>
      </c>
      <c r="M3892" s="3" t="s">
        <v>574</v>
      </c>
      <c r="N3892" s="3" t="s">
        <v>575</v>
      </c>
      <c r="O3892" s="3" t="s">
        <v>82</v>
      </c>
      <c r="P3892" s="3" t="str">
        <f>"1162956864                    "</f>
        <v xml:space="preserve">1162956864                    </v>
      </c>
      <c r="Q3892" s="3">
        <v>0</v>
      </c>
      <c r="R3892" s="3">
        <v>0</v>
      </c>
      <c r="S3892" s="3">
        <v>0</v>
      </c>
      <c r="T3892" s="3">
        <v>0</v>
      </c>
      <c r="U3892" s="3">
        <v>0</v>
      </c>
      <c r="V3892" s="3">
        <v>0</v>
      </c>
      <c r="W3892" s="3">
        <v>0</v>
      </c>
      <c r="X3892" s="3">
        <v>0</v>
      </c>
      <c r="Y3892" s="3">
        <v>0</v>
      </c>
      <c r="Z3892" s="3">
        <v>0</v>
      </c>
      <c r="AA3892" s="3">
        <v>0</v>
      </c>
      <c r="AB3892" s="3">
        <v>0</v>
      </c>
      <c r="AC3892" s="3">
        <v>0</v>
      </c>
      <c r="AD3892" s="3">
        <v>0</v>
      </c>
      <c r="AE3892" s="3">
        <v>0</v>
      </c>
      <c r="AF3892" s="3">
        <v>0</v>
      </c>
      <c r="AG3892" s="3">
        <v>0</v>
      </c>
      <c r="AH3892" s="3">
        <v>0</v>
      </c>
      <c r="AI3892" s="3">
        <v>0</v>
      </c>
      <c r="AJ3892" s="3">
        <v>0</v>
      </c>
      <c r="AK3892" s="3">
        <v>0</v>
      </c>
      <c r="AL3892" s="3">
        <v>0</v>
      </c>
      <c r="AM3892" s="3">
        <v>0</v>
      </c>
      <c r="AN3892" s="3">
        <v>0</v>
      </c>
      <c r="AO3892" s="3">
        <v>0</v>
      </c>
      <c r="AP3892" s="3">
        <v>0</v>
      </c>
      <c r="AQ3892" s="3">
        <v>29.54</v>
      </c>
      <c r="AR3892" s="3">
        <v>0</v>
      </c>
      <c r="AS3892" s="3">
        <v>0</v>
      </c>
      <c r="AT3892" s="3">
        <v>0</v>
      </c>
      <c r="AU3892" s="3">
        <v>0</v>
      </c>
      <c r="AV3892" s="3">
        <v>0</v>
      </c>
      <c r="AW3892" s="3">
        <v>0</v>
      </c>
      <c r="AX3892" s="3">
        <v>0</v>
      </c>
      <c r="AY3892" s="3">
        <v>0</v>
      </c>
      <c r="AZ3892" s="3">
        <v>0</v>
      </c>
      <c r="BA3892" s="3">
        <v>0</v>
      </c>
      <c r="BB3892" s="3">
        <v>0</v>
      </c>
      <c r="BC3892" s="3">
        <v>0</v>
      </c>
      <c r="BD3892" s="3">
        <v>0</v>
      </c>
      <c r="BE3892" s="3">
        <v>0</v>
      </c>
      <c r="BF3892" s="3">
        <v>0</v>
      </c>
      <c r="BG3892" s="3">
        <v>0</v>
      </c>
      <c r="BH3892" s="3">
        <v>1</v>
      </c>
      <c r="BI3892" s="3">
        <v>1</v>
      </c>
      <c r="BJ3892" s="3">
        <v>0.2</v>
      </c>
      <c r="BK3892" s="3">
        <v>1</v>
      </c>
      <c r="BL3892" s="3">
        <v>75.69</v>
      </c>
      <c r="BM3892" s="3">
        <v>11.35</v>
      </c>
      <c r="BN3892" s="3">
        <v>87.04</v>
      </c>
      <c r="BO3892" s="3">
        <v>87.04</v>
      </c>
      <c r="BQ3892" s="3" t="s">
        <v>576</v>
      </c>
      <c r="BR3892" s="3" t="s">
        <v>84</v>
      </c>
      <c r="BS3892" s="4">
        <v>45244</v>
      </c>
      <c r="BT3892" s="5">
        <v>0.35902777777777778</v>
      </c>
      <c r="BU3892" s="3" t="s">
        <v>2114</v>
      </c>
      <c r="BV3892" s="3" t="s">
        <v>94</v>
      </c>
      <c r="BY3892" s="3">
        <v>1200</v>
      </c>
      <c r="CA3892" s="3" t="s">
        <v>1997</v>
      </c>
      <c r="CC3892" s="3" t="s">
        <v>574</v>
      </c>
      <c r="CD3892" s="3">
        <v>157</v>
      </c>
      <c r="CE3892" s="3" t="s">
        <v>90</v>
      </c>
      <c r="CF3892" s="4">
        <v>45245</v>
      </c>
      <c r="CI3892" s="3">
        <v>1</v>
      </c>
      <c r="CJ3892" s="3">
        <v>1</v>
      </c>
      <c r="CK3892" s="3">
        <v>21</v>
      </c>
      <c r="CL3892" s="3" t="s">
        <v>86</v>
      </c>
    </row>
    <row r="3893" spans="1:90" x14ac:dyDescent="0.3">
      <c r="A3893" s="3" t="s">
        <v>72</v>
      </c>
      <c r="B3893" s="3" t="s">
        <v>73</v>
      </c>
      <c r="C3893" s="3" t="s">
        <v>74</v>
      </c>
      <c r="E3893" s="3" t="str">
        <f>"080055839922"</f>
        <v>080055839922</v>
      </c>
      <c r="F3893" s="4">
        <v>45243</v>
      </c>
      <c r="G3893" s="3">
        <v>202408</v>
      </c>
      <c r="H3893" s="3" t="s">
        <v>75</v>
      </c>
      <c r="I3893" s="3" t="s">
        <v>76</v>
      </c>
      <c r="J3893" s="3" t="s">
        <v>77</v>
      </c>
      <c r="K3893" s="3" t="s">
        <v>78</v>
      </c>
      <c r="L3893" s="3" t="s">
        <v>187</v>
      </c>
      <c r="M3893" s="3" t="s">
        <v>188</v>
      </c>
      <c r="N3893" s="3" t="s">
        <v>861</v>
      </c>
      <c r="O3893" s="3" t="s">
        <v>82</v>
      </c>
      <c r="P3893" s="3" t="str">
        <f>"1162956650                    "</f>
        <v xml:space="preserve">1162956650                    </v>
      </c>
      <c r="Q3893" s="3">
        <v>0</v>
      </c>
      <c r="R3893" s="3">
        <v>0</v>
      </c>
      <c r="S3893" s="3">
        <v>0</v>
      </c>
      <c r="T3893" s="3">
        <v>0</v>
      </c>
      <c r="U3893" s="3">
        <v>0</v>
      </c>
      <c r="V3893" s="3">
        <v>0</v>
      </c>
      <c r="W3893" s="3">
        <v>0</v>
      </c>
      <c r="X3893" s="3">
        <v>0</v>
      </c>
      <c r="Y3893" s="3">
        <v>0</v>
      </c>
      <c r="Z3893" s="3">
        <v>0</v>
      </c>
      <c r="AA3893" s="3">
        <v>0</v>
      </c>
      <c r="AB3893" s="3">
        <v>0</v>
      </c>
      <c r="AC3893" s="3">
        <v>0</v>
      </c>
      <c r="AD3893" s="3">
        <v>0</v>
      </c>
      <c r="AE3893" s="3">
        <v>0</v>
      </c>
      <c r="AF3893" s="3">
        <v>0</v>
      </c>
      <c r="AG3893" s="3">
        <v>0</v>
      </c>
      <c r="AH3893" s="3">
        <v>0</v>
      </c>
      <c r="AI3893" s="3">
        <v>0</v>
      </c>
      <c r="AJ3893" s="3">
        <v>0</v>
      </c>
      <c r="AK3893" s="3">
        <v>0</v>
      </c>
      <c r="AL3893" s="3">
        <v>0</v>
      </c>
      <c r="AM3893" s="3">
        <v>0</v>
      </c>
      <c r="AN3893" s="3">
        <v>0</v>
      </c>
      <c r="AO3893" s="3">
        <v>0</v>
      </c>
      <c r="AP3893" s="3">
        <v>0</v>
      </c>
      <c r="AQ3893" s="3">
        <v>81.19</v>
      </c>
      <c r="AR3893" s="3">
        <v>0</v>
      </c>
      <c r="AS3893" s="3">
        <v>0</v>
      </c>
      <c r="AT3893" s="3">
        <v>0</v>
      </c>
      <c r="AU3893" s="3">
        <v>0</v>
      </c>
      <c r="AV3893" s="3">
        <v>0</v>
      </c>
      <c r="AW3893" s="3">
        <v>0</v>
      </c>
      <c r="AX3893" s="3">
        <v>0</v>
      </c>
      <c r="AY3893" s="3">
        <v>0</v>
      </c>
      <c r="AZ3893" s="3">
        <v>0</v>
      </c>
      <c r="BA3893" s="3">
        <v>0</v>
      </c>
      <c r="BB3893" s="3">
        <v>0</v>
      </c>
      <c r="BC3893" s="3">
        <v>0</v>
      </c>
      <c r="BD3893" s="3">
        <v>0</v>
      </c>
      <c r="BE3893" s="3">
        <v>0</v>
      </c>
      <c r="BF3893" s="3">
        <v>0</v>
      </c>
      <c r="BG3893" s="3">
        <v>0</v>
      </c>
      <c r="BH3893" s="3">
        <v>1</v>
      </c>
      <c r="BI3893" s="3">
        <v>4</v>
      </c>
      <c r="BJ3893" s="3">
        <v>5.4</v>
      </c>
      <c r="BK3893" s="3">
        <v>5.5</v>
      </c>
      <c r="BL3893" s="3">
        <v>208.05</v>
      </c>
      <c r="BM3893" s="3">
        <v>31.21</v>
      </c>
      <c r="BN3893" s="3">
        <v>239.26</v>
      </c>
      <c r="BO3893" s="3">
        <v>239.26</v>
      </c>
      <c r="BQ3893" s="3" t="s">
        <v>862</v>
      </c>
      <c r="BR3893" s="3" t="s">
        <v>84</v>
      </c>
      <c r="BS3893" s="4">
        <v>45244</v>
      </c>
      <c r="BT3893" s="5">
        <v>0.41666666666666669</v>
      </c>
      <c r="BU3893" s="3" t="s">
        <v>1243</v>
      </c>
      <c r="BV3893" s="3" t="s">
        <v>94</v>
      </c>
      <c r="BY3893" s="3">
        <v>27144</v>
      </c>
      <c r="CA3893" s="3" t="s">
        <v>366</v>
      </c>
      <c r="CC3893" s="3" t="s">
        <v>188</v>
      </c>
      <c r="CD3893" s="3">
        <v>3610</v>
      </c>
      <c r="CE3893" s="3" t="s">
        <v>90</v>
      </c>
      <c r="CF3893" s="4">
        <v>45245</v>
      </c>
      <c r="CI3893" s="3">
        <v>1</v>
      </c>
      <c r="CJ3893" s="3">
        <v>1</v>
      </c>
      <c r="CK3893" s="3">
        <v>21</v>
      </c>
      <c r="CL3893" s="3" t="s">
        <v>86</v>
      </c>
    </row>
    <row r="3894" spans="1:90" x14ac:dyDescent="0.3">
      <c r="A3894" s="3" t="s">
        <v>72</v>
      </c>
      <c r="B3894" s="3" t="s">
        <v>73</v>
      </c>
      <c r="C3894" s="3" t="s">
        <v>74</v>
      </c>
      <c r="E3894" s="3" t="str">
        <f>"080055848841"</f>
        <v>080055848841</v>
      </c>
      <c r="F3894" s="4">
        <v>45243</v>
      </c>
      <c r="G3894" s="3">
        <v>202408</v>
      </c>
      <c r="H3894" s="3" t="s">
        <v>75</v>
      </c>
      <c r="I3894" s="3" t="s">
        <v>76</v>
      </c>
      <c r="J3894" s="3" t="s">
        <v>77</v>
      </c>
      <c r="K3894" s="3" t="s">
        <v>78</v>
      </c>
      <c r="L3894" s="3" t="s">
        <v>187</v>
      </c>
      <c r="M3894" s="3" t="s">
        <v>188</v>
      </c>
      <c r="N3894" s="3" t="s">
        <v>858</v>
      </c>
      <c r="O3894" s="3" t="s">
        <v>82</v>
      </c>
      <c r="P3894" s="3" t="str">
        <f>"1162956871                    "</f>
        <v xml:space="preserve">1162956871                    </v>
      </c>
      <c r="Q3894" s="3">
        <v>0</v>
      </c>
      <c r="R3894" s="3">
        <v>0</v>
      </c>
      <c r="S3894" s="3">
        <v>0</v>
      </c>
      <c r="T3894" s="3">
        <v>0</v>
      </c>
      <c r="U3894" s="3">
        <v>0</v>
      </c>
      <c r="V3894" s="3">
        <v>0</v>
      </c>
      <c r="W3894" s="3">
        <v>0</v>
      </c>
      <c r="X3894" s="3">
        <v>0</v>
      </c>
      <c r="Y3894" s="3">
        <v>0</v>
      </c>
      <c r="Z3894" s="3">
        <v>0</v>
      </c>
      <c r="AA3894" s="3">
        <v>0</v>
      </c>
      <c r="AB3894" s="3">
        <v>0</v>
      </c>
      <c r="AC3894" s="3">
        <v>0</v>
      </c>
      <c r="AD3894" s="3">
        <v>0</v>
      </c>
      <c r="AE3894" s="3">
        <v>0</v>
      </c>
      <c r="AF3894" s="3">
        <v>0</v>
      </c>
      <c r="AG3894" s="3">
        <v>0</v>
      </c>
      <c r="AH3894" s="3">
        <v>0</v>
      </c>
      <c r="AI3894" s="3">
        <v>0</v>
      </c>
      <c r="AJ3894" s="3">
        <v>0</v>
      </c>
      <c r="AK3894" s="3">
        <v>0</v>
      </c>
      <c r="AL3894" s="3">
        <v>0</v>
      </c>
      <c r="AM3894" s="3">
        <v>0</v>
      </c>
      <c r="AN3894" s="3">
        <v>0</v>
      </c>
      <c r="AO3894" s="3">
        <v>0</v>
      </c>
      <c r="AP3894" s="3">
        <v>0</v>
      </c>
      <c r="AQ3894" s="3">
        <v>44.29</v>
      </c>
      <c r="AR3894" s="3">
        <v>0</v>
      </c>
      <c r="AS3894" s="3">
        <v>0</v>
      </c>
      <c r="AT3894" s="3">
        <v>0</v>
      </c>
      <c r="AU3894" s="3">
        <v>0</v>
      </c>
      <c r="AV3894" s="3">
        <v>0</v>
      </c>
      <c r="AW3894" s="3">
        <v>0</v>
      </c>
      <c r="AX3894" s="3">
        <v>0</v>
      </c>
      <c r="AY3894" s="3">
        <v>0</v>
      </c>
      <c r="AZ3894" s="3">
        <v>0</v>
      </c>
      <c r="BA3894" s="3">
        <v>0</v>
      </c>
      <c r="BB3894" s="3">
        <v>0</v>
      </c>
      <c r="BC3894" s="3">
        <v>0</v>
      </c>
      <c r="BD3894" s="3">
        <v>0</v>
      </c>
      <c r="BE3894" s="3">
        <v>0</v>
      </c>
      <c r="BF3894" s="3">
        <v>0</v>
      </c>
      <c r="BG3894" s="3">
        <v>0</v>
      </c>
      <c r="BH3894" s="3">
        <v>1</v>
      </c>
      <c r="BI3894" s="3">
        <v>1</v>
      </c>
      <c r="BJ3894" s="3">
        <v>2.9</v>
      </c>
      <c r="BK3894" s="3">
        <v>3</v>
      </c>
      <c r="BL3894" s="3">
        <v>113.5</v>
      </c>
      <c r="BM3894" s="3">
        <v>17.03</v>
      </c>
      <c r="BN3894" s="3">
        <v>130.53</v>
      </c>
      <c r="BO3894" s="3">
        <v>130.53</v>
      </c>
      <c r="BQ3894" s="3" t="s">
        <v>859</v>
      </c>
      <c r="BR3894" s="3" t="s">
        <v>84</v>
      </c>
      <c r="BS3894" s="4">
        <v>45244</v>
      </c>
      <c r="BT3894" s="5">
        <v>0.3520833333333333</v>
      </c>
      <c r="BU3894" s="3" t="s">
        <v>3661</v>
      </c>
      <c r="BV3894" s="3" t="s">
        <v>94</v>
      </c>
      <c r="BY3894" s="3">
        <v>14400</v>
      </c>
      <c r="CA3894" s="3" t="s">
        <v>366</v>
      </c>
      <c r="CC3894" s="3" t="s">
        <v>188</v>
      </c>
      <c r="CD3894" s="3">
        <v>3600</v>
      </c>
      <c r="CE3894" s="3" t="s">
        <v>90</v>
      </c>
      <c r="CF3894" s="4">
        <v>45245</v>
      </c>
      <c r="CI3894" s="3">
        <v>1</v>
      </c>
      <c r="CJ3894" s="3">
        <v>1</v>
      </c>
      <c r="CK3894" s="3">
        <v>21</v>
      </c>
      <c r="CL3894" s="3" t="s">
        <v>86</v>
      </c>
    </row>
    <row r="3895" spans="1:90" x14ac:dyDescent="0.3">
      <c r="A3895" s="3" t="s">
        <v>72</v>
      </c>
      <c r="B3895" s="3" t="s">
        <v>73</v>
      </c>
      <c r="C3895" s="3" t="s">
        <v>74</v>
      </c>
      <c r="E3895" s="3" t="str">
        <f>"080055848853"</f>
        <v>080055848853</v>
      </c>
      <c r="F3895" s="4">
        <v>45243</v>
      </c>
      <c r="G3895" s="3">
        <v>202408</v>
      </c>
      <c r="H3895" s="3" t="s">
        <v>75</v>
      </c>
      <c r="I3895" s="3" t="s">
        <v>76</v>
      </c>
      <c r="J3895" s="3" t="s">
        <v>77</v>
      </c>
      <c r="K3895" s="3" t="s">
        <v>78</v>
      </c>
      <c r="L3895" s="3" t="s">
        <v>116</v>
      </c>
      <c r="M3895" s="3" t="s">
        <v>117</v>
      </c>
      <c r="N3895" s="3" t="s">
        <v>946</v>
      </c>
      <c r="O3895" s="3" t="s">
        <v>82</v>
      </c>
      <c r="P3895" s="3" t="str">
        <f>"1162956847                    "</f>
        <v xml:space="preserve">1162956847                    </v>
      </c>
      <c r="Q3895" s="3">
        <v>0</v>
      </c>
      <c r="R3895" s="3">
        <v>0</v>
      </c>
      <c r="S3895" s="3">
        <v>0</v>
      </c>
      <c r="T3895" s="3">
        <v>0</v>
      </c>
      <c r="U3895" s="3">
        <v>0</v>
      </c>
      <c r="V3895" s="3">
        <v>0</v>
      </c>
      <c r="W3895" s="3">
        <v>0</v>
      </c>
      <c r="X3895" s="3">
        <v>0</v>
      </c>
      <c r="Y3895" s="3">
        <v>0</v>
      </c>
      <c r="Z3895" s="3">
        <v>0</v>
      </c>
      <c r="AA3895" s="3">
        <v>0</v>
      </c>
      <c r="AB3895" s="3">
        <v>0</v>
      </c>
      <c r="AC3895" s="3">
        <v>0</v>
      </c>
      <c r="AD3895" s="3">
        <v>0</v>
      </c>
      <c r="AE3895" s="3">
        <v>0</v>
      </c>
      <c r="AF3895" s="3">
        <v>0</v>
      </c>
      <c r="AG3895" s="3">
        <v>0</v>
      </c>
      <c r="AH3895" s="3">
        <v>0</v>
      </c>
      <c r="AI3895" s="3">
        <v>0</v>
      </c>
      <c r="AJ3895" s="3">
        <v>0</v>
      </c>
      <c r="AK3895" s="3">
        <v>0</v>
      </c>
      <c r="AL3895" s="3">
        <v>0</v>
      </c>
      <c r="AM3895" s="3">
        <v>0</v>
      </c>
      <c r="AN3895" s="3">
        <v>0</v>
      </c>
      <c r="AO3895" s="3">
        <v>0</v>
      </c>
      <c r="AP3895" s="3">
        <v>0</v>
      </c>
      <c r="AQ3895" s="3">
        <v>23.07</v>
      </c>
      <c r="AR3895" s="3">
        <v>0</v>
      </c>
      <c r="AS3895" s="3">
        <v>0</v>
      </c>
      <c r="AT3895" s="3">
        <v>0</v>
      </c>
      <c r="AU3895" s="3">
        <v>0</v>
      </c>
      <c r="AV3895" s="3">
        <v>0</v>
      </c>
      <c r="AW3895" s="3">
        <v>0</v>
      </c>
      <c r="AX3895" s="3">
        <v>0</v>
      </c>
      <c r="AY3895" s="3">
        <v>0</v>
      </c>
      <c r="AZ3895" s="3">
        <v>0</v>
      </c>
      <c r="BA3895" s="3">
        <v>0</v>
      </c>
      <c r="BB3895" s="3">
        <v>0</v>
      </c>
      <c r="BC3895" s="3">
        <v>0</v>
      </c>
      <c r="BD3895" s="3">
        <v>0</v>
      </c>
      <c r="BE3895" s="3">
        <v>0</v>
      </c>
      <c r="BF3895" s="3">
        <v>0</v>
      </c>
      <c r="BG3895" s="3">
        <v>0</v>
      </c>
      <c r="BH3895" s="3">
        <v>1</v>
      </c>
      <c r="BI3895" s="3">
        <v>1</v>
      </c>
      <c r="BJ3895" s="3">
        <v>0.2</v>
      </c>
      <c r="BK3895" s="3">
        <v>1</v>
      </c>
      <c r="BL3895" s="3">
        <v>59.12</v>
      </c>
      <c r="BM3895" s="3">
        <v>8.8699999999999992</v>
      </c>
      <c r="BN3895" s="3">
        <v>67.989999999999995</v>
      </c>
      <c r="BO3895" s="3">
        <v>67.989999999999995</v>
      </c>
      <c r="BQ3895" s="3" t="s">
        <v>1671</v>
      </c>
      <c r="BR3895" s="3" t="s">
        <v>84</v>
      </c>
      <c r="BS3895" s="4">
        <v>45244</v>
      </c>
      <c r="BT3895" s="5">
        <v>0.37222222222222223</v>
      </c>
      <c r="BU3895" s="3" t="s">
        <v>1766</v>
      </c>
      <c r="BV3895" s="3" t="s">
        <v>94</v>
      </c>
      <c r="BY3895" s="3">
        <v>1200</v>
      </c>
      <c r="CA3895" s="3" t="s">
        <v>949</v>
      </c>
      <c r="CC3895" s="3" t="s">
        <v>117</v>
      </c>
      <c r="CD3895" s="3">
        <v>2163</v>
      </c>
      <c r="CE3895" s="3" t="s">
        <v>90</v>
      </c>
      <c r="CF3895" s="4">
        <v>45244</v>
      </c>
      <c r="CI3895" s="3">
        <v>1</v>
      </c>
      <c r="CJ3895" s="3">
        <v>1</v>
      </c>
      <c r="CK3895" s="3">
        <v>22</v>
      </c>
      <c r="CL3895" s="3" t="s">
        <v>86</v>
      </c>
    </row>
    <row r="3896" spans="1:90" x14ac:dyDescent="0.3">
      <c r="A3896" s="3" t="s">
        <v>72</v>
      </c>
      <c r="B3896" s="3" t="s">
        <v>73</v>
      </c>
      <c r="C3896" s="3" t="s">
        <v>74</v>
      </c>
      <c r="E3896" s="3" t="str">
        <f>"080055839247"</f>
        <v>080055839247</v>
      </c>
      <c r="F3896" s="4">
        <v>45243</v>
      </c>
      <c r="G3896" s="3">
        <v>202408</v>
      </c>
      <c r="H3896" s="3" t="s">
        <v>75</v>
      </c>
      <c r="I3896" s="3" t="s">
        <v>76</v>
      </c>
      <c r="J3896" s="3" t="s">
        <v>77</v>
      </c>
      <c r="K3896" s="3" t="s">
        <v>78</v>
      </c>
      <c r="L3896" s="3" t="s">
        <v>79</v>
      </c>
      <c r="M3896" s="3" t="s">
        <v>80</v>
      </c>
      <c r="N3896" s="3" t="s">
        <v>3662</v>
      </c>
      <c r="O3896" s="3" t="s">
        <v>82</v>
      </c>
      <c r="P3896" s="3" t="str">
        <f>"1162956476                    "</f>
        <v xml:space="preserve">1162956476                    </v>
      </c>
      <c r="Q3896" s="3">
        <v>0</v>
      </c>
      <c r="R3896" s="3">
        <v>0</v>
      </c>
      <c r="S3896" s="3">
        <v>0</v>
      </c>
      <c r="T3896" s="3">
        <v>0</v>
      </c>
      <c r="U3896" s="3">
        <v>0</v>
      </c>
      <c r="V3896" s="3">
        <v>0</v>
      </c>
      <c r="W3896" s="3">
        <v>0</v>
      </c>
      <c r="X3896" s="3">
        <v>0</v>
      </c>
      <c r="Y3896" s="3">
        <v>0</v>
      </c>
      <c r="Z3896" s="3">
        <v>0</v>
      </c>
      <c r="AA3896" s="3">
        <v>0</v>
      </c>
      <c r="AB3896" s="3">
        <v>0</v>
      </c>
      <c r="AC3896" s="3">
        <v>0</v>
      </c>
      <c r="AD3896" s="3">
        <v>0</v>
      </c>
      <c r="AE3896" s="3">
        <v>0</v>
      </c>
      <c r="AF3896" s="3">
        <v>0</v>
      </c>
      <c r="AG3896" s="3">
        <v>0</v>
      </c>
      <c r="AH3896" s="3">
        <v>0</v>
      </c>
      <c r="AI3896" s="3">
        <v>0</v>
      </c>
      <c r="AJ3896" s="3">
        <v>0</v>
      </c>
      <c r="AK3896" s="3">
        <v>0</v>
      </c>
      <c r="AL3896" s="3">
        <v>0</v>
      </c>
      <c r="AM3896" s="3">
        <v>0</v>
      </c>
      <c r="AN3896" s="3">
        <v>0</v>
      </c>
      <c r="AO3896" s="3">
        <v>0</v>
      </c>
      <c r="AP3896" s="3">
        <v>0</v>
      </c>
      <c r="AQ3896" s="3">
        <v>29.54</v>
      </c>
      <c r="AR3896" s="3">
        <v>0</v>
      </c>
      <c r="AS3896" s="3">
        <v>0</v>
      </c>
      <c r="AT3896" s="3">
        <v>0</v>
      </c>
      <c r="AU3896" s="3">
        <v>0</v>
      </c>
      <c r="AV3896" s="3">
        <v>0</v>
      </c>
      <c r="AW3896" s="3">
        <v>0</v>
      </c>
      <c r="AX3896" s="3">
        <v>0</v>
      </c>
      <c r="AY3896" s="3">
        <v>0</v>
      </c>
      <c r="AZ3896" s="3">
        <v>0</v>
      </c>
      <c r="BA3896" s="3">
        <v>0</v>
      </c>
      <c r="BB3896" s="3">
        <v>0</v>
      </c>
      <c r="BC3896" s="3">
        <v>0</v>
      </c>
      <c r="BD3896" s="3">
        <v>0</v>
      </c>
      <c r="BE3896" s="3">
        <v>0</v>
      </c>
      <c r="BF3896" s="3">
        <v>0</v>
      </c>
      <c r="BG3896" s="3">
        <v>0</v>
      </c>
      <c r="BH3896" s="3">
        <v>1</v>
      </c>
      <c r="BI3896" s="3">
        <v>1</v>
      </c>
      <c r="BJ3896" s="3">
        <v>0.2</v>
      </c>
      <c r="BK3896" s="3">
        <v>1</v>
      </c>
      <c r="BL3896" s="3">
        <v>75.69</v>
      </c>
      <c r="BM3896" s="3">
        <v>11.35</v>
      </c>
      <c r="BN3896" s="3">
        <v>87.04</v>
      </c>
      <c r="BO3896" s="3">
        <v>87.04</v>
      </c>
      <c r="BQ3896" s="3" t="s">
        <v>3663</v>
      </c>
      <c r="BR3896" s="3" t="s">
        <v>84</v>
      </c>
      <c r="BS3896" s="4">
        <v>45244</v>
      </c>
      <c r="BT3896" s="5">
        <v>0.37222222222222223</v>
      </c>
      <c r="BU3896" s="3" t="s">
        <v>3664</v>
      </c>
      <c r="BV3896" s="3" t="s">
        <v>94</v>
      </c>
      <c r="BY3896" s="3">
        <v>1200</v>
      </c>
      <c r="CA3896" s="3" t="s">
        <v>1421</v>
      </c>
      <c r="CC3896" s="3" t="s">
        <v>80</v>
      </c>
      <c r="CD3896" s="3">
        <v>7499</v>
      </c>
      <c r="CE3896" s="3" t="s">
        <v>90</v>
      </c>
      <c r="CF3896" s="4">
        <v>45245</v>
      </c>
      <c r="CI3896" s="3">
        <v>1</v>
      </c>
      <c r="CJ3896" s="3">
        <v>1</v>
      </c>
      <c r="CK3896" s="3">
        <v>21</v>
      </c>
      <c r="CL3896" s="3" t="s">
        <v>86</v>
      </c>
    </row>
    <row r="3897" spans="1:90" x14ac:dyDescent="0.3">
      <c r="A3897" s="3" t="s">
        <v>72</v>
      </c>
      <c r="B3897" s="3" t="s">
        <v>73</v>
      </c>
      <c r="C3897" s="3" t="s">
        <v>74</v>
      </c>
      <c r="E3897" s="3" t="str">
        <f>"080055851741"</f>
        <v>080055851741</v>
      </c>
      <c r="F3897" s="4">
        <v>45243</v>
      </c>
      <c r="G3897" s="3">
        <v>202408</v>
      </c>
      <c r="H3897" s="3" t="s">
        <v>75</v>
      </c>
      <c r="I3897" s="3" t="s">
        <v>76</v>
      </c>
      <c r="J3897" s="3" t="s">
        <v>77</v>
      </c>
      <c r="K3897" s="3" t="s">
        <v>78</v>
      </c>
      <c r="L3897" s="3" t="s">
        <v>806</v>
      </c>
      <c r="M3897" s="3" t="s">
        <v>807</v>
      </c>
      <c r="N3897" s="3" t="s">
        <v>808</v>
      </c>
      <c r="O3897" s="3" t="s">
        <v>82</v>
      </c>
      <c r="P3897" s="3" t="str">
        <f>"1162956818                    "</f>
        <v xml:space="preserve">1162956818                    </v>
      </c>
      <c r="Q3897" s="3">
        <v>0</v>
      </c>
      <c r="R3897" s="3">
        <v>0</v>
      </c>
      <c r="S3897" s="3">
        <v>0</v>
      </c>
      <c r="T3897" s="3">
        <v>0</v>
      </c>
      <c r="U3897" s="3">
        <v>0</v>
      </c>
      <c r="V3897" s="3">
        <v>0</v>
      </c>
      <c r="W3897" s="3">
        <v>0</v>
      </c>
      <c r="X3897" s="3">
        <v>0</v>
      </c>
      <c r="Y3897" s="3">
        <v>0</v>
      </c>
      <c r="Z3897" s="3">
        <v>0</v>
      </c>
      <c r="AA3897" s="3">
        <v>0</v>
      </c>
      <c r="AB3897" s="3">
        <v>0</v>
      </c>
      <c r="AC3897" s="3">
        <v>0</v>
      </c>
      <c r="AD3897" s="3">
        <v>0</v>
      </c>
      <c r="AE3897" s="3">
        <v>0</v>
      </c>
      <c r="AF3897" s="3">
        <v>0</v>
      </c>
      <c r="AG3897" s="3">
        <v>0</v>
      </c>
      <c r="AH3897" s="3">
        <v>0</v>
      </c>
      <c r="AI3897" s="3">
        <v>0</v>
      </c>
      <c r="AJ3897" s="3">
        <v>0</v>
      </c>
      <c r="AK3897" s="3">
        <v>0</v>
      </c>
      <c r="AL3897" s="3">
        <v>0</v>
      </c>
      <c r="AM3897" s="3">
        <v>0</v>
      </c>
      <c r="AN3897" s="3">
        <v>0</v>
      </c>
      <c r="AO3897" s="3">
        <v>0</v>
      </c>
      <c r="AP3897" s="3">
        <v>0</v>
      </c>
      <c r="AQ3897" s="3">
        <v>57.23</v>
      </c>
      <c r="AR3897" s="3">
        <v>0</v>
      </c>
      <c r="AS3897" s="3">
        <v>0</v>
      </c>
      <c r="AT3897" s="3">
        <v>0</v>
      </c>
      <c r="AU3897" s="3">
        <v>0</v>
      </c>
      <c r="AV3897" s="3">
        <v>0</v>
      </c>
      <c r="AW3897" s="3">
        <v>0</v>
      </c>
      <c r="AX3897" s="3">
        <v>0</v>
      </c>
      <c r="AY3897" s="3">
        <v>0</v>
      </c>
      <c r="AZ3897" s="3">
        <v>0</v>
      </c>
      <c r="BA3897" s="3">
        <v>0</v>
      </c>
      <c r="BB3897" s="3">
        <v>0</v>
      </c>
      <c r="BC3897" s="3">
        <v>0</v>
      </c>
      <c r="BD3897" s="3">
        <v>0</v>
      </c>
      <c r="BE3897" s="3">
        <v>0</v>
      </c>
      <c r="BF3897" s="3">
        <v>0</v>
      </c>
      <c r="BG3897" s="3">
        <v>0</v>
      </c>
      <c r="BH3897" s="3">
        <v>1</v>
      </c>
      <c r="BI3897" s="3">
        <v>1</v>
      </c>
      <c r="BJ3897" s="3">
        <v>0.2</v>
      </c>
      <c r="BK3897" s="3">
        <v>1</v>
      </c>
      <c r="BL3897" s="3">
        <v>146.65</v>
      </c>
      <c r="BM3897" s="3">
        <v>22</v>
      </c>
      <c r="BN3897" s="3">
        <v>168.65</v>
      </c>
      <c r="BO3897" s="3">
        <v>168.65</v>
      </c>
      <c r="BQ3897" s="3" t="s">
        <v>809</v>
      </c>
      <c r="BR3897" s="3" t="s">
        <v>84</v>
      </c>
      <c r="BS3897" s="4">
        <v>45246</v>
      </c>
      <c r="BT3897" s="5">
        <v>0.55625000000000002</v>
      </c>
      <c r="BU3897" s="3" t="s">
        <v>1941</v>
      </c>
      <c r="BV3897" s="3" t="s">
        <v>86</v>
      </c>
      <c r="BW3897" s="3" t="s">
        <v>1459</v>
      </c>
      <c r="BX3897" s="3" t="s">
        <v>3646</v>
      </c>
      <c r="BY3897" s="3">
        <v>1200</v>
      </c>
      <c r="CA3897" s="3" t="s">
        <v>811</v>
      </c>
      <c r="CC3897" s="3" t="s">
        <v>807</v>
      </c>
      <c r="CD3897" s="3">
        <v>6300</v>
      </c>
      <c r="CE3897" s="3" t="s">
        <v>90</v>
      </c>
      <c r="CF3897" s="4">
        <v>45246</v>
      </c>
      <c r="CI3897" s="3">
        <v>2</v>
      </c>
      <c r="CJ3897" s="3">
        <v>3</v>
      </c>
      <c r="CK3897" s="3">
        <v>23</v>
      </c>
      <c r="CL3897" s="3" t="s">
        <v>86</v>
      </c>
    </row>
    <row r="3898" spans="1:90" x14ac:dyDescent="0.3">
      <c r="A3898" s="3" t="s">
        <v>72</v>
      </c>
      <c r="B3898" s="3" t="s">
        <v>73</v>
      </c>
      <c r="C3898" s="3" t="s">
        <v>74</v>
      </c>
      <c r="E3898" s="3" t="str">
        <f>"080055848885"</f>
        <v>080055848885</v>
      </c>
      <c r="F3898" s="4">
        <v>45243</v>
      </c>
      <c r="G3898" s="3">
        <v>202408</v>
      </c>
      <c r="H3898" s="3" t="s">
        <v>75</v>
      </c>
      <c r="I3898" s="3" t="s">
        <v>76</v>
      </c>
      <c r="J3898" s="3" t="s">
        <v>77</v>
      </c>
      <c r="K3898" s="3" t="s">
        <v>78</v>
      </c>
      <c r="L3898" s="3" t="s">
        <v>75</v>
      </c>
      <c r="M3898" s="3" t="s">
        <v>76</v>
      </c>
      <c r="N3898" s="3" t="s">
        <v>312</v>
      </c>
      <c r="O3898" s="3" t="s">
        <v>82</v>
      </c>
      <c r="P3898" s="3" t="str">
        <f>"1162956794                    "</f>
        <v xml:space="preserve">1162956794                    </v>
      </c>
      <c r="Q3898" s="3">
        <v>0</v>
      </c>
      <c r="R3898" s="3">
        <v>0</v>
      </c>
      <c r="S3898" s="3">
        <v>0</v>
      </c>
      <c r="T3898" s="3">
        <v>0</v>
      </c>
      <c r="U3898" s="3">
        <v>0</v>
      </c>
      <c r="V3898" s="3">
        <v>0</v>
      </c>
      <c r="W3898" s="3">
        <v>0</v>
      </c>
      <c r="X3898" s="3">
        <v>0</v>
      </c>
      <c r="Y3898" s="3">
        <v>0</v>
      </c>
      <c r="Z3898" s="3">
        <v>0</v>
      </c>
      <c r="AA3898" s="3">
        <v>0</v>
      </c>
      <c r="AB3898" s="3">
        <v>0</v>
      </c>
      <c r="AC3898" s="3">
        <v>0</v>
      </c>
      <c r="AD3898" s="3">
        <v>0</v>
      </c>
      <c r="AE3898" s="3">
        <v>0</v>
      </c>
      <c r="AF3898" s="3">
        <v>0</v>
      </c>
      <c r="AG3898" s="3">
        <v>0</v>
      </c>
      <c r="AH3898" s="3">
        <v>0</v>
      </c>
      <c r="AI3898" s="3">
        <v>0</v>
      </c>
      <c r="AJ3898" s="3">
        <v>0</v>
      </c>
      <c r="AK3898" s="3">
        <v>0</v>
      </c>
      <c r="AL3898" s="3">
        <v>0</v>
      </c>
      <c r="AM3898" s="3">
        <v>0</v>
      </c>
      <c r="AN3898" s="3">
        <v>0</v>
      </c>
      <c r="AO3898" s="3">
        <v>0</v>
      </c>
      <c r="AP3898" s="3">
        <v>0</v>
      </c>
      <c r="AQ3898" s="3">
        <v>23.07</v>
      </c>
      <c r="AR3898" s="3">
        <v>0</v>
      </c>
      <c r="AS3898" s="3">
        <v>0</v>
      </c>
      <c r="AT3898" s="3">
        <v>0</v>
      </c>
      <c r="AU3898" s="3">
        <v>0</v>
      </c>
      <c r="AV3898" s="3">
        <v>0</v>
      </c>
      <c r="AW3898" s="3">
        <v>0</v>
      </c>
      <c r="AX3898" s="3">
        <v>0</v>
      </c>
      <c r="AY3898" s="3">
        <v>0</v>
      </c>
      <c r="AZ3898" s="3">
        <v>0</v>
      </c>
      <c r="BA3898" s="3">
        <v>0</v>
      </c>
      <c r="BB3898" s="3">
        <v>0</v>
      </c>
      <c r="BC3898" s="3">
        <v>0</v>
      </c>
      <c r="BD3898" s="3">
        <v>0</v>
      </c>
      <c r="BE3898" s="3">
        <v>0</v>
      </c>
      <c r="BF3898" s="3">
        <v>0</v>
      </c>
      <c r="BG3898" s="3">
        <v>0</v>
      </c>
      <c r="BH3898" s="3">
        <v>1</v>
      </c>
      <c r="BI3898" s="3">
        <v>1</v>
      </c>
      <c r="BJ3898" s="3">
        <v>0.2</v>
      </c>
      <c r="BK3898" s="3">
        <v>1</v>
      </c>
      <c r="BL3898" s="3">
        <v>59.12</v>
      </c>
      <c r="BM3898" s="3">
        <v>8.8699999999999992</v>
      </c>
      <c r="BN3898" s="3">
        <v>67.989999999999995</v>
      </c>
      <c r="BO3898" s="3">
        <v>67.989999999999995</v>
      </c>
      <c r="BQ3898" s="3" t="s">
        <v>910</v>
      </c>
      <c r="BR3898" s="3" t="s">
        <v>84</v>
      </c>
      <c r="BS3898" s="4">
        <v>45244</v>
      </c>
      <c r="BT3898" s="5">
        <v>0.37152777777777773</v>
      </c>
      <c r="BU3898" s="3" t="s">
        <v>675</v>
      </c>
      <c r="BV3898" s="3" t="s">
        <v>94</v>
      </c>
      <c r="BY3898" s="3">
        <v>1200</v>
      </c>
      <c r="CA3898" s="3" t="s">
        <v>676</v>
      </c>
      <c r="CC3898" s="3" t="s">
        <v>76</v>
      </c>
      <c r="CD3898" s="3">
        <v>1645</v>
      </c>
      <c r="CE3898" s="3" t="s">
        <v>90</v>
      </c>
      <c r="CF3898" s="4">
        <v>45245</v>
      </c>
      <c r="CI3898" s="3">
        <v>1</v>
      </c>
      <c r="CJ3898" s="3">
        <v>1</v>
      </c>
      <c r="CK3898" s="3">
        <v>22</v>
      </c>
      <c r="CL3898" s="3" t="s">
        <v>86</v>
      </c>
    </row>
    <row r="3899" spans="1:90" x14ac:dyDescent="0.3">
      <c r="A3899" s="3" t="s">
        <v>72</v>
      </c>
      <c r="B3899" s="3" t="s">
        <v>73</v>
      </c>
      <c r="C3899" s="3" t="s">
        <v>74</v>
      </c>
      <c r="E3899" s="3" t="str">
        <f>"080055848912"</f>
        <v>080055848912</v>
      </c>
      <c r="F3899" s="4">
        <v>45243</v>
      </c>
      <c r="G3899" s="3">
        <v>202408</v>
      </c>
      <c r="H3899" s="3" t="s">
        <v>75</v>
      </c>
      <c r="I3899" s="3" t="s">
        <v>76</v>
      </c>
      <c r="J3899" s="3" t="s">
        <v>77</v>
      </c>
      <c r="K3899" s="3" t="s">
        <v>78</v>
      </c>
      <c r="L3899" s="3" t="s">
        <v>193</v>
      </c>
      <c r="M3899" s="3" t="s">
        <v>194</v>
      </c>
      <c r="N3899" s="3" t="s">
        <v>286</v>
      </c>
      <c r="O3899" s="3" t="s">
        <v>82</v>
      </c>
      <c r="P3899" s="3" t="str">
        <f>"1162956874                    "</f>
        <v xml:space="preserve">1162956874                    </v>
      </c>
      <c r="Q3899" s="3">
        <v>0</v>
      </c>
      <c r="R3899" s="3">
        <v>0</v>
      </c>
      <c r="S3899" s="3">
        <v>0</v>
      </c>
      <c r="T3899" s="3">
        <v>0</v>
      </c>
      <c r="U3899" s="3">
        <v>0</v>
      </c>
      <c r="V3899" s="3">
        <v>0</v>
      </c>
      <c r="W3899" s="3">
        <v>0</v>
      </c>
      <c r="X3899" s="3">
        <v>0</v>
      </c>
      <c r="Y3899" s="3">
        <v>0</v>
      </c>
      <c r="Z3899" s="3">
        <v>0</v>
      </c>
      <c r="AA3899" s="3">
        <v>0</v>
      </c>
      <c r="AB3899" s="3">
        <v>0</v>
      </c>
      <c r="AC3899" s="3">
        <v>0</v>
      </c>
      <c r="AD3899" s="3">
        <v>0</v>
      </c>
      <c r="AE3899" s="3">
        <v>0</v>
      </c>
      <c r="AF3899" s="3">
        <v>0</v>
      </c>
      <c r="AG3899" s="3">
        <v>0</v>
      </c>
      <c r="AH3899" s="3">
        <v>0</v>
      </c>
      <c r="AI3899" s="3">
        <v>0</v>
      </c>
      <c r="AJ3899" s="3">
        <v>0</v>
      </c>
      <c r="AK3899" s="3">
        <v>0</v>
      </c>
      <c r="AL3899" s="3">
        <v>0</v>
      </c>
      <c r="AM3899" s="3">
        <v>0</v>
      </c>
      <c r="AN3899" s="3">
        <v>0</v>
      </c>
      <c r="AO3899" s="3">
        <v>0</v>
      </c>
      <c r="AP3899" s="3">
        <v>0</v>
      </c>
      <c r="AQ3899" s="3">
        <v>191.88</v>
      </c>
      <c r="AR3899" s="3">
        <v>0</v>
      </c>
      <c r="AS3899" s="3">
        <v>0</v>
      </c>
      <c r="AT3899" s="3">
        <v>0</v>
      </c>
      <c r="AU3899" s="3">
        <v>0</v>
      </c>
      <c r="AV3899" s="3">
        <v>0</v>
      </c>
      <c r="AW3899" s="3">
        <v>0</v>
      </c>
      <c r="AX3899" s="3">
        <v>0</v>
      </c>
      <c r="AY3899" s="3">
        <v>0</v>
      </c>
      <c r="AZ3899" s="3">
        <v>0</v>
      </c>
      <c r="BA3899" s="3">
        <v>0</v>
      </c>
      <c r="BB3899" s="3">
        <v>0</v>
      </c>
      <c r="BC3899" s="3">
        <v>0</v>
      </c>
      <c r="BD3899" s="3">
        <v>0</v>
      </c>
      <c r="BE3899" s="3">
        <v>0</v>
      </c>
      <c r="BF3899" s="3">
        <v>0</v>
      </c>
      <c r="BG3899" s="3">
        <v>0</v>
      </c>
      <c r="BH3899" s="3">
        <v>1</v>
      </c>
      <c r="BI3899" s="3">
        <v>13</v>
      </c>
      <c r="BJ3899" s="3">
        <v>12</v>
      </c>
      <c r="BK3899" s="3">
        <v>13</v>
      </c>
      <c r="BL3899" s="3">
        <v>491.69</v>
      </c>
      <c r="BM3899" s="3">
        <v>73.75</v>
      </c>
      <c r="BN3899" s="3">
        <v>565.44000000000005</v>
      </c>
      <c r="BO3899" s="3">
        <v>565.44000000000005</v>
      </c>
      <c r="BQ3899" s="3" t="s">
        <v>287</v>
      </c>
      <c r="BR3899" s="3" t="s">
        <v>84</v>
      </c>
      <c r="BS3899" s="4">
        <v>45244</v>
      </c>
      <c r="BT3899" s="5">
        <v>0.31597222222222221</v>
      </c>
      <c r="BU3899" s="3" t="s">
        <v>599</v>
      </c>
      <c r="BV3899" s="3" t="s">
        <v>94</v>
      </c>
      <c r="BY3899" s="3">
        <v>60000</v>
      </c>
      <c r="CA3899" s="3" t="s">
        <v>671</v>
      </c>
      <c r="CC3899" s="3" t="s">
        <v>194</v>
      </c>
      <c r="CD3899" s="3">
        <v>6001</v>
      </c>
      <c r="CE3899" s="3" t="s">
        <v>90</v>
      </c>
      <c r="CF3899" s="4">
        <v>45244</v>
      </c>
      <c r="CI3899" s="3">
        <v>1</v>
      </c>
      <c r="CJ3899" s="3">
        <v>1</v>
      </c>
      <c r="CK3899" s="3">
        <v>21</v>
      </c>
      <c r="CL3899" s="3" t="s">
        <v>86</v>
      </c>
    </row>
    <row r="3900" spans="1:90" x14ac:dyDescent="0.3">
      <c r="A3900" s="3" t="s">
        <v>72</v>
      </c>
      <c r="B3900" s="3" t="s">
        <v>73</v>
      </c>
      <c r="C3900" s="3" t="s">
        <v>74</v>
      </c>
      <c r="E3900" s="3" t="str">
        <f>"080055851502"</f>
        <v>080055851502</v>
      </c>
      <c r="F3900" s="4">
        <v>45243</v>
      </c>
      <c r="G3900" s="3">
        <v>202408</v>
      </c>
      <c r="H3900" s="3" t="s">
        <v>75</v>
      </c>
      <c r="I3900" s="3" t="s">
        <v>76</v>
      </c>
      <c r="J3900" s="3" t="s">
        <v>77</v>
      </c>
      <c r="K3900" s="3" t="s">
        <v>78</v>
      </c>
      <c r="L3900" s="3" t="s">
        <v>116</v>
      </c>
      <c r="M3900" s="3" t="s">
        <v>117</v>
      </c>
      <c r="N3900" s="3" t="s">
        <v>946</v>
      </c>
      <c r="O3900" s="3" t="s">
        <v>82</v>
      </c>
      <c r="P3900" s="3" t="str">
        <f>"1162956845                    "</f>
        <v xml:space="preserve">1162956845                    </v>
      </c>
      <c r="Q3900" s="3">
        <v>0</v>
      </c>
      <c r="R3900" s="3">
        <v>0</v>
      </c>
      <c r="S3900" s="3">
        <v>0</v>
      </c>
      <c r="T3900" s="3">
        <v>0</v>
      </c>
      <c r="U3900" s="3">
        <v>0</v>
      </c>
      <c r="V3900" s="3">
        <v>0</v>
      </c>
      <c r="W3900" s="3">
        <v>0</v>
      </c>
      <c r="X3900" s="3">
        <v>0</v>
      </c>
      <c r="Y3900" s="3">
        <v>0</v>
      </c>
      <c r="Z3900" s="3">
        <v>0</v>
      </c>
      <c r="AA3900" s="3">
        <v>0</v>
      </c>
      <c r="AB3900" s="3">
        <v>0</v>
      </c>
      <c r="AC3900" s="3">
        <v>0</v>
      </c>
      <c r="AD3900" s="3">
        <v>0</v>
      </c>
      <c r="AE3900" s="3">
        <v>0</v>
      </c>
      <c r="AF3900" s="3">
        <v>0</v>
      </c>
      <c r="AG3900" s="3">
        <v>0</v>
      </c>
      <c r="AH3900" s="3">
        <v>0</v>
      </c>
      <c r="AI3900" s="3">
        <v>0</v>
      </c>
      <c r="AJ3900" s="3">
        <v>0</v>
      </c>
      <c r="AK3900" s="3">
        <v>0</v>
      </c>
      <c r="AL3900" s="3">
        <v>0</v>
      </c>
      <c r="AM3900" s="3">
        <v>0</v>
      </c>
      <c r="AN3900" s="3">
        <v>0</v>
      </c>
      <c r="AO3900" s="3">
        <v>0</v>
      </c>
      <c r="AP3900" s="3">
        <v>0</v>
      </c>
      <c r="AQ3900" s="3">
        <v>23.07</v>
      </c>
      <c r="AR3900" s="3">
        <v>0</v>
      </c>
      <c r="AS3900" s="3">
        <v>0</v>
      </c>
      <c r="AT3900" s="3">
        <v>0</v>
      </c>
      <c r="AU3900" s="3">
        <v>0</v>
      </c>
      <c r="AV3900" s="3">
        <v>0</v>
      </c>
      <c r="AW3900" s="3">
        <v>0</v>
      </c>
      <c r="AX3900" s="3">
        <v>0</v>
      </c>
      <c r="AY3900" s="3">
        <v>0</v>
      </c>
      <c r="AZ3900" s="3">
        <v>0</v>
      </c>
      <c r="BA3900" s="3">
        <v>0</v>
      </c>
      <c r="BB3900" s="3">
        <v>0</v>
      </c>
      <c r="BC3900" s="3">
        <v>0</v>
      </c>
      <c r="BD3900" s="3">
        <v>0</v>
      </c>
      <c r="BE3900" s="3">
        <v>0</v>
      </c>
      <c r="BF3900" s="3">
        <v>0</v>
      </c>
      <c r="BG3900" s="3">
        <v>0</v>
      </c>
      <c r="BH3900" s="3">
        <v>1</v>
      </c>
      <c r="BI3900" s="3">
        <v>1</v>
      </c>
      <c r="BJ3900" s="3">
        <v>0.2</v>
      </c>
      <c r="BK3900" s="3">
        <v>1</v>
      </c>
      <c r="BL3900" s="3">
        <v>59.12</v>
      </c>
      <c r="BM3900" s="3">
        <v>8.8699999999999992</v>
      </c>
      <c r="BN3900" s="3">
        <v>67.989999999999995</v>
      </c>
      <c r="BO3900" s="3">
        <v>67.989999999999995</v>
      </c>
      <c r="BQ3900" s="3" t="s">
        <v>1671</v>
      </c>
      <c r="BR3900" s="3" t="s">
        <v>84</v>
      </c>
      <c r="BS3900" s="4">
        <v>45244</v>
      </c>
      <c r="BT3900" s="5">
        <v>0.37222222222222223</v>
      </c>
      <c r="BU3900" s="3" t="s">
        <v>1766</v>
      </c>
      <c r="BV3900" s="3" t="s">
        <v>94</v>
      </c>
      <c r="BY3900" s="3">
        <v>1200</v>
      </c>
      <c r="CA3900" s="3" t="s">
        <v>949</v>
      </c>
      <c r="CC3900" s="3" t="s">
        <v>117</v>
      </c>
      <c r="CD3900" s="3">
        <v>2163</v>
      </c>
      <c r="CE3900" s="3" t="s">
        <v>90</v>
      </c>
      <c r="CF3900" s="4">
        <v>45244</v>
      </c>
      <c r="CI3900" s="3">
        <v>1</v>
      </c>
      <c r="CJ3900" s="3">
        <v>1</v>
      </c>
      <c r="CK3900" s="3">
        <v>22</v>
      </c>
      <c r="CL3900" s="3" t="s">
        <v>86</v>
      </c>
    </row>
    <row r="3901" spans="1:90" x14ac:dyDescent="0.3">
      <c r="A3901" s="3" t="s">
        <v>72</v>
      </c>
      <c r="B3901" s="3" t="s">
        <v>73</v>
      </c>
      <c r="C3901" s="3" t="s">
        <v>74</v>
      </c>
      <c r="E3901" s="3" t="str">
        <f>"080055853563"</f>
        <v>080055853563</v>
      </c>
      <c r="F3901" s="4">
        <v>45243</v>
      </c>
      <c r="G3901" s="3">
        <v>202408</v>
      </c>
      <c r="H3901" s="3" t="s">
        <v>75</v>
      </c>
      <c r="I3901" s="3" t="s">
        <v>76</v>
      </c>
      <c r="J3901" s="3" t="s">
        <v>77</v>
      </c>
      <c r="K3901" s="3" t="s">
        <v>78</v>
      </c>
      <c r="L3901" s="3" t="s">
        <v>79</v>
      </c>
      <c r="M3901" s="3" t="s">
        <v>80</v>
      </c>
      <c r="N3901" s="3" t="s">
        <v>112</v>
      </c>
      <c r="O3901" s="3" t="s">
        <v>82</v>
      </c>
      <c r="P3901" s="3" t="str">
        <f>"1162956868                    "</f>
        <v xml:space="preserve">1162956868                    </v>
      </c>
      <c r="Q3901" s="3">
        <v>0</v>
      </c>
      <c r="R3901" s="3">
        <v>0</v>
      </c>
      <c r="S3901" s="3">
        <v>0</v>
      </c>
      <c r="T3901" s="3">
        <v>0</v>
      </c>
      <c r="U3901" s="3">
        <v>0</v>
      </c>
      <c r="V3901" s="3">
        <v>0</v>
      </c>
      <c r="W3901" s="3">
        <v>0</v>
      </c>
      <c r="X3901" s="3">
        <v>0</v>
      </c>
      <c r="Y3901" s="3">
        <v>0</v>
      </c>
      <c r="Z3901" s="3">
        <v>0</v>
      </c>
      <c r="AA3901" s="3">
        <v>0</v>
      </c>
      <c r="AB3901" s="3">
        <v>0</v>
      </c>
      <c r="AC3901" s="3">
        <v>0</v>
      </c>
      <c r="AD3901" s="3">
        <v>0</v>
      </c>
      <c r="AE3901" s="3">
        <v>0</v>
      </c>
      <c r="AF3901" s="3">
        <v>0</v>
      </c>
      <c r="AG3901" s="3">
        <v>0</v>
      </c>
      <c r="AH3901" s="3">
        <v>0</v>
      </c>
      <c r="AI3901" s="3">
        <v>0</v>
      </c>
      <c r="AJ3901" s="3">
        <v>0</v>
      </c>
      <c r="AK3901" s="3">
        <v>0</v>
      </c>
      <c r="AL3901" s="3">
        <v>0</v>
      </c>
      <c r="AM3901" s="3">
        <v>0</v>
      </c>
      <c r="AN3901" s="3">
        <v>0</v>
      </c>
      <c r="AO3901" s="3">
        <v>0</v>
      </c>
      <c r="AP3901" s="3">
        <v>0</v>
      </c>
      <c r="AQ3901" s="3">
        <v>140.22</v>
      </c>
      <c r="AR3901" s="3">
        <v>0</v>
      </c>
      <c r="AS3901" s="3">
        <v>0</v>
      </c>
      <c r="AT3901" s="3">
        <v>0</v>
      </c>
      <c r="AU3901" s="3">
        <v>0</v>
      </c>
      <c r="AV3901" s="3">
        <v>0</v>
      </c>
      <c r="AW3901" s="3">
        <v>0</v>
      </c>
      <c r="AX3901" s="3">
        <v>0</v>
      </c>
      <c r="AY3901" s="3">
        <v>0</v>
      </c>
      <c r="AZ3901" s="3">
        <v>0</v>
      </c>
      <c r="BA3901" s="3">
        <v>0</v>
      </c>
      <c r="BB3901" s="3">
        <v>0</v>
      </c>
      <c r="BC3901" s="3">
        <v>0</v>
      </c>
      <c r="BD3901" s="3">
        <v>0</v>
      </c>
      <c r="BE3901" s="3">
        <v>0</v>
      </c>
      <c r="BF3901" s="3">
        <v>0</v>
      </c>
      <c r="BG3901" s="3">
        <v>0</v>
      </c>
      <c r="BH3901" s="3">
        <v>1</v>
      </c>
      <c r="BI3901" s="3">
        <v>2</v>
      </c>
      <c r="BJ3901" s="3">
        <v>9.1</v>
      </c>
      <c r="BK3901" s="3">
        <v>9.5</v>
      </c>
      <c r="BL3901" s="3">
        <v>359.32</v>
      </c>
      <c r="BM3901" s="3">
        <v>53.9</v>
      </c>
      <c r="BN3901" s="3">
        <v>413.22</v>
      </c>
      <c r="BO3901" s="3">
        <v>413.22</v>
      </c>
      <c r="BQ3901" s="3" t="s">
        <v>113</v>
      </c>
      <c r="BR3901" s="3" t="s">
        <v>84</v>
      </c>
      <c r="BS3901" s="4">
        <v>45244</v>
      </c>
      <c r="BT3901" s="5">
        <v>0.41597222222222219</v>
      </c>
      <c r="BU3901" s="3" t="s">
        <v>2062</v>
      </c>
      <c r="BV3901" s="3" t="s">
        <v>94</v>
      </c>
      <c r="BY3901" s="3">
        <v>45632</v>
      </c>
      <c r="CA3901" s="3" t="s">
        <v>659</v>
      </c>
      <c r="CC3901" s="3" t="s">
        <v>80</v>
      </c>
      <c r="CD3901" s="3">
        <v>7441</v>
      </c>
      <c r="CE3901" s="3" t="s">
        <v>90</v>
      </c>
      <c r="CF3901" s="4">
        <v>45245</v>
      </c>
      <c r="CI3901" s="3">
        <v>1</v>
      </c>
      <c r="CJ3901" s="3">
        <v>1</v>
      </c>
      <c r="CK3901" s="3">
        <v>21</v>
      </c>
      <c r="CL3901" s="3" t="s">
        <v>86</v>
      </c>
    </row>
    <row r="3902" spans="1:90" x14ac:dyDescent="0.3">
      <c r="A3902" s="3" t="s">
        <v>72</v>
      </c>
      <c r="B3902" s="3" t="s">
        <v>73</v>
      </c>
      <c r="C3902" s="3" t="s">
        <v>74</v>
      </c>
      <c r="E3902" s="3" t="str">
        <f>"080055853729"</f>
        <v>080055853729</v>
      </c>
      <c r="F3902" s="4">
        <v>45243</v>
      </c>
      <c r="G3902" s="3">
        <v>202408</v>
      </c>
      <c r="H3902" s="3" t="s">
        <v>75</v>
      </c>
      <c r="I3902" s="3" t="s">
        <v>76</v>
      </c>
      <c r="J3902" s="3" t="s">
        <v>77</v>
      </c>
      <c r="K3902" s="3" t="s">
        <v>78</v>
      </c>
      <c r="L3902" s="3" t="s">
        <v>332</v>
      </c>
      <c r="M3902" s="3" t="s">
        <v>332</v>
      </c>
      <c r="N3902" s="3" t="s">
        <v>899</v>
      </c>
      <c r="O3902" s="3" t="s">
        <v>82</v>
      </c>
      <c r="P3902" s="3" t="str">
        <f>"1162956901                    "</f>
        <v xml:space="preserve">1162956901                    </v>
      </c>
      <c r="Q3902" s="3">
        <v>0</v>
      </c>
      <c r="R3902" s="3">
        <v>0</v>
      </c>
      <c r="S3902" s="3">
        <v>0</v>
      </c>
      <c r="T3902" s="3">
        <v>0</v>
      </c>
      <c r="U3902" s="3">
        <v>0</v>
      </c>
      <c r="V3902" s="3">
        <v>0</v>
      </c>
      <c r="W3902" s="3">
        <v>0</v>
      </c>
      <c r="X3902" s="3">
        <v>0</v>
      </c>
      <c r="Y3902" s="3">
        <v>0</v>
      </c>
      <c r="Z3902" s="3">
        <v>0</v>
      </c>
      <c r="AA3902" s="3">
        <v>0</v>
      </c>
      <c r="AB3902" s="3">
        <v>0</v>
      </c>
      <c r="AC3902" s="3">
        <v>0</v>
      </c>
      <c r="AD3902" s="3">
        <v>0</v>
      </c>
      <c r="AE3902" s="3">
        <v>0</v>
      </c>
      <c r="AF3902" s="3">
        <v>0</v>
      </c>
      <c r="AG3902" s="3">
        <v>0</v>
      </c>
      <c r="AH3902" s="3">
        <v>0</v>
      </c>
      <c r="AI3902" s="3">
        <v>0</v>
      </c>
      <c r="AJ3902" s="3">
        <v>0</v>
      </c>
      <c r="AK3902" s="3">
        <v>0</v>
      </c>
      <c r="AL3902" s="3">
        <v>0</v>
      </c>
      <c r="AM3902" s="3">
        <v>0</v>
      </c>
      <c r="AN3902" s="3">
        <v>0</v>
      </c>
      <c r="AO3902" s="3">
        <v>0</v>
      </c>
      <c r="AP3902" s="3">
        <v>0</v>
      </c>
      <c r="AQ3902" s="3">
        <v>57.23</v>
      </c>
      <c r="AR3902" s="3">
        <v>0</v>
      </c>
      <c r="AS3902" s="3">
        <v>0</v>
      </c>
      <c r="AT3902" s="3">
        <v>0</v>
      </c>
      <c r="AU3902" s="3">
        <v>0</v>
      </c>
      <c r="AV3902" s="3">
        <v>0</v>
      </c>
      <c r="AW3902" s="3">
        <v>0</v>
      </c>
      <c r="AX3902" s="3">
        <v>0</v>
      </c>
      <c r="AY3902" s="3">
        <v>0</v>
      </c>
      <c r="AZ3902" s="3">
        <v>0</v>
      </c>
      <c r="BA3902" s="3">
        <v>0</v>
      </c>
      <c r="BB3902" s="3">
        <v>0</v>
      </c>
      <c r="BC3902" s="3">
        <v>0</v>
      </c>
      <c r="BD3902" s="3">
        <v>0</v>
      </c>
      <c r="BE3902" s="3">
        <v>0</v>
      </c>
      <c r="BF3902" s="3">
        <v>0</v>
      </c>
      <c r="BG3902" s="3">
        <v>0</v>
      </c>
      <c r="BH3902" s="3">
        <v>1</v>
      </c>
      <c r="BI3902" s="3">
        <v>1</v>
      </c>
      <c r="BJ3902" s="3">
        <v>2</v>
      </c>
      <c r="BK3902" s="3">
        <v>2</v>
      </c>
      <c r="BL3902" s="3">
        <v>146.65</v>
      </c>
      <c r="BM3902" s="3">
        <v>22</v>
      </c>
      <c r="BN3902" s="3">
        <v>168.65</v>
      </c>
      <c r="BO3902" s="3">
        <v>168.65</v>
      </c>
      <c r="BQ3902" s="3" t="s">
        <v>900</v>
      </c>
      <c r="BR3902" s="3" t="s">
        <v>84</v>
      </c>
      <c r="BS3902" s="4">
        <v>45244</v>
      </c>
      <c r="BT3902" s="5">
        <v>0.4861111111111111</v>
      </c>
      <c r="BU3902" s="3" t="s">
        <v>1555</v>
      </c>
      <c r="BV3902" s="3" t="s">
        <v>94</v>
      </c>
      <c r="BY3902" s="3">
        <v>9900</v>
      </c>
      <c r="CA3902" s="3" t="s">
        <v>902</v>
      </c>
      <c r="CC3902" s="3" t="s">
        <v>332</v>
      </c>
      <c r="CD3902" s="3">
        <v>7646</v>
      </c>
      <c r="CE3902" s="3" t="s">
        <v>90</v>
      </c>
      <c r="CF3902" s="4">
        <v>45245</v>
      </c>
      <c r="CI3902" s="3">
        <v>1</v>
      </c>
      <c r="CJ3902" s="3">
        <v>1</v>
      </c>
      <c r="CK3902" s="3">
        <v>23</v>
      </c>
      <c r="CL3902" s="3" t="s">
        <v>86</v>
      </c>
    </row>
    <row r="3903" spans="1:90" x14ac:dyDescent="0.3">
      <c r="A3903" s="3" t="s">
        <v>72</v>
      </c>
      <c r="B3903" s="3" t="s">
        <v>73</v>
      </c>
      <c r="C3903" s="3" t="s">
        <v>74</v>
      </c>
      <c r="E3903" s="3" t="str">
        <f>"080055853782"</f>
        <v>080055853782</v>
      </c>
      <c r="F3903" s="4">
        <v>45243</v>
      </c>
      <c r="G3903" s="3">
        <v>202408</v>
      </c>
      <c r="H3903" s="3" t="s">
        <v>75</v>
      </c>
      <c r="I3903" s="3" t="s">
        <v>76</v>
      </c>
      <c r="J3903" s="3" t="s">
        <v>77</v>
      </c>
      <c r="K3903" s="3" t="s">
        <v>78</v>
      </c>
      <c r="L3903" s="3" t="s">
        <v>147</v>
      </c>
      <c r="M3903" s="3" t="s">
        <v>148</v>
      </c>
      <c r="N3903" s="3" t="s">
        <v>2772</v>
      </c>
      <c r="O3903" s="3" t="s">
        <v>150</v>
      </c>
      <c r="P3903" s="3" t="str">
        <f>"1162956889                    "</f>
        <v xml:space="preserve">1162956889                    </v>
      </c>
      <c r="Q3903" s="3">
        <v>0</v>
      </c>
      <c r="R3903" s="3">
        <v>0</v>
      </c>
      <c r="S3903" s="3">
        <v>0</v>
      </c>
      <c r="T3903" s="3">
        <v>0</v>
      </c>
      <c r="U3903" s="3">
        <v>0</v>
      </c>
      <c r="V3903" s="3">
        <v>0</v>
      </c>
      <c r="W3903" s="3">
        <v>0</v>
      </c>
      <c r="X3903" s="3">
        <v>0</v>
      </c>
      <c r="Y3903" s="3">
        <v>0</v>
      </c>
      <c r="Z3903" s="3">
        <v>0</v>
      </c>
      <c r="AA3903" s="3">
        <v>0</v>
      </c>
      <c r="AB3903" s="3">
        <v>0</v>
      </c>
      <c r="AC3903" s="3">
        <v>0</v>
      </c>
      <c r="AD3903" s="3">
        <v>0</v>
      </c>
      <c r="AE3903" s="3">
        <v>0</v>
      </c>
      <c r="AF3903" s="3">
        <v>0</v>
      </c>
      <c r="AG3903" s="3">
        <v>5.57</v>
      </c>
      <c r="AH3903" s="3">
        <v>0</v>
      </c>
      <c r="AI3903" s="3">
        <v>0</v>
      </c>
      <c r="AJ3903" s="3">
        <v>0</v>
      </c>
      <c r="AK3903" s="3">
        <v>0</v>
      </c>
      <c r="AL3903" s="3">
        <v>0</v>
      </c>
      <c r="AM3903" s="3">
        <v>0</v>
      </c>
      <c r="AN3903" s="3">
        <v>0</v>
      </c>
      <c r="AO3903" s="3">
        <v>0</v>
      </c>
      <c r="AP3903" s="3">
        <v>0</v>
      </c>
      <c r="AQ3903" s="3">
        <v>57.12</v>
      </c>
      <c r="AR3903" s="3">
        <v>0</v>
      </c>
      <c r="AS3903" s="3">
        <v>0</v>
      </c>
      <c r="AT3903" s="3">
        <v>0</v>
      </c>
      <c r="AU3903" s="3">
        <v>0</v>
      </c>
      <c r="AV3903" s="3">
        <v>0</v>
      </c>
      <c r="AW3903" s="3">
        <v>0</v>
      </c>
      <c r="AX3903" s="3">
        <v>0</v>
      </c>
      <c r="AY3903" s="3">
        <v>0</v>
      </c>
      <c r="AZ3903" s="3">
        <v>0</v>
      </c>
      <c r="BA3903" s="3">
        <v>0</v>
      </c>
      <c r="BB3903" s="3">
        <v>0</v>
      </c>
      <c r="BC3903" s="3">
        <v>0</v>
      </c>
      <c r="BD3903" s="3">
        <v>0</v>
      </c>
      <c r="BE3903" s="3">
        <v>0</v>
      </c>
      <c r="BF3903" s="3">
        <v>0</v>
      </c>
      <c r="BG3903" s="3">
        <v>0</v>
      </c>
      <c r="BH3903" s="3">
        <v>1</v>
      </c>
      <c r="BI3903" s="3">
        <v>11</v>
      </c>
      <c r="BJ3903" s="3">
        <v>2</v>
      </c>
      <c r="BK3903" s="3">
        <v>11</v>
      </c>
      <c r="BL3903" s="3">
        <v>151.94</v>
      </c>
      <c r="BM3903" s="3">
        <v>22.79</v>
      </c>
      <c r="BN3903" s="3">
        <v>174.73</v>
      </c>
      <c r="BO3903" s="3">
        <v>174.73</v>
      </c>
      <c r="BQ3903" s="3" t="s">
        <v>2773</v>
      </c>
      <c r="BR3903" s="3" t="s">
        <v>84</v>
      </c>
      <c r="BS3903" s="4">
        <v>45244</v>
      </c>
      <c r="BT3903" s="5">
        <v>0.48541666666666666</v>
      </c>
      <c r="BU3903" s="3" t="s">
        <v>145</v>
      </c>
      <c r="BV3903" s="3" t="s">
        <v>94</v>
      </c>
      <c r="BY3903" s="3">
        <v>9918</v>
      </c>
      <c r="CA3903" s="3" t="s">
        <v>3314</v>
      </c>
      <c r="CC3903" s="3" t="s">
        <v>148</v>
      </c>
      <c r="CD3903" s="3">
        <v>186</v>
      </c>
      <c r="CE3903" s="3" t="s">
        <v>90</v>
      </c>
      <c r="CF3903" s="4">
        <v>45244</v>
      </c>
      <c r="CI3903" s="3">
        <v>1</v>
      </c>
      <c r="CJ3903" s="3">
        <v>1</v>
      </c>
      <c r="CK3903" s="3">
        <v>41</v>
      </c>
      <c r="CL3903" s="3" t="s">
        <v>86</v>
      </c>
    </row>
    <row r="3904" spans="1:90" x14ac:dyDescent="0.3">
      <c r="A3904" s="3" t="s">
        <v>72</v>
      </c>
      <c r="B3904" s="3" t="s">
        <v>73</v>
      </c>
      <c r="C3904" s="3" t="s">
        <v>74</v>
      </c>
      <c r="E3904" s="3" t="str">
        <f>"080055853825"</f>
        <v>080055853825</v>
      </c>
      <c r="F3904" s="4">
        <v>45243</v>
      </c>
      <c r="G3904" s="3">
        <v>202408</v>
      </c>
      <c r="H3904" s="3" t="s">
        <v>75</v>
      </c>
      <c r="I3904" s="3" t="s">
        <v>76</v>
      </c>
      <c r="J3904" s="3" t="s">
        <v>77</v>
      </c>
      <c r="K3904" s="3" t="s">
        <v>78</v>
      </c>
      <c r="L3904" s="3" t="s">
        <v>332</v>
      </c>
      <c r="M3904" s="3" t="s">
        <v>332</v>
      </c>
      <c r="N3904" s="3" t="s">
        <v>651</v>
      </c>
      <c r="O3904" s="3" t="s">
        <v>82</v>
      </c>
      <c r="P3904" s="3" t="str">
        <f>"1162956905                    "</f>
        <v xml:space="preserve">1162956905                    </v>
      </c>
      <c r="Q3904" s="3">
        <v>0</v>
      </c>
      <c r="R3904" s="3">
        <v>0</v>
      </c>
      <c r="S3904" s="3">
        <v>0</v>
      </c>
      <c r="T3904" s="3">
        <v>0</v>
      </c>
      <c r="U3904" s="3">
        <v>0</v>
      </c>
      <c r="V3904" s="3">
        <v>0</v>
      </c>
      <c r="W3904" s="3">
        <v>0</v>
      </c>
      <c r="X3904" s="3">
        <v>0</v>
      </c>
      <c r="Y3904" s="3">
        <v>0</v>
      </c>
      <c r="Z3904" s="3">
        <v>0</v>
      </c>
      <c r="AA3904" s="3">
        <v>0</v>
      </c>
      <c r="AB3904" s="3">
        <v>0</v>
      </c>
      <c r="AC3904" s="3">
        <v>0</v>
      </c>
      <c r="AD3904" s="3">
        <v>0</v>
      </c>
      <c r="AE3904" s="3">
        <v>0</v>
      </c>
      <c r="AF3904" s="3">
        <v>0</v>
      </c>
      <c r="AG3904" s="3">
        <v>0</v>
      </c>
      <c r="AH3904" s="3">
        <v>0</v>
      </c>
      <c r="AI3904" s="3">
        <v>0</v>
      </c>
      <c r="AJ3904" s="3">
        <v>0</v>
      </c>
      <c r="AK3904" s="3">
        <v>0</v>
      </c>
      <c r="AL3904" s="3">
        <v>0</v>
      </c>
      <c r="AM3904" s="3">
        <v>0</v>
      </c>
      <c r="AN3904" s="3">
        <v>0</v>
      </c>
      <c r="AO3904" s="3">
        <v>0</v>
      </c>
      <c r="AP3904" s="3">
        <v>0</v>
      </c>
      <c r="AQ3904" s="3">
        <v>57.23</v>
      </c>
      <c r="AR3904" s="3">
        <v>0</v>
      </c>
      <c r="AS3904" s="3">
        <v>0</v>
      </c>
      <c r="AT3904" s="3">
        <v>0</v>
      </c>
      <c r="AU3904" s="3">
        <v>0</v>
      </c>
      <c r="AV3904" s="3">
        <v>0</v>
      </c>
      <c r="AW3904" s="3">
        <v>0</v>
      </c>
      <c r="AX3904" s="3">
        <v>0</v>
      </c>
      <c r="AY3904" s="3">
        <v>0</v>
      </c>
      <c r="AZ3904" s="3">
        <v>0</v>
      </c>
      <c r="BA3904" s="3">
        <v>0</v>
      </c>
      <c r="BB3904" s="3">
        <v>0</v>
      </c>
      <c r="BC3904" s="3">
        <v>0</v>
      </c>
      <c r="BD3904" s="3">
        <v>0</v>
      </c>
      <c r="BE3904" s="3">
        <v>0</v>
      </c>
      <c r="BF3904" s="3">
        <v>0</v>
      </c>
      <c r="BG3904" s="3">
        <v>0</v>
      </c>
      <c r="BH3904" s="3">
        <v>1</v>
      </c>
      <c r="BI3904" s="3">
        <v>1</v>
      </c>
      <c r="BJ3904" s="3">
        <v>0.2</v>
      </c>
      <c r="BK3904" s="3">
        <v>1</v>
      </c>
      <c r="BL3904" s="3">
        <v>146.65</v>
      </c>
      <c r="BM3904" s="3">
        <v>22</v>
      </c>
      <c r="BN3904" s="3">
        <v>168.65</v>
      </c>
      <c r="BO3904" s="3">
        <v>168.65</v>
      </c>
      <c r="BQ3904" s="3" t="s">
        <v>872</v>
      </c>
      <c r="BR3904" s="3" t="s">
        <v>84</v>
      </c>
      <c r="BS3904" s="4">
        <v>45244</v>
      </c>
      <c r="BT3904" s="5">
        <v>0.48194444444444445</v>
      </c>
      <c r="BU3904" s="3" t="s">
        <v>1223</v>
      </c>
      <c r="BV3904" s="3" t="s">
        <v>94</v>
      </c>
      <c r="BY3904" s="3">
        <v>1200</v>
      </c>
      <c r="CA3904" s="3" t="s">
        <v>902</v>
      </c>
      <c r="CC3904" s="3" t="s">
        <v>332</v>
      </c>
      <c r="CD3904" s="3">
        <v>7646</v>
      </c>
      <c r="CE3904" s="3" t="s">
        <v>90</v>
      </c>
      <c r="CF3904" s="4">
        <v>45245</v>
      </c>
      <c r="CI3904" s="3">
        <v>1</v>
      </c>
      <c r="CJ3904" s="3">
        <v>1</v>
      </c>
      <c r="CK3904" s="3">
        <v>23</v>
      </c>
      <c r="CL3904" s="3" t="s">
        <v>86</v>
      </c>
    </row>
    <row r="3905" spans="1:90" x14ac:dyDescent="0.3">
      <c r="A3905" s="3" t="s">
        <v>72</v>
      </c>
      <c r="B3905" s="3" t="s">
        <v>73</v>
      </c>
      <c r="C3905" s="3" t="s">
        <v>74</v>
      </c>
      <c r="E3905" s="3" t="str">
        <f>"080055853833"</f>
        <v>080055853833</v>
      </c>
      <c r="F3905" s="4">
        <v>45243</v>
      </c>
      <c r="G3905" s="3">
        <v>202408</v>
      </c>
      <c r="H3905" s="3" t="s">
        <v>75</v>
      </c>
      <c r="I3905" s="3" t="s">
        <v>76</v>
      </c>
      <c r="J3905" s="3" t="s">
        <v>77</v>
      </c>
      <c r="K3905" s="3" t="s">
        <v>78</v>
      </c>
      <c r="L3905" s="3" t="s">
        <v>116</v>
      </c>
      <c r="M3905" s="3" t="s">
        <v>117</v>
      </c>
      <c r="N3905" s="3" t="s">
        <v>1820</v>
      </c>
      <c r="O3905" s="3" t="s">
        <v>82</v>
      </c>
      <c r="P3905" s="3" t="str">
        <f>"1162956893                    "</f>
        <v xml:space="preserve">1162956893                    </v>
      </c>
      <c r="Q3905" s="3">
        <v>0</v>
      </c>
      <c r="R3905" s="3">
        <v>0</v>
      </c>
      <c r="S3905" s="3">
        <v>0</v>
      </c>
      <c r="T3905" s="3">
        <v>0</v>
      </c>
      <c r="U3905" s="3">
        <v>0</v>
      </c>
      <c r="V3905" s="3">
        <v>0</v>
      </c>
      <c r="W3905" s="3">
        <v>0</v>
      </c>
      <c r="X3905" s="3">
        <v>0</v>
      </c>
      <c r="Y3905" s="3">
        <v>0</v>
      </c>
      <c r="Z3905" s="3">
        <v>0</v>
      </c>
      <c r="AA3905" s="3">
        <v>0</v>
      </c>
      <c r="AB3905" s="3">
        <v>0</v>
      </c>
      <c r="AC3905" s="3">
        <v>0</v>
      </c>
      <c r="AD3905" s="3">
        <v>0</v>
      </c>
      <c r="AE3905" s="3">
        <v>0</v>
      </c>
      <c r="AF3905" s="3">
        <v>0</v>
      </c>
      <c r="AG3905" s="3">
        <v>0</v>
      </c>
      <c r="AH3905" s="3">
        <v>0</v>
      </c>
      <c r="AI3905" s="3">
        <v>0</v>
      </c>
      <c r="AJ3905" s="3">
        <v>0</v>
      </c>
      <c r="AK3905" s="3">
        <v>0</v>
      </c>
      <c r="AL3905" s="3">
        <v>0</v>
      </c>
      <c r="AM3905" s="3">
        <v>0</v>
      </c>
      <c r="AN3905" s="3">
        <v>0</v>
      </c>
      <c r="AO3905" s="3">
        <v>0</v>
      </c>
      <c r="AP3905" s="3">
        <v>0</v>
      </c>
      <c r="AQ3905" s="3">
        <v>23.07</v>
      </c>
      <c r="AR3905" s="3">
        <v>0</v>
      </c>
      <c r="AS3905" s="3">
        <v>0</v>
      </c>
      <c r="AT3905" s="3">
        <v>0</v>
      </c>
      <c r="AU3905" s="3">
        <v>0</v>
      </c>
      <c r="AV3905" s="3">
        <v>0</v>
      </c>
      <c r="AW3905" s="3">
        <v>0</v>
      </c>
      <c r="AX3905" s="3">
        <v>0</v>
      </c>
      <c r="AY3905" s="3">
        <v>0</v>
      </c>
      <c r="AZ3905" s="3">
        <v>0</v>
      </c>
      <c r="BA3905" s="3">
        <v>0</v>
      </c>
      <c r="BB3905" s="3">
        <v>0</v>
      </c>
      <c r="BC3905" s="3">
        <v>0</v>
      </c>
      <c r="BD3905" s="3">
        <v>0</v>
      </c>
      <c r="BE3905" s="3">
        <v>0</v>
      </c>
      <c r="BF3905" s="3">
        <v>0</v>
      </c>
      <c r="BG3905" s="3">
        <v>0</v>
      </c>
      <c r="BH3905" s="3">
        <v>1</v>
      </c>
      <c r="BI3905" s="3">
        <v>3</v>
      </c>
      <c r="BJ3905" s="3">
        <v>3.4</v>
      </c>
      <c r="BK3905" s="3">
        <v>4</v>
      </c>
      <c r="BL3905" s="3">
        <v>59.12</v>
      </c>
      <c r="BM3905" s="3">
        <v>8.8699999999999992</v>
      </c>
      <c r="BN3905" s="3">
        <v>67.989999999999995</v>
      </c>
      <c r="BO3905" s="3">
        <v>67.989999999999995</v>
      </c>
      <c r="BQ3905" s="3" t="s">
        <v>1821</v>
      </c>
      <c r="BR3905" s="3" t="s">
        <v>84</v>
      </c>
      <c r="BS3905" s="4">
        <v>45244</v>
      </c>
      <c r="BT3905" s="5">
        <v>0.39999999999999997</v>
      </c>
      <c r="BU3905" s="3" t="s">
        <v>3665</v>
      </c>
      <c r="BV3905" s="3" t="s">
        <v>94</v>
      </c>
      <c r="BY3905" s="3">
        <v>16965</v>
      </c>
      <c r="CA3905" s="3" t="s">
        <v>121</v>
      </c>
      <c r="CC3905" s="3" t="s">
        <v>117</v>
      </c>
      <c r="CD3905" s="3">
        <v>2194</v>
      </c>
      <c r="CE3905" s="3" t="s">
        <v>90</v>
      </c>
      <c r="CF3905" s="4">
        <v>45244</v>
      </c>
      <c r="CI3905" s="3">
        <v>1</v>
      </c>
      <c r="CJ3905" s="3">
        <v>1</v>
      </c>
      <c r="CK3905" s="3">
        <v>22</v>
      </c>
      <c r="CL3905" s="3" t="s">
        <v>86</v>
      </c>
    </row>
    <row r="3906" spans="1:90" x14ac:dyDescent="0.3">
      <c r="A3906" s="3" t="s">
        <v>72</v>
      </c>
      <c r="B3906" s="3" t="s">
        <v>73</v>
      </c>
      <c r="C3906" s="3" t="s">
        <v>74</v>
      </c>
      <c r="E3906" s="3" t="str">
        <f>"080055853857"</f>
        <v>080055853857</v>
      </c>
      <c r="F3906" s="4">
        <v>45243</v>
      </c>
      <c r="G3906" s="3">
        <v>202408</v>
      </c>
      <c r="H3906" s="3" t="s">
        <v>75</v>
      </c>
      <c r="I3906" s="3" t="s">
        <v>76</v>
      </c>
      <c r="J3906" s="3" t="s">
        <v>77</v>
      </c>
      <c r="K3906" s="3" t="s">
        <v>78</v>
      </c>
      <c r="L3906" s="3" t="s">
        <v>187</v>
      </c>
      <c r="M3906" s="3" t="s">
        <v>188</v>
      </c>
      <c r="N3906" s="3" t="s">
        <v>1428</v>
      </c>
      <c r="O3906" s="3" t="s">
        <v>82</v>
      </c>
      <c r="P3906" s="3" t="str">
        <f>"1162956903                    "</f>
        <v xml:space="preserve">1162956903                    </v>
      </c>
      <c r="Q3906" s="3">
        <v>0</v>
      </c>
      <c r="R3906" s="3">
        <v>0</v>
      </c>
      <c r="S3906" s="3">
        <v>0</v>
      </c>
      <c r="T3906" s="3">
        <v>0</v>
      </c>
      <c r="U3906" s="3">
        <v>0</v>
      </c>
      <c r="V3906" s="3">
        <v>0</v>
      </c>
      <c r="W3906" s="3">
        <v>0</v>
      </c>
      <c r="X3906" s="3">
        <v>0</v>
      </c>
      <c r="Y3906" s="3">
        <v>0</v>
      </c>
      <c r="Z3906" s="3">
        <v>0</v>
      </c>
      <c r="AA3906" s="3">
        <v>0</v>
      </c>
      <c r="AB3906" s="3">
        <v>0</v>
      </c>
      <c r="AC3906" s="3">
        <v>0</v>
      </c>
      <c r="AD3906" s="3">
        <v>0</v>
      </c>
      <c r="AE3906" s="3">
        <v>0</v>
      </c>
      <c r="AF3906" s="3">
        <v>0</v>
      </c>
      <c r="AG3906" s="3">
        <v>0</v>
      </c>
      <c r="AH3906" s="3">
        <v>0</v>
      </c>
      <c r="AI3906" s="3">
        <v>0</v>
      </c>
      <c r="AJ3906" s="3">
        <v>0</v>
      </c>
      <c r="AK3906" s="3">
        <v>0</v>
      </c>
      <c r="AL3906" s="3">
        <v>0</v>
      </c>
      <c r="AM3906" s="3">
        <v>0</v>
      </c>
      <c r="AN3906" s="3">
        <v>0</v>
      </c>
      <c r="AO3906" s="3">
        <v>0</v>
      </c>
      <c r="AP3906" s="3">
        <v>0</v>
      </c>
      <c r="AQ3906" s="3">
        <v>29.54</v>
      </c>
      <c r="AR3906" s="3">
        <v>0</v>
      </c>
      <c r="AS3906" s="3">
        <v>0</v>
      </c>
      <c r="AT3906" s="3">
        <v>0</v>
      </c>
      <c r="AU3906" s="3">
        <v>0</v>
      </c>
      <c r="AV3906" s="3">
        <v>0</v>
      </c>
      <c r="AW3906" s="3">
        <v>0</v>
      </c>
      <c r="AX3906" s="3">
        <v>0</v>
      </c>
      <c r="AY3906" s="3">
        <v>0</v>
      </c>
      <c r="AZ3906" s="3">
        <v>0</v>
      </c>
      <c r="BA3906" s="3">
        <v>0</v>
      </c>
      <c r="BB3906" s="3">
        <v>0</v>
      </c>
      <c r="BC3906" s="3">
        <v>0</v>
      </c>
      <c r="BD3906" s="3">
        <v>0</v>
      </c>
      <c r="BE3906" s="3">
        <v>0</v>
      </c>
      <c r="BF3906" s="3">
        <v>0</v>
      </c>
      <c r="BG3906" s="3">
        <v>0</v>
      </c>
      <c r="BH3906" s="3">
        <v>1</v>
      </c>
      <c r="BI3906" s="3">
        <v>1</v>
      </c>
      <c r="BJ3906" s="3">
        <v>0.2</v>
      </c>
      <c r="BK3906" s="3">
        <v>1</v>
      </c>
      <c r="BL3906" s="3">
        <v>75.69</v>
      </c>
      <c r="BM3906" s="3">
        <v>11.35</v>
      </c>
      <c r="BN3906" s="3">
        <v>87.04</v>
      </c>
      <c r="BO3906" s="3">
        <v>87.04</v>
      </c>
      <c r="BQ3906" s="3" t="s">
        <v>1429</v>
      </c>
      <c r="BR3906" s="3" t="s">
        <v>84</v>
      </c>
      <c r="BS3906" s="4">
        <v>45244</v>
      </c>
      <c r="BT3906" s="5">
        <v>0.4993055555555555</v>
      </c>
      <c r="BU3906" s="3" t="s">
        <v>3666</v>
      </c>
      <c r="BV3906" s="3" t="s">
        <v>86</v>
      </c>
      <c r="BY3906" s="3">
        <v>1200</v>
      </c>
      <c r="CA3906" s="3" t="s">
        <v>331</v>
      </c>
      <c r="CC3906" s="3" t="s">
        <v>188</v>
      </c>
      <c r="CD3906" s="3">
        <v>3610</v>
      </c>
      <c r="CE3906" s="3" t="s">
        <v>90</v>
      </c>
      <c r="CF3906" s="4">
        <v>45245</v>
      </c>
      <c r="CI3906" s="3">
        <v>1</v>
      </c>
      <c r="CJ3906" s="3">
        <v>1</v>
      </c>
      <c r="CK3906" s="3">
        <v>21</v>
      </c>
      <c r="CL3906" s="3" t="s">
        <v>86</v>
      </c>
    </row>
    <row r="3907" spans="1:90" x14ac:dyDescent="0.3">
      <c r="A3907" s="3" t="s">
        <v>72</v>
      </c>
      <c r="B3907" s="3" t="s">
        <v>73</v>
      </c>
      <c r="C3907" s="3" t="s">
        <v>74</v>
      </c>
      <c r="E3907" s="3" t="str">
        <f>"080055853882"</f>
        <v>080055853882</v>
      </c>
      <c r="F3907" s="4">
        <v>45243</v>
      </c>
      <c r="G3907" s="3">
        <v>202408</v>
      </c>
      <c r="H3907" s="3" t="s">
        <v>75</v>
      </c>
      <c r="I3907" s="3" t="s">
        <v>76</v>
      </c>
      <c r="J3907" s="3" t="s">
        <v>77</v>
      </c>
      <c r="K3907" s="3" t="s">
        <v>78</v>
      </c>
      <c r="L3907" s="3" t="s">
        <v>205</v>
      </c>
      <c r="M3907" s="3" t="s">
        <v>206</v>
      </c>
      <c r="N3907" s="3" t="s">
        <v>376</v>
      </c>
      <c r="O3907" s="3" t="s">
        <v>82</v>
      </c>
      <c r="P3907" s="3" t="str">
        <f>"1162956927                    "</f>
        <v xml:space="preserve">1162956927                    </v>
      </c>
      <c r="Q3907" s="3">
        <v>0</v>
      </c>
      <c r="R3907" s="3">
        <v>0</v>
      </c>
      <c r="S3907" s="3">
        <v>0</v>
      </c>
      <c r="T3907" s="3">
        <v>0</v>
      </c>
      <c r="U3907" s="3">
        <v>0</v>
      </c>
      <c r="V3907" s="3">
        <v>0</v>
      </c>
      <c r="W3907" s="3">
        <v>0</v>
      </c>
      <c r="X3907" s="3">
        <v>0</v>
      </c>
      <c r="Y3907" s="3">
        <v>0</v>
      </c>
      <c r="Z3907" s="3">
        <v>0</v>
      </c>
      <c r="AA3907" s="3">
        <v>0</v>
      </c>
      <c r="AB3907" s="3">
        <v>0</v>
      </c>
      <c r="AC3907" s="3">
        <v>0</v>
      </c>
      <c r="AD3907" s="3">
        <v>0</v>
      </c>
      <c r="AE3907" s="3">
        <v>0</v>
      </c>
      <c r="AF3907" s="3">
        <v>0</v>
      </c>
      <c r="AG3907" s="3">
        <v>0</v>
      </c>
      <c r="AH3907" s="3">
        <v>0</v>
      </c>
      <c r="AI3907" s="3">
        <v>0</v>
      </c>
      <c r="AJ3907" s="3">
        <v>0</v>
      </c>
      <c r="AK3907" s="3">
        <v>0</v>
      </c>
      <c r="AL3907" s="3">
        <v>0</v>
      </c>
      <c r="AM3907" s="3">
        <v>0</v>
      </c>
      <c r="AN3907" s="3">
        <v>0</v>
      </c>
      <c r="AO3907" s="3">
        <v>0</v>
      </c>
      <c r="AP3907" s="3">
        <v>0</v>
      </c>
      <c r="AQ3907" s="3">
        <v>29.54</v>
      </c>
      <c r="AR3907" s="3">
        <v>0</v>
      </c>
      <c r="AS3907" s="3">
        <v>0</v>
      </c>
      <c r="AT3907" s="3">
        <v>0</v>
      </c>
      <c r="AU3907" s="3">
        <v>0</v>
      </c>
      <c r="AV3907" s="3">
        <v>0</v>
      </c>
      <c r="AW3907" s="3">
        <v>0</v>
      </c>
      <c r="AX3907" s="3">
        <v>0</v>
      </c>
      <c r="AY3907" s="3">
        <v>0</v>
      </c>
      <c r="AZ3907" s="3">
        <v>0</v>
      </c>
      <c r="BA3907" s="3">
        <v>0</v>
      </c>
      <c r="BB3907" s="3">
        <v>0</v>
      </c>
      <c r="BC3907" s="3">
        <v>0</v>
      </c>
      <c r="BD3907" s="3">
        <v>0</v>
      </c>
      <c r="BE3907" s="3">
        <v>0</v>
      </c>
      <c r="BF3907" s="3">
        <v>0</v>
      </c>
      <c r="BG3907" s="3">
        <v>0</v>
      </c>
      <c r="BH3907" s="3">
        <v>1</v>
      </c>
      <c r="BI3907" s="3">
        <v>1</v>
      </c>
      <c r="BJ3907" s="3">
        <v>0.2</v>
      </c>
      <c r="BK3907" s="3">
        <v>1</v>
      </c>
      <c r="BL3907" s="3">
        <v>75.69</v>
      </c>
      <c r="BM3907" s="3">
        <v>11.35</v>
      </c>
      <c r="BN3907" s="3">
        <v>87.04</v>
      </c>
      <c r="BO3907" s="3">
        <v>87.04</v>
      </c>
      <c r="BQ3907" s="3" t="s">
        <v>377</v>
      </c>
      <c r="BR3907" s="3" t="s">
        <v>84</v>
      </c>
      <c r="BS3907" s="4">
        <v>45244</v>
      </c>
      <c r="BT3907" s="5">
        <v>0.4375</v>
      </c>
      <c r="BU3907" s="3" t="s">
        <v>1501</v>
      </c>
      <c r="BV3907" s="3" t="s">
        <v>94</v>
      </c>
      <c r="BY3907" s="3">
        <v>1200</v>
      </c>
      <c r="CA3907" s="3" t="s">
        <v>696</v>
      </c>
      <c r="CC3907" s="3" t="s">
        <v>206</v>
      </c>
      <c r="CD3907" s="3">
        <v>4052</v>
      </c>
      <c r="CE3907" s="3" t="s">
        <v>90</v>
      </c>
      <c r="CF3907" s="4">
        <v>45245</v>
      </c>
      <c r="CI3907" s="3">
        <v>1</v>
      </c>
      <c r="CJ3907" s="3">
        <v>1</v>
      </c>
      <c r="CK3907" s="3">
        <v>21</v>
      </c>
      <c r="CL3907" s="3" t="s">
        <v>86</v>
      </c>
    </row>
    <row r="3908" spans="1:90" x14ac:dyDescent="0.3">
      <c r="A3908" s="3" t="s">
        <v>72</v>
      </c>
      <c r="B3908" s="3" t="s">
        <v>73</v>
      </c>
      <c r="C3908" s="3" t="s">
        <v>74</v>
      </c>
      <c r="E3908" s="3" t="str">
        <f>"080055853896"</f>
        <v>080055853896</v>
      </c>
      <c r="F3908" s="4">
        <v>45243</v>
      </c>
      <c r="G3908" s="3">
        <v>202408</v>
      </c>
      <c r="H3908" s="3" t="s">
        <v>75</v>
      </c>
      <c r="I3908" s="3" t="s">
        <v>76</v>
      </c>
      <c r="J3908" s="3" t="s">
        <v>77</v>
      </c>
      <c r="K3908" s="3" t="s">
        <v>78</v>
      </c>
      <c r="L3908" s="3" t="s">
        <v>442</v>
      </c>
      <c r="M3908" s="3" t="s">
        <v>443</v>
      </c>
      <c r="N3908" s="3" t="s">
        <v>2261</v>
      </c>
      <c r="O3908" s="3" t="s">
        <v>82</v>
      </c>
      <c r="P3908" s="3" t="str">
        <f>"1162956911                    "</f>
        <v xml:space="preserve">1162956911                    </v>
      </c>
      <c r="Q3908" s="3">
        <v>0</v>
      </c>
      <c r="R3908" s="3">
        <v>0</v>
      </c>
      <c r="S3908" s="3">
        <v>0</v>
      </c>
      <c r="T3908" s="3">
        <v>0</v>
      </c>
      <c r="U3908" s="3">
        <v>0</v>
      </c>
      <c r="V3908" s="3">
        <v>0</v>
      </c>
      <c r="W3908" s="3">
        <v>0</v>
      </c>
      <c r="X3908" s="3">
        <v>0</v>
      </c>
      <c r="Y3908" s="3">
        <v>0</v>
      </c>
      <c r="Z3908" s="3">
        <v>0</v>
      </c>
      <c r="AA3908" s="3">
        <v>0</v>
      </c>
      <c r="AB3908" s="3">
        <v>0</v>
      </c>
      <c r="AC3908" s="3">
        <v>0</v>
      </c>
      <c r="AD3908" s="3">
        <v>0</v>
      </c>
      <c r="AE3908" s="3">
        <v>0</v>
      </c>
      <c r="AF3908" s="3">
        <v>0</v>
      </c>
      <c r="AG3908" s="3">
        <v>0</v>
      </c>
      <c r="AH3908" s="3">
        <v>0</v>
      </c>
      <c r="AI3908" s="3">
        <v>0</v>
      </c>
      <c r="AJ3908" s="3">
        <v>0</v>
      </c>
      <c r="AK3908" s="3">
        <v>0</v>
      </c>
      <c r="AL3908" s="3">
        <v>0</v>
      </c>
      <c r="AM3908" s="3">
        <v>0</v>
      </c>
      <c r="AN3908" s="3">
        <v>0</v>
      </c>
      <c r="AO3908" s="3">
        <v>0</v>
      </c>
      <c r="AP3908" s="3">
        <v>0</v>
      </c>
      <c r="AQ3908" s="3">
        <v>23.07</v>
      </c>
      <c r="AR3908" s="3">
        <v>0</v>
      </c>
      <c r="AS3908" s="3">
        <v>0</v>
      </c>
      <c r="AT3908" s="3">
        <v>0</v>
      </c>
      <c r="AU3908" s="3">
        <v>0</v>
      </c>
      <c r="AV3908" s="3">
        <v>0</v>
      </c>
      <c r="AW3908" s="3">
        <v>0</v>
      </c>
      <c r="AX3908" s="3">
        <v>0</v>
      </c>
      <c r="AY3908" s="3">
        <v>0</v>
      </c>
      <c r="AZ3908" s="3">
        <v>0</v>
      </c>
      <c r="BA3908" s="3">
        <v>0</v>
      </c>
      <c r="BB3908" s="3">
        <v>0</v>
      </c>
      <c r="BC3908" s="3">
        <v>0</v>
      </c>
      <c r="BD3908" s="3">
        <v>0</v>
      </c>
      <c r="BE3908" s="3">
        <v>0</v>
      </c>
      <c r="BF3908" s="3">
        <v>0</v>
      </c>
      <c r="BG3908" s="3">
        <v>0</v>
      </c>
      <c r="BH3908" s="3">
        <v>1</v>
      </c>
      <c r="BI3908" s="3">
        <v>1</v>
      </c>
      <c r="BJ3908" s="3">
        <v>0.2</v>
      </c>
      <c r="BK3908" s="3">
        <v>1</v>
      </c>
      <c r="BL3908" s="3">
        <v>59.12</v>
      </c>
      <c r="BM3908" s="3">
        <v>8.8699999999999992</v>
      </c>
      <c r="BN3908" s="3">
        <v>67.989999999999995</v>
      </c>
      <c r="BO3908" s="3">
        <v>67.989999999999995</v>
      </c>
      <c r="BQ3908" s="3" t="s">
        <v>2262</v>
      </c>
      <c r="BR3908" s="3" t="s">
        <v>84</v>
      </c>
      <c r="BS3908" s="4">
        <v>45244</v>
      </c>
      <c r="BT3908" s="5">
        <v>0.3888888888888889</v>
      </c>
      <c r="BU3908" s="3" t="s">
        <v>1605</v>
      </c>
      <c r="BV3908" s="3" t="s">
        <v>94</v>
      </c>
      <c r="BY3908" s="3">
        <v>1200</v>
      </c>
      <c r="CA3908" s="3" t="s">
        <v>1512</v>
      </c>
      <c r="CC3908" s="3" t="s">
        <v>443</v>
      </c>
      <c r="CD3908" s="3">
        <v>2091</v>
      </c>
      <c r="CE3908" s="3" t="s">
        <v>90</v>
      </c>
      <c r="CF3908" s="4">
        <v>45244</v>
      </c>
      <c r="CI3908" s="3">
        <v>1</v>
      </c>
      <c r="CJ3908" s="3">
        <v>1</v>
      </c>
      <c r="CK3908" s="3">
        <v>22</v>
      </c>
      <c r="CL3908" s="3" t="s">
        <v>86</v>
      </c>
    </row>
    <row r="3909" spans="1:90" x14ac:dyDescent="0.3">
      <c r="A3909" s="3" t="s">
        <v>72</v>
      </c>
      <c r="B3909" s="3" t="s">
        <v>73</v>
      </c>
      <c r="C3909" s="3" t="s">
        <v>74</v>
      </c>
      <c r="E3909" s="3" t="str">
        <f>"080055853917"</f>
        <v>080055853917</v>
      </c>
      <c r="F3909" s="4">
        <v>45243</v>
      </c>
      <c r="G3909" s="3">
        <v>202408</v>
      </c>
      <c r="H3909" s="3" t="s">
        <v>75</v>
      </c>
      <c r="I3909" s="3" t="s">
        <v>76</v>
      </c>
      <c r="J3909" s="3" t="s">
        <v>77</v>
      </c>
      <c r="K3909" s="3" t="s">
        <v>78</v>
      </c>
      <c r="L3909" s="3" t="s">
        <v>193</v>
      </c>
      <c r="M3909" s="3" t="s">
        <v>194</v>
      </c>
      <c r="N3909" s="3" t="s">
        <v>381</v>
      </c>
      <c r="O3909" s="3" t="s">
        <v>82</v>
      </c>
      <c r="P3909" s="3" t="str">
        <f>"1162956539                    "</f>
        <v xml:space="preserve">1162956539                    </v>
      </c>
      <c r="Q3909" s="3">
        <v>0</v>
      </c>
      <c r="R3909" s="3">
        <v>0</v>
      </c>
      <c r="S3909" s="3">
        <v>0</v>
      </c>
      <c r="T3909" s="3">
        <v>0</v>
      </c>
      <c r="U3909" s="3">
        <v>0</v>
      </c>
      <c r="V3909" s="3">
        <v>0</v>
      </c>
      <c r="W3909" s="3">
        <v>0</v>
      </c>
      <c r="X3909" s="3">
        <v>0</v>
      </c>
      <c r="Y3909" s="3">
        <v>0</v>
      </c>
      <c r="Z3909" s="3">
        <v>0</v>
      </c>
      <c r="AA3909" s="3">
        <v>0</v>
      </c>
      <c r="AB3909" s="3">
        <v>0</v>
      </c>
      <c r="AC3909" s="3">
        <v>0</v>
      </c>
      <c r="AD3909" s="3">
        <v>0</v>
      </c>
      <c r="AE3909" s="3">
        <v>0</v>
      </c>
      <c r="AF3909" s="3">
        <v>0</v>
      </c>
      <c r="AG3909" s="3">
        <v>0</v>
      </c>
      <c r="AH3909" s="3">
        <v>0</v>
      </c>
      <c r="AI3909" s="3">
        <v>0</v>
      </c>
      <c r="AJ3909" s="3">
        <v>0</v>
      </c>
      <c r="AK3909" s="3">
        <v>0</v>
      </c>
      <c r="AL3909" s="3">
        <v>0</v>
      </c>
      <c r="AM3909" s="3">
        <v>0</v>
      </c>
      <c r="AN3909" s="3">
        <v>0</v>
      </c>
      <c r="AO3909" s="3">
        <v>0</v>
      </c>
      <c r="AP3909" s="3">
        <v>0</v>
      </c>
      <c r="AQ3909" s="3">
        <v>29.54</v>
      </c>
      <c r="AR3909" s="3">
        <v>0</v>
      </c>
      <c r="AS3909" s="3">
        <v>0</v>
      </c>
      <c r="AT3909" s="3">
        <v>0</v>
      </c>
      <c r="AU3909" s="3">
        <v>0</v>
      </c>
      <c r="AV3909" s="3">
        <v>0</v>
      </c>
      <c r="AW3909" s="3">
        <v>0</v>
      </c>
      <c r="AX3909" s="3">
        <v>0</v>
      </c>
      <c r="AY3909" s="3">
        <v>0</v>
      </c>
      <c r="AZ3909" s="3">
        <v>0</v>
      </c>
      <c r="BA3909" s="3">
        <v>0</v>
      </c>
      <c r="BB3909" s="3">
        <v>0</v>
      </c>
      <c r="BC3909" s="3">
        <v>0</v>
      </c>
      <c r="BD3909" s="3">
        <v>0</v>
      </c>
      <c r="BE3909" s="3">
        <v>0</v>
      </c>
      <c r="BF3909" s="3">
        <v>0</v>
      </c>
      <c r="BG3909" s="3">
        <v>0</v>
      </c>
      <c r="BH3909" s="3">
        <v>1</v>
      </c>
      <c r="BI3909" s="3">
        <v>1</v>
      </c>
      <c r="BJ3909" s="3">
        <v>0.2</v>
      </c>
      <c r="BK3909" s="3">
        <v>1</v>
      </c>
      <c r="BL3909" s="3">
        <v>75.69</v>
      </c>
      <c r="BM3909" s="3">
        <v>11.35</v>
      </c>
      <c r="BN3909" s="3">
        <v>87.04</v>
      </c>
      <c r="BO3909" s="3">
        <v>87.04</v>
      </c>
      <c r="BQ3909" s="3" t="s">
        <v>382</v>
      </c>
      <c r="BR3909" s="3" t="s">
        <v>84</v>
      </c>
      <c r="BS3909" s="4">
        <v>45244</v>
      </c>
      <c r="BT3909" s="5">
        <v>0.4236111111111111</v>
      </c>
      <c r="BU3909" s="3" t="s">
        <v>3544</v>
      </c>
      <c r="BV3909" s="3" t="s">
        <v>94</v>
      </c>
      <c r="BY3909" s="3">
        <v>1200</v>
      </c>
      <c r="CA3909" s="3" t="s">
        <v>198</v>
      </c>
      <c r="CC3909" s="3" t="s">
        <v>194</v>
      </c>
      <c r="CD3909" s="3">
        <v>6001</v>
      </c>
      <c r="CE3909" s="3" t="s">
        <v>90</v>
      </c>
      <c r="CF3909" s="4">
        <v>45244</v>
      </c>
      <c r="CI3909" s="3">
        <v>1</v>
      </c>
      <c r="CJ3909" s="3">
        <v>1</v>
      </c>
      <c r="CK3909" s="3">
        <v>21</v>
      </c>
      <c r="CL3909" s="3" t="s">
        <v>86</v>
      </c>
    </row>
    <row r="3910" spans="1:90" x14ac:dyDescent="0.3">
      <c r="A3910" s="3" t="s">
        <v>72</v>
      </c>
      <c r="B3910" s="3" t="s">
        <v>73</v>
      </c>
      <c r="C3910" s="3" t="s">
        <v>74</v>
      </c>
      <c r="E3910" s="3" t="str">
        <f>"080055853928"</f>
        <v>080055853928</v>
      </c>
      <c r="F3910" s="4">
        <v>45243</v>
      </c>
      <c r="G3910" s="3">
        <v>202408</v>
      </c>
      <c r="H3910" s="3" t="s">
        <v>75</v>
      </c>
      <c r="I3910" s="3" t="s">
        <v>76</v>
      </c>
      <c r="J3910" s="3" t="s">
        <v>77</v>
      </c>
      <c r="K3910" s="3" t="s">
        <v>78</v>
      </c>
      <c r="L3910" s="3" t="s">
        <v>256</v>
      </c>
      <c r="M3910" s="3" t="s">
        <v>257</v>
      </c>
      <c r="N3910" s="3" t="s">
        <v>258</v>
      </c>
      <c r="O3910" s="3" t="s">
        <v>82</v>
      </c>
      <c r="P3910" s="3" t="str">
        <f>"1162956535                    "</f>
        <v xml:space="preserve">1162956535                    </v>
      </c>
      <c r="Q3910" s="3">
        <v>0</v>
      </c>
      <c r="R3910" s="3">
        <v>0</v>
      </c>
      <c r="S3910" s="3">
        <v>0</v>
      </c>
      <c r="T3910" s="3">
        <v>0</v>
      </c>
      <c r="U3910" s="3">
        <v>0</v>
      </c>
      <c r="V3910" s="3">
        <v>0</v>
      </c>
      <c r="W3910" s="3">
        <v>0</v>
      </c>
      <c r="X3910" s="3">
        <v>0</v>
      </c>
      <c r="Y3910" s="3">
        <v>0</v>
      </c>
      <c r="Z3910" s="3">
        <v>0</v>
      </c>
      <c r="AA3910" s="3">
        <v>0</v>
      </c>
      <c r="AB3910" s="3">
        <v>0</v>
      </c>
      <c r="AC3910" s="3">
        <v>0</v>
      </c>
      <c r="AD3910" s="3">
        <v>0</v>
      </c>
      <c r="AE3910" s="3">
        <v>0</v>
      </c>
      <c r="AF3910" s="3">
        <v>0</v>
      </c>
      <c r="AG3910" s="3">
        <v>0</v>
      </c>
      <c r="AH3910" s="3">
        <v>0</v>
      </c>
      <c r="AI3910" s="3">
        <v>0</v>
      </c>
      <c r="AJ3910" s="3">
        <v>0</v>
      </c>
      <c r="AK3910" s="3">
        <v>0</v>
      </c>
      <c r="AL3910" s="3">
        <v>0</v>
      </c>
      <c r="AM3910" s="3">
        <v>0</v>
      </c>
      <c r="AN3910" s="3">
        <v>0</v>
      </c>
      <c r="AO3910" s="3">
        <v>0</v>
      </c>
      <c r="AP3910" s="3">
        <v>0</v>
      </c>
      <c r="AQ3910" s="3">
        <v>29.54</v>
      </c>
      <c r="AR3910" s="3">
        <v>0</v>
      </c>
      <c r="AS3910" s="3">
        <v>0</v>
      </c>
      <c r="AT3910" s="3">
        <v>0</v>
      </c>
      <c r="AU3910" s="3">
        <v>0</v>
      </c>
      <c r="AV3910" s="3">
        <v>0</v>
      </c>
      <c r="AW3910" s="3">
        <v>0</v>
      </c>
      <c r="AX3910" s="3">
        <v>0</v>
      </c>
      <c r="AY3910" s="3">
        <v>0</v>
      </c>
      <c r="AZ3910" s="3">
        <v>0</v>
      </c>
      <c r="BA3910" s="3">
        <v>0</v>
      </c>
      <c r="BB3910" s="3">
        <v>0</v>
      </c>
      <c r="BC3910" s="3">
        <v>0</v>
      </c>
      <c r="BD3910" s="3">
        <v>0</v>
      </c>
      <c r="BE3910" s="3">
        <v>0</v>
      </c>
      <c r="BF3910" s="3">
        <v>0</v>
      </c>
      <c r="BG3910" s="3">
        <v>0</v>
      </c>
      <c r="BH3910" s="3">
        <v>1</v>
      </c>
      <c r="BI3910" s="3">
        <v>1</v>
      </c>
      <c r="BJ3910" s="3">
        <v>0.2</v>
      </c>
      <c r="BK3910" s="3">
        <v>1</v>
      </c>
      <c r="BL3910" s="3">
        <v>75.69</v>
      </c>
      <c r="BM3910" s="3">
        <v>11.35</v>
      </c>
      <c r="BN3910" s="3">
        <v>87.04</v>
      </c>
      <c r="BO3910" s="3">
        <v>87.04</v>
      </c>
      <c r="BQ3910" s="3" t="s">
        <v>259</v>
      </c>
      <c r="BR3910" s="3" t="s">
        <v>84</v>
      </c>
      <c r="BS3910" s="4">
        <v>45244</v>
      </c>
      <c r="BT3910" s="5">
        <v>0.33402777777777781</v>
      </c>
      <c r="BU3910" s="3" t="s">
        <v>1601</v>
      </c>
      <c r="BV3910" s="3" t="s">
        <v>94</v>
      </c>
      <c r="BY3910" s="3">
        <v>1200</v>
      </c>
      <c r="CA3910" s="3" t="s">
        <v>723</v>
      </c>
      <c r="CC3910" s="3" t="s">
        <v>257</v>
      </c>
      <c r="CD3910" s="3">
        <v>6230</v>
      </c>
      <c r="CE3910" s="3" t="s">
        <v>90</v>
      </c>
      <c r="CF3910" s="4">
        <v>45244</v>
      </c>
      <c r="CI3910" s="3">
        <v>1</v>
      </c>
      <c r="CJ3910" s="3">
        <v>1</v>
      </c>
      <c r="CK3910" s="3">
        <v>21</v>
      </c>
      <c r="CL3910" s="3" t="s">
        <v>86</v>
      </c>
    </row>
    <row r="3911" spans="1:90" x14ac:dyDescent="0.3">
      <c r="A3911" s="3" t="s">
        <v>72</v>
      </c>
      <c r="B3911" s="3" t="s">
        <v>73</v>
      </c>
      <c r="C3911" s="3" t="s">
        <v>74</v>
      </c>
      <c r="E3911" s="3" t="str">
        <f>"080055853963"</f>
        <v>080055853963</v>
      </c>
      <c r="F3911" s="4">
        <v>45243</v>
      </c>
      <c r="G3911" s="3">
        <v>202408</v>
      </c>
      <c r="H3911" s="3" t="s">
        <v>75</v>
      </c>
      <c r="I3911" s="3" t="s">
        <v>76</v>
      </c>
      <c r="J3911" s="3" t="s">
        <v>77</v>
      </c>
      <c r="K3911" s="3" t="s">
        <v>78</v>
      </c>
      <c r="L3911" s="3" t="s">
        <v>280</v>
      </c>
      <c r="M3911" s="3" t="s">
        <v>281</v>
      </c>
      <c r="N3911" s="3" t="s">
        <v>282</v>
      </c>
      <c r="O3911" s="3" t="s">
        <v>82</v>
      </c>
      <c r="P3911" s="3" t="str">
        <f>"1162956744                    "</f>
        <v xml:space="preserve">1162956744                    </v>
      </c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0</v>
      </c>
      <c r="Z3911" s="3">
        <v>0</v>
      </c>
      <c r="AA3911" s="3">
        <v>0</v>
      </c>
      <c r="AB3911" s="3">
        <v>0</v>
      </c>
      <c r="AC3911" s="3">
        <v>0</v>
      </c>
      <c r="AD3911" s="3">
        <v>0</v>
      </c>
      <c r="AE3911" s="3">
        <v>0</v>
      </c>
      <c r="AF3911" s="3">
        <v>0</v>
      </c>
      <c r="AG3911" s="3">
        <v>0</v>
      </c>
      <c r="AH3911" s="3">
        <v>0</v>
      </c>
      <c r="AI3911" s="3">
        <v>0</v>
      </c>
      <c r="AJ3911" s="3">
        <v>0</v>
      </c>
      <c r="AK3911" s="3">
        <v>0</v>
      </c>
      <c r="AL3911" s="3">
        <v>0</v>
      </c>
      <c r="AM3911" s="3">
        <v>0</v>
      </c>
      <c r="AN3911" s="3">
        <v>0</v>
      </c>
      <c r="AO3911" s="3">
        <v>0</v>
      </c>
      <c r="AP3911" s="3">
        <v>0</v>
      </c>
      <c r="AQ3911" s="3">
        <v>57.23</v>
      </c>
      <c r="AR3911" s="3">
        <v>0</v>
      </c>
      <c r="AS3911" s="3">
        <v>0</v>
      </c>
      <c r="AT3911" s="3">
        <v>0</v>
      </c>
      <c r="AU3911" s="3">
        <v>0</v>
      </c>
      <c r="AV3911" s="3">
        <v>0</v>
      </c>
      <c r="AW3911" s="3">
        <v>0</v>
      </c>
      <c r="AX3911" s="3">
        <v>0</v>
      </c>
      <c r="AY3911" s="3">
        <v>0</v>
      </c>
      <c r="AZ3911" s="3">
        <v>0</v>
      </c>
      <c r="BA3911" s="3">
        <v>0</v>
      </c>
      <c r="BB3911" s="3">
        <v>0</v>
      </c>
      <c r="BC3911" s="3">
        <v>0</v>
      </c>
      <c r="BD3911" s="3">
        <v>0</v>
      </c>
      <c r="BE3911" s="3">
        <v>0</v>
      </c>
      <c r="BF3911" s="3">
        <v>0</v>
      </c>
      <c r="BG3911" s="3">
        <v>0</v>
      </c>
      <c r="BH3911" s="3">
        <v>1</v>
      </c>
      <c r="BI3911" s="3">
        <v>1</v>
      </c>
      <c r="BJ3911" s="3">
        <v>0.2</v>
      </c>
      <c r="BK3911" s="3">
        <v>1</v>
      </c>
      <c r="BL3911" s="3">
        <v>146.65</v>
      </c>
      <c r="BM3911" s="3">
        <v>22</v>
      </c>
      <c r="BN3911" s="3">
        <v>168.65</v>
      </c>
      <c r="BO3911" s="3">
        <v>168.65</v>
      </c>
      <c r="BQ3911" s="3" t="s">
        <v>283</v>
      </c>
      <c r="BR3911" s="3" t="s">
        <v>84</v>
      </c>
      <c r="BS3911" s="4">
        <v>45244</v>
      </c>
      <c r="BT3911" s="5">
        <v>0.46180555555555558</v>
      </c>
      <c r="BU3911" s="3" t="s">
        <v>284</v>
      </c>
      <c r="BV3911" s="3" t="s">
        <v>94</v>
      </c>
      <c r="BY3911" s="3">
        <v>1200</v>
      </c>
      <c r="CA3911" s="3" t="s">
        <v>285</v>
      </c>
      <c r="CC3911" s="3" t="s">
        <v>281</v>
      </c>
      <c r="CD3911" s="3">
        <v>7130</v>
      </c>
      <c r="CE3911" s="3" t="s">
        <v>90</v>
      </c>
      <c r="CF3911" s="4">
        <v>45245</v>
      </c>
      <c r="CI3911" s="3">
        <v>1</v>
      </c>
      <c r="CJ3911" s="3">
        <v>1</v>
      </c>
      <c r="CK3911" s="3">
        <v>23</v>
      </c>
      <c r="CL3911" s="3" t="s">
        <v>86</v>
      </c>
    </row>
    <row r="3912" spans="1:90" x14ac:dyDescent="0.3">
      <c r="A3912" s="3" t="s">
        <v>72</v>
      </c>
      <c r="B3912" s="3" t="s">
        <v>73</v>
      </c>
      <c r="C3912" s="3" t="s">
        <v>74</v>
      </c>
      <c r="E3912" s="3" t="str">
        <f>"080055853995"</f>
        <v>080055853995</v>
      </c>
      <c r="F3912" s="4">
        <v>45243</v>
      </c>
      <c r="G3912" s="3">
        <v>202408</v>
      </c>
      <c r="H3912" s="3" t="s">
        <v>75</v>
      </c>
      <c r="I3912" s="3" t="s">
        <v>76</v>
      </c>
      <c r="J3912" s="3" t="s">
        <v>77</v>
      </c>
      <c r="K3912" s="3" t="s">
        <v>78</v>
      </c>
      <c r="L3912" s="3" t="s">
        <v>126</v>
      </c>
      <c r="M3912" s="3" t="s">
        <v>127</v>
      </c>
      <c r="N3912" s="3" t="s">
        <v>149</v>
      </c>
      <c r="O3912" s="3" t="s">
        <v>82</v>
      </c>
      <c r="P3912" s="3" t="str">
        <f>"1162956939                    "</f>
        <v xml:space="preserve">1162956939                    </v>
      </c>
      <c r="Q3912" s="3">
        <v>0</v>
      </c>
      <c r="R3912" s="3">
        <v>0</v>
      </c>
      <c r="S3912" s="3">
        <v>0</v>
      </c>
      <c r="T3912" s="3">
        <v>0</v>
      </c>
      <c r="U3912" s="3">
        <v>0</v>
      </c>
      <c r="V3912" s="3">
        <v>0</v>
      </c>
      <c r="W3912" s="3">
        <v>0</v>
      </c>
      <c r="X3912" s="3">
        <v>0</v>
      </c>
      <c r="Y3912" s="3">
        <v>0</v>
      </c>
      <c r="Z3912" s="3">
        <v>0</v>
      </c>
      <c r="AA3912" s="3">
        <v>0</v>
      </c>
      <c r="AB3912" s="3">
        <v>0</v>
      </c>
      <c r="AC3912" s="3">
        <v>0</v>
      </c>
      <c r="AD3912" s="3">
        <v>0</v>
      </c>
      <c r="AE3912" s="3">
        <v>0</v>
      </c>
      <c r="AF3912" s="3">
        <v>0</v>
      </c>
      <c r="AG3912" s="3">
        <v>0</v>
      </c>
      <c r="AH3912" s="3">
        <v>0</v>
      </c>
      <c r="AI3912" s="3">
        <v>0</v>
      </c>
      <c r="AJ3912" s="3">
        <v>0</v>
      </c>
      <c r="AK3912" s="3">
        <v>0</v>
      </c>
      <c r="AL3912" s="3">
        <v>0</v>
      </c>
      <c r="AM3912" s="3">
        <v>0</v>
      </c>
      <c r="AN3912" s="3">
        <v>0</v>
      </c>
      <c r="AO3912" s="3">
        <v>0</v>
      </c>
      <c r="AP3912" s="3">
        <v>0</v>
      </c>
      <c r="AQ3912" s="3">
        <v>41.54</v>
      </c>
      <c r="AR3912" s="3">
        <v>0</v>
      </c>
      <c r="AS3912" s="3">
        <v>0</v>
      </c>
      <c r="AT3912" s="3">
        <v>0</v>
      </c>
      <c r="AU3912" s="3">
        <v>0</v>
      </c>
      <c r="AV3912" s="3">
        <v>0</v>
      </c>
      <c r="AW3912" s="3">
        <v>0</v>
      </c>
      <c r="AX3912" s="3">
        <v>0</v>
      </c>
      <c r="AY3912" s="3">
        <v>0</v>
      </c>
      <c r="AZ3912" s="3">
        <v>0</v>
      </c>
      <c r="BA3912" s="3">
        <v>0</v>
      </c>
      <c r="BB3912" s="3">
        <v>0</v>
      </c>
      <c r="BC3912" s="3">
        <v>0</v>
      </c>
      <c r="BD3912" s="3">
        <v>0</v>
      </c>
      <c r="BE3912" s="3">
        <v>0</v>
      </c>
      <c r="BF3912" s="3">
        <v>0</v>
      </c>
      <c r="BG3912" s="3">
        <v>0</v>
      </c>
      <c r="BH3912" s="3">
        <v>1</v>
      </c>
      <c r="BI3912" s="3">
        <v>1</v>
      </c>
      <c r="BJ3912" s="3">
        <v>0.2</v>
      </c>
      <c r="BK3912" s="3">
        <v>1</v>
      </c>
      <c r="BL3912" s="3">
        <v>106.45</v>
      </c>
      <c r="BM3912" s="3">
        <v>15.97</v>
      </c>
      <c r="BN3912" s="3">
        <v>122.42</v>
      </c>
      <c r="BO3912" s="3">
        <v>122.42</v>
      </c>
      <c r="BQ3912" s="3" t="s">
        <v>151</v>
      </c>
      <c r="BR3912" s="3" t="s">
        <v>84</v>
      </c>
      <c r="BS3912" s="4">
        <v>45244</v>
      </c>
      <c r="BT3912" s="5">
        <v>0.40972222222222227</v>
      </c>
      <c r="BU3912" s="3" t="s">
        <v>1629</v>
      </c>
      <c r="BV3912" s="3" t="s">
        <v>94</v>
      </c>
      <c r="BY3912" s="3">
        <v>1200</v>
      </c>
      <c r="CA3912" s="3" t="s">
        <v>1151</v>
      </c>
      <c r="CC3912" s="3" t="s">
        <v>127</v>
      </c>
      <c r="CD3912" s="3">
        <v>1754</v>
      </c>
      <c r="CE3912" s="3" t="s">
        <v>90</v>
      </c>
      <c r="CF3912" s="4">
        <v>45245</v>
      </c>
      <c r="CI3912" s="3">
        <v>1</v>
      </c>
      <c r="CJ3912" s="3">
        <v>1</v>
      </c>
      <c r="CK3912" s="3">
        <v>24</v>
      </c>
      <c r="CL3912" s="3" t="s">
        <v>86</v>
      </c>
    </row>
    <row r="3913" spans="1:90" x14ac:dyDescent="0.3">
      <c r="A3913" s="3" t="s">
        <v>72</v>
      </c>
      <c r="B3913" s="3" t="s">
        <v>73</v>
      </c>
      <c r="C3913" s="3" t="s">
        <v>74</v>
      </c>
      <c r="E3913" s="3" t="str">
        <f>"080055854017"</f>
        <v>080055854017</v>
      </c>
      <c r="F3913" s="4">
        <v>45243</v>
      </c>
      <c r="G3913" s="3">
        <v>202408</v>
      </c>
      <c r="H3913" s="3" t="s">
        <v>75</v>
      </c>
      <c r="I3913" s="3" t="s">
        <v>76</v>
      </c>
      <c r="J3913" s="3" t="s">
        <v>77</v>
      </c>
      <c r="K3913" s="3" t="s">
        <v>78</v>
      </c>
      <c r="L3913" s="3" t="s">
        <v>706</v>
      </c>
      <c r="M3913" s="3" t="s">
        <v>707</v>
      </c>
      <c r="N3913" s="3" t="s">
        <v>992</v>
      </c>
      <c r="O3913" s="3" t="s">
        <v>82</v>
      </c>
      <c r="P3913" s="3" t="str">
        <f>"1162956517                    "</f>
        <v xml:space="preserve">1162956517                    </v>
      </c>
      <c r="Q3913" s="3">
        <v>0</v>
      </c>
      <c r="R3913" s="3">
        <v>0</v>
      </c>
      <c r="S3913" s="3">
        <v>0</v>
      </c>
      <c r="T3913" s="3">
        <v>0</v>
      </c>
      <c r="U3913" s="3">
        <v>0</v>
      </c>
      <c r="V3913" s="3">
        <v>0</v>
      </c>
      <c r="W3913" s="3">
        <v>0</v>
      </c>
      <c r="X3913" s="3">
        <v>0</v>
      </c>
      <c r="Y3913" s="3">
        <v>0</v>
      </c>
      <c r="Z3913" s="3">
        <v>0</v>
      </c>
      <c r="AA3913" s="3">
        <v>0</v>
      </c>
      <c r="AB3913" s="3">
        <v>0</v>
      </c>
      <c r="AC3913" s="3">
        <v>0</v>
      </c>
      <c r="AD3913" s="3">
        <v>0</v>
      </c>
      <c r="AE3913" s="3">
        <v>0</v>
      </c>
      <c r="AF3913" s="3">
        <v>0</v>
      </c>
      <c r="AG3913" s="3">
        <v>0</v>
      </c>
      <c r="AH3913" s="3">
        <v>0</v>
      </c>
      <c r="AI3913" s="3">
        <v>0</v>
      </c>
      <c r="AJ3913" s="3">
        <v>0</v>
      </c>
      <c r="AK3913" s="3">
        <v>0</v>
      </c>
      <c r="AL3913" s="3">
        <v>0</v>
      </c>
      <c r="AM3913" s="3">
        <v>0</v>
      </c>
      <c r="AN3913" s="3">
        <v>0</v>
      </c>
      <c r="AO3913" s="3">
        <v>0</v>
      </c>
      <c r="AP3913" s="3">
        <v>0</v>
      </c>
      <c r="AQ3913" s="3">
        <v>57.23</v>
      </c>
      <c r="AR3913" s="3">
        <v>0</v>
      </c>
      <c r="AS3913" s="3">
        <v>0</v>
      </c>
      <c r="AT3913" s="3">
        <v>0</v>
      </c>
      <c r="AU3913" s="3">
        <v>0</v>
      </c>
      <c r="AV3913" s="3">
        <v>0</v>
      </c>
      <c r="AW3913" s="3">
        <v>0</v>
      </c>
      <c r="AX3913" s="3">
        <v>0</v>
      </c>
      <c r="AY3913" s="3">
        <v>0</v>
      </c>
      <c r="AZ3913" s="3">
        <v>0</v>
      </c>
      <c r="BA3913" s="3">
        <v>0</v>
      </c>
      <c r="BB3913" s="3">
        <v>0</v>
      </c>
      <c r="BC3913" s="3">
        <v>0</v>
      </c>
      <c r="BD3913" s="3">
        <v>0</v>
      </c>
      <c r="BE3913" s="3">
        <v>0</v>
      </c>
      <c r="BF3913" s="3">
        <v>0</v>
      </c>
      <c r="BG3913" s="3">
        <v>0</v>
      </c>
      <c r="BH3913" s="3">
        <v>1</v>
      </c>
      <c r="BI3913" s="3">
        <v>1</v>
      </c>
      <c r="BJ3913" s="3">
        <v>0.2</v>
      </c>
      <c r="BK3913" s="3">
        <v>1</v>
      </c>
      <c r="BL3913" s="3">
        <v>146.65</v>
      </c>
      <c r="BM3913" s="3">
        <v>22</v>
      </c>
      <c r="BN3913" s="3">
        <v>168.65</v>
      </c>
      <c r="BO3913" s="3">
        <v>168.65</v>
      </c>
      <c r="BQ3913" s="3" t="s">
        <v>993</v>
      </c>
      <c r="BR3913" s="3" t="s">
        <v>84</v>
      </c>
      <c r="BS3913" s="4">
        <v>45244</v>
      </c>
      <c r="BT3913" s="5">
        <v>0.42777777777777781</v>
      </c>
      <c r="BU3913" s="3" t="s">
        <v>994</v>
      </c>
      <c r="BV3913" s="3" t="s">
        <v>94</v>
      </c>
      <c r="BY3913" s="3">
        <v>1200</v>
      </c>
      <c r="CA3913" s="3" t="s">
        <v>1390</v>
      </c>
      <c r="CC3913" s="3" t="s">
        <v>707</v>
      </c>
      <c r="CD3913" s="3">
        <v>250</v>
      </c>
      <c r="CE3913" s="3" t="s">
        <v>90</v>
      </c>
      <c r="CF3913" s="4">
        <v>45244</v>
      </c>
      <c r="CI3913" s="3">
        <v>1</v>
      </c>
      <c r="CJ3913" s="3">
        <v>1</v>
      </c>
      <c r="CK3913" s="3">
        <v>23</v>
      </c>
      <c r="CL3913" s="3" t="s">
        <v>86</v>
      </c>
    </row>
    <row r="3914" spans="1:90" x14ac:dyDescent="0.3">
      <c r="A3914" s="3" t="s">
        <v>72</v>
      </c>
      <c r="B3914" s="3" t="s">
        <v>73</v>
      </c>
      <c r="C3914" s="3" t="s">
        <v>74</v>
      </c>
      <c r="E3914" s="3" t="str">
        <f>"080055854036"</f>
        <v>080055854036</v>
      </c>
      <c r="F3914" s="4">
        <v>45243</v>
      </c>
      <c r="G3914" s="3">
        <v>202408</v>
      </c>
      <c r="H3914" s="3" t="s">
        <v>75</v>
      </c>
      <c r="I3914" s="3" t="s">
        <v>76</v>
      </c>
      <c r="J3914" s="3" t="s">
        <v>77</v>
      </c>
      <c r="K3914" s="3" t="s">
        <v>78</v>
      </c>
      <c r="L3914" s="3" t="s">
        <v>79</v>
      </c>
      <c r="M3914" s="3" t="s">
        <v>80</v>
      </c>
      <c r="N3914" s="3" t="s">
        <v>108</v>
      </c>
      <c r="O3914" s="3" t="s">
        <v>82</v>
      </c>
      <c r="P3914" s="3" t="str">
        <f>"1162956904                    "</f>
        <v xml:space="preserve">1162956904                    </v>
      </c>
      <c r="Q3914" s="3">
        <v>0</v>
      </c>
      <c r="R3914" s="3">
        <v>0</v>
      </c>
      <c r="S3914" s="3">
        <v>0</v>
      </c>
      <c r="T3914" s="3">
        <v>0</v>
      </c>
      <c r="U3914" s="3">
        <v>0</v>
      </c>
      <c r="V3914" s="3">
        <v>0</v>
      </c>
      <c r="W3914" s="3">
        <v>0</v>
      </c>
      <c r="X3914" s="3">
        <v>0</v>
      </c>
      <c r="Y3914" s="3">
        <v>0</v>
      </c>
      <c r="Z3914" s="3">
        <v>0</v>
      </c>
      <c r="AA3914" s="3">
        <v>0</v>
      </c>
      <c r="AB3914" s="3">
        <v>0</v>
      </c>
      <c r="AC3914" s="3">
        <v>0</v>
      </c>
      <c r="AD3914" s="3">
        <v>0</v>
      </c>
      <c r="AE3914" s="3">
        <v>0</v>
      </c>
      <c r="AF3914" s="3">
        <v>0</v>
      </c>
      <c r="AG3914" s="3">
        <v>0</v>
      </c>
      <c r="AH3914" s="3">
        <v>0</v>
      </c>
      <c r="AI3914" s="3">
        <v>0</v>
      </c>
      <c r="AJ3914" s="3">
        <v>0</v>
      </c>
      <c r="AK3914" s="3">
        <v>0</v>
      </c>
      <c r="AL3914" s="3">
        <v>0</v>
      </c>
      <c r="AM3914" s="3">
        <v>0</v>
      </c>
      <c r="AN3914" s="3">
        <v>0</v>
      </c>
      <c r="AO3914" s="3">
        <v>0</v>
      </c>
      <c r="AP3914" s="3">
        <v>0</v>
      </c>
      <c r="AQ3914" s="3">
        <v>29.54</v>
      </c>
      <c r="AR3914" s="3">
        <v>0</v>
      </c>
      <c r="AS3914" s="3">
        <v>0</v>
      </c>
      <c r="AT3914" s="3">
        <v>0</v>
      </c>
      <c r="AU3914" s="3">
        <v>0</v>
      </c>
      <c r="AV3914" s="3">
        <v>0</v>
      </c>
      <c r="AW3914" s="3">
        <v>0</v>
      </c>
      <c r="AX3914" s="3">
        <v>0</v>
      </c>
      <c r="AY3914" s="3">
        <v>0</v>
      </c>
      <c r="AZ3914" s="3">
        <v>0</v>
      </c>
      <c r="BA3914" s="3">
        <v>0</v>
      </c>
      <c r="BB3914" s="3">
        <v>0</v>
      </c>
      <c r="BC3914" s="3">
        <v>0</v>
      </c>
      <c r="BD3914" s="3">
        <v>0</v>
      </c>
      <c r="BE3914" s="3">
        <v>0</v>
      </c>
      <c r="BF3914" s="3">
        <v>0</v>
      </c>
      <c r="BG3914" s="3">
        <v>0</v>
      </c>
      <c r="BH3914" s="3">
        <v>1</v>
      </c>
      <c r="BI3914" s="3">
        <v>1</v>
      </c>
      <c r="BJ3914" s="3">
        <v>0.2</v>
      </c>
      <c r="BK3914" s="3">
        <v>1</v>
      </c>
      <c r="BL3914" s="3">
        <v>75.69</v>
      </c>
      <c r="BM3914" s="3">
        <v>11.35</v>
      </c>
      <c r="BN3914" s="3">
        <v>87.04</v>
      </c>
      <c r="BO3914" s="3">
        <v>87.04</v>
      </c>
      <c r="BQ3914" s="3" t="s">
        <v>109</v>
      </c>
      <c r="BR3914" s="3" t="s">
        <v>84</v>
      </c>
      <c r="BS3914" s="4">
        <v>45244</v>
      </c>
      <c r="BT3914" s="5">
        <v>0.29930555555555555</v>
      </c>
      <c r="BU3914" s="3" t="s">
        <v>3132</v>
      </c>
      <c r="BV3914" s="3" t="s">
        <v>94</v>
      </c>
      <c r="BY3914" s="3">
        <v>1200</v>
      </c>
      <c r="CA3914" s="3" t="s">
        <v>111</v>
      </c>
      <c r="CC3914" s="3" t="s">
        <v>80</v>
      </c>
      <c r="CD3914" s="3">
        <v>7530</v>
      </c>
      <c r="CE3914" s="3" t="s">
        <v>90</v>
      </c>
      <c r="CF3914" s="4">
        <v>45245</v>
      </c>
      <c r="CI3914" s="3">
        <v>1</v>
      </c>
      <c r="CJ3914" s="3">
        <v>1</v>
      </c>
      <c r="CK3914" s="3">
        <v>21</v>
      </c>
      <c r="CL3914" s="3" t="s">
        <v>86</v>
      </c>
    </row>
    <row r="3915" spans="1:90" x14ac:dyDescent="0.3">
      <c r="A3915" s="3" t="s">
        <v>72</v>
      </c>
      <c r="B3915" s="3" t="s">
        <v>73</v>
      </c>
      <c r="C3915" s="3" t="s">
        <v>74</v>
      </c>
      <c r="E3915" s="3" t="str">
        <f>"080055854051"</f>
        <v>080055854051</v>
      </c>
      <c r="F3915" s="4">
        <v>45243</v>
      </c>
      <c r="G3915" s="3">
        <v>202408</v>
      </c>
      <c r="H3915" s="3" t="s">
        <v>75</v>
      </c>
      <c r="I3915" s="3" t="s">
        <v>76</v>
      </c>
      <c r="J3915" s="3" t="s">
        <v>77</v>
      </c>
      <c r="K3915" s="3" t="s">
        <v>78</v>
      </c>
      <c r="L3915" s="3" t="s">
        <v>238</v>
      </c>
      <c r="M3915" s="3" t="s">
        <v>239</v>
      </c>
      <c r="N3915" s="3" t="s">
        <v>724</v>
      </c>
      <c r="O3915" s="3" t="s">
        <v>82</v>
      </c>
      <c r="P3915" s="3" t="str">
        <f>"1162956902                    "</f>
        <v xml:space="preserve">1162956902                    </v>
      </c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0</v>
      </c>
      <c r="Z3915" s="3">
        <v>0</v>
      </c>
      <c r="AA3915" s="3">
        <v>0</v>
      </c>
      <c r="AB3915" s="3">
        <v>0</v>
      </c>
      <c r="AC3915" s="3">
        <v>0</v>
      </c>
      <c r="AD3915" s="3">
        <v>0</v>
      </c>
      <c r="AE3915" s="3">
        <v>0</v>
      </c>
      <c r="AF3915" s="3">
        <v>0</v>
      </c>
      <c r="AG3915" s="3">
        <v>0</v>
      </c>
      <c r="AH3915" s="3">
        <v>0</v>
      </c>
      <c r="AI3915" s="3">
        <v>0</v>
      </c>
      <c r="AJ3915" s="3">
        <v>0</v>
      </c>
      <c r="AK3915" s="3">
        <v>0</v>
      </c>
      <c r="AL3915" s="3">
        <v>0</v>
      </c>
      <c r="AM3915" s="3">
        <v>0</v>
      </c>
      <c r="AN3915" s="3">
        <v>0</v>
      </c>
      <c r="AO3915" s="3">
        <v>0</v>
      </c>
      <c r="AP3915" s="3">
        <v>0</v>
      </c>
      <c r="AQ3915" s="3">
        <v>29.54</v>
      </c>
      <c r="AR3915" s="3">
        <v>0</v>
      </c>
      <c r="AS3915" s="3">
        <v>0</v>
      </c>
      <c r="AT3915" s="3">
        <v>0</v>
      </c>
      <c r="AU3915" s="3">
        <v>0</v>
      </c>
      <c r="AV3915" s="3">
        <v>0</v>
      </c>
      <c r="AW3915" s="3">
        <v>0</v>
      </c>
      <c r="AX3915" s="3">
        <v>0</v>
      </c>
      <c r="AY3915" s="3">
        <v>0</v>
      </c>
      <c r="AZ3915" s="3">
        <v>0</v>
      </c>
      <c r="BA3915" s="3">
        <v>0</v>
      </c>
      <c r="BB3915" s="3">
        <v>0</v>
      </c>
      <c r="BC3915" s="3">
        <v>0</v>
      </c>
      <c r="BD3915" s="3">
        <v>0</v>
      </c>
      <c r="BE3915" s="3">
        <v>0</v>
      </c>
      <c r="BF3915" s="3">
        <v>0</v>
      </c>
      <c r="BG3915" s="3">
        <v>0</v>
      </c>
      <c r="BH3915" s="3">
        <v>1</v>
      </c>
      <c r="BI3915" s="3">
        <v>1</v>
      </c>
      <c r="BJ3915" s="3">
        <v>0.2</v>
      </c>
      <c r="BK3915" s="3">
        <v>1</v>
      </c>
      <c r="BL3915" s="3">
        <v>75.69</v>
      </c>
      <c r="BM3915" s="3">
        <v>11.35</v>
      </c>
      <c r="BN3915" s="3">
        <v>87.04</v>
      </c>
      <c r="BO3915" s="3">
        <v>87.04</v>
      </c>
      <c r="BQ3915" s="3" t="s">
        <v>725</v>
      </c>
      <c r="BR3915" s="3" t="s">
        <v>84</v>
      </c>
      <c r="BS3915" s="4">
        <v>45244</v>
      </c>
      <c r="BT3915" s="5">
        <v>0.42499999999999999</v>
      </c>
      <c r="BU3915" s="3" t="s">
        <v>3420</v>
      </c>
      <c r="BV3915" s="3" t="s">
        <v>94</v>
      </c>
      <c r="BY3915" s="3">
        <v>1200</v>
      </c>
      <c r="CA3915" s="3" t="s">
        <v>3421</v>
      </c>
      <c r="CC3915" s="3" t="s">
        <v>239</v>
      </c>
      <c r="CD3915" s="3">
        <v>5200</v>
      </c>
      <c r="CE3915" s="3" t="s">
        <v>90</v>
      </c>
      <c r="CF3915" s="4">
        <v>45244</v>
      </c>
      <c r="CI3915" s="3">
        <v>1</v>
      </c>
      <c r="CJ3915" s="3">
        <v>1</v>
      </c>
      <c r="CK3915" s="3">
        <v>21</v>
      </c>
      <c r="CL3915" s="3" t="s">
        <v>86</v>
      </c>
    </row>
    <row r="3916" spans="1:90" x14ac:dyDescent="0.3">
      <c r="A3916" s="3" t="s">
        <v>72</v>
      </c>
      <c r="B3916" s="3" t="s">
        <v>73</v>
      </c>
      <c r="C3916" s="3" t="s">
        <v>74</v>
      </c>
      <c r="E3916" s="3" t="str">
        <f>"080055854083"</f>
        <v>080055854083</v>
      </c>
      <c r="F3916" s="4">
        <v>45243</v>
      </c>
      <c r="G3916" s="3">
        <v>202408</v>
      </c>
      <c r="H3916" s="3" t="s">
        <v>75</v>
      </c>
      <c r="I3916" s="3" t="s">
        <v>76</v>
      </c>
      <c r="J3916" s="3" t="s">
        <v>77</v>
      </c>
      <c r="K3916" s="3" t="s">
        <v>78</v>
      </c>
      <c r="L3916" s="3" t="s">
        <v>296</v>
      </c>
      <c r="M3916" s="3" t="s">
        <v>297</v>
      </c>
      <c r="N3916" s="3" t="s">
        <v>149</v>
      </c>
      <c r="O3916" s="3" t="s">
        <v>82</v>
      </c>
      <c r="P3916" s="3" t="str">
        <f>"1162956928                    "</f>
        <v xml:space="preserve">1162956928                    </v>
      </c>
      <c r="Q3916" s="3">
        <v>0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0</v>
      </c>
      <c r="Z3916" s="3">
        <v>0</v>
      </c>
      <c r="AA3916" s="3">
        <v>0</v>
      </c>
      <c r="AB3916" s="3">
        <v>0</v>
      </c>
      <c r="AC3916" s="3">
        <v>0</v>
      </c>
      <c r="AD3916" s="3">
        <v>0</v>
      </c>
      <c r="AE3916" s="3">
        <v>0</v>
      </c>
      <c r="AF3916" s="3">
        <v>0</v>
      </c>
      <c r="AG3916" s="3">
        <v>0</v>
      </c>
      <c r="AH3916" s="3">
        <v>0</v>
      </c>
      <c r="AI3916" s="3">
        <v>0</v>
      </c>
      <c r="AJ3916" s="3">
        <v>0</v>
      </c>
      <c r="AK3916" s="3">
        <v>0</v>
      </c>
      <c r="AL3916" s="3">
        <v>0</v>
      </c>
      <c r="AM3916" s="3">
        <v>0</v>
      </c>
      <c r="AN3916" s="3">
        <v>0</v>
      </c>
      <c r="AO3916" s="3">
        <v>0</v>
      </c>
      <c r="AP3916" s="3">
        <v>0</v>
      </c>
      <c r="AQ3916" s="3">
        <v>23.07</v>
      </c>
      <c r="AR3916" s="3">
        <v>0</v>
      </c>
      <c r="AS3916" s="3">
        <v>0</v>
      </c>
      <c r="AT3916" s="3">
        <v>0</v>
      </c>
      <c r="AU3916" s="3">
        <v>0</v>
      </c>
      <c r="AV3916" s="3">
        <v>0</v>
      </c>
      <c r="AW3916" s="3">
        <v>0</v>
      </c>
      <c r="AX3916" s="3">
        <v>0</v>
      </c>
      <c r="AY3916" s="3">
        <v>0</v>
      </c>
      <c r="AZ3916" s="3">
        <v>0</v>
      </c>
      <c r="BA3916" s="3">
        <v>0</v>
      </c>
      <c r="BB3916" s="3">
        <v>0</v>
      </c>
      <c r="BC3916" s="3">
        <v>0</v>
      </c>
      <c r="BD3916" s="3">
        <v>0</v>
      </c>
      <c r="BE3916" s="3">
        <v>0</v>
      </c>
      <c r="BF3916" s="3">
        <v>0</v>
      </c>
      <c r="BG3916" s="3">
        <v>0</v>
      </c>
      <c r="BH3916" s="3">
        <v>1</v>
      </c>
      <c r="BI3916" s="3">
        <v>1</v>
      </c>
      <c r="BJ3916" s="3">
        <v>0.2</v>
      </c>
      <c r="BK3916" s="3">
        <v>1</v>
      </c>
      <c r="BL3916" s="3">
        <v>59.12</v>
      </c>
      <c r="BM3916" s="3">
        <v>8.8699999999999992</v>
      </c>
      <c r="BN3916" s="3">
        <v>67.989999999999995</v>
      </c>
      <c r="BO3916" s="3">
        <v>67.989999999999995</v>
      </c>
      <c r="BQ3916" s="3" t="s">
        <v>151</v>
      </c>
      <c r="BR3916" s="3" t="s">
        <v>84</v>
      </c>
      <c r="BS3916" s="4">
        <v>45244</v>
      </c>
      <c r="BT3916" s="5">
        <v>0.33680555555555558</v>
      </c>
      <c r="BU3916" s="3" t="s">
        <v>1059</v>
      </c>
      <c r="BV3916" s="3" t="s">
        <v>94</v>
      </c>
      <c r="BY3916" s="3">
        <v>1200</v>
      </c>
      <c r="CA3916" s="3" t="s">
        <v>1030</v>
      </c>
      <c r="CC3916" s="3" t="s">
        <v>297</v>
      </c>
      <c r="CD3916" s="3">
        <v>1451</v>
      </c>
      <c r="CE3916" s="3" t="s">
        <v>90</v>
      </c>
      <c r="CF3916" s="4">
        <v>45244</v>
      </c>
      <c r="CI3916" s="3">
        <v>1</v>
      </c>
      <c r="CJ3916" s="3">
        <v>1</v>
      </c>
      <c r="CK3916" s="3">
        <v>22</v>
      </c>
      <c r="CL3916" s="3" t="s">
        <v>86</v>
      </c>
    </row>
    <row r="3917" spans="1:90" x14ac:dyDescent="0.3">
      <c r="A3917" s="3" t="s">
        <v>72</v>
      </c>
      <c r="B3917" s="3" t="s">
        <v>73</v>
      </c>
      <c r="C3917" s="3" t="s">
        <v>74</v>
      </c>
      <c r="E3917" s="3" t="str">
        <f>"080055854081"</f>
        <v>080055854081</v>
      </c>
      <c r="F3917" s="4">
        <v>45243</v>
      </c>
      <c r="G3917" s="3">
        <v>202408</v>
      </c>
      <c r="H3917" s="3" t="s">
        <v>75</v>
      </c>
      <c r="I3917" s="3" t="s">
        <v>76</v>
      </c>
      <c r="J3917" s="3" t="s">
        <v>77</v>
      </c>
      <c r="K3917" s="3" t="s">
        <v>78</v>
      </c>
      <c r="L3917" s="3" t="s">
        <v>205</v>
      </c>
      <c r="M3917" s="3" t="s">
        <v>206</v>
      </c>
      <c r="N3917" s="3" t="s">
        <v>207</v>
      </c>
      <c r="O3917" s="3" t="s">
        <v>150</v>
      </c>
      <c r="P3917" s="3" t="str">
        <f>"1162956932                    "</f>
        <v xml:space="preserve">1162956932                    </v>
      </c>
      <c r="Q3917" s="3">
        <v>0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0</v>
      </c>
      <c r="Z3917" s="3">
        <v>0</v>
      </c>
      <c r="AA3917" s="3">
        <v>0</v>
      </c>
      <c r="AB3917" s="3">
        <v>0</v>
      </c>
      <c r="AC3917" s="3">
        <v>0</v>
      </c>
      <c r="AD3917" s="3">
        <v>0</v>
      </c>
      <c r="AE3917" s="3">
        <v>0</v>
      </c>
      <c r="AF3917" s="3">
        <v>0</v>
      </c>
      <c r="AG3917" s="3">
        <v>5.57</v>
      </c>
      <c r="AH3917" s="3">
        <v>0</v>
      </c>
      <c r="AI3917" s="3">
        <v>0</v>
      </c>
      <c r="AJ3917" s="3">
        <v>0</v>
      </c>
      <c r="AK3917" s="3">
        <v>0</v>
      </c>
      <c r="AL3917" s="3">
        <v>0</v>
      </c>
      <c r="AM3917" s="3">
        <v>0</v>
      </c>
      <c r="AN3917" s="3">
        <v>0</v>
      </c>
      <c r="AO3917" s="3">
        <v>0</v>
      </c>
      <c r="AP3917" s="3">
        <v>0</v>
      </c>
      <c r="AQ3917" s="3">
        <v>64.19</v>
      </c>
      <c r="AR3917" s="3">
        <v>0</v>
      </c>
      <c r="AS3917" s="3">
        <v>0</v>
      </c>
      <c r="AT3917" s="3">
        <v>0</v>
      </c>
      <c r="AU3917" s="3">
        <v>0</v>
      </c>
      <c r="AV3917" s="3">
        <v>0</v>
      </c>
      <c r="AW3917" s="3">
        <v>0</v>
      </c>
      <c r="AX3917" s="3">
        <v>0</v>
      </c>
      <c r="AY3917" s="3">
        <v>0</v>
      </c>
      <c r="AZ3917" s="3">
        <v>0</v>
      </c>
      <c r="BA3917" s="3">
        <v>0</v>
      </c>
      <c r="BB3917" s="3">
        <v>0</v>
      </c>
      <c r="BC3917" s="3">
        <v>0</v>
      </c>
      <c r="BD3917" s="3">
        <v>0</v>
      </c>
      <c r="BE3917" s="3">
        <v>0</v>
      </c>
      <c r="BF3917" s="3">
        <v>0</v>
      </c>
      <c r="BG3917" s="3">
        <v>0</v>
      </c>
      <c r="BH3917" s="3">
        <v>2</v>
      </c>
      <c r="BI3917" s="3">
        <v>18</v>
      </c>
      <c r="BJ3917" s="3">
        <v>16.600000000000001</v>
      </c>
      <c r="BK3917" s="3">
        <v>18</v>
      </c>
      <c r="BL3917" s="3">
        <v>170.05</v>
      </c>
      <c r="BM3917" s="3">
        <v>25.51</v>
      </c>
      <c r="BN3917" s="3">
        <v>195.56</v>
      </c>
      <c r="BO3917" s="3">
        <v>195.56</v>
      </c>
      <c r="BQ3917" s="3" t="s">
        <v>208</v>
      </c>
      <c r="BR3917" s="3" t="s">
        <v>84</v>
      </c>
      <c r="BS3917" s="4">
        <v>45244</v>
      </c>
      <c r="BT3917" s="5">
        <v>0.31041666666666667</v>
      </c>
      <c r="BU3917" s="3" t="s">
        <v>532</v>
      </c>
      <c r="BV3917" s="3" t="s">
        <v>94</v>
      </c>
      <c r="BY3917" s="3">
        <v>82875</v>
      </c>
      <c r="CA3917" s="3" t="s">
        <v>533</v>
      </c>
      <c r="CC3917" s="3" t="s">
        <v>206</v>
      </c>
      <c r="CD3917" s="3">
        <v>4000</v>
      </c>
      <c r="CE3917" s="3" t="s">
        <v>90</v>
      </c>
      <c r="CF3917" s="4">
        <v>45245</v>
      </c>
      <c r="CI3917" s="3">
        <v>1</v>
      </c>
      <c r="CJ3917" s="3">
        <v>1</v>
      </c>
      <c r="CK3917" s="3">
        <v>41</v>
      </c>
      <c r="CL3917" s="3" t="s">
        <v>86</v>
      </c>
    </row>
    <row r="3918" spans="1:90" x14ac:dyDescent="0.3">
      <c r="A3918" s="3" t="s">
        <v>72</v>
      </c>
      <c r="B3918" s="3" t="s">
        <v>73</v>
      </c>
      <c r="C3918" s="3" t="s">
        <v>74</v>
      </c>
      <c r="E3918" s="3" t="str">
        <f>"080055854111"</f>
        <v>080055854111</v>
      </c>
      <c r="F3918" s="4">
        <v>45243</v>
      </c>
      <c r="G3918" s="3">
        <v>202408</v>
      </c>
      <c r="H3918" s="3" t="s">
        <v>75</v>
      </c>
      <c r="I3918" s="3" t="s">
        <v>76</v>
      </c>
      <c r="J3918" s="3" t="s">
        <v>77</v>
      </c>
      <c r="K3918" s="3" t="s">
        <v>78</v>
      </c>
      <c r="L3918" s="3" t="s">
        <v>147</v>
      </c>
      <c r="M3918" s="3" t="s">
        <v>148</v>
      </c>
      <c r="N3918" s="3" t="s">
        <v>789</v>
      </c>
      <c r="O3918" s="3" t="s">
        <v>82</v>
      </c>
      <c r="P3918" s="3" t="str">
        <f>"1162956916                    "</f>
        <v xml:space="preserve">1162956916                    </v>
      </c>
      <c r="Q3918" s="3">
        <v>0</v>
      </c>
      <c r="R3918" s="3">
        <v>0</v>
      </c>
      <c r="S3918" s="3">
        <v>0</v>
      </c>
      <c r="T3918" s="3">
        <v>0</v>
      </c>
      <c r="U3918" s="3">
        <v>0</v>
      </c>
      <c r="V3918" s="3">
        <v>0</v>
      </c>
      <c r="W3918" s="3">
        <v>0</v>
      </c>
      <c r="X3918" s="3">
        <v>0</v>
      </c>
      <c r="Y3918" s="3">
        <v>0</v>
      </c>
      <c r="Z3918" s="3">
        <v>0</v>
      </c>
      <c r="AA3918" s="3">
        <v>0</v>
      </c>
      <c r="AB3918" s="3">
        <v>0</v>
      </c>
      <c r="AC3918" s="3">
        <v>0</v>
      </c>
      <c r="AD3918" s="3">
        <v>0</v>
      </c>
      <c r="AE3918" s="3">
        <v>0</v>
      </c>
      <c r="AF3918" s="3">
        <v>0</v>
      </c>
      <c r="AG3918" s="3">
        <v>0</v>
      </c>
      <c r="AH3918" s="3">
        <v>0</v>
      </c>
      <c r="AI3918" s="3">
        <v>0</v>
      </c>
      <c r="AJ3918" s="3">
        <v>0</v>
      </c>
      <c r="AK3918" s="3">
        <v>0</v>
      </c>
      <c r="AL3918" s="3">
        <v>0</v>
      </c>
      <c r="AM3918" s="3">
        <v>0</v>
      </c>
      <c r="AN3918" s="3">
        <v>0</v>
      </c>
      <c r="AO3918" s="3">
        <v>0</v>
      </c>
      <c r="AP3918" s="3">
        <v>0</v>
      </c>
      <c r="AQ3918" s="3">
        <v>29.54</v>
      </c>
      <c r="AR3918" s="3">
        <v>0</v>
      </c>
      <c r="AS3918" s="3">
        <v>0</v>
      </c>
      <c r="AT3918" s="3">
        <v>0</v>
      </c>
      <c r="AU3918" s="3">
        <v>0</v>
      </c>
      <c r="AV3918" s="3">
        <v>0</v>
      </c>
      <c r="AW3918" s="3">
        <v>0</v>
      </c>
      <c r="AX3918" s="3">
        <v>0</v>
      </c>
      <c r="AY3918" s="3">
        <v>0</v>
      </c>
      <c r="AZ3918" s="3">
        <v>0</v>
      </c>
      <c r="BA3918" s="3">
        <v>0</v>
      </c>
      <c r="BB3918" s="3">
        <v>0</v>
      </c>
      <c r="BC3918" s="3">
        <v>0</v>
      </c>
      <c r="BD3918" s="3">
        <v>0</v>
      </c>
      <c r="BE3918" s="3">
        <v>0</v>
      </c>
      <c r="BF3918" s="3">
        <v>0</v>
      </c>
      <c r="BG3918" s="3">
        <v>0</v>
      </c>
      <c r="BH3918" s="3">
        <v>1</v>
      </c>
      <c r="BI3918" s="3">
        <v>1</v>
      </c>
      <c r="BJ3918" s="3">
        <v>1.4</v>
      </c>
      <c r="BK3918" s="3">
        <v>1.5</v>
      </c>
      <c r="BL3918" s="3">
        <v>75.69</v>
      </c>
      <c r="BM3918" s="3">
        <v>11.35</v>
      </c>
      <c r="BN3918" s="3">
        <v>87.04</v>
      </c>
      <c r="BO3918" s="3">
        <v>87.04</v>
      </c>
      <c r="BQ3918" s="3" t="s">
        <v>790</v>
      </c>
      <c r="BR3918" s="3" t="s">
        <v>84</v>
      </c>
      <c r="BS3918" s="4">
        <v>45244</v>
      </c>
      <c r="BT3918" s="5">
        <v>0.38541666666666669</v>
      </c>
      <c r="BU3918" s="3" t="s">
        <v>141</v>
      </c>
      <c r="BV3918" s="3" t="s">
        <v>94</v>
      </c>
      <c r="BY3918" s="3">
        <v>7000</v>
      </c>
      <c r="CA3918" s="3" t="s">
        <v>657</v>
      </c>
      <c r="CC3918" s="3" t="s">
        <v>148</v>
      </c>
      <c r="CD3918" s="3">
        <v>184</v>
      </c>
      <c r="CE3918" s="3" t="s">
        <v>90</v>
      </c>
      <c r="CF3918" s="4">
        <v>45244</v>
      </c>
      <c r="CI3918" s="3">
        <v>1</v>
      </c>
      <c r="CJ3918" s="3">
        <v>1</v>
      </c>
      <c r="CK3918" s="3">
        <v>21</v>
      </c>
      <c r="CL3918" s="3" t="s">
        <v>86</v>
      </c>
    </row>
    <row r="3919" spans="1:90" x14ac:dyDescent="0.3">
      <c r="A3919" s="3" t="s">
        <v>72</v>
      </c>
      <c r="B3919" s="3" t="s">
        <v>73</v>
      </c>
      <c r="C3919" s="3" t="s">
        <v>74</v>
      </c>
      <c r="E3919" s="3" t="str">
        <f>"080055854150"</f>
        <v>080055854150</v>
      </c>
      <c r="F3919" s="4">
        <v>45243</v>
      </c>
      <c r="G3919" s="3">
        <v>202408</v>
      </c>
      <c r="H3919" s="3" t="s">
        <v>75</v>
      </c>
      <c r="I3919" s="3" t="s">
        <v>76</v>
      </c>
      <c r="J3919" s="3" t="s">
        <v>77</v>
      </c>
      <c r="K3919" s="3" t="s">
        <v>78</v>
      </c>
      <c r="L3919" s="3" t="s">
        <v>280</v>
      </c>
      <c r="M3919" s="3" t="s">
        <v>281</v>
      </c>
      <c r="N3919" s="3" t="s">
        <v>282</v>
      </c>
      <c r="O3919" s="3" t="s">
        <v>82</v>
      </c>
      <c r="P3919" s="3" t="str">
        <f>"1162956791                    "</f>
        <v xml:space="preserve">1162956791                    </v>
      </c>
      <c r="Q3919" s="3">
        <v>0</v>
      </c>
      <c r="R3919" s="3">
        <v>0</v>
      </c>
      <c r="S3919" s="3">
        <v>0</v>
      </c>
      <c r="T3919" s="3">
        <v>0</v>
      </c>
      <c r="U3919" s="3">
        <v>0</v>
      </c>
      <c r="V3919" s="3">
        <v>0</v>
      </c>
      <c r="W3919" s="3">
        <v>0</v>
      </c>
      <c r="X3919" s="3">
        <v>0</v>
      </c>
      <c r="Y3919" s="3">
        <v>0</v>
      </c>
      <c r="Z3919" s="3">
        <v>0</v>
      </c>
      <c r="AA3919" s="3">
        <v>0</v>
      </c>
      <c r="AB3919" s="3">
        <v>0</v>
      </c>
      <c r="AC3919" s="3">
        <v>0</v>
      </c>
      <c r="AD3919" s="3">
        <v>0</v>
      </c>
      <c r="AE3919" s="3">
        <v>0</v>
      </c>
      <c r="AF3919" s="3">
        <v>0</v>
      </c>
      <c r="AG3919" s="3">
        <v>0</v>
      </c>
      <c r="AH3919" s="3">
        <v>0</v>
      </c>
      <c r="AI3919" s="3">
        <v>0</v>
      </c>
      <c r="AJ3919" s="3">
        <v>0</v>
      </c>
      <c r="AK3919" s="3">
        <v>0</v>
      </c>
      <c r="AL3919" s="3">
        <v>0</v>
      </c>
      <c r="AM3919" s="3">
        <v>0</v>
      </c>
      <c r="AN3919" s="3">
        <v>0</v>
      </c>
      <c r="AO3919" s="3">
        <v>0</v>
      </c>
      <c r="AP3919" s="3">
        <v>0</v>
      </c>
      <c r="AQ3919" s="3">
        <v>57.23</v>
      </c>
      <c r="AR3919" s="3">
        <v>0</v>
      </c>
      <c r="AS3919" s="3">
        <v>0</v>
      </c>
      <c r="AT3919" s="3">
        <v>0</v>
      </c>
      <c r="AU3919" s="3">
        <v>0</v>
      </c>
      <c r="AV3919" s="3">
        <v>0</v>
      </c>
      <c r="AW3919" s="3">
        <v>0</v>
      </c>
      <c r="AX3919" s="3">
        <v>0</v>
      </c>
      <c r="AY3919" s="3">
        <v>0</v>
      </c>
      <c r="AZ3919" s="3">
        <v>0</v>
      </c>
      <c r="BA3919" s="3">
        <v>0</v>
      </c>
      <c r="BB3919" s="3">
        <v>0</v>
      </c>
      <c r="BC3919" s="3">
        <v>0</v>
      </c>
      <c r="BD3919" s="3">
        <v>0</v>
      </c>
      <c r="BE3919" s="3">
        <v>0</v>
      </c>
      <c r="BF3919" s="3">
        <v>0</v>
      </c>
      <c r="BG3919" s="3">
        <v>0</v>
      </c>
      <c r="BH3919" s="3">
        <v>1</v>
      </c>
      <c r="BI3919" s="3">
        <v>1</v>
      </c>
      <c r="BJ3919" s="3">
        <v>0.2</v>
      </c>
      <c r="BK3919" s="3">
        <v>1</v>
      </c>
      <c r="BL3919" s="3">
        <v>146.65</v>
      </c>
      <c r="BM3919" s="3">
        <v>22</v>
      </c>
      <c r="BN3919" s="3">
        <v>168.65</v>
      </c>
      <c r="BO3919" s="3">
        <v>168.65</v>
      </c>
      <c r="BQ3919" s="3" t="s">
        <v>283</v>
      </c>
      <c r="BR3919" s="3" t="s">
        <v>84</v>
      </c>
      <c r="BS3919" s="4">
        <v>45244</v>
      </c>
      <c r="BT3919" s="5">
        <v>0.45902777777777781</v>
      </c>
      <c r="BU3919" s="3" t="s">
        <v>284</v>
      </c>
      <c r="BV3919" s="3" t="s">
        <v>94</v>
      </c>
      <c r="BY3919" s="3">
        <v>1200</v>
      </c>
      <c r="CA3919" s="3" t="s">
        <v>285</v>
      </c>
      <c r="CC3919" s="3" t="s">
        <v>281</v>
      </c>
      <c r="CD3919" s="3">
        <v>7130</v>
      </c>
      <c r="CE3919" s="3" t="s">
        <v>90</v>
      </c>
      <c r="CF3919" s="4">
        <v>45245</v>
      </c>
      <c r="CI3919" s="3">
        <v>1</v>
      </c>
      <c r="CJ3919" s="3">
        <v>1</v>
      </c>
      <c r="CK3919" s="3">
        <v>23</v>
      </c>
      <c r="CL3919" s="3" t="s">
        <v>86</v>
      </c>
    </row>
    <row r="3920" spans="1:90" x14ac:dyDescent="0.3">
      <c r="A3920" s="3" t="s">
        <v>72</v>
      </c>
      <c r="B3920" s="3" t="s">
        <v>73</v>
      </c>
      <c r="C3920" s="3" t="s">
        <v>74</v>
      </c>
      <c r="E3920" s="3" t="str">
        <f>"080055854175"</f>
        <v>080055854175</v>
      </c>
      <c r="F3920" s="4">
        <v>45243</v>
      </c>
      <c r="G3920" s="3">
        <v>202408</v>
      </c>
      <c r="H3920" s="3" t="s">
        <v>75</v>
      </c>
      <c r="I3920" s="3" t="s">
        <v>76</v>
      </c>
      <c r="J3920" s="3" t="s">
        <v>77</v>
      </c>
      <c r="K3920" s="3" t="s">
        <v>78</v>
      </c>
      <c r="L3920" s="3" t="s">
        <v>215</v>
      </c>
      <c r="M3920" s="3" t="s">
        <v>216</v>
      </c>
      <c r="N3920" s="3" t="s">
        <v>1480</v>
      </c>
      <c r="O3920" s="3" t="s">
        <v>82</v>
      </c>
      <c r="P3920" s="3" t="str">
        <f>"1162956933                    "</f>
        <v xml:space="preserve">1162956933                    </v>
      </c>
      <c r="Q3920" s="3">
        <v>0</v>
      </c>
      <c r="R3920" s="3">
        <v>0</v>
      </c>
      <c r="S3920" s="3">
        <v>0</v>
      </c>
      <c r="T3920" s="3">
        <v>0</v>
      </c>
      <c r="U3920" s="3">
        <v>0</v>
      </c>
      <c r="V3920" s="3">
        <v>0</v>
      </c>
      <c r="W3920" s="3">
        <v>0</v>
      </c>
      <c r="X3920" s="3">
        <v>0</v>
      </c>
      <c r="Y3920" s="3">
        <v>0</v>
      </c>
      <c r="Z3920" s="3">
        <v>0</v>
      </c>
      <c r="AA3920" s="3">
        <v>0</v>
      </c>
      <c r="AB3920" s="3">
        <v>0</v>
      </c>
      <c r="AC3920" s="3">
        <v>0</v>
      </c>
      <c r="AD3920" s="3">
        <v>0</v>
      </c>
      <c r="AE3920" s="3">
        <v>0</v>
      </c>
      <c r="AF3920" s="3">
        <v>0</v>
      </c>
      <c r="AG3920" s="3">
        <v>0</v>
      </c>
      <c r="AH3920" s="3">
        <v>0</v>
      </c>
      <c r="AI3920" s="3">
        <v>0</v>
      </c>
      <c r="AJ3920" s="3">
        <v>0</v>
      </c>
      <c r="AK3920" s="3">
        <v>0</v>
      </c>
      <c r="AL3920" s="3">
        <v>0</v>
      </c>
      <c r="AM3920" s="3">
        <v>0</v>
      </c>
      <c r="AN3920" s="3">
        <v>0</v>
      </c>
      <c r="AO3920" s="3">
        <v>0</v>
      </c>
      <c r="AP3920" s="3">
        <v>0</v>
      </c>
      <c r="AQ3920" s="3">
        <v>23.07</v>
      </c>
      <c r="AR3920" s="3">
        <v>0</v>
      </c>
      <c r="AS3920" s="3">
        <v>0</v>
      </c>
      <c r="AT3920" s="3">
        <v>0</v>
      </c>
      <c r="AU3920" s="3">
        <v>0</v>
      </c>
      <c r="AV3920" s="3">
        <v>0</v>
      </c>
      <c r="AW3920" s="3">
        <v>0</v>
      </c>
      <c r="AX3920" s="3">
        <v>0</v>
      </c>
      <c r="AY3920" s="3">
        <v>0</v>
      </c>
      <c r="AZ3920" s="3">
        <v>0</v>
      </c>
      <c r="BA3920" s="3">
        <v>0</v>
      </c>
      <c r="BB3920" s="3">
        <v>0</v>
      </c>
      <c r="BC3920" s="3">
        <v>0</v>
      </c>
      <c r="BD3920" s="3">
        <v>0</v>
      </c>
      <c r="BE3920" s="3">
        <v>0</v>
      </c>
      <c r="BF3920" s="3">
        <v>0</v>
      </c>
      <c r="BG3920" s="3">
        <v>0</v>
      </c>
      <c r="BH3920" s="3">
        <v>1</v>
      </c>
      <c r="BI3920" s="3">
        <v>1</v>
      </c>
      <c r="BJ3920" s="3">
        <v>0.2</v>
      </c>
      <c r="BK3920" s="3">
        <v>1</v>
      </c>
      <c r="BL3920" s="3">
        <v>59.12</v>
      </c>
      <c r="BM3920" s="3">
        <v>8.8699999999999992</v>
      </c>
      <c r="BN3920" s="3">
        <v>67.989999999999995</v>
      </c>
      <c r="BO3920" s="3">
        <v>67.989999999999995</v>
      </c>
      <c r="BQ3920" s="3" t="s">
        <v>1481</v>
      </c>
      <c r="BR3920" s="3" t="s">
        <v>84</v>
      </c>
      <c r="BS3920" s="4">
        <v>45244</v>
      </c>
      <c r="BT3920" s="5">
        <v>0.3979166666666667</v>
      </c>
      <c r="BU3920" s="3" t="s">
        <v>1482</v>
      </c>
      <c r="BV3920" s="3" t="s">
        <v>94</v>
      </c>
      <c r="BY3920" s="3">
        <v>1200</v>
      </c>
      <c r="CA3920" s="3" t="s">
        <v>1170</v>
      </c>
      <c r="CC3920" s="3" t="s">
        <v>216</v>
      </c>
      <c r="CD3920" s="3">
        <v>1559</v>
      </c>
      <c r="CE3920" s="3" t="s">
        <v>90</v>
      </c>
      <c r="CF3920" s="4">
        <v>45244</v>
      </c>
      <c r="CI3920" s="3">
        <v>1</v>
      </c>
      <c r="CJ3920" s="3">
        <v>1</v>
      </c>
      <c r="CK3920" s="3">
        <v>22</v>
      </c>
      <c r="CL3920" s="3" t="s">
        <v>86</v>
      </c>
    </row>
    <row r="3921" spans="1:90" x14ac:dyDescent="0.3">
      <c r="A3921" s="3" t="s">
        <v>72</v>
      </c>
      <c r="B3921" s="3" t="s">
        <v>73</v>
      </c>
      <c r="C3921" s="3" t="s">
        <v>74</v>
      </c>
      <c r="E3921" s="3" t="str">
        <f>"080055854218"</f>
        <v>080055854218</v>
      </c>
      <c r="F3921" s="4">
        <v>45243</v>
      </c>
      <c r="G3921" s="3">
        <v>202408</v>
      </c>
      <c r="H3921" s="3" t="s">
        <v>75</v>
      </c>
      <c r="I3921" s="3" t="s">
        <v>76</v>
      </c>
      <c r="J3921" s="3" t="s">
        <v>77</v>
      </c>
      <c r="K3921" s="3" t="s">
        <v>78</v>
      </c>
      <c r="L3921" s="3" t="s">
        <v>96</v>
      </c>
      <c r="M3921" s="3" t="s">
        <v>97</v>
      </c>
      <c r="N3921" s="3" t="s">
        <v>98</v>
      </c>
      <c r="O3921" s="3" t="s">
        <v>82</v>
      </c>
      <c r="P3921" s="3" t="str">
        <f>"1162956923                    "</f>
        <v xml:space="preserve">1162956923                    </v>
      </c>
      <c r="Q3921" s="3">
        <v>0</v>
      </c>
      <c r="R3921" s="3">
        <v>0</v>
      </c>
      <c r="S3921" s="3">
        <v>0</v>
      </c>
      <c r="T3921" s="3">
        <v>0</v>
      </c>
      <c r="U3921" s="3">
        <v>0</v>
      </c>
      <c r="V3921" s="3">
        <v>0</v>
      </c>
      <c r="W3921" s="3">
        <v>0</v>
      </c>
      <c r="X3921" s="3">
        <v>0</v>
      </c>
      <c r="Y3921" s="3">
        <v>0</v>
      </c>
      <c r="Z3921" s="3">
        <v>0</v>
      </c>
      <c r="AA3921" s="3">
        <v>0</v>
      </c>
      <c r="AB3921" s="3">
        <v>0</v>
      </c>
      <c r="AC3921" s="3">
        <v>0</v>
      </c>
      <c r="AD3921" s="3">
        <v>0</v>
      </c>
      <c r="AE3921" s="3">
        <v>0</v>
      </c>
      <c r="AF3921" s="3">
        <v>0</v>
      </c>
      <c r="AG3921" s="3">
        <v>0</v>
      </c>
      <c r="AH3921" s="3">
        <v>0</v>
      </c>
      <c r="AI3921" s="3">
        <v>0</v>
      </c>
      <c r="AJ3921" s="3">
        <v>0</v>
      </c>
      <c r="AK3921" s="3">
        <v>0</v>
      </c>
      <c r="AL3921" s="3">
        <v>0</v>
      </c>
      <c r="AM3921" s="3">
        <v>0</v>
      </c>
      <c r="AN3921" s="3">
        <v>0</v>
      </c>
      <c r="AO3921" s="3">
        <v>0</v>
      </c>
      <c r="AP3921" s="3">
        <v>0</v>
      </c>
      <c r="AQ3921" s="3">
        <v>57.23</v>
      </c>
      <c r="AR3921" s="3">
        <v>0</v>
      </c>
      <c r="AS3921" s="3">
        <v>0</v>
      </c>
      <c r="AT3921" s="3">
        <v>0</v>
      </c>
      <c r="AU3921" s="3">
        <v>0</v>
      </c>
      <c r="AV3921" s="3">
        <v>0</v>
      </c>
      <c r="AW3921" s="3">
        <v>0</v>
      </c>
      <c r="AX3921" s="3">
        <v>0</v>
      </c>
      <c r="AY3921" s="3">
        <v>0</v>
      </c>
      <c r="AZ3921" s="3">
        <v>0</v>
      </c>
      <c r="BA3921" s="3">
        <v>0</v>
      </c>
      <c r="BB3921" s="3">
        <v>0</v>
      </c>
      <c r="BC3921" s="3">
        <v>0</v>
      </c>
      <c r="BD3921" s="3">
        <v>0</v>
      </c>
      <c r="BE3921" s="3">
        <v>0</v>
      </c>
      <c r="BF3921" s="3">
        <v>0</v>
      </c>
      <c r="BG3921" s="3">
        <v>0</v>
      </c>
      <c r="BH3921" s="3">
        <v>1</v>
      </c>
      <c r="BI3921" s="3">
        <v>1</v>
      </c>
      <c r="BJ3921" s="3">
        <v>0.2</v>
      </c>
      <c r="BK3921" s="3">
        <v>1</v>
      </c>
      <c r="BL3921" s="3">
        <v>146.65</v>
      </c>
      <c r="BM3921" s="3">
        <v>22</v>
      </c>
      <c r="BN3921" s="3">
        <v>168.65</v>
      </c>
      <c r="BO3921" s="3">
        <v>168.65</v>
      </c>
      <c r="BQ3921" s="3" t="s">
        <v>99</v>
      </c>
      <c r="BR3921" s="3" t="s">
        <v>84</v>
      </c>
      <c r="BS3921" s="4">
        <v>45245</v>
      </c>
      <c r="BT3921" s="5">
        <v>0.51874999999999993</v>
      </c>
      <c r="BU3921" s="3" t="s">
        <v>3667</v>
      </c>
      <c r="BV3921" s="3" t="s">
        <v>94</v>
      </c>
      <c r="BY3921" s="3">
        <v>1200</v>
      </c>
      <c r="CA3921" s="3" t="s">
        <v>2151</v>
      </c>
      <c r="CC3921" s="3" t="s">
        <v>97</v>
      </c>
      <c r="CD3921" s="3">
        <v>4490</v>
      </c>
      <c r="CE3921" s="3" t="s">
        <v>90</v>
      </c>
      <c r="CF3921" s="4">
        <v>45246</v>
      </c>
      <c r="CI3921" s="3">
        <v>2</v>
      </c>
      <c r="CJ3921" s="3">
        <v>2</v>
      </c>
      <c r="CK3921" s="3">
        <v>23</v>
      </c>
      <c r="CL3921" s="3" t="s">
        <v>86</v>
      </c>
    </row>
    <row r="3922" spans="1:90" x14ac:dyDescent="0.3">
      <c r="A3922" s="3" t="s">
        <v>72</v>
      </c>
      <c r="B3922" s="3" t="s">
        <v>73</v>
      </c>
      <c r="C3922" s="3" t="s">
        <v>74</v>
      </c>
      <c r="E3922" s="3" t="str">
        <f>"080055854384"</f>
        <v>080055854384</v>
      </c>
      <c r="F3922" s="4">
        <v>45243</v>
      </c>
      <c r="G3922" s="3">
        <v>202408</v>
      </c>
      <c r="H3922" s="3" t="s">
        <v>75</v>
      </c>
      <c r="I3922" s="3" t="s">
        <v>76</v>
      </c>
      <c r="J3922" s="3" t="s">
        <v>77</v>
      </c>
      <c r="K3922" s="3" t="s">
        <v>78</v>
      </c>
      <c r="L3922" s="3" t="s">
        <v>147</v>
      </c>
      <c r="M3922" s="3" t="s">
        <v>148</v>
      </c>
      <c r="N3922" s="3" t="s">
        <v>440</v>
      </c>
      <c r="O3922" s="3" t="s">
        <v>150</v>
      </c>
      <c r="P3922" s="3" t="str">
        <f>"1162956856                    "</f>
        <v xml:space="preserve">1162956856                    </v>
      </c>
      <c r="Q3922" s="3">
        <v>0</v>
      </c>
      <c r="R3922" s="3">
        <v>0</v>
      </c>
      <c r="S3922" s="3">
        <v>0</v>
      </c>
      <c r="T3922" s="3">
        <v>0</v>
      </c>
      <c r="U3922" s="3">
        <v>0</v>
      </c>
      <c r="V3922" s="3">
        <v>0</v>
      </c>
      <c r="W3922" s="3">
        <v>0</v>
      </c>
      <c r="X3922" s="3">
        <v>0</v>
      </c>
      <c r="Y3922" s="3">
        <v>0</v>
      </c>
      <c r="Z3922" s="3">
        <v>0</v>
      </c>
      <c r="AA3922" s="3">
        <v>0</v>
      </c>
      <c r="AB3922" s="3">
        <v>0</v>
      </c>
      <c r="AC3922" s="3">
        <v>0</v>
      </c>
      <c r="AD3922" s="3">
        <v>0</v>
      </c>
      <c r="AE3922" s="3">
        <v>0</v>
      </c>
      <c r="AF3922" s="3">
        <v>0</v>
      </c>
      <c r="AG3922" s="3">
        <v>5.57</v>
      </c>
      <c r="AH3922" s="3">
        <v>0</v>
      </c>
      <c r="AI3922" s="3">
        <v>0</v>
      </c>
      <c r="AJ3922" s="3">
        <v>0</v>
      </c>
      <c r="AK3922" s="3">
        <v>0</v>
      </c>
      <c r="AL3922" s="3">
        <v>0</v>
      </c>
      <c r="AM3922" s="3">
        <v>0</v>
      </c>
      <c r="AN3922" s="3">
        <v>0</v>
      </c>
      <c r="AO3922" s="3">
        <v>0</v>
      </c>
      <c r="AP3922" s="3">
        <v>0</v>
      </c>
      <c r="AQ3922" s="3">
        <v>59.48</v>
      </c>
      <c r="AR3922" s="3">
        <v>0</v>
      </c>
      <c r="AS3922" s="3">
        <v>0</v>
      </c>
      <c r="AT3922" s="3">
        <v>0</v>
      </c>
      <c r="AU3922" s="3">
        <v>0</v>
      </c>
      <c r="AV3922" s="3">
        <v>0</v>
      </c>
      <c r="AW3922" s="3">
        <v>0</v>
      </c>
      <c r="AX3922" s="3">
        <v>0</v>
      </c>
      <c r="AY3922" s="3">
        <v>0</v>
      </c>
      <c r="AZ3922" s="3">
        <v>0</v>
      </c>
      <c r="BA3922" s="3">
        <v>0</v>
      </c>
      <c r="BB3922" s="3">
        <v>0</v>
      </c>
      <c r="BC3922" s="3">
        <v>0</v>
      </c>
      <c r="BD3922" s="3">
        <v>0</v>
      </c>
      <c r="BE3922" s="3">
        <v>0</v>
      </c>
      <c r="BF3922" s="3">
        <v>0</v>
      </c>
      <c r="BG3922" s="3">
        <v>0</v>
      </c>
      <c r="BH3922" s="3">
        <v>1</v>
      </c>
      <c r="BI3922" s="3">
        <v>16</v>
      </c>
      <c r="BJ3922" s="3">
        <v>9.1</v>
      </c>
      <c r="BK3922" s="3">
        <v>16</v>
      </c>
      <c r="BL3922" s="3">
        <v>157.97999999999999</v>
      </c>
      <c r="BM3922" s="3">
        <v>23.7</v>
      </c>
      <c r="BN3922" s="3">
        <v>181.68</v>
      </c>
      <c r="BO3922" s="3">
        <v>181.68</v>
      </c>
      <c r="BQ3922" s="3" t="s">
        <v>441</v>
      </c>
      <c r="BR3922" s="3" t="s">
        <v>84</v>
      </c>
      <c r="BS3922" s="4">
        <v>45244</v>
      </c>
      <c r="BT3922" s="5">
        <v>0.33333333333333331</v>
      </c>
      <c r="BU3922" s="3" t="s">
        <v>1362</v>
      </c>
      <c r="BV3922" s="3" t="s">
        <v>94</v>
      </c>
      <c r="BY3922" s="3">
        <v>45632</v>
      </c>
      <c r="CA3922" s="3" t="s">
        <v>1363</v>
      </c>
      <c r="CC3922" s="3" t="s">
        <v>148</v>
      </c>
      <c r="CD3922" s="3">
        <v>83</v>
      </c>
      <c r="CE3922" s="3" t="s">
        <v>90</v>
      </c>
      <c r="CF3922" s="4">
        <v>45244</v>
      </c>
      <c r="CI3922" s="3">
        <v>1</v>
      </c>
      <c r="CJ3922" s="3">
        <v>1</v>
      </c>
      <c r="CK3922" s="3">
        <v>41</v>
      </c>
      <c r="CL3922" s="3" t="s">
        <v>86</v>
      </c>
    </row>
    <row r="3923" spans="1:90" x14ac:dyDescent="0.3">
      <c r="A3923" s="3" t="s">
        <v>72</v>
      </c>
      <c r="B3923" s="3" t="s">
        <v>73</v>
      </c>
      <c r="C3923" s="3" t="s">
        <v>74</v>
      </c>
      <c r="E3923" s="3" t="str">
        <f>"080055854552"</f>
        <v>080055854552</v>
      </c>
      <c r="F3923" s="4">
        <v>45243</v>
      </c>
      <c r="G3923" s="3">
        <v>202408</v>
      </c>
      <c r="H3923" s="3" t="s">
        <v>75</v>
      </c>
      <c r="I3923" s="3" t="s">
        <v>76</v>
      </c>
      <c r="J3923" s="3" t="s">
        <v>77</v>
      </c>
      <c r="K3923" s="3" t="s">
        <v>78</v>
      </c>
      <c r="L3923" s="3" t="s">
        <v>79</v>
      </c>
      <c r="M3923" s="3" t="s">
        <v>80</v>
      </c>
      <c r="N3923" s="3" t="s">
        <v>112</v>
      </c>
      <c r="O3923" s="3" t="s">
        <v>82</v>
      </c>
      <c r="P3923" s="3" t="str">
        <f>"1162956534                    "</f>
        <v xml:space="preserve">1162956534                    </v>
      </c>
      <c r="Q3923" s="3">
        <v>0</v>
      </c>
      <c r="R3923" s="3">
        <v>0</v>
      </c>
      <c r="S3923" s="3">
        <v>0</v>
      </c>
      <c r="T3923" s="3">
        <v>0</v>
      </c>
      <c r="U3923" s="3">
        <v>0</v>
      </c>
      <c r="V3923" s="3">
        <v>0</v>
      </c>
      <c r="W3923" s="3">
        <v>0</v>
      </c>
      <c r="X3923" s="3">
        <v>0</v>
      </c>
      <c r="Y3923" s="3">
        <v>0</v>
      </c>
      <c r="Z3923" s="3">
        <v>0</v>
      </c>
      <c r="AA3923" s="3">
        <v>0</v>
      </c>
      <c r="AB3923" s="3">
        <v>0</v>
      </c>
      <c r="AC3923" s="3">
        <v>0</v>
      </c>
      <c r="AD3923" s="3">
        <v>0</v>
      </c>
      <c r="AE3923" s="3">
        <v>0</v>
      </c>
      <c r="AF3923" s="3">
        <v>0</v>
      </c>
      <c r="AG3923" s="3">
        <v>0</v>
      </c>
      <c r="AH3923" s="3">
        <v>0</v>
      </c>
      <c r="AI3923" s="3">
        <v>0</v>
      </c>
      <c r="AJ3923" s="3">
        <v>0</v>
      </c>
      <c r="AK3923" s="3">
        <v>0</v>
      </c>
      <c r="AL3923" s="3">
        <v>0</v>
      </c>
      <c r="AM3923" s="3">
        <v>0</v>
      </c>
      <c r="AN3923" s="3">
        <v>0</v>
      </c>
      <c r="AO3923" s="3">
        <v>0</v>
      </c>
      <c r="AP3923" s="3">
        <v>0</v>
      </c>
      <c r="AQ3923" s="3">
        <v>29.54</v>
      </c>
      <c r="AR3923" s="3">
        <v>0</v>
      </c>
      <c r="AS3923" s="3">
        <v>0</v>
      </c>
      <c r="AT3923" s="3">
        <v>0</v>
      </c>
      <c r="AU3923" s="3">
        <v>0</v>
      </c>
      <c r="AV3923" s="3">
        <v>0</v>
      </c>
      <c r="AW3923" s="3">
        <v>0</v>
      </c>
      <c r="AX3923" s="3">
        <v>0</v>
      </c>
      <c r="AY3923" s="3">
        <v>0</v>
      </c>
      <c r="AZ3923" s="3">
        <v>0</v>
      </c>
      <c r="BA3923" s="3">
        <v>0</v>
      </c>
      <c r="BB3923" s="3">
        <v>0</v>
      </c>
      <c r="BC3923" s="3">
        <v>0</v>
      </c>
      <c r="BD3923" s="3">
        <v>0</v>
      </c>
      <c r="BE3923" s="3">
        <v>0</v>
      </c>
      <c r="BF3923" s="3">
        <v>0</v>
      </c>
      <c r="BG3923" s="3">
        <v>0</v>
      </c>
      <c r="BH3923" s="3">
        <v>1</v>
      </c>
      <c r="BI3923" s="3">
        <v>2</v>
      </c>
      <c r="BJ3923" s="3">
        <v>1.7</v>
      </c>
      <c r="BK3923" s="3">
        <v>2</v>
      </c>
      <c r="BL3923" s="3">
        <v>75.69</v>
      </c>
      <c r="BM3923" s="3">
        <v>11.35</v>
      </c>
      <c r="BN3923" s="3">
        <v>87.04</v>
      </c>
      <c r="BO3923" s="3">
        <v>87.04</v>
      </c>
      <c r="BQ3923" s="3" t="s">
        <v>113</v>
      </c>
      <c r="BR3923" s="3" t="s">
        <v>84</v>
      </c>
      <c r="BS3923" s="4">
        <v>45244</v>
      </c>
      <c r="BT3923" s="5">
        <v>0.41597222222222219</v>
      </c>
      <c r="BU3923" s="3" t="s">
        <v>2062</v>
      </c>
      <c r="BV3923" s="3" t="s">
        <v>94</v>
      </c>
      <c r="BY3923" s="3">
        <v>8512</v>
      </c>
      <c r="CA3923" s="3" t="s">
        <v>659</v>
      </c>
      <c r="CC3923" s="3" t="s">
        <v>80</v>
      </c>
      <c r="CD3923" s="3">
        <v>7441</v>
      </c>
      <c r="CE3923" s="3" t="s">
        <v>90</v>
      </c>
      <c r="CF3923" s="4">
        <v>45245</v>
      </c>
      <c r="CI3923" s="3">
        <v>1</v>
      </c>
      <c r="CJ3923" s="3">
        <v>1</v>
      </c>
      <c r="CK3923" s="3">
        <v>21</v>
      </c>
      <c r="CL3923" s="3" t="s">
        <v>86</v>
      </c>
    </row>
    <row r="3924" spans="1:90" x14ac:dyDescent="0.3">
      <c r="A3924" s="3" t="s">
        <v>72</v>
      </c>
      <c r="B3924" s="3" t="s">
        <v>73</v>
      </c>
      <c r="C3924" s="3" t="s">
        <v>74</v>
      </c>
      <c r="E3924" s="3" t="str">
        <f>"080055854571"</f>
        <v>080055854571</v>
      </c>
      <c r="F3924" s="4">
        <v>45243</v>
      </c>
      <c r="G3924" s="3">
        <v>202408</v>
      </c>
      <c r="H3924" s="3" t="s">
        <v>75</v>
      </c>
      <c r="I3924" s="3" t="s">
        <v>76</v>
      </c>
      <c r="J3924" s="3" t="s">
        <v>77</v>
      </c>
      <c r="K3924" s="3" t="s">
        <v>78</v>
      </c>
      <c r="L3924" s="3" t="s">
        <v>280</v>
      </c>
      <c r="M3924" s="3" t="s">
        <v>281</v>
      </c>
      <c r="N3924" s="3" t="s">
        <v>282</v>
      </c>
      <c r="O3924" s="3" t="s">
        <v>82</v>
      </c>
      <c r="P3924" s="3" t="str">
        <f>"1162956595                    "</f>
        <v xml:space="preserve">1162956595                    </v>
      </c>
      <c r="Q3924" s="3">
        <v>0</v>
      </c>
      <c r="R3924" s="3">
        <v>0</v>
      </c>
      <c r="S3924" s="3">
        <v>0</v>
      </c>
      <c r="T3924" s="3">
        <v>0</v>
      </c>
      <c r="U3924" s="3">
        <v>0</v>
      </c>
      <c r="V3924" s="3">
        <v>0</v>
      </c>
      <c r="W3924" s="3">
        <v>0</v>
      </c>
      <c r="X3924" s="3">
        <v>0</v>
      </c>
      <c r="Y3924" s="3">
        <v>0</v>
      </c>
      <c r="Z3924" s="3">
        <v>0</v>
      </c>
      <c r="AA3924" s="3">
        <v>0</v>
      </c>
      <c r="AB3924" s="3">
        <v>0</v>
      </c>
      <c r="AC3924" s="3">
        <v>0</v>
      </c>
      <c r="AD3924" s="3">
        <v>0</v>
      </c>
      <c r="AE3924" s="3">
        <v>0</v>
      </c>
      <c r="AF3924" s="3">
        <v>0</v>
      </c>
      <c r="AG3924" s="3">
        <v>0</v>
      </c>
      <c r="AH3924" s="3">
        <v>0</v>
      </c>
      <c r="AI3924" s="3">
        <v>0</v>
      </c>
      <c r="AJ3924" s="3">
        <v>0</v>
      </c>
      <c r="AK3924" s="3">
        <v>0</v>
      </c>
      <c r="AL3924" s="3">
        <v>0</v>
      </c>
      <c r="AM3924" s="3">
        <v>0</v>
      </c>
      <c r="AN3924" s="3">
        <v>0</v>
      </c>
      <c r="AO3924" s="3">
        <v>0</v>
      </c>
      <c r="AP3924" s="3">
        <v>0</v>
      </c>
      <c r="AQ3924" s="3">
        <v>315.66000000000003</v>
      </c>
      <c r="AR3924" s="3">
        <v>0</v>
      </c>
      <c r="AS3924" s="3">
        <v>0</v>
      </c>
      <c r="AT3924" s="3">
        <v>0</v>
      </c>
      <c r="AU3924" s="3">
        <v>0</v>
      </c>
      <c r="AV3924" s="3">
        <v>0</v>
      </c>
      <c r="AW3924" s="3">
        <v>0</v>
      </c>
      <c r="AX3924" s="3">
        <v>0</v>
      </c>
      <c r="AY3924" s="3">
        <v>0</v>
      </c>
      <c r="AZ3924" s="3">
        <v>0</v>
      </c>
      <c r="BA3924" s="3">
        <v>0</v>
      </c>
      <c r="BB3924" s="3">
        <v>0</v>
      </c>
      <c r="BC3924" s="3">
        <v>0</v>
      </c>
      <c r="BD3924" s="3">
        <v>0</v>
      </c>
      <c r="BE3924" s="3">
        <v>0</v>
      </c>
      <c r="BF3924" s="3">
        <v>0</v>
      </c>
      <c r="BG3924" s="3">
        <v>0</v>
      </c>
      <c r="BH3924" s="3">
        <v>1</v>
      </c>
      <c r="BI3924" s="3">
        <v>12</v>
      </c>
      <c r="BJ3924" s="3">
        <v>1.7</v>
      </c>
      <c r="BK3924" s="3">
        <v>12</v>
      </c>
      <c r="BL3924" s="3">
        <v>808.88</v>
      </c>
      <c r="BM3924" s="3">
        <v>121.33</v>
      </c>
      <c r="BN3924" s="3">
        <v>930.21</v>
      </c>
      <c r="BO3924" s="3">
        <v>930.21</v>
      </c>
      <c r="BQ3924" s="3" t="s">
        <v>283</v>
      </c>
      <c r="BR3924" s="3" t="s">
        <v>84</v>
      </c>
      <c r="BS3924" s="4">
        <v>45244</v>
      </c>
      <c r="BT3924" s="5">
        <v>0.46180555555555558</v>
      </c>
      <c r="BU3924" s="3" t="s">
        <v>284</v>
      </c>
      <c r="BV3924" s="3" t="s">
        <v>94</v>
      </c>
      <c r="BY3924" s="3">
        <v>8512</v>
      </c>
      <c r="CA3924" s="3" t="s">
        <v>285</v>
      </c>
      <c r="CC3924" s="3" t="s">
        <v>281</v>
      </c>
      <c r="CD3924" s="3">
        <v>7130</v>
      </c>
      <c r="CE3924" s="3" t="s">
        <v>90</v>
      </c>
      <c r="CF3924" s="4">
        <v>45245</v>
      </c>
      <c r="CI3924" s="3">
        <v>1</v>
      </c>
      <c r="CJ3924" s="3">
        <v>1</v>
      </c>
      <c r="CK3924" s="3">
        <v>23</v>
      </c>
      <c r="CL3924" s="3" t="s">
        <v>86</v>
      </c>
    </row>
    <row r="3925" spans="1:90" x14ac:dyDescent="0.3">
      <c r="A3925" s="3" t="s">
        <v>72</v>
      </c>
      <c r="B3925" s="3" t="s">
        <v>73</v>
      </c>
      <c r="C3925" s="3" t="s">
        <v>74</v>
      </c>
      <c r="E3925" s="3" t="str">
        <f>"080055854582"</f>
        <v>080055854582</v>
      </c>
      <c r="F3925" s="4">
        <v>45243</v>
      </c>
      <c r="G3925" s="3">
        <v>202408</v>
      </c>
      <c r="H3925" s="3" t="s">
        <v>75</v>
      </c>
      <c r="I3925" s="3" t="s">
        <v>76</v>
      </c>
      <c r="J3925" s="3" t="s">
        <v>77</v>
      </c>
      <c r="K3925" s="3" t="s">
        <v>78</v>
      </c>
      <c r="L3925" s="3" t="s">
        <v>221</v>
      </c>
      <c r="M3925" s="3" t="s">
        <v>222</v>
      </c>
      <c r="N3925" s="3" t="s">
        <v>3668</v>
      </c>
      <c r="O3925" s="3" t="s">
        <v>82</v>
      </c>
      <c r="P3925" s="3" t="str">
        <f>"1162956830                    "</f>
        <v xml:space="preserve">1162956830                    </v>
      </c>
      <c r="Q3925" s="3">
        <v>0</v>
      </c>
      <c r="R3925" s="3">
        <v>0</v>
      </c>
      <c r="S3925" s="3">
        <v>0</v>
      </c>
      <c r="T3925" s="3">
        <v>0</v>
      </c>
      <c r="U3925" s="3">
        <v>0</v>
      </c>
      <c r="V3925" s="3">
        <v>0</v>
      </c>
      <c r="W3925" s="3">
        <v>0</v>
      </c>
      <c r="X3925" s="3">
        <v>0</v>
      </c>
      <c r="Y3925" s="3">
        <v>0</v>
      </c>
      <c r="Z3925" s="3">
        <v>0</v>
      </c>
      <c r="AA3925" s="3">
        <v>0</v>
      </c>
      <c r="AB3925" s="3">
        <v>0</v>
      </c>
      <c r="AC3925" s="3">
        <v>0</v>
      </c>
      <c r="AD3925" s="3">
        <v>0</v>
      </c>
      <c r="AE3925" s="3">
        <v>0</v>
      </c>
      <c r="AF3925" s="3">
        <v>0</v>
      </c>
      <c r="AG3925" s="3">
        <v>0</v>
      </c>
      <c r="AH3925" s="3">
        <v>0</v>
      </c>
      <c r="AI3925" s="3">
        <v>0</v>
      </c>
      <c r="AJ3925" s="3">
        <v>0</v>
      </c>
      <c r="AK3925" s="3">
        <v>0</v>
      </c>
      <c r="AL3925" s="3">
        <v>0</v>
      </c>
      <c r="AM3925" s="3">
        <v>0</v>
      </c>
      <c r="AN3925" s="3">
        <v>0</v>
      </c>
      <c r="AO3925" s="3">
        <v>0</v>
      </c>
      <c r="AP3925" s="3">
        <v>0</v>
      </c>
      <c r="AQ3925" s="3">
        <v>23.07</v>
      </c>
      <c r="AR3925" s="3">
        <v>0</v>
      </c>
      <c r="AS3925" s="3">
        <v>0</v>
      </c>
      <c r="AT3925" s="3">
        <v>0</v>
      </c>
      <c r="AU3925" s="3">
        <v>0</v>
      </c>
      <c r="AV3925" s="3">
        <v>0</v>
      </c>
      <c r="AW3925" s="3">
        <v>0</v>
      </c>
      <c r="AX3925" s="3">
        <v>0</v>
      </c>
      <c r="AY3925" s="3">
        <v>0</v>
      </c>
      <c r="AZ3925" s="3">
        <v>0</v>
      </c>
      <c r="BA3925" s="3">
        <v>0</v>
      </c>
      <c r="BB3925" s="3">
        <v>0</v>
      </c>
      <c r="BC3925" s="3">
        <v>0</v>
      </c>
      <c r="BD3925" s="3">
        <v>0</v>
      </c>
      <c r="BE3925" s="3">
        <v>0</v>
      </c>
      <c r="BF3925" s="3">
        <v>0</v>
      </c>
      <c r="BG3925" s="3">
        <v>0</v>
      </c>
      <c r="BH3925" s="3">
        <v>1</v>
      </c>
      <c r="BI3925" s="3">
        <v>1</v>
      </c>
      <c r="BJ3925" s="3">
        <v>0.2</v>
      </c>
      <c r="BK3925" s="3">
        <v>1</v>
      </c>
      <c r="BL3925" s="3">
        <v>59.12</v>
      </c>
      <c r="BM3925" s="3">
        <v>8.8699999999999992</v>
      </c>
      <c r="BN3925" s="3">
        <v>67.989999999999995</v>
      </c>
      <c r="BO3925" s="3">
        <v>67.989999999999995</v>
      </c>
      <c r="BQ3925" s="3" t="s">
        <v>3669</v>
      </c>
      <c r="BR3925" s="3" t="s">
        <v>84</v>
      </c>
      <c r="BS3925" s="4">
        <v>45244</v>
      </c>
      <c r="BT3925" s="5">
        <v>0.40069444444444446</v>
      </c>
      <c r="BU3925" s="3" t="s">
        <v>3670</v>
      </c>
      <c r="BV3925" s="3" t="s">
        <v>94</v>
      </c>
      <c r="BY3925" s="3">
        <v>1200</v>
      </c>
      <c r="CA3925" s="3" t="s">
        <v>914</v>
      </c>
      <c r="CC3925" s="3" t="s">
        <v>222</v>
      </c>
      <c r="CD3925" s="3">
        <v>1459</v>
      </c>
      <c r="CE3925" s="3" t="s">
        <v>90</v>
      </c>
      <c r="CF3925" s="4">
        <v>45244</v>
      </c>
      <c r="CI3925" s="3">
        <v>1</v>
      </c>
      <c r="CJ3925" s="3">
        <v>1</v>
      </c>
      <c r="CK3925" s="3">
        <v>22</v>
      </c>
      <c r="CL3925" s="3" t="s">
        <v>86</v>
      </c>
    </row>
    <row r="3926" spans="1:90" x14ac:dyDescent="0.3">
      <c r="A3926" s="3" t="s">
        <v>72</v>
      </c>
      <c r="B3926" s="3" t="s">
        <v>73</v>
      </c>
      <c r="C3926" s="3" t="s">
        <v>74</v>
      </c>
      <c r="E3926" s="3" t="str">
        <f>"080055854595"</f>
        <v>080055854595</v>
      </c>
      <c r="F3926" s="4">
        <v>45243</v>
      </c>
      <c r="G3926" s="3">
        <v>202408</v>
      </c>
      <c r="H3926" s="3" t="s">
        <v>75</v>
      </c>
      <c r="I3926" s="3" t="s">
        <v>76</v>
      </c>
      <c r="J3926" s="3" t="s">
        <v>77</v>
      </c>
      <c r="K3926" s="3" t="s">
        <v>78</v>
      </c>
      <c r="L3926" s="3" t="s">
        <v>193</v>
      </c>
      <c r="M3926" s="3" t="s">
        <v>194</v>
      </c>
      <c r="N3926" s="3" t="s">
        <v>286</v>
      </c>
      <c r="O3926" s="3" t="s">
        <v>150</v>
      </c>
      <c r="P3926" s="3" t="str">
        <f>"1162956898                    "</f>
        <v xml:space="preserve">1162956898                    </v>
      </c>
      <c r="Q3926" s="3">
        <v>0</v>
      </c>
      <c r="R3926" s="3">
        <v>0</v>
      </c>
      <c r="S3926" s="3">
        <v>0</v>
      </c>
      <c r="T3926" s="3">
        <v>0</v>
      </c>
      <c r="U3926" s="3">
        <v>0</v>
      </c>
      <c r="V3926" s="3">
        <v>0</v>
      </c>
      <c r="W3926" s="3">
        <v>0</v>
      </c>
      <c r="X3926" s="3">
        <v>0</v>
      </c>
      <c r="Y3926" s="3">
        <v>0</v>
      </c>
      <c r="Z3926" s="3">
        <v>0</v>
      </c>
      <c r="AA3926" s="3">
        <v>0</v>
      </c>
      <c r="AB3926" s="3">
        <v>0</v>
      </c>
      <c r="AC3926" s="3">
        <v>0</v>
      </c>
      <c r="AD3926" s="3">
        <v>0</v>
      </c>
      <c r="AE3926" s="3">
        <v>0</v>
      </c>
      <c r="AF3926" s="3">
        <v>0</v>
      </c>
      <c r="AG3926" s="3">
        <v>5.57</v>
      </c>
      <c r="AH3926" s="3">
        <v>0</v>
      </c>
      <c r="AI3926" s="3">
        <v>0</v>
      </c>
      <c r="AJ3926" s="3">
        <v>0</v>
      </c>
      <c r="AK3926" s="3">
        <v>0</v>
      </c>
      <c r="AL3926" s="3">
        <v>0</v>
      </c>
      <c r="AM3926" s="3">
        <v>0</v>
      </c>
      <c r="AN3926" s="3">
        <v>0</v>
      </c>
      <c r="AO3926" s="3">
        <v>0</v>
      </c>
      <c r="AP3926" s="3">
        <v>0</v>
      </c>
      <c r="AQ3926" s="3">
        <v>108.93</v>
      </c>
      <c r="AR3926" s="3">
        <v>0</v>
      </c>
      <c r="AS3926" s="3">
        <v>0</v>
      </c>
      <c r="AT3926" s="3">
        <v>0</v>
      </c>
      <c r="AU3926" s="3">
        <v>0</v>
      </c>
      <c r="AV3926" s="3">
        <v>0</v>
      </c>
      <c r="AW3926" s="3">
        <v>0</v>
      </c>
      <c r="AX3926" s="3">
        <v>0</v>
      </c>
      <c r="AY3926" s="3">
        <v>0</v>
      </c>
      <c r="AZ3926" s="3">
        <v>0</v>
      </c>
      <c r="BA3926" s="3">
        <v>0</v>
      </c>
      <c r="BB3926" s="3">
        <v>0</v>
      </c>
      <c r="BC3926" s="3">
        <v>0</v>
      </c>
      <c r="BD3926" s="3">
        <v>0</v>
      </c>
      <c r="BE3926" s="3">
        <v>0</v>
      </c>
      <c r="BF3926" s="3">
        <v>0</v>
      </c>
      <c r="BG3926" s="3">
        <v>0</v>
      </c>
      <c r="BH3926" s="3">
        <v>1</v>
      </c>
      <c r="BI3926" s="3">
        <v>14</v>
      </c>
      <c r="BJ3926" s="3">
        <v>37</v>
      </c>
      <c r="BK3926" s="3">
        <v>37</v>
      </c>
      <c r="BL3926" s="3">
        <v>284.70999999999998</v>
      </c>
      <c r="BM3926" s="3">
        <v>42.71</v>
      </c>
      <c r="BN3926" s="3">
        <v>327.42</v>
      </c>
      <c r="BO3926" s="3">
        <v>327.42</v>
      </c>
      <c r="BQ3926" s="3" t="s">
        <v>287</v>
      </c>
      <c r="BR3926" s="3" t="s">
        <v>84</v>
      </c>
      <c r="BS3926" s="4">
        <v>45245</v>
      </c>
      <c r="BT3926" s="5">
        <v>0.33819444444444446</v>
      </c>
      <c r="BU3926" s="3" t="s">
        <v>1109</v>
      </c>
      <c r="BV3926" s="3" t="s">
        <v>94</v>
      </c>
      <c r="BY3926" s="3">
        <v>184920</v>
      </c>
      <c r="CA3926" s="3" t="s">
        <v>671</v>
      </c>
      <c r="CC3926" s="3" t="s">
        <v>194</v>
      </c>
      <c r="CD3926" s="3">
        <v>6001</v>
      </c>
      <c r="CE3926" s="3" t="s">
        <v>90</v>
      </c>
      <c r="CF3926" s="4">
        <v>45245</v>
      </c>
      <c r="CI3926" s="3">
        <v>3</v>
      </c>
      <c r="CJ3926" s="3">
        <v>2</v>
      </c>
      <c r="CK3926" s="3">
        <v>41</v>
      </c>
      <c r="CL3926" s="3" t="s">
        <v>86</v>
      </c>
    </row>
    <row r="3927" spans="1:90" x14ac:dyDescent="0.3">
      <c r="A3927" s="3" t="s">
        <v>72</v>
      </c>
      <c r="B3927" s="3" t="s">
        <v>73</v>
      </c>
      <c r="C3927" s="3" t="s">
        <v>74</v>
      </c>
      <c r="E3927" s="3" t="str">
        <f>"080055854600"</f>
        <v>080055854600</v>
      </c>
      <c r="F3927" s="4">
        <v>45243</v>
      </c>
      <c r="G3927" s="3">
        <v>202408</v>
      </c>
      <c r="H3927" s="3" t="s">
        <v>75</v>
      </c>
      <c r="I3927" s="3" t="s">
        <v>76</v>
      </c>
      <c r="J3927" s="3" t="s">
        <v>77</v>
      </c>
      <c r="K3927" s="3" t="s">
        <v>78</v>
      </c>
      <c r="L3927" s="3" t="s">
        <v>221</v>
      </c>
      <c r="M3927" s="3" t="s">
        <v>222</v>
      </c>
      <c r="N3927" s="3" t="s">
        <v>223</v>
      </c>
      <c r="O3927" s="3" t="s">
        <v>82</v>
      </c>
      <c r="P3927" s="3" t="str">
        <f>"1162956924                    "</f>
        <v xml:space="preserve">1162956924                    </v>
      </c>
      <c r="Q3927" s="3">
        <v>0</v>
      </c>
      <c r="R3927" s="3">
        <v>0</v>
      </c>
      <c r="S3927" s="3">
        <v>0</v>
      </c>
      <c r="T3927" s="3">
        <v>0</v>
      </c>
      <c r="U3927" s="3">
        <v>0</v>
      </c>
      <c r="V3927" s="3">
        <v>0</v>
      </c>
      <c r="W3927" s="3">
        <v>0</v>
      </c>
      <c r="X3927" s="3">
        <v>0</v>
      </c>
      <c r="Y3927" s="3">
        <v>0</v>
      </c>
      <c r="Z3927" s="3">
        <v>0</v>
      </c>
      <c r="AA3927" s="3">
        <v>0</v>
      </c>
      <c r="AB3927" s="3">
        <v>0</v>
      </c>
      <c r="AC3927" s="3">
        <v>0</v>
      </c>
      <c r="AD3927" s="3">
        <v>0</v>
      </c>
      <c r="AE3927" s="3">
        <v>0</v>
      </c>
      <c r="AF3927" s="3">
        <v>0</v>
      </c>
      <c r="AG3927" s="3">
        <v>0</v>
      </c>
      <c r="AH3927" s="3">
        <v>0</v>
      </c>
      <c r="AI3927" s="3">
        <v>0</v>
      </c>
      <c r="AJ3927" s="3">
        <v>0</v>
      </c>
      <c r="AK3927" s="3">
        <v>0</v>
      </c>
      <c r="AL3927" s="3">
        <v>0</v>
      </c>
      <c r="AM3927" s="3">
        <v>0</v>
      </c>
      <c r="AN3927" s="3">
        <v>0</v>
      </c>
      <c r="AO3927" s="3">
        <v>0</v>
      </c>
      <c r="AP3927" s="3">
        <v>0</v>
      </c>
      <c r="AQ3927" s="3">
        <v>23.07</v>
      </c>
      <c r="AR3927" s="3">
        <v>0</v>
      </c>
      <c r="AS3927" s="3">
        <v>0</v>
      </c>
      <c r="AT3927" s="3">
        <v>0</v>
      </c>
      <c r="AU3927" s="3">
        <v>0</v>
      </c>
      <c r="AV3927" s="3">
        <v>0</v>
      </c>
      <c r="AW3927" s="3">
        <v>0</v>
      </c>
      <c r="AX3927" s="3">
        <v>0</v>
      </c>
      <c r="AY3927" s="3">
        <v>0</v>
      </c>
      <c r="AZ3927" s="3">
        <v>0</v>
      </c>
      <c r="BA3927" s="3">
        <v>0</v>
      </c>
      <c r="BB3927" s="3">
        <v>0</v>
      </c>
      <c r="BC3927" s="3">
        <v>0</v>
      </c>
      <c r="BD3927" s="3">
        <v>0</v>
      </c>
      <c r="BE3927" s="3">
        <v>0</v>
      </c>
      <c r="BF3927" s="3">
        <v>0</v>
      </c>
      <c r="BG3927" s="3">
        <v>0</v>
      </c>
      <c r="BH3927" s="3">
        <v>1</v>
      </c>
      <c r="BI3927" s="3">
        <v>1</v>
      </c>
      <c r="BJ3927" s="3">
        <v>0.2</v>
      </c>
      <c r="BK3927" s="3">
        <v>1</v>
      </c>
      <c r="BL3927" s="3">
        <v>59.12</v>
      </c>
      <c r="BM3927" s="3">
        <v>8.8699999999999992</v>
      </c>
      <c r="BN3927" s="3">
        <v>67.989999999999995</v>
      </c>
      <c r="BO3927" s="3">
        <v>67.989999999999995</v>
      </c>
      <c r="BQ3927" s="3" t="s">
        <v>224</v>
      </c>
      <c r="BR3927" s="3" t="s">
        <v>84</v>
      </c>
      <c r="BS3927" s="4">
        <v>45244</v>
      </c>
      <c r="BT3927" s="5">
        <v>0.36388888888888887</v>
      </c>
      <c r="BU3927" s="3" t="s">
        <v>2838</v>
      </c>
      <c r="BV3927" s="3" t="s">
        <v>94</v>
      </c>
      <c r="BY3927" s="3">
        <v>1200</v>
      </c>
      <c r="CA3927" s="3" t="s">
        <v>399</v>
      </c>
      <c r="CC3927" s="3" t="s">
        <v>222</v>
      </c>
      <c r="CD3927" s="3">
        <v>1459</v>
      </c>
      <c r="CE3927" s="3" t="s">
        <v>90</v>
      </c>
      <c r="CF3927" s="4">
        <v>45245</v>
      </c>
      <c r="CI3927" s="3">
        <v>1</v>
      </c>
      <c r="CJ3927" s="3">
        <v>1</v>
      </c>
      <c r="CK3927" s="3">
        <v>22</v>
      </c>
      <c r="CL3927" s="3" t="s">
        <v>86</v>
      </c>
    </row>
    <row r="3928" spans="1:90" x14ac:dyDescent="0.3">
      <c r="A3928" s="3" t="s">
        <v>72</v>
      </c>
      <c r="B3928" s="3" t="s">
        <v>73</v>
      </c>
      <c r="C3928" s="3" t="s">
        <v>74</v>
      </c>
      <c r="E3928" s="3" t="str">
        <f>"080055854625"</f>
        <v>080055854625</v>
      </c>
      <c r="F3928" s="4">
        <v>45243</v>
      </c>
      <c r="G3928" s="3">
        <v>202408</v>
      </c>
      <c r="H3928" s="3" t="s">
        <v>75</v>
      </c>
      <c r="I3928" s="3" t="s">
        <v>76</v>
      </c>
      <c r="J3928" s="3" t="s">
        <v>77</v>
      </c>
      <c r="K3928" s="3" t="s">
        <v>78</v>
      </c>
      <c r="L3928" s="3" t="s">
        <v>154</v>
      </c>
      <c r="M3928" s="3" t="s">
        <v>155</v>
      </c>
      <c r="N3928" s="3" t="s">
        <v>1885</v>
      </c>
      <c r="O3928" s="3" t="s">
        <v>82</v>
      </c>
      <c r="P3928" s="3" t="str">
        <f>"1162956921                    "</f>
        <v xml:space="preserve">1162956921                    </v>
      </c>
      <c r="Q3928" s="3">
        <v>0</v>
      </c>
      <c r="R3928" s="3">
        <v>0</v>
      </c>
      <c r="S3928" s="3">
        <v>0</v>
      </c>
      <c r="T3928" s="3">
        <v>0</v>
      </c>
      <c r="U3928" s="3">
        <v>0</v>
      </c>
      <c r="V3928" s="3">
        <v>0</v>
      </c>
      <c r="W3928" s="3">
        <v>0</v>
      </c>
      <c r="X3928" s="3">
        <v>0</v>
      </c>
      <c r="Y3928" s="3">
        <v>0</v>
      </c>
      <c r="Z3928" s="3">
        <v>0</v>
      </c>
      <c r="AA3928" s="3">
        <v>0</v>
      </c>
      <c r="AB3928" s="3">
        <v>0</v>
      </c>
      <c r="AC3928" s="3">
        <v>0</v>
      </c>
      <c r="AD3928" s="3">
        <v>0</v>
      </c>
      <c r="AE3928" s="3">
        <v>0</v>
      </c>
      <c r="AF3928" s="3">
        <v>0</v>
      </c>
      <c r="AG3928" s="3">
        <v>0</v>
      </c>
      <c r="AH3928" s="3">
        <v>0</v>
      </c>
      <c r="AI3928" s="3">
        <v>0</v>
      </c>
      <c r="AJ3928" s="3">
        <v>0</v>
      </c>
      <c r="AK3928" s="3">
        <v>0</v>
      </c>
      <c r="AL3928" s="3">
        <v>0</v>
      </c>
      <c r="AM3928" s="3">
        <v>0</v>
      </c>
      <c r="AN3928" s="3">
        <v>0</v>
      </c>
      <c r="AO3928" s="3">
        <v>0</v>
      </c>
      <c r="AP3928" s="3">
        <v>0</v>
      </c>
      <c r="AQ3928" s="3">
        <v>23.07</v>
      </c>
      <c r="AR3928" s="3">
        <v>0</v>
      </c>
      <c r="AS3928" s="3">
        <v>0</v>
      </c>
      <c r="AT3928" s="3">
        <v>0</v>
      </c>
      <c r="AU3928" s="3">
        <v>0</v>
      </c>
      <c r="AV3928" s="3">
        <v>0</v>
      </c>
      <c r="AW3928" s="3">
        <v>0</v>
      </c>
      <c r="AX3928" s="3">
        <v>0</v>
      </c>
      <c r="AY3928" s="3">
        <v>0</v>
      </c>
      <c r="AZ3928" s="3">
        <v>0</v>
      </c>
      <c r="BA3928" s="3">
        <v>0</v>
      </c>
      <c r="BB3928" s="3">
        <v>0</v>
      </c>
      <c r="BC3928" s="3">
        <v>0</v>
      </c>
      <c r="BD3928" s="3">
        <v>0</v>
      </c>
      <c r="BE3928" s="3">
        <v>0</v>
      </c>
      <c r="BF3928" s="3">
        <v>0</v>
      </c>
      <c r="BG3928" s="3">
        <v>0</v>
      </c>
      <c r="BH3928" s="3">
        <v>1</v>
      </c>
      <c r="BI3928" s="3">
        <v>2</v>
      </c>
      <c r="BJ3928" s="3">
        <v>1.3</v>
      </c>
      <c r="BK3928" s="3">
        <v>2</v>
      </c>
      <c r="BL3928" s="3">
        <v>59.12</v>
      </c>
      <c r="BM3928" s="3">
        <v>8.8699999999999992</v>
      </c>
      <c r="BN3928" s="3">
        <v>67.989999999999995</v>
      </c>
      <c r="BO3928" s="3">
        <v>67.989999999999995</v>
      </c>
      <c r="BQ3928" s="3" t="s">
        <v>1886</v>
      </c>
      <c r="BR3928" s="3" t="s">
        <v>84</v>
      </c>
      <c r="BS3928" s="4">
        <v>45244</v>
      </c>
      <c r="BT3928" s="5">
        <v>0.38194444444444442</v>
      </c>
      <c r="BU3928" s="3" t="s">
        <v>3671</v>
      </c>
      <c r="BV3928" s="3" t="s">
        <v>94</v>
      </c>
      <c r="BY3928" s="3">
        <v>6555</v>
      </c>
      <c r="CA3928" s="3" t="s">
        <v>1683</v>
      </c>
      <c r="CC3928" s="3" t="s">
        <v>155</v>
      </c>
      <c r="CD3928" s="3">
        <v>1422</v>
      </c>
      <c r="CE3928" s="3" t="s">
        <v>90</v>
      </c>
      <c r="CF3928" s="4">
        <v>45245</v>
      </c>
      <c r="CI3928" s="3">
        <v>1</v>
      </c>
      <c r="CJ3928" s="3">
        <v>1</v>
      </c>
      <c r="CK3928" s="3">
        <v>22</v>
      </c>
      <c r="CL3928" s="3" t="s">
        <v>86</v>
      </c>
    </row>
    <row r="3929" spans="1:90" x14ac:dyDescent="0.3">
      <c r="A3929" s="3" t="s">
        <v>72</v>
      </c>
      <c r="B3929" s="3" t="s">
        <v>73</v>
      </c>
      <c r="C3929" s="3" t="s">
        <v>74</v>
      </c>
      <c r="E3929" s="3" t="str">
        <f>"080055854637"</f>
        <v>080055854637</v>
      </c>
      <c r="F3929" s="4">
        <v>45243</v>
      </c>
      <c r="G3929" s="3">
        <v>202408</v>
      </c>
      <c r="H3929" s="3" t="s">
        <v>75</v>
      </c>
      <c r="I3929" s="3" t="s">
        <v>76</v>
      </c>
      <c r="J3929" s="3" t="s">
        <v>77</v>
      </c>
      <c r="K3929" s="3" t="s">
        <v>78</v>
      </c>
      <c r="L3929" s="3" t="s">
        <v>116</v>
      </c>
      <c r="M3929" s="3" t="s">
        <v>117</v>
      </c>
      <c r="N3929" s="3" t="s">
        <v>946</v>
      </c>
      <c r="O3929" s="3" t="s">
        <v>82</v>
      </c>
      <c r="P3929" s="3" t="str">
        <f>"1162956925                    "</f>
        <v xml:space="preserve">1162956925                    </v>
      </c>
      <c r="Q3929" s="3">
        <v>0</v>
      </c>
      <c r="R3929" s="3">
        <v>0</v>
      </c>
      <c r="S3929" s="3">
        <v>0</v>
      </c>
      <c r="T3929" s="3">
        <v>0</v>
      </c>
      <c r="U3929" s="3">
        <v>0</v>
      </c>
      <c r="V3929" s="3">
        <v>0</v>
      </c>
      <c r="W3929" s="3">
        <v>0</v>
      </c>
      <c r="X3929" s="3">
        <v>0</v>
      </c>
      <c r="Y3929" s="3">
        <v>0</v>
      </c>
      <c r="Z3929" s="3">
        <v>0</v>
      </c>
      <c r="AA3929" s="3">
        <v>0</v>
      </c>
      <c r="AB3929" s="3">
        <v>0</v>
      </c>
      <c r="AC3929" s="3">
        <v>0</v>
      </c>
      <c r="AD3929" s="3">
        <v>0</v>
      </c>
      <c r="AE3929" s="3">
        <v>0</v>
      </c>
      <c r="AF3929" s="3">
        <v>0</v>
      </c>
      <c r="AG3929" s="3">
        <v>0</v>
      </c>
      <c r="AH3929" s="3">
        <v>0</v>
      </c>
      <c r="AI3929" s="3">
        <v>0</v>
      </c>
      <c r="AJ3929" s="3">
        <v>0</v>
      </c>
      <c r="AK3929" s="3">
        <v>0</v>
      </c>
      <c r="AL3929" s="3">
        <v>0</v>
      </c>
      <c r="AM3929" s="3">
        <v>0</v>
      </c>
      <c r="AN3929" s="3">
        <v>0</v>
      </c>
      <c r="AO3929" s="3">
        <v>0</v>
      </c>
      <c r="AP3929" s="3">
        <v>0</v>
      </c>
      <c r="AQ3929" s="3">
        <v>23.07</v>
      </c>
      <c r="AR3929" s="3">
        <v>0</v>
      </c>
      <c r="AS3929" s="3">
        <v>0</v>
      </c>
      <c r="AT3929" s="3">
        <v>0</v>
      </c>
      <c r="AU3929" s="3">
        <v>0</v>
      </c>
      <c r="AV3929" s="3">
        <v>0</v>
      </c>
      <c r="AW3929" s="3">
        <v>0</v>
      </c>
      <c r="AX3929" s="3">
        <v>0</v>
      </c>
      <c r="AY3929" s="3">
        <v>0</v>
      </c>
      <c r="AZ3929" s="3">
        <v>0</v>
      </c>
      <c r="BA3929" s="3">
        <v>0</v>
      </c>
      <c r="BB3929" s="3">
        <v>0</v>
      </c>
      <c r="BC3929" s="3">
        <v>0</v>
      </c>
      <c r="BD3929" s="3">
        <v>0</v>
      </c>
      <c r="BE3929" s="3">
        <v>0</v>
      </c>
      <c r="BF3929" s="3">
        <v>0</v>
      </c>
      <c r="BG3929" s="3">
        <v>0</v>
      </c>
      <c r="BH3929" s="3">
        <v>1</v>
      </c>
      <c r="BI3929" s="3">
        <v>3</v>
      </c>
      <c r="BJ3929" s="3">
        <v>3.4</v>
      </c>
      <c r="BK3929" s="3">
        <v>4</v>
      </c>
      <c r="BL3929" s="3">
        <v>59.12</v>
      </c>
      <c r="BM3929" s="3">
        <v>8.8699999999999992</v>
      </c>
      <c r="BN3929" s="3">
        <v>67.989999999999995</v>
      </c>
      <c r="BO3929" s="3">
        <v>67.989999999999995</v>
      </c>
      <c r="BQ3929" s="3" t="s">
        <v>1671</v>
      </c>
      <c r="BR3929" s="3" t="s">
        <v>84</v>
      </c>
      <c r="BS3929" s="4">
        <v>45244</v>
      </c>
      <c r="BT3929" s="5">
        <v>0.36527777777777781</v>
      </c>
      <c r="BU3929" s="3" t="s">
        <v>1766</v>
      </c>
      <c r="BV3929" s="3" t="s">
        <v>94</v>
      </c>
      <c r="BY3929" s="3">
        <v>16965</v>
      </c>
      <c r="CA3929" s="3" t="s">
        <v>949</v>
      </c>
      <c r="CC3929" s="3" t="s">
        <v>117</v>
      </c>
      <c r="CD3929" s="3">
        <v>2163</v>
      </c>
      <c r="CE3929" s="3" t="s">
        <v>90</v>
      </c>
      <c r="CF3929" s="4">
        <v>45244</v>
      </c>
      <c r="CI3929" s="3">
        <v>1</v>
      </c>
      <c r="CJ3929" s="3">
        <v>1</v>
      </c>
      <c r="CK3929" s="3">
        <v>22</v>
      </c>
      <c r="CL3929" s="3" t="s">
        <v>86</v>
      </c>
    </row>
    <row r="3930" spans="1:90" x14ac:dyDescent="0.3">
      <c r="A3930" s="3" t="s">
        <v>72</v>
      </c>
      <c r="B3930" s="3" t="s">
        <v>73</v>
      </c>
      <c r="C3930" s="3" t="s">
        <v>74</v>
      </c>
      <c r="E3930" s="3" t="str">
        <f>"080055854654"</f>
        <v>080055854654</v>
      </c>
      <c r="F3930" s="4">
        <v>45243</v>
      </c>
      <c r="G3930" s="3">
        <v>202408</v>
      </c>
      <c r="H3930" s="3" t="s">
        <v>75</v>
      </c>
      <c r="I3930" s="3" t="s">
        <v>76</v>
      </c>
      <c r="J3930" s="3" t="s">
        <v>77</v>
      </c>
      <c r="K3930" s="3" t="s">
        <v>78</v>
      </c>
      <c r="L3930" s="3" t="s">
        <v>238</v>
      </c>
      <c r="M3930" s="3" t="s">
        <v>239</v>
      </c>
      <c r="N3930" s="3" t="s">
        <v>466</v>
      </c>
      <c r="O3930" s="3" t="s">
        <v>150</v>
      </c>
      <c r="P3930" s="3" t="str">
        <f>"1162956899                    "</f>
        <v xml:space="preserve">1162956899                    </v>
      </c>
      <c r="Q3930" s="3">
        <v>0</v>
      </c>
      <c r="R3930" s="3">
        <v>0</v>
      </c>
      <c r="S3930" s="3">
        <v>0</v>
      </c>
      <c r="T3930" s="3">
        <v>0</v>
      </c>
      <c r="U3930" s="3">
        <v>0</v>
      </c>
      <c r="V3930" s="3">
        <v>0</v>
      </c>
      <c r="W3930" s="3">
        <v>0</v>
      </c>
      <c r="X3930" s="3">
        <v>0</v>
      </c>
      <c r="Y3930" s="3">
        <v>0</v>
      </c>
      <c r="Z3930" s="3">
        <v>0</v>
      </c>
      <c r="AA3930" s="3">
        <v>0</v>
      </c>
      <c r="AB3930" s="3">
        <v>0</v>
      </c>
      <c r="AC3930" s="3">
        <v>0</v>
      </c>
      <c r="AD3930" s="3">
        <v>0</v>
      </c>
      <c r="AE3930" s="3">
        <v>0</v>
      </c>
      <c r="AF3930" s="3">
        <v>0</v>
      </c>
      <c r="AG3930" s="3">
        <v>5.57</v>
      </c>
      <c r="AH3930" s="3">
        <v>0</v>
      </c>
      <c r="AI3930" s="3">
        <v>0</v>
      </c>
      <c r="AJ3930" s="3">
        <v>0</v>
      </c>
      <c r="AK3930" s="3">
        <v>0</v>
      </c>
      <c r="AL3930" s="3">
        <v>0</v>
      </c>
      <c r="AM3930" s="3">
        <v>0</v>
      </c>
      <c r="AN3930" s="3">
        <v>0</v>
      </c>
      <c r="AO3930" s="3">
        <v>0</v>
      </c>
      <c r="AP3930" s="3">
        <v>0</v>
      </c>
      <c r="AQ3930" s="3">
        <v>66.540000000000006</v>
      </c>
      <c r="AR3930" s="3">
        <v>0</v>
      </c>
      <c r="AS3930" s="3">
        <v>0</v>
      </c>
      <c r="AT3930" s="3">
        <v>0</v>
      </c>
      <c r="AU3930" s="3">
        <v>0</v>
      </c>
      <c r="AV3930" s="3">
        <v>0</v>
      </c>
      <c r="AW3930" s="3">
        <v>0</v>
      </c>
      <c r="AX3930" s="3">
        <v>0</v>
      </c>
      <c r="AY3930" s="3">
        <v>0</v>
      </c>
      <c r="AZ3930" s="3">
        <v>0</v>
      </c>
      <c r="BA3930" s="3">
        <v>0</v>
      </c>
      <c r="BB3930" s="3">
        <v>0</v>
      </c>
      <c r="BC3930" s="3">
        <v>0</v>
      </c>
      <c r="BD3930" s="3">
        <v>0</v>
      </c>
      <c r="BE3930" s="3">
        <v>0</v>
      </c>
      <c r="BF3930" s="3">
        <v>0</v>
      </c>
      <c r="BG3930" s="3">
        <v>0</v>
      </c>
      <c r="BH3930" s="3">
        <v>1</v>
      </c>
      <c r="BI3930" s="3">
        <v>6</v>
      </c>
      <c r="BJ3930" s="3">
        <v>18.3</v>
      </c>
      <c r="BK3930" s="3">
        <v>19</v>
      </c>
      <c r="BL3930" s="3">
        <v>176.08</v>
      </c>
      <c r="BM3930" s="3">
        <v>26.41</v>
      </c>
      <c r="BN3930" s="3">
        <v>202.49</v>
      </c>
      <c r="BO3930" s="3">
        <v>202.49</v>
      </c>
      <c r="BQ3930" s="3" t="s">
        <v>467</v>
      </c>
      <c r="BR3930" s="3" t="s">
        <v>84</v>
      </c>
      <c r="BS3930" s="4">
        <v>45245</v>
      </c>
      <c r="BT3930" s="5">
        <v>0.4381944444444445</v>
      </c>
      <c r="BU3930" s="3" t="s">
        <v>826</v>
      </c>
      <c r="BV3930" s="3" t="s">
        <v>94</v>
      </c>
      <c r="BY3930" s="3">
        <v>91264</v>
      </c>
      <c r="CA3930" s="3" t="s">
        <v>243</v>
      </c>
      <c r="CC3930" s="3" t="s">
        <v>239</v>
      </c>
      <c r="CD3930" s="3">
        <v>5201</v>
      </c>
      <c r="CE3930" s="3" t="s">
        <v>90</v>
      </c>
      <c r="CF3930" s="4">
        <v>45246</v>
      </c>
      <c r="CI3930" s="3">
        <v>3</v>
      </c>
      <c r="CJ3930" s="3">
        <v>2</v>
      </c>
      <c r="CK3930" s="3">
        <v>41</v>
      </c>
      <c r="CL3930" s="3" t="s">
        <v>86</v>
      </c>
    </row>
    <row r="3931" spans="1:90" x14ac:dyDescent="0.3">
      <c r="A3931" s="3" t="s">
        <v>72</v>
      </c>
      <c r="B3931" s="3" t="s">
        <v>73</v>
      </c>
      <c r="C3931" s="3" t="s">
        <v>74</v>
      </c>
      <c r="E3931" s="3" t="str">
        <f>"080055854664"</f>
        <v>080055854664</v>
      </c>
      <c r="F3931" s="4">
        <v>45243</v>
      </c>
      <c r="G3931" s="3">
        <v>202408</v>
      </c>
      <c r="H3931" s="3" t="s">
        <v>75</v>
      </c>
      <c r="I3931" s="3" t="s">
        <v>76</v>
      </c>
      <c r="J3931" s="3" t="s">
        <v>77</v>
      </c>
      <c r="K3931" s="3" t="s">
        <v>78</v>
      </c>
      <c r="L3931" s="3" t="s">
        <v>442</v>
      </c>
      <c r="M3931" s="3" t="s">
        <v>443</v>
      </c>
      <c r="N3931" s="3" t="s">
        <v>827</v>
      </c>
      <c r="O3931" s="3" t="s">
        <v>82</v>
      </c>
      <c r="P3931" s="3" t="str">
        <f>"1162956897                    "</f>
        <v xml:space="preserve">1162956897                    </v>
      </c>
      <c r="Q3931" s="3">
        <v>0</v>
      </c>
      <c r="R3931" s="3">
        <v>0</v>
      </c>
      <c r="S3931" s="3">
        <v>0</v>
      </c>
      <c r="T3931" s="3">
        <v>0</v>
      </c>
      <c r="U3931" s="3">
        <v>0</v>
      </c>
      <c r="V3931" s="3">
        <v>0</v>
      </c>
      <c r="W3931" s="3">
        <v>0</v>
      </c>
      <c r="X3931" s="3">
        <v>0</v>
      </c>
      <c r="Y3931" s="3">
        <v>0</v>
      </c>
      <c r="Z3931" s="3">
        <v>0</v>
      </c>
      <c r="AA3931" s="3">
        <v>0</v>
      </c>
      <c r="AB3931" s="3">
        <v>0</v>
      </c>
      <c r="AC3931" s="3">
        <v>0</v>
      </c>
      <c r="AD3931" s="3">
        <v>0</v>
      </c>
      <c r="AE3931" s="3">
        <v>0</v>
      </c>
      <c r="AF3931" s="3">
        <v>0</v>
      </c>
      <c r="AG3931" s="3">
        <v>0</v>
      </c>
      <c r="AH3931" s="3">
        <v>0</v>
      </c>
      <c r="AI3931" s="3">
        <v>0</v>
      </c>
      <c r="AJ3931" s="3">
        <v>0</v>
      </c>
      <c r="AK3931" s="3">
        <v>0</v>
      </c>
      <c r="AL3931" s="3">
        <v>0</v>
      </c>
      <c r="AM3931" s="3">
        <v>0</v>
      </c>
      <c r="AN3931" s="3">
        <v>0</v>
      </c>
      <c r="AO3931" s="3">
        <v>0</v>
      </c>
      <c r="AP3931" s="3">
        <v>0</v>
      </c>
      <c r="AQ3931" s="3">
        <v>23.07</v>
      </c>
      <c r="AR3931" s="3">
        <v>0</v>
      </c>
      <c r="AS3931" s="3">
        <v>0</v>
      </c>
      <c r="AT3931" s="3">
        <v>0</v>
      </c>
      <c r="AU3931" s="3">
        <v>0</v>
      </c>
      <c r="AV3931" s="3">
        <v>0</v>
      </c>
      <c r="AW3931" s="3">
        <v>0</v>
      </c>
      <c r="AX3931" s="3">
        <v>0</v>
      </c>
      <c r="AY3931" s="3">
        <v>0</v>
      </c>
      <c r="AZ3931" s="3">
        <v>0</v>
      </c>
      <c r="BA3931" s="3">
        <v>0</v>
      </c>
      <c r="BB3931" s="3">
        <v>0</v>
      </c>
      <c r="BC3931" s="3">
        <v>0</v>
      </c>
      <c r="BD3931" s="3">
        <v>0</v>
      </c>
      <c r="BE3931" s="3">
        <v>0</v>
      </c>
      <c r="BF3931" s="3">
        <v>0</v>
      </c>
      <c r="BG3931" s="3">
        <v>0</v>
      </c>
      <c r="BH3931" s="3">
        <v>1</v>
      </c>
      <c r="BI3931" s="3">
        <v>2</v>
      </c>
      <c r="BJ3931" s="3">
        <v>3.4</v>
      </c>
      <c r="BK3931" s="3">
        <v>4</v>
      </c>
      <c r="BL3931" s="3">
        <v>59.12</v>
      </c>
      <c r="BM3931" s="3">
        <v>8.8699999999999992</v>
      </c>
      <c r="BN3931" s="3">
        <v>67.989999999999995</v>
      </c>
      <c r="BO3931" s="3">
        <v>67.989999999999995</v>
      </c>
      <c r="BQ3931" s="3" t="s">
        <v>828</v>
      </c>
      <c r="BR3931" s="3" t="s">
        <v>84</v>
      </c>
      <c r="BS3931" s="4">
        <v>45244</v>
      </c>
      <c r="BT3931" s="5">
        <v>0.31666666666666665</v>
      </c>
      <c r="BU3931" s="3" t="s">
        <v>829</v>
      </c>
      <c r="BV3931" s="3" t="s">
        <v>94</v>
      </c>
      <c r="BY3931" s="3">
        <v>16965</v>
      </c>
      <c r="CA3931" s="3" t="s">
        <v>673</v>
      </c>
      <c r="CC3931" s="3" t="s">
        <v>443</v>
      </c>
      <c r="CD3931" s="3">
        <v>2094</v>
      </c>
      <c r="CE3931" s="3" t="s">
        <v>90</v>
      </c>
      <c r="CF3931" s="4">
        <v>45244</v>
      </c>
      <c r="CI3931" s="3">
        <v>1</v>
      </c>
      <c r="CJ3931" s="3">
        <v>1</v>
      </c>
      <c r="CK3931" s="3">
        <v>22</v>
      </c>
      <c r="CL3931" s="3" t="s">
        <v>86</v>
      </c>
    </row>
    <row r="3932" spans="1:90" x14ac:dyDescent="0.3">
      <c r="A3932" s="3" t="s">
        <v>72</v>
      </c>
      <c r="B3932" s="3" t="s">
        <v>73</v>
      </c>
      <c r="C3932" s="3" t="s">
        <v>74</v>
      </c>
      <c r="E3932" s="3" t="str">
        <f>"080055854700"</f>
        <v>080055854700</v>
      </c>
      <c r="F3932" s="4">
        <v>45243</v>
      </c>
      <c r="G3932" s="3">
        <v>202408</v>
      </c>
      <c r="H3932" s="3" t="s">
        <v>75</v>
      </c>
      <c r="I3932" s="3" t="s">
        <v>76</v>
      </c>
      <c r="J3932" s="3" t="s">
        <v>77</v>
      </c>
      <c r="K3932" s="3" t="s">
        <v>78</v>
      </c>
      <c r="L3932" s="3" t="s">
        <v>332</v>
      </c>
      <c r="M3932" s="3" t="s">
        <v>332</v>
      </c>
      <c r="N3932" s="3" t="s">
        <v>3672</v>
      </c>
      <c r="O3932" s="3" t="s">
        <v>82</v>
      </c>
      <c r="P3932" s="3" t="str">
        <f>"1162956919                    "</f>
        <v xml:space="preserve">1162956919                    </v>
      </c>
      <c r="Q3932" s="3">
        <v>0</v>
      </c>
      <c r="R3932" s="3">
        <v>0</v>
      </c>
      <c r="S3932" s="3">
        <v>0</v>
      </c>
      <c r="T3932" s="3">
        <v>0</v>
      </c>
      <c r="U3932" s="3">
        <v>0</v>
      </c>
      <c r="V3932" s="3">
        <v>0</v>
      </c>
      <c r="W3932" s="3">
        <v>0</v>
      </c>
      <c r="X3932" s="3">
        <v>0</v>
      </c>
      <c r="Y3932" s="3">
        <v>0</v>
      </c>
      <c r="Z3932" s="3">
        <v>0</v>
      </c>
      <c r="AA3932" s="3">
        <v>0</v>
      </c>
      <c r="AB3932" s="3">
        <v>0</v>
      </c>
      <c r="AC3932" s="3">
        <v>0</v>
      </c>
      <c r="AD3932" s="3">
        <v>0</v>
      </c>
      <c r="AE3932" s="3">
        <v>0</v>
      </c>
      <c r="AF3932" s="3">
        <v>0</v>
      </c>
      <c r="AG3932" s="3">
        <v>0</v>
      </c>
      <c r="AH3932" s="3">
        <v>0</v>
      </c>
      <c r="AI3932" s="3">
        <v>0</v>
      </c>
      <c r="AJ3932" s="3">
        <v>0</v>
      </c>
      <c r="AK3932" s="3">
        <v>0</v>
      </c>
      <c r="AL3932" s="3">
        <v>0</v>
      </c>
      <c r="AM3932" s="3">
        <v>0</v>
      </c>
      <c r="AN3932" s="3">
        <v>0</v>
      </c>
      <c r="AO3932" s="3">
        <v>0</v>
      </c>
      <c r="AP3932" s="3">
        <v>0</v>
      </c>
      <c r="AQ3932" s="3">
        <v>57.23</v>
      </c>
      <c r="AR3932" s="3">
        <v>0</v>
      </c>
      <c r="AS3932" s="3">
        <v>0</v>
      </c>
      <c r="AT3932" s="3">
        <v>0</v>
      </c>
      <c r="AU3932" s="3">
        <v>0</v>
      </c>
      <c r="AV3932" s="3">
        <v>0</v>
      </c>
      <c r="AW3932" s="3">
        <v>0</v>
      </c>
      <c r="AX3932" s="3">
        <v>0</v>
      </c>
      <c r="AY3932" s="3">
        <v>0</v>
      </c>
      <c r="AZ3932" s="3">
        <v>0</v>
      </c>
      <c r="BA3932" s="3">
        <v>0</v>
      </c>
      <c r="BB3932" s="3">
        <v>0</v>
      </c>
      <c r="BC3932" s="3">
        <v>0</v>
      </c>
      <c r="BD3932" s="3">
        <v>0</v>
      </c>
      <c r="BE3932" s="3">
        <v>0</v>
      </c>
      <c r="BF3932" s="3">
        <v>0</v>
      </c>
      <c r="BG3932" s="3">
        <v>0</v>
      </c>
      <c r="BH3932" s="3">
        <v>1</v>
      </c>
      <c r="BI3932" s="3">
        <v>1</v>
      </c>
      <c r="BJ3932" s="3">
        <v>1.7</v>
      </c>
      <c r="BK3932" s="3">
        <v>2</v>
      </c>
      <c r="BL3932" s="3">
        <v>146.65</v>
      </c>
      <c r="BM3932" s="3">
        <v>22</v>
      </c>
      <c r="BN3932" s="3">
        <v>168.65</v>
      </c>
      <c r="BO3932" s="3">
        <v>168.65</v>
      </c>
      <c r="BQ3932" s="3" t="s">
        <v>3673</v>
      </c>
      <c r="BR3932" s="3" t="s">
        <v>84</v>
      </c>
      <c r="BS3932" s="4">
        <v>45244</v>
      </c>
      <c r="BT3932" s="5">
        <v>0.36388888888888887</v>
      </c>
      <c r="BU3932" s="3" t="s">
        <v>3674</v>
      </c>
      <c r="BV3932" s="3" t="s">
        <v>94</v>
      </c>
      <c r="BY3932" s="3">
        <v>8512</v>
      </c>
      <c r="CA3932" s="3" t="s">
        <v>902</v>
      </c>
      <c r="CC3932" s="3" t="s">
        <v>332</v>
      </c>
      <c r="CD3932" s="3">
        <v>7646</v>
      </c>
      <c r="CE3932" s="3" t="s">
        <v>90</v>
      </c>
      <c r="CF3932" s="4">
        <v>45245</v>
      </c>
      <c r="CI3932" s="3">
        <v>1</v>
      </c>
      <c r="CJ3932" s="3">
        <v>1</v>
      </c>
      <c r="CK3932" s="3">
        <v>23</v>
      </c>
      <c r="CL3932" s="3" t="s">
        <v>86</v>
      </c>
    </row>
    <row r="3933" spans="1:90" x14ac:dyDescent="0.3">
      <c r="A3933" s="3" t="s">
        <v>72</v>
      </c>
      <c r="B3933" s="3" t="s">
        <v>73</v>
      </c>
      <c r="C3933" s="3" t="s">
        <v>74</v>
      </c>
      <c r="E3933" s="3" t="str">
        <f>"080055795780"</f>
        <v>080055795780</v>
      </c>
      <c r="F3933" s="4">
        <v>45239</v>
      </c>
      <c r="G3933" s="3">
        <v>202408</v>
      </c>
      <c r="H3933" s="3" t="s">
        <v>75</v>
      </c>
      <c r="I3933" s="3" t="s">
        <v>76</v>
      </c>
      <c r="J3933" s="3" t="s">
        <v>77</v>
      </c>
      <c r="K3933" s="3" t="s">
        <v>78</v>
      </c>
      <c r="L3933" s="3" t="s">
        <v>147</v>
      </c>
      <c r="M3933" s="3" t="s">
        <v>148</v>
      </c>
      <c r="N3933" s="3" t="s">
        <v>3675</v>
      </c>
      <c r="O3933" s="3" t="s">
        <v>82</v>
      </c>
      <c r="P3933" s="3" t="str">
        <f>"1162956189                    "</f>
        <v xml:space="preserve">1162956189                    </v>
      </c>
      <c r="Q3933" s="3">
        <v>0</v>
      </c>
      <c r="R3933" s="3">
        <v>0</v>
      </c>
      <c r="S3933" s="3">
        <v>0</v>
      </c>
      <c r="T3933" s="3">
        <v>0</v>
      </c>
      <c r="U3933" s="3">
        <v>0</v>
      </c>
      <c r="V3933" s="3">
        <v>0</v>
      </c>
      <c r="W3933" s="3">
        <v>0</v>
      </c>
      <c r="X3933" s="3">
        <v>0</v>
      </c>
      <c r="Y3933" s="3">
        <v>0</v>
      </c>
      <c r="Z3933" s="3">
        <v>0</v>
      </c>
      <c r="AA3933" s="3">
        <v>0</v>
      </c>
      <c r="AB3933" s="3">
        <v>0</v>
      </c>
      <c r="AC3933" s="3">
        <v>0</v>
      </c>
      <c r="AD3933" s="3">
        <v>0</v>
      </c>
      <c r="AE3933" s="3">
        <v>0</v>
      </c>
      <c r="AF3933" s="3">
        <v>0</v>
      </c>
      <c r="AG3933" s="3">
        <v>0</v>
      </c>
      <c r="AH3933" s="3">
        <v>0</v>
      </c>
      <c r="AI3933" s="3">
        <v>0</v>
      </c>
      <c r="AJ3933" s="3">
        <v>0</v>
      </c>
      <c r="AK3933" s="3">
        <v>0</v>
      </c>
      <c r="AL3933" s="3">
        <v>0</v>
      </c>
      <c r="AM3933" s="3">
        <v>0</v>
      </c>
      <c r="AN3933" s="3">
        <v>0</v>
      </c>
      <c r="AO3933" s="3">
        <v>0</v>
      </c>
      <c r="AP3933" s="3">
        <v>0</v>
      </c>
      <c r="AQ3933" s="3">
        <v>29.54</v>
      </c>
      <c r="AR3933" s="3">
        <v>0</v>
      </c>
      <c r="AS3933" s="3">
        <v>0</v>
      </c>
      <c r="AT3933" s="3">
        <v>0</v>
      </c>
      <c r="AU3933" s="3">
        <v>0</v>
      </c>
      <c r="AV3933" s="3">
        <v>0</v>
      </c>
      <c r="AW3933" s="3">
        <v>0</v>
      </c>
      <c r="AX3933" s="3">
        <v>0</v>
      </c>
      <c r="AY3933" s="3">
        <v>0</v>
      </c>
      <c r="AZ3933" s="3">
        <v>0</v>
      </c>
      <c r="BA3933" s="3">
        <v>0</v>
      </c>
      <c r="BB3933" s="3">
        <v>0</v>
      </c>
      <c r="BC3933" s="3">
        <v>0</v>
      </c>
      <c r="BD3933" s="3">
        <v>0</v>
      </c>
      <c r="BE3933" s="3">
        <v>0</v>
      </c>
      <c r="BF3933" s="3">
        <v>0</v>
      </c>
      <c r="BG3933" s="3">
        <v>0</v>
      </c>
      <c r="BH3933" s="3">
        <v>1</v>
      </c>
      <c r="BI3933" s="3">
        <v>1</v>
      </c>
      <c r="BJ3933" s="3">
        <v>0.2</v>
      </c>
      <c r="BK3933" s="3">
        <v>1</v>
      </c>
      <c r="BL3933" s="3">
        <v>75.69</v>
      </c>
      <c r="BM3933" s="3">
        <v>11.35</v>
      </c>
      <c r="BN3933" s="3">
        <v>87.04</v>
      </c>
      <c r="BO3933" s="3">
        <v>87.04</v>
      </c>
      <c r="BQ3933" s="3" t="s">
        <v>3676</v>
      </c>
      <c r="BR3933" s="3" t="s">
        <v>84</v>
      </c>
      <c r="BS3933" s="4">
        <v>45240</v>
      </c>
      <c r="BT3933" s="5">
        <v>0.36180555555555555</v>
      </c>
      <c r="BU3933" s="3" t="s">
        <v>3677</v>
      </c>
      <c r="BV3933" s="3" t="s">
        <v>94</v>
      </c>
      <c r="BY3933" s="3">
        <v>1200</v>
      </c>
      <c r="CA3933" s="3" t="s">
        <v>1909</v>
      </c>
      <c r="CC3933" s="3" t="s">
        <v>148</v>
      </c>
      <c r="CD3933" s="3">
        <v>159</v>
      </c>
      <c r="CE3933" s="3" t="s">
        <v>90</v>
      </c>
      <c r="CF3933" s="4">
        <v>45240</v>
      </c>
      <c r="CI3933" s="3">
        <v>1</v>
      </c>
      <c r="CJ3933" s="3">
        <v>1</v>
      </c>
      <c r="CK3933" s="3">
        <v>21</v>
      </c>
      <c r="CL3933" s="3" t="s">
        <v>86</v>
      </c>
    </row>
    <row r="3934" spans="1:90" x14ac:dyDescent="0.3">
      <c r="A3934" s="3" t="s">
        <v>72</v>
      </c>
      <c r="B3934" s="3" t="s">
        <v>73</v>
      </c>
      <c r="C3934" s="3" t="s">
        <v>74</v>
      </c>
      <c r="E3934" s="3" t="str">
        <f>"080055798856"</f>
        <v>080055798856</v>
      </c>
      <c r="F3934" s="4">
        <v>45239</v>
      </c>
      <c r="G3934" s="3">
        <v>202408</v>
      </c>
      <c r="H3934" s="3" t="s">
        <v>75</v>
      </c>
      <c r="I3934" s="3" t="s">
        <v>76</v>
      </c>
      <c r="J3934" s="3" t="s">
        <v>77</v>
      </c>
      <c r="K3934" s="3" t="s">
        <v>78</v>
      </c>
      <c r="L3934" s="3" t="s">
        <v>205</v>
      </c>
      <c r="M3934" s="3" t="s">
        <v>206</v>
      </c>
      <c r="N3934" s="3" t="s">
        <v>1111</v>
      </c>
      <c r="O3934" s="3" t="s">
        <v>82</v>
      </c>
      <c r="P3934" s="3" t="str">
        <f>"009943879096                  "</f>
        <v xml:space="preserve">009943879096                  </v>
      </c>
      <c r="Q3934" s="3">
        <v>0</v>
      </c>
      <c r="R3934" s="3">
        <v>0</v>
      </c>
      <c r="S3934" s="3">
        <v>0</v>
      </c>
      <c r="T3934" s="3">
        <v>0</v>
      </c>
      <c r="U3934" s="3">
        <v>0</v>
      </c>
      <c r="V3934" s="3">
        <v>0</v>
      </c>
      <c r="W3934" s="3">
        <v>0</v>
      </c>
      <c r="X3934" s="3">
        <v>0</v>
      </c>
      <c r="Y3934" s="3">
        <v>0</v>
      </c>
      <c r="Z3934" s="3">
        <v>0</v>
      </c>
      <c r="AA3934" s="3">
        <v>0</v>
      </c>
      <c r="AB3934" s="3">
        <v>0</v>
      </c>
      <c r="AC3934" s="3">
        <v>0</v>
      </c>
      <c r="AD3934" s="3">
        <v>0</v>
      </c>
      <c r="AE3934" s="3">
        <v>0</v>
      </c>
      <c r="AF3934" s="3">
        <v>0</v>
      </c>
      <c r="AG3934" s="3">
        <v>0</v>
      </c>
      <c r="AH3934" s="3">
        <v>0</v>
      </c>
      <c r="AI3934" s="3">
        <v>0</v>
      </c>
      <c r="AJ3934" s="3">
        <v>0</v>
      </c>
      <c r="AK3934" s="3">
        <v>0</v>
      </c>
      <c r="AL3934" s="3">
        <v>0</v>
      </c>
      <c r="AM3934" s="3">
        <v>0</v>
      </c>
      <c r="AN3934" s="3">
        <v>0</v>
      </c>
      <c r="AO3934" s="3">
        <v>0</v>
      </c>
      <c r="AP3934" s="3">
        <v>0</v>
      </c>
      <c r="AQ3934" s="3">
        <v>398.5</v>
      </c>
      <c r="AR3934" s="3">
        <v>0</v>
      </c>
      <c r="AS3934" s="3">
        <v>0</v>
      </c>
      <c r="AT3934" s="3">
        <v>0</v>
      </c>
      <c r="AU3934" s="3">
        <v>0</v>
      </c>
      <c r="AV3934" s="3">
        <v>0</v>
      </c>
      <c r="AW3934" s="3">
        <v>0</v>
      </c>
      <c r="AX3934" s="3">
        <v>0</v>
      </c>
      <c r="AY3934" s="3">
        <v>0</v>
      </c>
      <c r="AZ3934" s="3">
        <v>0</v>
      </c>
      <c r="BA3934" s="3">
        <v>0</v>
      </c>
      <c r="BB3934" s="3">
        <v>0</v>
      </c>
      <c r="BC3934" s="3">
        <v>0</v>
      </c>
      <c r="BD3934" s="3">
        <v>0</v>
      </c>
      <c r="BE3934" s="3">
        <v>0</v>
      </c>
      <c r="BF3934" s="3">
        <v>0</v>
      </c>
      <c r="BG3934" s="3">
        <v>0</v>
      </c>
      <c r="BH3934" s="3">
        <v>2</v>
      </c>
      <c r="BI3934" s="3">
        <v>27</v>
      </c>
      <c r="BJ3934" s="3">
        <v>18.3</v>
      </c>
      <c r="BK3934" s="3">
        <v>27</v>
      </c>
      <c r="BL3934" s="3">
        <v>1021.15</v>
      </c>
      <c r="BM3934" s="3">
        <v>153.16999999999999</v>
      </c>
      <c r="BN3934" s="3">
        <v>1174.32</v>
      </c>
      <c r="BO3934" s="3">
        <v>1174.32</v>
      </c>
      <c r="BQ3934" s="3" t="s">
        <v>1112</v>
      </c>
      <c r="BR3934" s="3" t="s">
        <v>84</v>
      </c>
      <c r="BS3934" s="4">
        <v>45240</v>
      </c>
      <c r="BT3934" s="5">
        <v>0.69374999999999998</v>
      </c>
      <c r="BU3934" s="3" t="s">
        <v>3678</v>
      </c>
      <c r="BV3934" s="3" t="s">
        <v>86</v>
      </c>
      <c r="BW3934" s="3" t="s">
        <v>1867</v>
      </c>
      <c r="BX3934" s="3" t="s">
        <v>592</v>
      </c>
      <c r="BY3934" s="3">
        <v>91264</v>
      </c>
      <c r="CA3934" s="3" t="s">
        <v>572</v>
      </c>
      <c r="CC3934" s="3" t="s">
        <v>206</v>
      </c>
      <c r="CD3934" s="3">
        <v>4001</v>
      </c>
      <c r="CE3934" s="3" t="s">
        <v>90</v>
      </c>
      <c r="CF3934" s="4">
        <v>45244</v>
      </c>
      <c r="CI3934" s="3">
        <v>1</v>
      </c>
      <c r="CJ3934" s="3">
        <v>1</v>
      </c>
      <c r="CK3934" s="3">
        <v>21</v>
      </c>
      <c r="CL3934" s="3" t="s">
        <v>86</v>
      </c>
    </row>
    <row r="3935" spans="1:90" x14ac:dyDescent="0.3">
      <c r="A3935" s="3" t="s">
        <v>72</v>
      </c>
      <c r="B3935" s="3" t="s">
        <v>73</v>
      </c>
      <c r="C3935" s="3" t="s">
        <v>74</v>
      </c>
      <c r="E3935" s="3" t="str">
        <f>"080055796543"</f>
        <v>080055796543</v>
      </c>
      <c r="F3935" s="4">
        <v>45239</v>
      </c>
      <c r="G3935" s="3">
        <v>202408</v>
      </c>
      <c r="H3935" s="3" t="s">
        <v>75</v>
      </c>
      <c r="I3935" s="3" t="s">
        <v>76</v>
      </c>
      <c r="J3935" s="3" t="s">
        <v>77</v>
      </c>
      <c r="K3935" s="3" t="s">
        <v>78</v>
      </c>
      <c r="L3935" s="3" t="s">
        <v>472</v>
      </c>
      <c r="M3935" s="3" t="s">
        <v>473</v>
      </c>
      <c r="N3935" s="3" t="s">
        <v>2956</v>
      </c>
      <c r="O3935" s="3" t="s">
        <v>82</v>
      </c>
      <c r="P3935" s="3" t="str">
        <f>"1162956131                    "</f>
        <v xml:space="preserve">1162956131                    </v>
      </c>
      <c r="Q3935" s="3">
        <v>0</v>
      </c>
      <c r="R3935" s="3">
        <v>0</v>
      </c>
      <c r="S3935" s="3">
        <v>0</v>
      </c>
      <c r="T3935" s="3">
        <v>0</v>
      </c>
      <c r="U3935" s="3">
        <v>0</v>
      </c>
      <c r="V3935" s="3">
        <v>0</v>
      </c>
      <c r="W3935" s="3">
        <v>0</v>
      </c>
      <c r="X3935" s="3">
        <v>0</v>
      </c>
      <c r="Y3935" s="3">
        <v>0</v>
      </c>
      <c r="Z3935" s="3">
        <v>0</v>
      </c>
      <c r="AA3935" s="3">
        <v>0</v>
      </c>
      <c r="AB3935" s="3">
        <v>0</v>
      </c>
      <c r="AC3935" s="3">
        <v>0</v>
      </c>
      <c r="AD3935" s="3">
        <v>0</v>
      </c>
      <c r="AE3935" s="3">
        <v>0</v>
      </c>
      <c r="AF3935" s="3">
        <v>0</v>
      </c>
      <c r="AG3935" s="3">
        <v>0</v>
      </c>
      <c r="AH3935" s="3">
        <v>0</v>
      </c>
      <c r="AI3935" s="3">
        <v>0</v>
      </c>
      <c r="AJ3935" s="3">
        <v>0</v>
      </c>
      <c r="AK3935" s="3">
        <v>0</v>
      </c>
      <c r="AL3935" s="3">
        <v>0</v>
      </c>
      <c r="AM3935" s="3">
        <v>0</v>
      </c>
      <c r="AN3935" s="3">
        <v>0</v>
      </c>
      <c r="AO3935" s="3">
        <v>0</v>
      </c>
      <c r="AP3935" s="3">
        <v>0</v>
      </c>
      <c r="AQ3935" s="3">
        <v>29.54</v>
      </c>
      <c r="AR3935" s="3">
        <v>0</v>
      </c>
      <c r="AS3935" s="3">
        <v>0</v>
      </c>
      <c r="AT3935" s="3">
        <v>0</v>
      </c>
      <c r="AU3935" s="3">
        <v>0</v>
      </c>
      <c r="AV3935" s="3">
        <v>0</v>
      </c>
      <c r="AW3935" s="3">
        <v>0</v>
      </c>
      <c r="AX3935" s="3">
        <v>0</v>
      </c>
      <c r="AY3935" s="3">
        <v>0</v>
      </c>
      <c r="AZ3935" s="3">
        <v>0</v>
      </c>
      <c r="BA3935" s="3">
        <v>0</v>
      </c>
      <c r="BB3935" s="3">
        <v>0</v>
      </c>
      <c r="BC3935" s="3">
        <v>0</v>
      </c>
      <c r="BD3935" s="3">
        <v>0</v>
      </c>
      <c r="BE3935" s="3">
        <v>0</v>
      </c>
      <c r="BF3935" s="3">
        <v>0</v>
      </c>
      <c r="BG3935" s="3">
        <v>0</v>
      </c>
      <c r="BH3935" s="3">
        <v>1</v>
      </c>
      <c r="BI3935" s="3">
        <v>1</v>
      </c>
      <c r="BJ3935" s="3">
        <v>0.2</v>
      </c>
      <c r="BK3935" s="3">
        <v>1</v>
      </c>
      <c r="BL3935" s="3">
        <v>75.69</v>
      </c>
      <c r="BM3935" s="3">
        <v>11.35</v>
      </c>
      <c r="BN3935" s="3">
        <v>87.04</v>
      </c>
      <c r="BO3935" s="3">
        <v>87.04</v>
      </c>
      <c r="BQ3935" s="3" t="s">
        <v>2957</v>
      </c>
      <c r="BR3935" s="3" t="s">
        <v>84</v>
      </c>
      <c r="BS3935" s="4">
        <v>45240</v>
      </c>
      <c r="BT3935" s="5">
        <v>0.34791666666666665</v>
      </c>
      <c r="BU3935" s="3" t="s">
        <v>3413</v>
      </c>
      <c r="BV3935" s="3" t="s">
        <v>94</v>
      </c>
      <c r="BY3935" s="3">
        <v>1200</v>
      </c>
      <c r="CA3935" s="3" t="s">
        <v>723</v>
      </c>
      <c r="CC3935" s="3" t="s">
        <v>473</v>
      </c>
      <c r="CD3935" s="3">
        <v>6229</v>
      </c>
      <c r="CE3935" s="3" t="s">
        <v>90</v>
      </c>
      <c r="CF3935" s="4">
        <v>45240</v>
      </c>
      <c r="CI3935" s="3">
        <v>1</v>
      </c>
      <c r="CJ3935" s="3">
        <v>1</v>
      </c>
      <c r="CK3935" s="3">
        <v>21</v>
      </c>
      <c r="CL3935" s="3" t="s">
        <v>86</v>
      </c>
    </row>
    <row r="3936" spans="1:90" x14ac:dyDescent="0.3">
      <c r="A3936" s="3" t="s">
        <v>72</v>
      </c>
      <c r="B3936" s="3" t="s">
        <v>73</v>
      </c>
      <c r="C3936" s="3" t="s">
        <v>74</v>
      </c>
      <c r="E3936" s="3" t="str">
        <f>"080055796551"</f>
        <v>080055796551</v>
      </c>
      <c r="F3936" s="4">
        <v>45239</v>
      </c>
      <c r="G3936" s="3">
        <v>202408</v>
      </c>
      <c r="H3936" s="3" t="s">
        <v>75</v>
      </c>
      <c r="I3936" s="3" t="s">
        <v>76</v>
      </c>
      <c r="J3936" s="3" t="s">
        <v>77</v>
      </c>
      <c r="K3936" s="3" t="s">
        <v>78</v>
      </c>
      <c r="L3936" s="3" t="s">
        <v>178</v>
      </c>
      <c r="M3936" s="3" t="s">
        <v>179</v>
      </c>
      <c r="N3936" s="3" t="s">
        <v>180</v>
      </c>
      <c r="O3936" s="3" t="s">
        <v>82</v>
      </c>
      <c r="P3936" s="3" t="str">
        <f>"1162956183                    "</f>
        <v xml:space="preserve">1162956183                    </v>
      </c>
      <c r="Q3936" s="3">
        <v>0</v>
      </c>
      <c r="R3936" s="3">
        <v>0</v>
      </c>
      <c r="S3936" s="3">
        <v>0</v>
      </c>
      <c r="T3936" s="3">
        <v>0</v>
      </c>
      <c r="U3936" s="3">
        <v>0</v>
      </c>
      <c r="V3936" s="3">
        <v>0</v>
      </c>
      <c r="W3936" s="3">
        <v>0</v>
      </c>
      <c r="X3936" s="3">
        <v>0</v>
      </c>
      <c r="Y3936" s="3">
        <v>0</v>
      </c>
      <c r="Z3936" s="3">
        <v>0</v>
      </c>
      <c r="AA3936" s="3">
        <v>0</v>
      </c>
      <c r="AB3936" s="3">
        <v>0</v>
      </c>
      <c r="AC3936" s="3">
        <v>0</v>
      </c>
      <c r="AD3936" s="3">
        <v>0</v>
      </c>
      <c r="AE3936" s="3">
        <v>0</v>
      </c>
      <c r="AF3936" s="3">
        <v>0</v>
      </c>
      <c r="AG3936" s="3">
        <v>0</v>
      </c>
      <c r="AH3936" s="3">
        <v>0</v>
      </c>
      <c r="AI3936" s="3">
        <v>0</v>
      </c>
      <c r="AJ3936" s="3">
        <v>0</v>
      </c>
      <c r="AK3936" s="3">
        <v>0</v>
      </c>
      <c r="AL3936" s="3">
        <v>0</v>
      </c>
      <c r="AM3936" s="3">
        <v>0</v>
      </c>
      <c r="AN3936" s="3">
        <v>0</v>
      </c>
      <c r="AO3936" s="3">
        <v>0</v>
      </c>
      <c r="AP3936" s="3">
        <v>0</v>
      </c>
      <c r="AQ3936" s="3">
        <v>57.23</v>
      </c>
      <c r="AR3936" s="3">
        <v>0</v>
      </c>
      <c r="AS3936" s="3">
        <v>0</v>
      </c>
      <c r="AT3936" s="3">
        <v>0</v>
      </c>
      <c r="AU3936" s="3">
        <v>0</v>
      </c>
      <c r="AV3936" s="3">
        <v>0</v>
      </c>
      <c r="AW3936" s="3">
        <v>0</v>
      </c>
      <c r="AX3936" s="3">
        <v>0</v>
      </c>
      <c r="AY3936" s="3">
        <v>0</v>
      </c>
      <c r="AZ3936" s="3">
        <v>0</v>
      </c>
      <c r="BA3936" s="3">
        <v>0</v>
      </c>
      <c r="BB3936" s="3">
        <v>0</v>
      </c>
      <c r="BC3936" s="3">
        <v>0</v>
      </c>
      <c r="BD3936" s="3">
        <v>0</v>
      </c>
      <c r="BE3936" s="3">
        <v>0</v>
      </c>
      <c r="BF3936" s="3">
        <v>0</v>
      </c>
      <c r="BG3936" s="3">
        <v>0</v>
      </c>
      <c r="BH3936" s="3">
        <v>1</v>
      </c>
      <c r="BI3936" s="3">
        <v>1</v>
      </c>
      <c r="BJ3936" s="3">
        <v>1.4</v>
      </c>
      <c r="BK3936" s="3">
        <v>1.5</v>
      </c>
      <c r="BL3936" s="3">
        <v>146.65</v>
      </c>
      <c r="BM3936" s="3">
        <v>22</v>
      </c>
      <c r="BN3936" s="3">
        <v>168.65</v>
      </c>
      <c r="BO3936" s="3">
        <v>168.65</v>
      </c>
      <c r="BQ3936" s="3" t="s">
        <v>181</v>
      </c>
      <c r="BR3936" s="3" t="s">
        <v>84</v>
      </c>
      <c r="BS3936" s="4">
        <v>45243</v>
      </c>
      <c r="BT3936" s="5">
        <v>0.5625</v>
      </c>
      <c r="BU3936" s="3" t="s">
        <v>1018</v>
      </c>
      <c r="BV3936" s="3" t="s">
        <v>94</v>
      </c>
      <c r="BY3936" s="3">
        <v>7000</v>
      </c>
      <c r="CA3936" s="3" t="s">
        <v>1019</v>
      </c>
      <c r="CC3936" s="3" t="s">
        <v>179</v>
      </c>
      <c r="CD3936" s="3">
        <v>1028</v>
      </c>
      <c r="CE3936" s="3" t="s">
        <v>90</v>
      </c>
      <c r="CF3936" s="4">
        <v>45243</v>
      </c>
      <c r="CI3936" s="3">
        <v>2</v>
      </c>
      <c r="CJ3936" s="3">
        <v>2</v>
      </c>
      <c r="CK3936" s="3">
        <v>23</v>
      </c>
      <c r="CL3936" s="3" t="s">
        <v>86</v>
      </c>
    </row>
    <row r="3937" spans="1:90" x14ac:dyDescent="0.3">
      <c r="A3937" s="3" t="s">
        <v>72</v>
      </c>
      <c r="B3937" s="3" t="s">
        <v>73</v>
      </c>
      <c r="C3937" s="3" t="s">
        <v>74</v>
      </c>
      <c r="E3937" s="3" t="str">
        <f>"080055798918"</f>
        <v>080055798918</v>
      </c>
      <c r="F3937" s="4">
        <v>45239</v>
      </c>
      <c r="G3937" s="3">
        <v>202408</v>
      </c>
      <c r="H3937" s="3" t="s">
        <v>75</v>
      </c>
      <c r="I3937" s="3" t="s">
        <v>76</v>
      </c>
      <c r="J3937" s="3" t="s">
        <v>77</v>
      </c>
      <c r="K3937" s="3" t="s">
        <v>78</v>
      </c>
      <c r="L3937" s="3" t="s">
        <v>626</v>
      </c>
      <c r="M3937" s="3" t="s">
        <v>627</v>
      </c>
      <c r="N3937" s="3" t="s">
        <v>3679</v>
      </c>
      <c r="O3937" s="3" t="s">
        <v>150</v>
      </c>
      <c r="P3937" s="3" t="str">
        <f>"1162956228                    "</f>
        <v xml:space="preserve">1162956228                    </v>
      </c>
      <c r="Q3937" s="3">
        <v>0</v>
      </c>
      <c r="R3937" s="3">
        <v>0</v>
      </c>
      <c r="S3937" s="3">
        <v>0</v>
      </c>
      <c r="T3937" s="3">
        <v>0</v>
      </c>
      <c r="U3937" s="3">
        <v>0</v>
      </c>
      <c r="V3937" s="3">
        <v>0</v>
      </c>
      <c r="W3937" s="3">
        <v>0</v>
      </c>
      <c r="X3937" s="3">
        <v>0</v>
      </c>
      <c r="Y3937" s="3">
        <v>0</v>
      </c>
      <c r="Z3937" s="3">
        <v>0</v>
      </c>
      <c r="AA3937" s="3">
        <v>0</v>
      </c>
      <c r="AB3937" s="3">
        <v>0</v>
      </c>
      <c r="AC3937" s="3">
        <v>0</v>
      </c>
      <c r="AD3937" s="3">
        <v>0</v>
      </c>
      <c r="AE3937" s="3">
        <v>0</v>
      </c>
      <c r="AF3937" s="3">
        <v>0</v>
      </c>
      <c r="AG3937" s="3">
        <v>5.57</v>
      </c>
      <c r="AH3937" s="3">
        <v>0</v>
      </c>
      <c r="AI3937" s="3">
        <v>0</v>
      </c>
      <c r="AJ3937" s="3">
        <v>0</v>
      </c>
      <c r="AK3937" s="3">
        <v>0</v>
      </c>
      <c r="AL3937" s="3">
        <v>0</v>
      </c>
      <c r="AM3937" s="3">
        <v>0</v>
      </c>
      <c r="AN3937" s="3">
        <v>0</v>
      </c>
      <c r="AO3937" s="3">
        <v>0</v>
      </c>
      <c r="AP3937" s="3">
        <v>0</v>
      </c>
      <c r="AQ3937" s="3">
        <v>71.31</v>
      </c>
      <c r="AR3937" s="3">
        <v>0</v>
      </c>
      <c r="AS3937" s="3">
        <v>0</v>
      </c>
      <c r="AT3937" s="3">
        <v>0</v>
      </c>
      <c r="AU3937" s="3">
        <v>0</v>
      </c>
      <c r="AV3937" s="3">
        <v>0</v>
      </c>
      <c r="AW3937" s="3">
        <v>0</v>
      </c>
      <c r="AX3937" s="3">
        <v>0</v>
      </c>
      <c r="AY3937" s="3">
        <v>0</v>
      </c>
      <c r="AZ3937" s="3">
        <v>0</v>
      </c>
      <c r="BA3937" s="3">
        <v>0</v>
      </c>
      <c r="BB3937" s="3">
        <v>0</v>
      </c>
      <c r="BC3937" s="3">
        <v>0</v>
      </c>
      <c r="BD3937" s="3">
        <v>0</v>
      </c>
      <c r="BE3937" s="3">
        <v>0</v>
      </c>
      <c r="BF3937" s="3">
        <v>0</v>
      </c>
      <c r="BG3937" s="3">
        <v>0</v>
      </c>
      <c r="BH3937" s="3">
        <v>1</v>
      </c>
      <c r="BI3937" s="3">
        <v>20</v>
      </c>
      <c r="BJ3937" s="3">
        <v>9.1</v>
      </c>
      <c r="BK3937" s="3">
        <v>20</v>
      </c>
      <c r="BL3937" s="3">
        <v>188.3</v>
      </c>
      <c r="BM3937" s="3">
        <v>28.25</v>
      </c>
      <c r="BN3937" s="3">
        <v>216.55</v>
      </c>
      <c r="BO3937" s="3">
        <v>216.55</v>
      </c>
      <c r="BQ3937" s="3" t="s">
        <v>3680</v>
      </c>
      <c r="BR3937" s="3" t="s">
        <v>84</v>
      </c>
      <c r="BS3937" s="3" t="s">
        <v>130</v>
      </c>
      <c r="BY3937" s="3">
        <v>45632</v>
      </c>
      <c r="CC3937" s="3" t="s">
        <v>627</v>
      </c>
      <c r="CD3937" s="3">
        <v>1911</v>
      </c>
      <c r="CE3937" s="3" t="s">
        <v>90</v>
      </c>
      <c r="CF3937" s="4">
        <v>45244</v>
      </c>
      <c r="CI3937" s="3">
        <v>1</v>
      </c>
      <c r="CJ3937" s="3" t="s">
        <v>130</v>
      </c>
      <c r="CK3937" s="3">
        <v>44</v>
      </c>
      <c r="CL3937" s="3" t="s">
        <v>86</v>
      </c>
    </row>
    <row r="3938" spans="1:90" x14ac:dyDescent="0.3">
      <c r="A3938" s="3" t="s">
        <v>72</v>
      </c>
      <c r="B3938" s="3" t="s">
        <v>73</v>
      </c>
      <c r="C3938" s="3" t="s">
        <v>74</v>
      </c>
      <c r="E3938" s="3" t="str">
        <f>"080055798924"</f>
        <v>080055798924</v>
      </c>
      <c r="F3938" s="4">
        <v>45239</v>
      </c>
      <c r="G3938" s="3">
        <v>202408</v>
      </c>
      <c r="H3938" s="3" t="s">
        <v>75</v>
      </c>
      <c r="I3938" s="3" t="s">
        <v>76</v>
      </c>
      <c r="J3938" s="3" t="s">
        <v>77</v>
      </c>
      <c r="K3938" s="3" t="s">
        <v>78</v>
      </c>
      <c r="L3938" s="3" t="s">
        <v>442</v>
      </c>
      <c r="M3938" s="3" t="s">
        <v>443</v>
      </c>
      <c r="N3938" s="3" t="s">
        <v>3129</v>
      </c>
      <c r="O3938" s="3" t="s">
        <v>82</v>
      </c>
      <c r="P3938" s="3" t="str">
        <f>"1162956229                    "</f>
        <v xml:space="preserve">1162956229                    </v>
      </c>
      <c r="Q3938" s="3">
        <v>0</v>
      </c>
      <c r="R3938" s="3">
        <v>0</v>
      </c>
      <c r="S3938" s="3">
        <v>0</v>
      </c>
      <c r="T3938" s="3">
        <v>0</v>
      </c>
      <c r="U3938" s="3">
        <v>0</v>
      </c>
      <c r="V3938" s="3">
        <v>0</v>
      </c>
      <c r="W3938" s="3">
        <v>0</v>
      </c>
      <c r="X3938" s="3">
        <v>0</v>
      </c>
      <c r="Y3938" s="3">
        <v>0</v>
      </c>
      <c r="Z3938" s="3">
        <v>0</v>
      </c>
      <c r="AA3938" s="3">
        <v>0</v>
      </c>
      <c r="AB3938" s="3">
        <v>0</v>
      </c>
      <c r="AC3938" s="3">
        <v>0</v>
      </c>
      <c r="AD3938" s="3">
        <v>0</v>
      </c>
      <c r="AE3938" s="3">
        <v>0</v>
      </c>
      <c r="AF3938" s="3">
        <v>0</v>
      </c>
      <c r="AG3938" s="3">
        <v>0</v>
      </c>
      <c r="AH3938" s="3">
        <v>0</v>
      </c>
      <c r="AI3938" s="3">
        <v>0</v>
      </c>
      <c r="AJ3938" s="3">
        <v>0</v>
      </c>
      <c r="AK3938" s="3">
        <v>0</v>
      </c>
      <c r="AL3938" s="3">
        <v>0</v>
      </c>
      <c r="AM3938" s="3">
        <v>0</v>
      </c>
      <c r="AN3938" s="3">
        <v>0</v>
      </c>
      <c r="AO3938" s="3">
        <v>0</v>
      </c>
      <c r="AP3938" s="3">
        <v>0</v>
      </c>
      <c r="AQ3938" s="3">
        <v>23.07</v>
      </c>
      <c r="AR3938" s="3">
        <v>0</v>
      </c>
      <c r="AS3938" s="3">
        <v>0</v>
      </c>
      <c r="AT3938" s="3">
        <v>0</v>
      </c>
      <c r="AU3938" s="3">
        <v>0</v>
      </c>
      <c r="AV3938" s="3">
        <v>0</v>
      </c>
      <c r="AW3938" s="3">
        <v>0</v>
      </c>
      <c r="AX3938" s="3">
        <v>0</v>
      </c>
      <c r="AY3938" s="3">
        <v>0</v>
      </c>
      <c r="AZ3938" s="3">
        <v>0</v>
      </c>
      <c r="BA3938" s="3">
        <v>0</v>
      </c>
      <c r="BB3938" s="3">
        <v>0</v>
      </c>
      <c r="BC3938" s="3">
        <v>0</v>
      </c>
      <c r="BD3938" s="3">
        <v>0</v>
      </c>
      <c r="BE3938" s="3">
        <v>0</v>
      </c>
      <c r="BF3938" s="3">
        <v>0</v>
      </c>
      <c r="BG3938" s="3">
        <v>0</v>
      </c>
      <c r="BH3938" s="3">
        <v>1</v>
      </c>
      <c r="BI3938" s="3">
        <v>1</v>
      </c>
      <c r="BJ3938" s="3">
        <v>0.2</v>
      </c>
      <c r="BK3938" s="3">
        <v>1</v>
      </c>
      <c r="BL3938" s="3">
        <v>59.12</v>
      </c>
      <c r="BM3938" s="3">
        <v>8.8699999999999992</v>
      </c>
      <c r="BN3938" s="3">
        <v>67.989999999999995</v>
      </c>
      <c r="BO3938" s="3">
        <v>67.989999999999995</v>
      </c>
      <c r="BQ3938" s="3" t="s">
        <v>3130</v>
      </c>
      <c r="BR3938" s="3" t="s">
        <v>84</v>
      </c>
      <c r="BS3938" s="4">
        <v>45240</v>
      </c>
      <c r="BT3938" s="5">
        <v>0.40763888888888888</v>
      </c>
      <c r="BU3938" s="3" t="s">
        <v>3681</v>
      </c>
      <c r="BV3938" s="3" t="s">
        <v>94</v>
      </c>
      <c r="BY3938" s="3">
        <v>1200</v>
      </c>
      <c r="CA3938" s="3" t="s">
        <v>3131</v>
      </c>
      <c r="CC3938" s="3" t="s">
        <v>443</v>
      </c>
      <c r="CD3938" s="3">
        <v>2139</v>
      </c>
      <c r="CE3938" s="3" t="s">
        <v>90</v>
      </c>
      <c r="CF3938" s="4">
        <v>45240</v>
      </c>
      <c r="CI3938" s="3">
        <v>1</v>
      </c>
      <c r="CJ3938" s="3">
        <v>1</v>
      </c>
      <c r="CK3938" s="3">
        <v>22</v>
      </c>
      <c r="CL3938" s="3" t="s">
        <v>86</v>
      </c>
    </row>
    <row r="3939" spans="1:90" x14ac:dyDescent="0.3">
      <c r="A3939" s="3" t="s">
        <v>72</v>
      </c>
      <c r="B3939" s="3" t="s">
        <v>73</v>
      </c>
      <c r="C3939" s="3" t="s">
        <v>74</v>
      </c>
      <c r="E3939" s="3" t="str">
        <f>"080055798936"</f>
        <v>080055798936</v>
      </c>
      <c r="F3939" s="4">
        <v>45239</v>
      </c>
      <c r="G3939" s="3">
        <v>202408</v>
      </c>
      <c r="H3939" s="3" t="s">
        <v>75</v>
      </c>
      <c r="I3939" s="3" t="s">
        <v>76</v>
      </c>
      <c r="J3939" s="3" t="s">
        <v>77</v>
      </c>
      <c r="K3939" s="3" t="s">
        <v>78</v>
      </c>
      <c r="L3939" s="3" t="s">
        <v>79</v>
      </c>
      <c r="M3939" s="3" t="s">
        <v>80</v>
      </c>
      <c r="N3939" s="3" t="s">
        <v>112</v>
      </c>
      <c r="O3939" s="3" t="s">
        <v>82</v>
      </c>
      <c r="P3939" s="3" t="str">
        <f>"1162956230                    "</f>
        <v xml:space="preserve">1162956230                    </v>
      </c>
      <c r="Q3939" s="3">
        <v>0</v>
      </c>
      <c r="R3939" s="3">
        <v>0</v>
      </c>
      <c r="S3939" s="3">
        <v>0</v>
      </c>
      <c r="T3939" s="3">
        <v>0</v>
      </c>
      <c r="U3939" s="3">
        <v>0</v>
      </c>
      <c r="V3939" s="3">
        <v>0</v>
      </c>
      <c r="W3939" s="3">
        <v>0</v>
      </c>
      <c r="X3939" s="3">
        <v>0</v>
      </c>
      <c r="Y3939" s="3">
        <v>0</v>
      </c>
      <c r="Z3939" s="3">
        <v>0</v>
      </c>
      <c r="AA3939" s="3">
        <v>0</v>
      </c>
      <c r="AB3939" s="3">
        <v>0</v>
      </c>
      <c r="AC3939" s="3">
        <v>0</v>
      </c>
      <c r="AD3939" s="3">
        <v>0</v>
      </c>
      <c r="AE3939" s="3">
        <v>0</v>
      </c>
      <c r="AF3939" s="3">
        <v>0</v>
      </c>
      <c r="AG3939" s="3">
        <v>0</v>
      </c>
      <c r="AH3939" s="3">
        <v>0</v>
      </c>
      <c r="AI3939" s="3">
        <v>0</v>
      </c>
      <c r="AJ3939" s="3">
        <v>0</v>
      </c>
      <c r="AK3939" s="3">
        <v>0</v>
      </c>
      <c r="AL3939" s="3">
        <v>0</v>
      </c>
      <c r="AM3939" s="3">
        <v>0</v>
      </c>
      <c r="AN3939" s="3">
        <v>0</v>
      </c>
      <c r="AO3939" s="3">
        <v>0</v>
      </c>
      <c r="AP3939" s="3">
        <v>0</v>
      </c>
      <c r="AQ3939" s="3">
        <v>29.54</v>
      </c>
      <c r="AR3939" s="3">
        <v>0</v>
      </c>
      <c r="AS3939" s="3">
        <v>0</v>
      </c>
      <c r="AT3939" s="3">
        <v>0</v>
      </c>
      <c r="AU3939" s="3">
        <v>0</v>
      </c>
      <c r="AV3939" s="3">
        <v>0</v>
      </c>
      <c r="AW3939" s="3">
        <v>0</v>
      </c>
      <c r="AX3939" s="3">
        <v>0</v>
      </c>
      <c r="AY3939" s="3">
        <v>0</v>
      </c>
      <c r="AZ3939" s="3">
        <v>0</v>
      </c>
      <c r="BA3939" s="3">
        <v>0</v>
      </c>
      <c r="BB3939" s="3">
        <v>0</v>
      </c>
      <c r="BC3939" s="3">
        <v>0</v>
      </c>
      <c r="BD3939" s="3">
        <v>0</v>
      </c>
      <c r="BE3939" s="3">
        <v>0</v>
      </c>
      <c r="BF3939" s="3">
        <v>0</v>
      </c>
      <c r="BG3939" s="3">
        <v>0</v>
      </c>
      <c r="BH3939" s="3">
        <v>1</v>
      </c>
      <c r="BI3939" s="3">
        <v>1</v>
      </c>
      <c r="BJ3939" s="3">
        <v>0.2</v>
      </c>
      <c r="BK3939" s="3">
        <v>1</v>
      </c>
      <c r="BL3939" s="3">
        <v>75.69</v>
      </c>
      <c r="BM3939" s="3">
        <v>11.35</v>
      </c>
      <c r="BN3939" s="3">
        <v>87.04</v>
      </c>
      <c r="BO3939" s="3">
        <v>87.04</v>
      </c>
      <c r="BQ3939" s="3" t="s">
        <v>113</v>
      </c>
      <c r="BR3939" s="3" t="s">
        <v>84</v>
      </c>
      <c r="BS3939" s="4">
        <v>45240</v>
      </c>
      <c r="BT3939" s="5">
        <v>0.40972222222222227</v>
      </c>
      <c r="BU3939" s="3" t="s">
        <v>3330</v>
      </c>
      <c r="BV3939" s="3" t="s">
        <v>94</v>
      </c>
      <c r="BY3939" s="3">
        <v>1200</v>
      </c>
      <c r="CA3939" s="3" t="s">
        <v>659</v>
      </c>
      <c r="CC3939" s="3" t="s">
        <v>80</v>
      </c>
      <c r="CD3939" s="3">
        <v>7441</v>
      </c>
      <c r="CE3939" s="3" t="s">
        <v>90</v>
      </c>
      <c r="CF3939" s="4">
        <v>45243</v>
      </c>
      <c r="CI3939" s="3">
        <v>1</v>
      </c>
      <c r="CJ3939" s="3">
        <v>1</v>
      </c>
      <c r="CK3939" s="3">
        <v>21</v>
      </c>
      <c r="CL3939" s="3" t="s">
        <v>86</v>
      </c>
    </row>
    <row r="3940" spans="1:90" x14ac:dyDescent="0.3">
      <c r="A3940" s="3" t="s">
        <v>72</v>
      </c>
      <c r="B3940" s="3" t="s">
        <v>73</v>
      </c>
      <c r="C3940" s="3" t="s">
        <v>74</v>
      </c>
      <c r="E3940" s="3" t="str">
        <f>"080055798969"</f>
        <v>080055798969</v>
      </c>
      <c r="F3940" s="4">
        <v>45239</v>
      </c>
      <c r="G3940" s="3">
        <v>202408</v>
      </c>
      <c r="H3940" s="3" t="s">
        <v>75</v>
      </c>
      <c r="I3940" s="3" t="s">
        <v>76</v>
      </c>
      <c r="J3940" s="3" t="s">
        <v>77</v>
      </c>
      <c r="K3940" s="3" t="s">
        <v>78</v>
      </c>
      <c r="L3940" s="3" t="s">
        <v>79</v>
      </c>
      <c r="M3940" s="3" t="s">
        <v>80</v>
      </c>
      <c r="N3940" s="3" t="s">
        <v>254</v>
      </c>
      <c r="O3940" s="3" t="s">
        <v>82</v>
      </c>
      <c r="P3940" s="3" t="str">
        <f>"1162956217                    "</f>
        <v xml:space="preserve">1162956217                    </v>
      </c>
      <c r="Q3940" s="3">
        <v>0</v>
      </c>
      <c r="R3940" s="3">
        <v>0</v>
      </c>
      <c r="S3940" s="3">
        <v>0</v>
      </c>
      <c r="T3940" s="3">
        <v>0</v>
      </c>
      <c r="U3940" s="3">
        <v>0</v>
      </c>
      <c r="V3940" s="3">
        <v>0</v>
      </c>
      <c r="W3940" s="3">
        <v>0</v>
      </c>
      <c r="X3940" s="3">
        <v>0</v>
      </c>
      <c r="Y3940" s="3">
        <v>0</v>
      </c>
      <c r="Z3940" s="3">
        <v>0</v>
      </c>
      <c r="AA3940" s="3">
        <v>0</v>
      </c>
      <c r="AB3940" s="3">
        <v>0</v>
      </c>
      <c r="AC3940" s="3">
        <v>0</v>
      </c>
      <c r="AD3940" s="3">
        <v>0</v>
      </c>
      <c r="AE3940" s="3">
        <v>0</v>
      </c>
      <c r="AF3940" s="3">
        <v>0</v>
      </c>
      <c r="AG3940" s="3">
        <v>0</v>
      </c>
      <c r="AH3940" s="3">
        <v>0</v>
      </c>
      <c r="AI3940" s="3">
        <v>0</v>
      </c>
      <c r="AJ3940" s="3">
        <v>0</v>
      </c>
      <c r="AK3940" s="3">
        <v>0</v>
      </c>
      <c r="AL3940" s="3">
        <v>0</v>
      </c>
      <c r="AM3940" s="3">
        <v>0</v>
      </c>
      <c r="AN3940" s="3">
        <v>0</v>
      </c>
      <c r="AO3940" s="3">
        <v>0</v>
      </c>
      <c r="AP3940" s="3">
        <v>0</v>
      </c>
      <c r="AQ3940" s="3">
        <v>88.57</v>
      </c>
      <c r="AR3940" s="3">
        <v>0</v>
      </c>
      <c r="AS3940" s="3">
        <v>0</v>
      </c>
      <c r="AT3940" s="3">
        <v>0</v>
      </c>
      <c r="AU3940" s="3">
        <v>0</v>
      </c>
      <c r="AV3940" s="3">
        <v>0</v>
      </c>
      <c r="AW3940" s="3">
        <v>0</v>
      </c>
      <c r="AX3940" s="3">
        <v>0</v>
      </c>
      <c r="AY3940" s="3">
        <v>0</v>
      </c>
      <c r="AZ3940" s="3">
        <v>0</v>
      </c>
      <c r="BA3940" s="3">
        <v>0</v>
      </c>
      <c r="BB3940" s="3">
        <v>0</v>
      </c>
      <c r="BC3940" s="3">
        <v>0</v>
      </c>
      <c r="BD3940" s="3">
        <v>0</v>
      </c>
      <c r="BE3940" s="3">
        <v>0</v>
      </c>
      <c r="BF3940" s="3">
        <v>0</v>
      </c>
      <c r="BG3940" s="3">
        <v>0</v>
      </c>
      <c r="BH3940" s="3">
        <v>2</v>
      </c>
      <c r="BI3940" s="3">
        <v>6</v>
      </c>
      <c r="BJ3940" s="3">
        <v>4.5</v>
      </c>
      <c r="BK3940" s="3">
        <v>6</v>
      </c>
      <c r="BL3940" s="3">
        <v>226.96</v>
      </c>
      <c r="BM3940" s="3">
        <v>34.04</v>
      </c>
      <c r="BN3940" s="3">
        <v>261</v>
      </c>
      <c r="BO3940" s="3">
        <v>261</v>
      </c>
      <c r="BQ3940" s="3" t="s">
        <v>255</v>
      </c>
      <c r="BR3940" s="3" t="s">
        <v>84</v>
      </c>
      <c r="BS3940" s="4">
        <v>45240</v>
      </c>
      <c r="BT3940" s="5">
        <v>0.3833333333333333</v>
      </c>
      <c r="BU3940" s="3" t="s">
        <v>1748</v>
      </c>
      <c r="BV3940" s="3" t="s">
        <v>94</v>
      </c>
      <c r="BY3940" s="3">
        <v>22658</v>
      </c>
      <c r="CA3940" s="3" t="s">
        <v>784</v>
      </c>
      <c r="CC3940" s="3" t="s">
        <v>80</v>
      </c>
      <c r="CD3940" s="3">
        <v>7535</v>
      </c>
      <c r="CE3940" s="3" t="s">
        <v>90</v>
      </c>
      <c r="CF3940" s="4">
        <v>45243</v>
      </c>
      <c r="CI3940" s="3">
        <v>1</v>
      </c>
      <c r="CJ3940" s="3">
        <v>1</v>
      </c>
      <c r="CK3940" s="3">
        <v>21</v>
      </c>
      <c r="CL3940" s="3" t="s">
        <v>86</v>
      </c>
    </row>
    <row r="3941" spans="1:90" x14ac:dyDescent="0.3">
      <c r="A3941" s="3" t="s">
        <v>72</v>
      </c>
      <c r="B3941" s="3" t="s">
        <v>73</v>
      </c>
      <c r="C3941" s="3" t="s">
        <v>74</v>
      </c>
      <c r="E3941" s="3" t="str">
        <f>"080055798994"</f>
        <v>080055798994</v>
      </c>
      <c r="F3941" s="4">
        <v>45239</v>
      </c>
      <c r="G3941" s="3">
        <v>202408</v>
      </c>
      <c r="H3941" s="3" t="s">
        <v>75</v>
      </c>
      <c r="I3941" s="3" t="s">
        <v>76</v>
      </c>
      <c r="J3941" s="3" t="s">
        <v>77</v>
      </c>
      <c r="K3941" s="3" t="s">
        <v>78</v>
      </c>
      <c r="L3941" s="3" t="s">
        <v>296</v>
      </c>
      <c r="M3941" s="3" t="s">
        <v>297</v>
      </c>
      <c r="N3941" s="3" t="s">
        <v>149</v>
      </c>
      <c r="O3941" s="3" t="s">
        <v>82</v>
      </c>
      <c r="P3941" s="3" t="str">
        <f>"1162956225                    "</f>
        <v xml:space="preserve">1162956225                    </v>
      </c>
      <c r="Q3941" s="3">
        <v>0</v>
      </c>
      <c r="R3941" s="3">
        <v>0</v>
      </c>
      <c r="S3941" s="3">
        <v>0</v>
      </c>
      <c r="T3941" s="3">
        <v>0</v>
      </c>
      <c r="U3941" s="3">
        <v>0</v>
      </c>
      <c r="V3941" s="3">
        <v>0</v>
      </c>
      <c r="W3941" s="3">
        <v>0</v>
      </c>
      <c r="X3941" s="3">
        <v>0</v>
      </c>
      <c r="Y3941" s="3">
        <v>0</v>
      </c>
      <c r="Z3941" s="3">
        <v>0</v>
      </c>
      <c r="AA3941" s="3">
        <v>0</v>
      </c>
      <c r="AB3941" s="3">
        <v>0</v>
      </c>
      <c r="AC3941" s="3">
        <v>0</v>
      </c>
      <c r="AD3941" s="3">
        <v>0</v>
      </c>
      <c r="AE3941" s="3">
        <v>0</v>
      </c>
      <c r="AF3941" s="3">
        <v>0</v>
      </c>
      <c r="AG3941" s="3">
        <v>0</v>
      </c>
      <c r="AH3941" s="3">
        <v>0</v>
      </c>
      <c r="AI3941" s="3">
        <v>0</v>
      </c>
      <c r="AJ3941" s="3">
        <v>0</v>
      </c>
      <c r="AK3941" s="3">
        <v>0</v>
      </c>
      <c r="AL3941" s="3">
        <v>0</v>
      </c>
      <c r="AM3941" s="3">
        <v>0</v>
      </c>
      <c r="AN3941" s="3">
        <v>0</v>
      </c>
      <c r="AO3941" s="3">
        <v>0</v>
      </c>
      <c r="AP3941" s="3">
        <v>0</v>
      </c>
      <c r="AQ3941" s="3">
        <v>23.07</v>
      </c>
      <c r="AR3941" s="3">
        <v>0</v>
      </c>
      <c r="AS3941" s="3">
        <v>0</v>
      </c>
      <c r="AT3941" s="3">
        <v>0</v>
      </c>
      <c r="AU3941" s="3">
        <v>0</v>
      </c>
      <c r="AV3941" s="3">
        <v>0</v>
      </c>
      <c r="AW3941" s="3">
        <v>0</v>
      </c>
      <c r="AX3941" s="3">
        <v>0</v>
      </c>
      <c r="AY3941" s="3">
        <v>0</v>
      </c>
      <c r="AZ3941" s="3">
        <v>0</v>
      </c>
      <c r="BA3941" s="3">
        <v>0</v>
      </c>
      <c r="BB3941" s="3">
        <v>0</v>
      </c>
      <c r="BC3941" s="3">
        <v>0</v>
      </c>
      <c r="BD3941" s="3">
        <v>0</v>
      </c>
      <c r="BE3941" s="3">
        <v>0</v>
      </c>
      <c r="BF3941" s="3">
        <v>0</v>
      </c>
      <c r="BG3941" s="3">
        <v>0</v>
      </c>
      <c r="BH3941" s="3">
        <v>1</v>
      </c>
      <c r="BI3941" s="3">
        <v>4</v>
      </c>
      <c r="BJ3941" s="3">
        <v>4.0999999999999996</v>
      </c>
      <c r="BK3941" s="3">
        <v>5</v>
      </c>
      <c r="BL3941" s="3">
        <v>59.12</v>
      </c>
      <c r="BM3941" s="3">
        <v>8.8699999999999992</v>
      </c>
      <c r="BN3941" s="3">
        <v>67.989999999999995</v>
      </c>
      <c r="BO3941" s="3">
        <v>67.989999999999995</v>
      </c>
      <c r="BQ3941" s="3" t="s">
        <v>151</v>
      </c>
      <c r="BR3941" s="3" t="s">
        <v>84</v>
      </c>
      <c r="BS3941" s="4">
        <v>45240</v>
      </c>
      <c r="BT3941" s="5">
        <v>0.3298611111111111</v>
      </c>
      <c r="BU3941" s="3" t="s">
        <v>1169</v>
      </c>
      <c r="BV3941" s="3" t="s">
        <v>94</v>
      </c>
      <c r="BY3941" s="3">
        <v>20358</v>
      </c>
      <c r="CA3941" s="3" t="s">
        <v>1030</v>
      </c>
      <c r="CC3941" s="3" t="s">
        <v>297</v>
      </c>
      <c r="CD3941" s="3">
        <v>1451</v>
      </c>
      <c r="CE3941" s="3" t="s">
        <v>90</v>
      </c>
      <c r="CF3941" s="4">
        <v>45240</v>
      </c>
      <c r="CI3941" s="3">
        <v>1</v>
      </c>
      <c r="CJ3941" s="3">
        <v>1</v>
      </c>
      <c r="CK3941" s="3">
        <v>22</v>
      </c>
      <c r="CL3941" s="3" t="s">
        <v>86</v>
      </c>
    </row>
    <row r="3942" spans="1:90" x14ac:dyDescent="0.3">
      <c r="A3942" s="3" t="s">
        <v>72</v>
      </c>
      <c r="B3942" s="3" t="s">
        <v>73</v>
      </c>
      <c r="C3942" s="3" t="s">
        <v>74</v>
      </c>
      <c r="E3942" s="3" t="str">
        <f>"080055796637"</f>
        <v>080055796637</v>
      </c>
      <c r="F3942" s="4">
        <v>45239</v>
      </c>
      <c r="G3942" s="3">
        <v>202408</v>
      </c>
      <c r="H3942" s="3" t="s">
        <v>75</v>
      </c>
      <c r="I3942" s="3" t="s">
        <v>76</v>
      </c>
      <c r="J3942" s="3" t="s">
        <v>77</v>
      </c>
      <c r="K3942" s="3" t="s">
        <v>78</v>
      </c>
      <c r="L3942" s="3" t="s">
        <v>147</v>
      </c>
      <c r="M3942" s="3" t="s">
        <v>148</v>
      </c>
      <c r="N3942" s="3" t="s">
        <v>654</v>
      </c>
      <c r="O3942" s="3" t="s">
        <v>82</v>
      </c>
      <c r="P3942" s="3" t="str">
        <f>"1162956190                    "</f>
        <v xml:space="preserve">1162956190                    </v>
      </c>
      <c r="Q3942" s="3">
        <v>0</v>
      </c>
      <c r="R3942" s="3">
        <v>0</v>
      </c>
      <c r="S3942" s="3">
        <v>0</v>
      </c>
      <c r="T3942" s="3">
        <v>0</v>
      </c>
      <c r="U3942" s="3">
        <v>0</v>
      </c>
      <c r="V3942" s="3">
        <v>0</v>
      </c>
      <c r="W3942" s="3">
        <v>0</v>
      </c>
      <c r="X3942" s="3">
        <v>0</v>
      </c>
      <c r="Y3942" s="3">
        <v>0</v>
      </c>
      <c r="Z3942" s="3">
        <v>0</v>
      </c>
      <c r="AA3942" s="3">
        <v>0</v>
      </c>
      <c r="AB3942" s="3">
        <v>0</v>
      </c>
      <c r="AC3942" s="3">
        <v>0</v>
      </c>
      <c r="AD3942" s="3">
        <v>0</v>
      </c>
      <c r="AE3942" s="3">
        <v>0</v>
      </c>
      <c r="AF3942" s="3">
        <v>0</v>
      </c>
      <c r="AG3942" s="3">
        <v>0</v>
      </c>
      <c r="AH3942" s="3">
        <v>0</v>
      </c>
      <c r="AI3942" s="3">
        <v>0</v>
      </c>
      <c r="AJ3942" s="3">
        <v>0</v>
      </c>
      <c r="AK3942" s="3">
        <v>0</v>
      </c>
      <c r="AL3942" s="3">
        <v>0</v>
      </c>
      <c r="AM3942" s="3">
        <v>0</v>
      </c>
      <c r="AN3942" s="3">
        <v>0</v>
      </c>
      <c r="AO3942" s="3">
        <v>0</v>
      </c>
      <c r="AP3942" s="3">
        <v>0</v>
      </c>
      <c r="AQ3942" s="3">
        <v>29.54</v>
      </c>
      <c r="AR3942" s="3">
        <v>0</v>
      </c>
      <c r="AS3942" s="3">
        <v>0</v>
      </c>
      <c r="AT3942" s="3">
        <v>0</v>
      </c>
      <c r="AU3942" s="3">
        <v>0</v>
      </c>
      <c r="AV3942" s="3">
        <v>0</v>
      </c>
      <c r="AW3942" s="3">
        <v>0</v>
      </c>
      <c r="AX3942" s="3">
        <v>0</v>
      </c>
      <c r="AY3942" s="3">
        <v>0</v>
      </c>
      <c r="AZ3942" s="3">
        <v>0</v>
      </c>
      <c r="BA3942" s="3">
        <v>0</v>
      </c>
      <c r="BB3942" s="3">
        <v>0</v>
      </c>
      <c r="BC3942" s="3">
        <v>0</v>
      </c>
      <c r="BD3942" s="3">
        <v>0</v>
      </c>
      <c r="BE3942" s="3">
        <v>0</v>
      </c>
      <c r="BF3942" s="3">
        <v>0</v>
      </c>
      <c r="BG3942" s="3">
        <v>0</v>
      </c>
      <c r="BH3942" s="3">
        <v>1</v>
      </c>
      <c r="BI3942" s="3">
        <v>1</v>
      </c>
      <c r="BJ3942" s="3">
        <v>0.2</v>
      </c>
      <c r="BK3942" s="3">
        <v>1</v>
      </c>
      <c r="BL3942" s="3">
        <v>75.69</v>
      </c>
      <c r="BM3942" s="3">
        <v>11.35</v>
      </c>
      <c r="BN3942" s="3">
        <v>87.04</v>
      </c>
      <c r="BO3942" s="3">
        <v>87.04</v>
      </c>
      <c r="BQ3942" s="3" t="s">
        <v>655</v>
      </c>
      <c r="BR3942" s="3" t="s">
        <v>84</v>
      </c>
      <c r="BS3942" s="4">
        <v>45240</v>
      </c>
      <c r="BT3942" s="5">
        <v>0.42152777777777778</v>
      </c>
      <c r="BU3942" s="3" t="s">
        <v>656</v>
      </c>
      <c r="BV3942" s="3" t="s">
        <v>94</v>
      </c>
      <c r="BY3942" s="3">
        <v>1200</v>
      </c>
      <c r="CA3942" s="3" t="s">
        <v>657</v>
      </c>
      <c r="CC3942" s="3" t="s">
        <v>148</v>
      </c>
      <c r="CD3942" s="3">
        <v>2</v>
      </c>
      <c r="CE3942" s="3" t="s">
        <v>90</v>
      </c>
      <c r="CF3942" s="4">
        <v>45244</v>
      </c>
      <c r="CI3942" s="3">
        <v>1</v>
      </c>
      <c r="CJ3942" s="3">
        <v>1</v>
      </c>
      <c r="CK3942" s="3">
        <v>21</v>
      </c>
      <c r="CL3942" s="3" t="s">
        <v>86</v>
      </c>
    </row>
    <row r="3943" spans="1:90" x14ac:dyDescent="0.3">
      <c r="A3943" s="3" t="s">
        <v>72</v>
      </c>
      <c r="B3943" s="3" t="s">
        <v>73</v>
      </c>
      <c r="C3943" s="3" t="s">
        <v>74</v>
      </c>
      <c r="E3943" s="3" t="str">
        <f>"080055796791"</f>
        <v>080055796791</v>
      </c>
      <c r="F3943" s="4">
        <v>45239</v>
      </c>
      <c r="G3943" s="3">
        <v>202408</v>
      </c>
      <c r="H3943" s="3" t="s">
        <v>75</v>
      </c>
      <c r="I3943" s="3" t="s">
        <v>76</v>
      </c>
      <c r="J3943" s="3" t="s">
        <v>77</v>
      </c>
      <c r="K3943" s="3" t="s">
        <v>78</v>
      </c>
      <c r="L3943" s="3" t="s">
        <v>612</v>
      </c>
      <c r="M3943" s="3" t="s">
        <v>613</v>
      </c>
      <c r="N3943" s="3" t="s">
        <v>2385</v>
      </c>
      <c r="O3943" s="3" t="s">
        <v>82</v>
      </c>
      <c r="P3943" s="3" t="str">
        <f>"1162956202                    "</f>
        <v xml:space="preserve">1162956202                    </v>
      </c>
      <c r="Q3943" s="3">
        <v>0</v>
      </c>
      <c r="R3943" s="3">
        <v>0</v>
      </c>
      <c r="S3943" s="3">
        <v>0</v>
      </c>
      <c r="T3943" s="3">
        <v>0</v>
      </c>
      <c r="U3943" s="3">
        <v>0</v>
      </c>
      <c r="V3943" s="3">
        <v>0</v>
      </c>
      <c r="W3943" s="3">
        <v>0</v>
      </c>
      <c r="X3943" s="3">
        <v>0</v>
      </c>
      <c r="Y3943" s="3">
        <v>0</v>
      </c>
      <c r="Z3943" s="3">
        <v>0</v>
      </c>
      <c r="AA3943" s="3">
        <v>0</v>
      </c>
      <c r="AB3943" s="3">
        <v>0</v>
      </c>
      <c r="AC3943" s="3">
        <v>0</v>
      </c>
      <c r="AD3943" s="3">
        <v>0</v>
      </c>
      <c r="AE3943" s="3">
        <v>0</v>
      </c>
      <c r="AF3943" s="3">
        <v>0</v>
      </c>
      <c r="AG3943" s="3">
        <v>0</v>
      </c>
      <c r="AH3943" s="3">
        <v>0</v>
      </c>
      <c r="AI3943" s="3">
        <v>0</v>
      </c>
      <c r="AJ3943" s="3">
        <v>0</v>
      </c>
      <c r="AK3943" s="3">
        <v>0</v>
      </c>
      <c r="AL3943" s="3">
        <v>0</v>
      </c>
      <c r="AM3943" s="3">
        <v>0</v>
      </c>
      <c r="AN3943" s="3">
        <v>0</v>
      </c>
      <c r="AO3943" s="3">
        <v>0</v>
      </c>
      <c r="AP3943" s="3">
        <v>0</v>
      </c>
      <c r="AQ3943" s="3">
        <v>57.23</v>
      </c>
      <c r="AR3943" s="3">
        <v>0</v>
      </c>
      <c r="AS3943" s="3">
        <v>0</v>
      </c>
      <c r="AT3943" s="3">
        <v>0</v>
      </c>
      <c r="AU3943" s="3">
        <v>0</v>
      </c>
      <c r="AV3943" s="3">
        <v>0</v>
      </c>
      <c r="AW3943" s="3">
        <v>0</v>
      </c>
      <c r="AX3943" s="3">
        <v>0</v>
      </c>
      <c r="AY3943" s="3">
        <v>0</v>
      </c>
      <c r="AZ3943" s="3">
        <v>0</v>
      </c>
      <c r="BA3943" s="3">
        <v>0</v>
      </c>
      <c r="BB3943" s="3">
        <v>0</v>
      </c>
      <c r="BC3943" s="3">
        <v>0</v>
      </c>
      <c r="BD3943" s="3">
        <v>0</v>
      </c>
      <c r="BE3943" s="3">
        <v>0</v>
      </c>
      <c r="BF3943" s="3">
        <v>0</v>
      </c>
      <c r="BG3943" s="3">
        <v>0</v>
      </c>
      <c r="BH3943" s="3">
        <v>1</v>
      </c>
      <c r="BI3943" s="3">
        <v>1</v>
      </c>
      <c r="BJ3943" s="3">
        <v>0.2</v>
      </c>
      <c r="BK3943" s="3">
        <v>1</v>
      </c>
      <c r="BL3943" s="3">
        <v>146.65</v>
      </c>
      <c r="BM3943" s="3">
        <v>22</v>
      </c>
      <c r="BN3943" s="3">
        <v>168.65</v>
      </c>
      <c r="BO3943" s="3">
        <v>168.65</v>
      </c>
      <c r="BQ3943" s="3" t="s">
        <v>2386</v>
      </c>
      <c r="BR3943" s="3" t="s">
        <v>84</v>
      </c>
      <c r="BS3943" s="4">
        <v>45240</v>
      </c>
      <c r="BT3943" s="5">
        <v>0.67986111111111114</v>
      </c>
      <c r="BU3943" s="3" t="s">
        <v>3682</v>
      </c>
      <c r="BV3943" s="3" t="s">
        <v>94</v>
      </c>
      <c r="BY3943" s="3">
        <v>1200</v>
      </c>
      <c r="CA3943" s="3" t="s">
        <v>617</v>
      </c>
      <c r="CC3943" s="3" t="s">
        <v>613</v>
      </c>
      <c r="CD3943" s="3">
        <v>6850</v>
      </c>
      <c r="CE3943" s="3" t="s">
        <v>90</v>
      </c>
      <c r="CF3943" s="4">
        <v>45243</v>
      </c>
      <c r="CI3943" s="3">
        <v>2</v>
      </c>
      <c r="CJ3943" s="3">
        <v>1</v>
      </c>
      <c r="CK3943" s="3">
        <v>23</v>
      </c>
      <c r="CL3943" s="3" t="s">
        <v>86</v>
      </c>
    </row>
    <row r="3944" spans="1:90" x14ac:dyDescent="0.3">
      <c r="A3944" s="3" t="s">
        <v>72</v>
      </c>
      <c r="B3944" s="3" t="s">
        <v>73</v>
      </c>
      <c r="C3944" s="3" t="s">
        <v>74</v>
      </c>
      <c r="E3944" s="3" t="str">
        <f>"080055796858"</f>
        <v>080055796858</v>
      </c>
      <c r="F3944" s="4">
        <v>45239</v>
      </c>
      <c r="G3944" s="3">
        <v>202408</v>
      </c>
      <c r="H3944" s="3" t="s">
        <v>75</v>
      </c>
      <c r="I3944" s="3" t="s">
        <v>76</v>
      </c>
      <c r="J3944" s="3" t="s">
        <v>77</v>
      </c>
      <c r="K3944" s="3" t="s">
        <v>78</v>
      </c>
      <c r="L3944" s="3" t="s">
        <v>147</v>
      </c>
      <c r="M3944" s="3" t="s">
        <v>148</v>
      </c>
      <c r="N3944" s="3" t="s">
        <v>2741</v>
      </c>
      <c r="O3944" s="3" t="s">
        <v>82</v>
      </c>
      <c r="P3944" s="3" t="str">
        <f>"1162956209                    "</f>
        <v xml:space="preserve">1162956209                    </v>
      </c>
      <c r="Q3944" s="3">
        <v>0</v>
      </c>
      <c r="R3944" s="3">
        <v>0</v>
      </c>
      <c r="S3944" s="3">
        <v>0</v>
      </c>
      <c r="T3944" s="3">
        <v>0</v>
      </c>
      <c r="U3944" s="3">
        <v>0</v>
      </c>
      <c r="V3944" s="3">
        <v>0</v>
      </c>
      <c r="W3944" s="3">
        <v>0</v>
      </c>
      <c r="X3944" s="3">
        <v>0</v>
      </c>
      <c r="Y3944" s="3">
        <v>0</v>
      </c>
      <c r="Z3944" s="3">
        <v>0</v>
      </c>
      <c r="AA3944" s="3">
        <v>0</v>
      </c>
      <c r="AB3944" s="3">
        <v>0</v>
      </c>
      <c r="AC3944" s="3">
        <v>0</v>
      </c>
      <c r="AD3944" s="3">
        <v>0</v>
      </c>
      <c r="AE3944" s="3">
        <v>0</v>
      </c>
      <c r="AF3944" s="3">
        <v>0</v>
      </c>
      <c r="AG3944" s="3">
        <v>0</v>
      </c>
      <c r="AH3944" s="3">
        <v>0</v>
      </c>
      <c r="AI3944" s="3">
        <v>0</v>
      </c>
      <c r="AJ3944" s="3">
        <v>0</v>
      </c>
      <c r="AK3944" s="3">
        <v>0</v>
      </c>
      <c r="AL3944" s="3">
        <v>0</v>
      </c>
      <c r="AM3944" s="3">
        <v>0</v>
      </c>
      <c r="AN3944" s="3">
        <v>0</v>
      </c>
      <c r="AO3944" s="3">
        <v>0</v>
      </c>
      <c r="AP3944" s="3">
        <v>0</v>
      </c>
      <c r="AQ3944" s="3">
        <v>29.54</v>
      </c>
      <c r="AR3944" s="3">
        <v>0</v>
      </c>
      <c r="AS3944" s="3">
        <v>0</v>
      </c>
      <c r="AT3944" s="3">
        <v>0</v>
      </c>
      <c r="AU3944" s="3">
        <v>0</v>
      </c>
      <c r="AV3944" s="3">
        <v>0</v>
      </c>
      <c r="AW3944" s="3">
        <v>0</v>
      </c>
      <c r="AX3944" s="3">
        <v>0</v>
      </c>
      <c r="AY3944" s="3">
        <v>0</v>
      </c>
      <c r="AZ3944" s="3">
        <v>0</v>
      </c>
      <c r="BA3944" s="3">
        <v>0</v>
      </c>
      <c r="BB3944" s="3">
        <v>0</v>
      </c>
      <c r="BC3944" s="3">
        <v>0</v>
      </c>
      <c r="BD3944" s="3">
        <v>0</v>
      </c>
      <c r="BE3944" s="3">
        <v>0</v>
      </c>
      <c r="BF3944" s="3">
        <v>0</v>
      </c>
      <c r="BG3944" s="3">
        <v>0</v>
      </c>
      <c r="BH3944" s="3">
        <v>1</v>
      </c>
      <c r="BI3944" s="3">
        <v>1</v>
      </c>
      <c r="BJ3944" s="3">
        <v>0.2</v>
      </c>
      <c r="BK3944" s="3">
        <v>1</v>
      </c>
      <c r="BL3944" s="3">
        <v>75.69</v>
      </c>
      <c r="BM3944" s="3">
        <v>11.35</v>
      </c>
      <c r="BN3944" s="3">
        <v>87.04</v>
      </c>
      <c r="BO3944" s="3">
        <v>87.04</v>
      </c>
      <c r="BQ3944" s="3" t="s">
        <v>2742</v>
      </c>
      <c r="BR3944" s="3" t="s">
        <v>84</v>
      </c>
      <c r="BS3944" s="4">
        <v>45240</v>
      </c>
      <c r="BT3944" s="5">
        <v>0.4375</v>
      </c>
      <c r="BU3944" s="3" t="s">
        <v>3683</v>
      </c>
      <c r="BV3944" s="3" t="s">
        <v>94</v>
      </c>
      <c r="BY3944" s="3">
        <v>1200</v>
      </c>
      <c r="CA3944" s="3" t="s">
        <v>1909</v>
      </c>
      <c r="CC3944" s="3" t="s">
        <v>148</v>
      </c>
      <c r="CD3944" s="3">
        <v>186</v>
      </c>
      <c r="CE3944" s="3" t="s">
        <v>90</v>
      </c>
      <c r="CF3944" s="4">
        <v>45240</v>
      </c>
      <c r="CI3944" s="3">
        <v>1</v>
      </c>
      <c r="CJ3944" s="3">
        <v>1</v>
      </c>
      <c r="CK3944" s="3">
        <v>21</v>
      </c>
      <c r="CL3944" s="3" t="s">
        <v>86</v>
      </c>
    </row>
    <row r="3945" spans="1:90" x14ac:dyDescent="0.3">
      <c r="A3945" s="3" t="s">
        <v>72</v>
      </c>
      <c r="B3945" s="3" t="s">
        <v>73</v>
      </c>
      <c r="C3945" s="3" t="s">
        <v>74</v>
      </c>
      <c r="E3945" s="3" t="str">
        <f>"080055796893"</f>
        <v>080055796893</v>
      </c>
      <c r="F3945" s="4">
        <v>45239</v>
      </c>
      <c r="G3945" s="3">
        <v>202408</v>
      </c>
      <c r="H3945" s="3" t="s">
        <v>75</v>
      </c>
      <c r="I3945" s="3" t="s">
        <v>76</v>
      </c>
      <c r="J3945" s="3" t="s">
        <v>77</v>
      </c>
      <c r="K3945" s="3" t="s">
        <v>78</v>
      </c>
      <c r="L3945" s="3" t="s">
        <v>332</v>
      </c>
      <c r="M3945" s="3" t="s">
        <v>332</v>
      </c>
      <c r="N3945" s="3" t="s">
        <v>333</v>
      </c>
      <c r="O3945" s="3" t="s">
        <v>82</v>
      </c>
      <c r="P3945" s="3" t="str">
        <f>"1162956196                    "</f>
        <v xml:space="preserve">1162956196                    </v>
      </c>
      <c r="Q3945" s="3">
        <v>0</v>
      </c>
      <c r="R3945" s="3">
        <v>0</v>
      </c>
      <c r="S3945" s="3">
        <v>0</v>
      </c>
      <c r="T3945" s="3">
        <v>0</v>
      </c>
      <c r="U3945" s="3">
        <v>0</v>
      </c>
      <c r="V3945" s="3">
        <v>0</v>
      </c>
      <c r="W3945" s="3">
        <v>0</v>
      </c>
      <c r="X3945" s="3">
        <v>0</v>
      </c>
      <c r="Y3945" s="3">
        <v>0</v>
      </c>
      <c r="Z3945" s="3">
        <v>0</v>
      </c>
      <c r="AA3945" s="3">
        <v>0</v>
      </c>
      <c r="AB3945" s="3">
        <v>0</v>
      </c>
      <c r="AC3945" s="3">
        <v>0</v>
      </c>
      <c r="AD3945" s="3">
        <v>0</v>
      </c>
      <c r="AE3945" s="3">
        <v>0</v>
      </c>
      <c r="AF3945" s="3">
        <v>0</v>
      </c>
      <c r="AG3945" s="3">
        <v>0</v>
      </c>
      <c r="AH3945" s="3">
        <v>0</v>
      </c>
      <c r="AI3945" s="3">
        <v>0</v>
      </c>
      <c r="AJ3945" s="3">
        <v>0</v>
      </c>
      <c r="AK3945" s="3">
        <v>0</v>
      </c>
      <c r="AL3945" s="3">
        <v>0</v>
      </c>
      <c r="AM3945" s="3">
        <v>0</v>
      </c>
      <c r="AN3945" s="3">
        <v>0</v>
      </c>
      <c r="AO3945" s="3">
        <v>0</v>
      </c>
      <c r="AP3945" s="3">
        <v>0</v>
      </c>
      <c r="AQ3945" s="3">
        <v>57.23</v>
      </c>
      <c r="AR3945" s="3">
        <v>0</v>
      </c>
      <c r="AS3945" s="3">
        <v>0</v>
      </c>
      <c r="AT3945" s="3">
        <v>0</v>
      </c>
      <c r="AU3945" s="3">
        <v>0</v>
      </c>
      <c r="AV3945" s="3">
        <v>0</v>
      </c>
      <c r="AW3945" s="3">
        <v>0</v>
      </c>
      <c r="AX3945" s="3">
        <v>0</v>
      </c>
      <c r="AY3945" s="3">
        <v>0</v>
      </c>
      <c r="AZ3945" s="3">
        <v>0</v>
      </c>
      <c r="BA3945" s="3">
        <v>0</v>
      </c>
      <c r="BB3945" s="3">
        <v>0</v>
      </c>
      <c r="BC3945" s="3">
        <v>0</v>
      </c>
      <c r="BD3945" s="3">
        <v>0</v>
      </c>
      <c r="BE3945" s="3">
        <v>0</v>
      </c>
      <c r="BF3945" s="3">
        <v>0</v>
      </c>
      <c r="BG3945" s="3">
        <v>0</v>
      </c>
      <c r="BH3945" s="3">
        <v>1</v>
      </c>
      <c r="BI3945" s="3">
        <v>1</v>
      </c>
      <c r="BJ3945" s="3">
        <v>0.2</v>
      </c>
      <c r="BK3945" s="3">
        <v>1</v>
      </c>
      <c r="BL3945" s="3">
        <v>146.65</v>
      </c>
      <c r="BM3945" s="3">
        <v>22</v>
      </c>
      <c r="BN3945" s="3">
        <v>168.65</v>
      </c>
      <c r="BO3945" s="3">
        <v>168.65</v>
      </c>
      <c r="BQ3945" s="3" t="s">
        <v>334</v>
      </c>
      <c r="BR3945" s="3" t="s">
        <v>84</v>
      </c>
      <c r="BS3945" s="4">
        <v>45240</v>
      </c>
      <c r="BT3945" s="5">
        <v>0.52222222222222225</v>
      </c>
      <c r="BU3945" s="3" t="s">
        <v>3684</v>
      </c>
      <c r="BV3945" s="3" t="s">
        <v>94</v>
      </c>
      <c r="BY3945" s="3">
        <v>1200</v>
      </c>
      <c r="CA3945" s="3" t="s">
        <v>902</v>
      </c>
      <c r="CC3945" s="3" t="s">
        <v>332</v>
      </c>
      <c r="CD3945" s="3">
        <v>7646</v>
      </c>
      <c r="CE3945" s="3" t="s">
        <v>90</v>
      </c>
      <c r="CF3945" s="4">
        <v>45243</v>
      </c>
      <c r="CI3945" s="3">
        <v>1</v>
      </c>
      <c r="CJ3945" s="3">
        <v>1</v>
      </c>
      <c r="CK3945" s="3">
        <v>23</v>
      </c>
      <c r="CL3945" s="3" t="s">
        <v>86</v>
      </c>
    </row>
    <row r="3946" spans="1:90" x14ac:dyDescent="0.3">
      <c r="A3946" s="3" t="s">
        <v>72</v>
      </c>
      <c r="B3946" s="3" t="s">
        <v>73</v>
      </c>
      <c r="C3946" s="3" t="s">
        <v>74</v>
      </c>
      <c r="E3946" s="3" t="str">
        <f>"080055796959"</f>
        <v>080055796959</v>
      </c>
      <c r="F3946" s="4">
        <v>45239</v>
      </c>
      <c r="G3946" s="3">
        <v>202408</v>
      </c>
      <c r="H3946" s="3" t="s">
        <v>75</v>
      </c>
      <c r="I3946" s="3" t="s">
        <v>76</v>
      </c>
      <c r="J3946" s="3" t="s">
        <v>77</v>
      </c>
      <c r="K3946" s="3" t="s">
        <v>78</v>
      </c>
      <c r="L3946" s="3" t="s">
        <v>238</v>
      </c>
      <c r="M3946" s="3" t="s">
        <v>239</v>
      </c>
      <c r="N3946" s="3" t="s">
        <v>240</v>
      </c>
      <c r="O3946" s="3" t="s">
        <v>82</v>
      </c>
      <c r="P3946" s="3" t="str">
        <f>"1162956195                    "</f>
        <v xml:space="preserve">1162956195                    </v>
      </c>
      <c r="Q3946" s="3">
        <v>0</v>
      </c>
      <c r="R3946" s="3">
        <v>0</v>
      </c>
      <c r="S3946" s="3">
        <v>0</v>
      </c>
      <c r="T3946" s="3">
        <v>0</v>
      </c>
      <c r="U3946" s="3">
        <v>0</v>
      </c>
      <c r="V3946" s="3">
        <v>0</v>
      </c>
      <c r="W3946" s="3">
        <v>0</v>
      </c>
      <c r="X3946" s="3">
        <v>0</v>
      </c>
      <c r="Y3946" s="3">
        <v>0</v>
      </c>
      <c r="Z3946" s="3">
        <v>0</v>
      </c>
      <c r="AA3946" s="3">
        <v>0</v>
      </c>
      <c r="AB3946" s="3">
        <v>0</v>
      </c>
      <c r="AC3946" s="3">
        <v>0</v>
      </c>
      <c r="AD3946" s="3">
        <v>0</v>
      </c>
      <c r="AE3946" s="3">
        <v>0</v>
      </c>
      <c r="AF3946" s="3">
        <v>0</v>
      </c>
      <c r="AG3946" s="3">
        <v>0</v>
      </c>
      <c r="AH3946" s="3">
        <v>0</v>
      </c>
      <c r="AI3946" s="3">
        <v>0</v>
      </c>
      <c r="AJ3946" s="3">
        <v>0</v>
      </c>
      <c r="AK3946" s="3">
        <v>0</v>
      </c>
      <c r="AL3946" s="3">
        <v>0</v>
      </c>
      <c r="AM3946" s="3">
        <v>0</v>
      </c>
      <c r="AN3946" s="3">
        <v>0</v>
      </c>
      <c r="AO3946" s="3">
        <v>0</v>
      </c>
      <c r="AP3946" s="3">
        <v>0</v>
      </c>
      <c r="AQ3946" s="3">
        <v>29.54</v>
      </c>
      <c r="AR3946" s="3">
        <v>0</v>
      </c>
      <c r="AS3946" s="3">
        <v>0</v>
      </c>
      <c r="AT3946" s="3">
        <v>0</v>
      </c>
      <c r="AU3946" s="3">
        <v>0</v>
      </c>
      <c r="AV3946" s="3">
        <v>0</v>
      </c>
      <c r="AW3946" s="3">
        <v>0</v>
      </c>
      <c r="AX3946" s="3">
        <v>0</v>
      </c>
      <c r="AY3946" s="3">
        <v>0</v>
      </c>
      <c r="AZ3946" s="3">
        <v>0</v>
      </c>
      <c r="BA3946" s="3">
        <v>0</v>
      </c>
      <c r="BB3946" s="3">
        <v>0</v>
      </c>
      <c r="BC3946" s="3">
        <v>0</v>
      </c>
      <c r="BD3946" s="3">
        <v>0</v>
      </c>
      <c r="BE3946" s="3">
        <v>0</v>
      </c>
      <c r="BF3946" s="3">
        <v>0</v>
      </c>
      <c r="BG3946" s="3">
        <v>0</v>
      </c>
      <c r="BH3946" s="3">
        <v>1</v>
      </c>
      <c r="BI3946" s="3">
        <v>1</v>
      </c>
      <c r="BJ3946" s="3">
        <v>0.2</v>
      </c>
      <c r="BK3946" s="3">
        <v>1</v>
      </c>
      <c r="BL3946" s="3">
        <v>75.69</v>
      </c>
      <c r="BM3946" s="3">
        <v>11.35</v>
      </c>
      <c r="BN3946" s="3">
        <v>87.04</v>
      </c>
      <c r="BO3946" s="3">
        <v>87.04</v>
      </c>
      <c r="BQ3946" s="3" t="s">
        <v>241</v>
      </c>
      <c r="BR3946" s="3" t="s">
        <v>84</v>
      </c>
      <c r="BS3946" s="4">
        <v>45240</v>
      </c>
      <c r="BT3946" s="5">
        <v>0.43124999999999997</v>
      </c>
      <c r="BU3946" s="3" t="s">
        <v>242</v>
      </c>
      <c r="BV3946" s="3" t="s">
        <v>94</v>
      </c>
      <c r="BY3946" s="3">
        <v>1200</v>
      </c>
      <c r="CA3946" s="3" t="s">
        <v>243</v>
      </c>
      <c r="CC3946" s="3" t="s">
        <v>239</v>
      </c>
      <c r="CD3946" s="3">
        <v>5201</v>
      </c>
      <c r="CE3946" s="3" t="s">
        <v>90</v>
      </c>
      <c r="CF3946" s="4">
        <v>45240</v>
      </c>
      <c r="CI3946" s="3">
        <v>1</v>
      </c>
      <c r="CJ3946" s="3">
        <v>1</v>
      </c>
      <c r="CK3946" s="3">
        <v>21</v>
      </c>
      <c r="CL3946" s="3" t="s">
        <v>86</v>
      </c>
    </row>
    <row r="3947" spans="1:90" x14ac:dyDescent="0.3">
      <c r="A3947" s="3" t="s">
        <v>72</v>
      </c>
      <c r="B3947" s="3" t="s">
        <v>73</v>
      </c>
      <c r="C3947" s="3" t="s">
        <v>74</v>
      </c>
      <c r="E3947" s="3" t="str">
        <f>"080055797113"</f>
        <v>080055797113</v>
      </c>
      <c r="F3947" s="4">
        <v>45239</v>
      </c>
      <c r="G3947" s="3">
        <v>202408</v>
      </c>
      <c r="H3947" s="3" t="s">
        <v>75</v>
      </c>
      <c r="I3947" s="3" t="s">
        <v>76</v>
      </c>
      <c r="J3947" s="3" t="s">
        <v>77</v>
      </c>
      <c r="K3947" s="3" t="s">
        <v>78</v>
      </c>
      <c r="L3947" s="3" t="s">
        <v>147</v>
      </c>
      <c r="M3947" s="3" t="s">
        <v>148</v>
      </c>
      <c r="N3947" s="3" t="s">
        <v>385</v>
      </c>
      <c r="O3947" s="3" t="s">
        <v>82</v>
      </c>
      <c r="P3947" s="3" t="str">
        <f>"1162956216                    "</f>
        <v xml:space="preserve">1162956216                    </v>
      </c>
      <c r="Q3947" s="3">
        <v>0</v>
      </c>
      <c r="R3947" s="3">
        <v>0</v>
      </c>
      <c r="S3947" s="3">
        <v>0</v>
      </c>
      <c r="T3947" s="3">
        <v>0</v>
      </c>
      <c r="U3947" s="3">
        <v>0</v>
      </c>
      <c r="V3947" s="3">
        <v>0</v>
      </c>
      <c r="W3947" s="3">
        <v>0</v>
      </c>
      <c r="X3947" s="3">
        <v>0</v>
      </c>
      <c r="Y3947" s="3">
        <v>0</v>
      </c>
      <c r="Z3947" s="3">
        <v>0</v>
      </c>
      <c r="AA3947" s="3">
        <v>0</v>
      </c>
      <c r="AB3947" s="3">
        <v>0</v>
      </c>
      <c r="AC3947" s="3">
        <v>0</v>
      </c>
      <c r="AD3947" s="3">
        <v>0</v>
      </c>
      <c r="AE3947" s="3">
        <v>0</v>
      </c>
      <c r="AF3947" s="3">
        <v>0</v>
      </c>
      <c r="AG3947" s="3">
        <v>0</v>
      </c>
      <c r="AH3947" s="3">
        <v>0</v>
      </c>
      <c r="AI3947" s="3">
        <v>0</v>
      </c>
      <c r="AJ3947" s="3">
        <v>0</v>
      </c>
      <c r="AK3947" s="3">
        <v>0</v>
      </c>
      <c r="AL3947" s="3">
        <v>0</v>
      </c>
      <c r="AM3947" s="3">
        <v>0</v>
      </c>
      <c r="AN3947" s="3">
        <v>0</v>
      </c>
      <c r="AO3947" s="3">
        <v>0</v>
      </c>
      <c r="AP3947" s="3">
        <v>0</v>
      </c>
      <c r="AQ3947" s="3">
        <v>29.54</v>
      </c>
      <c r="AR3947" s="3">
        <v>0</v>
      </c>
      <c r="AS3947" s="3">
        <v>0</v>
      </c>
      <c r="AT3947" s="3">
        <v>0</v>
      </c>
      <c r="AU3947" s="3">
        <v>0</v>
      </c>
      <c r="AV3947" s="3">
        <v>0</v>
      </c>
      <c r="AW3947" s="3">
        <v>0</v>
      </c>
      <c r="AX3947" s="3">
        <v>0</v>
      </c>
      <c r="AY3947" s="3">
        <v>0</v>
      </c>
      <c r="AZ3947" s="3">
        <v>0</v>
      </c>
      <c r="BA3947" s="3">
        <v>0</v>
      </c>
      <c r="BB3947" s="3">
        <v>0</v>
      </c>
      <c r="BC3947" s="3">
        <v>0</v>
      </c>
      <c r="BD3947" s="3">
        <v>0</v>
      </c>
      <c r="BE3947" s="3">
        <v>0</v>
      </c>
      <c r="BF3947" s="3">
        <v>0</v>
      </c>
      <c r="BG3947" s="3">
        <v>0</v>
      </c>
      <c r="BH3947" s="3">
        <v>1</v>
      </c>
      <c r="BI3947" s="3">
        <v>1</v>
      </c>
      <c r="BJ3947" s="3">
        <v>1.1000000000000001</v>
      </c>
      <c r="BK3947" s="3">
        <v>1.5</v>
      </c>
      <c r="BL3947" s="3">
        <v>75.69</v>
      </c>
      <c r="BM3947" s="3">
        <v>11.35</v>
      </c>
      <c r="BN3947" s="3">
        <v>87.04</v>
      </c>
      <c r="BO3947" s="3">
        <v>87.04</v>
      </c>
      <c r="BQ3947" s="3" t="s">
        <v>386</v>
      </c>
      <c r="BR3947" s="3" t="s">
        <v>84</v>
      </c>
      <c r="BS3947" s="4">
        <v>45240</v>
      </c>
      <c r="BT3947" s="5">
        <v>0.37152777777777773</v>
      </c>
      <c r="BU3947" s="3" t="s">
        <v>1406</v>
      </c>
      <c r="BV3947" s="3" t="s">
        <v>94</v>
      </c>
      <c r="BY3947" s="3">
        <v>5320</v>
      </c>
      <c r="CA3947" s="3" t="s">
        <v>388</v>
      </c>
      <c r="CC3947" s="3" t="s">
        <v>148</v>
      </c>
      <c r="CD3947" s="3">
        <v>2</v>
      </c>
      <c r="CE3947" s="3" t="s">
        <v>90</v>
      </c>
      <c r="CF3947" s="4">
        <v>45240</v>
      </c>
      <c r="CI3947" s="3">
        <v>1</v>
      </c>
      <c r="CJ3947" s="3">
        <v>1</v>
      </c>
      <c r="CK3947" s="3">
        <v>21</v>
      </c>
      <c r="CL3947" s="3" t="s">
        <v>86</v>
      </c>
    </row>
    <row r="3948" spans="1:90" x14ac:dyDescent="0.3">
      <c r="A3948" s="3" t="s">
        <v>72</v>
      </c>
      <c r="B3948" s="3" t="s">
        <v>73</v>
      </c>
      <c r="C3948" s="3" t="s">
        <v>74</v>
      </c>
      <c r="E3948" s="3" t="str">
        <f>"080055797147"</f>
        <v>080055797147</v>
      </c>
      <c r="F3948" s="4">
        <v>45239</v>
      </c>
      <c r="G3948" s="3">
        <v>202408</v>
      </c>
      <c r="H3948" s="3" t="s">
        <v>75</v>
      </c>
      <c r="I3948" s="3" t="s">
        <v>76</v>
      </c>
      <c r="J3948" s="3" t="s">
        <v>77</v>
      </c>
      <c r="K3948" s="3" t="s">
        <v>78</v>
      </c>
      <c r="L3948" s="3" t="s">
        <v>556</v>
      </c>
      <c r="M3948" s="3" t="s">
        <v>557</v>
      </c>
      <c r="N3948" s="3" t="s">
        <v>2176</v>
      </c>
      <c r="O3948" s="3" t="s">
        <v>82</v>
      </c>
      <c r="P3948" s="3" t="str">
        <f>"1162956193                    "</f>
        <v xml:space="preserve">1162956193                    </v>
      </c>
      <c r="Q3948" s="3">
        <v>0</v>
      </c>
      <c r="R3948" s="3">
        <v>0</v>
      </c>
      <c r="S3948" s="3">
        <v>0</v>
      </c>
      <c r="T3948" s="3">
        <v>0</v>
      </c>
      <c r="U3948" s="3">
        <v>0</v>
      </c>
      <c r="V3948" s="3">
        <v>0</v>
      </c>
      <c r="W3948" s="3">
        <v>0</v>
      </c>
      <c r="X3948" s="3">
        <v>0</v>
      </c>
      <c r="Y3948" s="3">
        <v>0</v>
      </c>
      <c r="Z3948" s="3">
        <v>0</v>
      </c>
      <c r="AA3948" s="3">
        <v>0</v>
      </c>
      <c r="AB3948" s="3">
        <v>0</v>
      </c>
      <c r="AC3948" s="3">
        <v>0</v>
      </c>
      <c r="AD3948" s="3">
        <v>0</v>
      </c>
      <c r="AE3948" s="3">
        <v>0</v>
      </c>
      <c r="AF3948" s="3">
        <v>0</v>
      </c>
      <c r="AG3948" s="3">
        <v>0</v>
      </c>
      <c r="AH3948" s="3">
        <v>0</v>
      </c>
      <c r="AI3948" s="3">
        <v>0</v>
      </c>
      <c r="AJ3948" s="3">
        <v>0</v>
      </c>
      <c r="AK3948" s="3">
        <v>0</v>
      </c>
      <c r="AL3948" s="3">
        <v>0</v>
      </c>
      <c r="AM3948" s="3">
        <v>0</v>
      </c>
      <c r="AN3948" s="3">
        <v>0</v>
      </c>
      <c r="AO3948" s="3">
        <v>0</v>
      </c>
      <c r="AP3948" s="3">
        <v>0</v>
      </c>
      <c r="AQ3948" s="3">
        <v>23.07</v>
      </c>
      <c r="AR3948" s="3">
        <v>0</v>
      </c>
      <c r="AS3948" s="3">
        <v>0</v>
      </c>
      <c r="AT3948" s="3">
        <v>0</v>
      </c>
      <c r="AU3948" s="3">
        <v>0</v>
      </c>
      <c r="AV3948" s="3">
        <v>0</v>
      </c>
      <c r="AW3948" s="3">
        <v>0</v>
      </c>
      <c r="AX3948" s="3">
        <v>0</v>
      </c>
      <c r="AY3948" s="3">
        <v>0</v>
      </c>
      <c r="AZ3948" s="3">
        <v>0</v>
      </c>
      <c r="BA3948" s="3">
        <v>0</v>
      </c>
      <c r="BB3948" s="3">
        <v>0</v>
      </c>
      <c r="BC3948" s="3">
        <v>0</v>
      </c>
      <c r="BD3948" s="3">
        <v>0</v>
      </c>
      <c r="BE3948" s="3">
        <v>0</v>
      </c>
      <c r="BF3948" s="3">
        <v>0</v>
      </c>
      <c r="BG3948" s="3">
        <v>0</v>
      </c>
      <c r="BH3948" s="3">
        <v>1</v>
      </c>
      <c r="BI3948" s="3">
        <v>1</v>
      </c>
      <c r="BJ3948" s="3">
        <v>0.2</v>
      </c>
      <c r="BK3948" s="3">
        <v>1</v>
      </c>
      <c r="BL3948" s="3">
        <v>59.12</v>
      </c>
      <c r="BM3948" s="3">
        <v>8.8699999999999992</v>
      </c>
      <c r="BN3948" s="3">
        <v>67.989999999999995</v>
      </c>
      <c r="BO3948" s="3">
        <v>67.989999999999995</v>
      </c>
      <c r="BQ3948" s="3" t="s">
        <v>2177</v>
      </c>
      <c r="BR3948" s="3" t="s">
        <v>84</v>
      </c>
      <c r="BS3948" s="4">
        <v>45240</v>
      </c>
      <c r="BT3948" s="5">
        <v>0.37847222222222227</v>
      </c>
      <c r="BU3948" s="3" t="s">
        <v>1110</v>
      </c>
      <c r="BV3948" s="3" t="s">
        <v>94</v>
      </c>
      <c r="BY3948" s="3">
        <v>1200</v>
      </c>
      <c r="CA3948" s="3" t="s">
        <v>2964</v>
      </c>
      <c r="CC3948" s="3" t="s">
        <v>557</v>
      </c>
      <c r="CD3948" s="3">
        <v>1501</v>
      </c>
      <c r="CE3948" s="3" t="s">
        <v>90</v>
      </c>
      <c r="CF3948" s="4">
        <v>45240</v>
      </c>
      <c r="CI3948" s="3">
        <v>1</v>
      </c>
      <c r="CJ3948" s="3">
        <v>1</v>
      </c>
      <c r="CK3948" s="3">
        <v>22</v>
      </c>
      <c r="CL3948" s="3" t="s">
        <v>86</v>
      </c>
    </row>
    <row r="3949" spans="1:90" x14ac:dyDescent="0.3">
      <c r="A3949" s="3" t="s">
        <v>72</v>
      </c>
      <c r="B3949" s="3" t="s">
        <v>73</v>
      </c>
      <c r="C3949" s="3" t="s">
        <v>74</v>
      </c>
      <c r="E3949" s="3" t="str">
        <f>"080055797194"</f>
        <v>080055797194</v>
      </c>
      <c r="F3949" s="4">
        <v>45239</v>
      </c>
      <c r="G3949" s="3">
        <v>202408</v>
      </c>
      <c r="H3949" s="3" t="s">
        <v>75</v>
      </c>
      <c r="I3949" s="3" t="s">
        <v>76</v>
      </c>
      <c r="J3949" s="3" t="s">
        <v>77</v>
      </c>
      <c r="K3949" s="3" t="s">
        <v>78</v>
      </c>
      <c r="L3949" s="3" t="s">
        <v>522</v>
      </c>
      <c r="M3949" s="3" t="s">
        <v>523</v>
      </c>
      <c r="N3949" s="3" t="s">
        <v>2659</v>
      </c>
      <c r="O3949" s="3" t="s">
        <v>82</v>
      </c>
      <c r="P3949" s="3" t="str">
        <f>"1162956204                    "</f>
        <v xml:space="preserve">1162956204                    </v>
      </c>
      <c r="Q3949" s="3">
        <v>0</v>
      </c>
      <c r="R3949" s="3">
        <v>0</v>
      </c>
      <c r="S3949" s="3">
        <v>0</v>
      </c>
      <c r="T3949" s="3">
        <v>0</v>
      </c>
      <c r="U3949" s="3">
        <v>0</v>
      </c>
      <c r="V3949" s="3">
        <v>0</v>
      </c>
      <c r="W3949" s="3">
        <v>0</v>
      </c>
      <c r="X3949" s="3">
        <v>0</v>
      </c>
      <c r="Y3949" s="3">
        <v>0</v>
      </c>
      <c r="Z3949" s="3">
        <v>0</v>
      </c>
      <c r="AA3949" s="3">
        <v>0</v>
      </c>
      <c r="AB3949" s="3">
        <v>0</v>
      </c>
      <c r="AC3949" s="3">
        <v>0</v>
      </c>
      <c r="AD3949" s="3">
        <v>0</v>
      </c>
      <c r="AE3949" s="3">
        <v>0</v>
      </c>
      <c r="AF3949" s="3">
        <v>0</v>
      </c>
      <c r="AG3949" s="3">
        <v>0</v>
      </c>
      <c r="AH3949" s="3">
        <v>0</v>
      </c>
      <c r="AI3949" s="3">
        <v>0</v>
      </c>
      <c r="AJ3949" s="3">
        <v>0</v>
      </c>
      <c r="AK3949" s="3">
        <v>0</v>
      </c>
      <c r="AL3949" s="3">
        <v>0</v>
      </c>
      <c r="AM3949" s="3">
        <v>0</v>
      </c>
      <c r="AN3949" s="3">
        <v>0</v>
      </c>
      <c r="AO3949" s="3">
        <v>0</v>
      </c>
      <c r="AP3949" s="3">
        <v>0</v>
      </c>
      <c r="AQ3949" s="3">
        <v>57.23</v>
      </c>
      <c r="AR3949" s="3">
        <v>0</v>
      </c>
      <c r="AS3949" s="3">
        <v>0</v>
      </c>
      <c r="AT3949" s="3">
        <v>0</v>
      </c>
      <c r="AU3949" s="3">
        <v>0</v>
      </c>
      <c r="AV3949" s="3">
        <v>0</v>
      </c>
      <c r="AW3949" s="3">
        <v>0</v>
      </c>
      <c r="AX3949" s="3">
        <v>0</v>
      </c>
      <c r="AY3949" s="3">
        <v>0</v>
      </c>
      <c r="AZ3949" s="3">
        <v>0</v>
      </c>
      <c r="BA3949" s="3">
        <v>0</v>
      </c>
      <c r="BB3949" s="3">
        <v>0</v>
      </c>
      <c r="BC3949" s="3">
        <v>0</v>
      </c>
      <c r="BD3949" s="3">
        <v>0</v>
      </c>
      <c r="BE3949" s="3">
        <v>0</v>
      </c>
      <c r="BF3949" s="3">
        <v>0</v>
      </c>
      <c r="BG3949" s="3">
        <v>0</v>
      </c>
      <c r="BH3949" s="3">
        <v>1</v>
      </c>
      <c r="BI3949" s="3">
        <v>1</v>
      </c>
      <c r="BJ3949" s="3">
        <v>0.2</v>
      </c>
      <c r="BK3949" s="3">
        <v>1</v>
      </c>
      <c r="BL3949" s="3">
        <v>146.65</v>
      </c>
      <c r="BM3949" s="3">
        <v>22</v>
      </c>
      <c r="BN3949" s="3">
        <v>168.65</v>
      </c>
      <c r="BO3949" s="3">
        <v>168.65</v>
      </c>
      <c r="BQ3949" s="3" t="s">
        <v>2660</v>
      </c>
      <c r="BR3949" s="3" t="s">
        <v>84</v>
      </c>
      <c r="BS3949" s="4">
        <v>45240</v>
      </c>
      <c r="BT3949" s="5">
        <v>0.49374999999999997</v>
      </c>
      <c r="BU3949" s="3" t="s">
        <v>3685</v>
      </c>
      <c r="BV3949" s="3" t="s">
        <v>94</v>
      </c>
      <c r="BY3949" s="3">
        <v>1200</v>
      </c>
      <c r="CA3949" s="3" t="s">
        <v>527</v>
      </c>
      <c r="CC3949" s="3" t="s">
        <v>523</v>
      </c>
      <c r="CD3949" s="3">
        <v>4400</v>
      </c>
      <c r="CE3949" s="3" t="s">
        <v>90</v>
      </c>
      <c r="CF3949" s="4">
        <v>45243</v>
      </c>
      <c r="CI3949" s="3">
        <v>1</v>
      </c>
      <c r="CJ3949" s="3">
        <v>1</v>
      </c>
      <c r="CK3949" s="3">
        <v>23</v>
      </c>
      <c r="CL3949" s="3" t="s">
        <v>86</v>
      </c>
    </row>
    <row r="3950" spans="1:90" x14ac:dyDescent="0.3">
      <c r="A3950" s="3" t="s">
        <v>72</v>
      </c>
      <c r="B3950" s="3" t="s">
        <v>73</v>
      </c>
      <c r="C3950" s="3" t="s">
        <v>74</v>
      </c>
      <c r="E3950" s="3" t="str">
        <f>"080055797232"</f>
        <v>080055797232</v>
      </c>
      <c r="F3950" s="4">
        <v>45239</v>
      </c>
      <c r="G3950" s="3">
        <v>202408</v>
      </c>
      <c r="H3950" s="3" t="s">
        <v>75</v>
      </c>
      <c r="I3950" s="3" t="s">
        <v>76</v>
      </c>
      <c r="J3950" s="3" t="s">
        <v>77</v>
      </c>
      <c r="K3950" s="3" t="s">
        <v>78</v>
      </c>
      <c r="L3950" s="3" t="s">
        <v>79</v>
      </c>
      <c r="M3950" s="3" t="s">
        <v>80</v>
      </c>
      <c r="N3950" s="3" t="s">
        <v>3686</v>
      </c>
      <c r="O3950" s="3" t="s">
        <v>82</v>
      </c>
      <c r="P3950" s="3" t="str">
        <f>"1162956203                    "</f>
        <v xml:space="preserve">1162956203                    </v>
      </c>
      <c r="Q3950" s="3">
        <v>0</v>
      </c>
      <c r="R3950" s="3">
        <v>0</v>
      </c>
      <c r="S3950" s="3">
        <v>0</v>
      </c>
      <c r="T3950" s="3">
        <v>0</v>
      </c>
      <c r="U3950" s="3">
        <v>0</v>
      </c>
      <c r="V3950" s="3">
        <v>0</v>
      </c>
      <c r="W3950" s="3">
        <v>0</v>
      </c>
      <c r="X3950" s="3">
        <v>0</v>
      </c>
      <c r="Y3950" s="3">
        <v>0</v>
      </c>
      <c r="Z3950" s="3">
        <v>0</v>
      </c>
      <c r="AA3950" s="3">
        <v>0</v>
      </c>
      <c r="AB3950" s="3">
        <v>0</v>
      </c>
      <c r="AC3950" s="3">
        <v>0</v>
      </c>
      <c r="AD3950" s="3">
        <v>0</v>
      </c>
      <c r="AE3950" s="3">
        <v>0</v>
      </c>
      <c r="AF3950" s="3">
        <v>0</v>
      </c>
      <c r="AG3950" s="3">
        <v>0</v>
      </c>
      <c r="AH3950" s="3">
        <v>0</v>
      </c>
      <c r="AI3950" s="3">
        <v>0</v>
      </c>
      <c r="AJ3950" s="3">
        <v>0</v>
      </c>
      <c r="AK3950" s="3">
        <v>0</v>
      </c>
      <c r="AL3950" s="3">
        <v>0</v>
      </c>
      <c r="AM3950" s="3">
        <v>0</v>
      </c>
      <c r="AN3950" s="3">
        <v>0</v>
      </c>
      <c r="AO3950" s="3">
        <v>0</v>
      </c>
      <c r="AP3950" s="3">
        <v>0</v>
      </c>
      <c r="AQ3950" s="3">
        <v>29.54</v>
      </c>
      <c r="AR3950" s="3">
        <v>0</v>
      </c>
      <c r="AS3950" s="3">
        <v>0</v>
      </c>
      <c r="AT3950" s="3">
        <v>0</v>
      </c>
      <c r="AU3950" s="3">
        <v>0</v>
      </c>
      <c r="AV3950" s="3">
        <v>0</v>
      </c>
      <c r="AW3950" s="3">
        <v>0</v>
      </c>
      <c r="AX3950" s="3">
        <v>0</v>
      </c>
      <c r="AY3950" s="3">
        <v>0</v>
      </c>
      <c r="AZ3950" s="3">
        <v>0</v>
      </c>
      <c r="BA3950" s="3">
        <v>0</v>
      </c>
      <c r="BB3950" s="3">
        <v>0</v>
      </c>
      <c r="BC3950" s="3">
        <v>0</v>
      </c>
      <c r="BD3950" s="3">
        <v>0</v>
      </c>
      <c r="BE3950" s="3">
        <v>0</v>
      </c>
      <c r="BF3950" s="3">
        <v>0</v>
      </c>
      <c r="BG3950" s="3">
        <v>0</v>
      </c>
      <c r="BH3950" s="3">
        <v>1</v>
      </c>
      <c r="BI3950" s="3">
        <v>1</v>
      </c>
      <c r="BJ3950" s="3">
        <v>0.2</v>
      </c>
      <c r="BK3950" s="3">
        <v>1</v>
      </c>
      <c r="BL3950" s="3">
        <v>75.69</v>
      </c>
      <c r="BM3950" s="3">
        <v>11.35</v>
      </c>
      <c r="BN3950" s="3">
        <v>87.04</v>
      </c>
      <c r="BO3950" s="3">
        <v>87.04</v>
      </c>
      <c r="BQ3950" s="3" t="s">
        <v>3687</v>
      </c>
      <c r="BR3950" s="3" t="s">
        <v>84</v>
      </c>
      <c r="BS3950" s="4">
        <v>45240</v>
      </c>
      <c r="BT3950" s="5">
        <v>0.38125000000000003</v>
      </c>
      <c r="BU3950" s="3" t="s">
        <v>3688</v>
      </c>
      <c r="BV3950" s="3" t="s">
        <v>94</v>
      </c>
      <c r="BY3950" s="3">
        <v>1200</v>
      </c>
      <c r="CA3950" s="3" t="s">
        <v>529</v>
      </c>
      <c r="CC3950" s="3" t="s">
        <v>80</v>
      </c>
      <c r="CD3950" s="3">
        <v>7441</v>
      </c>
      <c r="CE3950" s="3" t="s">
        <v>90</v>
      </c>
      <c r="CF3950" s="4">
        <v>45243</v>
      </c>
      <c r="CI3950" s="3">
        <v>1</v>
      </c>
      <c r="CJ3950" s="3">
        <v>1</v>
      </c>
      <c r="CK3950" s="3">
        <v>21</v>
      </c>
      <c r="CL3950" s="3" t="s">
        <v>86</v>
      </c>
    </row>
    <row r="3951" spans="1:90" x14ac:dyDescent="0.3">
      <c r="A3951" s="3" t="s">
        <v>72</v>
      </c>
      <c r="B3951" s="3" t="s">
        <v>73</v>
      </c>
      <c r="C3951" s="3" t="s">
        <v>74</v>
      </c>
      <c r="E3951" s="3" t="str">
        <f>"080055797262"</f>
        <v>080055797262</v>
      </c>
      <c r="F3951" s="4">
        <v>45239</v>
      </c>
      <c r="G3951" s="3">
        <v>202408</v>
      </c>
      <c r="H3951" s="3" t="s">
        <v>75</v>
      </c>
      <c r="I3951" s="3" t="s">
        <v>76</v>
      </c>
      <c r="J3951" s="3" t="s">
        <v>77</v>
      </c>
      <c r="K3951" s="3" t="s">
        <v>78</v>
      </c>
      <c r="L3951" s="3" t="s">
        <v>256</v>
      </c>
      <c r="M3951" s="3" t="s">
        <v>257</v>
      </c>
      <c r="N3951" s="3" t="s">
        <v>258</v>
      </c>
      <c r="O3951" s="3" t="s">
        <v>82</v>
      </c>
      <c r="P3951" s="3" t="str">
        <f>"1162956210                    "</f>
        <v xml:space="preserve">1162956210                    </v>
      </c>
      <c r="Q3951" s="3">
        <v>0</v>
      </c>
      <c r="R3951" s="3">
        <v>0</v>
      </c>
      <c r="S3951" s="3">
        <v>0</v>
      </c>
      <c r="T3951" s="3">
        <v>0</v>
      </c>
      <c r="U3951" s="3">
        <v>0</v>
      </c>
      <c r="V3951" s="3">
        <v>0</v>
      </c>
      <c r="W3951" s="3">
        <v>0</v>
      </c>
      <c r="X3951" s="3">
        <v>0</v>
      </c>
      <c r="Y3951" s="3">
        <v>0</v>
      </c>
      <c r="Z3951" s="3">
        <v>0</v>
      </c>
      <c r="AA3951" s="3">
        <v>0</v>
      </c>
      <c r="AB3951" s="3">
        <v>0</v>
      </c>
      <c r="AC3951" s="3">
        <v>0</v>
      </c>
      <c r="AD3951" s="3">
        <v>0</v>
      </c>
      <c r="AE3951" s="3">
        <v>0</v>
      </c>
      <c r="AF3951" s="3">
        <v>0</v>
      </c>
      <c r="AG3951" s="3">
        <v>0</v>
      </c>
      <c r="AH3951" s="3">
        <v>0</v>
      </c>
      <c r="AI3951" s="3">
        <v>0</v>
      </c>
      <c r="AJ3951" s="3">
        <v>0</v>
      </c>
      <c r="AK3951" s="3">
        <v>0</v>
      </c>
      <c r="AL3951" s="3">
        <v>0</v>
      </c>
      <c r="AM3951" s="3">
        <v>0</v>
      </c>
      <c r="AN3951" s="3">
        <v>0</v>
      </c>
      <c r="AO3951" s="3">
        <v>0</v>
      </c>
      <c r="AP3951" s="3">
        <v>0</v>
      </c>
      <c r="AQ3951" s="3">
        <v>29.54</v>
      </c>
      <c r="AR3951" s="3">
        <v>0</v>
      </c>
      <c r="AS3951" s="3">
        <v>0</v>
      </c>
      <c r="AT3951" s="3">
        <v>0</v>
      </c>
      <c r="AU3951" s="3">
        <v>0</v>
      </c>
      <c r="AV3951" s="3">
        <v>0</v>
      </c>
      <c r="AW3951" s="3">
        <v>0</v>
      </c>
      <c r="AX3951" s="3">
        <v>0</v>
      </c>
      <c r="AY3951" s="3">
        <v>0</v>
      </c>
      <c r="AZ3951" s="3">
        <v>0</v>
      </c>
      <c r="BA3951" s="3">
        <v>0</v>
      </c>
      <c r="BB3951" s="3">
        <v>0</v>
      </c>
      <c r="BC3951" s="3">
        <v>0</v>
      </c>
      <c r="BD3951" s="3">
        <v>0</v>
      </c>
      <c r="BE3951" s="3">
        <v>0</v>
      </c>
      <c r="BF3951" s="3">
        <v>0</v>
      </c>
      <c r="BG3951" s="3">
        <v>0</v>
      </c>
      <c r="BH3951" s="3">
        <v>1</v>
      </c>
      <c r="BI3951" s="3">
        <v>1</v>
      </c>
      <c r="BJ3951" s="3">
        <v>0.2</v>
      </c>
      <c r="BK3951" s="3">
        <v>1</v>
      </c>
      <c r="BL3951" s="3">
        <v>75.69</v>
      </c>
      <c r="BM3951" s="3">
        <v>11.35</v>
      </c>
      <c r="BN3951" s="3">
        <v>87.04</v>
      </c>
      <c r="BO3951" s="3">
        <v>87.04</v>
      </c>
      <c r="BQ3951" s="3" t="s">
        <v>259</v>
      </c>
      <c r="BR3951" s="3" t="s">
        <v>84</v>
      </c>
      <c r="BS3951" s="4">
        <v>45240</v>
      </c>
      <c r="BT3951" s="5">
        <v>0.34791666666666665</v>
      </c>
      <c r="BU3951" s="3" t="s">
        <v>2903</v>
      </c>
      <c r="BV3951" s="3" t="s">
        <v>94</v>
      </c>
      <c r="BY3951" s="3">
        <v>1200</v>
      </c>
      <c r="CA3951" s="3" t="s">
        <v>723</v>
      </c>
      <c r="CC3951" s="3" t="s">
        <v>257</v>
      </c>
      <c r="CD3951" s="3">
        <v>6230</v>
      </c>
      <c r="CE3951" s="3" t="s">
        <v>90</v>
      </c>
      <c r="CF3951" s="4">
        <v>45240</v>
      </c>
      <c r="CI3951" s="3">
        <v>1</v>
      </c>
      <c r="CJ3951" s="3">
        <v>1</v>
      </c>
      <c r="CK3951" s="3">
        <v>21</v>
      </c>
      <c r="CL3951" s="3" t="s">
        <v>86</v>
      </c>
    </row>
    <row r="3952" spans="1:90" x14ac:dyDescent="0.3">
      <c r="A3952" s="3" t="s">
        <v>72</v>
      </c>
      <c r="B3952" s="3" t="s">
        <v>73</v>
      </c>
      <c r="C3952" s="3" t="s">
        <v>74</v>
      </c>
      <c r="E3952" s="3" t="str">
        <f>"080055797295"</f>
        <v>080055797295</v>
      </c>
      <c r="F3952" s="4">
        <v>45239</v>
      </c>
      <c r="G3952" s="3">
        <v>202408</v>
      </c>
      <c r="H3952" s="3" t="s">
        <v>75</v>
      </c>
      <c r="I3952" s="3" t="s">
        <v>76</v>
      </c>
      <c r="J3952" s="3" t="s">
        <v>77</v>
      </c>
      <c r="K3952" s="3" t="s">
        <v>78</v>
      </c>
      <c r="L3952" s="3" t="s">
        <v>75</v>
      </c>
      <c r="M3952" s="3" t="s">
        <v>76</v>
      </c>
      <c r="N3952" s="3" t="s">
        <v>347</v>
      </c>
      <c r="O3952" s="3" t="s">
        <v>82</v>
      </c>
      <c r="P3952" s="3" t="str">
        <f>"1162956207                    "</f>
        <v xml:space="preserve">1162956207                    </v>
      </c>
      <c r="Q3952" s="3">
        <v>0</v>
      </c>
      <c r="R3952" s="3">
        <v>0</v>
      </c>
      <c r="S3952" s="3">
        <v>0</v>
      </c>
      <c r="T3952" s="3">
        <v>0</v>
      </c>
      <c r="U3952" s="3">
        <v>0</v>
      </c>
      <c r="V3952" s="3">
        <v>0</v>
      </c>
      <c r="W3952" s="3">
        <v>0</v>
      </c>
      <c r="X3952" s="3">
        <v>0</v>
      </c>
      <c r="Y3952" s="3">
        <v>0</v>
      </c>
      <c r="Z3952" s="3">
        <v>0</v>
      </c>
      <c r="AA3952" s="3">
        <v>0</v>
      </c>
      <c r="AB3952" s="3">
        <v>0</v>
      </c>
      <c r="AC3952" s="3">
        <v>0</v>
      </c>
      <c r="AD3952" s="3">
        <v>0</v>
      </c>
      <c r="AE3952" s="3">
        <v>0</v>
      </c>
      <c r="AF3952" s="3">
        <v>0</v>
      </c>
      <c r="AG3952" s="3">
        <v>0</v>
      </c>
      <c r="AH3952" s="3">
        <v>0</v>
      </c>
      <c r="AI3952" s="3">
        <v>0</v>
      </c>
      <c r="AJ3952" s="3">
        <v>0</v>
      </c>
      <c r="AK3952" s="3">
        <v>0</v>
      </c>
      <c r="AL3952" s="3">
        <v>0</v>
      </c>
      <c r="AM3952" s="3">
        <v>0</v>
      </c>
      <c r="AN3952" s="3">
        <v>0</v>
      </c>
      <c r="AO3952" s="3">
        <v>0</v>
      </c>
      <c r="AP3952" s="3">
        <v>0</v>
      </c>
      <c r="AQ3952" s="3">
        <v>23.07</v>
      </c>
      <c r="AR3952" s="3">
        <v>0</v>
      </c>
      <c r="AS3952" s="3">
        <v>0</v>
      </c>
      <c r="AT3952" s="3">
        <v>0</v>
      </c>
      <c r="AU3952" s="3">
        <v>0</v>
      </c>
      <c r="AV3952" s="3">
        <v>0</v>
      </c>
      <c r="AW3952" s="3">
        <v>0</v>
      </c>
      <c r="AX3952" s="3">
        <v>0</v>
      </c>
      <c r="AY3952" s="3">
        <v>0</v>
      </c>
      <c r="AZ3952" s="3">
        <v>0</v>
      </c>
      <c r="BA3952" s="3">
        <v>0</v>
      </c>
      <c r="BB3952" s="3">
        <v>0</v>
      </c>
      <c r="BC3952" s="3">
        <v>0</v>
      </c>
      <c r="BD3952" s="3">
        <v>0</v>
      </c>
      <c r="BE3952" s="3">
        <v>0</v>
      </c>
      <c r="BF3952" s="3">
        <v>0</v>
      </c>
      <c r="BG3952" s="3">
        <v>0</v>
      </c>
      <c r="BH3952" s="3">
        <v>1</v>
      </c>
      <c r="BI3952" s="3">
        <v>1</v>
      </c>
      <c r="BJ3952" s="3">
        <v>0.2</v>
      </c>
      <c r="BK3952" s="3">
        <v>1</v>
      </c>
      <c r="BL3952" s="3">
        <v>59.12</v>
      </c>
      <c r="BM3952" s="3">
        <v>8.8699999999999992</v>
      </c>
      <c r="BN3952" s="3">
        <v>67.989999999999995</v>
      </c>
      <c r="BO3952" s="3">
        <v>67.989999999999995</v>
      </c>
      <c r="BQ3952" s="3" t="s">
        <v>348</v>
      </c>
      <c r="BR3952" s="3" t="s">
        <v>84</v>
      </c>
      <c r="BS3952" s="4">
        <v>45240</v>
      </c>
      <c r="BT3952" s="5">
        <v>0.26805555555555555</v>
      </c>
      <c r="BU3952" s="3" t="s">
        <v>1299</v>
      </c>
      <c r="BV3952" s="3" t="s">
        <v>94</v>
      </c>
      <c r="BY3952" s="3">
        <v>1200</v>
      </c>
      <c r="CA3952" s="3" t="s">
        <v>125</v>
      </c>
      <c r="CC3952" s="3" t="s">
        <v>76</v>
      </c>
      <c r="CD3952" s="3">
        <v>1620</v>
      </c>
      <c r="CE3952" s="3" t="s">
        <v>90</v>
      </c>
      <c r="CF3952" s="4">
        <v>45240</v>
      </c>
      <c r="CI3952" s="3">
        <v>1</v>
      </c>
      <c r="CJ3952" s="3">
        <v>1</v>
      </c>
      <c r="CK3952" s="3">
        <v>22</v>
      </c>
      <c r="CL3952" s="3" t="s">
        <v>86</v>
      </c>
    </row>
    <row r="3953" spans="1:90" x14ac:dyDescent="0.3">
      <c r="A3953" s="3" t="s">
        <v>72</v>
      </c>
      <c r="B3953" s="3" t="s">
        <v>73</v>
      </c>
      <c r="C3953" s="3" t="s">
        <v>74</v>
      </c>
      <c r="E3953" s="3" t="str">
        <f>"080055799169"</f>
        <v>080055799169</v>
      </c>
      <c r="F3953" s="4">
        <v>45239</v>
      </c>
      <c r="G3953" s="3">
        <v>202408</v>
      </c>
      <c r="H3953" s="3" t="s">
        <v>75</v>
      </c>
      <c r="I3953" s="3" t="s">
        <v>76</v>
      </c>
      <c r="J3953" s="3" t="s">
        <v>77</v>
      </c>
      <c r="K3953" s="3" t="s">
        <v>78</v>
      </c>
      <c r="L3953" s="3" t="s">
        <v>160</v>
      </c>
      <c r="M3953" s="3" t="s">
        <v>161</v>
      </c>
      <c r="N3953" s="3" t="s">
        <v>162</v>
      </c>
      <c r="O3953" s="3" t="s">
        <v>445</v>
      </c>
      <c r="P3953" s="3" t="str">
        <f>"1162956232                    "</f>
        <v xml:space="preserve">1162956232                    </v>
      </c>
      <c r="Q3953" s="3">
        <v>0</v>
      </c>
      <c r="R3953" s="3">
        <v>0</v>
      </c>
      <c r="S3953" s="3">
        <v>0</v>
      </c>
      <c r="T3953" s="3">
        <v>0</v>
      </c>
      <c r="U3953" s="3">
        <v>0</v>
      </c>
      <c r="V3953" s="3">
        <v>0</v>
      </c>
      <c r="W3953" s="3">
        <v>0</v>
      </c>
      <c r="X3953" s="3">
        <v>0</v>
      </c>
      <c r="Y3953" s="3">
        <v>0</v>
      </c>
      <c r="Z3953" s="3">
        <v>0</v>
      </c>
      <c r="AA3953" s="3">
        <v>0</v>
      </c>
      <c r="AB3953" s="3">
        <v>0</v>
      </c>
      <c r="AC3953" s="3">
        <v>0</v>
      </c>
      <c r="AD3953" s="3">
        <v>0</v>
      </c>
      <c r="AE3953" s="3">
        <v>0</v>
      </c>
      <c r="AF3953" s="3">
        <v>0</v>
      </c>
      <c r="AG3953" s="3">
        <v>0</v>
      </c>
      <c r="AH3953" s="3">
        <v>0</v>
      </c>
      <c r="AI3953" s="3">
        <v>0</v>
      </c>
      <c r="AJ3953" s="3">
        <v>0</v>
      </c>
      <c r="AK3953" s="3">
        <v>0</v>
      </c>
      <c r="AL3953" s="3">
        <v>0</v>
      </c>
      <c r="AM3953" s="3">
        <v>0</v>
      </c>
      <c r="AN3953" s="3">
        <v>0</v>
      </c>
      <c r="AO3953" s="3">
        <v>0</v>
      </c>
      <c r="AP3953" s="3">
        <v>0</v>
      </c>
      <c r="AQ3953" s="3">
        <v>132.24</v>
      </c>
      <c r="AR3953" s="3">
        <v>0</v>
      </c>
      <c r="AS3953" s="3">
        <v>0</v>
      </c>
      <c r="AT3953" s="3">
        <v>0</v>
      </c>
      <c r="AU3953" s="3">
        <v>0</v>
      </c>
      <c r="AV3953" s="3">
        <v>0</v>
      </c>
      <c r="AW3953" s="3">
        <v>15.9</v>
      </c>
      <c r="AX3953" s="3">
        <v>0</v>
      </c>
      <c r="AY3953" s="3">
        <v>0</v>
      </c>
      <c r="AZ3953" s="3">
        <v>0</v>
      </c>
      <c r="BA3953" s="3">
        <v>0</v>
      </c>
      <c r="BB3953" s="3">
        <v>0</v>
      </c>
      <c r="BC3953" s="3">
        <v>0</v>
      </c>
      <c r="BD3953" s="3">
        <v>0</v>
      </c>
      <c r="BE3953" s="3">
        <v>0</v>
      </c>
      <c r="BF3953" s="3">
        <v>0</v>
      </c>
      <c r="BG3953" s="3">
        <v>0</v>
      </c>
      <c r="BH3953" s="3">
        <v>1</v>
      </c>
      <c r="BI3953" s="3">
        <v>9</v>
      </c>
      <c r="BJ3953" s="3">
        <v>3.6</v>
      </c>
      <c r="BK3953" s="3">
        <v>9</v>
      </c>
      <c r="BL3953" s="3">
        <v>354.76</v>
      </c>
      <c r="BM3953" s="3">
        <v>53.21</v>
      </c>
      <c r="BN3953" s="3">
        <v>407.97</v>
      </c>
      <c r="BO3953" s="3">
        <v>407.97</v>
      </c>
      <c r="BQ3953" s="3" t="s">
        <v>163</v>
      </c>
      <c r="BR3953" s="3" t="s">
        <v>84</v>
      </c>
      <c r="BS3953" s="4">
        <v>45240</v>
      </c>
      <c r="BT3953" s="5">
        <v>0.49305555555555558</v>
      </c>
      <c r="BU3953" s="3" t="s">
        <v>3689</v>
      </c>
      <c r="BV3953" s="3" t="s">
        <v>94</v>
      </c>
      <c r="BY3953" s="3">
        <v>17920</v>
      </c>
      <c r="BZ3953" s="3" t="s">
        <v>30</v>
      </c>
      <c r="CA3953" s="3" t="s">
        <v>2792</v>
      </c>
      <c r="CC3953" s="3" t="s">
        <v>161</v>
      </c>
      <c r="CD3953" s="3">
        <v>221</v>
      </c>
      <c r="CE3953" s="3" t="s">
        <v>90</v>
      </c>
      <c r="CF3953" s="4">
        <v>45240</v>
      </c>
      <c r="CI3953" s="3">
        <v>1</v>
      </c>
      <c r="CJ3953" s="3">
        <v>1</v>
      </c>
      <c r="CK3953" s="3">
        <v>33</v>
      </c>
      <c r="CL3953" s="3" t="s">
        <v>86</v>
      </c>
    </row>
    <row r="3954" spans="1:90" x14ac:dyDescent="0.3">
      <c r="A3954" s="3" t="s">
        <v>72</v>
      </c>
      <c r="B3954" s="3" t="s">
        <v>73</v>
      </c>
      <c r="C3954" s="3" t="s">
        <v>74</v>
      </c>
      <c r="E3954" s="3" t="str">
        <f>"080055799174"</f>
        <v>080055799174</v>
      </c>
      <c r="F3954" s="4">
        <v>45239</v>
      </c>
      <c r="G3954" s="3">
        <v>202408</v>
      </c>
      <c r="H3954" s="3" t="s">
        <v>75</v>
      </c>
      <c r="I3954" s="3" t="s">
        <v>76</v>
      </c>
      <c r="J3954" s="3" t="s">
        <v>77</v>
      </c>
      <c r="K3954" s="3" t="s">
        <v>78</v>
      </c>
      <c r="L3954" s="3" t="s">
        <v>193</v>
      </c>
      <c r="M3954" s="3" t="s">
        <v>194</v>
      </c>
      <c r="N3954" s="3" t="s">
        <v>407</v>
      </c>
      <c r="O3954" s="3" t="s">
        <v>82</v>
      </c>
      <c r="P3954" s="3" t="str">
        <f>"1162956239                    "</f>
        <v xml:space="preserve">1162956239                    </v>
      </c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0</v>
      </c>
      <c r="Y3954" s="3">
        <v>0</v>
      </c>
      <c r="Z3954" s="3">
        <v>0</v>
      </c>
      <c r="AA3954" s="3">
        <v>0</v>
      </c>
      <c r="AB3954" s="3">
        <v>0</v>
      </c>
      <c r="AC3954" s="3">
        <v>0</v>
      </c>
      <c r="AD3954" s="3">
        <v>0</v>
      </c>
      <c r="AE3954" s="3">
        <v>0</v>
      </c>
      <c r="AF3954" s="3">
        <v>0</v>
      </c>
      <c r="AG3954" s="3">
        <v>0</v>
      </c>
      <c r="AH3954" s="3">
        <v>0</v>
      </c>
      <c r="AI3954" s="3">
        <v>0</v>
      </c>
      <c r="AJ3954" s="3">
        <v>0</v>
      </c>
      <c r="AK3954" s="3">
        <v>0</v>
      </c>
      <c r="AL3954" s="3">
        <v>0</v>
      </c>
      <c r="AM3954" s="3">
        <v>0</v>
      </c>
      <c r="AN3954" s="3">
        <v>0</v>
      </c>
      <c r="AO3954" s="3">
        <v>0</v>
      </c>
      <c r="AP3954" s="3">
        <v>0</v>
      </c>
      <c r="AQ3954" s="3">
        <v>29.54</v>
      </c>
      <c r="AR3954" s="3">
        <v>0</v>
      </c>
      <c r="AS3954" s="3">
        <v>0</v>
      </c>
      <c r="AT3954" s="3">
        <v>0</v>
      </c>
      <c r="AU3954" s="3">
        <v>0</v>
      </c>
      <c r="AV3954" s="3">
        <v>0</v>
      </c>
      <c r="AW3954" s="3">
        <v>0</v>
      </c>
      <c r="AX3954" s="3">
        <v>0</v>
      </c>
      <c r="AY3954" s="3">
        <v>0</v>
      </c>
      <c r="AZ3954" s="3">
        <v>0</v>
      </c>
      <c r="BA3954" s="3">
        <v>0</v>
      </c>
      <c r="BB3954" s="3">
        <v>0</v>
      </c>
      <c r="BC3954" s="3">
        <v>0</v>
      </c>
      <c r="BD3954" s="3">
        <v>0</v>
      </c>
      <c r="BE3954" s="3">
        <v>0</v>
      </c>
      <c r="BF3954" s="3">
        <v>0</v>
      </c>
      <c r="BG3954" s="3">
        <v>0</v>
      </c>
      <c r="BH3954" s="3">
        <v>1</v>
      </c>
      <c r="BI3954" s="3">
        <v>2</v>
      </c>
      <c r="BJ3954" s="3">
        <v>1.9</v>
      </c>
      <c r="BK3954" s="3">
        <v>2</v>
      </c>
      <c r="BL3954" s="3">
        <v>75.69</v>
      </c>
      <c r="BM3954" s="3">
        <v>11.35</v>
      </c>
      <c r="BN3954" s="3">
        <v>87.04</v>
      </c>
      <c r="BO3954" s="3">
        <v>87.04</v>
      </c>
      <c r="BQ3954" s="3" t="s">
        <v>408</v>
      </c>
      <c r="BR3954" s="3" t="s">
        <v>84</v>
      </c>
      <c r="BS3954" s="4">
        <v>45240</v>
      </c>
      <c r="BT3954" s="5">
        <v>0.38750000000000001</v>
      </c>
      <c r="BU3954" s="3" t="s">
        <v>1544</v>
      </c>
      <c r="BV3954" s="3" t="s">
        <v>94</v>
      </c>
      <c r="BY3954" s="3">
        <v>9610</v>
      </c>
      <c r="CA3954" s="3" t="s">
        <v>756</v>
      </c>
      <c r="CC3954" s="3" t="s">
        <v>194</v>
      </c>
      <c r="CD3954" s="3">
        <v>6001</v>
      </c>
      <c r="CE3954" s="3" t="s">
        <v>90</v>
      </c>
      <c r="CF3954" s="4">
        <v>45240</v>
      </c>
      <c r="CI3954" s="3">
        <v>1</v>
      </c>
      <c r="CJ3954" s="3">
        <v>1</v>
      </c>
      <c r="CK3954" s="3">
        <v>21</v>
      </c>
      <c r="CL3954" s="3" t="s">
        <v>86</v>
      </c>
    </row>
    <row r="3955" spans="1:90" x14ac:dyDescent="0.3">
      <c r="A3955" s="3" t="s">
        <v>72</v>
      </c>
      <c r="B3955" s="3" t="s">
        <v>73</v>
      </c>
      <c r="C3955" s="3" t="s">
        <v>74</v>
      </c>
      <c r="E3955" s="3" t="str">
        <f>"080055799195"</f>
        <v>080055799195</v>
      </c>
      <c r="F3955" s="4">
        <v>45239</v>
      </c>
      <c r="G3955" s="3">
        <v>202408</v>
      </c>
      <c r="H3955" s="3" t="s">
        <v>75</v>
      </c>
      <c r="I3955" s="3" t="s">
        <v>76</v>
      </c>
      <c r="J3955" s="3" t="s">
        <v>77</v>
      </c>
      <c r="K3955" s="3" t="s">
        <v>78</v>
      </c>
      <c r="L3955" s="3" t="s">
        <v>280</v>
      </c>
      <c r="M3955" s="3" t="s">
        <v>281</v>
      </c>
      <c r="N3955" s="3" t="s">
        <v>282</v>
      </c>
      <c r="O3955" s="3" t="s">
        <v>82</v>
      </c>
      <c r="P3955" s="3" t="str">
        <f>"1162956234                    "</f>
        <v xml:space="preserve">1162956234                    </v>
      </c>
      <c r="Q3955" s="3">
        <v>0</v>
      </c>
      <c r="R3955" s="3">
        <v>0</v>
      </c>
      <c r="S3955" s="3">
        <v>0</v>
      </c>
      <c r="T3955" s="3">
        <v>0</v>
      </c>
      <c r="U3955" s="3">
        <v>0</v>
      </c>
      <c r="V3955" s="3">
        <v>0</v>
      </c>
      <c r="W3955" s="3">
        <v>0</v>
      </c>
      <c r="X3955" s="3">
        <v>0</v>
      </c>
      <c r="Y3955" s="3">
        <v>0</v>
      </c>
      <c r="Z3955" s="3">
        <v>0</v>
      </c>
      <c r="AA3955" s="3">
        <v>0</v>
      </c>
      <c r="AB3955" s="3">
        <v>0</v>
      </c>
      <c r="AC3955" s="3">
        <v>0</v>
      </c>
      <c r="AD3955" s="3">
        <v>0</v>
      </c>
      <c r="AE3955" s="3">
        <v>0</v>
      </c>
      <c r="AF3955" s="3">
        <v>0</v>
      </c>
      <c r="AG3955" s="3">
        <v>0</v>
      </c>
      <c r="AH3955" s="3">
        <v>0</v>
      </c>
      <c r="AI3955" s="3">
        <v>0</v>
      </c>
      <c r="AJ3955" s="3">
        <v>0</v>
      </c>
      <c r="AK3955" s="3">
        <v>0</v>
      </c>
      <c r="AL3955" s="3">
        <v>0</v>
      </c>
      <c r="AM3955" s="3">
        <v>0</v>
      </c>
      <c r="AN3955" s="3">
        <v>0</v>
      </c>
      <c r="AO3955" s="3">
        <v>0</v>
      </c>
      <c r="AP3955" s="3">
        <v>0</v>
      </c>
      <c r="AQ3955" s="3">
        <v>57.23</v>
      </c>
      <c r="AR3955" s="3">
        <v>0</v>
      </c>
      <c r="AS3955" s="3">
        <v>0</v>
      </c>
      <c r="AT3955" s="3">
        <v>0</v>
      </c>
      <c r="AU3955" s="3">
        <v>0</v>
      </c>
      <c r="AV3955" s="3">
        <v>0</v>
      </c>
      <c r="AW3955" s="3">
        <v>0</v>
      </c>
      <c r="AX3955" s="3">
        <v>0</v>
      </c>
      <c r="AY3955" s="3">
        <v>0</v>
      </c>
      <c r="AZ3955" s="3">
        <v>0</v>
      </c>
      <c r="BA3955" s="3">
        <v>0</v>
      </c>
      <c r="BB3955" s="3">
        <v>0</v>
      </c>
      <c r="BC3955" s="3">
        <v>0</v>
      </c>
      <c r="BD3955" s="3">
        <v>0</v>
      </c>
      <c r="BE3955" s="3">
        <v>0</v>
      </c>
      <c r="BF3955" s="3">
        <v>0</v>
      </c>
      <c r="BG3955" s="3">
        <v>0</v>
      </c>
      <c r="BH3955" s="3">
        <v>1</v>
      </c>
      <c r="BI3955" s="3">
        <v>1</v>
      </c>
      <c r="BJ3955" s="3">
        <v>0.2</v>
      </c>
      <c r="BK3955" s="3">
        <v>1</v>
      </c>
      <c r="BL3955" s="3">
        <v>146.65</v>
      </c>
      <c r="BM3955" s="3">
        <v>22</v>
      </c>
      <c r="BN3955" s="3">
        <v>168.65</v>
      </c>
      <c r="BO3955" s="3">
        <v>168.65</v>
      </c>
      <c r="BQ3955" s="3" t="s">
        <v>283</v>
      </c>
      <c r="BR3955" s="3" t="s">
        <v>84</v>
      </c>
      <c r="BS3955" s="4">
        <v>45240</v>
      </c>
      <c r="BT3955" s="5">
        <v>0.47222222222222227</v>
      </c>
      <c r="BU3955" s="3" t="s">
        <v>284</v>
      </c>
      <c r="BV3955" s="3" t="s">
        <v>94</v>
      </c>
      <c r="BY3955" s="3">
        <v>1200</v>
      </c>
      <c r="CA3955" s="3" t="s">
        <v>285</v>
      </c>
      <c r="CC3955" s="3" t="s">
        <v>281</v>
      </c>
      <c r="CD3955" s="3">
        <v>7130</v>
      </c>
      <c r="CE3955" s="3" t="s">
        <v>90</v>
      </c>
      <c r="CF3955" s="4">
        <v>45243</v>
      </c>
      <c r="CI3955" s="3">
        <v>1</v>
      </c>
      <c r="CJ3955" s="3">
        <v>1</v>
      </c>
      <c r="CK3955" s="3">
        <v>23</v>
      </c>
      <c r="CL3955" s="3" t="s">
        <v>86</v>
      </c>
    </row>
    <row r="3956" spans="1:90" x14ac:dyDescent="0.3">
      <c r="A3956" s="3" t="s">
        <v>72</v>
      </c>
      <c r="B3956" s="3" t="s">
        <v>73</v>
      </c>
      <c r="C3956" s="3" t="s">
        <v>74</v>
      </c>
      <c r="E3956" s="3" t="str">
        <f>"080055799205"</f>
        <v>080055799205</v>
      </c>
      <c r="F3956" s="4">
        <v>45239</v>
      </c>
      <c r="G3956" s="3">
        <v>202408</v>
      </c>
      <c r="H3956" s="3" t="s">
        <v>75</v>
      </c>
      <c r="I3956" s="3" t="s">
        <v>76</v>
      </c>
      <c r="J3956" s="3" t="s">
        <v>77</v>
      </c>
      <c r="K3956" s="3" t="s">
        <v>78</v>
      </c>
      <c r="L3956" s="3" t="s">
        <v>193</v>
      </c>
      <c r="M3956" s="3" t="s">
        <v>194</v>
      </c>
      <c r="N3956" s="3" t="s">
        <v>407</v>
      </c>
      <c r="O3956" s="3" t="s">
        <v>82</v>
      </c>
      <c r="P3956" s="3" t="str">
        <f>"1162956240                    "</f>
        <v xml:space="preserve">1162956240                    </v>
      </c>
      <c r="Q3956" s="3">
        <v>0</v>
      </c>
      <c r="R3956" s="3">
        <v>0</v>
      </c>
      <c r="S3956" s="3">
        <v>0</v>
      </c>
      <c r="T3956" s="3">
        <v>0</v>
      </c>
      <c r="U3956" s="3">
        <v>0</v>
      </c>
      <c r="V3956" s="3">
        <v>0</v>
      </c>
      <c r="W3956" s="3">
        <v>0</v>
      </c>
      <c r="X3956" s="3">
        <v>0</v>
      </c>
      <c r="Y3956" s="3">
        <v>0</v>
      </c>
      <c r="Z3956" s="3">
        <v>0</v>
      </c>
      <c r="AA3956" s="3">
        <v>0</v>
      </c>
      <c r="AB3956" s="3">
        <v>0</v>
      </c>
      <c r="AC3956" s="3">
        <v>0</v>
      </c>
      <c r="AD3956" s="3">
        <v>0</v>
      </c>
      <c r="AE3956" s="3">
        <v>0</v>
      </c>
      <c r="AF3956" s="3">
        <v>0</v>
      </c>
      <c r="AG3956" s="3">
        <v>0</v>
      </c>
      <c r="AH3956" s="3">
        <v>0</v>
      </c>
      <c r="AI3956" s="3">
        <v>0</v>
      </c>
      <c r="AJ3956" s="3">
        <v>0</v>
      </c>
      <c r="AK3956" s="3">
        <v>0</v>
      </c>
      <c r="AL3956" s="3">
        <v>0</v>
      </c>
      <c r="AM3956" s="3">
        <v>0</v>
      </c>
      <c r="AN3956" s="3">
        <v>0</v>
      </c>
      <c r="AO3956" s="3">
        <v>0</v>
      </c>
      <c r="AP3956" s="3">
        <v>0</v>
      </c>
      <c r="AQ3956" s="3">
        <v>29.54</v>
      </c>
      <c r="AR3956" s="3">
        <v>0</v>
      </c>
      <c r="AS3956" s="3">
        <v>0</v>
      </c>
      <c r="AT3956" s="3">
        <v>0</v>
      </c>
      <c r="AU3956" s="3">
        <v>0</v>
      </c>
      <c r="AV3956" s="3">
        <v>0</v>
      </c>
      <c r="AW3956" s="3">
        <v>0</v>
      </c>
      <c r="AX3956" s="3">
        <v>0</v>
      </c>
      <c r="AY3956" s="3">
        <v>0</v>
      </c>
      <c r="AZ3956" s="3">
        <v>0</v>
      </c>
      <c r="BA3956" s="3">
        <v>0</v>
      </c>
      <c r="BB3956" s="3">
        <v>0</v>
      </c>
      <c r="BC3956" s="3">
        <v>0</v>
      </c>
      <c r="BD3956" s="3">
        <v>0</v>
      </c>
      <c r="BE3956" s="3">
        <v>0</v>
      </c>
      <c r="BF3956" s="3">
        <v>0</v>
      </c>
      <c r="BG3956" s="3">
        <v>0</v>
      </c>
      <c r="BH3956" s="3">
        <v>1</v>
      </c>
      <c r="BI3956" s="3">
        <v>1</v>
      </c>
      <c r="BJ3956" s="3">
        <v>0.2</v>
      </c>
      <c r="BK3956" s="3">
        <v>1</v>
      </c>
      <c r="BL3956" s="3">
        <v>75.69</v>
      </c>
      <c r="BM3956" s="3">
        <v>11.35</v>
      </c>
      <c r="BN3956" s="3">
        <v>87.04</v>
      </c>
      <c r="BO3956" s="3">
        <v>87.04</v>
      </c>
      <c r="BQ3956" s="3" t="s">
        <v>408</v>
      </c>
      <c r="BR3956" s="3" t="s">
        <v>84</v>
      </c>
      <c r="BS3956" s="4">
        <v>45240</v>
      </c>
      <c r="BT3956" s="5">
        <v>0.38750000000000001</v>
      </c>
      <c r="BU3956" s="3" t="s">
        <v>1544</v>
      </c>
      <c r="BV3956" s="3" t="s">
        <v>94</v>
      </c>
      <c r="BY3956" s="3">
        <v>1200</v>
      </c>
      <c r="CA3956" s="3" t="s">
        <v>756</v>
      </c>
      <c r="CC3956" s="3" t="s">
        <v>194</v>
      </c>
      <c r="CD3956" s="3">
        <v>6001</v>
      </c>
      <c r="CE3956" s="3" t="s">
        <v>90</v>
      </c>
      <c r="CF3956" s="4">
        <v>45240</v>
      </c>
      <c r="CI3956" s="3">
        <v>1</v>
      </c>
      <c r="CJ3956" s="3">
        <v>1</v>
      </c>
      <c r="CK3956" s="3">
        <v>21</v>
      </c>
      <c r="CL3956" s="3" t="s">
        <v>86</v>
      </c>
    </row>
    <row r="3957" spans="1:90" x14ac:dyDescent="0.3">
      <c r="A3957" s="3" t="s">
        <v>72</v>
      </c>
      <c r="B3957" s="3" t="s">
        <v>73</v>
      </c>
      <c r="C3957" s="3" t="s">
        <v>74</v>
      </c>
      <c r="E3957" s="3" t="str">
        <f>"080055797327"</f>
        <v>080055797327</v>
      </c>
      <c r="F3957" s="4">
        <v>45239</v>
      </c>
      <c r="G3957" s="3">
        <v>202408</v>
      </c>
      <c r="H3957" s="3" t="s">
        <v>75</v>
      </c>
      <c r="I3957" s="3" t="s">
        <v>76</v>
      </c>
      <c r="J3957" s="3" t="s">
        <v>77</v>
      </c>
      <c r="K3957" s="3" t="s">
        <v>78</v>
      </c>
      <c r="L3957" s="3" t="s">
        <v>706</v>
      </c>
      <c r="M3957" s="3" t="s">
        <v>707</v>
      </c>
      <c r="N3957" s="3" t="s">
        <v>992</v>
      </c>
      <c r="O3957" s="3" t="s">
        <v>82</v>
      </c>
      <c r="P3957" s="3" t="str">
        <f>"1162956206                    "</f>
        <v xml:space="preserve">1162956206                    </v>
      </c>
      <c r="Q3957" s="3">
        <v>0</v>
      </c>
      <c r="R3957" s="3">
        <v>0</v>
      </c>
      <c r="S3957" s="3">
        <v>0</v>
      </c>
      <c r="T3957" s="3">
        <v>0</v>
      </c>
      <c r="U3957" s="3">
        <v>0</v>
      </c>
      <c r="V3957" s="3">
        <v>0</v>
      </c>
      <c r="W3957" s="3">
        <v>0</v>
      </c>
      <c r="X3957" s="3">
        <v>0</v>
      </c>
      <c r="Y3957" s="3">
        <v>0</v>
      </c>
      <c r="Z3957" s="3">
        <v>0</v>
      </c>
      <c r="AA3957" s="3">
        <v>0</v>
      </c>
      <c r="AB3957" s="3">
        <v>0</v>
      </c>
      <c r="AC3957" s="3">
        <v>0</v>
      </c>
      <c r="AD3957" s="3">
        <v>0</v>
      </c>
      <c r="AE3957" s="3">
        <v>0</v>
      </c>
      <c r="AF3957" s="3">
        <v>0</v>
      </c>
      <c r="AG3957" s="3">
        <v>0</v>
      </c>
      <c r="AH3957" s="3">
        <v>0</v>
      </c>
      <c r="AI3957" s="3">
        <v>0</v>
      </c>
      <c r="AJ3957" s="3">
        <v>0</v>
      </c>
      <c r="AK3957" s="3">
        <v>0</v>
      </c>
      <c r="AL3957" s="3">
        <v>0</v>
      </c>
      <c r="AM3957" s="3">
        <v>0</v>
      </c>
      <c r="AN3957" s="3">
        <v>0</v>
      </c>
      <c r="AO3957" s="3">
        <v>0</v>
      </c>
      <c r="AP3957" s="3">
        <v>0</v>
      </c>
      <c r="AQ3957" s="3">
        <v>57.23</v>
      </c>
      <c r="AR3957" s="3">
        <v>0</v>
      </c>
      <c r="AS3957" s="3">
        <v>0</v>
      </c>
      <c r="AT3957" s="3">
        <v>0</v>
      </c>
      <c r="AU3957" s="3">
        <v>0</v>
      </c>
      <c r="AV3957" s="3">
        <v>0</v>
      </c>
      <c r="AW3957" s="3">
        <v>0</v>
      </c>
      <c r="AX3957" s="3">
        <v>0</v>
      </c>
      <c r="AY3957" s="3">
        <v>0</v>
      </c>
      <c r="AZ3957" s="3">
        <v>0</v>
      </c>
      <c r="BA3957" s="3">
        <v>0</v>
      </c>
      <c r="BB3957" s="3">
        <v>0</v>
      </c>
      <c r="BC3957" s="3">
        <v>0</v>
      </c>
      <c r="BD3957" s="3">
        <v>0</v>
      </c>
      <c r="BE3957" s="3">
        <v>0</v>
      </c>
      <c r="BF3957" s="3">
        <v>0</v>
      </c>
      <c r="BG3957" s="3">
        <v>0</v>
      </c>
      <c r="BH3957" s="3">
        <v>1</v>
      </c>
      <c r="BI3957" s="3">
        <v>1</v>
      </c>
      <c r="BJ3957" s="3">
        <v>0.2</v>
      </c>
      <c r="BK3957" s="3">
        <v>1</v>
      </c>
      <c r="BL3957" s="3">
        <v>146.65</v>
      </c>
      <c r="BM3957" s="3">
        <v>22</v>
      </c>
      <c r="BN3957" s="3">
        <v>168.65</v>
      </c>
      <c r="BO3957" s="3">
        <v>168.65</v>
      </c>
      <c r="BQ3957" s="3" t="s">
        <v>993</v>
      </c>
      <c r="BR3957" s="3" t="s">
        <v>84</v>
      </c>
      <c r="BS3957" s="4">
        <v>45240</v>
      </c>
      <c r="BT3957" s="5">
        <v>0.43263888888888885</v>
      </c>
      <c r="BU3957" s="3" t="s">
        <v>3690</v>
      </c>
      <c r="BV3957" s="3" t="s">
        <v>94</v>
      </c>
      <c r="BY3957" s="3">
        <v>1200</v>
      </c>
      <c r="CA3957" s="3" t="s">
        <v>3691</v>
      </c>
      <c r="CC3957" s="3" t="s">
        <v>707</v>
      </c>
      <c r="CD3957" s="3">
        <v>250</v>
      </c>
      <c r="CE3957" s="3" t="s">
        <v>90</v>
      </c>
      <c r="CF3957" s="4">
        <v>45241</v>
      </c>
      <c r="CI3957" s="3">
        <v>1</v>
      </c>
      <c r="CJ3957" s="3">
        <v>1</v>
      </c>
      <c r="CK3957" s="3">
        <v>23</v>
      </c>
      <c r="CL3957" s="3" t="s">
        <v>86</v>
      </c>
    </row>
    <row r="3958" spans="1:90" x14ac:dyDescent="0.3">
      <c r="A3958" s="3" t="s">
        <v>72</v>
      </c>
      <c r="B3958" s="3" t="s">
        <v>73</v>
      </c>
      <c r="C3958" s="3" t="s">
        <v>74</v>
      </c>
      <c r="E3958" s="3" t="str">
        <f>"080055797359"</f>
        <v>080055797359</v>
      </c>
      <c r="F3958" s="4">
        <v>45239</v>
      </c>
      <c r="G3958" s="3">
        <v>202408</v>
      </c>
      <c r="H3958" s="3" t="s">
        <v>75</v>
      </c>
      <c r="I3958" s="3" t="s">
        <v>76</v>
      </c>
      <c r="J3958" s="3" t="s">
        <v>77</v>
      </c>
      <c r="K3958" s="3" t="s">
        <v>78</v>
      </c>
      <c r="L3958" s="3" t="s">
        <v>193</v>
      </c>
      <c r="M3958" s="3" t="s">
        <v>194</v>
      </c>
      <c r="N3958" s="3" t="s">
        <v>286</v>
      </c>
      <c r="O3958" s="3" t="s">
        <v>82</v>
      </c>
      <c r="P3958" s="3" t="str">
        <f>"1162956197                    "</f>
        <v xml:space="preserve">1162956197                    </v>
      </c>
      <c r="Q3958" s="3">
        <v>0</v>
      </c>
      <c r="R3958" s="3">
        <v>0</v>
      </c>
      <c r="S3958" s="3">
        <v>0</v>
      </c>
      <c r="T3958" s="3">
        <v>0</v>
      </c>
      <c r="U3958" s="3">
        <v>0</v>
      </c>
      <c r="V3958" s="3">
        <v>0</v>
      </c>
      <c r="W3958" s="3">
        <v>0</v>
      </c>
      <c r="X3958" s="3">
        <v>0</v>
      </c>
      <c r="Y3958" s="3">
        <v>0</v>
      </c>
      <c r="Z3958" s="3">
        <v>0</v>
      </c>
      <c r="AA3958" s="3">
        <v>0</v>
      </c>
      <c r="AB3958" s="3">
        <v>0</v>
      </c>
      <c r="AC3958" s="3">
        <v>0</v>
      </c>
      <c r="AD3958" s="3">
        <v>0</v>
      </c>
      <c r="AE3958" s="3">
        <v>0</v>
      </c>
      <c r="AF3958" s="3">
        <v>0</v>
      </c>
      <c r="AG3958" s="3">
        <v>0</v>
      </c>
      <c r="AH3958" s="3">
        <v>0</v>
      </c>
      <c r="AI3958" s="3">
        <v>0</v>
      </c>
      <c r="AJ3958" s="3">
        <v>0</v>
      </c>
      <c r="AK3958" s="3">
        <v>0</v>
      </c>
      <c r="AL3958" s="3">
        <v>0</v>
      </c>
      <c r="AM3958" s="3">
        <v>0</v>
      </c>
      <c r="AN3958" s="3">
        <v>0</v>
      </c>
      <c r="AO3958" s="3">
        <v>0</v>
      </c>
      <c r="AP3958" s="3">
        <v>0</v>
      </c>
      <c r="AQ3958" s="3">
        <v>29.54</v>
      </c>
      <c r="AR3958" s="3">
        <v>0</v>
      </c>
      <c r="AS3958" s="3">
        <v>0</v>
      </c>
      <c r="AT3958" s="3">
        <v>0</v>
      </c>
      <c r="AU3958" s="3">
        <v>0</v>
      </c>
      <c r="AV3958" s="3">
        <v>0</v>
      </c>
      <c r="AW3958" s="3">
        <v>0</v>
      </c>
      <c r="AX3958" s="3">
        <v>0</v>
      </c>
      <c r="AY3958" s="3">
        <v>0</v>
      </c>
      <c r="AZ3958" s="3">
        <v>0</v>
      </c>
      <c r="BA3958" s="3">
        <v>0</v>
      </c>
      <c r="BB3958" s="3">
        <v>0</v>
      </c>
      <c r="BC3958" s="3">
        <v>0</v>
      </c>
      <c r="BD3958" s="3">
        <v>0</v>
      </c>
      <c r="BE3958" s="3">
        <v>0</v>
      </c>
      <c r="BF3958" s="3">
        <v>0</v>
      </c>
      <c r="BG3958" s="3">
        <v>0</v>
      </c>
      <c r="BH3958" s="3">
        <v>1</v>
      </c>
      <c r="BI3958" s="3">
        <v>1</v>
      </c>
      <c r="BJ3958" s="3">
        <v>0.2</v>
      </c>
      <c r="BK3958" s="3">
        <v>1</v>
      </c>
      <c r="BL3958" s="3">
        <v>75.69</v>
      </c>
      <c r="BM3958" s="3">
        <v>11.35</v>
      </c>
      <c r="BN3958" s="3">
        <v>87.04</v>
      </c>
      <c r="BO3958" s="3">
        <v>87.04</v>
      </c>
      <c r="BQ3958" s="3" t="s">
        <v>287</v>
      </c>
      <c r="BR3958" s="3" t="s">
        <v>84</v>
      </c>
      <c r="BS3958" s="4">
        <v>45240</v>
      </c>
      <c r="BT3958" s="5">
        <v>0.31944444444444448</v>
      </c>
      <c r="BU3958" s="3" t="s">
        <v>599</v>
      </c>
      <c r="BV3958" s="3" t="s">
        <v>94</v>
      </c>
      <c r="BY3958" s="3">
        <v>1200</v>
      </c>
      <c r="CA3958" s="3" t="s">
        <v>671</v>
      </c>
      <c r="CC3958" s="3" t="s">
        <v>194</v>
      </c>
      <c r="CD3958" s="3">
        <v>6001</v>
      </c>
      <c r="CE3958" s="3" t="s">
        <v>90</v>
      </c>
      <c r="CF3958" s="4">
        <v>45240</v>
      </c>
      <c r="CI3958" s="3">
        <v>1</v>
      </c>
      <c r="CJ3958" s="3">
        <v>1</v>
      </c>
      <c r="CK3958" s="3">
        <v>21</v>
      </c>
      <c r="CL3958" s="3" t="s">
        <v>86</v>
      </c>
    </row>
    <row r="3959" spans="1:90" x14ac:dyDescent="0.3">
      <c r="A3959" s="3" t="s">
        <v>72</v>
      </c>
      <c r="B3959" s="3" t="s">
        <v>73</v>
      </c>
      <c r="C3959" s="3" t="s">
        <v>74</v>
      </c>
      <c r="E3959" s="3" t="str">
        <f>"080055797391"</f>
        <v>080055797391</v>
      </c>
      <c r="F3959" s="4">
        <v>45239</v>
      </c>
      <c r="G3959" s="3">
        <v>202408</v>
      </c>
      <c r="H3959" s="3" t="s">
        <v>75</v>
      </c>
      <c r="I3959" s="3" t="s">
        <v>76</v>
      </c>
      <c r="J3959" s="3" t="s">
        <v>77</v>
      </c>
      <c r="K3959" s="3" t="s">
        <v>78</v>
      </c>
      <c r="L3959" s="3" t="s">
        <v>541</v>
      </c>
      <c r="M3959" s="3" t="s">
        <v>542</v>
      </c>
      <c r="N3959" s="3" t="s">
        <v>2138</v>
      </c>
      <c r="O3959" s="3" t="s">
        <v>82</v>
      </c>
      <c r="P3959" s="3" t="str">
        <f>"1162956201                    "</f>
        <v xml:space="preserve">1162956201                    </v>
      </c>
      <c r="Q3959" s="3">
        <v>0</v>
      </c>
      <c r="R3959" s="3">
        <v>0</v>
      </c>
      <c r="S3959" s="3">
        <v>0</v>
      </c>
      <c r="T3959" s="3">
        <v>0</v>
      </c>
      <c r="U3959" s="3">
        <v>0</v>
      </c>
      <c r="V3959" s="3">
        <v>0</v>
      </c>
      <c r="W3959" s="3">
        <v>0</v>
      </c>
      <c r="X3959" s="3">
        <v>0</v>
      </c>
      <c r="Y3959" s="3">
        <v>0</v>
      </c>
      <c r="Z3959" s="3">
        <v>0</v>
      </c>
      <c r="AA3959" s="3">
        <v>0</v>
      </c>
      <c r="AB3959" s="3">
        <v>0</v>
      </c>
      <c r="AC3959" s="3">
        <v>0</v>
      </c>
      <c r="AD3959" s="3">
        <v>0</v>
      </c>
      <c r="AE3959" s="3">
        <v>0</v>
      </c>
      <c r="AF3959" s="3">
        <v>0</v>
      </c>
      <c r="AG3959" s="3">
        <v>0</v>
      </c>
      <c r="AH3959" s="3">
        <v>0</v>
      </c>
      <c r="AI3959" s="3">
        <v>0</v>
      </c>
      <c r="AJ3959" s="3">
        <v>0</v>
      </c>
      <c r="AK3959" s="3">
        <v>0</v>
      </c>
      <c r="AL3959" s="3">
        <v>0</v>
      </c>
      <c r="AM3959" s="3">
        <v>0</v>
      </c>
      <c r="AN3959" s="3">
        <v>0</v>
      </c>
      <c r="AO3959" s="3">
        <v>0</v>
      </c>
      <c r="AP3959" s="3">
        <v>0</v>
      </c>
      <c r="AQ3959" s="3">
        <v>57.23</v>
      </c>
      <c r="AR3959" s="3">
        <v>0</v>
      </c>
      <c r="AS3959" s="3">
        <v>0</v>
      </c>
      <c r="AT3959" s="3">
        <v>0</v>
      </c>
      <c r="AU3959" s="3">
        <v>0</v>
      </c>
      <c r="AV3959" s="3">
        <v>0</v>
      </c>
      <c r="AW3959" s="3">
        <v>0</v>
      </c>
      <c r="AX3959" s="3">
        <v>0</v>
      </c>
      <c r="AY3959" s="3">
        <v>0</v>
      </c>
      <c r="AZ3959" s="3">
        <v>0</v>
      </c>
      <c r="BA3959" s="3">
        <v>0</v>
      </c>
      <c r="BB3959" s="3">
        <v>0</v>
      </c>
      <c r="BC3959" s="3">
        <v>0</v>
      </c>
      <c r="BD3959" s="3">
        <v>0</v>
      </c>
      <c r="BE3959" s="3">
        <v>0</v>
      </c>
      <c r="BF3959" s="3">
        <v>0</v>
      </c>
      <c r="BG3959" s="3">
        <v>0</v>
      </c>
      <c r="BH3959" s="3">
        <v>1</v>
      </c>
      <c r="BI3959" s="3">
        <v>1</v>
      </c>
      <c r="BJ3959" s="3">
        <v>0.2</v>
      </c>
      <c r="BK3959" s="3">
        <v>1</v>
      </c>
      <c r="BL3959" s="3">
        <v>146.65</v>
      </c>
      <c r="BM3959" s="3">
        <v>22</v>
      </c>
      <c r="BN3959" s="3">
        <v>168.65</v>
      </c>
      <c r="BO3959" s="3">
        <v>168.65</v>
      </c>
      <c r="BQ3959" s="3" t="s">
        <v>2139</v>
      </c>
      <c r="BR3959" s="3" t="s">
        <v>84</v>
      </c>
      <c r="BS3959" s="4">
        <v>45240</v>
      </c>
      <c r="BT3959" s="5">
        <v>0.55763888888888891</v>
      </c>
      <c r="BU3959" s="3" t="s">
        <v>3692</v>
      </c>
      <c r="BV3959" s="3" t="s">
        <v>94</v>
      </c>
      <c r="BY3959" s="3">
        <v>1200</v>
      </c>
      <c r="CA3959" s="3" t="s">
        <v>2141</v>
      </c>
      <c r="CC3959" s="3" t="s">
        <v>542</v>
      </c>
      <c r="CD3959" s="3">
        <v>3370</v>
      </c>
      <c r="CE3959" s="3" t="s">
        <v>90</v>
      </c>
      <c r="CF3959" s="4">
        <v>45244</v>
      </c>
      <c r="CI3959" s="3">
        <v>2</v>
      </c>
      <c r="CJ3959" s="3">
        <v>1</v>
      </c>
      <c r="CK3959" s="3">
        <v>23</v>
      </c>
      <c r="CL3959" s="3" t="s">
        <v>86</v>
      </c>
    </row>
    <row r="3960" spans="1:90" x14ac:dyDescent="0.3">
      <c r="A3960" s="3" t="s">
        <v>72</v>
      </c>
      <c r="B3960" s="3" t="s">
        <v>73</v>
      </c>
      <c r="C3960" s="3" t="s">
        <v>74</v>
      </c>
      <c r="E3960" s="3" t="str">
        <f>"080055797443"</f>
        <v>080055797443</v>
      </c>
      <c r="F3960" s="4">
        <v>45239</v>
      </c>
      <c r="G3960" s="3">
        <v>202408</v>
      </c>
      <c r="H3960" s="3" t="s">
        <v>75</v>
      </c>
      <c r="I3960" s="3" t="s">
        <v>76</v>
      </c>
      <c r="J3960" s="3" t="s">
        <v>77</v>
      </c>
      <c r="K3960" s="3" t="s">
        <v>78</v>
      </c>
      <c r="L3960" s="3" t="s">
        <v>137</v>
      </c>
      <c r="M3960" s="3" t="s">
        <v>138</v>
      </c>
      <c r="N3960" s="3" t="s">
        <v>2760</v>
      </c>
      <c r="O3960" s="3" t="s">
        <v>82</v>
      </c>
      <c r="P3960" s="3" t="str">
        <f>"1162956211                    "</f>
        <v xml:space="preserve">1162956211                    </v>
      </c>
      <c r="Q3960" s="3">
        <v>0</v>
      </c>
      <c r="R3960" s="3">
        <v>0</v>
      </c>
      <c r="S3960" s="3">
        <v>0</v>
      </c>
      <c r="T3960" s="3">
        <v>0</v>
      </c>
      <c r="U3960" s="3">
        <v>0</v>
      </c>
      <c r="V3960" s="3">
        <v>0</v>
      </c>
      <c r="W3960" s="3">
        <v>0</v>
      </c>
      <c r="X3960" s="3">
        <v>0</v>
      </c>
      <c r="Y3960" s="3">
        <v>0</v>
      </c>
      <c r="Z3960" s="3">
        <v>0</v>
      </c>
      <c r="AA3960" s="3">
        <v>0</v>
      </c>
      <c r="AB3960" s="3">
        <v>0</v>
      </c>
      <c r="AC3960" s="3">
        <v>0</v>
      </c>
      <c r="AD3960" s="3">
        <v>0</v>
      </c>
      <c r="AE3960" s="3">
        <v>0</v>
      </c>
      <c r="AF3960" s="3">
        <v>0</v>
      </c>
      <c r="AG3960" s="3">
        <v>0</v>
      </c>
      <c r="AH3960" s="3">
        <v>0</v>
      </c>
      <c r="AI3960" s="3">
        <v>0</v>
      </c>
      <c r="AJ3960" s="3">
        <v>0</v>
      </c>
      <c r="AK3960" s="3">
        <v>0</v>
      </c>
      <c r="AL3960" s="3">
        <v>0</v>
      </c>
      <c r="AM3960" s="3">
        <v>0</v>
      </c>
      <c r="AN3960" s="3">
        <v>0</v>
      </c>
      <c r="AO3960" s="3">
        <v>0</v>
      </c>
      <c r="AP3960" s="3">
        <v>0</v>
      </c>
      <c r="AQ3960" s="3">
        <v>29.54</v>
      </c>
      <c r="AR3960" s="3">
        <v>0</v>
      </c>
      <c r="AS3960" s="3">
        <v>0</v>
      </c>
      <c r="AT3960" s="3">
        <v>0</v>
      </c>
      <c r="AU3960" s="3">
        <v>0</v>
      </c>
      <c r="AV3960" s="3">
        <v>0</v>
      </c>
      <c r="AW3960" s="3">
        <v>0</v>
      </c>
      <c r="AX3960" s="3">
        <v>0</v>
      </c>
      <c r="AY3960" s="3">
        <v>0</v>
      </c>
      <c r="AZ3960" s="3">
        <v>0</v>
      </c>
      <c r="BA3960" s="3">
        <v>0</v>
      </c>
      <c r="BB3960" s="3">
        <v>0</v>
      </c>
      <c r="BC3960" s="3">
        <v>0</v>
      </c>
      <c r="BD3960" s="3">
        <v>0</v>
      </c>
      <c r="BE3960" s="3">
        <v>0</v>
      </c>
      <c r="BF3960" s="3">
        <v>0</v>
      </c>
      <c r="BG3960" s="3">
        <v>0</v>
      </c>
      <c r="BH3960" s="3">
        <v>1</v>
      </c>
      <c r="BI3960" s="3">
        <v>1</v>
      </c>
      <c r="BJ3960" s="3">
        <v>0.2</v>
      </c>
      <c r="BK3960" s="3">
        <v>1</v>
      </c>
      <c r="BL3960" s="3">
        <v>75.69</v>
      </c>
      <c r="BM3960" s="3">
        <v>11.35</v>
      </c>
      <c r="BN3960" s="3">
        <v>87.04</v>
      </c>
      <c r="BO3960" s="3">
        <v>87.04</v>
      </c>
      <c r="BQ3960" s="3" t="s">
        <v>2761</v>
      </c>
      <c r="BR3960" s="3" t="s">
        <v>84</v>
      </c>
      <c r="BS3960" s="4">
        <v>45240</v>
      </c>
      <c r="BT3960" s="5">
        <v>0.4375</v>
      </c>
      <c r="BU3960" s="3" t="s">
        <v>1314</v>
      </c>
      <c r="BV3960" s="3" t="s">
        <v>94</v>
      </c>
      <c r="BY3960" s="3">
        <v>1200</v>
      </c>
      <c r="CA3960" s="3" t="s">
        <v>1687</v>
      </c>
      <c r="CC3960" s="3" t="s">
        <v>138</v>
      </c>
      <c r="CD3960" s="3">
        <v>3201</v>
      </c>
      <c r="CE3960" s="3" t="s">
        <v>90</v>
      </c>
      <c r="CF3960" s="4">
        <v>45243</v>
      </c>
      <c r="CI3960" s="3">
        <v>1</v>
      </c>
      <c r="CJ3960" s="3">
        <v>1</v>
      </c>
      <c r="CK3960" s="3">
        <v>21</v>
      </c>
      <c r="CL3960" s="3" t="s">
        <v>86</v>
      </c>
    </row>
    <row r="3961" spans="1:90" x14ac:dyDescent="0.3">
      <c r="A3961" s="3" t="s">
        <v>72</v>
      </c>
      <c r="B3961" s="3" t="s">
        <v>73</v>
      </c>
      <c r="C3961" s="3" t="s">
        <v>74</v>
      </c>
      <c r="E3961" s="3" t="str">
        <f>"080055797788"</f>
        <v>080055797788</v>
      </c>
      <c r="F3961" s="4">
        <v>45239</v>
      </c>
      <c r="G3961" s="3">
        <v>202408</v>
      </c>
      <c r="H3961" s="3" t="s">
        <v>75</v>
      </c>
      <c r="I3961" s="3" t="s">
        <v>76</v>
      </c>
      <c r="J3961" s="3" t="s">
        <v>77</v>
      </c>
      <c r="K3961" s="3" t="s">
        <v>78</v>
      </c>
      <c r="L3961" s="3" t="s">
        <v>472</v>
      </c>
      <c r="M3961" s="3" t="s">
        <v>473</v>
      </c>
      <c r="N3961" s="3" t="s">
        <v>474</v>
      </c>
      <c r="O3961" s="3" t="s">
        <v>82</v>
      </c>
      <c r="P3961" s="3" t="str">
        <f>"1162956186                    "</f>
        <v xml:space="preserve">1162956186                    </v>
      </c>
      <c r="Q3961" s="3">
        <v>0</v>
      </c>
      <c r="R3961" s="3">
        <v>0</v>
      </c>
      <c r="S3961" s="3">
        <v>0</v>
      </c>
      <c r="T3961" s="3">
        <v>0</v>
      </c>
      <c r="U3961" s="3">
        <v>0</v>
      </c>
      <c r="V3961" s="3">
        <v>0</v>
      </c>
      <c r="W3961" s="3">
        <v>0</v>
      </c>
      <c r="X3961" s="3">
        <v>0</v>
      </c>
      <c r="Y3961" s="3">
        <v>0</v>
      </c>
      <c r="Z3961" s="3">
        <v>0</v>
      </c>
      <c r="AA3961" s="3">
        <v>0</v>
      </c>
      <c r="AB3961" s="3">
        <v>0</v>
      </c>
      <c r="AC3961" s="3">
        <v>0</v>
      </c>
      <c r="AD3961" s="3">
        <v>0</v>
      </c>
      <c r="AE3961" s="3">
        <v>0</v>
      </c>
      <c r="AF3961" s="3">
        <v>0</v>
      </c>
      <c r="AG3961" s="3">
        <v>0</v>
      </c>
      <c r="AH3961" s="3">
        <v>0</v>
      </c>
      <c r="AI3961" s="3">
        <v>0</v>
      </c>
      <c r="AJ3961" s="3">
        <v>0</v>
      </c>
      <c r="AK3961" s="3">
        <v>0</v>
      </c>
      <c r="AL3961" s="3">
        <v>0</v>
      </c>
      <c r="AM3961" s="3">
        <v>0</v>
      </c>
      <c r="AN3961" s="3">
        <v>0</v>
      </c>
      <c r="AO3961" s="3">
        <v>0</v>
      </c>
      <c r="AP3961" s="3">
        <v>0</v>
      </c>
      <c r="AQ3961" s="3">
        <v>44.29</v>
      </c>
      <c r="AR3961" s="3">
        <v>0</v>
      </c>
      <c r="AS3961" s="3">
        <v>0</v>
      </c>
      <c r="AT3961" s="3">
        <v>0</v>
      </c>
      <c r="AU3961" s="3">
        <v>0</v>
      </c>
      <c r="AV3961" s="3">
        <v>0</v>
      </c>
      <c r="AW3961" s="3">
        <v>0</v>
      </c>
      <c r="AX3961" s="3">
        <v>0</v>
      </c>
      <c r="AY3961" s="3">
        <v>0</v>
      </c>
      <c r="AZ3961" s="3">
        <v>0</v>
      </c>
      <c r="BA3961" s="3">
        <v>0</v>
      </c>
      <c r="BB3961" s="3">
        <v>0</v>
      </c>
      <c r="BC3961" s="3">
        <v>0</v>
      </c>
      <c r="BD3961" s="3">
        <v>0</v>
      </c>
      <c r="BE3961" s="3">
        <v>0</v>
      </c>
      <c r="BF3961" s="3">
        <v>0</v>
      </c>
      <c r="BG3961" s="3">
        <v>0</v>
      </c>
      <c r="BH3961" s="3">
        <v>1</v>
      </c>
      <c r="BI3961" s="3">
        <v>3</v>
      </c>
      <c r="BJ3961" s="3">
        <v>1.9</v>
      </c>
      <c r="BK3961" s="3">
        <v>3</v>
      </c>
      <c r="BL3961" s="3">
        <v>113.5</v>
      </c>
      <c r="BM3961" s="3">
        <v>17.03</v>
      </c>
      <c r="BN3961" s="3">
        <v>130.53</v>
      </c>
      <c r="BO3961" s="3">
        <v>130.53</v>
      </c>
      <c r="BQ3961" s="3" t="s">
        <v>475</v>
      </c>
      <c r="BR3961" s="3" t="s">
        <v>84</v>
      </c>
      <c r="BS3961" s="4">
        <v>45240</v>
      </c>
      <c r="BT3961" s="5">
        <v>0.42430555555555555</v>
      </c>
      <c r="BU3961" s="3" t="s">
        <v>3693</v>
      </c>
      <c r="BV3961" s="3" t="s">
        <v>94</v>
      </c>
      <c r="BY3961" s="3">
        <v>9610</v>
      </c>
      <c r="CC3961" s="3" t="s">
        <v>473</v>
      </c>
      <c r="CD3961" s="3">
        <v>6220</v>
      </c>
      <c r="CE3961" s="3" t="s">
        <v>90</v>
      </c>
      <c r="CF3961" s="4">
        <v>45240</v>
      </c>
      <c r="CI3961" s="3">
        <v>1</v>
      </c>
      <c r="CJ3961" s="3">
        <v>1</v>
      </c>
      <c r="CK3961" s="3">
        <v>21</v>
      </c>
      <c r="CL3961" s="3" t="s">
        <v>86</v>
      </c>
    </row>
    <row r="3962" spans="1:90" x14ac:dyDescent="0.3">
      <c r="A3962" s="3" t="s">
        <v>72</v>
      </c>
      <c r="B3962" s="3" t="s">
        <v>73</v>
      </c>
      <c r="C3962" s="3" t="s">
        <v>74</v>
      </c>
      <c r="E3962" s="3" t="str">
        <f>"080055797831"</f>
        <v>080055797831</v>
      </c>
      <c r="F3962" s="4">
        <v>45239</v>
      </c>
      <c r="G3962" s="3">
        <v>202408</v>
      </c>
      <c r="H3962" s="3" t="s">
        <v>75</v>
      </c>
      <c r="I3962" s="3" t="s">
        <v>76</v>
      </c>
      <c r="J3962" s="3" t="s">
        <v>77</v>
      </c>
      <c r="K3962" s="3" t="s">
        <v>78</v>
      </c>
      <c r="L3962" s="3" t="s">
        <v>187</v>
      </c>
      <c r="M3962" s="3" t="s">
        <v>188</v>
      </c>
      <c r="N3962" s="3" t="s">
        <v>858</v>
      </c>
      <c r="O3962" s="3" t="s">
        <v>82</v>
      </c>
      <c r="P3962" s="3" t="str">
        <f>"1162956212                    "</f>
        <v xml:space="preserve">1162956212                    </v>
      </c>
      <c r="Q3962" s="3">
        <v>0</v>
      </c>
      <c r="R3962" s="3">
        <v>0</v>
      </c>
      <c r="S3962" s="3">
        <v>0</v>
      </c>
      <c r="T3962" s="3">
        <v>0</v>
      </c>
      <c r="U3962" s="3">
        <v>0</v>
      </c>
      <c r="V3962" s="3">
        <v>0</v>
      </c>
      <c r="W3962" s="3">
        <v>0</v>
      </c>
      <c r="X3962" s="3">
        <v>0</v>
      </c>
      <c r="Y3962" s="3">
        <v>0</v>
      </c>
      <c r="Z3962" s="3">
        <v>0</v>
      </c>
      <c r="AA3962" s="3">
        <v>0</v>
      </c>
      <c r="AB3962" s="3">
        <v>0</v>
      </c>
      <c r="AC3962" s="3">
        <v>0</v>
      </c>
      <c r="AD3962" s="3">
        <v>0</v>
      </c>
      <c r="AE3962" s="3">
        <v>0</v>
      </c>
      <c r="AF3962" s="3">
        <v>0</v>
      </c>
      <c r="AG3962" s="3">
        <v>0</v>
      </c>
      <c r="AH3962" s="3">
        <v>0</v>
      </c>
      <c r="AI3962" s="3">
        <v>0</v>
      </c>
      <c r="AJ3962" s="3">
        <v>0</v>
      </c>
      <c r="AK3962" s="3">
        <v>0</v>
      </c>
      <c r="AL3962" s="3">
        <v>0</v>
      </c>
      <c r="AM3962" s="3">
        <v>0</v>
      </c>
      <c r="AN3962" s="3">
        <v>0</v>
      </c>
      <c r="AO3962" s="3">
        <v>0</v>
      </c>
      <c r="AP3962" s="3">
        <v>0</v>
      </c>
      <c r="AQ3962" s="3">
        <v>29.54</v>
      </c>
      <c r="AR3962" s="3">
        <v>0</v>
      </c>
      <c r="AS3962" s="3">
        <v>0</v>
      </c>
      <c r="AT3962" s="3">
        <v>0</v>
      </c>
      <c r="AU3962" s="3">
        <v>0</v>
      </c>
      <c r="AV3962" s="3">
        <v>0</v>
      </c>
      <c r="AW3962" s="3">
        <v>0</v>
      </c>
      <c r="AX3962" s="3">
        <v>0</v>
      </c>
      <c r="AY3962" s="3">
        <v>0</v>
      </c>
      <c r="AZ3962" s="3">
        <v>0</v>
      </c>
      <c r="BA3962" s="3">
        <v>0</v>
      </c>
      <c r="BB3962" s="3">
        <v>0</v>
      </c>
      <c r="BC3962" s="3">
        <v>0</v>
      </c>
      <c r="BD3962" s="3">
        <v>0</v>
      </c>
      <c r="BE3962" s="3">
        <v>0</v>
      </c>
      <c r="BF3962" s="3">
        <v>0</v>
      </c>
      <c r="BG3962" s="3">
        <v>0</v>
      </c>
      <c r="BH3962" s="3">
        <v>1</v>
      </c>
      <c r="BI3962" s="3">
        <v>1</v>
      </c>
      <c r="BJ3962" s="3">
        <v>0.2</v>
      </c>
      <c r="BK3962" s="3">
        <v>1</v>
      </c>
      <c r="BL3962" s="3">
        <v>75.69</v>
      </c>
      <c r="BM3962" s="3">
        <v>11.35</v>
      </c>
      <c r="BN3962" s="3">
        <v>87.04</v>
      </c>
      <c r="BO3962" s="3">
        <v>87.04</v>
      </c>
      <c r="BQ3962" s="3" t="s">
        <v>859</v>
      </c>
      <c r="BR3962" s="3" t="s">
        <v>84</v>
      </c>
      <c r="BS3962" s="4">
        <v>45240</v>
      </c>
      <c r="BT3962" s="5">
        <v>0.36041666666666666</v>
      </c>
      <c r="BU3962" s="3" t="s">
        <v>3661</v>
      </c>
      <c r="BV3962" s="3" t="s">
        <v>94</v>
      </c>
      <c r="BY3962" s="3">
        <v>1200</v>
      </c>
      <c r="CA3962" s="3" t="s">
        <v>366</v>
      </c>
      <c r="CC3962" s="3" t="s">
        <v>188</v>
      </c>
      <c r="CD3962" s="3">
        <v>3600</v>
      </c>
      <c r="CE3962" s="3" t="s">
        <v>90</v>
      </c>
      <c r="CF3962" s="4">
        <v>45243</v>
      </c>
      <c r="CI3962" s="3">
        <v>1</v>
      </c>
      <c r="CJ3962" s="3">
        <v>1</v>
      </c>
      <c r="CK3962" s="3">
        <v>21</v>
      </c>
      <c r="CL3962" s="3" t="s">
        <v>86</v>
      </c>
    </row>
    <row r="3963" spans="1:90" x14ac:dyDescent="0.3">
      <c r="A3963" s="3" t="s">
        <v>72</v>
      </c>
      <c r="B3963" s="3" t="s">
        <v>73</v>
      </c>
      <c r="C3963" s="3" t="s">
        <v>74</v>
      </c>
      <c r="E3963" s="3" t="str">
        <f>"080055797873"</f>
        <v>080055797873</v>
      </c>
      <c r="F3963" s="4">
        <v>45239</v>
      </c>
      <c r="G3963" s="3">
        <v>202408</v>
      </c>
      <c r="H3963" s="3" t="s">
        <v>75</v>
      </c>
      <c r="I3963" s="3" t="s">
        <v>76</v>
      </c>
      <c r="J3963" s="3" t="s">
        <v>77</v>
      </c>
      <c r="K3963" s="3" t="s">
        <v>78</v>
      </c>
      <c r="L3963" s="3" t="s">
        <v>187</v>
      </c>
      <c r="M3963" s="3" t="s">
        <v>188</v>
      </c>
      <c r="N3963" s="3" t="s">
        <v>352</v>
      </c>
      <c r="O3963" s="3" t="s">
        <v>82</v>
      </c>
      <c r="P3963" s="3" t="str">
        <f>"1162956222                    "</f>
        <v xml:space="preserve">1162956222                    </v>
      </c>
      <c r="Q3963" s="3">
        <v>0</v>
      </c>
      <c r="R3963" s="3">
        <v>0</v>
      </c>
      <c r="S3963" s="3">
        <v>0</v>
      </c>
      <c r="T3963" s="3">
        <v>0</v>
      </c>
      <c r="U3963" s="3">
        <v>0</v>
      </c>
      <c r="V3963" s="3">
        <v>0</v>
      </c>
      <c r="W3963" s="3">
        <v>0</v>
      </c>
      <c r="X3963" s="3">
        <v>0</v>
      </c>
      <c r="Y3963" s="3">
        <v>0</v>
      </c>
      <c r="Z3963" s="3">
        <v>0</v>
      </c>
      <c r="AA3963" s="3">
        <v>0</v>
      </c>
      <c r="AB3963" s="3">
        <v>0</v>
      </c>
      <c r="AC3963" s="3">
        <v>0</v>
      </c>
      <c r="AD3963" s="3">
        <v>0</v>
      </c>
      <c r="AE3963" s="3">
        <v>0</v>
      </c>
      <c r="AF3963" s="3">
        <v>0</v>
      </c>
      <c r="AG3963" s="3">
        <v>0</v>
      </c>
      <c r="AH3963" s="3">
        <v>0</v>
      </c>
      <c r="AI3963" s="3">
        <v>0</v>
      </c>
      <c r="AJ3963" s="3">
        <v>0</v>
      </c>
      <c r="AK3963" s="3">
        <v>0</v>
      </c>
      <c r="AL3963" s="3">
        <v>0</v>
      </c>
      <c r="AM3963" s="3">
        <v>0</v>
      </c>
      <c r="AN3963" s="3">
        <v>0</v>
      </c>
      <c r="AO3963" s="3">
        <v>0</v>
      </c>
      <c r="AP3963" s="3">
        <v>0</v>
      </c>
      <c r="AQ3963" s="3">
        <v>29.54</v>
      </c>
      <c r="AR3963" s="3">
        <v>0</v>
      </c>
      <c r="AS3963" s="3">
        <v>0</v>
      </c>
      <c r="AT3963" s="3">
        <v>0</v>
      </c>
      <c r="AU3963" s="3">
        <v>0</v>
      </c>
      <c r="AV3963" s="3">
        <v>0</v>
      </c>
      <c r="AW3963" s="3">
        <v>0</v>
      </c>
      <c r="AX3963" s="3">
        <v>0</v>
      </c>
      <c r="AY3963" s="3">
        <v>0</v>
      </c>
      <c r="AZ3963" s="3">
        <v>0</v>
      </c>
      <c r="BA3963" s="3">
        <v>0</v>
      </c>
      <c r="BB3963" s="3">
        <v>0</v>
      </c>
      <c r="BC3963" s="3">
        <v>0</v>
      </c>
      <c r="BD3963" s="3">
        <v>0</v>
      </c>
      <c r="BE3963" s="3">
        <v>0</v>
      </c>
      <c r="BF3963" s="3">
        <v>0</v>
      </c>
      <c r="BG3963" s="3">
        <v>0</v>
      </c>
      <c r="BH3963" s="3">
        <v>1</v>
      </c>
      <c r="BI3963" s="3">
        <v>1</v>
      </c>
      <c r="BJ3963" s="3">
        <v>0.2</v>
      </c>
      <c r="BK3963" s="3">
        <v>1</v>
      </c>
      <c r="BL3963" s="3">
        <v>75.69</v>
      </c>
      <c r="BM3963" s="3">
        <v>11.35</v>
      </c>
      <c r="BN3963" s="3">
        <v>87.04</v>
      </c>
      <c r="BO3963" s="3">
        <v>87.04</v>
      </c>
      <c r="BQ3963" s="3" t="s">
        <v>353</v>
      </c>
      <c r="BR3963" s="3" t="s">
        <v>84</v>
      </c>
      <c r="BS3963" s="4">
        <v>45240</v>
      </c>
      <c r="BT3963" s="5">
        <v>0.36805555555555558</v>
      </c>
      <c r="BU3963" s="3" t="s">
        <v>3694</v>
      </c>
      <c r="BV3963" s="3" t="s">
        <v>94</v>
      </c>
      <c r="BY3963" s="3">
        <v>1200</v>
      </c>
      <c r="CA3963" s="3" t="s">
        <v>1377</v>
      </c>
      <c r="CC3963" s="3" t="s">
        <v>188</v>
      </c>
      <c r="CD3963" s="3">
        <v>4037</v>
      </c>
      <c r="CE3963" s="3" t="s">
        <v>90</v>
      </c>
      <c r="CF3963" s="4">
        <v>45244</v>
      </c>
      <c r="CI3963" s="3">
        <v>1</v>
      </c>
      <c r="CJ3963" s="3">
        <v>1</v>
      </c>
      <c r="CK3963" s="3">
        <v>21</v>
      </c>
      <c r="CL3963" s="3" t="s">
        <v>86</v>
      </c>
    </row>
    <row r="3964" spans="1:90" x14ac:dyDescent="0.3">
      <c r="A3964" s="3" t="s">
        <v>72</v>
      </c>
      <c r="B3964" s="3" t="s">
        <v>73</v>
      </c>
      <c r="C3964" s="3" t="s">
        <v>74</v>
      </c>
      <c r="E3964" s="3" t="str">
        <f>"080055797915"</f>
        <v>080055797915</v>
      </c>
      <c r="F3964" s="4">
        <v>45239</v>
      </c>
      <c r="G3964" s="3">
        <v>202408</v>
      </c>
      <c r="H3964" s="3" t="s">
        <v>75</v>
      </c>
      <c r="I3964" s="3" t="s">
        <v>76</v>
      </c>
      <c r="J3964" s="3" t="s">
        <v>77</v>
      </c>
      <c r="K3964" s="3" t="s">
        <v>78</v>
      </c>
      <c r="L3964" s="3" t="s">
        <v>187</v>
      </c>
      <c r="M3964" s="3" t="s">
        <v>188</v>
      </c>
      <c r="N3964" s="3" t="s">
        <v>858</v>
      </c>
      <c r="O3964" s="3" t="s">
        <v>82</v>
      </c>
      <c r="P3964" s="3" t="str">
        <f>"1162956214                    "</f>
        <v xml:space="preserve">1162956214                    </v>
      </c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0</v>
      </c>
      <c r="W3964" s="3">
        <v>0</v>
      </c>
      <c r="X3964" s="3">
        <v>0</v>
      </c>
      <c r="Y3964" s="3">
        <v>0</v>
      </c>
      <c r="Z3964" s="3">
        <v>0</v>
      </c>
      <c r="AA3964" s="3">
        <v>0</v>
      </c>
      <c r="AB3964" s="3">
        <v>0</v>
      </c>
      <c r="AC3964" s="3">
        <v>0</v>
      </c>
      <c r="AD3964" s="3">
        <v>0</v>
      </c>
      <c r="AE3964" s="3">
        <v>0</v>
      </c>
      <c r="AF3964" s="3">
        <v>0</v>
      </c>
      <c r="AG3964" s="3">
        <v>0</v>
      </c>
      <c r="AH3964" s="3">
        <v>0</v>
      </c>
      <c r="AI3964" s="3">
        <v>0</v>
      </c>
      <c r="AJ3964" s="3">
        <v>0</v>
      </c>
      <c r="AK3964" s="3">
        <v>0</v>
      </c>
      <c r="AL3964" s="3">
        <v>0</v>
      </c>
      <c r="AM3964" s="3">
        <v>0</v>
      </c>
      <c r="AN3964" s="3">
        <v>0</v>
      </c>
      <c r="AO3964" s="3">
        <v>0</v>
      </c>
      <c r="AP3964" s="3">
        <v>0</v>
      </c>
      <c r="AQ3964" s="3">
        <v>29.54</v>
      </c>
      <c r="AR3964" s="3">
        <v>0</v>
      </c>
      <c r="AS3964" s="3">
        <v>0</v>
      </c>
      <c r="AT3964" s="3">
        <v>0</v>
      </c>
      <c r="AU3964" s="3">
        <v>0</v>
      </c>
      <c r="AV3964" s="3">
        <v>0</v>
      </c>
      <c r="AW3964" s="3">
        <v>0</v>
      </c>
      <c r="AX3964" s="3">
        <v>0</v>
      </c>
      <c r="AY3964" s="3">
        <v>0</v>
      </c>
      <c r="AZ3964" s="3">
        <v>0</v>
      </c>
      <c r="BA3964" s="3">
        <v>0</v>
      </c>
      <c r="BB3964" s="3">
        <v>0</v>
      </c>
      <c r="BC3964" s="3">
        <v>0</v>
      </c>
      <c r="BD3964" s="3">
        <v>0</v>
      </c>
      <c r="BE3964" s="3">
        <v>0</v>
      </c>
      <c r="BF3964" s="3">
        <v>0</v>
      </c>
      <c r="BG3964" s="3">
        <v>0</v>
      </c>
      <c r="BH3964" s="3">
        <v>1</v>
      </c>
      <c r="BI3964" s="3">
        <v>1</v>
      </c>
      <c r="BJ3964" s="3">
        <v>0.2</v>
      </c>
      <c r="BK3964" s="3">
        <v>1</v>
      </c>
      <c r="BL3964" s="3">
        <v>75.69</v>
      </c>
      <c r="BM3964" s="3">
        <v>11.35</v>
      </c>
      <c r="BN3964" s="3">
        <v>87.04</v>
      </c>
      <c r="BO3964" s="3">
        <v>87.04</v>
      </c>
      <c r="BQ3964" s="3" t="s">
        <v>859</v>
      </c>
      <c r="BR3964" s="3" t="s">
        <v>84</v>
      </c>
      <c r="BS3964" s="4">
        <v>45240</v>
      </c>
      <c r="BT3964" s="5">
        <v>0.36041666666666666</v>
      </c>
      <c r="BU3964" s="3" t="s">
        <v>3661</v>
      </c>
      <c r="BV3964" s="3" t="s">
        <v>94</v>
      </c>
      <c r="BY3964" s="3">
        <v>1200</v>
      </c>
      <c r="CA3964" s="3" t="s">
        <v>366</v>
      </c>
      <c r="CC3964" s="3" t="s">
        <v>188</v>
      </c>
      <c r="CD3964" s="3">
        <v>3600</v>
      </c>
      <c r="CE3964" s="3" t="s">
        <v>90</v>
      </c>
      <c r="CF3964" s="4">
        <v>45243</v>
      </c>
      <c r="CI3964" s="3">
        <v>1</v>
      </c>
      <c r="CJ3964" s="3">
        <v>1</v>
      </c>
      <c r="CK3964" s="3">
        <v>21</v>
      </c>
      <c r="CL3964" s="3" t="s">
        <v>86</v>
      </c>
    </row>
    <row r="3965" spans="1:90" x14ac:dyDescent="0.3">
      <c r="A3965" s="3" t="s">
        <v>72</v>
      </c>
      <c r="B3965" s="3" t="s">
        <v>73</v>
      </c>
      <c r="C3965" s="3" t="s">
        <v>74</v>
      </c>
      <c r="E3965" s="3" t="str">
        <f>"080055798080"</f>
        <v>080055798080</v>
      </c>
      <c r="F3965" s="4">
        <v>45239</v>
      </c>
      <c r="G3965" s="3">
        <v>202408</v>
      </c>
      <c r="H3965" s="3" t="s">
        <v>75</v>
      </c>
      <c r="I3965" s="3" t="s">
        <v>76</v>
      </c>
      <c r="J3965" s="3" t="s">
        <v>77</v>
      </c>
      <c r="K3965" s="3" t="s">
        <v>78</v>
      </c>
      <c r="L3965" s="3" t="s">
        <v>230</v>
      </c>
      <c r="M3965" s="3" t="s">
        <v>231</v>
      </c>
      <c r="N3965" s="3" t="s">
        <v>232</v>
      </c>
      <c r="O3965" s="3" t="s">
        <v>82</v>
      </c>
      <c r="P3965" s="3" t="str">
        <f>"1162956198                    "</f>
        <v xml:space="preserve">1162956198                    </v>
      </c>
      <c r="Q3965" s="3">
        <v>0</v>
      </c>
      <c r="R3965" s="3">
        <v>0</v>
      </c>
      <c r="S3965" s="3">
        <v>0</v>
      </c>
      <c r="T3965" s="3">
        <v>0</v>
      </c>
      <c r="U3965" s="3">
        <v>0</v>
      </c>
      <c r="V3965" s="3">
        <v>0</v>
      </c>
      <c r="W3965" s="3">
        <v>0</v>
      </c>
      <c r="X3965" s="3">
        <v>0</v>
      </c>
      <c r="Y3965" s="3">
        <v>0</v>
      </c>
      <c r="Z3965" s="3">
        <v>0</v>
      </c>
      <c r="AA3965" s="3">
        <v>0</v>
      </c>
      <c r="AB3965" s="3">
        <v>0</v>
      </c>
      <c r="AC3965" s="3">
        <v>0</v>
      </c>
      <c r="AD3965" s="3">
        <v>0</v>
      </c>
      <c r="AE3965" s="3">
        <v>0</v>
      </c>
      <c r="AF3965" s="3">
        <v>0</v>
      </c>
      <c r="AG3965" s="3">
        <v>0</v>
      </c>
      <c r="AH3965" s="3">
        <v>0</v>
      </c>
      <c r="AI3965" s="3">
        <v>0</v>
      </c>
      <c r="AJ3965" s="3">
        <v>0</v>
      </c>
      <c r="AK3965" s="3">
        <v>0</v>
      </c>
      <c r="AL3965" s="3">
        <v>0</v>
      </c>
      <c r="AM3965" s="3">
        <v>0</v>
      </c>
      <c r="AN3965" s="3">
        <v>0</v>
      </c>
      <c r="AO3965" s="3">
        <v>0</v>
      </c>
      <c r="AP3965" s="3">
        <v>0</v>
      </c>
      <c r="AQ3965" s="3">
        <v>406.11</v>
      </c>
      <c r="AR3965" s="3">
        <v>0</v>
      </c>
      <c r="AS3965" s="3">
        <v>0</v>
      </c>
      <c r="AT3965" s="3">
        <v>0</v>
      </c>
      <c r="AU3965" s="3">
        <v>0</v>
      </c>
      <c r="AV3965" s="3">
        <v>0</v>
      </c>
      <c r="AW3965" s="3">
        <v>0</v>
      </c>
      <c r="AX3965" s="3">
        <v>0</v>
      </c>
      <c r="AY3965" s="3">
        <v>0</v>
      </c>
      <c r="AZ3965" s="3">
        <v>0</v>
      </c>
      <c r="BA3965" s="3">
        <v>0</v>
      </c>
      <c r="BB3965" s="3">
        <v>0</v>
      </c>
      <c r="BC3965" s="3">
        <v>0</v>
      </c>
      <c r="BD3965" s="3">
        <v>0</v>
      </c>
      <c r="BE3965" s="3">
        <v>0</v>
      </c>
      <c r="BF3965" s="3">
        <v>0</v>
      </c>
      <c r="BG3965" s="3">
        <v>0</v>
      </c>
      <c r="BH3965" s="3">
        <v>1</v>
      </c>
      <c r="BI3965" s="3">
        <v>6</v>
      </c>
      <c r="BJ3965" s="3">
        <v>15.1</v>
      </c>
      <c r="BK3965" s="3">
        <v>15.5</v>
      </c>
      <c r="BL3965" s="3">
        <v>1040.6600000000001</v>
      </c>
      <c r="BM3965" s="3">
        <v>156.1</v>
      </c>
      <c r="BN3965" s="3">
        <v>1196.76</v>
      </c>
      <c r="BO3965" s="3">
        <v>1196.76</v>
      </c>
      <c r="BQ3965" s="3" t="s">
        <v>1203</v>
      </c>
      <c r="BR3965" s="3" t="s">
        <v>84</v>
      </c>
      <c r="BS3965" s="4">
        <v>45240</v>
      </c>
      <c r="BT3965" s="5">
        <v>0.47222222222222227</v>
      </c>
      <c r="BU3965" s="3" t="s">
        <v>3358</v>
      </c>
      <c r="BV3965" s="3" t="s">
        <v>94</v>
      </c>
      <c r="BY3965" s="3">
        <v>75712</v>
      </c>
      <c r="CA3965" s="3" t="s">
        <v>2025</v>
      </c>
      <c r="CC3965" s="3" t="s">
        <v>231</v>
      </c>
      <c r="CD3965" s="3">
        <v>6500</v>
      </c>
      <c r="CE3965" s="3" t="s">
        <v>90</v>
      </c>
      <c r="CF3965" s="4">
        <v>45240</v>
      </c>
      <c r="CI3965" s="3">
        <v>1</v>
      </c>
      <c r="CJ3965" s="3">
        <v>1</v>
      </c>
      <c r="CK3965" s="3">
        <v>23</v>
      </c>
      <c r="CL3965" s="3" t="s">
        <v>86</v>
      </c>
    </row>
    <row r="3966" spans="1:90" x14ac:dyDescent="0.3">
      <c r="A3966" s="3" t="s">
        <v>72</v>
      </c>
      <c r="B3966" s="3" t="s">
        <v>73</v>
      </c>
      <c r="C3966" s="3" t="s">
        <v>74</v>
      </c>
      <c r="E3966" s="3" t="str">
        <f>"080055798128"</f>
        <v>080055798128</v>
      </c>
      <c r="F3966" s="4">
        <v>45239</v>
      </c>
      <c r="G3966" s="3">
        <v>202408</v>
      </c>
      <c r="H3966" s="3" t="s">
        <v>75</v>
      </c>
      <c r="I3966" s="3" t="s">
        <v>76</v>
      </c>
      <c r="J3966" s="3" t="s">
        <v>77</v>
      </c>
      <c r="K3966" s="3" t="s">
        <v>78</v>
      </c>
      <c r="L3966" s="3" t="s">
        <v>977</v>
      </c>
      <c r="M3966" s="3" t="s">
        <v>978</v>
      </c>
      <c r="N3966" s="3" t="s">
        <v>996</v>
      </c>
      <c r="O3966" s="3" t="s">
        <v>82</v>
      </c>
      <c r="P3966" s="3" t="str">
        <f>"1162956200                    "</f>
        <v xml:space="preserve">1162956200                    </v>
      </c>
      <c r="Q3966" s="3">
        <v>0</v>
      </c>
      <c r="R3966" s="3">
        <v>0</v>
      </c>
      <c r="S3966" s="3">
        <v>0</v>
      </c>
      <c r="T3966" s="3">
        <v>0</v>
      </c>
      <c r="U3966" s="3">
        <v>0</v>
      </c>
      <c r="V3966" s="3">
        <v>0</v>
      </c>
      <c r="W3966" s="3">
        <v>0</v>
      </c>
      <c r="X3966" s="3">
        <v>0</v>
      </c>
      <c r="Y3966" s="3">
        <v>0</v>
      </c>
      <c r="Z3966" s="3">
        <v>0</v>
      </c>
      <c r="AA3966" s="3">
        <v>0</v>
      </c>
      <c r="AB3966" s="3">
        <v>0</v>
      </c>
      <c r="AC3966" s="3">
        <v>0</v>
      </c>
      <c r="AD3966" s="3">
        <v>0</v>
      </c>
      <c r="AE3966" s="3">
        <v>0</v>
      </c>
      <c r="AF3966" s="3">
        <v>0</v>
      </c>
      <c r="AG3966" s="3">
        <v>0</v>
      </c>
      <c r="AH3966" s="3">
        <v>0</v>
      </c>
      <c r="AI3966" s="3">
        <v>0</v>
      </c>
      <c r="AJ3966" s="3">
        <v>0</v>
      </c>
      <c r="AK3966" s="3">
        <v>0</v>
      </c>
      <c r="AL3966" s="3">
        <v>0</v>
      </c>
      <c r="AM3966" s="3">
        <v>0</v>
      </c>
      <c r="AN3966" s="3">
        <v>0</v>
      </c>
      <c r="AO3966" s="3">
        <v>0</v>
      </c>
      <c r="AP3966" s="3">
        <v>0</v>
      </c>
      <c r="AQ3966" s="3">
        <v>83.07</v>
      </c>
      <c r="AR3966" s="3">
        <v>0</v>
      </c>
      <c r="AS3966" s="3">
        <v>0</v>
      </c>
      <c r="AT3966" s="3">
        <v>0</v>
      </c>
      <c r="AU3966" s="3">
        <v>0</v>
      </c>
      <c r="AV3966" s="3">
        <v>0</v>
      </c>
      <c r="AW3966" s="3">
        <v>0</v>
      </c>
      <c r="AX3966" s="3">
        <v>0</v>
      </c>
      <c r="AY3966" s="3">
        <v>0</v>
      </c>
      <c r="AZ3966" s="3">
        <v>0</v>
      </c>
      <c r="BA3966" s="3">
        <v>0</v>
      </c>
      <c r="BB3966" s="3">
        <v>0</v>
      </c>
      <c r="BC3966" s="3">
        <v>0</v>
      </c>
      <c r="BD3966" s="3">
        <v>0</v>
      </c>
      <c r="BE3966" s="3">
        <v>0</v>
      </c>
      <c r="BF3966" s="3">
        <v>0</v>
      </c>
      <c r="BG3966" s="3">
        <v>0</v>
      </c>
      <c r="BH3966" s="3">
        <v>1</v>
      </c>
      <c r="BI3966" s="3">
        <v>3</v>
      </c>
      <c r="BJ3966" s="3">
        <v>0.9</v>
      </c>
      <c r="BK3966" s="3">
        <v>3</v>
      </c>
      <c r="BL3966" s="3">
        <v>212.87</v>
      </c>
      <c r="BM3966" s="3">
        <v>31.93</v>
      </c>
      <c r="BN3966" s="3">
        <v>244.8</v>
      </c>
      <c r="BO3966" s="3">
        <v>244.8</v>
      </c>
      <c r="BQ3966" s="3" t="s">
        <v>1827</v>
      </c>
      <c r="BR3966" s="3" t="s">
        <v>84</v>
      </c>
      <c r="BS3966" s="3" t="s">
        <v>130</v>
      </c>
      <c r="BY3966" s="3">
        <v>4560</v>
      </c>
      <c r="CC3966" s="3" t="s">
        <v>978</v>
      </c>
      <c r="CD3966" s="3">
        <v>1947</v>
      </c>
      <c r="CE3966" s="3" t="s">
        <v>90</v>
      </c>
      <c r="CF3966" s="4">
        <v>45244</v>
      </c>
      <c r="CI3966" s="3">
        <v>1</v>
      </c>
      <c r="CJ3966" s="3" t="s">
        <v>130</v>
      </c>
      <c r="CK3966" s="3">
        <v>23</v>
      </c>
      <c r="CL3966" s="3" t="s">
        <v>86</v>
      </c>
    </row>
    <row r="3967" spans="1:90" x14ac:dyDescent="0.3">
      <c r="A3967" s="3" t="s">
        <v>72</v>
      </c>
      <c r="B3967" s="3" t="s">
        <v>73</v>
      </c>
      <c r="C3967" s="3" t="s">
        <v>74</v>
      </c>
      <c r="E3967" s="3" t="str">
        <f>"080055798279"</f>
        <v>080055798279</v>
      </c>
      <c r="F3967" s="4">
        <v>45239</v>
      </c>
      <c r="G3967" s="3">
        <v>202408</v>
      </c>
      <c r="H3967" s="3" t="s">
        <v>75</v>
      </c>
      <c r="I3967" s="3" t="s">
        <v>76</v>
      </c>
      <c r="J3967" s="3" t="s">
        <v>77</v>
      </c>
      <c r="K3967" s="3" t="s">
        <v>78</v>
      </c>
      <c r="L3967" s="3" t="s">
        <v>442</v>
      </c>
      <c r="M3967" s="3" t="s">
        <v>443</v>
      </c>
      <c r="N3967" s="3" t="s">
        <v>1060</v>
      </c>
      <c r="O3967" s="3" t="s">
        <v>82</v>
      </c>
      <c r="P3967" s="3" t="str">
        <f>"1162956223                    "</f>
        <v xml:space="preserve">1162956223                    </v>
      </c>
      <c r="Q3967" s="3">
        <v>0</v>
      </c>
      <c r="R3967" s="3">
        <v>0</v>
      </c>
      <c r="S3967" s="3">
        <v>0</v>
      </c>
      <c r="T3967" s="3">
        <v>0</v>
      </c>
      <c r="U3967" s="3">
        <v>0</v>
      </c>
      <c r="V3967" s="3">
        <v>0</v>
      </c>
      <c r="W3967" s="3">
        <v>0</v>
      </c>
      <c r="X3967" s="3">
        <v>0</v>
      </c>
      <c r="Y3967" s="3">
        <v>0</v>
      </c>
      <c r="Z3967" s="3">
        <v>0</v>
      </c>
      <c r="AA3967" s="3">
        <v>0</v>
      </c>
      <c r="AB3967" s="3">
        <v>0</v>
      </c>
      <c r="AC3967" s="3">
        <v>0</v>
      </c>
      <c r="AD3967" s="3">
        <v>0</v>
      </c>
      <c r="AE3967" s="3">
        <v>0</v>
      </c>
      <c r="AF3967" s="3">
        <v>0</v>
      </c>
      <c r="AG3967" s="3">
        <v>0</v>
      </c>
      <c r="AH3967" s="3">
        <v>0</v>
      </c>
      <c r="AI3967" s="3">
        <v>0</v>
      </c>
      <c r="AJ3967" s="3">
        <v>0</v>
      </c>
      <c r="AK3967" s="3">
        <v>0</v>
      </c>
      <c r="AL3967" s="3">
        <v>0</v>
      </c>
      <c r="AM3967" s="3">
        <v>0</v>
      </c>
      <c r="AN3967" s="3">
        <v>0</v>
      </c>
      <c r="AO3967" s="3">
        <v>0</v>
      </c>
      <c r="AP3967" s="3">
        <v>0</v>
      </c>
      <c r="AQ3967" s="3">
        <v>23.07</v>
      </c>
      <c r="AR3967" s="3">
        <v>0</v>
      </c>
      <c r="AS3967" s="3">
        <v>0</v>
      </c>
      <c r="AT3967" s="3">
        <v>0</v>
      </c>
      <c r="AU3967" s="3">
        <v>0</v>
      </c>
      <c r="AV3967" s="3">
        <v>0</v>
      </c>
      <c r="AW3967" s="3">
        <v>0</v>
      </c>
      <c r="AX3967" s="3">
        <v>0</v>
      </c>
      <c r="AY3967" s="3">
        <v>0</v>
      </c>
      <c r="AZ3967" s="3">
        <v>0</v>
      </c>
      <c r="BA3967" s="3">
        <v>0</v>
      </c>
      <c r="BB3967" s="3">
        <v>0</v>
      </c>
      <c r="BC3967" s="3">
        <v>0</v>
      </c>
      <c r="BD3967" s="3">
        <v>0</v>
      </c>
      <c r="BE3967" s="3">
        <v>0</v>
      </c>
      <c r="BF3967" s="3">
        <v>0</v>
      </c>
      <c r="BG3967" s="3">
        <v>0</v>
      </c>
      <c r="BH3967" s="3">
        <v>1</v>
      </c>
      <c r="BI3967" s="3">
        <v>1</v>
      </c>
      <c r="BJ3967" s="3">
        <v>0.2</v>
      </c>
      <c r="BK3967" s="3">
        <v>1</v>
      </c>
      <c r="BL3967" s="3">
        <v>59.12</v>
      </c>
      <c r="BM3967" s="3">
        <v>8.8699999999999992</v>
      </c>
      <c r="BN3967" s="3">
        <v>67.989999999999995</v>
      </c>
      <c r="BO3967" s="3">
        <v>67.989999999999995</v>
      </c>
      <c r="BQ3967" s="3" t="s">
        <v>1061</v>
      </c>
      <c r="BR3967" s="3" t="s">
        <v>84</v>
      </c>
      <c r="BS3967" s="4">
        <v>45240</v>
      </c>
      <c r="BT3967" s="5">
        <v>0.38125000000000003</v>
      </c>
      <c r="BU3967" s="3" t="s">
        <v>3695</v>
      </c>
      <c r="BV3967" s="3" t="s">
        <v>94</v>
      </c>
      <c r="BY3967" s="3">
        <v>1200</v>
      </c>
      <c r="CA3967" s="3" t="s">
        <v>3558</v>
      </c>
      <c r="CC3967" s="3" t="s">
        <v>443</v>
      </c>
      <c r="CD3967" s="3">
        <v>2040</v>
      </c>
      <c r="CE3967" s="3" t="s">
        <v>90</v>
      </c>
      <c r="CF3967" s="4">
        <v>45241</v>
      </c>
      <c r="CI3967" s="3">
        <v>1</v>
      </c>
      <c r="CJ3967" s="3">
        <v>1</v>
      </c>
      <c r="CK3967" s="3">
        <v>22</v>
      </c>
      <c r="CL3967" s="3" t="s">
        <v>86</v>
      </c>
    </row>
    <row r="3968" spans="1:90" x14ac:dyDescent="0.3">
      <c r="A3968" s="3" t="s">
        <v>72</v>
      </c>
      <c r="B3968" s="3" t="s">
        <v>73</v>
      </c>
      <c r="C3968" s="3" t="s">
        <v>74</v>
      </c>
      <c r="E3968" s="3" t="str">
        <f>"080055798551"</f>
        <v>080055798551</v>
      </c>
      <c r="F3968" s="4">
        <v>45239</v>
      </c>
      <c r="G3968" s="3">
        <v>202408</v>
      </c>
      <c r="H3968" s="3" t="s">
        <v>75</v>
      </c>
      <c r="I3968" s="3" t="s">
        <v>76</v>
      </c>
      <c r="J3968" s="3" t="s">
        <v>77</v>
      </c>
      <c r="K3968" s="3" t="s">
        <v>78</v>
      </c>
      <c r="L3968" s="3" t="s">
        <v>137</v>
      </c>
      <c r="M3968" s="3" t="s">
        <v>138</v>
      </c>
      <c r="N3968" s="3" t="s">
        <v>164</v>
      </c>
      <c r="O3968" s="3" t="s">
        <v>82</v>
      </c>
      <c r="P3968" s="3" t="str">
        <f>"1162956205                    "</f>
        <v xml:space="preserve">1162956205                    </v>
      </c>
      <c r="Q3968" s="3">
        <v>0</v>
      </c>
      <c r="R3968" s="3">
        <v>0</v>
      </c>
      <c r="S3968" s="3">
        <v>0</v>
      </c>
      <c r="T3968" s="3">
        <v>0</v>
      </c>
      <c r="U3968" s="3">
        <v>0</v>
      </c>
      <c r="V3968" s="3">
        <v>0</v>
      </c>
      <c r="W3968" s="3">
        <v>0</v>
      </c>
      <c r="X3968" s="3">
        <v>0</v>
      </c>
      <c r="Y3968" s="3">
        <v>0</v>
      </c>
      <c r="Z3968" s="3">
        <v>0</v>
      </c>
      <c r="AA3968" s="3">
        <v>0</v>
      </c>
      <c r="AB3968" s="3">
        <v>0</v>
      </c>
      <c r="AC3968" s="3">
        <v>0</v>
      </c>
      <c r="AD3968" s="3">
        <v>0</v>
      </c>
      <c r="AE3968" s="3">
        <v>0</v>
      </c>
      <c r="AF3968" s="3">
        <v>0</v>
      </c>
      <c r="AG3968" s="3">
        <v>0</v>
      </c>
      <c r="AH3968" s="3">
        <v>0</v>
      </c>
      <c r="AI3968" s="3">
        <v>0</v>
      </c>
      <c r="AJ3968" s="3">
        <v>0</v>
      </c>
      <c r="AK3968" s="3">
        <v>0</v>
      </c>
      <c r="AL3968" s="3">
        <v>0</v>
      </c>
      <c r="AM3968" s="3">
        <v>0</v>
      </c>
      <c r="AN3968" s="3">
        <v>0</v>
      </c>
      <c r="AO3968" s="3">
        <v>0</v>
      </c>
      <c r="AP3968" s="3">
        <v>0</v>
      </c>
      <c r="AQ3968" s="3">
        <v>59.05</v>
      </c>
      <c r="AR3968" s="3">
        <v>0</v>
      </c>
      <c r="AS3968" s="3">
        <v>0</v>
      </c>
      <c r="AT3968" s="3">
        <v>0</v>
      </c>
      <c r="AU3968" s="3">
        <v>0</v>
      </c>
      <c r="AV3968" s="3">
        <v>0</v>
      </c>
      <c r="AW3968" s="3">
        <v>0</v>
      </c>
      <c r="AX3968" s="3">
        <v>0</v>
      </c>
      <c r="AY3968" s="3">
        <v>0</v>
      </c>
      <c r="AZ3968" s="3">
        <v>0</v>
      </c>
      <c r="BA3968" s="3">
        <v>0</v>
      </c>
      <c r="BB3968" s="3">
        <v>0</v>
      </c>
      <c r="BC3968" s="3">
        <v>0</v>
      </c>
      <c r="BD3968" s="3">
        <v>0</v>
      </c>
      <c r="BE3968" s="3">
        <v>0</v>
      </c>
      <c r="BF3968" s="3">
        <v>0</v>
      </c>
      <c r="BG3968" s="3">
        <v>0</v>
      </c>
      <c r="BH3968" s="3">
        <v>1</v>
      </c>
      <c r="BI3968" s="3">
        <v>4</v>
      </c>
      <c r="BJ3968" s="3">
        <v>1.9</v>
      </c>
      <c r="BK3968" s="3">
        <v>4</v>
      </c>
      <c r="BL3968" s="3">
        <v>151.32</v>
      </c>
      <c r="BM3968" s="3">
        <v>22.7</v>
      </c>
      <c r="BN3968" s="3">
        <v>174.02</v>
      </c>
      <c r="BO3968" s="3">
        <v>174.02</v>
      </c>
      <c r="BQ3968" s="3" t="s">
        <v>165</v>
      </c>
      <c r="BR3968" s="3" t="s">
        <v>84</v>
      </c>
      <c r="BS3968" s="4">
        <v>45240</v>
      </c>
      <c r="BT3968" s="5">
        <v>0.39513888888888887</v>
      </c>
      <c r="BU3968" s="3" t="s">
        <v>3696</v>
      </c>
      <c r="BV3968" s="3" t="s">
        <v>94</v>
      </c>
      <c r="BY3968" s="3">
        <v>9610</v>
      </c>
      <c r="CA3968" s="3" t="s">
        <v>142</v>
      </c>
      <c r="CC3968" s="3" t="s">
        <v>138</v>
      </c>
      <c r="CD3968" s="3">
        <v>3212</v>
      </c>
      <c r="CE3968" s="3" t="s">
        <v>90</v>
      </c>
      <c r="CF3968" s="4">
        <v>45243</v>
      </c>
      <c r="CI3968" s="3">
        <v>1</v>
      </c>
      <c r="CJ3968" s="3">
        <v>1</v>
      </c>
      <c r="CK3968" s="3">
        <v>21</v>
      </c>
      <c r="CL3968" s="3" t="s">
        <v>86</v>
      </c>
    </row>
    <row r="3969" spans="1:90" x14ac:dyDescent="0.3">
      <c r="A3969" s="3" t="s">
        <v>72</v>
      </c>
      <c r="B3969" s="3" t="s">
        <v>73</v>
      </c>
      <c r="C3969" s="3" t="s">
        <v>74</v>
      </c>
      <c r="E3969" s="3" t="str">
        <f>"080055798572"</f>
        <v>080055798572</v>
      </c>
      <c r="F3969" s="4">
        <v>45239</v>
      </c>
      <c r="G3969" s="3">
        <v>202408</v>
      </c>
      <c r="H3969" s="3" t="s">
        <v>75</v>
      </c>
      <c r="I3969" s="3" t="s">
        <v>76</v>
      </c>
      <c r="J3969" s="3" t="s">
        <v>77</v>
      </c>
      <c r="K3969" s="3" t="s">
        <v>78</v>
      </c>
      <c r="L3969" s="3" t="s">
        <v>187</v>
      </c>
      <c r="M3969" s="3" t="s">
        <v>188</v>
      </c>
      <c r="N3969" s="3" t="s">
        <v>858</v>
      </c>
      <c r="O3969" s="3" t="s">
        <v>82</v>
      </c>
      <c r="P3969" s="3" t="str">
        <f>"1162956213                    "</f>
        <v xml:space="preserve">1162956213                    </v>
      </c>
      <c r="Q3969" s="3">
        <v>0</v>
      </c>
      <c r="R3969" s="3">
        <v>0</v>
      </c>
      <c r="S3969" s="3">
        <v>0</v>
      </c>
      <c r="T3969" s="3">
        <v>0</v>
      </c>
      <c r="U3969" s="3">
        <v>0</v>
      </c>
      <c r="V3969" s="3">
        <v>0</v>
      </c>
      <c r="W3969" s="3">
        <v>0</v>
      </c>
      <c r="X3969" s="3">
        <v>0</v>
      </c>
      <c r="Y3969" s="3">
        <v>0</v>
      </c>
      <c r="Z3969" s="3">
        <v>0</v>
      </c>
      <c r="AA3969" s="3">
        <v>0</v>
      </c>
      <c r="AB3969" s="3">
        <v>0</v>
      </c>
      <c r="AC3969" s="3">
        <v>0</v>
      </c>
      <c r="AD3969" s="3">
        <v>0</v>
      </c>
      <c r="AE3969" s="3">
        <v>0</v>
      </c>
      <c r="AF3969" s="3">
        <v>0</v>
      </c>
      <c r="AG3969" s="3">
        <v>0</v>
      </c>
      <c r="AH3969" s="3">
        <v>0</v>
      </c>
      <c r="AI3969" s="3">
        <v>0</v>
      </c>
      <c r="AJ3969" s="3">
        <v>0</v>
      </c>
      <c r="AK3969" s="3">
        <v>0</v>
      </c>
      <c r="AL3969" s="3">
        <v>0</v>
      </c>
      <c r="AM3969" s="3">
        <v>0</v>
      </c>
      <c r="AN3969" s="3">
        <v>0</v>
      </c>
      <c r="AO3969" s="3">
        <v>0</v>
      </c>
      <c r="AP3969" s="3">
        <v>0</v>
      </c>
      <c r="AQ3969" s="3">
        <v>44.29</v>
      </c>
      <c r="AR3969" s="3">
        <v>0</v>
      </c>
      <c r="AS3969" s="3">
        <v>0</v>
      </c>
      <c r="AT3969" s="3">
        <v>0</v>
      </c>
      <c r="AU3969" s="3">
        <v>0</v>
      </c>
      <c r="AV3969" s="3">
        <v>0</v>
      </c>
      <c r="AW3969" s="3">
        <v>0</v>
      </c>
      <c r="AX3969" s="3">
        <v>0</v>
      </c>
      <c r="AY3969" s="3">
        <v>0</v>
      </c>
      <c r="AZ3969" s="3">
        <v>0</v>
      </c>
      <c r="BA3969" s="3">
        <v>0</v>
      </c>
      <c r="BB3969" s="3">
        <v>0</v>
      </c>
      <c r="BC3969" s="3">
        <v>0</v>
      </c>
      <c r="BD3969" s="3">
        <v>0</v>
      </c>
      <c r="BE3969" s="3">
        <v>0</v>
      </c>
      <c r="BF3969" s="3">
        <v>0</v>
      </c>
      <c r="BG3969" s="3">
        <v>0</v>
      </c>
      <c r="BH3969" s="3">
        <v>1</v>
      </c>
      <c r="BI3969" s="3">
        <v>2</v>
      </c>
      <c r="BJ3969" s="3">
        <v>2.9</v>
      </c>
      <c r="BK3969" s="3">
        <v>3</v>
      </c>
      <c r="BL3969" s="3">
        <v>113.5</v>
      </c>
      <c r="BM3969" s="3">
        <v>17.03</v>
      </c>
      <c r="BN3969" s="3">
        <v>130.53</v>
      </c>
      <c r="BO3969" s="3">
        <v>130.53</v>
      </c>
      <c r="BQ3969" s="3" t="s">
        <v>859</v>
      </c>
      <c r="BR3969" s="3" t="s">
        <v>84</v>
      </c>
      <c r="BS3969" s="4">
        <v>45240</v>
      </c>
      <c r="BT3969" s="5">
        <v>0.36041666666666666</v>
      </c>
      <c r="BU3969" s="3" t="s">
        <v>3661</v>
      </c>
      <c r="BV3969" s="3" t="s">
        <v>94</v>
      </c>
      <c r="BY3969" s="3">
        <v>14336</v>
      </c>
      <c r="CA3969" s="3" t="s">
        <v>366</v>
      </c>
      <c r="CC3969" s="3" t="s">
        <v>188</v>
      </c>
      <c r="CD3969" s="3">
        <v>3600</v>
      </c>
      <c r="CE3969" s="3" t="s">
        <v>90</v>
      </c>
      <c r="CF3969" s="4">
        <v>45243</v>
      </c>
      <c r="CI3969" s="3">
        <v>1</v>
      </c>
      <c r="CJ3969" s="3">
        <v>1</v>
      </c>
      <c r="CK3969" s="3">
        <v>21</v>
      </c>
      <c r="CL3969" s="3" t="s">
        <v>86</v>
      </c>
    </row>
    <row r="3970" spans="1:90" x14ac:dyDescent="0.3">
      <c r="A3970" s="3" t="s">
        <v>72</v>
      </c>
      <c r="B3970" s="3" t="s">
        <v>73</v>
      </c>
      <c r="C3970" s="3" t="s">
        <v>74</v>
      </c>
      <c r="E3970" s="3" t="str">
        <f>"080055798690"</f>
        <v>080055798690</v>
      </c>
      <c r="F3970" s="4">
        <v>45239</v>
      </c>
      <c r="G3970" s="3">
        <v>202408</v>
      </c>
      <c r="H3970" s="3" t="s">
        <v>75</v>
      </c>
      <c r="I3970" s="3" t="s">
        <v>76</v>
      </c>
      <c r="J3970" s="3" t="s">
        <v>77</v>
      </c>
      <c r="K3970" s="3" t="s">
        <v>78</v>
      </c>
      <c r="L3970" s="3" t="s">
        <v>556</v>
      </c>
      <c r="M3970" s="3" t="s">
        <v>557</v>
      </c>
      <c r="N3970" s="3" t="s">
        <v>2198</v>
      </c>
      <c r="O3970" s="3" t="s">
        <v>82</v>
      </c>
      <c r="P3970" s="3" t="str">
        <f>"1162956220                    "</f>
        <v xml:space="preserve">1162956220                    </v>
      </c>
      <c r="Q3970" s="3">
        <v>0</v>
      </c>
      <c r="R3970" s="3">
        <v>0</v>
      </c>
      <c r="S3970" s="3">
        <v>0</v>
      </c>
      <c r="T3970" s="3">
        <v>0</v>
      </c>
      <c r="U3970" s="3">
        <v>0</v>
      </c>
      <c r="V3970" s="3">
        <v>0</v>
      </c>
      <c r="W3970" s="3">
        <v>0</v>
      </c>
      <c r="X3970" s="3">
        <v>0</v>
      </c>
      <c r="Y3970" s="3">
        <v>0</v>
      </c>
      <c r="Z3970" s="3">
        <v>0</v>
      </c>
      <c r="AA3970" s="3">
        <v>0</v>
      </c>
      <c r="AB3970" s="3">
        <v>0</v>
      </c>
      <c r="AC3970" s="3">
        <v>0</v>
      </c>
      <c r="AD3970" s="3">
        <v>0</v>
      </c>
      <c r="AE3970" s="3">
        <v>0</v>
      </c>
      <c r="AF3970" s="3">
        <v>0</v>
      </c>
      <c r="AG3970" s="3">
        <v>0</v>
      </c>
      <c r="AH3970" s="3">
        <v>0</v>
      </c>
      <c r="AI3970" s="3">
        <v>0</v>
      </c>
      <c r="AJ3970" s="3">
        <v>0</v>
      </c>
      <c r="AK3970" s="3">
        <v>0</v>
      </c>
      <c r="AL3970" s="3">
        <v>0</v>
      </c>
      <c r="AM3970" s="3">
        <v>0</v>
      </c>
      <c r="AN3970" s="3">
        <v>0</v>
      </c>
      <c r="AO3970" s="3">
        <v>0</v>
      </c>
      <c r="AP3970" s="3">
        <v>0</v>
      </c>
      <c r="AQ3970" s="3">
        <v>23.07</v>
      </c>
      <c r="AR3970" s="3">
        <v>0</v>
      </c>
      <c r="AS3970" s="3">
        <v>0</v>
      </c>
      <c r="AT3970" s="3">
        <v>0</v>
      </c>
      <c r="AU3970" s="3">
        <v>0</v>
      </c>
      <c r="AV3970" s="3">
        <v>0</v>
      </c>
      <c r="AW3970" s="3">
        <v>0</v>
      </c>
      <c r="AX3970" s="3">
        <v>0</v>
      </c>
      <c r="AY3970" s="3">
        <v>0</v>
      </c>
      <c r="AZ3970" s="3">
        <v>0</v>
      </c>
      <c r="BA3970" s="3">
        <v>0</v>
      </c>
      <c r="BB3970" s="3">
        <v>0</v>
      </c>
      <c r="BC3970" s="3">
        <v>0</v>
      </c>
      <c r="BD3970" s="3">
        <v>0</v>
      </c>
      <c r="BE3970" s="3">
        <v>0</v>
      </c>
      <c r="BF3970" s="3">
        <v>0</v>
      </c>
      <c r="BG3970" s="3">
        <v>0</v>
      </c>
      <c r="BH3970" s="3">
        <v>1</v>
      </c>
      <c r="BI3970" s="3">
        <v>2</v>
      </c>
      <c r="BJ3970" s="3">
        <v>3.4</v>
      </c>
      <c r="BK3970" s="3">
        <v>4</v>
      </c>
      <c r="BL3970" s="3">
        <v>59.12</v>
      </c>
      <c r="BM3970" s="3">
        <v>8.8699999999999992</v>
      </c>
      <c r="BN3970" s="3">
        <v>67.989999999999995</v>
      </c>
      <c r="BO3970" s="3">
        <v>67.989999999999995</v>
      </c>
      <c r="BQ3970" s="3" t="s">
        <v>2199</v>
      </c>
      <c r="BR3970" s="3" t="s">
        <v>84</v>
      </c>
      <c r="BS3970" s="4">
        <v>45240</v>
      </c>
      <c r="BT3970" s="5">
        <v>0.34652777777777777</v>
      </c>
      <c r="BU3970" s="3" t="s">
        <v>2200</v>
      </c>
      <c r="BV3970" s="3" t="s">
        <v>94</v>
      </c>
      <c r="BY3970" s="3">
        <v>16965</v>
      </c>
      <c r="CA3970" s="3" t="s">
        <v>2201</v>
      </c>
      <c r="CC3970" s="3" t="s">
        <v>557</v>
      </c>
      <c r="CD3970" s="3">
        <v>1500</v>
      </c>
      <c r="CE3970" s="3" t="s">
        <v>90</v>
      </c>
      <c r="CF3970" s="4">
        <v>45241</v>
      </c>
      <c r="CI3970" s="3">
        <v>1</v>
      </c>
      <c r="CJ3970" s="3">
        <v>1</v>
      </c>
      <c r="CK3970" s="3">
        <v>22</v>
      </c>
      <c r="CL3970" s="3" t="s">
        <v>86</v>
      </c>
    </row>
    <row r="3971" spans="1:90" x14ac:dyDescent="0.3">
      <c r="A3971" s="3" t="s">
        <v>72</v>
      </c>
      <c r="B3971" s="3" t="s">
        <v>73</v>
      </c>
      <c r="C3971" s="3" t="s">
        <v>74</v>
      </c>
      <c r="E3971" s="3" t="str">
        <f>"080055798806"</f>
        <v>080055798806</v>
      </c>
      <c r="F3971" s="4">
        <v>45239</v>
      </c>
      <c r="G3971" s="3">
        <v>202408</v>
      </c>
      <c r="H3971" s="3" t="s">
        <v>75</v>
      </c>
      <c r="I3971" s="3" t="s">
        <v>76</v>
      </c>
      <c r="J3971" s="3" t="s">
        <v>77</v>
      </c>
      <c r="K3971" s="3" t="s">
        <v>78</v>
      </c>
      <c r="L3971" s="3" t="s">
        <v>256</v>
      </c>
      <c r="M3971" s="3" t="s">
        <v>257</v>
      </c>
      <c r="N3971" s="3" t="s">
        <v>258</v>
      </c>
      <c r="O3971" s="3" t="s">
        <v>82</v>
      </c>
      <c r="P3971" s="3" t="str">
        <f>"1162956227                    "</f>
        <v xml:space="preserve">1162956227                    </v>
      </c>
      <c r="Q3971" s="3">
        <v>0</v>
      </c>
      <c r="R3971" s="3">
        <v>0</v>
      </c>
      <c r="S3971" s="3">
        <v>0</v>
      </c>
      <c r="T3971" s="3">
        <v>0</v>
      </c>
      <c r="U3971" s="3">
        <v>0</v>
      </c>
      <c r="V3971" s="3">
        <v>0</v>
      </c>
      <c r="W3971" s="3">
        <v>0</v>
      </c>
      <c r="X3971" s="3">
        <v>0</v>
      </c>
      <c r="Y3971" s="3">
        <v>0</v>
      </c>
      <c r="Z3971" s="3">
        <v>0</v>
      </c>
      <c r="AA3971" s="3">
        <v>0</v>
      </c>
      <c r="AB3971" s="3">
        <v>0</v>
      </c>
      <c r="AC3971" s="3">
        <v>0</v>
      </c>
      <c r="AD3971" s="3">
        <v>0</v>
      </c>
      <c r="AE3971" s="3">
        <v>0</v>
      </c>
      <c r="AF3971" s="3">
        <v>0</v>
      </c>
      <c r="AG3971" s="3">
        <v>0</v>
      </c>
      <c r="AH3971" s="3">
        <v>0</v>
      </c>
      <c r="AI3971" s="3">
        <v>0</v>
      </c>
      <c r="AJ3971" s="3">
        <v>0</v>
      </c>
      <c r="AK3971" s="3">
        <v>0</v>
      </c>
      <c r="AL3971" s="3">
        <v>0</v>
      </c>
      <c r="AM3971" s="3">
        <v>0</v>
      </c>
      <c r="AN3971" s="3">
        <v>0</v>
      </c>
      <c r="AO3971" s="3">
        <v>0</v>
      </c>
      <c r="AP3971" s="3">
        <v>0</v>
      </c>
      <c r="AQ3971" s="3">
        <v>118.09</v>
      </c>
      <c r="AR3971" s="3">
        <v>0</v>
      </c>
      <c r="AS3971" s="3">
        <v>0</v>
      </c>
      <c r="AT3971" s="3">
        <v>0</v>
      </c>
      <c r="AU3971" s="3">
        <v>0</v>
      </c>
      <c r="AV3971" s="3">
        <v>0</v>
      </c>
      <c r="AW3971" s="3">
        <v>0</v>
      </c>
      <c r="AX3971" s="3">
        <v>0</v>
      </c>
      <c r="AY3971" s="3">
        <v>0</v>
      </c>
      <c r="AZ3971" s="3">
        <v>0</v>
      </c>
      <c r="BA3971" s="3">
        <v>0</v>
      </c>
      <c r="BB3971" s="3">
        <v>0</v>
      </c>
      <c r="BC3971" s="3">
        <v>0</v>
      </c>
      <c r="BD3971" s="3">
        <v>0</v>
      </c>
      <c r="BE3971" s="3">
        <v>0</v>
      </c>
      <c r="BF3971" s="3">
        <v>0</v>
      </c>
      <c r="BG3971" s="3">
        <v>0</v>
      </c>
      <c r="BH3971" s="3">
        <v>1</v>
      </c>
      <c r="BI3971" s="3">
        <v>8</v>
      </c>
      <c r="BJ3971" s="3">
        <v>7.8</v>
      </c>
      <c r="BK3971" s="3">
        <v>8</v>
      </c>
      <c r="BL3971" s="3">
        <v>302.60000000000002</v>
      </c>
      <c r="BM3971" s="3">
        <v>45.39</v>
      </c>
      <c r="BN3971" s="3">
        <v>347.99</v>
      </c>
      <c r="BO3971" s="3">
        <v>347.99</v>
      </c>
      <c r="BQ3971" s="3" t="s">
        <v>259</v>
      </c>
      <c r="BR3971" s="3" t="s">
        <v>84</v>
      </c>
      <c r="BS3971" s="4">
        <v>45240</v>
      </c>
      <c r="BT3971" s="5">
        <v>0.34930555555555554</v>
      </c>
      <c r="BU3971" s="3" t="s">
        <v>2903</v>
      </c>
      <c r="BV3971" s="3" t="s">
        <v>94</v>
      </c>
      <c r="BY3971" s="3">
        <v>38988</v>
      </c>
      <c r="CA3971" s="3" t="s">
        <v>723</v>
      </c>
      <c r="CC3971" s="3" t="s">
        <v>257</v>
      </c>
      <c r="CD3971" s="3">
        <v>6230</v>
      </c>
      <c r="CE3971" s="3" t="s">
        <v>90</v>
      </c>
      <c r="CF3971" s="4">
        <v>45240</v>
      </c>
      <c r="CI3971" s="3">
        <v>1</v>
      </c>
      <c r="CJ3971" s="3">
        <v>1</v>
      </c>
      <c r="CK3971" s="3">
        <v>21</v>
      </c>
      <c r="CL3971" s="3" t="s">
        <v>86</v>
      </c>
    </row>
    <row r="3972" spans="1:90" x14ac:dyDescent="0.3">
      <c r="A3972" s="3" t="s">
        <v>72</v>
      </c>
      <c r="B3972" s="3" t="s">
        <v>73</v>
      </c>
      <c r="C3972" s="3" t="s">
        <v>74</v>
      </c>
      <c r="E3972" s="3" t="str">
        <f>"080055667284"</f>
        <v>080055667284</v>
      </c>
      <c r="F3972" s="4">
        <v>45232</v>
      </c>
      <c r="G3972" s="3">
        <v>202408</v>
      </c>
      <c r="H3972" s="3" t="s">
        <v>75</v>
      </c>
      <c r="I3972" s="3" t="s">
        <v>76</v>
      </c>
      <c r="J3972" s="3" t="s">
        <v>77</v>
      </c>
      <c r="K3972" s="3" t="s">
        <v>78</v>
      </c>
      <c r="L3972" s="3" t="s">
        <v>193</v>
      </c>
      <c r="M3972" s="3" t="s">
        <v>194</v>
      </c>
      <c r="N3972" s="3" t="s">
        <v>3399</v>
      </c>
      <c r="O3972" s="3" t="s">
        <v>82</v>
      </c>
      <c r="P3972" s="3" t="str">
        <f>"1162955113                    "</f>
        <v xml:space="preserve">1162955113                    </v>
      </c>
      <c r="Q3972" s="3">
        <v>0</v>
      </c>
      <c r="R3972" s="3">
        <v>0</v>
      </c>
      <c r="S3972" s="3">
        <v>0</v>
      </c>
      <c r="T3972" s="3">
        <v>0</v>
      </c>
      <c r="U3972" s="3">
        <v>0</v>
      </c>
      <c r="V3972" s="3">
        <v>0</v>
      </c>
      <c r="W3972" s="3">
        <v>0</v>
      </c>
      <c r="X3972" s="3">
        <v>0</v>
      </c>
      <c r="Y3972" s="3">
        <v>0</v>
      </c>
      <c r="Z3972" s="3">
        <v>0</v>
      </c>
      <c r="AA3972" s="3">
        <v>0</v>
      </c>
      <c r="AB3972" s="3">
        <v>0</v>
      </c>
      <c r="AC3972" s="3">
        <v>0</v>
      </c>
      <c r="AD3972" s="3">
        <v>0</v>
      </c>
      <c r="AE3972" s="3">
        <v>0</v>
      </c>
      <c r="AF3972" s="3">
        <v>0</v>
      </c>
      <c r="AG3972" s="3">
        <v>0</v>
      </c>
      <c r="AH3972" s="3">
        <v>0</v>
      </c>
      <c r="AI3972" s="3">
        <v>0</v>
      </c>
      <c r="AJ3972" s="3">
        <v>0</v>
      </c>
      <c r="AK3972" s="3">
        <v>0</v>
      </c>
      <c r="AL3972" s="3">
        <v>0</v>
      </c>
      <c r="AM3972" s="3">
        <v>0</v>
      </c>
      <c r="AN3972" s="3">
        <v>0</v>
      </c>
      <c r="AO3972" s="3">
        <v>0</v>
      </c>
      <c r="AP3972" s="3">
        <v>0</v>
      </c>
      <c r="AQ3972" s="3">
        <v>29.54</v>
      </c>
      <c r="AR3972" s="3">
        <v>0</v>
      </c>
      <c r="AS3972" s="3">
        <v>0</v>
      </c>
      <c r="AT3972" s="3">
        <v>0</v>
      </c>
      <c r="AU3972" s="3">
        <v>0</v>
      </c>
      <c r="AV3972" s="3">
        <v>0</v>
      </c>
      <c r="AW3972" s="3">
        <v>0</v>
      </c>
      <c r="AX3972" s="3">
        <v>0</v>
      </c>
      <c r="AY3972" s="3">
        <v>0</v>
      </c>
      <c r="AZ3972" s="3">
        <v>0</v>
      </c>
      <c r="BA3972" s="3">
        <v>0</v>
      </c>
      <c r="BB3972" s="3">
        <v>0</v>
      </c>
      <c r="BC3972" s="3">
        <v>0</v>
      </c>
      <c r="BD3972" s="3">
        <v>0</v>
      </c>
      <c r="BE3972" s="3">
        <v>0</v>
      </c>
      <c r="BF3972" s="3">
        <v>0</v>
      </c>
      <c r="BG3972" s="3">
        <v>0</v>
      </c>
      <c r="BH3972" s="3">
        <v>1</v>
      </c>
      <c r="BI3972" s="3">
        <v>2</v>
      </c>
      <c r="BJ3972" s="3">
        <v>1.4</v>
      </c>
      <c r="BK3972" s="3">
        <v>2</v>
      </c>
      <c r="BL3972" s="3">
        <v>75.69</v>
      </c>
      <c r="BM3972" s="3">
        <v>11.35</v>
      </c>
      <c r="BN3972" s="3">
        <v>87.04</v>
      </c>
      <c r="BO3972" s="3">
        <v>87.04</v>
      </c>
      <c r="BQ3972" s="3" t="s">
        <v>3400</v>
      </c>
      <c r="BR3972" s="3" t="s">
        <v>84</v>
      </c>
      <c r="BS3972" s="4">
        <v>45233</v>
      </c>
      <c r="BT3972" s="5">
        <v>0.41875000000000001</v>
      </c>
      <c r="BU3972" s="3" t="s">
        <v>1524</v>
      </c>
      <c r="BV3972" s="3" t="s">
        <v>94</v>
      </c>
      <c r="BY3972" s="3">
        <v>7000</v>
      </c>
      <c r="CA3972" s="3" t="s">
        <v>237</v>
      </c>
      <c r="CC3972" s="3" t="s">
        <v>194</v>
      </c>
      <c r="CD3972" s="3">
        <v>6001</v>
      </c>
      <c r="CE3972" s="3" t="s">
        <v>90</v>
      </c>
      <c r="CF3972" s="4">
        <v>45235</v>
      </c>
      <c r="CI3972" s="3">
        <v>1</v>
      </c>
      <c r="CJ3972" s="3">
        <v>1</v>
      </c>
      <c r="CK3972" s="3">
        <v>21</v>
      </c>
      <c r="CL3972" s="3" t="s">
        <v>86</v>
      </c>
    </row>
    <row r="3973" spans="1:90" x14ac:dyDescent="0.3">
      <c r="A3973" s="3" t="s">
        <v>72</v>
      </c>
      <c r="B3973" s="3" t="s">
        <v>73</v>
      </c>
      <c r="C3973" s="3" t="s">
        <v>74</v>
      </c>
      <c r="E3973" s="3" t="str">
        <f>"080055986203"</f>
        <v>080055986203</v>
      </c>
      <c r="F3973" s="4">
        <v>45251</v>
      </c>
      <c r="G3973" s="3">
        <v>202408</v>
      </c>
      <c r="H3973" s="3" t="s">
        <v>75</v>
      </c>
      <c r="I3973" s="3" t="s">
        <v>76</v>
      </c>
      <c r="J3973" s="3" t="s">
        <v>77</v>
      </c>
      <c r="K3973" s="3" t="s">
        <v>78</v>
      </c>
      <c r="L3973" s="3" t="s">
        <v>137</v>
      </c>
      <c r="M3973" s="3" t="s">
        <v>138</v>
      </c>
      <c r="N3973" s="3" t="s">
        <v>495</v>
      </c>
      <c r="O3973" s="3" t="s">
        <v>82</v>
      </c>
      <c r="P3973" s="3" t="str">
        <f>"1162958085                    "</f>
        <v xml:space="preserve">1162958085                    </v>
      </c>
      <c r="Q3973" s="3">
        <v>0</v>
      </c>
      <c r="R3973" s="3">
        <v>0</v>
      </c>
      <c r="S3973" s="3">
        <v>0</v>
      </c>
      <c r="T3973" s="3">
        <v>0</v>
      </c>
      <c r="U3973" s="3">
        <v>0</v>
      </c>
      <c r="V3973" s="3">
        <v>0</v>
      </c>
      <c r="W3973" s="3">
        <v>0</v>
      </c>
      <c r="X3973" s="3">
        <v>0</v>
      </c>
      <c r="Y3973" s="3">
        <v>0</v>
      </c>
      <c r="Z3973" s="3">
        <v>0</v>
      </c>
      <c r="AA3973" s="3">
        <v>0</v>
      </c>
      <c r="AB3973" s="3">
        <v>0</v>
      </c>
      <c r="AC3973" s="3">
        <v>0</v>
      </c>
      <c r="AD3973" s="3">
        <v>0</v>
      </c>
      <c r="AE3973" s="3">
        <v>0</v>
      </c>
      <c r="AF3973" s="3">
        <v>0</v>
      </c>
      <c r="AG3973" s="3">
        <v>0</v>
      </c>
      <c r="AH3973" s="3">
        <v>0</v>
      </c>
      <c r="AI3973" s="3">
        <v>0</v>
      </c>
      <c r="AJ3973" s="3">
        <v>0</v>
      </c>
      <c r="AK3973" s="3">
        <v>0</v>
      </c>
      <c r="AL3973" s="3">
        <v>0</v>
      </c>
      <c r="AM3973" s="3">
        <v>0</v>
      </c>
      <c r="AN3973" s="3">
        <v>0</v>
      </c>
      <c r="AO3973" s="3">
        <v>0</v>
      </c>
      <c r="AP3973" s="3">
        <v>0</v>
      </c>
      <c r="AQ3973" s="3">
        <v>103.33</v>
      </c>
      <c r="AR3973" s="3">
        <v>0</v>
      </c>
      <c r="AS3973" s="3">
        <v>0</v>
      </c>
      <c r="AT3973" s="3">
        <v>0</v>
      </c>
      <c r="AU3973" s="3">
        <v>0</v>
      </c>
      <c r="AV3973" s="3">
        <v>0</v>
      </c>
      <c r="AW3973" s="3">
        <v>0</v>
      </c>
      <c r="AX3973" s="3">
        <v>0</v>
      </c>
      <c r="AY3973" s="3">
        <v>0</v>
      </c>
      <c r="AZ3973" s="3">
        <v>0</v>
      </c>
      <c r="BA3973" s="3">
        <v>0</v>
      </c>
      <c r="BB3973" s="3">
        <v>0</v>
      </c>
      <c r="BC3973" s="3">
        <v>0</v>
      </c>
      <c r="BD3973" s="3">
        <v>0</v>
      </c>
      <c r="BE3973" s="3">
        <v>0</v>
      </c>
      <c r="BF3973" s="3">
        <v>0</v>
      </c>
      <c r="BG3973" s="3">
        <v>0</v>
      </c>
      <c r="BH3973" s="3">
        <v>2</v>
      </c>
      <c r="BI3973" s="3">
        <v>7</v>
      </c>
      <c r="BJ3973" s="3">
        <v>5.8</v>
      </c>
      <c r="BK3973" s="3">
        <v>7</v>
      </c>
      <c r="BL3973" s="3">
        <v>264.77999999999997</v>
      </c>
      <c r="BM3973" s="3">
        <v>39.72</v>
      </c>
      <c r="BN3973" s="3">
        <v>304.5</v>
      </c>
      <c r="BO3973" s="3">
        <v>304.5</v>
      </c>
      <c r="BQ3973" s="3" t="s">
        <v>496</v>
      </c>
      <c r="BR3973" s="3" t="s">
        <v>84</v>
      </c>
      <c r="BS3973" s="4">
        <v>45252</v>
      </c>
      <c r="BT3973" s="5">
        <v>0.4375</v>
      </c>
      <c r="BU3973" s="3" t="s">
        <v>677</v>
      </c>
      <c r="BV3973" s="3" t="s">
        <v>94</v>
      </c>
      <c r="BY3973" s="3">
        <v>28992</v>
      </c>
      <c r="CA3973" s="3" t="s">
        <v>663</v>
      </c>
      <c r="CC3973" s="3" t="s">
        <v>138</v>
      </c>
      <c r="CD3973" s="3">
        <v>3201</v>
      </c>
      <c r="CE3973" s="3" t="s">
        <v>90</v>
      </c>
      <c r="CF3973" s="4">
        <v>45253</v>
      </c>
      <c r="CI3973" s="3">
        <v>1</v>
      </c>
      <c r="CJ3973" s="3">
        <v>1</v>
      </c>
      <c r="CK3973" s="3">
        <v>21</v>
      </c>
      <c r="CL3973" s="3" t="s">
        <v>86</v>
      </c>
    </row>
    <row r="3974" spans="1:90" x14ac:dyDescent="0.3">
      <c r="A3974" s="3" t="s">
        <v>72</v>
      </c>
      <c r="B3974" s="3" t="s">
        <v>73</v>
      </c>
      <c r="C3974" s="3" t="s">
        <v>74</v>
      </c>
      <c r="E3974" s="3" t="str">
        <f>"080055988222"</f>
        <v>080055988222</v>
      </c>
      <c r="F3974" s="4">
        <v>45251</v>
      </c>
      <c r="G3974" s="3">
        <v>202408</v>
      </c>
      <c r="H3974" s="3" t="s">
        <v>75</v>
      </c>
      <c r="I3974" s="3" t="s">
        <v>76</v>
      </c>
      <c r="J3974" s="3" t="s">
        <v>77</v>
      </c>
      <c r="K3974" s="3" t="s">
        <v>78</v>
      </c>
      <c r="L3974" s="3" t="s">
        <v>193</v>
      </c>
      <c r="M3974" s="3" t="s">
        <v>194</v>
      </c>
      <c r="N3974" s="3" t="s">
        <v>195</v>
      </c>
      <c r="O3974" s="3" t="s">
        <v>82</v>
      </c>
      <c r="P3974" s="3" t="str">
        <f>"1162958074                    "</f>
        <v xml:space="preserve">1162958074                    </v>
      </c>
      <c r="Q3974" s="3">
        <v>0</v>
      </c>
      <c r="R3974" s="3">
        <v>0</v>
      </c>
      <c r="S3974" s="3">
        <v>0</v>
      </c>
      <c r="T3974" s="3">
        <v>0</v>
      </c>
      <c r="U3974" s="3">
        <v>0</v>
      </c>
      <c r="V3974" s="3">
        <v>0</v>
      </c>
      <c r="W3974" s="3">
        <v>0</v>
      </c>
      <c r="X3974" s="3">
        <v>0</v>
      </c>
      <c r="Y3974" s="3">
        <v>0</v>
      </c>
      <c r="Z3974" s="3">
        <v>0</v>
      </c>
      <c r="AA3974" s="3">
        <v>0</v>
      </c>
      <c r="AB3974" s="3">
        <v>0</v>
      </c>
      <c r="AC3974" s="3">
        <v>0</v>
      </c>
      <c r="AD3974" s="3">
        <v>0</v>
      </c>
      <c r="AE3974" s="3">
        <v>0</v>
      </c>
      <c r="AF3974" s="3">
        <v>0</v>
      </c>
      <c r="AG3974" s="3">
        <v>0</v>
      </c>
      <c r="AH3974" s="3">
        <v>0</v>
      </c>
      <c r="AI3974" s="3">
        <v>0</v>
      </c>
      <c r="AJ3974" s="3">
        <v>0</v>
      </c>
      <c r="AK3974" s="3">
        <v>0</v>
      </c>
      <c r="AL3974" s="3">
        <v>0</v>
      </c>
      <c r="AM3974" s="3">
        <v>0</v>
      </c>
      <c r="AN3974" s="3">
        <v>0</v>
      </c>
      <c r="AO3974" s="3">
        <v>0</v>
      </c>
      <c r="AP3974" s="3">
        <v>0</v>
      </c>
      <c r="AQ3974" s="3">
        <v>29.54</v>
      </c>
      <c r="AR3974" s="3">
        <v>0</v>
      </c>
      <c r="AS3974" s="3">
        <v>0</v>
      </c>
      <c r="AT3974" s="3">
        <v>0</v>
      </c>
      <c r="AU3974" s="3">
        <v>0</v>
      </c>
      <c r="AV3974" s="3">
        <v>0</v>
      </c>
      <c r="AW3974" s="3">
        <v>0</v>
      </c>
      <c r="AX3974" s="3">
        <v>0</v>
      </c>
      <c r="AY3974" s="3">
        <v>0</v>
      </c>
      <c r="AZ3974" s="3">
        <v>0</v>
      </c>
      <c r="BA3974" s="3">
        <v>0</v>
      </c>
      <c r="BB3974" s="3">
        <v>0</v>
      </c>
      <c r="BC3974" s="3">
        <v>0</v>
      </c>
      <c r="BD3974" s="3">
        <v>0</v>
      </c>
      <c r="BE3974" s="3">
        <v>0</v>
      </c>
      <c r="BF3974" s="3">
        <v>0</v>
      </c>
      <c r="BG3974" s="3">
        <v>0</v>
      </c>
      <c r="BH3974" s="3">
        <v>1</v>
      </c>
      <c r="BI3974" s="3">
        <v>1</v>
      </c>
      <c r="BJ3974" s="3">
        <v>0.2</v>
      </c>
      <c r="BK3974" s="3">
        <v>1</v>
      </c>
      <c r="BL3974" s="3">
        <v>75.69</v>
      </c>
      <c r="BM3974" s="3">
        <v>11.35</v>
      </c>
      <c r="BN3974" s="3">
        <v>87.04</v>
      </c>
      <c r="BO3974" s="3">
        <v>87.04</v>
      </c>
      <c r="BQ3974" s="3" t="s">
        <v>196</v>
      </c>
      <c r="BR3974" s="3" t="s">
        <v>84</v>
      </c>
      <c r="BS3974" s="4">
        <v>45252</v>
      </c>
      <c r="BT3974" s="5">
        <v>0.41944444444444445</v>
      </c>
      <c r="BU3974" s="3" t="s">
        <v>1052</v>
      </c>
      <c r="BV3974" s="3" t="s">
        <v>94</v>
      </c>
      <c r="BY3974" s="3">
        <v>1200</v>
      </c>
      <c r="CA3974" s="3" t="s">
        <v>198</v>
      </c>
      <c r="CC3974" s="3" t="s">
        <v>194</v>
      </c>
      <c r="CD3974" s="3">
        <v>6001</v>
      </c>
      <c r="CE3974" s="3" t="s">
        <v>90</v>
      </c>
      <c r="CF3974" s="4">
        <v>45252</v>
      </c>
      <c r="CI3974" s="3">
        <v>1</v>
      </c>
      <c r="CJ3974" s="3">
        <v>1</v>
      </c>
      <c r="CK3974" s="3">
        <v>21</v>
      </c>
      <c r="CL3974" s="3" t="s">
        <v>86</v>
      </c>
    </row>
    <row r="3975" spans="1:90" x14ac:dyDescent="0.3">
      <c r="A3975" s="3" t="s">
        <v>72</v>
      </c>
      <c r="B3975" s="3" t="s">
        <v>73</v>
      </c>
      <c r="C3975" s="3" t="s">
        <v>74</v>
      </c>
      <c r="E3975" s="3" t="str">
        <f>"080055988253"</f>
        <v>080055988253</v>
      </c>
      <c r="F3975" s="4">
        <v>45251</v>
      </c>
      <c r="G3975" s="3">
        <v>202408</v>
      </c>
      <c r="H3975" s="3" t="s">
        <v>75</v>
      </c>
      <c r="I3975" s="3" t="s">
        <v>76</v>
      </c>
      <c r="J3975" s="3" t="s">
        <v>77</v>
      </c>
      <c r="K3975" s="3" t="s">
        <v>78</v>
      </c>
      <c r="L3975" s="3" t="s">
        <v>79</v>
      </c>
      <c r="M3975" s="3" t="s">
        <v>80</v>
      </c>
      <c r="N3975" s="3" t="s">
        <v>1713</v>
      </c>
      <c r="O3975" s="3" t="s">
        <v>82</v>
      </c>
      <c r="P3975" s="3" t="str">
        <f>"1162958151                    "</f>
        <v xml:space="preserve">1162958151                    </v>
      </c>
      <c r="Q3975" s="3">
        <v>0</v>
      </c>
      <c r="R3975" s="3">
        <v>0</v>
      </c>
      <c r="S3975" s="3">
        <v>0</v>
      </c>
      <c r="T3975" s="3">
        <v>0</v>
      </c>
      <c r="U3975" s="3">
        <v>0</v>
      </c>
      <c r="V3975" s="3">
        <v>0</v>
      </c>
      <c r="W3975" s="3">
        <v>0</v>
      </c>
      <c r="X3975" s="3">
        <v>0</v>
      </c>
      <c r="Y3975" s="3">
        <v>0</v>
      </c>
      <c r="Z3975" s="3">
        <v>0</v>
      </c>
      <c r="AA3975" s="3">
        <v>0</v>
      </c>
      <c r="AB3975" s="3">
        <v>0</v>
      </c>
      <c r="AC3975" s="3">
        <v>0</v>
      </c>
      <c r="AD3975" s="3">
        <v>0</v>
      </c>
      <c r="AE3975" s="3">
        <v>0</v>
      </c>
      <c r="AF3975" s="3">
        <v>0</v>
      </c>
      <c r="AG3975" s="3">
        <v>0</v>
      </c>
      <c r="AH3975" s="3">
        <v>0</v>
      </c>
      <c r="AI3975" s="3">
        <v>0</v>
      </c>
      <c r="AJ3975" s="3">
        <v>0</v>
      </c>
      <c r="AK3975" s="3">
        <v>0</v>
      </c>
      <c r="AL3975" s="3">
        <v>0</v>
      </c>
      <c r="AM3975" s="3">
        <v>0</v>
      </c>
      <c r="AN3975" s="3">
        <v>0</v>
      </c>
      <c r="AO3975" s="3">
        <v>0</v>
      </c>
      <c r="AP3975" s="3">
        <v>0</v>
      </c>
      <c r="AQ3975" s="3">
        <v>29.54</v>
      </c>
      <c r="AR3975" s="3">
        <v>0</v>
      </c>
      <c r="AS3975" s="3">
        <v>0</v>
      </c>
      <c r="AT3975" s="3">
        <v>0</v>
      </c>
      <c r="AU3975" s="3">
        <v>0</v>
      </c>
      <c r="AV3975" s="3">
        <v>0</v>
      </c>
      <c r="AW3975" s="3">
        <v>0</v>
      </c>
      <c r="AX3975" s="3">
        <v>0</v>
      </c>
      <c r="AY3975" s="3">
        <v>0</v>
      </c>
      <c r="AZ3975" s="3">
        <v>0</v>
      </c>
      <c r="BA3975" s="3">
        <v>0</v>
      </c>
      <c r="BB3975" s="3">
        <v>0</v>
      </c>
      <c r="BC3975" s="3">
        <v>0</v>
      </c>
      <c r="BD3975" s="3">
        <v>0</v>
      </c>
      <c r="BE3975" s="3">
        <v>0</v>
      </c>
      <c r="BF3975" s="3">
        <v>0</v>
      </c>
      <c r="BG3975" s="3">
        <v>0</v>
      </c>
      <c r="BH3975" s="3">
        <v>1</v>
      </c>
      <c r="BI3975" s="3">
        <v>1</v>
      </c>
      <c r="BJ3975" s="3">
        <v>0.2</v>
      </c>
      <c r="BK3975" s="3">
        <v>1</v>
      </c>
      <c r="BL3975" s="3">
        <v>75.69</v>
      </c>
      <c r="BM3975" s="3">
        <v>11.35</v>
      </c>
      <c r="BN3975" s="3">
        <v>87.04</v>
      </c>
      <c r="BO3975" s="3">
        <v>87.04</v>
      </c>
      <c r="BQ3975" s="3" t="s">
        <v>1714</v>
      </c>
      <c r="BR3975" s="3" t="s">
        <v>84</v>
      </c>
      <c r="BS3975" s="4">
        <v>45252</v>
      </c>
      <c r="BT3975" s="5">
        <v>0.38055555555555554</v>
      </c>
      <c r="BU3975" s="3" t="s">
        <v>623</v>
      </c>
      <c r="BV3975" s="3" t="s">
        <v>94</v>
      </c>
      <c r="BY3975" s="3">
        <v>1200</v>
      </c>
      <c r="CA3975" s="3" t="s">
        <v>433</v>
      </c>
      <c r="CC3975" s="3" t="s">
        <v>80</v>
      </c>
      <c r="CD3975" s="3">
        <v>7965</v>
      </c>
      <c r="CE3975" s="3" t="s">
        <v>90</v>
      </c>
      <c r="CF3975" s="4">
        <v>45253</v>
      </c>
      <c r="CI3975" s="3">
        <v>1</v>
      </c>
      <c r="CJ3975" s="3">
        <v>1</v>
      </c>
      <c r="CK3975" s="3">
        <v>21</v>
      </c>
      <c r="CL3975" s="3" t="s">
        <v>86</v>
      </c>
    </row>
    <row r="3976" spans="1:90" x14ac:dyDescent="0.3">
      <c r="A3976" s="3" t="s">
        <v>72</v>
      </c>
      <c r="B3976" s="3" t="s">
        <v>73</v>
      </c>
      <c r="C3976" s="3" t="s">
        <v>74</v>
      </c>
      <c r="E3976" s="3" t="str">
        <f>"080055986262"</f>
        <v>080055986262</v>
      </c>
      <c r="F3976" s="4">
        <v>45251</v>
      </c>
      <c r="G3976" s="3">
        <v>202408</v>
      </c>
      <c r="H3976" s="3" t="s">
        <v>75</v>
      </c>
      <c r="I3976" s="3" t="s">
        <v>76</v>
      </c>
      <c r="J3976" s="3" t="s">
        <v>77</v>
      </c>
      <c r="K3976" s="3" t="s">
        <v>78</v>
      </c>
      <c r="L3976" s="3" t="s">
        <v>147</v>
      </c>
      <c r="M3976" s="3" t="s">
        <v>148</v>
      </c>
      <c r="N3976" s="3" t="s">
        <v>149</v>
      </c>
      <c r="O3976" s="3" t="s">
        <v>82</v>
      </c>
      <c r="P3976" s="3" t="str">
        <f>"1162958091                    "</f>
        <v xml:space="preserve">1162958091                    </v>
      </c>
      <c r="Q3976" s="3">
        <v>0</v>
      </c>
      <c r="R3976" s="3">
        <v>0</v>
      </c>
      <c r="S3976" s="3">
        <v>0</v>
      </c>
      <c r="T3976" s="3">
        <v>0</v>
      </c>
      <c r="U3976" s="3">
        <v>0</v>
      </c>
      <c r="V3976" s="3">
        <v>0</v>
      </c>
      <c r="W3976" s="3">
        <v>0</v>
      </c>
      <c r="X3976" s="3">
        <v>0</v>
      </c>
      <c r="Y3976" s="3">
        <v>0</v>
      </c>
      <c r="Z3976" s="3">
        <v>0</v>
      </c>
      <c r="AA3976" s="3">
        <v>0</v>
      </c>
      <c r="AB3976" s="3">
        <v>0</v>
      </c>
      <c r="AC3976" s="3">
        <v>0</v>
      </c>
      <c r="AD3976" s="3">
        <v>0</v>
      </c>
      <c r="AE3976" s="3">
        <v>0</v>
      </c>
      <c r="AF3976" s="3">
        <v>0</v>
      </c>
      <c r="AG3976" s="3">
        <v>0</v>
      </c>
      <c r="AH3976" s="3">
        <v>0</v>
      </c>
      <c r="AI3976" s="3">
        <v>0</v>
      </c>
      <c r="AJ3976" s="3">
        <v>0</v>
      </c>
      <c r="AK3976" s="3">
        <v>0</v>
      </c>
      <c r="AL3976" s="3">
        <v>0</v>
      </c>
      <c r="AM3976" s="3">
        <v>0</v>
      </c>
      <c r="AN3976" s="3">
        <v>0</v>
      </c>
      <c r="AO3976" s="3">
        <v>0</v>
      </c>
      <c r="AP3976" s="3">
        <v>0</v>
      </c>
      <c r="AQ3976" s="3">
        <v>29.54</v>
      </c>
      <c r="AR3976" s="3">
        <v>0</v>
      </c>
      <c r="AS3976" s="3">
        <v>0</v>
      </c>
      <c r="AT3976" s="3">
        <v>0</v>
      </c>
      <c r="AU3976" s="3">
        <v>0</v>
      </c>
      <c r="AV3976" s="3">
        <v>0</v>
      </c>
      <c r="AW3976" s="3">
        <v>0</v>
      </c>
      <c r="AX3976" s="3">
        <v>0</v>
      </c>
      <c r="AY3976" s="3">
        <v>0</v>
      </c>
      <c r="AZ3976" s="3">
        <v>0</v>
      </c>
      <c r="BA3976" s="3">
        <v>0</v>
      </c>
      <c r="BB3976" s="3">
        <v>0</v>
      </c>
      <c r="BC3976" s="3">
        <v>0</v>
      </c>
      <c r="BD3976" s="3">
        <v>0</v>
      </c>
      <c r="BE3976" s="3">
        <v>0</v>
      </c>
      <c r="BF3976" s="3">
        <v>0</v>
      </c>
      <c r="BG3976" s="3">
        <v>0</v>
      </c>
      <c r="BH3976" s="3">
        <v>1</v>
      </c>
      <c r="BI3976" s="3">
        <v>1</v>
      </c>
      <c r="BJ3976" s="3">
        <v>0.2</v>
      </c>
      <c r="BK3976" s="3">
        <v>1</v>
      </c>
      <c r="BL3976" s="3">
        <v>75.69</v>
      </c>
      <c r="BM3976" s="3">
        <v>11.35</v>
      </c>
      <c r="BN3976" s="3">
        <v>87.04</v>
      </c>
      <c r="BO3976" s="3">
        <v>87.04</v>
      </c>
      <c r="BQ3976" s="3" t="s">
        <v>151</v>
      </c>
      <c r="BR3976" s="3" t="s">
        <v>84</v>
      </c>
      <c r="BS3976" s="4">
        <v>45259</v>
      </c>
      <c r="BT3976" s="5">
        <v>0.56874999999999998</v>
      </c>
      <c r="BU3976" s="3" t="s">
        <v>2563</v>
      </c>
      <c r="BV3976" s="3" t="s">
        <v>86</v>
      </c>
      <c r="BW3976" s="3" t="s">
        <v>1163</v>
      </c>
      <c r="BX3976" s="3" t="s">
        <v>504</v>
      </c>
      <c r="BY3976" s="3">
        <v>1200</v>
      </c>
      <c r="CA3976" s="3" t="s">
        <v>1868</v>
      </c>
      <c r="CC3976" s="3" t="s">
        <v>148</v>
      </c>
      <c r="CD3976" s="3">
        <v>200</v>
      </c>
      <c r="CE3976" s="3" t="s">
        <v>90</v>
      </c>
      <c r="CI3976" s="3">
        <v>1</v>
      </c>
      <c r="CJ3976" s="3">
        <v>6</v>
      </c>
      <c r="CK3976" s="3">
        <v>21</v>
      </c>
      <c r="CL3976" s="3" t="s">
        <v>86</v>
      </c>
    </row>
    <row r="3977" spans="1:90" x14ac:dyDescent="0.3">
      <c r="A3977" s="3" t="s">
        <v>72</v>
      </c>
      <c r="B3977" s="3" t="s">
        <v>73</v>
      </c>
      <c r="C3977" s="3" t="s">
        <v>74</v>
      </c>
      <c r="E3977" s="3" t="str">
        <f>"080055986307"</f>
        <v>080055986307</v>
      </c>
      <c r="F3977" s="4">
        <v>45251</v>
      </c>
      <c r="G3977" s="3">
        <v>202408</v>
      </c>
      <c r="H3977" s="3" t="s">
        <v>75</v>
      </c>
      <c r="I3977" s="3" t="s">
        <v>76</v>
      </c>
      <c r="J3977" s="3" t="s">
        <v>77</v>
      </c>
      <c r="K3977" s="3" t="s">
        <v>78</v>
      </c>
      <c r="L3977" s="3" t="s">
        <v>205</v>
      </c>
      <c r="M3977" s="3" t="s">
        <v>206</v>
      </c>
      <c r="N3977" s="3" t="s">
        <v>1359</v>
      </c>
      <c r="O3977" s="3" t="s">
        <v>82</v>
      </c>
      <c r="P3977" s="3" t="str">
        <f>"1162958072                    "</f>
        <v xml:space="preserve">1162958072                    </v>
      </c>
      <c r="Q3977" s="3">
        <v>0</v>
      </c>
      <c r="R3977" s="3">
        <v>0</v>
      </c>
      <c r="S3977" s="3">
        <v>0</v>
      </c>
      <c r="T3977" s="3">
        <v>0</v>
      </c>
      <c r="U3977" s="3">
        <v>0</v>
      </c>
      <c r="V3977" s="3">
        <v>0</v>
      </c>
      <c r="W3977" s="3">
        <v>0</v>
      </c>
      <c r="X3977" s="3">
        <v>0</v>
      </c>
      <c r="Y3977" s="3">
        <v>0</v>
      </c>
      <c r="Z3977" s="3">
        <v>0</v>
      </c>
      <c r="AA3977" s="3">
        <v>0</v>
      </c>
      <c r="AB3977" s="3">
        <v>0</v>
      </c>
      <c r="AC3977" s="3">
        <v>0</v>
      </c>
      <c r="AD3977" s="3">
        <v>0</v>
      </c>
      <c r="AE3977" s="3">
        <v>0</v>
      </c>
      <c r="AF3977" s="3">
        <v>0</v>
      </c>
      <c r="AG3977" s="3">
        <v>0</v>
      </c>
      <c r="AH3977" s="3">
        <v>0</v>
      </c>
      <c r="AI3977" s="3">
        <v>0</v>
      </c>
      <c r="AJ3977" s="3">
        <v>0</v>
      </c>
      <c r="AK3977" s="3">
        <v>0</v>
      </c>
      <c r="AL3977" s="3">
        <v>0</v>
      </c>
      <c r="AM3977" s="3">
        <v>0</v>
      </c>
      <c r="AN3977" s="3">
        <v>0</v>
      </c>
      <c r="AO3977" s="3">
        <v>0</v>
      </c>
      <c r="AP3977" s="3">
        <v>0</v>
      </c>
      <c r="AQ3977" s="3">
        <v>29.54</v>
      </c>
      <c r="AR3977" s="3">
        <v>0</v>
      </c>
      <c r="AS3977" s="3">
        <v>0</v>
      </c>
      <c r="AT3977" s="3">
        <v>0</v>
      </c>
      <c r="AU3977" s="3">
        <v>0</v>
      </c>
      <c r="AV3977" s="3">
        <v>0</v>
      </c>
      <c r="AW3977" s="3">
        <v>0</v>
      </c>
      <c r="AX3977" s="3">
        <v>0</v>
      </c>
      <c r="AY3977" s="3">
        <v>0</v>
      </c>
      <c r="AZ3977" s="3">
        <v>0</v>
      </c>
      <c r="BA3977" s="3">
        <v>0</v>
      </c>
      <c r="BB3977" s="3">
        <v>0</v>
      </c>
      <c r="BC3977" s="3">
        <v>0</v>
      </c>
      <c r="BD3977" s="3">
        <v>0</v>
      </c>
      <c r="BE3977" s="3">
        <v>0</v>
      </c>
      <c r="BF3977" s="3">
        <v>0</v>
      </c>
      <c r="BG3977" s="3">
        <v>0</v>
      </c>
      <c r="BH3977" s="3">
        <v>1</v>
      </c>
      <c r="BI3977" s="3">
        <v>1</v>
      </c>
      <c r="BJ3977" s="3">
        <v>0.2</v>
      </c>
      <c r="BK3977" s="3">
        <v>1</v>
      </c>
      <c r="BL3977" s="3">
        <v>75.69</v>
      </c>
      <c r="BM3977" s="3">
        <v>11.35</v>
      </c>
      <c r="BN3977" s="3">
        <v>87.04</v>
      </c>
      <c r="BO3977" s="3">
        <v>87.04</v>
      </c>
      <c r="BQ3977" s="3" t="s">
        <v>1360</v>
      </c>
      <c r="BR3977" s="3" t="s">
        <v>84</v>
      </c>
      <c r="BS3977" s="4">
        <v>45252</v>
      </c>
      <c r="BT3977" s="5">
        <v>0.39583333333333331</v>
      </c>
      <c r="BU3977" s="3" t="s">
        <v>1505</v>
      </c>
      <c r="BV3977" s="3" t="s">
        <v>94</v>
      </c>
      <c r="BY3977" s="3">
        <v>1200</v>
      </c>
      <c r="CA3977" s="3" t="s">
        <v>696</v>
      </c>
      <c r="CC3977" s="3" t="s">
        <v>206</v>
      </c>
      <c r="CD3977" s="3">
        <v>4060</v>
      </c>
      <c r="CE3977" s="3" t="s">
        <v>90</v>
      </c>
      <c r="CF3977" s="4">
        <v>45254</v>
      </c>
      <c r="CI3977" s="3">
        <v>1</v>
      </c>
      <c r="CJ3977" s="3">
        <v>1</v>
      </c>
      <c r="CK3977" s="3">
        <v>21</v>
      </c>
      <c r="CL3977" s="3" t="s">
        <v>86</v>
      </c>
    </row>
    <row r="3978" spans="1:90" x14ac:dyDescent="0.3">
      <c r="A3978" s="3" t="s">
        <v>72</v>
      </c>
      <c r="B3978" s="3" t="s">
        <v>73</v>
      </c>
      <c r="C3978" s="3" t="s">
        <v>74</v>
      </c>
      <c r="E3978" s="3" t="str">
        <f>"080055988303"</f>
        <v>080055988303</v>
      </c>
      <c r="F3978" s="4">
        <v>45251</v>
      </c>
      <c r="G3978" s="3">
        <v>202408</v>
      </c>
      <c r="H3978" s="3" t="s">
        <v>75</v>
      </c>
      <c r="I3978" s="3" t="s">
        <v>76</v>
      </c>
      <c r="J3978" s="3" t="s">
        <v>77</v>
      </c>
      <c r="K3978" s="3" t="s">
        <v>78</v>
      </c>
      <c r="L3978" s="3" t="s">
        <v>256</v>
      </c>
      <c r="M3978" s="3" t="s">
        <v>257</v>
      </c>
      <c r="N3978" s="3" t="s">
        <v>258</v>
      </c>
      <c r="O3978" s="3" t="s">
        <v>82</v>
      </c>
      <c r="P3978" s="3" t="str">
        <f>"1162958172                    "</f>
        <v xml:space="preserve">1162958172                    </v>
      </c>
      <c r="Q3978" s="3">
        <v>0</v>
      </c>
      <c r="R3978" s="3">
        <v>0</v>
      </c>
      <c r="S3978" s="3">
        <v>0</v>
      </c>
      <c r="T3978" s="3">
        <v>0</v>
      </c>
      <c r="U3978" s="3">
        <v>0</v>
      </c>
      <c r="V3978" s="3">
        <v>0</v>
      </c>
      <c r="W3978" s="3">
        <v>0</v>
      </c>
      <c r="X3978" s="3">
        <v>0</v>
      </c>
      <c r="Y3978" s="3">
        <v>0</v>
      </c>
      <c r="Z3978" s="3">
        <v>0</v>
      </c>
      <c r="AA3978" s="3">
        <v>0</v>
      </c>
      <c r="AB3978" s="3">
        <v>0</v>
      </c>
      <c r="AC3978" s="3">
        <v>0</v>
      </c>
      <c r="AD3978" s="3">
        <v>0</v>
      </c>
      <c r="AE3978" s="3">
        <v>0</v>
      </c>
      <c r="AF3978" s="3">
        <v>0</v>
      </c>
      <c r="AG3978" s="3">
        <v>0</v>
      </c>
      <c r="AH3978" s="3">
        <v>0</v>
      </c>
      <c r="AI3978" s="3">
        <v>0</v>
      </c>
      <c r="AJ3978" s="3">
        <v>0</v>
      </c>
      <c r="AK3978" s="3">
        <v>0</v>
      </c>
      <c r="AL3978" s="3">
        <v>0</v>
      </c>
      <c r="AM3978" s="3">
        <v>0</v>
      </c>
      <c r="AN3978" s="3">
        <v>0</v>
      </c>
      <c r="AO3978" s="3">
        <v>0</v>
      </c>
      <c r="AP3978" s="3">
        <v>0</v>
      </c>
      <c r="AQ3978" s="3">
        <v>29.54</v>
      </c>
      <c r="AR3978" s="3">
        <v>0</v>
      </c>
      <c r="AS3978" s="3">
        <v>0</v>
      </c>
      <c r="AT3978" s="3">
        <v>0</v>
      </c>
      <c r="AU3978" s="3">
        <v>0</v>
      </c>
      <c r="AV3978" s="3">
        <v>0</v>
      </c>
      <c r="AW3978" s="3">
        <v>0</v>
      </c>
      <c r="AX3978" s="3">
        <v>0</v>
      </c>
      <c r="AY3978" s="3">
        <v>0</v>
      </c>
      <c r="AZ3978" s="3">
        <v>0</v>
      </c>
      <c r="BA3978" s="3">
        <v>0</v>
      </c>
      <c r="BB3978" s="3">
        <v>0</v>
      </c>
      <c r="BC3978" s="3">
        <v>0</v>
      </c>
      <c r="BD3978" s="3">
        <v>0</v>
      </c>
      <c r="BE3978" s="3">
        <v>0</v>
      </c>
      <c r="BF3978" s="3">
        <v>0</v>
      </c>
      <c r="BG3978" s="3">
        <v>0</v>
      </c>
      <c r="BH3978" s="3">
        <v>1</v>
      </c>
      <c r="BI3978" s="3">
        <v>1</v>
      </c>
      <c r="BJ3978" s="3">
        <v>0.2</v>
      </c>
      <c r="BK3978" s="3">
        <v>1</v>
      </c>
      <c r="BL3978" s="3">
        <v>75.69</v>
      </c>
      <c r="BM3978" s="3">
        <v>11.35</v>
      </c>
      <c r="BN3978" s="3">
        <v>87.04</v>
      </c>
      <c r="BO3978" s="3">
        <v>87.04</v>
      </c>
      <c r="BQ3978" s="3" t="s">
        <v>259</v>
      </c>
      <c r="BR3978" s="3" t="s">
        <v>84</v>
      </c>
      <c r="BS3978" s="4">
        <v>45252</v>
      </c>
      <c r="BT3978" s="5">
        <v>0.33333333333333331</v>
      </c>
      <c r="BU3978" s="3" t="s">
        <v>743</v>
      </c>
      <c r="BV3978" s="3" t="s">
        <v>94</v>
      </c>
      <c r="BY3978" s="3">
        <v>1200</v>
      </c>
      <c r="CA3978" s="3" t="s">
        <v>723</v>
      </c>
      <c r="CC3978" s="3" t="s">
        <v>257</v>
      </c>
      <c r="CD3978" s="3">
        <v>6230</v>
      </c>
      <c r="CE3978" s="3" t="s">
        <v>90</v>
      </c>
      <c r="CF3978" s="4">
        <v>45252</v>
      </c>
      <c r="CI3978" s="3">
        <v>1</v>
      </c>
      <c r="CJ3978" s="3">
        <v>1</v>
      </c>
      <c r="CK3978" s="3">
        <v>21</v>
      </c>
      <c r="CL3978" s="3" t="s">
        <v>86</v>
      </c>
    </row>
    <row r="3979" spans="1:90" x14ac:dyDescent="0.3">
      <c r="A3979" s="3" t="s">
        <v>72</v>
      </c>
      <c r="B3979" s="3" t="s">
        <v>73</v>
      </c>
      <c r="C3979" s="3" t="s">
        <v>74</v>
      </c>
      <c r="E3979" s="3" t="str">
        <f>"080055988362"</f>
        <v>080055988362</v>
      </c>
      <c r="F3979" s="4">
        <v>45251</v>
      </c>
      <c r="G3979" s="3">
        <v>202408</v>
      </c>
      <c r="H3979" s="3" t="s">
        <v>75</v>
      </c>
      <c r="I3979" s="3" t="s">
        <v>76</v>
      </c>
      <c r="J3979" s="3" t="s">
        <v>77</v>
      </c>
      <c r="K3979" s="3" t="s">
        <v>78</v>
      </c>
      <c r="L3979" s="3" t="s">
        <v>131</v>
      </c>
      <c r="M3979" s="3" t="s">
        <v>132</v>
      </c>
      <c r="N3979" s="3" t="s">
        <v>133</v>
      </c>
      <c r="O3979" s="3" t="s">
        <v>82</v>
      </c>
      <c r="P3979" s="3" t="str">
        <f>"1162958174                    "</f>
        <v xml:space="preserve">1162958174                    </v>
      </c>
      <c r="Q3979" s="3">
        <v>0</v>
      </c>
      <c r="R3979" s="3">
        <v>0</v>
      </c>
      <c r="S3979" s="3">
        <v>0</v>
      </c>
      <c r="T3979" s="3">
        <v>0</v>
      </c>
      <c r="U3979" s="3">
        <v>0</v>
      </c>
      <c r="V3979" s="3">
        <v>0</v>
      </c>
      <c r="W3979" s="3">
        <v>0</v>
      </c>
      <c r="X3979" s="3">
        <v>0</v>
      </c>
      <c r="Y3979" s="3">
        <v>0</v>
      </c>
      <c r="Z3979" s="3">
        <v>0</v>
      </c>
      <c r="AA3979" s="3">
        <v>0</v>
      </c>
      <c r="AB3979" s="3">
        <v>0</v>
      </c>
      <c r="AC3979" s="3">
        <v>0</v>
      </c>
      <c r="AD3979" s="3">
        <v>0</v>
      </c>
      <c r="AE3979" s="3">
        <v>0</v>
      </c>
      <c r="AF3979" s="3">
        <v>0</v>
      </c>
      <c r="AG3979" s="3">
        <v>0</v>
      </c>
      <c r="AH3979" s="3">
        <v>0</v>
      </c>
      <c r="AI3979" s="3">
        <v>0</v>
      </c>
      <c r="AJ3979" s="3">
        <v>0</v>
      </c>
      <c r="AK3979" s="3">
        <v>0</v>
      </c>
      <c r="AL3979" s="3">
        <v>0</v>
      </c>
      <c r="AM3979" s="3">
        <v>0</v>
      </c>
      <c r="AN3979" s="3">
        <v>0</v>
      </c>
      <c r="AO3979" s="3">
        <v>0</v>
      </c>
      <c r="AP3979" s="3">
        <v>0</v>
      </c>
      <c r="AQ3979" s="3">
        <v>160.6</v>
      </c>
      <c r="AR3979" s="3">
        <v>0</v>
      </c>
      <c r="AS3979" s="3">
        <v>0</v>
      </c>
      <c r="AT3979" s="3">
        <v>0</v>
      </c>
      <c r="AU3979" s="3">
        <v>0</v>
      </c>
      <c r="AV3979" s="3">
        <v>0</v>
      </c>
      <c r="AW3979" s="3">
        <v>0</v>
      </c>
      <c r="AX3979" s="3">
        <v>0</v>
      </c>
      <c r="AY3979" s="3">
        <v>0</v>
      </c>
      <c r="AZ3979" s="3">
        <v>0</v>
      </c>
      <c r="BA3979" s="3">
        <v>0</v>
      </c>
      <c r="BB3979" s="3">
        <v>0</v>
      </c>
      <c r="BC3979" s="3">
        <v>0</v>
      </c>
      <c r="BD3979" s="3">
        <v>0</v>
      </c>
      <c r="BE3979" s="3">
        <v>0</v>
      </c>
      <c r="BF3979" s="3">
        <v>0</v>
      </c>
      <c r="BG3979" s="3">
        <v>0</v>
      </c>
      <c r="BH3979" s="3">
        <v>1</v>
      </c>
      <c r="BI3979" s="3">
        <v>6</v>
      </c>
      <c r="BJ3979" s="3">
        <v>4.2</v>
      </c>
      <c r="BK3979" s="3">
        <v>6</v>
      </c>
      <c r="BL3979" s="3">
        <v>411.54</v>
      </c>
      <c r="BM3979" s="3">
        <v>61.73</v>
      </c>
      <c r="BN3979" s="3">
        <v>473.27</v>
      </c>
      <c r="BO3979" s="3">
        <v>473.27</v>
      </c>
      <c r="BQ3979" s="3" t="s">
        <v>134</v>
      </c>
      <c r="BR3979" s="3" t="s">
        <v>84</v>
      </c>
      <c r="BS3979" s="4">
        <v>45252</v>
      </c>
      <c r="BT3979" s="5">
        <v>0.39652777777777781</v>
      </c>
      <c r="BU3979" s="3" t="s">
        <v>692</v>
      </c>
      <c r="BV3979" s="3" t="s">
        <v>94</v>
      </c>
      <c r="BY3979" s="3">
        <v>20800</v>
      </c>
      <c r="CA3979" s="3" t="s">
        <v>693</v>
      </c>
      <c r="CC3979" s="3" t="s">
        <v>132</v>
      </c>
      <c r="CD3979" s="3">
        <v>2531</v>
      </c>
      <c r="CE3979" s="3" t="s">
        <v>90</v>
      </c>
      <c r="CF3979" s="4">
        <v>45253</v>
      </c>
      <c r="CI3979" s="3">
        <v>1</v>
      </c>
      <c r="CJ3979" s="3">
        <v>1</v>
      </c>
      <c r="CK3979" s="3">
        <v>23</v>
      </c>
      <c r="CL3979" s="3" t="s">
        <v>86</v>
      </c>
    </row>
    <row r="3980" spans="1:90" x14ac:dyDescent="0.3">
      <c r="A3980" s="3" t="s">
        <v>72</v>
      </c>
      <c r="B3980" s="3" t="s">
        <v>73</v>
      </c>
      <c r="C3980" s="3" t="s">
        <v>74</v>
      </c>
      <c r="E3980" s="3" t="str">
        <f>"080055986416"</f>
        <v>080055986416</v>
      </c>
      <c r="F3980" s="4">
        <v>45251</v>
      </c>
      <c r="G3980" s="3">
        <v>202408</v>
      </c>
      <c r="H3980" s="3" t="s">
        <v>75</v>
      </c>
      <c r="I3980" s="3" t="s">
        <v>76</v>
      </c>
      <c r="J3980" s="3" t="s">
        <v>77</v>
      </c>
      <c r="K3980" s="3" t="s">
        <v>78</v>
      </c>
      <c r="L3980" s="3" t="s">
        <v>556</v>
      </c>
      <c r="M3980" s="3" t="s">
        <v>557</v>
      </c>
      <c r="N3980" s="3" t="s">
        <v>1988</v>
      </c>
      <c r="O3980" s="3" t="s">
        <v>82</v>
      </c>
      <c r="P3980" s="3" t="str">
        <f>"1162958064                    "</f>
        <v xml:space="preserve">1162958064                    </v>
      </c>
      <c r="Q3980" s="3">
        <v>0</v>
      </c>
      <c r="R3980" s="3">
        <v>0</v>
      </c>
      <c r="S3980" s="3">
        <v>0</v>
      </c>
      <c r="T3980" s="3">
        <v>0</v>
      </c>
      <c r="U3980" s="3">
        <v>0</v>
      </c>
      <c r="V3980" s="3">
        <v>0</v>
      </c>
      <c r="W3980" s="3">
        <v>0</v>
      </c>
      <c r="X3980" s="3">
        <v>0</v>
      </c>
      <c r="Y3980" s="3">
        <v>0</v>
      </c>
      <c r="Z3980" s="3">
        <v>0</v>
      </c>
      <c r="AA3980" s="3">
        <v>0</v>
      </c>
      <c r="AB3980" s="3">
        <v>0</v>
      </c>
      <c r="AC3980" s="3">
        <v>0</v>
      </c>
      <c r="AD3980" s="3">
        <v>0</v>
      </c>
      <c r="AE3980" s="3">
        <v>0</v>
      </c>
      <c r="AF3980" s="3">
        <v>0</v>
      </c>
      <c r="AG3980" s="3">
        <v>0</v>
      </c>
      <c r="AH3980" s="3">
        <v>0</v>
      </c>
      <c r="AI3980" s="3">
        <v>0</v>
      </c>
      <c r="AJ3980" s="3">
        <v>0</v>
      </c>
      <c r="AK3980" s="3">
        <v>0</v>
      </c>
      <c r="AL3980" s="3">
        <v>0</v>
      </c>
      <c r="AM3980" s="3">
        <v>0</v>
      </c>
      <c r="AN3980" s="3">
        <v>0</v>
      </c>
      <c r="AO3980" s="3">
        <v>0</v>
      </c>
      <c r="AP3980" s="3">
        <v>0</v>
      </c>
      <c r="AQ3980" s="3">
        <v>23.07</v>
      </c>
      <c r="AR3980" s="3">
        <v>0</v>
      </c>
      <c r="AS3980" s="3">
        <v>0</v>
      </c>
      <c r="AT3980" s="3">
        <v>0</v>
      </c>
      <c r="AU3980" s="3">
        <v>0</v>
      </c>
      <c r="AV3980" s="3">
        <v>0</v>
      </c>
      <c r="AW3980" s="3">
        <v>0</v>
      </c>
      <c r="AX3980" s="3">
        <v>0</v>
      </c>
      <c r="AY3980" s="3">
        <v>0</v>
      </c>
      <c r="AZ3980" s="3">
        <v>0</v>
      </c>
      <c r="BA3980" s="3">
        <v>0</v>
      </c>
      <c r="BB3980" s="3">
        <v>0</v>
      </c>
      <c r="BC3980" s="3">
        <v>0</v>
      </c>
      <c r="BD3980" s="3">
        <v>0</v>
      </c>
      <c r="BE3980" s="3">
        <v>0</v>
      </c>
      <c r="BF3980" s="3">
        <v>0</v>
      </c>
      <c r="BG3980" s="3">
        <v>0</v>
      </c>
      <c r="BH3980" s="3">
        <v>1</v>
      </c>
      <c r="BI3980" s="3">
        <v>7</v>
      </c>
      <c r="BJ3980" s="3">
        <v>3.4</v>
      </c>
      <c r="BK3980" s="3">
        <v>7</v>
      </c>
      <c r="BL3980" s="3">
        <v>59.12</v>
      </c>
      <c r="BM3980" s="3">
        <v>8.8699999999999992</v>
      </c>
      <c r="BN3980" s="3">
        <v>67.989999999999995</v>
      </c>
      <c r="BO3980" s="3">
        <v>67.989999999999995</v>
      </c>
      <c r="BQ3980" s="3" t="s">
        <v>1989</v>
      </c>
      <c r="BR3980" s="3" t="s">
        <v>84</v>
      </c>
      <c r="BS3980" s="4">
        <v>45252</v>
      </c>
      <c r="BT3980" s="5">
        <v>0.36874999999999997</v>
      </c>
      <c r="BU3980" s="3" t="s">
        <v>1990</v>
      </c>
      <c r="BV3980" s="3" t="s">
        <v>94</v>
      </c>
      <c r="BY3980" s="3">
        <v>16965</v>
      </c>
      <c r="CA3980" s="3" t="s">
        <v>399</v>
      </c>
      <c r="CC3980" s="3" t="s">
        <v>557</v>
      </c>
      <c r="CD3980" s="3">
        <v>1508</v>
      </c>
      <c r="CE3980" s="3" t="s">
        <v>90</v>
      </c>
      <c r="CF3980" s="4">
        <v>45253</v>
      </c>
      <c r="CI3980" s="3">
        <v>1</v>
      </c>
      <c r="CJ3980" s="3">
        <v>1</v>
      </c>
      <c r="CK3980" s="3">
        <v>22</v>
      </c>
      <c r="CL3980" s="3" t="s">
        <v>86</v>
      </c>
    </row>
    <row r="3981" spans="1:90" x14ac:dyDescent="0.3">
      <c r="A3981" s="3" t="s">
        <v>72</v>
      </c>
      <c r="B3981" s="3" t="s">
        <v>73</v>
      </c>
      <c r="C3981" s="3" t="s">
        <v>74</v>
      </c>
      <c r="E3981" s="3" t="str">
        <f>"080055986460"</f>
        <v>080055986460</v>
      </c>
      <c r="F3981" s="4">
        <v>45251</v>
      </c>
      <c r="G3981" s="3">
        <v>202408</v>
      </c>
      <c r="H3981" s="3" t="s">
        <v>75</v>
      </c>
      <c r="I3981" s="3" t="s">
        <v>76</v>
      </c>
      <c r="J3981" s="3" t="s">
        <v>77</v>
      </c>
      <c r="K3981" s="3" t="s">
        <v>78</v>
      </c>
      <c r="L3981" s="3" t="s">
        <v>332</v>
      </c>
      <c r="M3981" s="3" t="s">
        <v>332</v>
      </c>
      <c r="N3981" s="3" t="s">
        <v>585</v>
      </c>
      <c r="O3981" s="3" t="s">
        <v>82</v>
      </c>
      <c r="P3981" s="3" t="str">
        <f>"1162958152                    "</f>
        <v xml:space="preserve">1162958152                    </v>
      </c>
      <c r="Q3981" s="3">
        <v>0</v>
      </c>
      <c r="R3981" s="3">
        <v>0</v>
      </c>
      <c r="S3981" s="3">
        <v>0</v>
      </c>
      <c r="T3981" s="3">
        <v>0</v>
      </c>
      <c r="U3981" s="3">
        <v>0</v>
      </c>
      <c r="V3981" s="3">
        <v>0</v>
      </c>
      <c r="W3981" s="3">
        <v>0</v>
      </c>
      <c r="X3981" s="3">
        <v>0</v>
      </c>
      <c r="Y3981" s="3">
        <v>0</v>
      </c>
      <c r="Z3981" s="3">
        <v>0</v>
      </c>
      <c r="AA3981" s="3">
        <v>0</v>
      </c>
      <c r="AB3981" s="3">
        <v>0</v>
      </c>
      <c r="AC3981" s="3">
        <v>0</v>
      </c>
      <c r="AD3981" s="3">
        <v>0</v>
      </c>
      <c r="AE3981" s="3">
        <v>0</v>
      </c>
      <c r="AF3981" s="3">
        <v>0</v>
      </c>
      <c r="AG3981" s="3">
        <v>0</v>
      </c>
      <c r="AH3981" s="3">
        <v>0</v>
      </c>
      <c r="AI3981" s="3">
        <v>0</v>
      </c>
      <c r="AJ3981" s="3">
        <v>0</v>
      </c>
      <c r="AK3981" s="3">
        <v>0</v>
      </c>
      <c r="AL3981" s="3">
        <v>0</v>
      </c>
      <c r="AM3981" s="3">
        <v>0</v>
      </c>
      <c r="AN3981" s="3">
        <v>0</v>
      </c>
      <c r="AO3981" s="3">
        <v>0</v>
      </c>
      <c r="AP3981" s="3">
        <v>0</v>
      </c>
      <c r="AQ3981" s="3">
        <v>57.23</v>
      </c>
      <c r="AR3981" s="3">
        <v>0</v>
      </c>
      <c r="AS3981" s="3">
        <v>0</v>
      </c>
      <c r="AT3981" s="3">
        <v>0</v>
      </c>
      <c r="AU3981" s="3">
        <v>0</v>
      </c>
      <c r="AV3981" s="3">
        <v>0</v>
      </c>
      <c r="AW3981" s="3">
        <v>0</v>
      </c>
      <c r="AX3981" s="3">
        <v>0</v>
      </c>
      <c r="AY3981" s="3">
        <v>0</v>
      </c>
      <c r="AZ3981" s="3">
        <v>0</v>
      </c>
      <c r="BA3981" s="3">
        <v>0</v>
      </c>
      <c r="BB3981" s="3">
        <v>0</v>
      </c>
      <c r="BC3981" s="3">
        <v>0</v>
      </c>
      <c r="BD3981" s="3">
        <v>0</v>
      </c>
      <c r="BE3981" s="3">
        <v>0</v>
      </c>
      <c r="BF3981" s="3">
        <v>0</v>
      </c>
      <c r="BG3981" s="3">
        <v>0</v>
      </c>
      <c r="BH3981" s="3">
        <v>1</v>
      </c>
      <c r="BI3981" s="3">
        <v>1</v>
      </c>
      <c r="BJ3981" s="3">
        <v>0.8</v>
      </c>
      <c r="BK3981" s="3">
        <v>1</v>
      </c>
      <c r="BL3981" s="3">
        <v>146.65</v>
      </c>
      <c r="BM3981" s="3">
        <v>22</v>
      </c>
      <c r="BN3981" s="3">
        <v>168.65</v>
      </c>
      <c r="BO3981" s="3">
        <v>168.65</v>
      </c>
      <c r="BQ3981" s="3" t="s">
        <v>586</v>
      </c>
      <c r="BR3981" s="3" t="s">
        <v>84</v>
      </c>
      <c r="BS3981" s="4">
        <v>45252</v>
      </c>
      <c r="BT3981" s="5">
        <v>0.49374999999999997</v>
      </c>
      <c r="BU3981" s="3" t="s">
        <v>731</v>
      </c>
      <c r="BV3981" s="3" t="s">
        <v>94</v>
      </c>
      <c r="BY3981" s="3">
        <v>4032</v>
      </c>
      <c r="CA3981" s="3" t="s">
        <v>902</v>
      </c>
      <c r="CC3981" s="3" t="s">
        <v>332</v>
      </c>
      <c r="CD3981" s="3">
        <v>7646</v>
      </c>
      <c r="CE3981" s="3" t="s">
        <v>90</v>
      </c>
      <c r="CF3981" s="4">
        <v>45253</v>
      </c>
      <c r="CI3981" s="3">
        <v>1</v>
      </c>
      <c r="CJ3981" s="3">
        <v>1</v>
      </c>
      <c r="CK3981" s="3">
        <v>23</v>
      </c>
      <c r="CL3981" s="3" t="s">
        <v>86</v>
      </c>
    </row>
    <row r="3982" spans="1:90" x14ac:dyDescent="0.3">
      <c r="A3982" s="3" t="s">
        <v>72</v>
      </c>
      <c r="B3982" s="3" t="s">
        <v>73</v>
      </c>
      <c r="C3982" s="3" t="s">
        <v>74</v>
      </c>
      <c r="E3982" s="3" t="str">
        <f>"080055991748"</f>
        <v>080055991748</v>
      </c>
      <c r="F3982" s="4">
        <v>45251</v>
      </c>
      <c r="G3982" s="3">
        <v>202408</v>
      </c>
      <c r="H3982" s="3" t="s">
        <v>75</v>
      </c>
      <c r="I3982" s="3" t="s">
        <v>76</v>
      </c>
      <c r="J3982" s="3" t="s">
        <v>77</v>
      </c>
      <c r="K3982" s="3" t="s">
        <v>78</v>
      </c>
      <c r="L3982" s="3" t="s">
        <v>79</v>
      </c>
      <c r="M3982" s="3" t="s">
        <v>80</v>
      </c>
      <c r="N3982" s="3" t="s">
        <v>112</v>
      </c>
      <c r="O3982" s="3" t="s">
        <v>82</v>
      </c>
      <c r="P3982" s="3" t="str">
        <f>"1162958181                    "</f>
        <v xml:space="preserve">1162958181                    </v>
      </c>
      <c r="Q3982" s="3">
        <v>0</v>
      </c>
      <c r="R3982" s="3">
        <v>0</v>
      </c>
      <c r="S3982" s="3">
        <v>0</v>
      </c>
      <c r="T3982" s="3">
        <v>0</v>
      </c>
      <c r="U3982" s="3">
        <v>0</v>
      </c>
      <c r="V3982" s="3">
        <v>0</v>
      </c>
      <c r="W3982" s="3">
        <v>0</v>
      </c>
      <c r="X3982" s="3">
        <v>0</v>
      </c>
      <c r="Y3982" s="3">
        <v>0</v>
      </c>
      <c r="Z3982" s="3">
        <v>0</v>
      </c>
      <c r="AA3982" s="3">
        <v>0</v>
      </c>
      <c r="AB3982" s="3">
        <v>0</v>
      </c>
      <c r="AC3982" s="3">
        <v>0</v>
      </c>
      <c r="AD3982" s="3">
        <v>0</v>
      </c>
      <c r="AE3982" s="3">
        <v>0</v>
      </c>
      <c r="AF3982" s="3">
        <v>0</v>
      </c>
      <c r="AG3982" s="3">
        <v>0</v>
      </c>
      <c r="AH3982" s="3">
        <v>0</v>
      </c>
      <c r="AI3982" s="3">
        <v>0</v>
      </c>
      <c r="AJ3982" s="3">
        <v>0</v>
      </c>
      <c r="AK3982" s="3">
        <v>0</v>
      </c>
      <c r="AL3982" s="3">
        <v>0</v>
      </c>
      <c r="AM3982" s="3">
        <v>0</v>
      </c>
      <c r="AN3982" s="3">
        <v>0</v>
      </c>
      <c r="AO3982" s="3">
        <v>0</v>
      </c>
      <c r="AP3982" s="3">
        <v>0</v>
      </c>
      <c r="AQ3982" s="3">
        <v>29.54</v>
      </c>
      <c r="AR3982" s="3">
        <v>0</v>
      </c>
      <c r="AS3982" s="3">
        <v>0</v>
      </c>
      <c r="AT3982" s="3">
        <v>0</v>
      </c>
      <c r="AU3982" s="3">
        <v>0</v>
      </c>
      <c r="AV3982" s="3">
        <v>0</v>
      </c>
      <c r="AW3982" s="3">
        <v>0</v>
      </c>
      <c r="AX3982" s="3">
        <v>0</v>
      </c>
      <c r="AY3982" s="3">
        <v>0</v>
      </c>
      <c r="AZ3982" s="3">
        <v>0</v>
      </c>
      <c r="BA3982" s="3">
        <v>0</v>
      </c>
      <c r="BB3982" s="3">
        <v>0</v>
      </c>
      <c r="BC3982" s="3">
        <v>0</v>
      </c>
      <c r="BD3982" s="3">
        <v>0</v>
      </c>
      <c r="BE3982" s="3">
        <v>0</v>
      </c>
      <c r="BF3982" s="3">
        <v>0</v>
      </c>
      <c r="BG3982" s="3">
        <v>0</v>
      </c>
      <c r="BH3982" s="3">
        <v>1</v>
      </c>
      <c r="BI3982" s="3">
        <v>1</v>
      </c>
      <c r="BJ3982" s="3">
        <v>0.2</v>
      </c>
      <c r="BK3982" s="3">
        <v>1</v>
      </c>
      <c r="BL3982" s="3">
        <v>75.69</v>
      </c>
      <c r="BM3982" s="3">
        <v>11.35</v>
      </c>
      <c r="BN3982" s="3">
        <v>87.04</v>
      </c>
      <c r="BO3982" s="3">
        <v>87.04</v>
      </c>
      <c r="BQ3982" s="3" t="s">
        <v>113</v>
      </c>
      <c r="BR3982" s="3" t="s">
        <v>84</v>
      </c>
      <c r="BS3982" s="4">
        <v>45252</v>
      </c>
      <c r="BT3982" s="5">
        <v>0.4375</v>
      </c>
      <c r="BU3982" s="3" t="s">
        <v>2010</v>
      </c>
      <c r="BV3982" s="3" t="s">
        <v>94</v>
      </c>
      <c r="BY3982" s="3">
        <v>1200</v>
      </c>
      <c r="CA3982" s="3" t="s">
        <v>115</v>
      </c>
      <c r="CC3982" s="3" t="s">
        <v>80</v>
      </c>
      <c r="CD3982" s="3">
        <v>7441</v>
      </c>
      <c r="CE3982" s="3" t="s">
        <v>90</v>
      </c>
      <c r="CF3982" s="4">
        <v>45253</v>
      </c>
      <c r="CI3982" s="3">
        <v>1</v>
      </c>
      <c r="CJ3982" s="3">
        <v>1</v>
      </c>
      <c r="CK3982" s="3">
        <v>21</v>
      </c>
      <c r="CL3982" s="3" t="s">
        <v>86</v>
      </c>
    </row>
    <row r="3983" spans="1:90" x14ac:dyDescent="0.3">
      <c r="A3983" s="3" t="s">
        <v>72</v>
      </c>
      <c r="B3983" s="3" t="s">
        <v>73</v>
      </c>
      <c r="C3983" s="3" t="s">
        <v>74</v>
      </c>
      <c r="E3983" s="3" t="str">
        <f>"080055986506"</f>
        <v>080055986506</v>
      </c>
      <c r="F3983" s="4">
        <v>45251</v>
      </c>
      <c r="G3983" s="3">
        <v>202408</v>
      </c>
      <c r="H3983" s="3" t="s">
        <v>75</v>
      </c>
      <c r="I3983" s="3" t="s">
        <v>76</v>
      </c>
      <c r="J3983" s="3" t="s">
        <v>77</v>
      </c>
      <c r="K3983" s="3" t="s">
        <v>78</v>
      </c>
      <c r="L3983" s="3" t="s">
        <v>612</v>
      </c>
      <c r="M3983" s="3" t="s">
        <v>613</v>
      </c>
      <c r="N3983" s="3" t="s">
        <v>614</v>
      </c>
      <c r="O3983" s="3" t="s">
        <v>82</v>
      </c>
      <c r="P3983" s="3" t="str">
        <f>"1162958112                    "</f>
        <v xml:space="preserve">1162958112                    </v>
      </c>
      <c r="Q3983" s="3">
        <v>0</v>
      </c>
      <c r="R3983" s="3">
        <v>0</v>
      </c>
      <c r="S3983" s="3">
        <v>0</v>
      </c>
      <c r="T3983" s="3">
        <v>0</v>
      </c>
      <c r="U3983" s="3">
        <v>0</v>
      </c>
      <c r="V3983" s="3">
        <v>0</v>
      </c>
      <c r="W3983" s="3">
        <v>0</v>
      </c>
      <c r="X3983" s="3">
        <v>0</v>
      </c>
      <c r="Y3983" s="3">
        <v>0</v>
      </c>
      <c r="Z3983" s="3">
        <v>0</v>
      </c>
      <c r="AA3983" s="3">
        <v>0</v>
      </c>
      <c r="AB3983" s="3">
        <v>0</v>
      </c>
      <c r="AC3983" s="3">
        <v>0</v>
      </c>
      <c r="AD3983" s="3">
        <v>0</v>
      </c>
      <c r="AE3983" s="3">
        <v>0</v>
      </c>
      <c r="AF3983" s="3">
        <v>0</v>
      </c>
      <c r="AG3983" s="3">
        <v>0</v>
      </c>
      <c r="AH3983" s="3">
        <v>0</v>
      </c>
      <c r="AI3983" s="3">
        <v>0</v>
      </c>
      <c r="AJ3983" s="3">
        <v>0</v>
      </c>
      <c r="AK3983" s="3">
        <v>0</v>
      </c>
      <c r="AL3983" s="3">
        <v>0</v>
      </c>
      <c r="AM3983" s="3">
        <v>0</v>
      </c>
      <c r="AN3983" s="3">
        <v>0</v>
      </c>
      <c r="AO3983" s="3">
        <v>0</v>
      </c>
      <c r="AP3983" s="3">
        <v>0</v>
      </c>
      <c r="AQ3983" s="3">
        <v>57.23</v>
      </c>
      <c r="AR3983" s="3">
        <v>0</v>
      </c>
      <c r="AS3983" s="3">
        <v>0</v>
      </c>
      <c r="AT3983" s="3">
        <v>0</v>
      </c>
      <c r="AU3983" s="3">
        <v>0</v>
      </c>
      <c r="AV3983" s="3">
        <v>0</v>
      </c>
      <c r="AW3983" s="3">
        <v>0</v>
      </c>
      <c r="AX3983" s="3">
        <v>0</v>
      </c>
      <c r="AY3983" s="3">
        <v>0</v>
      </c>
      <c r="AZ3983" s="3">
        <v>0</v>
      </c>
      <c r="BA3983" s="3">
        <v>0</v>
      </c>
      <c r="BB3983" s="3">
        <v>0</v>
      </c>
      <c r="BC3983" s="3">
        <v>0</v>
      </c>
      <c r="BD3983" s="3">
        <v>0</v>
      </c>
      <c r="BE3983" s="3">
        <v>0</v>
      </c>
      <c r="BF3983" s="3">
        <v>0</v>
      </c>
      <c r="BG3983" s="3">
        <v>0</v>
      </c>
      <c r="BH3983" s="3">
        <v>1</v>
      </c>
      <c r="BI3983" s="3">
        <v>1</v>
      </c>
      <c r="BJ3983" s="3">
        <v>1.1000000000000001</v>
      </c>
      <c r="BK3983" s="3">
        <v>1.5</v>
      </c>
      <c r="BL3983" s="3">
        <v>146.65</v>
      </c>
      <c r="BM3983" s="3">
        <v>22</v>
      </c>
      <c r="BN3983" s="3">
        <v>168.65</v>
      </c>
      <c r="BO3983" s="3">
        <v>168.65</v>
      </c>
      <c r="BQ3983" s="3" t="s">
        <v>615</v>
      </c>
      <c r="BR3983" s="3" t="s">
        <v>84</v>
      </c>
      <c r="BS3983" s="4">
        <v>45252</v>
      </c>
      <c r="BT3983" s="5">
        <v>0.60416666666666663</v>
      </c>
      <c r="BU3983" s="3" t="s">
        <v>3697</v>
      </c>
      <c r="BV3983" s="3" t="s">
        <v>94</v>
      </c>
      <c r="BY3983" s="3">
        <v>5472</v>
      </c>
      <c r="CA3983" s="3" t="s">
        <v>1420</v>
      </c>
      <c r="CC3983" s="3" t="s">
        <v>613</v>
      </c>
      <c r="CD3983" s="3">
        <v>6850</v>
      </c>
      <c r="CE3983" s="3" t="s">
        <v>90</v>
      </c>
      <c r="CF3983" s="4">
        <v>45253</v>
      </c>
      <c r="CI3983" s="3">
        <v>2</v>
      </c>
      <c r="CJ3983" s="3">
        <v>1</v>
      </c>
      <c r="CK3983" s="3">
        <v>23</v>
      </c>
      <c r="CL3983" s="3" t="s">
        <v>86</v>
      </c>
    </row>
    <row r="3984" spans="1:90" x14ac:dyDescent="0.3">
      <c r="A3984" s="3" t="s">
        <v>72</v>
      </c>
      <c r="B3984" s="3" t="s">
        <v>73</v>
      </c>
      <c r="C3984" s="3" t="s">
        <v>74</v>
      </c>
      <c r="E3984" s="3" t="str">
        <f>"080055993122"</f>
        <v>080055993122</v>
      </c>
      <c r="F3984" s="4">
        <v>45251</v>
      </c>
      <c r="G3984" s="3">
        <v>202408</v>
      </c>
      <c r="H3984" s="3" t="s">
        <v>75</v>
      </c>
      <c r="I3984" s="3" t="s">
        <v>76</v>
      </c>
      <c r="J3984" s="3" t="s">
        <v>77</v>
      </c>
      <c r="K3984" s="3" t="s">
        <v>78</v>
      </c>
      <c r="L3984" s="3" t="s">
        <v>332</v>
      </c>
      <c r="M3984" s="3" t="s">
        <v>332</v>
      </c>
      <c r="N3984" s="3" t="s">
        <v>651</v>
      </c>
      <c r="O3984" s="3" t="s">
        <v>82</v>
      </c>
      <c r="P3984" s="3" t="str">
        <f>"1162958191                    "</f>
        <v xml:space="preserve">1162958191                    </v>
      </c>
      <c r="Q3984" s="3">
        <v>0</v>
      </c>
      <c r="R3984" s="3">
        <v>0</v>
      </c>
      <c r="S3984" s="3">
        <v>0</v>
      </c>
      <c r="T3984" s="3">
        <v>0</v>
      </c>
      <c r="U3984" s="3">
        <v>0</v>
      </c>
      <c r="V3984" s="3">
        <v>0</v>
      </c>
      <c r="W3984" s="3">
        <v>0</v>
      </c>
      <c r="X3984" s="3">
        <v>0</v>
      </c>
      <c r="Y3984" s="3">
        <v>0</v>
      </c>
      <c r="Z3984" s="3">
        <v>0</v>
      </c>
      <c r="AA3984" s="3">
        <v>0</v>
      </c>
      <c r="AB3984" s="3">
        <v>0</v>
      </c>
      <c r="AC3984" s="3">
        <v>0</v>
      </c>
      <c r="AD3984" s="3">
        <v>0</v>
      </c>
      <c r="AE3984" s="3">
        <v>0</v>
      </c>
      <c r="AF3984" s="3">
        <v>0</v>
      </c>
      <c r="AG3984" s="3">
        <v>0</v>
      </c>
      <c r="AH3984" s="3">
        <v>0</v>
      </c>
      <c r="AI3984" s="3">
        <v>0</v>
      </c>
      <c r="AJ3984" s="3">
        <v>0</v>
      </c>
      <c r="AK3984" s="3">
        <v>0</v>
      </c>
      <c r="AL3984" s="3">
        <v>0</v>
      </c>
      <c r="AM3984" s="3">
        <v>0</v>
      </c>
      <c r="AN3984" s="3">
        <v>0</v>
      </c>
      <c r="AO3984" s="3">
        <v>0</v>
      </c>
      <c r="AP3984" s="3">
        <v>0</v>
      </c>
      <c r="AQ3984" s="3">
        <v>57.23</v>
      </c>
      <c r="AR3984" s="3">
        <v>0</v>
      </c>
      <c r="AS3984" s="3">
        <v>0</v>
      </c>
      <c r="AT3984" s="3">
        <v>0</v>
      </c>
      <c r="AU3984" s="3">
        <v>0</v>
      </c>
      <c r="AV3984" s="3">
        <v>0</v>
      </c>
      <c r="AW3984" s="3">
        <v>0</v>
      </c>
      <c r="AX3984" s="3">
        <v>0</v>
      </c>
      <c r="AY3984" s="3">
        <v>0</v>
      </c>
      <c r="AZ3984" s="3">
        <v>0</v>
      </c>
      <c r="BA3984" s="3">
        <v>0</v>
      </c>
      <c r="BB3984" s="3">
        <v>0</v>
      </c>
      <c r="BC3984" s="3">
        <v>0</v>
      </c>
      <c r="BD3984" s="3">
        <v>0</v>
      </c>
      <c r="BE3984" s="3">
        <v>0</v>
      </c>
      <c r="BF3984" s="3">
        <v>0</v>
      </c>
      <c r="BG3984" s="3">
        <v>0</v>
      </c>
      <c r="BH3984" s="3">
        <v>1</v>
      </c>
      <c r="BI3984" s="3">
        <v>1</v>
      </c>
      <c r="BJ3984" s="3">
        <v>0.2</v>
      </c>
      <c r="BK3984" s="3">
        <v>1</v>
      </c>
      <c r="BL3984" s="3">
        <v>146.65</v>
      </c>
      <c r="BM3984" s="3">
        <v>22</v>
      </c>
      <c r="BN3984" s="3">
        <v>168.65</v>
      </c>
      <c r="BO3984" s="3">
        <v>168.65</v>
      </c>
      <c r="BQ3984" s="3" t="s">
        <v>652</v>
      </c>
      <c r="BR3984" s="3" t="s">
        <v>84</v>
      </c>
      <c r="BS3984" s="4">
        <v>45252</v>
      </c>
      <c r="BT3984" s="5">
        <v>0.50277777777777777</v>
      </c>
      <c r="BU3984" s="3" t="s">
        <v>2568</v>
      </c>
      <c r="BV3984" s="3" t="s">
        <v>94</v>
      </c>
      <c r="BY3984" s="3">
        <v>1200</v>
      </c>
      <c r="CA3984" s="3" t="s">
        <v>902</v>
      </c>
      <c r="CC3984" s="3" t="s">
        <v>332</v>
      </c>
      <c r="CD3984" s="3">
        <v>7646</v>
      </c>
      <c r="CE3984" s="3" t="s">
        <v>90</v>
      </c>
      <c r="CF3984" s="4">
        <v>45253</v>
      </c>
      <c r="CI3984" s="3">
        <v>1</v>
      </c>
      <c r="CJ3984" s="3">
        <v>1</v>
      </c>
      <c r="CK3984" s="3">
        <v>23</v>
      </c>
      <c r="CL3984" s="3" t="s">
        <v>86</v>
      </c>
    </row>
    <row r="3985" spans="1:90" x14ac:dyDescent="0.3">
      <c r="A3985" s="3" t="s">
        <v>72</v>
      </c>
      <c r="B3985" s="3" t="s">
        <v>73</v>
      </c>
      <c r="C3985" s="3" t="s">
        <v>74</v>
      </c>
      <c r="E3985" s="3" t="str">
        <f>"R080055917298"</f>
        <v>R080055917298</v>
      </c>
      <c r="F3985" s="4">
        <v>45251</v>
      </c>
      <c r="G3985" s="3">
        <v>202408</v>
      </c>
      <c r="H3985" s="3" t="s">
        <v>75</v>
      </c>
      <c r="I3985" s="3" t="s">
        <v>76</v>
      </c>
      <c r="J3985" s="3" t="s">
        <v>3698</v>
      </c>
      <c r="K3985" s="3" t="s">
        <v>78</v>
      </c>
      <c r="L3985" s="3" t="s">
        <v>238</v>
      </c>
      <c r="M3985" s="3" t="s">
        <v>239</v>
      </c>
      <c r="N3985" s="3" t="s">
        <v>3699</v>
      </c>
      <c r="O3985" s="3" t="s">
        <v>82</v>
      </c>
      <c r="P3985" s="3" t="str">
        <f>"1162957466                    "</f>
        <v xml:space="preserve">1162957466                    </v>
      </c>
      <c r="Q3985" s="3">
        <v>0</v>
      </c>
      <c r="R3985" s="3">
        <v>0</v>
      </c>
      <c r="S3985" s="3">
        <v>0</v>
      </c>
      <c r="T3985" s="3">
        <v>0</v>
      </c>
      <c r="U3985" s="3">
        <v>0</v>
      </c>
      <c r="V3985" s="3">
        <v>0</v>
      </c>
      <c r="W3985" s="3">
        <v>0</v>
      </c>
      <c r="X3985" s="3">
        <v>0</v>
      </c>
      <c r="Y3985" s="3">
        <v>0</v>
      </c>
      <c r="Z3985" s="3">
        <v>0</v>
      </c>
      <c r="AA3985" s="3">
        <v>0</v>
      </c>
      <c r="AB3985" s="3">
        <v>0</v>
      </c>
      <c r="AC3985" s="3">
        <v>0</v>
      </c>
      <c r="AD3985" s="3">
        <v>0</v>
      </c>
      <c r="AE3985" s="3">
        <v>0</v>
      </c>
      <c r="AF3985" s="3">
        <v>0</v>
      </c>
      <c r="AG3985" s="3">
        <v>0</v>
      </c>
      <c r="AH3985" s="3">
        <v>0</v>
      </c>
      <c r="AI3985" s="3">
        <v>0</v>
      </c>
      <c r="AJ3985" s="3">
        <v>0</v>
      </c>
      <c r="AK3985" s="3">
        <v>0</v>
      </c>
      <c r="AL3985" s="3">
        <v>0</v>
      </c>
      <c r="AM3985" s="3">
        <v>0</v>
      </c>
      <c r="AN3985" s="3">
        <v>0</v>
      </c>
      <c r="AO3985" s="3">
        <v>0</v>
      </c>
      <c r="AP3985" s="3">
        <v>0</v>
      </c>
      <c r="AQ3985" s="3">
        <v>29.54</v>
      </c>
      <c r="AR3985" s="3">
        <v>0</v>
      </c>
      <c r="AS3985" s="3">
        <v>0</v>
      </c>
      <c r="AT3985" s="3">
        <v>0</v>
      </c>
      <c r="AU3985" s="3">
        <v>0</v>
      </c>
      <c r="AV3985" s="3">
        <v>0</v>
      </c>
      <c r="AW3985" s="3">
        <v>0</v>
      </c>
      <c r="AX3985" s="3">
        <v>0</v>
      </c>
      <c r="AY3985" s="3">
        <v>0</v>
      </c>
      <c r="AZ3985" s="3">
        <v>0</v>
      </c>
      <c r="BA3985" s="3">
        <v>0</v>
      </c>
      <c r="BB3985" s="3">
        <v>0</v>
      </c>
      <c r="BC3985" s="3">
        <v>0</v>
      </c>
      <c r="BD3985" s="3">
        <v>0</v>
      </c>
      <c r="BE3985" s="3">
        <v>0</v>
      </c>
      <c r="BF3985" s="3">
        <v>0</v>
      </c>
      <c r="BG3985" s="3">
        <v>0</v>
      </c>
      <c r="BH3985" s="3">
        <v>1</v>
      </c>
      <c r="BI3985" s="3">
        <v>1</v>
      </c>
      <c r="BJ3985" s="3">
        <v>0.2</v>
      </c>
      <c r="BK3985" s="3">
        <v>1</v>
      </c>
      <c r="BL3985" s="3">
        <v>75.69</v>
      </c>
      <c r="BM3985" s="3">
        <v>11.35</v>
      </c>
      <c r="BN3985" s="3">
        <v>87.04</v>
      </c>
      <c r="BO3985" s="3">
        <v>87.04</v>
      </c>
      <c r="BQ3985" s="3">
        <v>119175642</v>
      </c>
      <c r="BR3985" s="3" t="s">
        <v>487</v>
      </c>
      <c r="BS3985" s="3" t="s">
        <v>130</v>
      </c>
      <c r="BY3985" s="3">
        <v>1200</v>
      </c>
      <c r="BZ3985" s="3" t="s">
        <v>311</v>
      </c>
      <c r="CC3985" s="3" t="s">
        <v>239</v>
      </c>
      <c r="CD3985" s="3">
        <v>5200</v>
      </c>
      <c r="CE3985" s="3" t="s">
        <v>90</v>
      </c>
      <c r="CI3985" s="3">
        <v>1</v>
      </c>
      <c r="CJ3985" s="3" t="s">
        <v>130</v>
      </c>
      <c r="CK3985" s="3">
        <v>21</v>
      </c>
      <c r="CL3985" s="3" t="s">
        <v>86</v>
      </c>
    </row>
    <row r="3986" spans="1:90" x14ac:dyDescent="0.3">
      <c r="A3986" s="3" t="s">
        <v>72</v>
      </c>
      <c r="B3986" s="3" t="s">
        <v>73</v>
      </c>
      <c r="C3986" s="3" t="s">
        <v>74</v>
      </c>
      <c r="E3986" s="3" t="str">
        <f>"R080055930462"</f>
        <v>R080055930462</v>
      </c>
      <c r="F3986" s="4">
        <v>45251</v>
      </c>
      <c r="G3986" s="3">
        <v>202408</v>
      </c>
      <c r="H3986" s="3" t="s">
        <v>75</v>
      </c>
      <c r="I3986" s="3" t="s">
        <v>76</v>
      </c>
      <c r="J3986" s="3" t="s">
        <v>3698</v>
      </c>
      <c r="K3986" s="3" t="s">
        <v>78</v>
      </c>
      <c r="L3986" s="3" t="s">
        <v>932</v>
      </c>
      <c r="M3986" s="3" t="s">
        <v>933</v>
      </c>
      <c r="N3986" s="3" t="s">
        <v>3700</v>
      </c>
      <c r="O3986" s="3" t="s">
        <v>82</v>
      </c>
      <c r="P3986" s="3" t="str">
        <f>"1162957734                    "</f>
        <v xml:space="preserve">1162957734                    </v>
      </c>
      <c r="Q3986" s="3">
        <v>0</v>
      </c>
      <c r="R3986" s="3">
        <v>0</v>
      </c>
      <c r="S3986" s="3">
        <v>0</v>
      </c>
      <c r="T3986" s="3">
        <v>0</v>
      </c>
      <c r="U3986" s="3">
        <v>0</v>
      </c>
      <c r="V3986" s="3">
        <v>0</v>
      </c>
      <c r="W3986" s="3">
        <v>0</v>
      </c>
      <c r="X3986" s="3">
        <v>0</v>
      </c>
      <c r="Y3986" s="3">
        <v>0</v>
      </c>
      <c r="Z3986" s="3">
        <v>0</v>
      </c>
      <c r="AA3986" s="3">
        <v>0</v>
      </c>
      <c r="AB3986" s="3">
        <v>0</v>
      </c>
      <c r="AC3986" s="3">
        <v>0</v>
      </c>
      <c r="AD3986" s="3">
        <v>0</v>
      </c>
      <c r="AE3986" s="3">
        <v>0</v>
      </c>
      <c r="AF3986" s="3">
        <v>0</v>
      </c>
      <c r="AG3986" s="3">
        <v>0</v>
      </c>
      <c r="AH3986" s="3">
        <v>0</v>
      </c>
      <c r="AI3986" s="3">
        <v>0</v>
      </c>
      <c r="AJ3986" s="3">
        <v>0</v>
      </c>
      <c r="AK3986" s="3">
        <v>0</v>
      </c>
      <c r="AL3986" s="3">
        <v>0</v>
      </c>
      <c r="AM3986" s="3">
        <v>0</v>
      </c>
      <c r="AN3986" s="3">
        <v>0</v>
      </c>
      <c r="AO3986" s="3">
        <v>0</v>
      </c>
      <c r="AP3986" s="3">
        <v>0</v>
      </c>
      <c r="AQ3986" s="3">
        <v>41.54</v>
      </c>
      <c r="AR3986" s="3">
        <v>0</v>
      </c>
      <c r="AS3986" s="3">
        <v>0</v>
      </c>
      <c r="AT3986" s="3">
        <v>0</v>
      </c>
      <c r="AU3986" s="3">
        <v>0</v>
      </c>
      <c r="AV3986" s="3">
        <v>0</v>
      </c>
      <c r="AW3986" s="3">
        <v>0</v>
      </c>
      <c r="AX3986" s="3">
        <v>0</v>
      </c>
      <c r="AY3986" s="3">
        <v>0</v>
      </c>
      <c r="AZ3986" s="3">
        <v>0</v>
      </c>
      <c r="BA3986" s="3">
        <v>0</v>
      </c>
      <c r="BB3986" s="3">
        <v>0</v>
      </c>
      <c r="BC3986" s="3">
        <v>0</v>
      </c>
      <c r="BD3986" s="3">
        <v>0</v>
      </c>
      <c r="BE3986" s="3">
        <v>0</v>
      </c>
      <c r="BF3986" s="3">
        <v>0</v>
      </c>
      <c r="BG3986" s="3">
        <v>0</v>
      </c>
      <c r="BH3986" s="3">
        <v>1</v>
      </c>
      <c r="BI3986" s="3">
        <v>1</v>
      </c>
      <c r="BJ3986" s="3">
        <v>0.2</v>
      </c>
      <c r="BK3986" s="3">
        <v>1</v>
      </c>
      <c r="BL3986" s="3">
        <v>106.45</v>
      </c>
      <c r="BM3986" s="3">
        <v>15.97</v>
      </c>
      <c r="BN3986" s="3">
        <v>122.42</v>
      </c>
      <c r="BO3986" s="3">
        <v>122.42</v>
      </c>
      <c r="BS3986" s="4">
        <v>45252</v>
      </c>
      <c r="BT3986" s="5">
        <v>0.36249999999999999</v>
      </c>
      <c r="BU3986" s="3" t="s">
        <v>3701</v>
      </c>
      <c r="BV3986" s="3" t="s">
        <v>94</v>
      </c>
      <c r="BY3986" s="3">
        <v>1200</v>
      </c>
      <c r="CA3986" s="3" t="s">
        <v>3100</v>
      </c>
      <c r="CC3986" s="3" t="s">
        <v>933</v>
      </c>
      <c r="CD3986" s="3">
        <v>2210</v>
      </c>
      <c r="CE3986" s="3" t="s">
        <v>90</v>
      </c>
      <c r="CF3986" s="4">
        <v>45252</v>
      </c>
      <c r="CI3986" s="3">
        <v>1</v>
      </c>
      <c r="CJ3986" s="3">
        <v>1</v>
      </c>
      <c r="CK3986" s="3">
        <v>24</v>
      </c>
      <c r="CL3986" s="3" t="s">
        <v>86</v>
      </c>
    </row>
    <row r="3987" spans="1:90" x14ac:dyDescent="0.3">
      <c r="A3987" s="3" t="s">
        <v>72</v>
      </c>
      <c r="B3987" s="3" t="s">
        <v>73</v>
      </c>
      <c r="C3987" s="3" t="s">
        <v>74</v>
      </c>
      <c r="E3987" s="3" t="str">
        <f>"080055993214"</f>
        <v>080055993214</v>
      </c>
      <c r="F3987" s="4">
        <v>45251</v>
      </c>
      <c r="G3987" s="3">
        <v>202408</v>
      </c>
      <c r="H3987" s="3" t="s">
        <v>75</v>
      </c>
      <c r="I3987" s="3" t="s">
        <v>76</v>
      </c>
      <c r="J3987" s="3" t="s">
        <v>77</v>
      </c>
      <c r="K3987" s="3" t="s">
        <v>78</v>
      </c>
      <c r="L3987" s="3" t="s">
        <v>681</v>
      </c>
      <c r="M3987" s="3" t="s">
        <v>682</v>
      </c>
      <c r="N3987" s="3" t="s">
        <v>3702</v>
      </c>
      <c r="O3987" s="3" t="s">
        <v>150</v>
      </c>
      <c r="P3987" s="3" t="str">
        <f>"1162958215                    "</f>
        <v xml:space="preserve">1162958215                    </v>
      </c>
      <c r="Q3987" s="3">
        <v>0</v>
      </c>
      <c r="R3987" s="3">
        <v>0</v>
      </c>
      <c r="S3987" s="3">
        <v>0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0</v>
      </c>
      <c r="Z3987" s="3">
        <v>0</v>
      </c>
      <c r="AA3987" s="3">
        <v>0</v>
      </c>
      <c r="AB3987" s="3">
        <v>0</v>
      </c>
      <c r="AC3987" s="3">
        <v>0</v>
      </c>
      <c r="AD3987" s="3">
        <v>0</v>
      </c>
      <c r="AE3987" s="3">
        <v>0</v>
      </c>
      <c r="AF3987" s="3">
        <v>0</v>
      </c>
      <c r="AG3987" s="3">
        <v>5.57</v>
      </c>
      <c r="AH3987" s="3">
        <v>0</v>
      </c>
      <c r="AI3987" s="3">
        <v>0</v>
      </c>
      <c r="AJ3987" s="3">
        <v>0</v>
      </c>
      <c r="AK3987" s="3">
        <v>0</v>
      </c>
      <c r="AL3987" s="3">
        <v>0</v>
      </c>
      <c r="AM3987" s="3">
        <v>0</v>
      </c>
      <c r="AN3987" s="3">
        <v>0</v>
      </c>
      <c r="AO3987" s="3">
        <v>0</v>
      </c>
      <c r="AP3987" s="3">
        <v>0</v>
      </c>
      <c r="AQ3987" s="3">
        <v>107.11</v>
      </c>
      <c r="AR3987" s="3">
        <v>0</v>
      </c>
      <c r="AS3987" s="3">
        <v>0</v>
      </c>
      <c r="AT3987" s="3">
        <v>0</v>
      </c>
      <c r="AU3987" s="3">
        <v>0</v>
      </c>
      <c r="AV3987" s="3">
        <v>0</v>
      </c>
      <c r="AW3987" s="3">
        <v>0</v>
      </c>
      <c r="AX3987" s="3">
        <v>0</v>
      </c>
      <c r="AY3987" s="3">
        <v>0</v>
      </c>
      <c r="AZ3987" s="3">
        <v>0</v>
      </c>
      <c r="BA3987" s="3">
        <v>0</v>
      </c>
      <c r="BB3987" s="3">
        <v>0</v>
      </c>
      <c r="BC3987" s="3">
        <v>0</v>
      </c>
      <c r="BD3987" s="3">
        <v>0</v>
      </c>
      <c r="BE3987" s="3">
        <v>0</v>
      </c>
      <c r="BF3987" s="3">
        <v>0</v>
      </c>
      <c r="BG3987" s="3">
        <v>0</v>
      </c>
      <c r="BH3987" s="3">
        <v>2</v>
      </c>
      <c r="BI3987" s="3">
        <v>22</v>
      </c>
      <c r="BJ3987" s="3">
        <v>64</v>
      </c>
      <c r="BK3987" s="3">
        <v>64</v>
      </c>
      <c r="BL3987" s="3">
        <v>280.04000000000002</v>
      </c>
      <c r="BM3987" s="3">
        <v>42.01</v>
      </c>
      <c r="BN3987" s="3">
        <v>322.05</v>
      </c>
      <c r="BO3987" s="3">
        <v>322.05</v>
      </c>
      <c r="BQ3987" s="3" t="s">
        <v>3703</v>
      </c>
      <c r="BR3987" s="3" t="s">
        <v>84</v>
      </c>
      <c r="BS3987" s="4">
        <v>45252</v>
      </c>
      <c r="BT3987" s="5">
        <v>0.41666666666666669</v>
      </c>
      <c r="BU3987" s="3" t="s">
        <v>3704</v>
      </c>
      <c r="BV3987" s="3" t="s">
        <v>94</v>
      </c>
      <c r="BY3987" s="3">
        <v>320160</v>
      </c>
      <c r="CC3987" s="3" t="s">
        <v>682</v>
      </c>
      <c r="CD3987" s="3">
        <v>1724</v>
      </c>
      <c r="CE3987" s="3" t="s">
        <v>90</v>
      </c>
      <c r="CF3987" s="4">
        <v>45253</v>
      </c>
      <c r="CI3987" s="3">
        <v>1</v>
      </c>
      <c r="CJ3987" s="3">
        <v>1</v>
      </c>
      <c r="CK3987" s="3">
        <v>42</v>
      </c>
      <c r="CL3987" s="3" t="s">
        <v>86</v>
      </c>
    </row>
    <row r="3988" spans="1:90" x14ac:dyDescent="0.3">
      <c r="A3988" s="3" t="s">
        <v>72</v>
      </c>
      <c r="B3988" s="3" t="s">
        <v>73</v>
      </c>
      <c r="C3988" s="3" t="s">
        <v>74</v>
      </c>
      <c r="E3988" s="3" t="str">
        <f>"080055690642"</f>
        <v>080055690642</v>
      </c>
      <c r="F3988" s="4">
        <v>45233</v>
      </c>
      <c r="G3988" s="3">
        <v>202408</v>
      </c>
      <c r="H3988" s="3" t="s">
        <v>75</v>
      </c>
      <c r="I3988" s="3" t="s">
        <v>76</v>
      </c>
      <c r="J3988" s="3" t="s">
        <v>77</v>
      </c>
      <c r="K3988" s="3" t="s">
        <v>78</v>
      </c>
      <c r="L3988" s="3" t="s">
        <v>79</v>
      </c>
      <c r="M3988" s="3" t="s">
        <v>80</v>
      </c>
      <c r="N3988" s="3" t="s">
        <v>3071</v>
      </c>
      <c r="O3988" s="3" t="s">
        <v>82</v>
      </c>
      <c r="P3988" s="3" t="str">
        <f>"1162955207                    "</f>
        <v xml:space="preserve">1162955207                    </v>
      </c>
      <c r="Q3988" s="3">
        <v>0</v>
      </c>
      <c r="R3988" s="3">
        <v>0</v>
      </c>
      <c r="S3988" s="3">
        <v>0</v>
      </c>
      <c r="T3988" s="3">
        <v>0</v>
      </c>
      <c r="U3988" s="3">
        <v>0</v>
      </c>
      <c r="V3988" s="3">
        <v>0</v>
      </c>
      <c r="W3988" s="3">
        <v>0</v>
      </c>
      <c r="X3988" s="3">
        <v>0</v>
      </c>
      <c r="Y3988" s="3">
        <v>0</v>
      </c>
      <c r="Z3988" s="3">
        <v>0</v>
      </c>
      <c r="AA3988" s="3">
        <v>0</v>
      </c>
      <c r="AB3988" s="3">
        <v>0</v>
      </c>
      <c r="AC3988" s="3">
        <v>0</v>
      </c>
      <c r="AD3988" s="3">
        <v>0</v>
      </c>
      <c r="AE3988" s="3">
        <v>0</v>
      </c>
      <c r="AF3988" s="3">
        <v>0</v>
      </c>
      <c r="AG3988" s="3">
        <v>0</v>
      </c>
      <c r="AH3988" s="3">
        <v>0</v>
      </c>
      <c r="AI3988" s="3">
        <v>0</v>
      </c>
      <c r="AJ3988" s="3">
        <v>0</v>
      </c>
      <c r="AK3988" s="3">
        <v>0</v>
      </c>
      <c r="AL3988" s="3">
        <v>0</v>
      </c>
      <c r="AM3988" s="3">
        <v>0</v>
      </c>
      <c r="AN3988" s="3">
        <v>0</v>
      </c>
      <c r="AO3988" s="3">
        <v>0</v>
      </c>
      <c r="AP3988" s="3">
        <v>0</v>
      </c>
      <c r="AQ3988" s="3">
        <v>29.54</v>
      </c>
      <c r="AR3988" s="3">
        <v>0</v>
      </c>
      <c r="AS3988" s="3">
        <v>0</v>
      </c>
      <c r="AT3988" s="3">
        <v>0</v>
      </c>
      <c r="AU3988" s="3">
        <v>0</v>
      </c>
      <c r="AV3988" s="3">
        <v>0</v>
      </c>
      <c r="AW3988" s="3">
        <v>0</v>
      </c>
      <c r="AX3988" s="3">
        <v>0</v>
      </c>
      <c r="AY3988" s="3">
        <v>0</v>
      </c>
      <c r="AZ3988" s="3">
        <v>0</v>
      </c>
      <c r="BA3988" s="3">
        <v>0</v>
      </c>
      <c r="BB3988" s="3">
        <v>0</v>
      </c>
      <c r="BC3988" s="3">
        <v>0</v>
      </c>
      <c r="BD3988" s="3">
        <v>0</v>
      </c>
      <c r="BE3988" s="3">
        <v>0</v>
      </c>
      <c r="BF3988" s="3">
        <v>0</v>
      </c>
      <c r="BG3988" s="3">
        <v>0</v>
      </c>
      <c r="BH3988" s="3">
        <v>1</v>
      </c>
      <c r="BI3988" s="3">
        <v>1</v>
      </c>
      <c r="BJ3988" s="3">
        <v>0.2</v>
      </c>
      <c r="BK3988" s="3">
        <v>1</v>
      </c>
      <c r="BL3988" s="3">
        <v>75.69</v>
      </c>
      <c r="BM3988" s="3">
        <v>11.35</v>
      </c>
      <c r="BN3988" s="3">
        <v>87.04</v>
      </c>
      <c r="BO3988" s="3">
        <v>87.04</v>
      </c>
      <c r="BQ3988" s="3" t="s">
        <v>3072</v>
      </c>
      <c r="BR3988" s="3" t="s">
        <v>84</v>
      </c>
      <c r="BS3988" s="4">
        <v>45236</v>
      </c>
      <c r="BT3988" s="5">
        <v>0.38611111111111113</v>
      </c>
      <c r="BU3988" s="3" t="s">
        <v>3705</v>
      </c>
      <c r="BV3988" s="3" t="s">
        <v>94</v>
      </c>
      <c r="BY3988" s="3">
        <v>1200</v>
      </c>
      <c r="CA3988" s="3" t="s">
        <v>3124</v>
      </c>
      <c r="CC3988" s="3" t="s">
        <v>80</v>
      </c>
      <c r="CD3988" s="3">
        <v>7405</v>
      </c>
      <c r="CE3988" s="3" t="s">
        <v>90</v>
      </c>
      <c r="CF3988" s="4">
        <v>45237</v>
      </c>
      <c r="CI3988" s="3">
        <v>1</v>
      </c>
      <c r="CJ3988" s="3">
        <v>1</v>
      </c>
      <c r="CK3988" s="3">
        <v>21</v>
      </c>
      <c r="CL3988" s="3" t="s">
        <v>86</v>
      </c>
    </row>
    <row r="3989" spans="1:90" x14ac:dyDescent="0.3">
      <c r="A3989" s="3" t="s">
        <v>72</v>
      </c>
      <c r="B3989" s="3" t="s">
        <v>73</v>
      </c>
      <c r="C3989" s="3" t="s">
        <v>74</v>
      </c>
      <c r="E3989" s="3" t="str">
        <f>"080055688549"</f>
        <v>080055688549</v>
      </c>
      <c r="F3989" s="4">
        <v>45233</v>
      </c>
      <c r="G3989" s="3">
        <v>202408</v>
      </c>
      <c r="H3989" s="3" t="s">
        <v>75</v>
      </c>
      <c r="I3989" s="3" t="s">
        <v>76</v>
      </c>
      <c r="J3989" s="3" t="s">
        <v>77</v>
      </c>
      <c r="K3989" s="3" t="s">
        <v>78</v>
      </c>
      <c r="L3989" s="3" t="s">
        <v>541</v>
      </c>
      <c r="M3989" s="3" t="s">
        <v>542</v>
      </c>
      <c r="N3989" s="3" t="s">
        <v>2138</v>
      </c>
      <c r="O3989" s="3" t="s">
        <v>82</v>
      </c>
      <c r="P3989" s="3" t="str">
        <f>"1162955347                    "</f>
        <v xml:space="preserve">1162955347                    </v>
      </c>
      <c r="Q3989" s="3">
        <v>0</v>
      </c>
      <c r="R3989" s="3">
        <v>0</v>
      </c>
      <c r="S3989" s="3">
        <v>0</v>
      </c>
      <c r="T3989" s="3">
        <v>0</v>
      </c>
      <c r="U3989" s="3">
        <v>0</v>
      </c>
      <c r="V3989" s="3">
        <v>0</v>
      </c>
      <c r="W3989" s="3">
        <v>0</v>
      </c>
      <c r="X3989" s="3">
        <v>0</v>
      </c>
      <c r="Y3989" s="3">
        <v>0</v>
      </c>
      <c r="Z3989" s="3">
        <v>0</v>
      </c>
      <c r="AA3989" s="3">
        <v>0</v>
      </c>
      <c r="AB3989" s="3">
        <v>0</v>
      </c>
      <c r="AC3989" s="3">
        <v>0</v>
      </c>
      <c r="AD3989" s="3">
        <v>0</v>
      </c>
      <c r="AE3989" s="3">
        <v>0</v>
      </c>
      <c r="AF3989" s="3">
        <v>0</v>
      </c>
      <c r="AG3989" s="3">
        <v>0</v>
      </c>
      <c r="AH3989" s="3">
        <v>0</v>
      </c>
      <c r="AI3989" s="3">
        <v>0</v>
      </c>
      <c r="AJ3989" s="3">
        <v>0</v>
      </c>
      <c r="AK3989" s="3">
        <v>0</v>
      </c>
      <c r="AL3989" s="3">
        <v>0</v>
      </c>
      <c r="AM3989" s="3">
        <v>0</v>
      </c>
      <c r="AN3989" s="3">
        <v>0</v>
      </c>
      <c r="AO3989" s="3">
        <v>0</v>
      </c>
      <c r="AP3989" s="3">
        <v>0</v>
      </c>
      <c r="AQ3989" s="3">
        <v>57.23</v>
      </c>
      <c r="AR3989" s="3">
        <v>0</v>
      </c>
      <c r="AS3989" s="3">
        <v>0</v>
      </c>
      <c r="AT3989" s="3">
        <v>0</v>
      </c>
      <c r="AU3989" s="3">
        <v>0</v>
      </c>
      <c r="AV3989" s="3">
        <v>0</v>
      </c>
      <c r="AW3989" s="3">
        <v>0</v>
      </c>
      <c r="AX3989" s="3">
        <v>0</v>
      </c>
      <c r="AY3989" s="3">
        <v>0</v>
      </c>
      <c r="AZ3989" s="3">
        <v>0</v>
      </c>
      <c r="BA3989" s="3">
        <v>0</v>
      </c>
      <c r="BB3989" s="3">
        <v>0</v>
      </c>
      <c r="BC3989" s="3">
        <v>0</v>
      </c>
      <c r="BD3989" s="3">
        <v>0</v>
      </c>
      <c r="BE3989" s="3">
        <v>0</v>
      </c>
      <c r="BF3989" s="3">
        <v>0</v>
      </c>
      <c r="BG3989" s="3">
        <v>0</v>
      </c>
      <c r="BH3989" s="3">
        <v>1</v>
      </c>
      <c r="BI3989" s="3">
        <v>1</v>
      </c>
      <c r="BJ3989" s="3">
        <v>0.2</v>
      </c>
      <c r="BK3989" s="3">
        <v>1</v>
      </c>
      <c r="BL3989" s="3">
        <v>146.65</v>
      </c>
      <c r="BM3989" s="3">
        <v>22</v>
      </c>
      <c r="BN3989" s="3">
        <v>168.65</v>
      </c>
      <c r="BO3989" s="3">
        <v>168.65</v>
      </c>
      <c r="BQ3989" s="3" t="s">
        <v>2139</v>
      </c>
      <c r="BR3989" s="3" t="s">
        <v>84</v>
      </c>
      <c r="BS3989" s="4">
        <v>45236</v>
      </c>
      <c r="BT3989" s="5">
        <v>0.70138888888888884</v>
      </c>
      <c r="BU3989" s="3" t="s">
        <v>3706</v>
      </c>
      <c r="BV3989" s="3" t="s">
        <v>94</v>
      </c>
      <c r="BY3989" s="3">
        <v>1200</v>
      </c>
      <c r="CA3989" s="3" t="s">
        <v>2141</v>
      </c>
      <c r="CC3989" s="3" t="s">
        <v>542</v>
      </c>
      <c r="CD3989" s="3">
        <v>3370</v>
      </c>
      <c r="CE3989" s="3" t="s">
        <v>90</v>
      </c>
      <c r="CF3989" s="4">
        <v>45237</v>
      </c>
      <c r="CI3989" s="3">
        <v>2</v>
      </c>
      <c r="CJ3989" s="3">
        <v>1</v>
      </c>
      <c r="CK3989" s="3">
        <v>23</v>
      </c>
      <c r="CL3989" s="3" t="s">
        <v>86</v>
      </c>
    </row>
    <row r="3990" spans="1:90" x14ac:dyDescent="0.3">
      <c r="A3990" s="3" t="s">
        <v>72</v>
      </c>
      <c r="B3990" s="3" t="s">
        <v>73</v>
      </c>
      <c r="C3990" s="3" t="s">
        <v>74</v>
      </c>
      <c r="E3990" s="3" t="str">
        <f>"080055688522"</f>
        <v>080055688522</v>
      </c>
      <c r="F3990" s="4">
        <v>45233</v>
      </c>
      <c r="G3990" s="3">
        <v>202408</v>
      </c>
      <c r="H3990" s="3" t="s">
        <v>75</v>
      </c>
      <c r="I3990" s="3" t="s">
        <v>76</v>
      </c>
      <c r="J3990" s="3" t="s">
        <v>77</v>
      </c>
      <c r="K3990" s="3" t="s">
        <v>78</v>
      </c>
      <c r="L3990" s="3" t="s">
        <v>442</v>
      </c>
      <c r="M3990" s="3" t="s">
        <v>443</v>
      </c>
      <c r="N3990" s="3" t="s">
        <v>505</v>
      </c>
      <c r="O3990" s="3" t="s">
        <v>82</v>
      </c>
      <c r="P3990" s="3" t="str">
        <f>"1162955346                    "</f>
        <v xml:space="preserve">1162955346                    </v>
      </c>
      <c r="Q3990" s="3">
        <v>0</v>
      </c>
      <c r="R3990" s="3">
        <v>0</v>
      </c>
      <c r="S3990" s="3">
        <v>0</v>
      </c>
      <c r="T3990" s="3">
        <v>0</v>
      </c>
      <c r="U3990" s="3">
        <v>0</v>
      </c>
      <c r="V3990" s="3">
        <v>0</v>
      </c>
      <c r="W3990" s="3">
        <v>0</v>
      </c>
      <c r="X3990" s="3">
        <v>0</v>
      </c>
      <c r="Y3990" s="3">
        <v>0</v>
      </c>
      <c r="Z3990" s="3">
        <v>0</v>
      </c>
      <c r="AA3990" s="3">
        <v>0</v>
      </c>
      <c r="AB3990" s="3">
        <v>0</v>
      </c>
      <c r="AC3990" s="3">
        <v>0</v>
      </c>
      <c r="AD3990" s="3">
        <v>0</v>
      </c>
      <c r="AE3990" s="3">
        <v>0</v>
      </c>
      <c r="AF3990" s="3">
        <v>0</v>
      </c>
      <c r="AG3990" s="3">
        <v>0</v>
      </c>
      <c r="AH3990" s="3">
        <v>0</v>
      </c>
      <c r="AI3990" s="3">
        <v>0</v>
      </c>
      <c r="AJ3990" s="3">
        <v>0</v>
      </c>
      <c r="AK3990" s="3">
        <v>0</v>
      </c>
      <c r="AL3990" s="3">
        <v>0</v>
      </c>
      <c r="AM3990" s="3">
        <v>0</v>
      </c>
      <c r="AN3990" s="3">
        <v>0</v>
      </c>
      <c r="AO3990" s="3">
        <v>0</v>
      </c>
      <c r="AP3990" s="3">
        <v>0</v>
      </c>
      <c r="AQ3990" s="3">
        <v>23.07</v>
      </c>
      <c r="AR3990" s="3">
        <v>0</v>
      </c>
      <c r="AS3990" s="3">
        <v>0</v>
      </c>
      <c r="AT3990" s="3">
        <v>0</v>
      </c>
      <c r="AU3990" s="3">
        <v>0</v>
      </c>
      <c r="AV3990" s="3">
        <v>0</v>
      </c>
      <c r="AW3990" s="3">
        <v>0</v>
      </c>
      <c r="AX3990" s="3">
        <v>0</v>
      </c>
      <c r="AY3990" s="3">
        <v>0</v>
      </c>
      <c r="AZ3990" s="3">
        <v>0</v>
      </c>
      <c r="BA3990" s="3">
        <v>0</v>
      </c>
      <c r="BB3990" s="3">
        <v>0</v>
      </c>
      <c r="BC3990" s="3">
        <v>0</v>
      </c>
      <c r="BD3990" s="3">
        <v>0</v>
      </c>
      <c r="BE3990" s="3">
        <v>0</v>
      </c>
      <c r="BF3990" s="3">
        <v>0</v>
      </c>
      <c r="BG3990" s="3">
        <v>0</v>
      </c>
      <c r="BH3990" s="3">
        <v>1</v>
      </c>
      <c r="BI3990" s="3">
        <v>1</v>
      </c>
      <c r="BJ3990" s="3">
        <v>0.2</v>
      </c>
      <c r="BK3990" s="3">
        <v>1</v>
      </c>
      <c r="BL3990" s="3">
        <v>59.12</v>
      </c>
      <c r="BM3990" s="3">
        <v>8.8699999999999992</v>
      </c>
      <c r="BN3990" s="3">
        <v>67.989999999999995</v>
      </c>
      <c r="BO3990" s="3">
        <v>67.989999999999995</v>
      </c>
      <c r="BQ3990" s="3" t="s">
        <v>506</v>
      </c>
      <c r="BR3990" s="3" t="s">
        <v>84</v>
      </c>
      <c r="BS3990" s="4">
        <v>45236</v>
      </c>
      <c r="BT3990" s="5">
        <v>0.32430555555555557</v>
      </c>
      <c r="BU3990" s="3" t="s">
        <v>3109</v>
      </c>
      <c r="BV3990" s="3" t="s">
        <v>94</v>
      </c>
      <c r="BY3990" s="3">
        <v>1200</v>
      </c>
      <c r="CA3990" s="3" t="s">
        <v>448</v>
      </c>
      <c r="CC3990" s="3" t="s">
        <v>443</v>
      </c>
      <c r="CD3990" s="3">
        <v>2013</v>
      </c>
      <c r="CE3990" s="3" t="s">
        <v>90</v>
      </c>
      <c r="CF3990" s="4">
        <v>45236</v>
      </c>
      <c r="CI3990" s="3">
        <v>1</v>
      </c>
      <c r="CJ3990" s="3">
        <v>1</v>
      </c>
      <c r="CK3990" s="3">
        <v>22</v>
      </c>
      <c r="CL3990" s="3" t="s">
        <v>86</v>
      </c>
    </row>
    <row r="3991" spans="1:90" x14ac:dyDescent="0.3">
      <c r="A3991" s="3" t="s">
        <v>72</v>
      </c>
      <c r="B3991" s="3" t="s">
        <v>73</v>
      </c>
      <c r="C3991" s="3" t="s">
        <v>74</v>
      </c>
      <c r="E3991" s="3" t="str">
        <f>"080055687516"</f>
        <v>080055687516</v>
      </c>
      <c r="F3991" s="4">
        <v>45233</v>
      </c>
      <c r="G3991" s="3">
        <v>202408</v>
      </c>
      <c r="H3991" s="3" t="s">
        <v>75</v>
      </c>
      <c r="I3991" s="3" t="s">
        <v>76</v>
      </c>
      <c r="J3991" s="3" t="s">
        <v>77</v>
      </c>
      <c r="K3991" s="3" t="s">
        <v>78</v>
      </c>
      <c r="L3991" s="3" t="s">
        <v>314</v>
      </c>
      <c r="M3991" s="3" t="s">
        <v>315</v>
      </c>
      <c r="N3991" s="3" t="s">
        <v>1378</v>
      </c>
      <c r="O3991" s="3" t="s">
        <v>82</v>
      </c>
      <c r="P3991" s="3" t="str">
        <f>"1162955266                    "</f>
        <v xml:space="preserve">1162955266                    </v>
      </c>
      <c r="Q3991" s="3">
        <v>0</v>
      </c>
      <c r="R3991" s="3">
        <v>0</v>
      </c>
      <c r="S3991" s="3">
        <v>0</v>
      </c>
      <c r="T3991" s="3">
        <v>0</v>
      </c>
      <c r="U3991" s="3">
        <v>0</v>
      </c>
      <c r="V3991" s="3">
        <v>0</v>
      </c>
      <c r="W3991" s="3">
        <v>0</v>
      </c>
      <c r="X3991" s="3">
        <v>0</v>
      </c>
      <c r="Y3991" s="3">
        <v>0</v>
      </c>
      <c r="Z3991" s="3">
        <v>0</v>
      </c>
      <c r="AA3991" s="3">
        <v>0</v>
      </c>
      <c r="AB3991" s="3">
        <v>0</v>
      </c>
      <c r="AC3991" s="3">
        <v>0</v>
      </c>
      <c r="AD3991" s="3">
        <v>0</v>
      </c>
      <c r="AE3991" s="3">
        <v>0</v>
      </c>
      <c r="AF3991" s="3">
        <v>0</v>
      </c>
      <c r="AG3991" s="3">
        <v>0</v>
      </c>
      <c r="AH3991" s="3">
        <v>0</v>
      </c>
      <c r="AI3991" s="3">
        <v>0</v>
      </c>
      <c r="AJ3991" s="3">
        <v>0</v>
      </c>
      <c r="AK3991" s="3">
        <v>0</v>
      </c>
      <c r="AL3991" s="3">
        <v>0</v>
      </c>
      <c r="AM3991" s="3">
        <v>0</v>
      </c>
      <c r="AN3991" s="3">
        <v>0</v>
      </c>
      <c r="AO3991" s="3">
        <v>0</v>
      </c>
      <c r="AP3991" s="3">
        <v>0</v>
      </c>
      <c r="AQ3991" s="3">
        <v>29.54</v>
      </c>
      <c r="AR3991" s="3">
        <v>0</v>
      </c>
      <c r="AS3991" s="3">
        <v>0</v>
      </c>
      <c r="AT3991" s="3">
        <v>0</v>
      </c>
      <c r="AU3991" s="3">
        <v>0</v>
      </c>
      <c r="AV3991" s="3">
        <v>0</v>
      </c>
      <c r="AW3991" s="3">
        <v>0</v>
      </c>
      <c r="AX3991" s="3">
        <v>0</v>
      </c>
      <c r="AY3991" s="3">
        <v>0</v>
      </c>
      <c r="AZ3991" s="3">
        <v>0</v>
      </c>
      <c r="BA3991" s="3">
        <v>0</v>
      </c>
      <c r="BB3991" s="3">
        <v>0</v>
      </c>
      <c r="BC3991" s="3">
        <v>0</v>
      </c>
      <c r="BD3991" s="3">
        <v>0</v>
      </c>
      <c r="BE3991" s="3">
        <v>0</v>
      </c>
      <c r="BF3991" s="3">
        <v>0</v>
      </c>
      <c r="BG3991" s="3">
        <v>0</v>
      </c>
      <c r="BH3991" s="3">
        <v>1</v>
      </c>
      <c r="BI3991" s="3">
        <v>1</v>
      </c>
      <c r="BJ3991" s="3">
        <v>0.2</v>
      </c>
      <c r="BK3991" s="3">
        <v>1</v>
      </c>
      <c r="BL3991" s="3">
        <v>75.69</v>
      </c>
      <c r="BM3991" s="3">
        <v>11.35</v>
      </c>
      <c r="BN3991" s="3">
        <v>87.04</v>
      </c>
      <c r="BO3991" s="3">
        <v>87.04</v>
      </c>
      <c r="BQ3991" s="3" t="s">
        <v>1379</v>
      </c>
      <c r="BR3991" s="3" t="s">
        <v>84</v>
      </c>
      <c r="BS3991" s="4">
        <v>45236</v>
      </c>
      <c r="BT3991" s="5">
        <v>0.39305555555555555</v>
      </c>
      <c r="BU3991" s="3" t="s">
        <v>1338</v>
      </c>
      <c r="BV3991" s="3" t="s">
        <v>94</v>
      </c>
      <c r="BY3991" s="3">
        <v>1200</v>
      </c>
      <c r="CA3991" s="3" t="s">
        <v>1381</v>
      </c>
      <c r="CC3991" s="3" t="s">
        <v>315</v>
      </c>
      <c r="CD3991" s="3">
        <v>7600</v>
      </c>
      <c r="CE3991" s="3" t="s">
        <v>90</v>
      </c>
      <c r="CF3991" s="4">
        <v>45237</v>
      </c>
      <c r="CI3991" s="3">
        <v>1</v>
      </c>
      <c r="CJ3991" s="3">
        <v>1</v>
      </c>
      <c r="CK3991" s="3">
        <v>21</v>
      </c>
      <c r="CL3991" s="3" t="s">
        <v>86</v>
      </c>
    </row>
    <row r="3992" spans="1:90" x14ac:dyDescent="0.3">
      <c r="A3992" s="3" t="s">
        <v>72</v>
      </c>
      <c r="B3992" s="3" t="s">
        <v>73</v>
      </c>
      <c r="C3992" s="3" t="s">
        <v>74</v>
      </c>
      <c r="E3992" s="3" t="str">
        <f>"080055689402"</f>
        <v>080055689402</v>
      </c>
      <c r="F3992" s="4">
        <v>45233</v>
      </c>
      <c r="G3992" s="3">
        <v>202408</v>
      </c>
      <c r="H3992" s="3" t="s">
        <v>75</v>
      </c>
      <c r="I3992" s="3" t="s">
        <v>76</v>
      </c>
      <c r="J3992" s="3" t="s">
        <v>77</v>
      </c>
      <c r="K3992" s="3" t="s">
        <v>78</v>
      </c>
      <c r="L3992" s="3" t="s">
        <v>147</v>
      </c>
      <c r="M3992" s="3" t="s">
        <v>148</v>
      </c>
      <c r="N3992" s="3" t="s">
        <v>1446</v>
      </c>
      <c r="O3992" s="3" t="s">
        <v>150</v>
      </c>
      <c r="P3992" s="3" t="str">
        <f>"1162955352                    "</f>
        <v xml:space="preserve">1162955352                    </v>
      </c>
      <c r="Q3992" s="3">
        <v>0</v>
      </c>
      <c r="R3992" s="3">
        <v>0</v>
      </c>
      <c r="S3992" s="3">
        <v>0</v>
      </c>
      <c r="T3992" s="3">
        <v>0</v>
      </c>
      <c r="U3992" s="3">
        <v>0</v>
      </c>
      <c r="V3992" s="3">
        <v>0</v>
      </c>
      <c r="W3992" s="3">
        <v>0</v>
      </c>
      <c r="X3992" s="3">
        <v>0</v>
      </c>
      <c r="Y3992" s="3">
        <v>0</v>
      </c>
      <c r="Z3992" s="3">
        <v>0</v>
      </c>
      <c r="AA3992" s="3">
        <v>0</v>
      </c>
      <c r="AB3992" s="3">
        <v>0</v>
      </c>
      <c r="AC3992" s="3">
        <v>0</v>
      </c>
      <c r="AD3992" s="3">
        <v>0</v>
      </c>
      <c r="AE3992" s="3">
        <v>0</v>
      </c>
      <c r="AF3992" s="3">
        <v>0</v>
      </c>
      <c r="AG3992" s="3">
        <v>5.57</v>
      </c>
      <c r="AH3992" s="3">
        <v>0</v>
      </c>
      <c r="AI3992" s="3">
        <v>0</v>
      </c>
      <c r="AJ3992" s="3">
        <v>0</v>
      </c>
      <c r="AK3992" s="3">
        <v>0</v>
      </c>
      <c r="AL3992" s="3">
        <v>0</v>
      </c>
      <c r="AM3992" s="3">
        <v>0</v>
      </c>
      <c r="AN3992" s="3">
        <v>0</v>
      </c>
      <c r="AO3992" s="3">
        <v>0</v>
      </c>
      <c r="AP3992" s="3">
        <v>0</v>
      </c>
      <c r="AQ3992" s="3">
        <v>71.25</v>
      </c>
      <c r="AR3992" s="3">
        <v>0</v>
      </c>
      <c r="AS3992" s="3">
        <v>0</v>
      </c>
      <c r="AT3992" s="3">
        <v>0</v>
      </c>
      <c r="AU3992" s="3">
        <v>0</v>
      </c>
      <c r="AV3992" s="3">
        <v>0</v>
      </c>
      <c r="AW3992" s="3">
        <v>0</v>
      </c>
      <c r="AX3992" s="3">
        <v>0</v>
      </c>
      <c r="AY3992" s="3">
        <v>0</v>
      </c>
      <c r="AZ3992" s="3">
        <v>0</v>
      </c>
      <c r="BA3992" s="3">
        <v>0</v>
      </c>
      <c r="BB3992" s="3">
        <v>0</v>
      </c>
      <c r="BC3992" s="3">
        <v>0</v>
      </c>
      <c r="BD3992" s="3">
        <v>0</v>
      </c>
      <c r="BE3992" s="3">
        <v>0</v>
      </c>
      <c r="BF3992" s="3">
        <v>0</v>
      </c>
      <c r="BG3992" s="3">
        <v>0</v>
      </c>
      <c r="BH3992" s="3">
        <v>1</v>
      </c>
      <c r="BI3992" s="3">
        <v>21</v>
      </c>
      <c r="BJ3992" s="3">
        <v>8.6</v>
      </c>
      <c r="BK3992" s="3">
        <v>21</v>
      </c>
      <c r="BL3992" s="3">
        <v>188.15</v>
      </c>
      <c r="BM3992" s="3">
        <v>28.22</v>
      </c>
      <c r="BN3992" s="3">
        <v>216.37</v>
      </c>
      <c r="BO3992" s="3">
        <v>216.37</v>
      </c>
      <c r="BQ3992" s="3" t="s">
        <v>1447</v>
      </c>
      <c r="BR3992" s="3" t="s">
        <v>84</v>
      </c>
      <c r="BS3992" s="4">
        <v>45236</v>
      </c>
      <c r="BT3992" s="5">
        <v>0.35069444444444442</v>
      </c>
      <c r="BU3992" s="3" t="s">
        <v>1448</v>
      </c>
      <c r="BV3992" s="3" t="s">
        <v>94</v>
      </c>
      <c r="BY3992" s="3">
        <v>43200</v>
      </c>
      <c r="CA3992" s="3" t="s">
        <v>429</v>
      </c>
      <c r="CC3992" s="3" t="s">
        <v>148</v>
      </c>
      <c r="CD3992" s="3">
        <v>200</v>
      </c>
      <c r="CE3992" s="3" t="s">
        <v>90</v>
      </c>
      <c r="CF3992" s="4">
        <v>45236</v>
      </c>
      <c r="CI3992" s="3">
        <v>1</v>
      </c>
      <c r="CJ3992" s="3">
        <v>1</v>
      </c>
      <c r="CK3992" s="3">
        <v>41</v>
      </c>
      <c r="CL3992" s="3" t="s">
        <v>86</v>
      </c>
    </row>
    <row r="3993" spans="1:90" x14ac:dyDescent="0.3">
      <c r="A3993" s="3" t="s">
        <v>72</v>
      </c>
      <c r="B3993" s="3" t="s">
        <v>73</v>
      </c>
      <c r="C3993" s="3" t="s">
        <v>74</v>
      </c>
      <c r="E3993" s="3" t="str">
        <f>"080055690297"</f>
        <v>080055690297</v>
      </c>
      <c r="F3993" s="4">
        <v>45233</v>
      </c>
      <c r="G3993" s="3">
        <v>202408</v>
      </c>
      <c r="H3993" s="3" t="s">
        <v>75</v>
      </c>
      <c r="I3993" s="3" t="s">
        <v>76</v>
      </c>
      <c r="J3993" s="3" t="s">
        <v>77</v>
      </c>
      <c r="K3993" s="3" t="s">
        <v>78</v>
      </c>
      <c r="L3993" s="3" t="s">
        <v>806</v>
      </c>
      <c r="M3993" s="3" t="s">
        <v>807</v>
      </c>
      <c r="N3993" s="3" t="s">
        <v>808</v>
      </c>
      <c r="O3993" s="3" t="s">
        <v>82</v>
      </c>
      <c r="P3993" s="3" t="str">
        <f>"1162955244                    "</f>
        <v xml:space="preserve">1162955244                    </v>
      </c>
      <c r="Q3993" s="3">
        <v>0</v>
      </c>
      <c r="R3993" s="3">
        <v>0</v>
      </c>
      <c r="S3993" s="3">
        <v>0</v>
      </c>
      <c r="T3993" s="3">
        <v>0</v>
      </c>
      <c r="U3993" s="3">
        <v>0</v>
      </c>
      <c r="V3993" s="3">
        <v>0</v>
      </c>
      <c r="W3993" s="3">
        <v>0</v>
      </c>
      <c r="X3993" s="3">
        <v>0</v>
      </c>
      <c r="Y3993" s="3">
        <v>0</v>
      </c>
      <c r="Z3993" s="3">
        <v>0</v>
      </c>
      <c r="AA3993" s="3">
        <v>0</v>
      </c>
      <c r="AB3993" s="3">
        <v>0</v>
      </c>
      <c r="AC3993" s="3">
        <v>0</v>
      </c>
      <c r="AD3993" s="3">
        <v>0</v>
      </c>
      <c r="AE3993" s="3">
        <v>0</v>
      </c>
      <c r="AF3993" s="3">
        <v>0</v>
      </c>
      <c r="AG3993" s="3">
        <v>0</v>
      </c>
      <c r="AH3993" s="3">
        <v>0</v>
      </c>
      <c r="AI3993" s="3">
        <v>0</v>
      </c>
      <c r="AJ3993" s="3">
        <v>0</v>
      </c>
      <c r="AK3993" s="3">
        <v>0</v>
      </c>
      <c r="AL3993" s="3">
        <v>0</v>
      </c>
      <c r="AM3993" s="3">
        <v>0</v>
      </c>
      <c r="AN3993" s="3">
        <v>0</v>
      </c>
      <c r="AO3993" s="3">
        <v>0</v>
      </c>
      <c r="AP3993" s="3">
        <v>0</v>
      </c>
      <c r="AQ3993" s="3">
        <v>57.23</v>
      </c>
      <c r="AR3993" s="3">
        <v>0</v>
      </c>
      <c r="AS3993" s="3">
        <v>0</v>
      </c>
      <c r="AT3993" s="3">
        <v>0</v>
      </c>
      <c r="AU3993" s="3">
        <v>0</v>
      </c>
      <c r="AV3993" s="3">
        <v>0</v>
      </c>
      <c r="AW3993" s="3">
        <v>0</v>
      </c>
      <c r="AX3993" s="3">
        <v>0</v>
      </c>
      <c r="AY3993" s="3">
        <v>0</v>
      </c>
      <c r="AZ3993" s="3">
        <v>0</v>
      </c>
      <c r="BA3993" s="3">
        <v>0</v>
      </c>
      <c r="BB3993" s="3">
        <v>0</v>
      </c>
      <c r="BC3993" s="3">
        <v>0</v>
      </c>
      <c r="BD3993" s="3">
        <v>0</v>
      </c>
      <c r="BE3993" s="3">
        <v>0</v>
      </c>
      <c r="BF3993" s="3">
        <v>0</v>
      </c>
      <c r="BG3993" s="3">
        <v>0</v>
      </c>
      <c r="BH3993" s="3">
        <v>1</v>
      </c>
      <c r="BI3993" s="3">
        <v>1</v>
      </c>
      <c r="BJ3993" s="3">
        <v>0.2</v>
      </c>
      <c r="BK3993" s="3">
        <v>1</v>
      </c>
      <c r="BL3993" s="3">
        <v>146.65</v>
      </c>
      <c r="BM3993" s="3">
        <v>22</v>
      </c>
      <c r="BN3993" s="3">
        <v>168.65</v>
      </c>
      <c r="BO3993" s="3">
        <v>168.65</v>
      </c>
      <c r="BQ3993" s="3" t="s">
        <v>809</v>
      </c>
      <c r="BR3993" s="3" t="s">
        <v>84</v>
      </c>
      <c r="BS3993" s="4">
        <v>45238</v>
      </c>
      <c r="BT3993" s="5">
        <v>0.56597222222222221</v>
      </c>
      <c r="BU3993" s="3" t="s">
        <v>3707</v>
      </c>
      <c r="BV3993" s="3" t="s">
        <v>86</v>
      </c>
      <c r="BW3993" s="3" t="s">
        <v>1459</v>
      </c>
      <c r="BX3993" s="3" t="s">
        <v>504</v>
      </c>
      <c r="BY3993" s="3">
        <v>1200</v>
      </c>
      <c r="CA3993" s="3" t="s">
        <v>811</v>
      </c>
      <c r="CC3993" s="3" t="s">
        <v>807</v>
      </c>
      <c r="CD3993" s="3">
        <v>6300</v>
      </c>
      <c r="CE3993" s="3" t="s">
        <v>90</v>
      </c>
      <c r="CF3993" s="4">
        <v>45238</v>
      </c>
      <c r="CI3993" s="3">
        <v>2</v>
      </c>
      <c r="CJ3993" s="3">
        <v>3</v>
      </c>
      <c r="CK3993" s="3">
        <v>23</v>
      </c>
      <c r="CL3993" s="3" t="s">
        <v>86</v>
      </c>
    </row>
    <row r="3994" spans="1:90" x14ac:dyDescent="0.3">
      <c r="A3994" s="3" t="s">
        <v>72</v>
      </c>
      <c r="B3994" s="3" t="s">
        <v>73</v>
      </c>
      <c r="C3994" s="3" t="s">
        <v>74</v>
      </c>
      <c r="E3994" s="3" t="str">
        <f>"080055689460"</f>
        <v>080055689460</v>
      </c>
      <c r="F3994" s="4">
        <v>45233</v>
      </c>
      <c r="G3994" s="3">
        <v>202408</v>
      </c>
      <c r="H3994" s="3" t="s">
        <v>75</v>
      </c>
      <c r="I3994" s="3" t="s">
        <v>76</v>
      </c>
      <c r="J3994" s="3" t="s">
        <v>77</v>
      </c>
      <c r="K3994" s="3" t="s">
        <v>78</v>
      </c>
      <c r="L3994" s="3" t="s">
        <v>147</v>
      </c>
      <c r="M3994" s="3" t="s">
        <v>148</v>
      </c>
      <c r="N3994" s="3" t="s">
        <v>3708</v>
      </c>
      <c r="O3994" s="3" t="s">
        <v>82</v>
      </c>
      <c r="P3994" s="3" t="str">
        <f>"1162955422                    "</f>
        <v xml:space="preserve">1162955422                    </v>
      </c>
      <c r="Q3994" s="3">
        <v>0</v>
      </c>
      <c r="R3994" s="3">
        <v>0</v>
      </c>
      <c r="S3994" s="3">
        <v>0</v>
      </c>
      <c r="T3994" s="3">
        <v>0</v>
      </c>
      <c r="U3994" s="3">
        <v>0</v>
      </c>
      <c r="V3994" s="3">
        <v>0</v>
      </c>
      <c r="W3994" s="3">
        <v>0</v>
      </c>
      <c r="X3994" s="3">
        <v>0</v>
      </c>
      <c r="Y3994" s="3">
        <v>0</v>
      </c>
      <c r="Z3994" s="3">
        <v>0</v>
      </c>
      <c r="AA3994" s="3">
        <v>0</v>
      </c>
      <c r="AB3994" s="3">
        <v>0</v>
      </c>
      <c r="AC3994" s="3">
        <v>0</v>
      </c>
      <c r="AD3994" s="3">
        <v>0</v>
      </c>
      <c r="AE3994" s="3">
        <v>0</v>
      </c>
      <c r="AF3994" s="3">
        <v>0</v>
      </c>
      <c r="AG3994" s="3">
        <v>0</v>
      </c>
      <c r="AH3994" s="3">
        <v>0</v>
      </c>
      <c r="AI3994" s="3">
        <v>0</v>
      </c>
      <c r="AJ3994" s="3">
        <v>0</v>
      </c>
      <c r="AK3994" s="3">
        <v>0</v>
      </c>
      <c r="AL3994" s="3">
        <v>0</v>
      </c>
      <c r="AM3994" s="3">
        <v>0</v>
      </c>
      <c r="AN3994" s="3">
        <v>0</v>
      </c>
      <c r="AO3994" s="3">
        <v>0</v>
      </c>
      <c r="AP3994" s="3">
        <v>0</v>
      </c>
      <c r="AQ3994" s="3">
        <v>29.54</v>
      </c>
      <c r="AR3994" s="3">
        <v>0</v>
      </c>
      <c r="AS3994" s="3">
        <v>0</v>
      </c>
      <c r="AT3994" s="3">
        <v>0</v>
      </c>
      <c r="AU3994" s="3">
        <v>0</v>
      </c>
      <c r="AV3994" s="3">
        <v>0</v>
      </c>
      <c r="AW3994" s="3">
        <v>0</v>
      </c>
      <c r="AX3994" s="3">
        <v>0</v>
      </c>
      <c r="AY3994" s="3">
        <v>0</v>
      </c>
      <c r="AZ3994" s="3">
        <v>0</v>
      </c>
      <c r="BA3994" s="3">
        <v>0</v>
      </c>
      <c r="BB3994" s="3">
        <v>0</v>
      </c>
      <c r="BC3994" s="3">
        <v>0</v>
      </c>
      <c r="BD3994" s="3">
        <v>0</v>
      </c>
      <c r="BE3994" s="3">
        <v>0</v>
      </c>
      <c r="BF3994" s="3">
        <v>0</v>
      </c>
      <c r="BG3994" s="3">
        <v>0</v>
      </c>
      <c r="BH3994" s="3">
        <v>1</v>
      </c>
      <c r="BI3994" s="3">
        <v>1</v>
      </c>
      <c r="BJ3994" s="3">
        <v>0.2</v>
      </c>
      <c r="BK3994" s="3">
        <v>1</v>
      </c>
      <c r="BL3994" s="3">
        <v>75.69</v>
      </c>
      <c r="BM3994" s="3">
        <v>11.35</v>
      </c>
      <c r="BN3994" s="3">
        <v>87.04</v>
      </c>
      <c r="BO3994" s="3">
        <v>87.04</v>
      </c>
      <c r="BQ3994" s="3" t="s">
        <v>3709</v>
      </c>
      <c r="BR3994" s="3" t="s">
        <v>84</v>
      </c>
      <c r="BS3994" s="4">
        <v>45236</v>
      </c>
      <c r="BT3994" s="5">
        <v>0.33888888888888885</v>
      </c>
      <c r="BU3994" s="3" t="s">
        <v>3710</v>
      </c>
      <c r="BV3994" s="3" t="s">
        <v>94</v>
      </c>
      <c r="BY3994" s="3">
        <v>1200</v>
      </c>
      <c r="CA3994" s="3" t="s">
        <v>3711</v>
      </c>
      <c r="CC3994" s="3" t="s">
        <v>148</v>
      </c>
      <c r="CD3994" s="3">
        <v>84</v>
      </c>
      <c r="CE3994" s="3" t="s">
        <v>90</v>
      </c>
      <c r="CF3994" s="4">
        <v>45236</v>
      </c>
      <c r="CI3994" s="3">
        <v>1</v>
      </c>
      <c r="CJ3994" s="3">
        <v>1</v>
      </c>
      <c r="CK3994" s="3">
        <v>21</v>
      </c>
      <c r="CL3994" s="3" t="s">
        <v>86</v>
      </c>
    </row>
    <row r="3995" spans="1:90" x14ac:dyDescent="0.3">
      <c r="A3995" s="3" t="s">
        <v>72</v>
      </c>
      <c r="B3995" s="3" t="s">
        <v>73</v>
      </c>
      <c r="C3995" s="3" t="s">
        <v>74</v>
      </c>
      <c r="E3995" s="3" t="str">
        <f>"080055688132"</f>
        <v>080055688132</v>
      </c>
      <c r="F3995" s="4">
        <v>45233</v>
      </c>
      <c r="G3995" s="3">
        <v>202408</v>
      </c>
      <c r="H3995" s="3" t="s">
        <v>75</v>
      </c>
      <c r="I3995" s="3" t="s">
        <v>76</v>
      </c>
      <c r="J3995" s="3" t="s">
        <v>77</v>
      </c>
      <c r="K3995" s="3" t="s">
        <v>78</v>
      </c>
      <c r="L3995" s="3" t="s">
        <v>147</v>
      </c>
      <c r="M3995" s="3" t="s">
        <v>148</v>
      </c>
      <c r="N3995" s="3" t="s">
        <v>1303</v>
      </c>
      <c r="O3995" s="3" t="s">
        <v>82</v>
      </c>
      <c r="P3995" s="3" t="str">
        <f>"1162955315                    "</f>
        <v xml:space="preserve">1162955315                    </v>
      </c>
      <c r="Q3995" s="3">
        <v>0</v>
      </c>
      <c r="R3995" s="3">
        <v>0</v>
      </c>
      <c r="S3995" s="3">
        <v>0</v>
      </c>
      <c r="T3995" s="3">
        <v>0</v>
      </c>
      <c r="U3995" s="3">
        <v>0</v>
      </c>
      <c r="V3995" s="3">
        <v>0</v>
      </c>
      <c r="W3995" s="3">
        <v>0</v>
      </c>
      <c r="X3995" s="3">
        <v>0</v>
      </c>
      <c r="Y3995" s="3">
        <v>0</v>
      </c>
      <c r="Z3995" s="3">
        <v>0</v>
      </c>
      <c r="AA3995" s="3">
        <v>0</v>
      </c>
      <c r="AB3995" s="3">
        <v>0</v>
      </c>
      <c r="AC3995" s="3">
        <v>0</v>
      </c>
      <c r="AD3995" s="3">
        <v>0</v>
      </c>
      <c r="AE3995" s="3">
        <v>0</v>
      </c>
      <c r="AF3995" s="3">
        <v>0</v>
      </c>
      <c r="AG3995" s="3">
        <v>0</v>
      </c>
      <c r="AH3995" s="3">
        <v>0</v>
      </c>
      <c r="AI3995" s="3">
        <v>0</v>
      </c>
      <c r="AJ3995" s="3">
        <v>0</v>
      </c>
      <c r="AK3995" s="3">
        <v>0</v>
      </c>
      <c r="AL3995" s="3">
        <v>0</v>
      </c>
      <c r="AM3995" s="3">
        <v>0</v>
      </c>
      <c r="AN3995" s="3">
        <v>0</v>
      </c>
      <c r="AO3995" s="3">
        <v>0</v>
      </c>
      <c r="AP3995" s="3">
        <v>0</v>
      </c>
      <c r="AQ3995" s="3">
        <v>29.54</v>
      </c>
      <c r="AR3995" s="3">
        <v>0</v>
      </c>
      <c r="AS3995" s="3">
        <v>0</v>
      </c>
      <c r="AT3995" s="3">
        <v>0</v>
      </c>
      <c r="AU3995" s="3">
        <v>0</v>
      </c>
      <c r="AV3995" s="3">
        <v>0</v>
      </c>
      <c r="AW3995" s="3">
        <v>0</v>
      </c>
      <c r="AX3995" s="3">
        <v>0</v>
      </c>
      <c r="AY3995" s="3">
        <v>0</v>
      </c>
      <c r="AZ3995" s="3">
        <v>0</v>
      </c>
      <c r="BA3995" s="3">
        <v>0</v>
      </c>
      <c r="BB3995" s="3">
        <v>0</v>
      </c>
      <c r="BC3995" s="3">
        <v>0</v>
      </c>
      <c r="BD3995" s="3">
        <v>0</v>
      </c>
      <c r="BE3995" s="3">
        <v>0</v>
      </c>
      <c r="BF3995" s="3">
        <v>0</v>
      </c>
      <c r="BG3995" s="3">
        <v>0</v>
      </c>
      <c r="BH3995" s="3">
        <v>1</v>
      </c>
      <c r="BI3995" s="3">
        <v>1.4</v>
      </c>
      <c r="BJ3995" s="3">
        <v>1.9</v>
      </c>
      <c r="BK3995" s="3">
        <v>2</v>
      </c>
      <c r="BL3995" s="3">
        <v>75.69</v>
      </c>
      <c r="BM3995" s="3">
        <v>11.35</v>
      </c>
      <c r="BN3995" s="3">
        <v>87.04</v>
      </c>
      <c r="BO3995" s="3">
        <v>87.04</v>
      </c>
      <c r="BQ3995" s="3" t="s">
        <v>3347</v>
      </c>
      <c r="BR3995" s="3" t="s">
        <v>84</v>
      </c>
      <c r="BS3995" s="4">
        <v>45238</v>
      </c>
      <c r="BT3995" s="5">
        <v>0.47986111111111113</v>
      </c>
      <c r="BU3995" s="3" t="s">
        <v>526</v>
      </c>
      <c r="BV3995" s="3" t="s">
        <v>86</v>
      </c>
      <c r="BW3995" s="3" t="s">
        <v>87</v>
      </c>
      <c r="BX3995" s="3" t="s">
        <v>504</v>
      </c>
      <c r="BY3995" s="3">
        <v>9743.69</v>
      </c>
      <c r="CA3995" s="3" t="s">
        <v>1390</v>
      </c>
      <c r="CC3995" s="3" t="s">
        <v>148</v>
      </c>
      <c r="CD3995" s="3">
        <v>2</v>
      </c>
      <c r="CE3995" s="3" t="s">
        <v>90</v>
      </c>
      <c r="CF3995" s="4">
        <v>45238</v>
      </c>
      <c r="CI3995" s="3">
        <v>1</v>
      </c>
      <c r="CJ3995" s="3">
        <v>3</v>
      </c>
      <c r="CK3995" s="3">
        <v>21</v>
      </c>
      <c r="CL3995" s="3" t="s">
        <v>86</v>
      </c>
    </row>
    <row r="3996" spans="1:90" x14ac:dyDescent="0.3">
      <c r="A3996" s="3" t="s">
        <v>72</v>
      </c>
      <c r="B3996" s="3" t="s">
        <v>73</v>
      </c>
      <c r="C3996" s="3" t="s">
        <v>74</v>
      </c>
      <c r="E3996" s="3" t="str">
        <f>"080055689751"</f>
        <v>080055689751</v>
      </c>
      <c r="F3996" s="4">
        <v>45233</v>
      </c>
      <c r="G3996" s="3">
        <v>202408</v>
      </c>
      <c r="H3996" s="3" t="s">
        <v>75</v>
      </c>
      <c r="I3996" s="3" t="s">
        <v>76</v>
      </c>
      <c r="J3996" s="3" t="s">
        <v>77</v>
      </c>
      <c r="K3996" s="3" t="s">
        <v>78</v>
      </c>
      <c r="L3996" s="3" t="s">
        <v>565</v>
      </c>
      <c r="M3996" s="3" t="s">
        <v>566</v>
      </c>
      <c r="N3996" s="3" t="s">
        <v>1882</v>
      </c>
      <c r="O3996" s="3" t="s">
        <v>82</v>
      </c>
      <c r="P3996" s="3" t="str">
        <f>"1162955456                    "</f>
        <v xml:space="preserve">1162955456                    </v>
      </c>
      <c r="Q3996" s="3">
        <v>0</v>
      </c>
      <c r="R3996" s="3">
        <v>0</v>
      </c>
      <c r="S3996" s="3">
        <v>0</v>
      </c>
      <c r="T3996" s="3">
        <v>0</v>
      </c>
      <c r="U3996" s="3">
        <v>0</v>
      </c>
      <c r="V3996" s="3">
        <v>0</v>
      </c>
      <c r="W3996" s="3">
        <v>0</v>
      </c>
      <c r="X3996" s="3">
        <v>0</v>
      </c>
      <c r="Y3996" s="3">
        <v>0</v>
      </c>
      <c r="Z3996" s="3">
        <v>0</v>
      </c>
      <c r="AA3996" s="3">
        <v>0</v>
      </c>
      <c r="AB3996" s="3">
        <v>0</v>
      </c>
      <c r="AC3996" s="3">
        <v>0</v>
      </c>
      <c r="AD3996" s="3">
        <v>0</v>
      </c>
      <c r="AE3996" s="3">
        <v>0</v>
      </c>
      <c r="AF3996" s="3">
        <v>0</v>
      </c>
      <c r="AG3996" s="3">
        <v>0</v>
      </c>
      <c r="AH3996" s="3">
        <v>0</v>
      </c>
      <c r="AI3996" s="3">
        <v>0</v>
      </c>
      <c r="AJ3996" s="3">
        <v>0</v>
      </c>
      <c r="AK3996" s="3">
        <v>0</v>
      </c>
      <c r="AL3996" s="3">
        <v>0</v>
      </c>
      <c r="AM3996" s="3">
        <v>0</v>
      </c>
      <c r="AN3996" s="3">
        <v>0</v>
      </c>
      <c r="AO3996" s="3">
        <v>0</v>
      </c>
      <c r="AP3996" s="3">
        <v>0</v>
      </c>
      <c r="AQ3996" s="3">
        <v>23.07</v>
      </c>
      <c r="AR3996" s="3">
        <v>0</v>
      </c>
      <c r="AS3996" s="3">
        <v>0</v>
      </c>
      <c r="AT3996" s="3">
        <v>0</v>
      </c>
      <c r="AU3996" s="3">
        <v>0</v>
      </c>
      <c r="AV3996" s="3">
        <v>0</v>
      </c>
      <c r="AW3996" s="3">
        <v>0</v>
      </c>
      <c r="AX3996" s="3">
        <v>0</v>
      </c>
      <c r="AY3996" s="3">
        <v>0</v>
      </c>
      <c r="AZ3996" s="3">
        <v>0</v>
      </c>
      <c r="BA3996" s="3">
        <v>0</v>
      </c>
      <c r="BB3996" s="3">
        <v>0</v>
      </c>
      <c r="BC3996" s="3">
        <v>0</v>
      </c>
      <c r="BD3996" s="3">
        <v>0</v>
      </c>
      <c r="BE3996" s="3">
        <v>0</v>
      </c>
      <c r="BF3996" s="3">
        <v>0</v>
      </c>
      <c r="BG3996" s="3">
        <v>0</v>
      </c>
      <c r="BH3996" s="3">
        <v>1</v>
      </c>
      <c r="BI3996" s="3">
        <v>1</v>
      </c>
      <c r="BJ3996" s="3">
        <v>0.2</v>
      </c>
      <c r="BK3996" s="3">
        <v>1</v>
      </c>
      <c r="BL3996" s="3">
        <v>59.12</v>
      </c>
      <c r="BM3996" s="3">
        <v>8.8699999999999992</v>
      </c>
      <c r="BN3996" s="3">
        <v>67.989999999999995</v>
      </c>
      <c r="BO3996" s="3">
        <v>67.989999999999995</v>
      </c>
      <c r="BQ3996" s="3" t="s">
        <v>1883</v>
      </c>
      <c r="BR3996" s="3" t="s">
        <v>84</v>
      </c>
      <c r="BS3996" s="4">
        <v>45236</v>
      </c>
      <c r="BT3996" s="5">
        <v>0.40972222222222227</v>
      </c>
      <c r="BU3996" s="3" t="s">
        <v>1884</v>
      </c>
      <c r="BV3996" s="3" t="s">
        <v>94</v>
      </c>
      <c r="BY3996" s="3">
        <v>1200</v>
      </c>
      <c r="CA3996" s="3" t="s">
        <v>1850</v>
      </c>
      <c r="CC3996" s="3" t="s">
        <v>566</v>
      </c>
      <c r="CD3996" s="3">
        <v>1685</v>
      </c>
      <c r="CE3996" s="3" t="s">
        <v>90</v>
      </c>
      <c r="CF3996" s="4">
        <v>45237</v>
      </c>
      <c r="CI3996" s="3">
        <v>1</v>
      </c>
      <c r="CJ3996" s="3">
        <v>1</v>
      </c>
      <c r="CK3996" s="3">
        <v>22</v>
      </c>
      <c r="CL3996" s="3" t="s">
        <v>86</v>
      </c>
    </row>
    <row r="3997" spans="1:90" x14ac:dyDescent="0.3">
      <c r="A3997" s="3" t="s">
        <v>72</v>
      </c>
      <c r="B3997" s="3" t="s">
        <v>73</v>
      </c>
      <c r="C3997" s="3" t="s">
        <v>74</v>
      </c>
      <c r="E3997" s="3" t="str">
        <f>"080055689844"</f>
        <v>080055689844</v>
      </c>
      <c r="F3997" s="4">
        <v>45233</v>
      </c>
      <c r="G3997" s="3">
        <v>202408</v>
      </c>
      <c r="H3997" s="3" t="s">
        <v>75</v>
      </c>
      <c r="I3997" s="3" t="s">
        <v>76</v>
      </c>
      <c r="J3997" s="3" t="s">
        <v>77</v>
      </c>
      <c r="K3997" s="3" t="s">
        <v>78</v>
      </c>
      <c r="L3997" s="3" t="s">
        <v>205</v>
      </c>
      <c r="M3997" s="3" t="s">
        <v>206</v>
      </c>
      <c r="N3997" s="3" t="s">
        <v>376</v>
      </c>
      <c r="O3997" s="3" t="s">
        <v>82</v>
      </c>
      <c r="P3997" s="3" t="str">
        <f>"1162955457                    "</f>
        <v xml:space="preserve">1162955457                    </v>
      </c>
      <c r="Q3997" s="3">
        <v>0</v>
      </c>
      <c r="R3997" s="3">
        <v>0</v>
      </c>
      <c r="S3997" s="3">
        <v>0</v>
      </c>
      <c r="T3997" s="3">
        <v>0</v>
      </c>
      <c r="U3997" s="3">
        <v>0</v>
      </c>
      <c r="V3997" s="3">
        <v>0</v>
      </c>
      <c r="W3997" s="3">
        <v>0</v>
      </c>
      <c r="X3997" s="3">
        <v>0</v>
      </c>
      <c r="Y3997" s="3">
        <v>0</v>
      </c>
      <c r="Z3997" s="3">
        <v>0</v>
      </c>
      <c r="AA3997" s="3">
        <v>0</v>
      </c>
      <c r="AB3997" s="3">
        <v>0</v>
      </c>
      <c r="AC3997" s="3">
        <v>0</v>
      </c>
      <c r="AD3997" s="3">
        <v>0</v>
      </c>
      <c r="AE3997" s="3">
        <v>0</v>
      </c>
      <c r="AF3997" s="3">
        <v>0</v>
      </c>
      <c r="AG3997" s="3">
        <v>0</v>
      </c>
      <c r="AH3997" s="3">
        <v>0</v>
      </c>
      <c r="AI3997" s="3">
        <v>0</v>
      </c>
      <c r="AJ3997" s="3">
        <v>0</v>
      </c>
      <c r="AK3997" s="3">
        <v>0</v>
      </c>
      <c r="AL3997" s="3">
        <v>0</v>
      </c>
      <c r="AM3997" s="3">
        <v>0</v>
      </c>
      <c r="AN3997" s="3">
        <v>0</v>
      </c>
      <c r="AO3997" s="3">
        <v>0</v>
      </c>
      <c r="AP3997" s="3">
        <v>0</v>
      </c>
      <c r="AQ3997" s="3">
        <v>29.54</v>
      </c>
      <c r="AR3997" s="3">
        <v>0</v>
      </c>
      <c r="AS3997" s="3">
        <v>0</v>
      </c>
      <c r="AT3997" s="3">
        <v>0</v>
      </c>
      <c r="AU3997" s="3">
        <v>0</v>
      </c>
      <c r="AV3997" s="3">
        <v>0</v>
      </c>
      <c r="AW3997" s="3">
        <v>0</v>
      </c>
      <c r="AX3997" s="3">
        <v>0</v>
      </c>
      <c r="AY3997" s="3">
        <v>0</v>
      </c>
      <c r="AZ3997" s="3">
        <v>0</v>
      </c>
      <c r="BA3997" s="3">
        <v>0</v>
      </c>
      <c r="BB3997" s="3">
        <v>0</v>
      </c>
      <c r="BC3997" s="3">
        <v>0</v>
      </c>
      <c r="BD3997" s="3">
        <v>0</v>
      </c>
      <c r="BE3997" s="3">
        <v>0</v>
      </c>
      <c r="BF3997" s="3">
        <v>0</v>
      </c>
      <c r="BG3997" s="3">
        <v>0</v>
      </c>
      <c r="BH3997" s="3">
        <v>1</v>
      </c>
      <c r="BI3997" s="3">
        <v>1</v>
      </c>
      <c r="BJ3997" s="3">
        <v>0.2</v>
      </c>
      <c r="BK3997" s="3">
        <v>1</v>
      </c>
      <c r="BL3997" s="3">
        <v>75.69</v>
      </c>
      <c r="BM3997" s="3">
        <v>11.35</v>
      </c>
      <c r="BN3997" s="3">
        <v>87.04</v>
      </c>
      <c r="BO3997" s="3">
        <v>87.04</v>
      </c>
      <c r="BQ3997" s="3" t="s">
        <v>377</v>
      </c>
      <c r="BR3997" s="3" t="s">
        <v>84</v>
      </c>
      <c r="BS3997" s="4">
        <v>45236</v>
      </c>
      <c r="BT3997" s="5">
        <v>0.3659722222222222</v>
      </c>
      <c r="BU3997" s="3" t="s">
        <v>694</v>
      </c>
      <c r="BV3997" s="3" t="s">
        <v>94</v>
      </c>
      <c r="BY3997" s="3">
        <v>1200</v>
      </c>
      <c r="CA3997" s="3" t="s">
        <v>696</v>
      </c>
      <c r="CC3997" s="3" t="s">
        <v>206</v>
      </c>
      <c r="CD3997" s="3">
        <v>4052</v>
      </c>
      <c r="CE3997" s="3" t="s">
        <v>90</v>
      </c>
      <c r="CF3997" s="4">
        <v>45237</v>
      </c>
      <c r="CI3997" s="3">
        <v>1</v>
      </c>
      <c r="CJ3997" s="3">
        <v>1</v>
      </c>
      <c r="CK3997" s="3">
        <v>21</v>
      </c>
      <c r="CL3997" s="3" t="s">
        <v>86</v>
      </c>
    </row>
    <row r="3998" spans="1:90" x14ac:dyDescent="0.3">
      <c r="A3998" s="3" t="s">
        <v>72</v>
      </c>
      <c r="B3998" s="3" t="s">
        <v>73</v>
      </c>
      <c r="C3998" s="3" t="s">
        <v>74</v>
      </c>
      <c r="E3998" s="3" t="str">
        <f>"080055691289"</f>
        <v>080055691289</v>
      </c>
      <c r="F3998" s="4">
        <v>45233</v>
      </c>
      <c r="G3998" s="3">
        <v>202408</v>
      </c>
      <c r="H3998" s="3" t="s">
        <v>75</v>
      </c>
      <c r="I3998" s="3" t="s">
        <v>76</v>
      </c>
      <c r="J3998" s="3" t="s">
        <v>77</v>
      </c>
      <c r="K3998" s="3" t="s">
        <v>78</v>
      </c>
      <c r="L3998" s="3" t="s">
        <v>79</v>
      </c>
      <c r="M3998" s="3" t="s">
        <v>80</v>
      </c>
      <c r="N3998" s="3" t="s">
        <v>108</v>
      </c>
      <c r="O3998" s="3" t="s">
        <v>82</v>
      </c>
      <c r="P3998" s="3" t="str">
        <f>"1162955247                    "</f>
        <v xml:space="preserve">1162955247                    </v>
      </c>
      <c r="Q3998" s="3">
        <v>0</v>
      </c>
      <c r="R3998" s="3">
        <v>0</v>
      </c>
      <c r="S3998" s="3">
        <v>0</v>
      </c>
      <c r="T3998" s="3">
        <v>0</v>
      </c>
      <c r="U3998" s="3">
        <v>0</v>
      </c>
      <c r="V3998" s="3">
        <v>0</v>
      </c>
      <c r="W3998" s="3">
        <v>0</v>
      </c>
      <c r="X3998" s="3">
        <v>0</v>
      </c>
      <c r="Y3998" s="3">
        <v>0</v>
      </c>
      <c r="Z3998" s="3">
        <v>0</v>
      </c>
      <c r="AA3998" s="3">
        <v>0</v>
      </c>
      <c r="AB3998" s="3">
        <v>0</v>
      </c>
      <c r="AC3998" s="3">
        <v>0</v>
      </c>
      <c r="AD3998" s="3">
        <v>0</v>
      </c>
      <c r="AE3998" s="3">
        <v>0</v>
      </c>
      <c r="AF3998" s="3">
        <v>0</v>
      </c>
      <c r="AG3998" s="3">
        <v>0</v>
      </c>
      <c r="AH3998" s="3">
        <v>0</v>
      </c>
      <c r="AI3998" s="3">
        <v>0</v>
      </c>
      <c r="AJ3998" s="3">
        <v>0</v>
      </c>
      <c r="AK3998" s="3">
        <v>0</v>
      </c>
      <c r="AL3998" s="3">
        <v>0</v>
      </c>
      <c r="AM3998" s="3">
        <v>0</v>
      </c>
      <c r="AN3998" s="3">
        <v>0</v>
      </c>
      <c r="AO3998" s="3">
        <v>0</v>
      </c>
      <c r="AP3998" s="3">
        <v>0</v>
      </c>
      <c r="AQ3998" s="3">
        <v>29.54</v>
      </c>
      <c r="AR3998" s="3">
        <v>0</v>
      </c>
      <c r="AS3998" s="3">
        <v>0</v>
      </c>
      <c r="AT3998" s="3">
        <v>0</v>
      </c>
      <c r="AU3998" s="3">
        <v>0</v>
      </c>
      <c r="AV3998" s="3">
        <v>0</v>
      </c>
      <c r="AW3998" s="3">
        <v>0</v>
      </c>
      <c r="AX3998" s="3">
        <v>0</v>
      </c>
      <c r="AY3998" s="3">
        <v>0</v>
      </c>
      <c r="AZ3998" s="3">
        <v>0</v>
      </c>
      <c r="BA3998" s="3">
        <v>0</v>
      </c>
      <c r="BB3998" s="3">
        <v>0</v>
      </c>
      <c r="BC3998" s="3">
        <v>0</v>
      </c>
      <c r="BD3998" s="3">
        <v>0</v>
      </c>
      <c r="BE3998" s="3">
        <v>0</v>
      </c>
      <c r="BF3998" s="3">
        <v>0</v>
      </c>
      <c r="BG3998" s="3">
        <v>0</v>
      </c>
      <c r="BH3998" s="3">
        <v>1</v>
      </c>
      <c r="BI3998" s="3">
        <v>2</v>
      </c>
      <c r="BJ3998" s="3">
        <v>0.9</v>
      </c>
      <c r="BK3998" s="3">
        <v>2</v>
      </c>
      <c r="BL3998" s="3">
        <v>75.69</v>
      </c>
      <c r="BM3998" s="3">
        <v>11.35</v>
      </c>
      <c r="BN3998" s="3">
        <v>87.04</v>
      </c>
      <c r="BO3998" s="3">
        <v>87.04</v>
      </c>
      <c r="BQ3998" s="3" t="s">
        <v>109</v>
      </c>
      <c r="BR3998" s="3" t="s">
        <v>84</v>
      </c>
      <c r="BS3998" s="4">
        <v>45236</v>
      </c>
      <c r="BT3998" s="5">
        <v>0.30694444444444441</v>
      </c>
      <c r="BU3998" s="3" t="s">
        <v>3132</v>
      </c>
      <c r="BV3998" s="3" t="s">
        <v>94</v>
      </c>
      <c r="BY3998" s="3">
        <v>4275</v>
      </c>
      <c r="CA3998" s="3" t="s">
        <v>111</v>
      </c>
      <c r="CC3998" s="3" t="s">
        <v>80</v>
      </c>
      <c r="CD3998" s="3">
        <v>7530</v>
      </c>
      <c r="CE3998" s="3" t="s">
        <v>90</v>
      </c>
      <c r="CF3998" s="4">
        <v>45237</v>
      </c>
      <c r="CI3998" s="3">
        <v>1</v>
      </c>
      <c r="CJ3998" s="3">
        <v>1</v>
      </c>
      <c r="CK3998" s="3">
        <v>21</v>
      </c>
      <c r="CL3998" s="3" t="s">
        <v>86</v>
      </c>
    </row>
    <row r="3999" spans="1:90" x14ac:dyDescent="0.3">
      <c r="A3999" s="3" t="s">
        <v>72</v>
      </c>
      <c r="B3999" s="3" t="s">
        <v>73</v>
      </c>
      <c r="C3999" s="3" t="s">
        <v>74</v>
      </c>
      <c r="E3999" s="3" t="str">
        <f>"080055690187"</f>
        <v>080055690187</v>
      </c>
      <c r="F3999" s="4">
        <v>45233</v>
      </c>
      <c r="G3999" s="3">
        <v>202408</v>
      </c>
      <c r="H3999" s="3" t="s">
        <v>75</v>
      </c>
      <c r="I3999" s="3" t="s">
        <v>76</v>
      </c>
      <c r="J3999" s="3" t="s">
        <v>77</v>
      </c>
      <c r="K3999" s="3" t="s">
        <v>78</v>
      </c>
      <c r="L3999" s="3" t="s">
        <v>79</v>
      </c>
      <c r="M3999" s="3" t="s">
        <v>80</v>
      </c>
      <c r="N3999" s="3" t="s">
        <v>1263</v>
      </c>
      <c r="O3999" s="3" t="s">
        <v>82</v>
      </c>
      <c r="P3999" s="3" t="str">
        <f>"1162955390                    "</f>
        <v xml:space="preserve">1162955390                    </v>
      </c>
      <c r="Q3999" s="3">
        <v>0</v>
      </c>
      <c r="R3999" s="3">
        <v>0</v>
      </c>
      <c r="S3999" s="3">
        <v>0</v>
      </c>
      <c r="T3999" s="3">
        <v>0</v>
      </c>
      <c r="U3999" s="3">
        <v>0</v>
      </c>
      <c r="V3999" s="3">
        <v>0</v>
      </c>
      <c r="W3999" s="3">
        <v>0</v>
      </c>
      <c r="X3999" s="3">
        <v>0</v>
      </c>
      <c r="Y3999" s="3">
        <v>0</v>
      </c>
      <c r="Z3999" s="3">
        <v>0</v>
      </c>
      <c r="AA3999" s="3">
        <v>0</v>
      </c>
      <c r="AB3999" s="3">
        <v>0</v>
      </c>
      <c r="AC3999" s="3">
        <v>0</v>
      </c>
      <c r="AD3999" s="3">
        <v>0</v>
      </c>
      <c r="AE3999" s="3">
        <v>0</v>
      </c>
      <c r="AF3999" s="3">
        <v>0</v>
      </c>
      <c r="AG3999" s="3">
        <v>0</v>
      </c>
      <c r="AH3999" s="3">
        <v>0</v>
      </c>
      <c r="AI3999" s="3">
        <v>0</v>
      </c>
      <c r="AJ3999" s="3">
        <v>0</v>
      </c>
      <c r="AK3999" s="3">
        <v>0</v>
      </c>
      <c r="AL3999" s="3">
        <v>0</v>
      </c>
      <c r="AM3999" s="3">
        <v>0</v>
      </c>
      <c r="AN3999" s="3">
        <v>0</v>
      </c>
      <c r="AO3999" s="3">
        <v>0</v>
      </c>
      <c r="AP3999" s="3">
        <v>0</v>
      </c>
      <c r="AQ3999" s="3">
        <v>29.54</v>
      </c>
      <c r="AR3999" s="3">
        <v>0</v>
      </c>
      <c r="AS3999" s="3">
        <v>0</v>
      </c>
      <c r="AT3999" s="3">
        <v>0</v>
      </c>
      <c r="AU3999" s="3">
        <v>0</v>
      </c>
      <c r="AV3999" s="3">
        <v>0</v>
      </c>
      <c r="AW3999" s="3">
        <v>0</v>
      </c>
      <c r="AX3999" s="3">
        <v>0</v>
      </c>
      <c r="AY3999" s="3">
        <v>0</v>
      </c>
      <c r="AZ3999" s="3">
        <v>0</v>
      </c>
      <c r="BA3999" s="3">
        <v>0</v>
      </c>
      <c r="BB3999" s="3">
        <v>0</v>
      </c>
      <c r="BC3999" s="3">
        <v>0</v>
      </c>
      <c r="BD3999" s="3">
        <v>0</v>
      </c>
      <c r="BE3999" s="3">
        <v>0</v>
      </c>
      <c r="BF3999" s="3">
        <v>0</v>
      </c>
      <c r="BG3999" s="3">
        <v>0</v>
      </c>
      <c r="BH3999" s="3">
        <v>1</v>
      </c>
      <c r="BI3999" s="3">
        <v>1</v>
      </c>
      <c r="BJ3999" s="3">
        <v>0.2</v>
      </c>
      <c r="BK3999" s="3">
        <v>1</v>
      </c>
      <c r="BL3999" s="3">
        <v>75.69</v>
      </c>
      <c r="BM3999" s="3">
        <v>11.35</v>
      </c>
      <c r="BN3999" s="3">
        <v>87.04</v>
      </c>
      <c r="BO3999" s="3">
        <v>87.04</v>
      </c>
      <c r="BQ3999" s="3" t="s">
        <v>1264</v>
      </c>
      <c r="BR3999" s="3" t="s">
        <v>84</v>
      </c>
      <c r="BS3999" s="4">
        <v>45236</v>
      </c>
      <c r="BT3999" s="5">
        <v>0.40625</v>
      </c>
      <c r="BU3999" s="3" t="s">
        <v>438</v>
      </c>
      <c r="BV3999" s="3" t="s">
        <v>94</v>
      </c>
      <c r="BY3999" s="3">
        <v>1200</v>
      </c>
      <c r="CA3999" s="3" t="s">
        <v>1838</v>
      </c>
      <c r="CC3999" s="3" t="s">
        <v>80</v>
      </c>
      <c r="CD3999" s="3">
        <v>7480</v>
      </c>
      <c r="CE3999" s="3" t="s">
        <v>90</v>
      </c>
      <c r="CF3999" s="4">
        <v>45237</v>
      </c>
      <c r="CI3999" s="3">
        <v>1</v>
      </c>
      <c r="CJ3999" s="3">
        <v>1</v>
      </c>
      <c r="CK3999" s="3">
        <v>21</v>
      </c>
      <c r="CL3999" s="3" t="s">
        <v>86</v>
      </c>
    </row>
    <row r="4000" spans="1:90" x14ac:dyDescent="0.3">
      <c r="A4000" s="3" t="s">
        <v>72</v>
      </c>
      <c r="B4000" s="3" t="s">
        <v>73</v>
      </c>
      <c r="C4000" s="3" t="s">
        <v>74</v>
      </c>
      <c r="E4000" s="3" t="str">
        <f>"080055690276"</f>
        <v>080055690276</v>
      </c>
      <c r="F4000" s="4">
        <v>45233</v>
      </c>
      <c r="G4000" s="3">
        <v>202408</v>
      </c>
      <c r="H4000" s="3" t="s">
        <v>75</v>
      </c>
      <c r="I4000" s="3" t="s">
        <v>76</v>
      </c>
      <c r="J4000" s="3" t="s">
        <v>77</v>
      </c>
      <c r="K4000" s="3" t="s">
        <v>78</v>
      </c>
      <c r="L4000" s="3" t="s">
        <v>79</v>
      </c>
      <c r="M4000" s="3" t="s">
        <v>80</v>
      </c>
      <c r="N4000" s="3" t="s">
        <v>1713</v>
      </c>
      <c r="O4000" s="3" t="s">
        <v>82</v>
      </c>
      <c r="P4000" s="3" t="str">
        <f>"1162955226                    "</f>
        <v xml:space="preserve">1162955226                    </v>
      </c>
      <c r="Q4000" s="3">
        <v>0</v>
      </c>
      <c r="R4000" s="3">
        <v>0</v>
      </c>
      <c r="S4000" s="3">
        <v>0</v>
      </c>
      <c r="T4000" s="3">
        <v>0</v>
      </c>
      <c r="U4000" s="3">
        <v>0</v>
      </c>
      <c r="V4000" s="3">
        <v>0</v>
      </c>
      <c r="W4000" s="3">
        <v>0</v>
      </c>
      <c r="X4000" s="3">
        <v>0</v>
      </c>
      <c r="Y4000" s="3">
        <v>0</v>
      </c>
      <c r="Z4000" s="3">
        <v>0</v>
      </c>
      <c r="AA4000" s="3">
        <v>0</v>
      </c>
      <c r="AB4000" s="3">
        <v>0</v>
      </c>
      <c r="AC4000" s="3">
        <v>0</v>
      </c>
      <c r="AD4000" s="3">
        <v>0</v>
      </c>
      <c r="AE4000" s="3">
        <v>0</v>
      </c>
      <c r="AF4000" s="3">
        <v>0</v>
      </c>
      <c r="AG4000" s="3">
        <v>0</v>
      </c>
      <c r="AH4000" s="3">
        <v>0</v>
      </c>
      <c r="AI4000" s="3">
        <v>0</v>
      </c>
      <c r="AJ4000" s="3">
        <v>0</v>
      </c>
      <c r="AK4000" s="3">
        <v>0</v>
      </c>
      <c r="AL4000" s="3">
        <v>0</v>
      </c>
      <c r="AM4000" s="3">
        <v>0</v>
      </c>
      <c r="AN4000" s="3">
        <v>0</v>
      </c>
      <c r="AO4000" s="3">
        <v>0</v>
      </c>
      <c r="AP4000" s="3">
        <v>0</v>
      </c>
      <c r="AQ4000" s="3">
        <v>29.54</v>
      </c>
      <c r="AR4000" s="3">
        <v>0</v>
      </c>
      <c r="AS4000" s="3">
        <v>0</v>
      </c>
      <c r="AT4000" s="3">
        <v>0</v>
      </c>
      <c r="AU4000" s="3">
        <v>0</v>
      </c>
      <c r="AV4000" s="3">
        <v>0</v>
      </c>
      <c r="AW4000" s="3">
        <v>0</v>
      </c>
      <c r="AX4000" s="3">
        <v>0</v>
      </c>
      <c r="AY4000" s="3">
        <v>0</v>
      </c>
      <c r="AZ4000" s="3">
        <v>0</v>
      </c>
      <c r="BA4000" s="3">
        <v>0</v>
      </c>
      <c r="BB4000" s="3">
        <v>0</v>
      </c>
      <c r="BC4000" s="3">
        <v>0</v>
      </c>
      <c r="BD4000" s="3">
        <v>0</v>
      </c>
      <c r="BE4000" s="3">
        <v>0</v>
      </c>
      <c r="BF4000" s="3">
        <v>0</v>
      </c>
      <c r="BG4000" s="3">
        <v>0</v>
      </c>
      <c r="BH4000" s="3">
        <v>1</v>
      </c>
      <c r="BI4000" s="3">
        <v>1</v>
      </c>
      <c r="BJ4000" s="3">
        <v>0.2</v>
      </c>
      <c r="BK4000" s="3">
        <v>1</v>
      </c>
      <c r="BL4000" s="3">
        <v>75.69</v>
      </c>
      <c r="BM4000" s="3">
        <v>11.35</v>
      </c>
      <c r="BN4000" s="3">
        <v>87.04</v>
      </c>
      <c r="BO4000" s="3">
        <v>87.04</v>
      </c>
      <c r="BQ4000" s="3" t="s">
        <v>1714</v>
      </c>
      <c r="BR4000" s="3" t="s">
        <v>84</v>
      </c>
      <c r="BS4000" s="4">
        <v>45236</v>
      </c>
      <c r="BT4000" s="5">
        <v>0.3576388888888889</v>
      </c>
      <c r="BU4000" s="3" t="s">
        <v>3712</v>
      </c>
      <c r="BV4000" s="3" t="s">
        <v>94</v>
      </c>
      <c r="BY4000" s="3">
        <v>1200</v>
      </c>
      <c r="CA4000" s="3" t="s">
        <v>433</v>
      </c>
      <c r="CC4000" s="3" t="s">
        <v>80</v>
      </c>
      <c r="CD4000" s="3">
        <v>7965</v>
      </c>
      <c r="CE4000" s="3" t="s">
        <v>90</v>
      </c>
      <c r="CF4000" s="4">
        <v>45237</v>
      </c>
      <c r="CI4000" s="3">
        <v>1</v>
      </c>
      <c r="CJ4000" s="3">
        <v>1</v>
      </c>
      <c r="CK4000" s="3">
        <v>21</v>
      </c>
      <c r="CL4000" s="3" t="s">
        <v>86</v>
      </c>
    </row>
    <row r="4001" spans="1:90" x14ac:dyDescent="0.3">
      <c r="A4001" s="3" t="s">
        <v>72</v>
      </c>
      <c r="B4001" s="3" t="s">
        <v>73</v>
      </c>
      <c r="C4001" s="3" t="s">
        <v>74</v>
      </c>
      <c r="E4001" s="3" t="str">
        <f>"080055690231"</f>
        <v>080055690231</v>
      </c>
      <c r="F4001" s="4">
        <v>45233</v>
      </c>
      <c r="G4001" s="3">
        <v>202408</v>
      </c>
      <c r="H4001" s="3" t="s">
        <v>75</v>
      </c>
      <c r="I4001" s="3" t="s">
        <v>76</v>
      </c>
      <c r="J4001" s="3" t="s">
        <v>77</v>
      </c>
      <c r="K4001" s="3" t="s">
        <v>78</v>
      </c>
      <c r="L4001" s="3" t="s">
        <v>75</v>
      </c>
      <c r="M4001" s="3" t="s">
        <v>76</v>
      </c>
      <c r="N4001" s="3" t="s">
        <v>660</v>
      </c>
      <c r="O4001" s="3" t="s">
        <v>82</v>
      </c>
      <c r="P4001" s="3" t="str">
        <f>"1162955453                    "</f>
        <v xml:space="preserve">1162955453                    </v>
      </c>
      <c r="Q4001" s="3">
        <v>0</v>
      </c>
      <c r="R4001" s="3">
        <v>0</v>
      </c>
      <c r="S4001" s="3">
        <v>0</v>
      </c>
      <c r="T4001" s="3">
        <v>0</v>
      </c>
      <c r="U4001" s="3">
        <v>0</v>
      </c>
      <c r="V4001" s="3">
        <v>0</v>
      </c>
      <c r="W4001" s="3">
        <v>0</v>
      </c>
      <c r="X4001" s="3">
        <v>0</v>
      </c>
      <c r="Y4001" s="3">
        <v>0</v>
      </c>
      <c r="Z4001" s="3">
        <v>0</v>
      </c>
      <c r="AA4001" s="3">
        <v>0</v>
      </c>
      <c r="AB4001" s="3">
        <v>0</v>
      </c>
      <c r="AC4001" s="3">
        <v>0</v>
      </c>
      <c r="AD4001" s="3">
        <v>0</v>
      </c>
      <c r="AE4001" s="3">
        <v>0</v>
      </c>
      <c r="AF4001" s="3">
        <v>0</v>
      </c>
      <c r="AG4001" s="3">
        <v>0</v>
      </c>
      <c r="AH4001" s="3">
        <v>0</v>
      </c>
      <c r="AI4001" s="3">
        <v>0</v>
      </c>
      <c r="AJ4001" s="3">
        <v>0</v>
      </c>
      <c r="AK4001" s="3">
        <v>0</v>
      </c>
      <c r="AL4001" s="3">
        <v>0</v>
      </c>
      <c r="AM4001" s="3">
        <v>0</v>
      </c>
      <c r="AN4001" s="3">
        <v>0</v>
      </c>
      <c r="AO4001" s="3">
        <v>0</v>
      </c>
      <c r="AP4001" s="3">
        <v>0</v>
      </c>
      <c r="AQ4001" s="3">
        <v>23.07</v>
      </c>
      <c r="AR4001" s="3">
        <v>0</v>
      </c>
      <c r="AS4001" s="3">
        <v>0</v>
      </c>
      <c r="AT4001" s="3">
        <v>0</v>
      </c>
      <c r="AU4001" s="3">
        <v>0</v>
      </c>
      <c r="AV4001" s="3">
        <v>0</v>
      </c>
      <c r="AW4001" s="3">
        <v>0</v>
      </c>
      <c r="AX4001" s="3">
        <v>0</v>
      </c>
      <c r="AY4001" s="3">
        <v>0</v>
      </c>
      <c r="AZ4001" s="3">
        <v>0</v>
      </c>
      <c r="BA4001" s="3">
        <v>0</v>
      </c>
      <c r="BB4001" s="3">
        <v>0</v>
      </c>
      <c r="BC4001" s="3">
        <v>0</v>
      </c>
      <c r="BD4001" s="3">
        <v>0</v>
      </c>
      <c r="BE4001" s="3">
        <v>0</v>
      </c>
      <c r="BF4001" s="3">
        <v>0</v>
      </c>
      <c r="BG4001" s="3">
        <v>0</v>
      </c>
      <c r="BH4001" s="3">
        <v>1</v>
      </c>
      <c r="BI4001" s="3">
        <v>1</v>
      </c>
      <c r="BJ4001" s="3">
        <v>0.2</v>
      </c>
      <c r="BK4001" s="3">
        <v>1</v>
      </c>
      <c r="BL4001" s="3">
        <v>59.12</v>
      </c>
      <c r="BM4001" s="3">
        <v>8.8699999999999992</v>
      </c>
      <c r="BN4001" s="3">
        <v>67.989999999999995</v>
      </c>
      <c r="BO4001" s="3">
        <v>67.989999999999995</v>
      </c>
      <c r="BQ4001" s="3" t="s">
        <v>208</v>
      </c>
      <c r="BR4001" s="3" t="s">
        <v>84</v>
      </c>
      <c r="BS4001" s="4">
        <v>45236</v>
      </c>
      <c r="BT4001" s="5">
        <v>0.37916666666666665</v>
      </c>
      <c r="BU4001" s="3" t="s">
        <v>1016</v>
      </c>
      <c r="BV4001" s="3" t="s">
        <v>94</v>
      </c>
      <c r="BY4001" s="3">
        <v>1200</v>
      </c>
      <c r="CA4001" s="3" t="s">
        <v>1017</v>
      </c>
      <c r="CC4001" s="3" t="s">
        <v>76</v>
      </c>
      <c r="CD4001" s="3">
        <v>1614</v>
      </c>
      <c r="CE4001" s="3" t="s">
        <v>90</v>
      </c>
      <c r="CF4001" s="4">
        <v>45236</v>
      </c>
      <c r="CI4001" s="3">
        <v>1</v>
      </c>
      <c r="CJ4001" s="3">
        <v>1</v>
      </c>
      <c r="CK4001" s="3">
        <v>22</v>
      </c>
      <c r="CL4001" s="3" t="s">
        <v>86</v>
      </c>
    </row>
    <row r="4002" spans="1:90" x14ac:dyDescent="0.3">
      <c r="A4002" s="3" t="s">
        <v>72</v>
      </c>
      <c r="B4002" s="3" t="s">
        <v>73</v>
      </c>
      <c r="C4002" s="3" t="s">
        <v>74</v>
      </c>
      <c r="E4002" s="3" t="str">
        <f>"080055689597"</f>
        <v>080055689597</v>
      </c>
      <c r="F4002" s="4">
        <v>45233</v>
      </c>
      <c r="G4002" s="3">
        <v>202408</v>
      </c>
      <c r="H4002" s="3" t="s">
        <v>75</v>
      </c>
      <c r="I4002" s="3" t="s">
        <v>76</v>
      </c>
      <c r="J4002" s="3" t="s">
        <v>77</v>
      </c>
      <c r="K4002" s="3" t="s">
        <v>78</v>
      </c>
      <c r="L4002" s="3" t="s">
        <v>193</v>
      </c>
      <c r="M4002" s="3" t="s">
        <v>194</v>
      </c>
      <c r="N4002" s="3" t="s">
        <v>457</v>
      </c>
      <c r="O4002" s="3" t="s">
        <v>82</v>
      </c>
      <c r="P4002" s="3" t="str">
        <f>"1162955320                    "</f>
        <v xml:space="preserve">1162955320                    </v>
      </c>
      <c r="Q4002" s="3">
        <v>0</v>
      </c>
      <c r="R4002" s="3">
        <v>0</v>
      </c>
      <c r="S4002" s="3">
        <v>0</v>
      </c>
      <c r="T4002" s="3">
        <v>0</v>
      </c>
      <c r="U4002" s="3">
        <v>0</v>
      </c>
      <c r="V4002" s="3">
        <v>0</v>
      </c>
      <c r="W4002" s="3">
        <v>0</v>
      </c>
      <c r="X4002" s="3">
        <v>0</v>
      </c>
      <c r="Y4002" s="3">
        <v>0</v>
      </c>
      <c r="Z4002" s="3">
        <v>0</v>
      </c>
      <c r="AA4002" s="3">
        <v>0</v>
      </c>
      <c r="AB4002" s="3">
        <v>0</v>
      </c>
      <c r="AC4002" s="3">
        <v>0</v>
      </c>
      <c r="AD4002" s="3">
        <v>0</v>
      </c>
      <c r="AE4002" s="3">
        <v>0</v>
      </c>
      <c r="AF4002" s="3">
        <v>0</v>
      </c>
      <c r="AG4002" s="3">
        <v>0</v>
      </c>
      <c r="AH4002" s="3">
        <v>0</v>
      </c>
      <c r="AI4002" s="3">
        <v>0</v>
      </c>
      <c r="AJ4002" s="3">
        <v>0</v>
      </c>
      <c r="AK4002" s="3">
        <v>0</v>
      </c>
      <c r="AL4002" s="3">
        <v>0</v>
      </c>
      <c r="AM4002" s="3">
        <v>0</v>
      </c>
      <c r="AN4002" s="3">
        <v>0</v>
      </c>
      <c r="AO4002" s="3">
        <v>0</v>
      </c>
      <c r="AP4002" s="3">
        <v>0</v>
      </c>
      <c r="AQ4002" s="3">
        <v>29.54</v>
      </c>
      <c r="AR4002" s="3">
        <v>0</v>
      </c>
      <c r="AS4002" s="3">
        <v>0</v>
      </c>
      <c r="AT4002" s="3">
        <v>0</v>
      </c>
      <c r="AU4002" s="3">
        <v>0</v>
      </c>
      <c r="AV4002" s="3">
        <v>0</v>
      </c>
      <c r="AW4002" s="3">
        <v>0</v>
      </c>
      <c r="AX4002" s="3">
        <v>0</v>
      </c>
      <c r="AY4002" s="3">
        <v>0</v>
      </c>
      <c r="AZ4002" s="3">
        <v>0</v>
      </c>
      <c r="BA4002" s="3">
        <v>0</v>
      </c>
      <c r="BB4002" s="3">
        <v>0</v>
      </c>
      <c r="BC4002" s="3">
        <v>0</v>
      </c>
      <c r="BD4002" s="3">
        <v>0</v>
      </c>
      <c r="BE4002" s="3">
        <v>0</v>
      </c>
      <c r="BF4002" s="3">
        <v>0</v>
      </c>
      <c r="BG4002" s="3">
        <v>0</v>
      </c>
      <c r="BH4002" s="3">
        <v>1</v>
      </c>
      <c r="BI4002" s="3">
        <v>1</v>
      </c>
      <c r="BJ4002" s="3">
        <v>1.5</v>
      </c>
      <c r="BK4002" s="3">
        <v>1.5</v>
      </c>
      <c r="BL4002" s="3">
        <v>75.69</v>
      </c>
      <c r="BM4002" s="3">
        <v>11.35</v>
      </c>
      <c r="BN4002" s="3">
        <v>87.04</v>
      </c>
      <c r="BO4002" s="3">
        <v>87.04</v>
      </c>
      <c r="BQ4002" s="3" t="s">
        <v>458</v>
      </c>
      <c r="BR4002" s="3" t="s">
        <v>84</v>
      </c>
      <c r="BS4002" s="4">
        <v>45236</v>
      </c>
      <c r="BT4002" s="5">
        <v>0.41041666666666665</v>
      </c>
      <c r="BU4002" s="3" t="s">
        <v>1476</v>
      </c>
      <c r="BV4002" s="3" t="s">
        <v>94</v>
      </c>
      <c r="BY4002" s="3">
        <v>7560</v>
      </c>
      <c r="CA4002" s="3" t="s">
        <v>756</v>
      </c>
      <c r="CC4002" s="3" t="s">
        <v>194</v>
      </c>
      <c r="CD4002" s="3">
        <v>6001</v>
      </c>
      <c r="CE4002" s="3" t="s">
        <v>90</v>
      </c>
      <c r="CF4002" s="4">
        <v>45236</v>
      </c>
      <c r="CI4002" s="3">
        <v>1</v>
      </c>
      <c r="CJ4002" s="3">
        <v>1</v>
      </c>
      <c r="CK4002" s="3">
        <v>21</v>
      </c>
      <c r="CL4002" s="3" t="s">
        <v>86</v>
      </c>
    </row>
    <row r="4003" spans="1:90" x14ac:dyDescent="0.3">
      <c r="A4003" s="3" t="s">
        <v>72</v>
      </c>
      <c r="B4003" s="3" t="s">
        <v>73</v>
      </c>
      <c r="C4003" s="3" t="s">
        <v>74</v>
      </c>
      <c r="E4003" s="3" t="str">
        <f>"080055686035"</f>
        <v>080055686035</v>
      </c>
      <c r="F4003" s="4">
        <v>45233</v>
      </c>
      <c r="G4003" s="3">
        <v>202408</v>
      </c>
      <c r="H4003" s="3" t="s">
        <v>75</v>
      </c>
      <c r="I4003" s="3" t="s">
        <v>76</v>
      </c>
      <c r="J4003" s="3" t="s">
        <v>77</v>
      </c>
      <c r="K4003" s="3" t="s">
        <v>78</v>
      </c>
      <c r="L4003" s="3" t="s">
        <v>932</v>
      </c>
      <c r="M4003" s="3" t="s">
        <v>933</v>
      </c>
      <c r="N4003" s="3" t="s">
        <v>934</v>
      </c>
      <c r="O4003" s="3" t="s">
        <v>82</v>
      </c>
      <c r="P4003" s="3" t="str">
        <f>"1162955292                    "</f>
        <v xml:space="preserve">1162955292                    </v>
      </c>
      <c r="Q4003" s="3">
        <v>0</v>
      </c>
      <c r="R4003" s="3">
        <v>0</v>
      </c>
      <c r="S4003" s="3">
        <v>0</v>
      </c>
      <c r="T4003" s="3">
        <v>0</v>
      </c>
      <c r="U4003" s="3">
        <v>0</v>
      </c>
      <c r="V4003" s="3">
        <v>0</v>
      </c>
      <c r="W4003" s="3">
        <v>0</v>
      </c>
      <c r="X4003" s="3">
        <v>0</v>
      </c>
      <c r="Y4003" s="3">
        <v>0</v>
      </c>
      <c r="Z4003" s="3">
        <v>0</v>
      </c>
      <c r="AA4003" s="3">
        <v>0</v>
      </c>
      <c r="AB4003" s="3">
        <v>0</v>
      </c>
      <c r="AC4003" s="3">
        <v>0</v>
      </c>
      <c r="AD4003" s="3">
        <v>0</v>
      </c>
      <c r="AE4003" s="3">
        <v>0</v>
      </c>
      <c r="AF4003" s="3">
        <v>0</v>
      </c>
      <c r="AG4003" s="3">
        <v>0</v>
      </c>
      <c r="AH4003" s="3">
        <v>0</v>
      </c>
      <c r="AI4003" s="3">
        <v>0</v>
      </c>
      <c r="AJ4003" s="3">
        <v>0</v>
      </c>
      <c r="AK4003" s="3">
        <v>0</v>
      </c>
      <c r="AL4003" s="3">
        <v>0</v>
      </c>
      <c r="AM4003" s="3">
        <v>0</v>
      </c>
      <c r="AN4003" s="3">
        <v>0</v>
      </c>
      <c r="AO4003" s="3">
        <v>0</v>
      </c>
      <c r="AP4003" s="3">
        <v>0</v>
      </c>
      <c r="AQ4003" s="3">
        <v>41.54</v>
      </c>
      <c r="AR4003" s="3">
        <v>0</v>
      </c>
      <c r="AS4003" s="3">
        <v>0</v>
      </c>
      <c r="AT4003" s="3">
        <v>0</v>
      </c>
      <c r="AU4003" s="3">
        <v>0</v>
      </c>
      <c r="AV4003" s="3">
        <v>0</v>
      </c>
      <c r="AW4003" s="3">
        <v>0</v>
      </c>
      <c r="AX4003" s="3">
        <v>0</v>
      </c>
      <c r="AY4003" s="3">
        <v>0</v>
      </c>
      <c r="AZ4003" s="3">
        <v>0</v>
      </c>
      <c r="BA4003" s="3">
        <v>0</v>
      </c>
      <c r="BB4003" s="3">
        <v>0</v>
      </c>
      <c r="BC4003" s="3">
        <v>0</v>
      </c>
      <c r="BD4003" s="3">
        <v>0</v>
      </c>
      <c r="BE4003" s="3">
        <v>0</v>
      </c>
      <c r="BF4003" s="3">
        <v>0</v>
      </c>
      <c r="BG4003" s="3">
        <v>0</v>
      </c>
      <c r="BH4003" s="3">
        <v>1</v>
      </c>
      <c r="BI4003" s="3">
        <v>2</v>
      </c>
      <c r="BJ4003" s="3">
        <v>1.3</v>
      </c>
      <c r="BK4003" s="3">
        <v>2</v>
      </c>
      <c r="BL4003" s="3">
        <v>106.45</v>
      </c>
      <c r="BM4003" s="3">
        <v>15.97</v>
      </c>
      <c r="BN4003" s="3">
        <v>122.42</v>
      </c>
      <c r="BO4003" s="3">
        <v>122.42</v>
      </c>
      <c r="BQ4003" s="3" t="s">
        <v>1368</v>
      </c>
      <c r="BR4003" s="3" t="s">
        <v>84</v>
      </c>
      <c r="BS4003" s="4">
        <v>45236</v>
      </c>
      <c r="BT4003" s="5">
        <v>0.4236111111111111</v>
      </c>
      <c r="BU4003" s="3" t="s">
        <v>3557</v>
      </c>
      <c r="BV4003" s="3" t="s">
        <v>94</v>
      </c>
      <c r="BY4003" s="3">
        <v>6360</v>
      </c>
      <c r="CA4003" s="3" t="s">
        <v>937</v>
      </c>
      <c r="CC4003" s="3" t="s">
        <v>933</v>
      </c>
      <c r="CD4003" s="3">
        <v>2210</v>
      </c>
      <c r="CE4003" s="3" t="s">
        <v>90</v>
      </c>
      <c r="CF4003" s="4">
        <v>45237</v>
      </c>
      <c r="CI4003" s="3">
        <v>1</v>
      </c>
      <c r="CJ4003" s="3">
        <v>1</v>
      </c>
      <c r="CK4003" s="3">
        <v>24</v>
      </c>
      <c r="CL4003" s="3" t="s">
        <v>86</v>
      </c>
    </row>
    <row r="4004" spans="1:90" x14ac:dyDescent="0.3">
      <c r="A4004" s="3" t="s">
        <v>72</v>
      </c>
      <c r="B4004" s="3" t="s">
        <v>73</v>
      </c>
      <c r="C4004" s="3" t="s">
        <v>74</v>
      </c>
      <c r="E4004" s="3" t="str">
        <f>"080055690624"</f>
        <v>080055690624</v>
      </c>
      <c r="F4004" s="4">
        <v>45233</v>
      </c>
      <c r="G4004" s="3">
        <v>202408</v>
      </c>
      <c r="H4004" s="3" t="s">
        <v>75</v>
      </c>
      <c r="I4004" s="3" t="s">
        <v>76</v>
      </c>
      <c r="J4004" s="3" t="s">
        <v>77</v>
      </c>
      <c r="K4004" s="3" t="s">
        <v>78</v>
      </c>
      <c r="L4004" s="3" t="s">
        <v>79</v>
      </c>
      <c r="M4004" s="3" t="s">
        <v>80</v>
      </c>
      <c r="N4004" s="3" t="s">
        <v>449</v>
      </c>
      <c r="O4004" s="3" t="s">
        <v>82</v>
      </c>
      <c r="P4004" s="3" t="str">
        <f>"1162955454                    "</f>
        <v xml:space="preserve">1162955454                    </v>
      </c>
      <c r="Q4004" s="3">
        <v>0</v>
      </c>
      <c r="R4004" s="3">
        <v>0</v>
      </c>
      <c r="S4004" s="3">
        <v>0</v>
      </c>
      <c r="T4004" s="3">
        <v>0</v>
      </c>
      <c r="U4004" s="3">
        <v>0</v>
      </c>
      <c r="V4004" s="3">
        <v>0</v>
      </c>
      <c r="W4004" s="3">
        <v>0</v>
      </c>
      <c r="X4004" s="3">
        <v>0</v>
      </c>
      <c r="Y4004" s="3">
        <v>0</v>
      </c>
      <c r="Z4004" s="3">
        <v>0</v>
      </c>
      <c r="AA4004" s="3">
        <v>0</v>
      </c>
      <c r="AB4004" s="3">
        <v>0</v>
      </c>
      <c r="AC4004" s="3">
        <v>0</v>
      </c>
      <c r="AD4004" s="3">
        <v>0</v>
      </c>
      <c r="AE4004" s="3">
        <v>0</v>
      </c>
      <c r="AF4004" s="3">
        <v>0</v>
      </c>
      <c r="AG4004" s="3">
        <v>0</v>
      </c>
      <c r="AH4004" s="3">
        <v>0</v>
      </c>
      <c r="AI4004" s="3">
        <v>0</v>
      </c>
      <c r="AJ4004" s="3">
        <v>0</v>
      </c>
      <c r="AK4004" s="3">
        <v>0</v>
      </c>
      <c r="AL4004" s="3">
        <v>0</v>
      </c>
      <c r="AM4004" s="3">
        <v>0</v>
      </c>
      <c r="AN4004" s="3">
        <v>0</v>
      </c>
      <c r="AO4004" s="3">
        <v>0</v>
      </c>
      <c r="AP4004" s="3">
        <v>0</v>
      </c>
      <c r="AQ4004" s="3">
        <v>29.54</v>
      </c>
      <c r="AR4004" s="3">
        <v>0</v>
      </c>
      <c r="AS4004" s="3">
        <v>0</v>
      </c>
      <c r="AT4004" s="3">
        <v>0</v>
      </c>
      <c r="AU4004" s="3">
        <v>0</v>
      </c>
      <c r="AV4004" s="3">
        <v>0</v>
      </c>
      <c r="AW4004" s="3">
        <v>0</v>
      </c>
      <c r="AX4004" s="3">
        <v>0</v>
      </c>
      <c r="AY4004" s="3">
        <v>0</v>
      </c>
      <c r="AZ4004" s="3">
        <v>0</v>
      </c>
      <c r="BA4004" s="3">
        <v>0</v>
      </c>
      <c r="BB4004" s="3">
        <v>0</v>
      </c>
      <c r="BC4004" s="3">
        <v>0</v>
      </c>
      <c r="BD4004" s="3">
        <v>0</v>
      </c>
      <c r="BE4004" s="3">
        <v>0</v>
      </c>
      <c r="BF4004" s="3">
        <v>0</v>
      </c>
      <c r="BG4004" s="3">
        <v>0</v>
      </c>
      <c r="BH4004" s="3">
        <v>1</v>
      </c>
      <c r="BI4004" s="3">
        <v>1</v>
      </c>
      <c r="BJ4004" s="3">
        <v>0.2</v>
      </c>
      <c r="BK4004" s="3">
        <v>1</v>
      </c>
      <c r="BL4004" s="3">
        <v>75.69</v>
      </c>
      <c r="BM4004" s="3">
        <v>11.35</v>
      </c>
      <c r="BN4004" s="3">
        <v>87.04</v>
      </c>
      <c r="BO4004" s="3">
        <v>87.04</v>
      </c>
      <c r="BQ4004" s="3" t="s">
        <v>450</v>
      </c>
      <c r="BR4004" s="3" t="s">
        <v>84</v>
      </c>
      <c r="BS4004" s="4">
        <v>45236</v>
      </c>
      <c r="BT4004" s="5">
        <v>0.35069444444444442</v>
      </c>
      <c r="BU4004" s="3" t="s">
        <v>603</v>
      </c>
      <c r="BV4004" s="3" t="s">
        <v>94</v>
      </c>
      <c r="BY4004" s="3">
        <v>1200</v>
      </c>
      <c r="CA4004" s="3" t="s">
        <v>604</v>
      </c>
      <c r="CC4004" s="3" t="s">
        <v>80</v>
      </c>
      <c r="CD4004" s="3">
        <v>7441</v>
      </c>
      <c r="CE4004" s="3" t="s">
        <v>90</v>
      </c>
      <c r="CF4004" s="4">
        <v>45237</v>
      </c>
      <c r="CI4004" s="3">
        <v>1</v>
      </c>
      <c r="CJ4004" s="3">
        <v>1</v>
      </c>
      <c r="CK4004" s="3">
        <v>21</v>
      </c>
      <c r="CL4004" s="3" t="s">
        <v>86</v>
      </c>
    </row>
    <row r="4005" spans="1:90" x14ac:dyDescent="0.3">
      <c r="A4005" s="3" t="s">
        <v>72</v>
      </c>
      <c r="B4005" s="3" t="s">
        <v>73</v>
      </c>
      <c r="C4005" s="3" t="s">
        <v>74</v>
      </c>
      <c r="E4005" s="3" t="str">
        <f>"080055689435"</f>
        <v>080055689435</v>
      </c>
      <c r="F4005" s="4">
        <v>45233</v>
      </c>
      <c r="G4005" s="3">
        <v>202408</v>
      </c>
      <c r="H4005" s="3" t="s">
        <v>75</v>
      </c>
      <c r="I4005" s="3" t="s">
        <v>76</v>
      </c>
      <c r="J4005" s="3" t="s">
        <v>77</v>
      </c>
      <c r="K4005" s="3" t="s">
        <v>78</v>
      </c>
      <c r="L4005" s="3" t="s">
        <v>187</v>
      </c>
      <c r="M4005" s="3" t="s">
        <v>188</v>
      </c>
      <c r="N4005" s="3" t="s">
        <v>328</v>
      </c>
      <c r="O4005" s="3" t="s">
        <v>82</v>
      </c>
      <c r="P4005" s="3" t="str">
        <f>"1162955428                    "</f>
        <v xml:space="preserve">1162955428                    </v>
      </c>
      <c r="Q4005" s="3">
        <v>0</v>
      </c>
      <c r="R4005" s="3">
        <v>0</v>
      </c>
      <c r="S4005" s="3">
        <v>0</v>
      </c>
      <c r="T4005" s="3">
        <v>0</v>
      </c>
      <c r="U4005" s="3">
        <v>0</v>
      </c>
      <c r="V4005" s="3">
        <v>0</v>
      </c>
      <c r="W4005" s="3">
        <v>0</v>
      </c>
      <c r="X4005" s="3">
        <v>0</v>
      </c>
      <c r="Y4005" s="3">
        <v>0</v>
      </c>
      <c r="Z4005" s="3">
        <v>0</v>
      </c>
      <c r="AA4005" s="3">
        <v>0</v>
      </c>
      <c r="AB4005" s="3">
        <v>0</v>
      </c>
      <c r="AC4005" s="3">
        <v>0</v>
      </c>
      <c r="AD4005" s="3">
        <v>0</v>
      </c>
      <c r="AE4005" s="3">
        <v>0</v>
      </c>
      <c r="AF4005" s="3">
        <v>0</v>
      </c>
      <c r="AG4005" s="3">
        <v>0</v>
      </c>
      <c r="AH4005" s="3">
        <v>0</v>
      </c>
      <c r="AI4005" s="3">
        <v>0</v>
      </c>
      <c r="AJ4005" s="3">
        <v>0</v>
      </c>
      <c r="AK4005" s="3">
        <v>0</v>
      </c>
      <c r="AL4005" s="3">
        <v>0</v>
      </c>
      <c r="AM4005" s="3">
        <v>0</v>
      </c>
      <c r="AN4005" s="3">
        <v>0</v>
      </c>
      <c r="AO4005" s="3">
        <v>0</v>
      </c>
      <c r="AP4005" s="3">
        <v>0</v>
      </c>
      <c r="AQ4005" s="3">
        <v>29.54</v>
      </c>
      <c r="AR4005" s="3">
        <v>0</v>
      </c>
      <c r="AS4005" s="3">
        <v>0</v>
      </c>
      <c r="AT4005" s="3">
        <v>0</v>
      </c>
      <c r="AU4005" s="3">
        <v>0</v>
      </c>
      <c r="AV4005" s="3">
        <v>0</v>
      </c>
      <c r="AW4005" s="3">
        <v>0</v>
      </c>
      <c r="AX4005" s="3">
        <v>0</v>
      </c>
      <c r="AY4005" s="3">
        <v>0</v>
      </c>
      <c r="AZ4005" s="3">
        <v>0</v>
      </c>
      <c r="BA4005" s="3">
        <v>0</v>
      </c>
      <c r="BB4005" s="3">
        <v>0</v>
      </c>
      <c r="BC4005" s="3">
        <v>0</v>
      </c>
      <c r="BD4005" s="3">
        <v>0</v>
      </c>
      <c r="BE4005" s="3">
        <v>0</v>
      </c>
      <c r="BF4005" s="3">
        <v>0</v>
      </c>
      <c r="BG4005" s="3">
        <v>0</v>
      </c>
      <c r="BH4005" s="3">
        <v>1</v>
      </c>
      <c r="BI4005" s="3">
        <v>1</v>
      </c>
      <c r="BJ4005" s="3">
        <v>0.2</v>
      </c>
      <c r="BK4005" s="3">
        <v>1</v>
      </c>
      <c r="BL4005" s="3">
        <v>75.69</v>
      </c>
      <c r="BM4005" s="3">
        <v>11.35</v>
      </c>
      <c r="BN4005" s="3">
        <v>87.04</v>
      </c>
      <c r="BO4005" s="3">
        <v>87.04</v>
      </c>
      <c r="BQ4005" s="3" t="s">
        <v>329</v>
      </c>
      <c r="BR4005" s="3" t="s">
        <v>84</v>
      </c>
      <c r="BS4005" s="4">
        <v>45236</v>
      </c>
      <c r="BT4005" s="5">
        <v>0.49861111111111112</v>
      </c>
      <c r="BU4005" s="3" t="s">
        <v>330</v>
      </c>
      <c r="BV4005" s="3" t="s">
        <v>86</v>
      </c>
      <c r="BY4005" s="3">
        <v>1200</v>
      </c>
      <c r="CA4005" s="3" t="s">
        <v>331</v>
      </c>
      <c r="CC4005" s="3" t="s">
        <v>188</v>
      </c>
      <c r="CD4005" s="3">
        <v>3610</v>
      </c>
      <c r="CE4005" s="3" t="s">
        <v>90</v>
      </c>
      <c r="CF4005" s="4">
        <v>45237</v>
      </c>
      <c r="CI4005" s="3">
        <v>1</v>
      </c>
      <c r="CJ4005" s="3">
        <v>1</v>
      </c>
      <c r="CK4005" s="3">
        <v>21</v>
      </c>
      <c r="CL4005" s="3" t="s">
        <v>86</v>
      </c>
    </row>
    <row r="4006" spans="1:90" x14ac:dyDescent="0.3">
      <c r="A4006" s="3" t="s">
        <v>72</v>
      </c>
      <c r="B4006" s="3" t="s">
        <v>73</v>
      </c>
      <c r="C4006" s="3" t="s">
        <v>74</v>
      </c>
      <c r="E4006" s="3" t="str">
        <f>"080055690539"</f>
        <v>080055690539</v>
      </c>
      <c r="F4006" s="4">
        <v>45233</v>
      </c>
      <c r="G4006" s="3">
        <v>202408</v>
      </c>
      <c r="H4006" s="3" t="s">
        <v>75</v>
      </c>
      <c r="I4006" s="3" t="s">
        <v>76</v>
      </c>
      <c r="J4006" s="3" t="s">
        <v>77</v>
      </c>
      <c r="K4006" s="3" t="s">
        <v>78</v>
      </c>
      <c r="L4006" s="3" t="s">
        <v>193</v>
      </c>
      <c r="M4006" s="3" t="s">
        <v>194</v>
      </c>
      <c r="N4006" s="3" t="s">
        <v>195</v>
      </c>
      <c r="O4006" s="3" t="s">
        <v>82</v>
      </c>
      <c r="P4006" s="3" t="str">
        <f>"1162955432                    "</f>
        <v xml:space="preserve">1162955432                    </v>
      </c>
      <c r="Q4006" s="3">
        <v>0</v>
      </c>
      <c r="R4006" s="3">
        <v>0</v>
      </c>
      <c r="S4006" s="3">
        <v>0</v>
      </c>
      <c r="T4006" s="3">
        <v>0</v>
      </c>
      <c r="U4006" s="3">
        <v>0</v>
      </c>
      <c r="V4006" s="3">
        <v>0</v>
      </c>
      <c r="W4006" s="3">
        <v>0</v>
      </c>
      <c r="X4006" s="3">
        <v>0</v>
      </c>
      <c r="Y4006" s="3">
        <v>0</v>
      </c>
      <c r="Z4006" s="3">
        <v>0</v>
      </c>
      <c r="AA4006" s="3">
        <v>0</v>
      </c>
      <c r="AB4006" s="3">
        <v>0</v>
      </c>
      <c r="AC4006" s="3">
        <v>0</v>
      </c>
      <c r="AD4006" s="3">
        <v>0</v>
      </c>
      <c r="AE4006" s="3">
        <v>0</v>
      </c>
      <c r="AF4006" s="3">
        <v>0</v>
      </c>
      <c r="AG4006" s="3">
        <v>0</v>
      </c>
      <c r="AH4006" s="3">
        <v>0</v>
      </c>
      <c r="AI4006" s="3">
        <v>0</v>
      </c>
      <c r="AJ4006" s="3">
        <v>0</v>
      </c>
      <c r="AK4006" s="3">
        <v>0</v>
      </c>
      <c r="AL4006" s="3">
        <v>0</v>
      </c>
      <c r="AM4006" s="3">
        <v>0</v>
      </c>
      <c r="AN4006" s="3">
        <v>0</v>
      </c>
      <c r="AO4006" s="3">
        <v>0</v>
      </c>
      <c r="AP4006" s="3">
        <v>0</v>
      </c>
      <c r="AQ4006" s="3">
        <v>51.67</v>
      </c>
      <c r="AR4006" s="3">
        <v>0</v>
      </c>
      <c r="AS4006" s="3">
        <v>0</v>
      </c>
      <c r="AT4006" s="3">
        <v>0</v>
      </c>
      <c r="AU4006" s="3">
        <v>0</v>
      </c>
      <c r="AV4006" s="3">
        <v>0</v>
      </c>
      <c r="AW4006" s="3">
        <v>0</v>
      </c>
      <c r="AX4006" s="3">
        <v>0</v>
      </c>
      <c r="AY4006" s="3">
        <v>0</v>
      </c>
      <c r="AZ4006" s="3">
        <v>0</v>
      </c>
      <c r="BA4006" s="3">
        <v>0</v>
      </c>
      <c r="BB4006" s="3">
        <v>0</v>
      </c>
      <c r="BC4006" s="3">
        <v>0</v>
      </c>
      <c r="BD4006" s="3">
        <v>0</v>
      </c>
      <c r="BE4006" s="3">
        <v>0</v>
      </c>
      <c r="BF4006" s="3">
        <v>0</v>
      </c>
      <c r="BG4006" s="3">
        <v>0</v>
      </c>
      <c r="BH4006" s="3">
        <v>1</v>
      </c>
      <c r="BI4006" s="3">
        <v>2</v>
      </c>
      <c r="BJ4006" s="3">
        <v>3.1</v>
      </c>
      <c r="BK4006" s="3">
        <v>3.5</v>
      </c>
      <c r="BL4006" s="3">
        <v>132.41</v>
      </c>
      <c r="BM4006" s="3">
        <v>19.86</v>
      </c>
      <c r="BN4006" s="3">
        <v>152.27000000000001</v>
      </c>
      <c r="BO4006" s="3">
        <v>152.27000000000001</v>
      </c>
      <c r="BQ4006" s="3" t="s">
        <v>196</v>
      </c>
      <c r="BR4006" s="3" t="s">
        <v>84</v>
      </c>
      <c r="BS4006" s="4">
        <v>45236</v>
      </c>
      <c r="BT4006" s="5">
        <v>0.43541666666666662</v>
      </c>
      <c r="BU4006" s="3" t="s">
        <v>197</v>
      </c>
      <c r="BV4006" s="3" t="s">
        <v>94</v>
      </c>
      <c r="BY4006" s="3">
        <v>15288</v>
      </c>
      <c r="CA4006" s="3" t="s">
        <v>198</v>
      </c>
      <c r="CC4006" s="3" t="s">
        <v>194</v>
      </c>
      <c r="CD4006" s="3">
        <v>6001</v>
      </c>
      <c r="CE4006" s="3" t="s">
        <v>90</v>
      </c>
      <c r="CF4006" s="4">
        <v>45236</v>
      </c>
      <c r="CI4006" s="3">
        <v>1</v>
      </c>
      <c r="CJ4006" s="3">
        <v>1</v>
      </c>
      <c r="CK4006" s="3">
        <v>21</v>
      </c>
      <c r="CL4006" s="3" t="s">
        <v>86</v>
      </c>
    </row>
    <row r="4007" spans="1:90" x14ac:dyDescent="0.3">
      <c r="A4007" s="3" t="s">
        <v>72</v>
      </c>
      <c r="B4007" s="3" t="s">
        <v>73</v>
      </c>
      <c r="C4007" s="3" t="s">
        <v>74</v>
      </c>
      <c r="E4007" s="3" t="str">
        <f>"080055690682"</f>
        <v>080055690682</v>
      </c>
      <c r="F4007" s="4">
        <v>45233</v>
      </c>
      <c r="G4007" s="3">
        <v>202408</v>
      </c>
      <c r="H4007" s="3" t="s">
        <v>75</v>
      </c>
      <c r="I4007" s="3" t="s">
        <v>76</v>
      </c>
      <c r="J4007" s="3" t="s">
        <v>77</v>
      </c>
      <c r="K4007" s="3" t="s">
        <v>78</v>
      </c>
      <c r="L4007" s="3" t="s">
        <v>193</v>
      </c>
      <c r="M4007" s="3" t="s">
        <v>194</v>
      </c>
      <c r="N4007" s="3" t="s">
        <v>729</v>
      </c>
      <c r="O4007" s="3" t="s">
        <v>82</v>
      </c>
      <c r="P4007" s="3" t="str">
        <f>"1162955258                    "</f>
        <v xml:space="preserve">1162955258                    </v>
      </c>
      <c r="Q4007" s="3">
        <v>0</v>
      </c>
      <c r="R4007" s="3">
        <v>0</v>
      </c>
      <c r="S4007" s="3">
        <v>0</v>
      </c>
      <c r="T4007" s="3">
        <v>0</v>
      </c>
      <c r="U4007" s="3">
        <v>0</v>
      </c>
      <c r="V4007" s="3">
        <v>0</v>
      </c>
      <c r="W4007" s="3">
        <v>0</v>
      </c>
      <c r="X4007" s="3">
        <v>0</v>
      </c>
      <c r="Y4007" s="3">
        <v>0</v>
      </c>
      <c r="Z4007" s="3">
        <v>0</v>
      </c>
      <c r="AA4007" s="3">
        <v>0</v>
      </c>
      <c r="AB4007" s="3">
        <v>0</v>
      </c>
      <c r="AC4007" s="3">
        <v>0</v>
      </c>
      <c r="AD4007" s="3">
        <v>0</v>
      </c>
      <c r="AE4007" s="3">
        <v>0</v>
      </c>
      <c r="AF4007" s="3">
        <v>0</v>
      </c>
      <c r="AG4007" s="3">
        <v>0</v>
      </c>
      <c r="AH4007" s="3">
        <v>0</v>
      </c>
      <c r="AI4007" s="3">
        <v>0</v>
      </c>
      <c r="AJ4007" s="3">
        <v>0</v>
      </c>
      <c r="AK4007" s="3">
        <v>0</v>
      </c>
      <c r="AL4007" s="3">
        <v>0</v>
      </c>
      <c r="AM4007" s="3">
        <v>0</v>
      </c>
      <c r="AN4007" s="3">
        <v>0</v>
      </c>
      <c r="AO4007" s="3">
        <v>0</v>
      </c>
      <c r="AP4007" s="3">
        <v>0</v>
      </c>
      <c r="AQ4007" s="3">
        <v>29.54</v>
      </c>
      <c r="AR4007" s="3">
        <v>0</v>
      </c>
      <c r="AS4007" s="3">
        <v>0</v>
      </c>
      <c r="AT4007" s="3">
        <v>0</v>
      </c>
      <c r="AU4007" s="3">
        <v>0</v>
      </c>
      <c r="AV4007" s="3">
        <v>0</v>
      </c>
      <c r="AW4007" s="3">
        <v>0</v>
      </c>
      <c r="AX4007" s="3">
        <v>0</v>
      </c>
      <c r="AY4007" s="3">
        <v>0</v>
      </c>
      <c r="AZ4007" s="3">
        <v>0</v>
      </c>
      <c r="BA4007" s="3">
        <v>0</v>
      </c>
      <c r="BB4007" s="3">
        <v>0</v>
      </c>
      <c r="BC4007" s="3">
        <v>0</v>
      </c>
      <c r="BD4007" s="3">
        <v>0</v>
      </c>
      <c r="BE4007" s="3">
        <v>0</v>
      </c>
      <c r="BF4007" s="3">
        <v>0</v>
      </c>
      <c r="BG4007" s="3">
        <v>0</v>
      </c>
      <c r="BH4007" s="3">
        <v>1</v>
      </c>
      <c r="BI4007" s="3">
        <v>1</v>
      </c>
      <c r="BJ4007" s="3">
        <v>0.2</v>
      </c>
      <c r="BK4007" s="3">
        <v>1</v>
      </c>
      <c r="BL4007" s="3">
        <v>75.69</v>
      </c>
      <c r="BM4007" s="3">
        <v>11.35</v>
      </c>
      <c r="BN4007" s="3">
        <v>87.04</v>
      </c>
      <c r="BO4007" s="3">
        <v>87.04</v>
      </c>
      <c r="BQ4007" s="3" t="s">
        <v>3150</v>
      </c>
      <c r="BR4007" s="3" t="s">
        <v>84</v>
      </c>
      <c r="BS4007" s="4">
        <v>45236</v>
      </c>
      <c r="BT4007" s="5">
        <v>0.34930555555555554</v>
      </c>
      <c r="BU4007" s="3" t="s">
        <v>731</v>
      </c>
      <c r="BV4007" s="3" t="s">
        <v>94</v>
      </c>
      <c r="BY4007" s="3">
        <v>1200</v>
      </c>
      <c r="CA4007" s="3" t="s">
        <v>732</v>
      </c>
      <c r="CC4007" s="3" t="s">
        <v>194</v>
      </c>
      <c r="CD4007" s="3">
        <v>6045</v>
      </c>
      <c r="CE4007" s="3" t="s">
        <v>90</v>
      </c>
      <c r="CF4007" s="4">
        <v>45236</v>
      </c>
      <c r="CI4007" s="3">
        <v>1</v>
      </c>
      <c r="CJ4007" s="3">
        <v>1</v>
      </c>
      <c r="CK4007" s="3">
        <v>21</v>
      </c>
      <c r="CL4007" s="3" t="s">
        <v>86</v>
      </c>
    </row>
    <row r="4008" spans="1:90" x14ac:dyDescent="0.3">
      <c r="A4008" s="3" t="s">
        <v>72</v>
      </c>
      <c r="B4008" s="3" t="s">
        <v>73</v>
      </c>
      <c r="C4008" s="3" t="s">
        <v>74</v>
      </c>
      <c r="E4008" s="3" t="str">
        <f>"080055690584"</f>
        <v>080055690584</v>
      </c>
      <c r="F4008" s="4">
        <v>45233</v>
      </c>
      <c r="G4008" s="3">
        <v>202408</v>
      </c>
      <c r="H4008" s="3" t="s">
        <v>75</v>
      </c>
      <c r="I4008" s="3" t="s">
        <v>76</v>
      </c>
      <c r="J4008" s="3" t="s">
        <v>77</v>
      </c>
      <c r="K4008" s="3" t="s">
        <v>78</v>
      </c>
      <c r="L4008" s="3" t="s">
        <v>187</v>
      </c>
      <c r="M4008" s="3" t="s">
        <v>188</v>
      </c>
      <c r="N4008" s="3" t="s">
        <v>1228</v>
      </c>
      <c r="O4008" s="3" t="s">
        <v>82</v>
      </c>
      <c r="P4008" s="3" t="str">
        <f>"1162955252                    "</f>
        <v xml:space="preserve">1162955252                    </v>
      </c>
      <c r="Q4008" s="3">
        <v>0</v>
      </c>
      <c r="R4008" s="3">
        <v>0</v>
      </c>
      <c r="S4008" s="3">
        <v>0</v>
      </c>
      <c r="T4008" s="3">
        <v>0</v>
      </c>
      <c r="U4008" s="3">
        <v>0</v>
      </c>
      <c r="V4008" s="3">
        <v>0</v>
      </c>
      <c r="W4008" s="3">
        <v>0</v>
      </c>
      <c r="X4008" s="3">
        <v>0</v>
      </c>
      <c r="Y4008" s="3">
        <v>0</v>
      </c>
      <c r="Z4008" s="3">
        <v>0</v>
      </c>
      <c r="AA4008" s="3">
        <v>0</v>
      </c>
      <c r="AB4008" s="3">
        <v>0</v>
      </c>
      <c r="AC4008" s="3">
        <v>0</v>
      </c>
      <c r="AD4008" s="3">
        <v>0</v>
      </c>
      <c r="AE4008" s="3">
        <v>0</v>
      </c>
      <c r="AF4008" s="3">
        <v>0</v>
      </c>
      <c r="AG4008" s="3">
        <v>0</v>
      </c>
      <c r="AH4008" s="3">
        <v>0</v>
      </c>
      <c r="AI4008" s="3">
        <v>0</v>
      </c>
      <c r="AJ4008" s="3">
        <v>0</v>
      </c>
      <c r="AK4008" s="3">
        <v>0</v>
      </c>
      <c r="AL4008" s="3">
        <v>0</v>
      </c>
      <c r="AM4008" s="3">
        <v>0</v>
      </c>
      <c r="AN4008" s="3">
        <v>0</v>
      </c>
      <c r="AO4008" s="3">
        <v>0</v>
      </c>
      <c r="AP4008" s="3">
        <v>0</v>
      </c>
      <c r="AQ4008" s="3">
        <v>29.54</v>
      </c>
      <c r="AR4008" s="3">
        <v>0</v>
      </c>
      <c r="AS4008" s="3">
        <v>0</v>
      </c>
      <c r="AT4008" s="3">
        <v>0</v>
      </c>
      <c r="AU4008" s="3">
        <v>0</v>
      </c>
      <c r="AV4008" s="3">
        <v>0</v>
      </c>
      <c r="AW4008" s="3">
        <v>0</v>
      </c>
      <c r="AX4008" s="3">
        <v>0</v>
      </c>
      <c r="AY4008" s="3">
        <v>0</v>
      </c>
      <c r="AZ4008" s="3">
        <v>0</v>
      </c>
      <c r="BA4008" s="3">
        <v>0</v>
      </c>
      <c r="BB4008" s="3">
        <v>0</v>
      </c>
      <c r="BC4008" s="3">
        <v>0</v>
      </c>
      <c r="BD4008" s="3">
        <v>0</v>
      </c>
      <c r="BE4008" s="3">
        <v>0</v>
      </c>
      <c r="BF4008" s="3">
        <v>0</v>
      </c>
      <c r="BG4008" s="3">
        <v>0</v>
      </c>
      <c r="BH4008" s="3">
        <v>1</v>
      </c>
      <c r="BI4008" s="3">
        <v>1</v>
      </c>
      <c r="BJ4008" s="3">
        <v>0.2</v>
      </c>
      <c r="BK4008" s="3">
        <v>1</v>
      </c>
      <c r="BL4008" s="3">
        <v>75.69</v>
      </c>
      <c r="BM4008" s="3">
        <v>11.35</v>
      </c>
      <c r="BN4008" s="3">
        <v>87.04</v>
      </c>
      <c r="BO4008" s="3">
        <v>87.04</v>
      </c>
      <c r="BQ4008" s="3" t="s">
        <v>1229</v>
      </c>
      <c r="BR4008" s="3" t="s">
        <v>84</v>
      </c>
      <c r="BS4008" s="4">
        <v>45236</v>
      </c>
      <c r="BT4008" s="5">
        <v>0.42291666666666666</v>
      </c>
      <c r="BU4008" s="3" t="s">
        <v>1230</v>
      </c>
      <c r="BV4008" s="3" t="s">
        <v>94</v>
      </c>
      <c r="BY4008" s="3">
        <v>1200</v>
      </c>
      <c r="CA4008" s="3" t="s">
        <v>331</v>
      </c>
      <c r="CC4008" s="3" t="s">
        <v>188</v>
      </c>
      <c r="CD4008" s="3">
        <v>3620</v>
      </c>
      <c r="CE4008" s="3" t="s">
        <v>90</v>
      </c>
      <c r="CF4008" s="4">
        <v>45237</v>
      </c>
      <c r="CI4008" s="3">
        <v>1</v>
      </c>
      <c r="CJ4008" s="3">
        <v>1</v>
      </c>
      <c r="CK4008" s="3">
        <v>21</v>
      </c>
      <c r="CL4008" s="3" t="s">
        <v>86</v>
      </c>
    </row>
    <row r="4009" spans="1:90" x14ac:dyDescent="0.3">
      <c r="A4009" s="3" t="s">
        <v>72</v>
      </c>
      <c r="B4009" s="3" t="s">
        <v>73</v>
      </c>
      <c r="C4009" s="3" t="s">
        <v>74</v>
      </c>
      <c r="E4009" s="3" t="str">
        <f>"080055690604"</f>
        <v>080055690604</v>
      </c>
      <c r="F4009" s="4">
        <v>45233</v>
      </c>
      <c r="G4009" s="3">
        <v>202408</v>
      </c>
      <c r="H4009" s="3" t="s">
        <v>75</v>
      </c>
      <c r="I4009" s="3" t="s">
        <v>76</v>
      </c>
      <c r="J4009" s="3" t="s">
        <v>77</v>
      </c>
      <c r="K4009" s="3" t="s">
        <v>78</v>
      </c>
      <c r="L4009" s="3" t="s">
        <v>147</v>
      </c>
      <c r="M4009" s="3" t="s">
        <v>148</v>
      </c>
      <c r="N4009" s="3" t="s">
        <v>385</v>
      </c>
      <c r="O4009" s="3" t="s">
        <v>82</v>
      </c>
      <c r="P4009" s="3" t="str">
        <f>"1162955459                    "</f>
        <v xml:space="preserve">1162955459                    </v>
      </c>
      <c r="Q4009" s="3">
        <v>0</v>
      </c>
      <c r="R4009" s="3">
        <v>0</v>
      </c>
      <c r="S4009" s="3">
        <v>0</v>
      </c>
      <c r="T4009" s="3">
        <v>0</v>
      </c>
      <c r="U4009" s="3">
        <v>0</v>
      </c>
      <c r="V4009" s="3">
        <v>0</v>
      </c>
      <c r="W4009" s="3">
        <v>0</v>
      </c>
      <c r="X4009" s="3">
        <v>0</v>
      </c>
      <c r="Y4009" s="3">
        <v>0</v>
      </c>
      <c r="Z4009" s="3">
        <v>0</v>
      </c>
      <c r="AA4009" s="3">
        <v>0</v>
      </c>
      <c r="AB4009" s="3">
        <v>0</v>
      </c>
      <c r="AC4009" s="3">
        <v>0</v>
      </c>
      <c r="AD4009" s="3">
        <v>0</v>
      </c>
      <c r="AE4009" s="3">
        <v>0</v>
      </c>
      <c r="AF4009" s="3">
        <v>0</v>
      </c>
      <c r="AG4009" s="3">
        <v>0</v>
      </c>
      <c r="AH4009" s="3">
        <v>0</v>
      </c>
      <c r="AI4009" s="3">
        <v>0</v>
      </c>
      <c r="AJ4009" s="3">
        <v>0</v>
      </c>
      <c r="AK4009" s="3">
        <v>0</v>
      </c>
      <c r="AL4009" s="3">
        <v>0</v>
      </c>
      <c r="AM4009" s="3">
        <v>0</v>
      </c>
      <c r="AN4009" s="3">
        <v>0</v>
      </c>
      <c r="AO4009" s="3">
        <v>0</v>
      </c>
      <c r="AP4009" s="3">
        <v>0</v>
      </c>
      <c r="AQ4009" s="3">
        <v>29.54</v>
      </c>
      <c r="AR4009" s="3">
        <v>0</v>
      </c>
      <c r="AS4009" s="3">
        <v>0</v>
      </c>
      <c r="AT4009" s="3">
        <v>0</v>
      </c>
      <c r="AU4009" s="3">
        <v>0</v>
      </c>
      <c r="AV4009" s="3">
        <v>0</v>
      </c>
      <c r="AW4009" s="3">
        <v>0</v>
      </c>
      <c r="AX4009" s="3">
        <v>0</v>
      </c>
      <c r="AY4009" s="3">
        <v>0</v>
      </c>
      <c r="AZ4009" s="3">
        <v>0</v>
      </c>
      <c r="BA4009" s="3">
        <v>0</v>
      </c>
      <c r="BB4009" s="3">
        <v>0</v>
      </c>
      <c r="BC4009" s="3">
        <v>0</v>
      </c>
      <c r="BD4009" s="3">
        <v>0</v>
      </c>
      <c r="BE4009" s="3">
        <v>0</v>
      </c>
      <c r="BF4009" s="3">
        <v>0</v>
      </c>
      <c r="BG4009" s="3">
        <v>0</v>
      </c>
      <c r="BH4009" s="3">
        <v>1</v>
      </c>
      <c r="BI4009" s="3">
        <v>1</v>
      </c>
      <c r="BJ4009" s="3">
        <v>0.2</v>
      </c>
      <c r="BK4009" s="3">
        <v>1</v>
      </c>
      <c r="BL4009" s="3">
        <v>75.69</v>
      </c>
      <c r="BM4009" s="3">
        <v>11.35</v>
      </c>
      <c r="BN4009" s="3">
        <v>87.04</v>
      </c>
      <c r="BO4009" s="3">
        <v>87.04</v>
      </c>
      <c r="BQ4009" s="3" t="s">
        <v>386</v>
      </c>
      <c r="BR4009" s="3" t="s">
        <v>84</v>
      </c>
      <c r="BS4009" s="4">
        <v>45236</v>
      </c>
      <c r="BT4009" s="5">
        <v>0.36249999999999999</v>
      </c>
      <c r="BU4009" s="3" t="s">
        <v>1406</v>
      </c>
      <c r="BV4009" s="3" t="s">
        <v>94</v>
      </c>
      <c r="BY4009" s="3">
        <v>1200</v>
      </c>
      <c r="CA4009" s="3" t="s">
        <v>388</v>
      </c>
      <c r="CC4009" s="3" t="s">
        <v>148</v>
      </c>
      <c r="CD4009" s="3">
        <v>2</v>
      </c>
      <c r="CE4009" s="3" t="s">
        <v>90</v>
      </c>
      <c r="CF4009" s="4">
        <v>45236</v>
      </c>
      <c r="CI4009" s="3">
        <v>1</v>
      </c>
      <c r="CJ4009" s="3">
        <v>1</v>
      </c>
      <c r="CK4009" s="3">
        <v>21</v>
      </c>
      <c r="CL4009" s="3" t="s">
        <v>86</v>
      </c>
    </row>
    <row r="4010" spans="1:90" x14ac:dyDescent="0.3">
      <c r="A4010" s="3" t="s">
        <v>72</v>
      </c>
      <c r="B4010" s="3" t="s">
        <v>73</v>
      </c>
      <c r="C4010" s="3" t="s">
        <v>74</v>
      </c>
      <c r="E4010" s="3" t="str">
        <f>"080055690605"</f>
        <v>080055690605</v>
      </c>
      <c r="F4010" s="4">
        <v>45233</v>
      </c>
      <c r="G4010" s="3">
        <v>202408</v>
      </c>
      <c r="H4010" s="3" t="s">
        <v>75</v>
      </c>
      <c r="I4010" s="3" t="s">
        <v>76</v>
      </c>
      <c r="J4010" s="3" t="s">
        <v>77</v>
      </c>
      <c r="K4010" s="3" t="s">
        <v>78</v>
      </c>
      <c r="L4010" s="3" t="s">
        <v>205</v>
      </c>
      <c r="M4010" s="3" t="s">
        <v>206</v>
      </c>
      <c r="N4010" s="3" t="s">
        <v>207</v>
      </c>
      <c r="O4010" s="3" t="s">
        <v>82</v>
      </c>
      <c r="P4010" s="3" t="str">
        <f>"1162955357                    "</f>
        <v xml:space="preserve">1162955357                    </v>
      </c>
      <c r="Q4010" s="3">
        <v>0</v>
      </c>
      <c r="R4010" s="3">
        <v>0</v>
      </c>
      <c r="S4010" s="3">
        <v>0</v>
      </c>
      <c r="T4010" s="3">
        <v>0</v>
      </c>
      <c r="U4010" s="3">
        <v>0</v>
      </c>
      <c r="V4010" s="3">
        <v>0</v>
      </c>
      <c r="W4010" s="3">
        <v>0</v>
      </c>
      <c r="X4010" s="3">
        <v>0</v>
      </c>
      <c r="Y4010" s="3">
        <v>0</v>
      </c>
      <c r="Z4010" s="3">
        <v>0</v>
      </c>
      <c r="AA4010" s="3">
        <v>0</v>
      </c>
      <c r="AB4010" s="3">
        <v>0</v>
      </c>
      <c r="AC4010" s="3">
        <v>0</v>
      </c>
      <c r="AD4010" s="3">
        <v>0</v>
      </c>
      <c r="AE4010" s="3">
        <v>0</v>
      </c>
      <c r="AF4010" s="3">
        <v>0</v>
      </c>
      <c r="AG4010" s="3">
        <v>0</v>
      </c>
      <c r="AH4010" s="3">
        <v>0</v>
      </c>
      <c r="AI4010" s="3">
        <v>0</v>
      </c>
      <c r="AJ4010" s="3">
        <v>0</v>
      </c>
      <c r="AK4010" s="3">
        <v>0</v>
      </c>
      <c r="AL4010" s="3">
        <v>0</v>
      </c>
      <c r="AM4010" s="3">
        <v>0</v>
      </c>
      <c r="AN4010" s="3">
        <v>0</v>
      </c>
      <c r="AO4010" s="3">
        <v>0</v>
      </c>
      <c r="AP4010" s="3">
        <v>0</v>
      </c>
      <c r="AQ4010" s="3">
        <v>44.29</v>
      </c>
      <c r="AR4010" s="3">
        <v>0</v>
      </c>
      <c r="AS4010" s="3">
        <v>0</v>
      </c>
      <c r="AT4010" s="3">
        <v>0</v>
      </c>
      <c r="AU4010" s="3">
        <v>0</v>
      </c>
      <c r="AV4010" s="3">
        <v>0</v>
      </c>
      <c r="AW4010" s="3">
        <v>0</v>
      </c>
      <c r="AX4010" s="3">
        <v>0</v>
      </c>
      <c r="AY4010" s="3">
        <v>0</v>
      </c>
      <c r="AZ4010" s="3">
        <v>0</v>
      </c>
      <c r="BA4010" s="3">
        <v>0</v>
      </c>
      <c r="BB4010" s="3">
        <v>0</v>
      </c>
      <c r="BC4010" s="3">
        <v>0</v>
      </c>
      <c r="BD4010" s="3">
        <v>0</v>
      </c>
      <c r="BE4010" s="3">
        <v>0</v>
      </c>
      <c r="BF4010" s="3">
        <v>0</v>
      </c>
      <c r="BG4010" s="3">
        <v>0</v>
      </c>
      <c r="BH4010" s="3">
        <v>1</v>
      </c>
      <c r="BI4010" s="3">
        <v>3</v>
      </c>
      <c r="BJ4010" s="3">
        <v>1.4</v>
      </c>
      <c r="BK4010" s="3">
        <v>3</v>
      </c>
      <c r="BL4010" s="3">
        <v>113.5</v>
      </c>
      <c r="BM4010" s="3">
        <v>17.03</v>
      </c>
      <c r="BN4010" s="3">
        <v>130.53</v>
      </c>
      <c r="BO4010" s="3">
        <v>130.53</v>
      </c>
      <c r="BQ4010" s="3" t="s">
        <v>208</v>
      </c>
      <c r="BR4010" s="3" t="s">
        <v>84</v>
      </c>
      <c r="BS4010" s="4">
        <v>45236</v>
      </c>
      <c r="BT4010" s="5">
        <v>0.30555555555555552</v>
      </c>
      <c r="BU4010" s="3" t="s">
        <v>792</v>
      </c>
      <c r="BV4010" s="3" t="s">
        <v>94</v>
      </c>
      <c r="BY4010" s="3">
        <v>7000</v>
      </c>
      <c r="CA4010" s="3" t="s">
        <v>533</v>
      </c>
      <c r="CC4010" s="3" t="s">
        <v>206</v>
      </c>
      <c r="CD4010" s="3">
        <v>4000</v>
      </c>
      <c r="CE4010" s="3" t="s">
        <v>90</v>
      </c>
      <c r="CF4010" s="4">
        <v>45237</v>
      </c>
      <c r="CI4010" s="3">
        <v>1</v>
      </c>
      <c r="CJ4010" s="3">
        <v>1</v>
      </c>
      <c r="CK4010" s="3">
        <v>21</v>
      </c>
      <c r="CL4010" s="3" t="s">
        <v>86</v>
      </c>
    </row>
    <row r="4011" spans="1:90" x14ac:dyDescent="0.3">
      <c r="A4011" s="3" t="s">
        <v>72</v>
      </c>
      <c r="B4011" s="3" t="s">
        <v>73</v>
      </c>
      <c r="C4011" s="3" t="s">
        <v>74</v>
      </c>
      <c r="E4011" s="3" t="str">
        <f>"080055690469"</f>
        <v>080055690469</v>
      </c>
      <c r="F4011" s="4">
        <v>45233</v>
      </c>
      <c r="G4011" s="3">
        <v>202408</v>
      </c>
      <c r="H4011" s="3" t="s">
        <v>75</v>
      </c>
      <c r="I4011" s="3" t="s">
        <v>76</v>
      </c>
      <c r="J4011" s="3" t="s">
        <v>77</v>
      </c>
      <c r="K4011" s="3" t="s">
        <v>78</v>
      </c>
      <c r="L4011" s="3" t="s">
        <v>79</v>
      </c>
      <c r="M4011" s="3" t="s">
        <v>80</v>
      </c>
      <c r="N4011" s="3" t="s">
        <v>1263</v>
      </c>
      <c r="O4011" s="3" t="s">
        <v>82</v>
      </c>
      <c r="P4011" s="3" t="str">
        <f>"1162955440                    "</f>
        <v xml:space="preserve">1162955440                    </v>
      </c>
      <c r="Q4011" s="3">
        <v>0</v>
      </c>
      <c r="R4011" s="3">
        <v>0</v>
      </c>
      <c r="S4011" s="3">
        <v>0</v>
      </c>
      <c r="T4011" s="3">
        <v>0</v>
      </c>
      <c r="U4011" s="3">
        <v>0</v>
      </c>
      <c r="V4011" s="3">
        <v>0</v>
      </c>
      <c r="W4011" s="3">
        <v>0</v>
      </c>
      <c r="X4011" s="3">
        <v>0</v>
      </c>
      <c r="Y4011" s="3">
        <v>0</v>
      </c>
      <c r="Z4011" s="3">
        <v>0</v>
      </c>
      <c r="AA4011" s="3">
        <v>0</v>
      </c>
      <c r="AB4011" s="3">
        <v>0</v>
      </c>
      <c r="AC4011" s="3">
        <v>0</v>
      </c>
      <c r="AD4011" s="3">
        <v>0</v>
      </c>
      <c r="AE4011" s="3">
        <v>0</v>
      </c>
      <c r="AF4011" s="3">
        <v>0</v>
      </c>
      <c r="AG4011" s="3">
        <v>0</v>
      </c>
      <c r="AH4011" s="3">
        <v>0</v>
      </c>
      <c r="AI4011" s="3">
        <v>0</v>
      </c>
      <c r="AJ4011" s="3">
        <v>0</v>
      </c>
      <c r="AK4011" s="3">
        <v>0</v>
      </c>
      <c r="AL4011" s="3">
        <v>0</v>
      </c>
      <c r="AM4011" s="3">
        <v>0</v>
      </c>
      <c r="AN4011" s="3">
        <v>0</v>
      </c>
      <c r="AO4011" s="3">
        <v>0</v>
      </c>
      <c r="AP4011" s="3">
        <v>0</v>
      </c>
      <c r="AQ4011" s="3">
        <v>29.54</v>
      </c>
      <c r="AR4011" s="3">
        <v>0</v>
      </c>
      <c r="AS4011" s="3">
        <v>0</v>
      </c>
      <c r="AT4011" s="3">
        <v>0</v>
      </c>
      <c r="AU4011" s="3">
        <v>0</v>
      </c>
      <c r="AV4011" s="3">
        <v>0</v>
      </c>
      <c r="AW4011" s="3">
        <v>0</v>
      </c>
      <c r="AX4011" s="3">
        <v>0</v>
      </c>
      <c r="AY4011" s="3">
        <v>0</v>
      </c>
      <c r="AZ4011" s="3">
        <v>0</v>
      </c>
      <c r="BA4011" s="3">
        <v>0</v>
      </c>
      <c r="BB4011" s="3">
        <v>0</v>
      </c>
      <c r="BC4011" s="3">
        <v>0</v>
      </c>
      <c r="BD4011" s="3">
        <v>0</v>
      </c>
      <c r="BE4011" s="3">
        <v>0</v>
      </c>
      <c r="BF4011" s="3">
        <v>0</v>
      </c>
      <c r="BG4011" s="3">
        <v>0</v>
      </c>
      <c r="BH4011" s="3">
        <v>1</v>
      </c>
      <c r="BI4011" s="3">
        <v>1</v>
      </c>
      <c r="BJ4011" s="3">
        <v>0.2</v>
      </c>
      <c r="BK4011" s="3">
        <v>1</v>
      </c>
      <c r="BL4011" s="3">
        <v>75.69</v>
      </c>
      <c r="BM4011" s="3">
        <v>11.35</v>
      </c>
      <c r="BN4011" s="3">
        <v>87.04</v>
      </c>
      <c r="BO4011" s="3">
        <v>87.04</v>
      </c>
      <c r="BQ4011" s="3" t="s">
        <v>1264</v>
      </c>
      <c r="BR4011" s="3" t="s">
        <v>84</v>
      </c>
      <c r="BS4011" s="4">
        <v>45236</v>
      </c>
      <c r="BT4011" s="5">
        <v>0.40625</v>
      </c>
      <c r="BU4011" s="3" t="s">
        <v>438</v>
      </c>
      <c r="BV4011" s="3" t="s">
        <v>94</v>
      </c>
      <c r="BY4011" s="3">
        <v>1200</v>
      </c>
      <c r="CA4011" s="3" t="s">
        <v>1838</v>
      </c>
      <c r="CC4011" s="3" t="s">
        <v>80</v>
      </c>
      <c r="CD4011" s="3">
        <v>7480</v>
      </c>
      <c r="CE4011" s="3" t="s">
        <v>90</v>
      </c>
      <c r="CF4011" s="4">
        <v>45237</v>
      </c>
      <c r="CI4011" s="3">
        <v>1</v>
      </c>
      <c r="CJ4011" s="3">
        <v>1</v>
      </c>
      <c r="CK4011" s="3">
        <v>21</v>
      </c>
      <c r="CL4011" s="3" t="s">
        <v>86</v>
      </c>
    </row>
    <row r="4012" spans="1:90" x14ac:dyDescent="0.3">
      <c r="A4012" s="3" t="s">
        <v>72</v>
      </c>
      <c r="B4012" s="3" t="s">
        <v>73</v>
      </c>
      <c r="C4012" s="3" t="s">
        <v>74</v>
      </c>
      <c r="E4012" s="3" t="str">
        <f>"080055690704"</f>
        <v>080055690704</v>
      </c>
      <c r="F4012" s="4">
        <v>45233</v>
      </c>
      <c r="G4012" s="3">
        <v>202408</v>
      </c>
      <c r="H4012" s="3" t="s">
        <v>75</v>
      </c>
      <c r="I4012" s="3" t="s">
        <v>76</v>
      </c>
      <c r="J4012" s="3" t="s">
        <v>77</v>
      </c>
      <c r="K4012" s="3" t="s">
        <v>78</v>
      </c>
      <c r="L4012" s="3" t="s">
        <v>276</v>
      </c>
      <c r="M4012" s="3" t="s">
        <v>277</v>
      </c>
      <c r="N4012" s="3" t="s">
        <v>2656</v>
      </c>
      <c r="O4012" s="3" t="s">
        <v>82</v>
      </c>
      <c r="P4012" s="3" t="str">
        <f>"1162955387                    "</f>
        <v xml:space="preserve">1162955387                    </v>
      </c>
      <c r="Q4012" s="3">
        <v>0</v>
      </c>
      <c r="R4012" s="3">
        <v>0</v>
      </c>
      <c r="S4012" s="3">
        <v>0</v>
      </c>
      <c r="T4012" s="3">
        <v>0</v>
      </c>
      <c r="U4012" s="3">
        <v>0</v>
      </c>
      <c r="V4012" s="3">
        <v>0</v>
      </c>
      <c r="W4012" s="3">
        <v>0</v>
      </c>
      <c r="X4012" s="3">
        <v>0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  <c r="AD4012" s="3">
        <v>0</v>
      </c>
      <c r="AE4012" s="3">
        <v>0</v>
      </c>
      <c r="AF4012" s="3">
        <v>0</v>
      </c>
      <c r="AG4012" s="3">
        <v>0</v>
      </c>
      <c r="AH4012" s="3">
        <v>0</v>
      </c>
      <c r="AI4012" s="3">
        <v>0</v>
      </c>
      <c r="AJ4012" s="3">
        <v>0</v>
      </c>
      <c r="AK4012" s="3">
        <v>0</v>
      </c>
      <c r="AL4012" s="3">
        <v>0</v>
      </c>
      <c r="AM4012" s="3">
        <v>0</v>
      </c>
      <c r="AN4012" s="3">
        <v>0</v>
      </c>
      <c r="AO4012" s="3">
        <v>0</v>
      </c>
      <c r="AP4012" s="3">
        <v>0</v>
      </c>
      <c r="AQ4012" s="3">
        <v>41.54</v>
      </c>
      <c r="AR4012" s="3">
        <v>0</v>
      </c>
      <c r="AS4012" s="3">
        <v>0</v>
      </c>
      <c r="AT4012" s="3">
        <v>0</v>
      </c>
      <c r="AU4012" s="3">
        <v>0</v>
      </c>
      <c r="AV4012" s="3">
        <v>0</v>
      </c>
      <c r="AW4012" s="3">
        <v>0</v>
      </c>
      <c r="AX4012" s="3">
        <v>0</v>
      </c>
      <c r="AY4012" s="3">
        <v>0</v>
      </c>
      <c r="AZ4012" s="3">
        <v>0</v>
      </c>
      <c r="BA4012" s="3">
        <v>0</v>
      </c>
      <c r="BB4012" s="3">
        <v>0</v>
      </c>
      <c r="BC4012" s="3">
        <v>0</v>
      </c>
      <c r="BD4012" s="3">
        <v>0</v>
      </c>
      <c r="BE4012" s="3">
        <v>0</v>
      </c>
      <c r="BF4012" s="3">
        <v>0</v>
      </c>
      <c r="BG4012" s="3">
        <v>0</v>
      </c>
      <c r="BH4012" s="3">
        <v>1</v>
      </c>
      <c r="BI4012" s="3">
        <v>1</v>
      </c>
      <c r="BJ4012" s="3">
        <v>0.2</v>
      </c>
      <c r="BK4012" s="3">
        <v>1</v>
      </c>
      <c r="BL4012" s="3">
        <v>106.45</v>
      </c>
      <c r="BM4012" s="3">
        <v>15.97</v>
      </c>
      <c r="BN4012" s="3">
        <v>122.42</v>
      </c>
      <c r="BO4012" s="3">
        <v>122.42</v>
      </c>
      <c r="BQ4012" s="3" t="s">
        <v>2657</v>
      </c>
      <c r="BR4012" s="3" t="s">
        <v>84</v>
      </c>
      <c r="BS4012" s="4">
        <v>45236</v>
      </c>
      <c r="BT4012" s="5">
        <v>0.66666666666666663</v>
      </c>
      <c r="BU4012" s="3" t="s">
        <v>3713</v>
      </c>
      <c r="BV4012" s="3" t="s">
        <v>86</v>
      </c>
      <c r="BW4012" s="3" t="s">
        <v>503</v>
      </c>
      <c r="BX4012" s="3" t="s">
        <v>1040</v>
      </c>
      <c r="BY4012" s="3">
        <v>1200</v>
      </c>
      <c r="CC4012" s="3" t="s">
        <v>277</v>
      </c>
      <c r="CD4012" s="3">
        <v>1438</v>
      </c>
      <c r="CE4012" s="3" t="s">
        <v>90</v>
      </c>
      <c r="CF4012" s="4">
        <v>45237</v>
      </c>
      <c r="CI4012" s="3">
        <v>1</v>
      </c>
      <c r="CJ4012" s="3">
        <v>1</v>
      </c>
      <c r="CK4012" s="3">
        <v>24</v>
      </c>
      <c r="CL4012" s="3" t="s">
        <v>86</v>
      </c>
    </row>
    <row r="4013" spans="1:90" x14ac:dyDescent="0.3">
      <c r="A4013" s="3" t="s">
        <v>72</v>
      </c>
      <c r="B4013" s="3" t="s">
        <v>73</v>
      </c>
      <c r="C4013" s="3" t="s">
        <v>74</v>
      </c>
      <c r="E4013" s="3" t="str">
        <f>"080055690720"</f>
        <v>080055690720</v>
      </c>
      <c r="F4013" s="4">
        <v>45233</v>
      </c>
      <c r="G4013" s="3">
        <v>202408</v>
      </c>
      <c r="H4013" s="3" t="s">
        <v>75</v>
      </c>
      <c r="I4013" s="3" t="s">
        <v>76</v>
      </c>
      <c r="J4013" s="3" t="s">
        <v>77</v>
      </c>
      <c r="K4013" s="3" t="s">
        <v>78</v>
      </c>
      <c r="L4013" s="3" t="s">
        <v>209</v>
      </c>
      <c r="M4013" s="3" t="s">
        <v>210</v>
      </c>
      <c r="N4013" s="3" t="s">
        <v>211</v>
      </c>
      <c r="O4013" s="3" t="s">
        <v>82</v>
      </c>
      <c r="P4013" s="3" t="str">
        <f>"1162955412                    "</f>
        <v xml:space="preserve">1162955412                    </v>
      </c>
      <c r="Q4013" s="3">
        <v>0</v>
      </c>
      <c r="R4013" s="3">
        <v>0</v>
      </c>
      <c r="S4013" s="3">
        <v>0</v>
      </c>
      <c r="T4013" s="3">
        <v>0</v>
      </c>
      <c r="U4013" s="3">
        <v>0</v>
      </c>
      <c r="V4013" s="3">
        <v>0</v>
      </c>
      <c r="W4013" s="3">
        <v>0</v>
      </c>
      <c r="X4013" s="3">
        <v>0</v>
      </c>
      <c r="Y4013" s="3">
        <v>0</v>
      </c>
      <c r="Z4013" s="3">
        <v>0</v>
      </c>
      <c r="AA4013" s="3">
        <v>0</v>
      </c>
      <c r="AB4013" s="3">
        <v>0</v>
      </c>
      <c r="AC4013" s="3">
        <v>0</v>
      </c>
      <c r="AD4013" s="3">
        <v>0</v>
      </c>
      <c r="AE4013" s="3">
        <v>0</v>
      </c>
      <c r="AF4013" s="3">
        <v>0</v>
      </c>
      <c r="AG4013" s="3">
        <v>0</v>
      </c>
      <c r="AH4013" s="3">
        <v>0</v>
      </c>
      <c r="AI4013" s="3">
        <v>0</v>
      </c>
      <c r="AJ4013" s="3">
        <v>0</v>
      </c>
      <c r="AK4013" s="3">
        <v>0</v>
      </c>
      <c r="AL4013" s="3">
        <v>0</v>
      </c>
      <c r="AM4013" s="3">
        <v>0</v>
      </c>
      <c r="AN4013" s="3">
        <v>0</v>
      </c>
      <c r="AO4013" s="3">
        <v>0</v>
      </c>
      <c r="AP4013" s="3">
        <v>0</v>
      </c>
      <c r="AQ4013" s="3">
        <v>57.23</v>
      </c>
      <c r="AR4013" s="3">
        <v>0</v>
      </c>
      <c r="AS4013" s="3">
        <v>0</v>
      </c>
      <c r="AT4013" s="3">
        <v>0</v>
      </c>
      <c r="AU4013" s="3">
        <v>0</v>
      </c>
      <c r="AV4013" s="3">
        <v>0</v>
      </c>
      <c r="AW4013" s="3">
        <v>0</v>
      </c>
      <c r="AX4013" s="3">
        <v>0</v>
      </c>
      <c r="AY4013" s="3">
        <v>0</v>
      </c>
      <c r="AZ4013" s="3">
        <v>0</v>
      </c>
      <c r="BA4013" s="3">
        <v>0</v>
      </c>
      <c r="BB4013" s="3">
        <v>0</v>
      </c>
      <c r="BC4013" s="3">
        <v>0</v>
      </c>
      <c r="BD4013" s="3">
        <v>0</v>
      </c>
      <c r="BE4013" s="3">
        <v>0</v>
      </c>
      <c r="BF4013" s="3">
        <v>0</v>
      </c>
      <c r="BG4013" s="3">
        <v>0</v>
      </c>
      <c r="BH4013" s="3">
        <v>1</v>
      </c>
      <c r="BI4013" s="3">
        <v>1</v>
      </c>
      <c r="BJ4013" s="3">
        <v>0.2</v>
      </c>
      <c r="BK4013" s="3">
        <v>1</v>
      </c>
      <c r="BL4013" s="3">
        <v>146.65</v>
      </c>
      <c r="BM4013" s="3">
        <v>22</v>
      </c>
      <c r="BN4013" s="3">
        <v>168.65</v>
      </c>
      <c r="BO4013" s="3">
        <v>168.65</v>
      </c>
      <c r="BQ4013" s="3" t="s">
        <v>212</v>
      </c>
      <c r="BR4013" s="3" t="s">
        <v>84</v>
      </c>
      <c r="BS4013" s="4">
        <v>45236</v>
      </c>
      <c r="BT4013" s="5">
        <v>0.52777777777777779</v>
      </c>
      <c r="BU4013" s="3" t="s">
        <v>2347</v>
      </c>
      <c r="BV4013" s="3" t="s">
        <v>94</v>
      </c>
      <c r="BY4013" s="3">
        <v>1200</v>
      </c>
      <c r="CA4013" s="3" t="s">
        <v>1466</v>
      </c>
      <c r="CC4013" s="3" t="s">
        <v>210</v>
      </c>
      <c r="CD4013" s="3">
        <v>7299</v>
      </c>
      <c r="CE4013" s="3" t="s">
        <v>90</v>
      </c>
      <c r="CF4013" s="4">
        <v>45237</v>
      </c>
      <c r="CI4013" s="3">
        <v>1</v>
      </c>
      <c r="CJ4013" s="3">
        <v>1</v>
      </c>
      <c r="CK4013" s="3">
        <v>23</v>
      </c>
      <c r="CL4013" s="3" t="s">
        <v>86</v>
      </c>
    </row>
    <row r="4014" spans="1:90" x14ac:dyDescent="0.3">
      <c r="A4014" s="3" t="s">
        <v>72</v>
      </c>
      <c r="B4014" s="3" t="s">
        <v>73</v>
      </c>
      <c r="C4014" s="3" t="s">
        <v>74</v>
      </c>
      <c r="E4014" s="3" t="str">
        <f>"080055691216"</f>
        <v>080055691216</v>
      </c>
      <c r="F4014" s="4">
        <v>45233</v>
      </c>
      <c r="G4014" s="3">
        <v>202408</v>
      </c>
      <c r="H4014" s="3" t="s">
        <v>75</v>
      </c>
      <c r="I4014" s="3" t="s">
        <v>76</v>
      </c>
      <c r="J4014" s="3" t="s">
        <v>77</v>
      </c>
      <c r="K4014" s="3" t="s">
        <v>78</v>
      </c>
      <c r="L4014" s="3" t="s">
        <v>147</v>
      </c>
      <c r="M4014" s="3" t="s">
        <v>148</v>
      </c>
      <c r="N4014" s="3" t="s">
        <v>2772</v>
      </c>
      <c r="O4014" s="3" t="s">
        <v>82</v>
      </c>
      <c r="P4014" s="3" t="str">
        <f>"1162955375                    "</f>
        <v xml:space="preserve">1162955375                    </v>
      </c>
      <c r="Q4014" s="3">
        <v>0</v>
      </c>
      <c r="R4014" s="3">
        <v>0</v>
      </c>
      <c r="S4014" s="3">
        <v>0</v>
      </c>
      <c r="T4014" s="3">
        <v>0</v>
      </c>
      <c r="U4014" s="3">
        <v>0</v>
      </c>
      <c r="V4014" s="3">
        <v>0</v>
      </c>
      <c r="W4014" s="3">
        <v>0</v>
      </c>
      <c r="X4014" s="3">
        <v>0</v>
      </c>
      <c r="Y4014" s="3">
        <v>0</v>
      </c>
      <c r="Z4014" s="3">
        <v>0</v>
      </c>
      <c r="AA4014" s="3">
        <v>0</v>
      </c>
      <c r="AB4014" s="3">
        <v>0</v>
      </c>
      <c r="AC4014" s="3">
        <v>0</v>
      </c>
      <c r="AD4014" s="3">
        <v>0</v>
      </c>
      <c r="AE4014" s="3">
        <v>0</v>
      </c>
      <c r="AF4014" s="3">
        <v>0</v>
      </c>
      <c r="AG4014" s="3">
        <v>0</v>
      </c>
      <c r="AH4014" s="3">
        <v>0</v>
      </c>
      <c r="AI4014" s="3">
        <v>0</v>
      </c>
      <c r="AJ4014" s="3">
        <v>0</v>
      </c>
      <c r="AK4014" s="3">
        <v>0</v>
      </c>
      <c r="AL4014" s="3">
        <v>0</v>
      </c>
      <c r="AM4014" s="3">
        <v>0</v>
      </c>
      <c r="AN4014" s="3">
        <v>0</v>
      </c>
      <c r="AO4014" s="3">
        <v>0</v>
      </c>
      <c r="AP4014" s="3">
        <v>0</v>
      </c>
      <c r="AQ4014" s="3">
        <v>29.54</v>
      </c>
      <c r="AR4014" s="3">
        <v>0</v>
      </c>
      <c r="AS4014" s="3">
        <v>0</v>
      </c>
      <c r="AT4014" s="3">
        <v>0</v>
      </c>
      <c r="AU4014" s="3">
        <v>0</v>
      </c>
      <c r="AV4014" s="3">
        <v>0</v>
      </c>
      <c r="AW4014" s="3">
        <v>0</v>
      </c>
      <c r="AX4014" s="3">
        <v>0</v>
      </c>
      <c r="AY4014" s="3">
        <v>0</v>
      </c>
      <c r="AZ4014" s="3">
        <v>0</v>
      </c>
      <c r="BA4014" s="3">
        <v>0</v>
      </c>
      <c r="BB4014" s="3">
        <v>0</v>
      </c>
      <c r="BC4014" s="3">
        <v>0</v>
      </c>
      <c r="BD4014" s="3">
        <v>0</v>
      </c>
      <c r="BE4014" s="3">
        <v>0</v>
      </c>
      <c r="BF4014" s="3">
        <v>0</v>
      </c>
      <c r="BG4014" s="3">
        <v>0</v>
      </c>
      <c r="BH4014" s="3">
        <v>1</v>
      </c>
      <c r="BI4014" s="3">
        <v>1</v>
      </c>
      <c r="BJ4014" s="3">
        <v>0.2</v>
      </c>
      <c r="BK4014" s="3">
        <v>1</v>
      </c>
      <c r="BL4014" s="3">
        <v>75.69</v>
      </c>
      <c r="BM4014" s="3">
        <v>11.35</v>
      </c>
      <c r="BN4014" s="3">
        <v>87.04</v>
      </c>
      <c r="BO4014" s="3">
        <v>87.04</v>
      </c>
      <c r="BQ4014" s="3" t="s">
        <v>2773</v>
      </c>
      <c r="BR4014" s="3" t="s">
        <v>84</v>
      </c>
      <c r="BS4014" s="4">
        <v>45236</v>
      </c>
      <c r="BT4014" s="5">
        <v>0.4604166666666667</v>
      </c>
      <c r="BU4014" s="3" t="s">
        <v>2774</v>
      </c>
      <c r="BV4014" s="3" t="s">
        <v>86</v>
      </c>
      <c r="BY4014" s="3">
        <v>1200</v>
      </c>
      <c r="CA4014" s="3" t="s">
        <v>2775</v>
      </c>
      <c r="CC4014" s="3" t="s">
        <v>148</v>
      </c>
      <c r="CD4014" s="3">
        <v>186</v>
      </c>
      <c r="CE4014" s="3" t="s">
        <v>90</v>
      </c>
      <c r="CF4014" s="4">
        <v>45236</v>
      </c>
      <c r="CI4014" s="3">
        <v>1</v>
      </c>
      <c r="CJ4014" s="3">
        <v>1</v>
      </c>
      <c r="CK4014" s="3">
        <v>21</v>
      </c>
      <c r="CL4014" s="3" t="s">
        <v>86</v>
      </c>
    </row>
    <row r="4015" spans="1:90" x14ac:dyDescent="0.3">
      <c r="A4015" s="3" t="s">
        <v>72</v>
      </c>
      <c r="B4015" s="3" t="s">
        <v>73</v>
      </c>
      <c r="C4015" s="3" t="s">
        <v>74</v>
      </c>
      <c r="E4015" s="3" t="str">
        <f>"080055690790"</f>
        <v>080055690790</v>
      </c>
      <c r="F4015" s="4">
        <v>45233</v>
      </c>
      <c r="G4015" s="3">
        <v>202408</v>
      </c>
      <c r="H4015" s="3" t="s">
        <v>75</v>
      </c>
      <c r="I4015" s="3" t="s">
        <v>76</v>
      </c>
      <c r="J4015" s="3" t="s">
        <v>77</v>
      </c>
      <c r="K4015" s="3" t="s">
        <v>78</v>
      </c>
      <c r="L4015" s="3" t="s">
        <v>472</v>
      </c>
      <c r="M4015" s="3" t="s">
        <v>473</v>
      </c>
      <c r="N4015" s="3" t="s">
        <v>1399</v>
      </c>
      <c r="O4015" s="3" t="s">
        <v>82</v>
      </c>
      <c r="P4015" s="3" t="str">
        <f>"1162955421                    "</f>
        <v xml:space="preserve">1162955421                    </v>
      </c>
      <c r="Q4015" s="3">
        <v>0</v>
      </c>
      <c r="R4015" s="3">
        <v>0</v>
      </c>
      <c r="S4015" s="3">
        <v>0</v>
      </c>
      <c r="T4015" s="3">
        <v>0</v>
      </c>
      <c r="U4015" s="3">
        <v>0</v>
      </c>
      <c r="V4015" s="3">
        <v>0</v>
      </c>
      <c r="W4015" s="3">
        <v>0</v>
      </c>
      <c r="X4015" s="3">
        <v>0</v>
      </c>
      <c r="Y4015" s="3">
        <v>0</v>
      </c>
      <c r="Z4015" s="3">
        <v>0</v>
      </c>
      <c r="AA4015" s="3">
        <v>0</v>
      </c>
      <c r="AB4015" s="3">
        <v>0</v>
      </c>
      <c r="AC4015" s="3">
        <v>0</v>
      </c>
      <c r="AD4015" s="3">
        <v>0</v>
      </c>
      <c r="AE4015" s="3">
        <v>0</v>
      </c>
      <c r="AF4015" s="3">
        <v>0</v>
      </c>
      <c r="AG4015" s="3">
        <v>0</v>
      </c>
      <c r="AH4015" s="3">
        <v>0</v>
      </c>
      <c r="AI4015" s="3">
        <v>0</v>
      </c>
      <c r="AJ4015" s="3">
        <v>0</v>
      </c>
      <c r="AK4015" s="3">
        <v>0</v>
      </c>
      <c r="AL4015" s="3">
        <v>0</v>
      </c>
      <c r="AM4015" s="3">
        <v>0</v>
      </c>
      <c r="AN4015" s="3">
        <v>0</v>
      </c>
      <c r="AO4015" s="3">
        <v>0</v>
      </c>
      <c r="AP4015" s="3">
        <v>0</v>
      </c>
      <c r="AQ4015" s="3">
        <v>29.54</v>
      </c>
      <c r="AR4015" s="3">
        <v>0</v>
      </c>
      <c r="AS4015" s="3">
        <v>0</v>
      </c>
      <c r="AT4015" s="3">
        <v>0</v>
      </c>
      <c r="AU4015" s="3">
        <v>0</v>
      </c>
      <c r="AV4015" s="3">
        <v>0</v>
      </c>
      <c r="AW4015" s="3">
        <v>0</v>
      </c>
      <c r="AX4015" s="3">
        <v>0</v>
      </c>
      <c r="AY4015" s="3">
        <v>0</v>
      </c>
      <c r="AZ4015" s="3">
        <v>0</v>
      </c>
      <c r="BA4015" s="3">
        <v>0</v>
      </c>
      <c r="BB4015" s="3">
        <v>0</v>
      </c>
      <c r="BC4015" s="3">
        <v>0</v>
      </c>
      <c r="BD4015" s="3">
        <v>0</v>
      </c>
      <c r="BE4015" s="3">
        <v>0</v>
      </c>
      <c r="BF4015" s="3">
        <v>0</v>
      </c>
      <c r="BG4015" s="3">
        <v>0</v>
      </c>
      <c r="BH4015" s="3">
        <v>1</v>
      </c>
      <c r="BI4015" s="3">
        <v>1</v>
      </c>
      <c r="BJ4015" s="3">
        <v>0.2</v>
      </c>
      <c r="BK4015" s="3">
        <v>1</v>
      </c>
      <c r="BL4015" s="3">
        <v>75.69</v>
      </c>
      <c r="BM4015" s="3">
        <v>11.35</v>
      </c>
      <c r="BN4015" s="3">
        <v>87.04</v>
      </c>
      <c r="BO4015" s="3">
        <v>87.04</v>
      </c>
      <c r="BQ4015" s="3" t="s">
        <v>1400</v>
      </c>
      <c r="BR4015" s="3" t="s">
        <v>84</v>
      </c>
      <c r="BS4015" s="4">
        <v>45236</v>
      </c>
      <c r="BT4015" s="5">
        <v>0.39444444444444443</v>
      </c>
      <c r="BU4015" s="3" t="s">
        <v>3714</v>
      </c>
      <c r="BV4015" s="3" t="s">
        <v>94</v>
      </c>
      <c r="BY4015" s="3">
        <v>1200</v>
      </c>
      <c r="CC4015" s="3" t="s">
        <v>473</v>
      </c>
      <c r="CD4015" s="3">
        <v>6229</v>
      </c>
      <c r="CE4015" s="3" t="s">
        <v>90</v>
      </c>
      <c r="CF4015" s="4">
        <v>45236</v>
      </c>
      <c r="CI4015" s="3">
        <v>1</v>
      </c>
      <c r="CJ4015" s="3">
        <v>1</v>
      </c>
      <c r="CK4015" s="3">
        <v>21</v>
      </c>
      <c r="CL4015" s="3" t="s">
        <v>86</v>
      </c>
    </row>
    <row r="4016" spans="1:90" x14ac:dyDescent="0.3">
      <c r="A4016" s="3" t="s">
        <v>72</v>
      </c>
      <c r="B4016" s="3" t="s">
        <v>73</v>
      </c>
      <c r="C4016" s="3" t="s">
        <v>74</v>
      </c>
      <c r="E4016" s="3" t="str">
        <f>"080055690814"</f>
        <v>080055690814</v>
      </c>
      <c r="F4016" s="4">
        <v>45233</v>
      </c>
      <c r="G4016" s="3">
        <v>202408</v>
      </c>
      <c r="H4016" s="3" t="s">
        <v>75</v>
      </c>
      <c r="I4016" s="3" t="s">
        <v>76</v>
      </c>
      <c r="J4016" s="3" t="s">
        <v>77</v>
      </c>
      <c r="K4016" s="3" t="s">
        <v>78</v>
      </c>
      <c r="L4016" s="3" t="s">
        <v>205</v>
      </c>
      <c r="M4016" s="3" t="s">
        <v>206</v>
      </c>
      <c r="N4016" s="3" t="s">
        <v>376</v>
      </c>
      <c r="O4016" s="3" t="s">
        <v>82</v>
      </c>
      <c r="P4016" s="3" t="str">
        <f>"1162955243                    "</f>
        <v xml:space="preserve">1162955243                    </v>
      </c>
      <c r="Q4016" s="3">
        <v>0</v>
      </c>
      <c r="R4016" s="3">
        <v>0</v>
      </c>
      <c r="S4016" s="3">
        <v>0</v>
      </c>
      <c r="T4016" s="3">
        <v>0</v>
      </c>
      <c r="U4016" s="3">
        <v>0</v>
      </c>
      <c r="V4016" s="3">
        <v>0</v>
      </c>
      <c r="W4016" s="3">
        <v>0</v>
      </c>
      <c r="X4016" s="3">
        <v>0</v>
      </c>
      <c r="Y4016" s="3">
        <v>0</v>
      </c>
      <c r="Z4016" s="3">
        <v>0</v>
      </c>
      <c r="AA4016" s="3">
        <v>0</v>
      </c>
      <c r="AB4016" s="3">
        <v>0</v>
      </c>
      <c r="AC4016" s="3">
        <v>0</v>
      </c>
      <c r="AD4016" s="3">
        <v>0</v>
      </c>
      <c r="AE4016" s="3">
        <v>0</v>
      </c>
      <c r="AF4016" s="3">
        <v>0</v>
      </c>
      <c r="AG4016" s="3">
        <v>0</v>
      </c>
      <c r="AH4016" s="3">
        <v>0</v>
      </c>
      <c r="AI4016" s="3">
        <v>0</v>
      </c>
      <c r="AJ4016" s="3">
        <v>0</v>
      </c>
      <c r="AK4016" s="3">
        <v>0</v>
      </c>
      <c r="AL4016" s="3">
        <v>0</v>
      </c>
      <c r="AM4016" s="3">
        <v>0</v>
      </c>
      <c r="AN4016" s="3">
        <v>0</v>
      </c>
      <c r="AO4016" s="3">
        <v>0</v>
      </c>
      <c r="AP4016" s="3">
        <v>0</v>
      </c>
      <c r="AQ4016" s="3">
        <v>29.54</v>
      </c>
      <c r="AR4016" s="3">
        <v>0</v>
      </c>
      <c r="AS4016" s="3">
        <v>0</v>
      </c>
      <c r="AT4016" s="3">
        <v>0</v>
      </c>
      <c r="AU4016" s="3">
        <v>0</v>
      </c>
      <c r="AV4016" s="3">
        <v>0</v>
      </c>
      <c r="AW4016" s="3">
        <v>0</v>
      </c>
      <c r="AX4016" s="3">
        <v>0</v>
      </c>
      <c r="AY4016" s="3">
        <v>0</v>
      </c>
      <c r="AZ4016" s="3">
        <v>0</v>
      </c>
      <c r="BA4016" s="3">
        <v>0</v>
      </c>
      <c r="BB4016" s="3">
        <v>0</v>
      </c>
      <c r="BC4016" s="3">
        <v>0</v>
      </c>
      <c r="BD4016" s="3">
        <v>0</v>
      </c>
      <c r="BE4016" s="3">
        <v>0</v>
      </c>
      <c r="BF4016" s="3">
        <v>0</v>
      </c>
      <c r="BG4016" s="3">
        <v>0</v>
      </c>
      <c r="BH4016" s="3">
        <v>1</v>
      </c>
      <c r="BI4016" s="3">
        <v>1</v>
      </c>
      <c r="BJ4016" s="3">
        <v>0.2</v>
      </c>
      <c r="BK4016" s="3">
        <v>1</v>
      </c>
      <c r="BL4016" s="3">
        <v>75.69</v>
      </c>
      <c r="BM4016" s="3">
        <v>11.35</v>
      </c>
      <c r="BN4016" s="3">
        <v>87.04</v>
      </c>
      <c r="BO4016" s="3">
        <v>87.04</v>
      </c>
      <c r="BQ4016" s="3" t="s">
        <v>377</v>
      </c>
      <c r="BR4016" s="3" t="s">
        <v>84</v>
      </c>
      <c r="BS4016" s="4">
        <v>45236</v>
      </c>
      <c r="BT4016" s="5">
        <v>0.3659722222222222</v>
      </c>
      <c r="BU4016" s="3" t="s">
        <v>694</v>
      </c>
      <c r="BV4016" s="3" t="s">
        <v>94</v>
      </c>
      <c r="BY4016" s="3">
        <v>1200</v>
      </c>
      <c r="CA4016" s="3" t="s">
        <v>696</v>
      </c>
      <c r="CC4016" s="3" t="s">
        <v>206</v>
      </c>
      <c r="CD4016" s="3">
        <v>4052</v>
      </c>
      <c r="CE4016" s="3" t="s">
        <v>90</v>
      </c>
      <c r="CF4016" s="4">
        <v>45237</v>
      </c>
      <c r="CI4016" s="3">
        <v>1</v>
      </c>
      <c r="CJ4016" s="3">
        <v>1</v>
      </c>
      <c r="CK4016" s="3">
        <v>21</v>
      </c>
      <c r="CL4016" s="3" t="s">
        <v>86</v>
      </c>
    </row>
    <row r="4017" spans="1:90" x14ac:dyDescent="0.3">
      <c r="A4017" s="3" t="s">
        <v>72</v>
      </c>
      <c r="B4017" s="3" t="s">
        <v>73</v>
      </c>
      <c r="C4017" s="3" t="s">
        <v>74</v>
      </c>
      <c r="E4017" s="3" t="str">
        <f>"080055690044"</f>
        <v>080055690044</v>
      </c>
      <c r="F4017" s="4">
        <v>45233</v>
      </c>
      <c r="G4017" s="3">
        <v>202408</v>
      </c>
      <c r="H4017" s="3" t="s">
        <v>75</v>
      </c>
      <c r="I4017" s="3" t="s">
        <v>76</v>
      </c>
      <c r="J4017" s="3" t="s">
        <v>77</v>
      </c>
      <c r="K4017" s="3" t="s">
        <v>78</v>
      </c>
      <c r="L4017" s="3" t="s">
        <v>205</v>
      </c>
      <c r="M4017" s="3" t="s">
        <v>206</v>
      </c>
      <c r="N4017" s="3" t="s">
        <v>3275</v>
      </c>
      <c r="O4017" s="3" t="s">
        <v>82</v>
      </c>
      <c r="P4017" s="3" t="str">
        <f>"1162955468                    "</f>
        <v xml:space="preserve">1162955468                    </v>
      </c>
      <c r="Q4017" s="3">
        <v>0</v>
      </c>
      <c r="R4017" s="3">
        <v>0</v>
      </c>
      <c r="S4017" s="3">
        <v>0</v>
      </c>
      <c r="T4017" s="3">
        <v>0</v>
      </c>
      <c r="U4017" s="3">
        <v>0</v>
      </c>
      <c r="V4017" s="3">
        <v>0</v>
      </c>
      <c r="W4017" s="3">
        <v>0</v>
      </c>
      <c r="X4017" s="3">
        <v>0</v>
      </c>
      <c r="Y4017" s="3">
        <v>0</v>
      </c>
      <c r="Z4017" s="3">
        <v>0</v>
      </c>
      <c r="AA4017" s="3">
        <v>0</v>
      </c>
      <c r="AB4017" s="3">
        <v>0</v>
      </c>
      <c r="AC4017" s="3">
        <v>0</v>
      </c>
      <c r="AD4017" s="3">
        <v>0</v>
      </c>
      <c r="AE4017" s="3">
        <v>0</v>
      </c>
      <c r="AF4017" s="3">
        <v>0</v>
      </c>
      <c r="AG4017" s="3">
        <v>0</v>
      </c>
      <c r="AH4017" s="3">
        <v>0</v>
      </c>
      <c r="AI4017" s="3">
        <v>0</v>
      </c>
      <c r="AJ4017" s="3">
        <v>0</v>
      </c>
      <c r="AK4017" s="3">
        <v>0</v>
      </c>
      <c r="AL4017" s="3">
        <v>0</v>
      </c>
      <c r="AM4017" s="3">
        <v>0</v>
      </c>
      <c r="AN4017" s="3">
        <v>0</v>
      </c>
      <c r="AO4017" s="3">
        <v>0</v>
      </c>
      <c r="AP4017" s="3">
        <v>0</v>
      </c>
      <c r="AQ4017" s="3">
        <v>59.05</v>
      </c>
      <c r="AR4017" s="3">
        <v>0</v>
      </c>
      <c r="AS4017" s="3">
        <v>0</v>
      </c>
      <c r="AT4017" s="3">
        <v>0</v>
      </c>
      <c r="AU4017" s="3">
        <v>0</v>
      </c>
      <c r="AV4017" s="3">
        <v>0</v>
      </c>
      <c r="AW4017" s="3">
        <v>0</v>
      </c>
      <c r="AX4017" s="3">
        <v>0</v>
      </c>
      <c r="AY4017" s="3">
        <v>0</v>
      </c>
      <c r="AZ4017" s="3">
        <v>0</v>
      </c>
      <c r="BA4017" s="3">
        <v>0</v>
      </c>
      <c r="BB4017" s="3">
        <v>0</v>
      </c>
      <c r="BC4017" s="3">
        <v>0</v>
      </c>
      <c r="BD4017" s="3">
        <v>0</v>
      </c>
      <c r="BE4017" s="3">
        <v>0</v>
      </c>
      <c r="BF4017" s="3">
        <v>0</v>
      </c>
      <c r="BG4017" s="3">
        <v>0</v>
      </c>
      <c r="BH4017" s="3">
        <v>1</v>
      </c>
      <c r="BI4017" s="3">
        <v>4</v>
      </c>
      <c r="BJ4017" s="3">
        <v>3.6</v>
      </c>
      <c r="BK4017" s="3">
        <v>4</v>
      </c>
      <c r="BL4017" s="3">
        <v>151.32</v>
      </c>
      <c r="BM4017" s="3">
        <v>22.7</v>
      </c>
      <c r="BN4017" s="3">
        <v>174.02</v>
      </c>
      <c r="BO4017" s="3">
        <v>174.02</v>
      </c>
      <c r="BQ4017" s="3" t="s">
        <v>3276</v>
      </c>
      <c r="BR4017" s="3" t="s">
        <v>84</v>
      </c>
      <c r="BS4017" s="4">
        <v>45234</v>
      </c>
      <c r="BT4017" s="5">
        <v>0.43402777777777773</v>
      </c>
      <c r="BU4017" s="3" t="s">
        <v>3715</v>
      </c>
      <c r="BV4017" s="3" t="s">
        <v>94</v>
      </c>
      <c r="BY4017" s="3">
        <v>17920</v>
      </c>
      <c r="CA4017" s="3" t="s">
        <v>136</v>
      </c>
      <c r="CC4017" s="3" t="s">
        <v>206</v>
      </c>
      <c r="CD4017" s="3">
        <v>4052</v>
      </c>
      <c r="CE4017" s="3" t="s">
        <v>90</v>
      </c>
      <c r="CF4017" s="4">
        <v>45237</v>
      </c>
      <c r="CI4017" s="3">
        <v>1</v>
      </c>
      <c r="CJ4017" s="3">
        <v>0</v>
      </c>
      <c r="CK4017" s="3">
        <v>21</v>
      </c>
      <c r="CL4017" s="3" t="s">
        <v>86</v>
      </c>
    </row>
    <row r="4018" spans="1:90" x14ac:dyDescent="0.3">
      <c r="A4018" s="3" t="s">
        <v>72</v>
      </c>
      <c r="B4018" s="3" t="s">
        <v>73</v>
      </c>
      <c r="C4018" s="3" t="s">
        <v>74</v>
      </c>
      <c r="E4018" s="3" t="str">
        <f>"080055689883"</f>
        <v>080055689883</v>
      </c>
      <c r="F4018" s="4">
        <v>45233</v>
      </c>
      <c r="G4018" s="3">
        <v>202408</v>
      </c>
      <c r="H4018" s="3" t="s">
        <v>75</v>
      </c>
      <c r="I4018" s="3" t="s">
        <v>76</v>
      </c>
      <c r="J4018" s="3" t="s">
        <v>77</v>
      </c>
      <c r="K4018" s="3" t="s">
        <v>78</v>
      </c>
      <c r="L4018" s="3" t="s">
        <v>314</v>
      </c>
      <c r="M4018" s="3" t="s">
        <v>315</v>
      </c>
      <c r="N4018" s="3" t="s">
        <v>316</v>
      </c>
      <c r="O4018" s="3" t="s">
        <v>82</v>
      </c>
      <c r="P4018" s="3" t="str">
        <f>"1162955447                    "</f>
        <v xml:space="preserve">1162955447                    </v>
      </c>
      <c r="Q4018" s="3">
        <v>0</v>
      </c>
      <c r="R4018" s="3">
        <v>0</v>
      </c>
      <c r="S4018" s="3">
        <v>0</v>
      </c>
      <c r="T4018" s="3">
        <v>0</v>
      </c>
      <c r="U4018" s="3">
        <v>0</v>
      </c>
      <c r="V4018" s="3">
        <v>0</v>
      </c>
      <c r="W4018" s="3">
        <v>0</v>
      </c>
      <c r="X4018" s="3">
        <v>0</v>
      </c>
      <c r="Y4018" s="3">
        <v>0</v>
      </c>
      <c r="Z4018" s="3">
        <v>0</v>
      </c>
      <c r="AA4018" s="3">
        <v>0</v>
      </c>
      <c r="AB4018" s="3">
        <v>0</v>
      </c>
      <c r="AC4018" s="3">
        <v>0</v>
      </c>
      <c r="AD4018" s="3">
        <v>0</v>
      </c>
      <c r="AE4018" s="3">
        <v>0</v>
      </c>
      <c r="AF4018" s="3">
        <v>0</v>
      </c>
      <c r="AG4018" s="3">
        <v>0</v>
      </c>
      <c r="AH4018" s="3">
        <v>0</v>
      </c>
      <c r="AI4018" s="3">
        <v>0</v>
      </c>
      <c r="AJ4018" s="3">
        <v>0</v>
      </c>
      <c r="AK4018" s="3">
        <v>0</v>
      </c>
      <c r="AL4018" s="3">
        <v>0</v>
      </c>
      <c r="AM4018" s="3">
        <v>0</v>
      </c>
      <c r="AN4018" s="3">
        <v>0</v>
      </c>
      <c r="AO4018" s="3">
        <v>0</v>
      </c>
      <c r="AP4018" s="3">
        <v>0</v>
      </c>
      <c r="AQ4018" s="3">
        <v>29.54</v>
      </c>
      <c r="AR4018" s="3">
        <v>0</v>
      </c>
      <c r="AS4018" s="3">
        <v>0</v>
      </c>
      <c r="AT4018" s="3">
        <v>0</v>
      </c>
      <c r="AU4018" s="3">
        <v>0</v>
      </c>
      <c r="AV4018" s="3">
        <v>0</v>
      </c>
      <c r="AW4018" s="3">
        <v>0</v>
      </c>
      <c r="AX4018" s="3">
        <v>0</v>
      </c>
      <c r="AY4018" s="3">
        <v>0</v>
      </c>
      <c r="AZ4018" s="3">
        <v>0</v>
      </c>
      <c r="BA4018" s="3">
        <v>0</v>
      </c>
      <c r="BB4018" s="3">
        <v>0</v>
      </c>
      <c r="BC4018" s="3">
        <v>0</v>
      </c>
      <c r="BD4018" s="3">
        <v>0</v>
      </c>
      <c r="BE4018" s="3">
        <v>0</v>
      </c>
      <c r="BF4018" s="3">
        <v>0</v>
      </c>
      <c r="BG4018" s="3">
        <v>0</v>
      </c>
      <c r="BH4018" s="3">
        <v>1</v>
      </c>
      <c r="BI4018" s="3">
        <v>1</v>
      </c>
      <c r="BJ4018" s="3">
        <v>0.2</v>
      </c>
      <c r="BK4018" s="3">
        <v>1</v>
      </c>
      <c r="BL4018" s="3">
        <v>75.69</v>
      </c>
      <c r="BM4018" s="3">
        <v>11.35</v>
      </c>
      <c r="BN4018" s="3">
        <v>87.04</v>
      </c>
      <c r="BO4018" s="3">
        <v>87.04</v>
      </c>
      <c r="BQ4018" s="3" t="s">
        <v>317</v>
      </c>
      <c r="BR4018" s="3" t="s">
        <v>84</v>
      </c>
      <c r="BS4018" s="4">
        <v>45236</v>
      </c>
      <c r="BT4018" s="5">
        <v>0.36458333333333331</v>
      </c>
      <c r="BU4018" s="3" t="s">
        <v>2959</v>
      </c>
      <c r="BV4018" s="3" t="s">
        <v>94</v>
      </c>
      <c r="BY4018" s="3">
        <v>1200</v>
      </c>
      <c r="CA4018" s="3" t="s">
        <v>1381</v>
      </c>
      <c r="CC4018" s="3" t="s">
        <v>315</v>
      </c>
      <c r="CD4018" s="3">
        <v>7600</v>
      </c>
      <c r="CE4018" s="3" t="s">
        <v>90</v>
      </c>
      <c r="CF4018" s="4">
        <v>45237</v>
      </c>
      <c r="CI4018" s="3">
        <v>1</v>
      </c>
      <c r="CJ4018" s="3">
        <v>1</v>
      </c>
      <c r="CK4018" s="3">
        <v>21</v>
      </c>
      <c r="CL4018" s="3" t="s">
        <v>86</v>
      </c>
    </row>
    <row r="4019" spans="1:90" x14ac:dyDescent="0.3">
      <c r="A4019" s="3" t="s">
        <v>72</v>
      </c>
      <c r="B4019" s="3" t="s">
        <v>73</v>
      </c>
      <c r="C4019" s="3" t="s">
        <v>74</v>
      </c>
      <c r="E4019" s="3" t="str">
        <f>"080055690503"</f>
        <v>080055690503</v>
      </c>
      <c r="F4019" s="4">
        <v>45233</v>
      </c>
      <c r="G4019" s="3">
        <v>202408</v>
      </c>
      <c r="H4019" s="3" t="s">
        <v>75</v>
      </c>
      <c r="I4019" s="3" t="s">
        <v>76</v>
      </c>
      <c r="J4019" s="3" t="s">
        <v>77</v>
      </c>
      <c r="K4019" s="3" t="s">
        <v>78</v>
      </c>
      <c r="L4019" s="3" t="s">
        <v>79</v>
      </c>
      <c r="M4019" s="3" t="s">
        <v>80</v>
      </c>
      <c r="N4019" s="3" t="s">
        <v>820</v>
      </c>
      <c r="O4019" s="3" t="s">
        <v>82</v>
      </c>
      <c r="P4019" s="3" t="str">
        <f>"1162955237                    "</f>
        <v xml:space="preserve">1162955237                    </v>
      </c>
      <c r="Q4019" s="3">
        <v>0</v>
      </c>
      <c r="R4019" s="3">
        <v>0</v>
      </c>
      <c r="S4019" s="3">
        <v>0</v>
      </c>
      <c r="T4019" s="3">
        <v>0</v>
      </c>
      <c r="U4019" s="3">
        <v>0</v>
      </c>
      <c r="V4019" s="3">
        <v>0</v>
      </c>
      <c r="W4019" s="3">
        <v>0</v>
      </c>
      <c r="X4019" s="3">
        <v>0</v>
      </c>
      <c r="Y4019" s="3">
        <v>0</v>
      </c>
      <c r="Z4019" s="3">
        <v>0</v>
      </c>
      <c r="AA4019" s="3">
        <v>0</v>
      </c>
      <c r="AB4019" s="3">
        <v>0</v>
      </c>
      <c r="AC4019" s="3">
        <v>0</v>
      </c>
      <c r="AD4019" s="3">
        <v>0</v>
      </c>
      <c r="AE4019" s="3">
        <v>0</v>
      </c>
      <c r="AF4019" s="3">
        <v>0</v>
      </c>
      <c r="AG4019" s="3">
        <v>0</v>
      </c>
      <c r="AH4019" s="3">
        <v>0</v>
      </c>
      <c r="AI4019" s="3">
        <v>0</v>
      </c>
      <c r="AJ4019" s="3">
        <v>0</v>
      </c>
      <c r="AK4019" s="3">
        <v>0</v>
      </c>
      <c r="AL4019" s="3">
        <v>0</v>
      </c>
      <c r="AM4019" s="3">
        <v>0</v>
      </c>
      <c r="AN4019" s="3">
        <v>0</v>
      </c>
      <c r="AO4019" s="3">
        <v>0</v>
      </c>
      <c r="AP4019" s="3">
        <v>0</v>
      </c>
      <c r="AQ4019" s="3">
        <v>59.05</v>
      </c>
      <c r="AR4019" s="3">
        <v>0</v>
      </c>
      <c r="AS4019" s="3">
        <v>0</v>
      </c>
      <c r="AT4019" s="3">
        <v>0</v>
      </c>
      <c r="AU4019" s="3">
        <v>0</v>
      </c>
      <c r="AV4019" s="3">
        <v>0</v>
      </c>
      <c r="AW4019" s="3">
        <v>0</v>
      </c>
      <c r="AX4019" s="3">
        <v>0</v>
      </c>
      <c r="AY4019" s="3">
        <v>0</v>
      </c>
      <c r="AZ4019" s="3">
        <v>0</v>
      </c>
      <c r="BA4019" s="3">
        <v>0</v>
      </c>
      <c r="BB4019" s="3">
        <v>0</v>
      </c>
      <c r="BC4019" s="3">
        <v>0</v>
      </c>
      <c r="BD4019" s="3">
        <v>0</v>
      </c>
      <c r="BE4019" s="3">
        <v>0</v>
      </c>
      <c r="BF4019" s="3">
        <v>0</v>
      </c>
      <c r="BG4019" s="3">
        <v>0</v>
      </c>
      <c r="BH4019" s="3">
        <v>1</v>
      </c>
      <c r="BI4019" s="3">
        <v>4</v>
      </c>
      <c r="BJ4019" s="3">
        <v>1.4</v>
      </c>
      <c r="BK4019" s="3">
        <v>4</v>
      </c>
      <c r="BL4019" s="3">
        <v>151.32</v>
      </c>
      <c r="BM4019" s="3">
        <v>22.7</v>
      </c>
      <c r="BN4019" s="3">
        <v>174.02</v>
      </c>
      <c r="BO4019" s="3">
        <v>174.02</v>
      </c>
      <c r="BQ4019" s="3" t="s">
        <v>821</v>
      </c>
      <c r="BR4019" s="3" t="s">
        <v>84</v>
      </c>
      <c r="BS4019" s="4">
        <v>45236</v>
      </c>
      <c r="BT4019" s="5">
        <v>0.41666666666666669</v>
      </c>
      <c r="BU4019" s="3" t="s">
        <v>1244</v>
      </c>
      <c r="BV4019" s="3" t="s">
        <v>94</v>
      </c>
      <c r="BY4019" s="3">
        <v>7000</v>
      </c>
      <c r="CA4019" s="3" t="s">
        <v>604</v>
      </c>
      <c r="CC4019" s="3" t="s">
        <v>80</v>
      </c>
      <c r="CD4019" s="3">
        <v>8001</v>
      </c>
      <c r="CE4019" s="3" t="s">
        <v>90</v>
      </c>
      <c r="CF4019" s="4">
        <v>45237</v>
      </c>
      <c r="CI4019" s="3">
        <v>1</v>
      </c>
      <c r="CJ4019" s="3">
        <v>1</v>
      </c>
      <c r="CK4019" s="3">
        <v>21</v>
      </c>
      <c r="CL4019" s="3" t="s">
        <v>86</v>
      </c>
    </row>
    <row r="4020" spans="1:90" x14ac:dyDescent="0.3">
      <c r="A4020" s="3" t="s">
        <v>72</v>
      </c>
      <c r="B4020" s="3" t="s">
        <v>73</v>
      </c>
      <c r="C4020" s="3" t="s">
        <v>74</v>
      </c>
      <c r="E4020" s="3" t="str">
        <f>"080055691002"</f>
        <v>080055691002</v>
      </c>
      <c r="F4020" s="4">
        <v>45233</v>
      </c>
      <c r="G4020" s="3">
        <v>202408</v>
      </c>
      <c r="H4020" s="3" t="s">
        <v>75</v>
      </c>
      <c r="I4020" s="3" t="s">
        <v>76</v>
      </c>
      <c r="J4020" s="3" t="s">
        <v>77</v>
      </c>
      <c r="K4020" s="3" t="s">
        <v>78</v>
      </c>
      <c r="L4020" s="3" t="s">
        <v>442</v>
      </c>
      <c r="M4020" s="3" t="s">
        <v>443</v>
      </c>
      <c r="N4020" s="3" t="s">
        <v>3716</v>
      </c>
      <c r="O4020" s="3" t="s">
        <v>82</v>
      </c>
      <c r="P4020" s="3" t="str">
        <f>"1162955371                    "</f>
        <v xml:space="preserve">1162955371                    </v>
      </c>
      <c r="Q4020" s="3">
        <v>0</v>
      </c>
      <c r="R4020" s="3">
        <v>0</v>
      </c>
      <c r="S4020" s="3">
        <v>0</v>
      </c>
      <c r="T4020" s="3">
        <v>0</v>
      </c>
      <c r="U4020" s="3">
        <v>0</v>
      </c>
      <c r="V4020" s="3">
        <v>0</v>
      </c>
      <c r="W4020" s="3">
        <v>0</v>
      </c>
      <c r="X4020" s="3">
        <v>0</v>
      </c>
      <c r="Y4020" s="3">
        <v>0</v>
      </c>
      <c r="Z4020" s="3">
        <v>0</v>
      </c>
      <c r="AA4020" s="3">
        <v>0</v>
      </c>
      <c r="AB4020" s="3">
        <v>0</v>
      </c>
      <c r="AC4020" s="3">
        <v>0</v>
      </c>
      <c r="AD4020" s="3">
        <v>0</v>
      </c>
      <c r="AE4020" s="3">
        <v>0</v>
      </c>
      <c r="AF4020" s="3">
        <v>0</v>
      </c>
      <c r="AG4020" s="3">
        <v>0</v>
      </c>
      <c r="AH4020" s="3">
        <v>0</v>
      </c>
      <c r="AI4020" s="3">
        <v>0</v>
      </c>
      <c r="AJ4020" s="3">
        <v>0</v>
      </c>
      <c r="AK4020" s="3">
        <v>0</v>
      </c>
      <c r="AL4020" s="3">
        <v>0</v>
      </c>
      <c r="AM4020" s="3">
        <v>0</v>
      </c>
      <c r="AN4020" s="3">
        <v>0</v>
      </c>
      <c r="AO4020" s="3">
        <v>0</v>
      </c>
      <c r="AP4020" s="3">
        <v>0</v>
      </c>
      <c r="AQ4020" s="3">
        <v>23.07</v>
      </c>
      <c r="AR4020" s="3">
        <v>0</v>
      </c>
      <c r="AS4020" s="3">
        <v>0</v>
      </c>
      <c r="AT4020" s="3">
        <v>0</v>
      </c>
      <c r="AU4020" s="3">
        <v>0</v>
      </c>
      <c r="AV4020" s="3">
        <v>0</v>
      </c>
      <c r="AW4020" s="3">
        <v>0</v>
      </c>
      <c r="AX4020" s="3">
        <v>0</v>
      </c>
      <c r="AY4020" s="3">
        <v>0</v>
      </c>
      <c r="AZ4020" s="3">
        <v>0</v>
      </c>
      <c r="BA4020" s="3">
        <v>0</v>
      </c>
      <c r="BB4020" s="3">
        <v>0</v>
      </c>
      <c r="BC4020" s="3">
        <v>0</v>
      </c>
      <c r="BD4020" s="3">
        <v>0</v>
      </c>
      <c r="BE4020" s="3">
        <v>0</v>
      </c>
      <c r="BF4020" s="3">
        <v>0</v>
      </c>
      <c r="BG4020" s="3">
        <v>0</v>
      </c>
      <c r="BH4020" s="3">
        <v>1</v>
      </c>
      <c r="BI4020" s="3">
        <v>1</v>
      </c>
      <c r="BJ4020" s="3">
        <v>0.2</v>
      </c>
      <c r="BK4020" s="3">
        <v>1</v>
      </c>
      <c r="BL4020" s="3">
        <v>59.12</v>
      </c>
      <c r="BM4020" s="3">
        <v>8.8699999999999992</v>
      </c>
      <c r="BN4020" s="3">
        <v>67.989999999999995</v>
      </c>
      <c r="BO4020" s="3">
        <v>67.989999999999995</v>
      </c>
      <c r="BQ4020" s="3" t="s">
        <v>3717</v>
      </c>
      <c r="BR4020" s="3" t="s">
        <v>84</v>
      </c>
      <c r="BS4020" s="4">
        <v>45236</v>
      </c>
      <c r="BT4020" s="5">
        <v>0.33333333333333331</v>
      </c>
      <c r="BU4020" s="3" t="s">
        <v>3718</v>
      </c>
      <c r="BV4020" s="3" t="s">
        <v>94</v>
      </c>
      <c r="BY4020" s="3">
        <v>1200</v>
      </c>
      <c r="CA4020" s="3" t="s">
        <v>3131</v>
      </c>
      <c r="CC4020" s="3" t="s">
        <v>443</v>
      </c>
      <c r="CD4020" s="3">
        <v>2000</v>
      </c>
      <c r="CE4020" s="3" t="s">
        <v>90</v>
      </c>
      <c r="CF4020" s="4">
        <v>45237</v>
      </c>
      <c r="CI4020" s="3">
        <v>1</v>
      </c>
      <c r="CJ4020" s="3">
        <v>1</v>
      </c>
      <c r="CK4020" s="3">
        <v>22</v>
      </c>
      <c r="CL4020" s="3" t="s">
        <v>86</v>
      </c>
    </row>
    <row r="4021" spans="1:90" x14ac:dyDescent="0.3">
      <c r="A4021" s="3" t="s">
        <v>72</v>
      </c>
      <c r="B4021" s="3" t="s">
        <v>73</v>
      </c>
      <c r="C4021" s="3" t="s">
        <v>74</v>
      </c>
      <c r="E4021" s="3" t="str">
        <f>"080055689866"</f>
        <v>080055689866</v>
      </c>
      <c r="F4021" s="4">
        <v>45233</v>
      </c>
      <c r="G4021" s="3">
        <v>202408</v>
      </c>
      <c r="H4021" s="3" t="s">
        <v>75</v>
      </c>
      <c r="I4021" s="3" t="s">
        <v>76</v>
      </c>
      <c r="J4021" s="3" t="s">
        <v>77</v>
      </c>
      <c r="K4021" s="3" t="s">
        <v>78</v>
      </c>
      <c r="L4021" s="3" t="s">
        <v>221</v>
      </c>
      <c r="M4021" s="3" t="s">
        <v>222</v>
      </c>
      <c r="N4021" s="3" t="s">
        <v>434</v>
      </c>
      <c r="O4021" s="3" t="s">
        <v>82</v>
      </c>
      <c r="P4021" s="3" t="str">
        <f>"1162955437                    "</f>
        <v xml:space="preserve">1162955437                    </v>
      </c>
      <c r="Q4021" s="3">
        <v>0</v>
      </c>
      <c r="R4021" s="3">
        <v>0</v>
      </c>
      <c r="S4021" s="3">
        <v>0</v>
      </c>
      <c r="T4021" s="3">
        <v>0</v>
      </c>
      <c r="U4021" s="3">
        <v>0</v>
      </c>
      <c r="V4021" s="3">
        <v>0</v>
      </c>
      <c r="W4021" s="3">
        <v>0</v>
      </c>
      <c r="X4021" s="3">
        <v>0</v>
      </c>
      <c r="Y4021" s="3">
        <v>0</v>
      </c>
      <c r="Z4021" s="3">
        <v>0</v>
      </c>
      <c r="AA4021" s="3">
        <v>0</v>
      </c>
      <c r="AB4021" s="3">
        <v>0</v>
      </c>
      <c r="AC4021" s="3">
        <v>0</v>
      </c>
      <c r="AD4021" s="3">
        <v>0</v>
      </c>
      <c r="AE4021" s="3">
        <v>0</v>
      </c>
      <c r="AF4021" s="3">
        <v>0</v>
      </c>
      <c r="AG4021" s="3">
        <v>0</v>
      </c>
      <c r="AH4021" s="3">
        <v>0</v>
      </c>
      <c r="AI4021" s="3">
        <v>0</v>
      </c>
      <c r="AJ4021" s="3">
        <v>0</v>
      </c>
      <c r="AK4021" s="3">
        <v>0</v>
      </c>
      <c r="AL4021" s="3">
        <v>0</v>
      </c>
      <c r="AM4021" s="3">
        <v>0</v>
      </c>
      <c r="AN4021" s="3">
        <v>0</v>
      </c>
      <c r="AO4021" s="3">
        <v>0</v>
      </c>
      <c r="AP4021" s="3">
        <v>0</v>
      </c>
      <c r="AQ4021" s="3">
        <v>23.07</v>
      </c>
      <c r="AR4021" s="3">
        <v>0</v>
      </c>
      <c r="AS4021" s="3">
        <v>0</v>
      </c>
      <c r="AT4021" s="3">
        <v>0</v>
      </c>
      <c r="AU4021" s="3">
        <v>0</v>
      </c>
      <c r="AV4021" s="3">
        <v>0</v>
      </c>
      <c r="AW4021" s="3">
        <v>0</v>
      </c>
      <c r="AX4021" s="3">
        <v>0</v>
      </c>
      <c r="AY4021" s="3">
        <v>0</v>
      </c>
      <c r="AZ4021" s="3">
        <v>0</v>
      </c>
      <c r="BA4021" s="3">
        <v>0</v>
      </c>
      <c r="BB4021" s="3">
        <v>0</v>
      </c>
      <c r="BC4021" s="3">
        <v>0</v>
      </c>
      <c r="BD4021" s="3">
        <v>0</v>
      </c>
      <c r="BE4021" s="3">
        <v>0</v>
      </c>
      <c r="BF4021" s="3">
        <v>0</v>
      </c>
      <c r="BG4021" s="3">
        <v>0</v>
      </c>
      <c r="BH4021" s="3">
        <v>1</v>
      </c>
      <c r="BI4021" s="3">
        <v>1</v>
      </c>
      <c r="BJ4021" s="3">
        <v>0.2</v>
      </c>
      <c r="BK4021" s="3">
        <v>1</v>
      </c>
      <c r="BL4021" s="3">
        <v>59.12</v>
      </c>
      <c r="BM4021" s="3">
        <v>8.8699999999999992</v>
      </c>
      <c r="BN4021" s="3">
        <v>67.989999999999995</v>
      </c>
      <c r="BO4021" s="3">
        <v>67.989999999999995</v>
      </c>
      <c r="BQ4021" s="3" t="s">
        <v>435</v>
      </c>
      <c r="BR4021" s="3" t="s">
        <v>84</v>
      </c>
      <c r="BS4021" s="4">
        <v>45236</v>
      </c>
      <c r="BT4021" s="5">
        <v>0.35694444444444445</v>
      </c>
      <c r="BU4021" s="3" t="s">
        <v>1771</v>
      </c>
      <c r="BV4021" s="3" t="s">
        <v>94</v>
      </c>
      <c r="BY4021" s="3">
        <v>1200</v>
      </c>
      <c r="CA4021" s="3" t="s">
        <v>399</v>
      </c>
      <c r="CC4021" s="3" t="s">
        <v>222</v>
      </c>
      <c r="CD4021" s="3">
        <v>1459</v>
      </c>
      <c r="CE4021" s="3" t="s">
        <v>90</v>
      </c>
      <c r="CF4021" s="4">
        <v>45236</v>
      </c>
      <c r="CI4021" s="3">
        <v>1</v>
      </c>
      <c r="CJ4021" s="3">
        <v>1</v>
      </c>
      <c r="CK4021" s="3">
        <v>22</v>
      </c>
      <c r="CL4021" s="3" t="s">
        <v>86</v>
      </c>
    </row>
    <row r="4022" spans="1:90" x14ac:dyDescent="0.3">
      <c r="A4022" s="3" t="s">
        <v>72</v>
      </c>
      <c r="B4022" s="3" t="s">
        <v>73</v>
      </c>
      <c r="C4022" s="3" t="s">
        <v>74</v>
      </c>
      <c r="E4022" s="3" t="str">
        <f>"080055690675"</f>
        <v>080055690675</v>
      </c>
      <c r="F4022" s="4">
        <v>45233</v>
      </c>
      <c r="G4022" s="3">
        <v>202408</v>
      </c>
      <c r="H4022" s="3" t="s">
        <v>75</v>
      </c>
      <c r="I4022" s="3" t="s">
        <v>76</v>
      </c>
      <c r="J4022" s="3" t="s">
        <v>77</v>
      </c>
      <c r="K4022" s="3" t="s">
        <v>78</v>
      </c>
      <c r="L4022" s="3" t="s">
        <v>79</v>
      </c>
      <c r="M4022" s="3" t="s">
        <v>80</v>
      </c>
      <c r="N4022" s="3" t="s">
        <v>1717</v>
      </c>
      <c r="O4022" s="3" t="s">
        <v>82</v>
      </c>
      <c r="P4022" s="3" t="str">
        <f>"1162955334                    "</f>
        <v xml:space="preserve">1162955334                    </v>
      </c>
      <c r="Q4022" s="3">
        <v>0</v>
      </c>
      <c r="R4022" s="3">
        <v>0</v>
      </c>
      <c r="S4022" s="3">
        <v>0</v>
      </c>
      <c r="T4022" s="3">
        <v>0</v>
      </c>
      <c r="U4022" s="3">
        <v>0</v>
      </c>
      <c r="V4022" s="3">
        <v>0</v>
      </c>
      <c r="W4022" s="3">
        <v>0</v>
      </c>
      <c r="X4022" s="3">
        <v>0</v>
      </c>
      <c r="Y4022" s="3">
        <v>0</v>
      </c>
      <c r="Z4022" s="3">
        <v>0</v>
      </c>
      <c r="AA4022" s="3">
        <v>0</v>
      </c>
      <c r="AB4022" s="3">
        <v>0</v>
      </c>
      <c r="AC4022" s="3">
        <v>0</v>
      </c>
      <c r="AD4022" s="3">
        <v>0</v>
      </c>
      <c r="AE4022" s="3">
        <v>0</v>
      </c>
      <c r="AF4022" s="3">
        <v>0</v>
      </c>
      <c r="AG4022" s="3">
        <v>0</v>
      </c>
      <c r="AH4022" s="3">
        <v>0</v>
      </c>
      <c r="AI4022" s="3">
        <v>0</v>
      </c>
      <c r="AJ4022" s="3">
        <v>0</v>
      </c>
      <c r="AK4022" s="3">
        <v>0</v>
      </c>
      <c r="AL4022" s="3">
        <v>0</v>
      </c>
      <c r="AM4022" s="3">
        <v>0</v>
      </c>
      <c r="AN4022" s="3">
        <v>0</v>
      </c>
      <c r="AO4022" s="3">
        <v>0</v>
      </c>
      <c r="AP4022" s="3">
        <v>0</v>
      </c>
      <c r="AQ4022" s="3">
        <v>95.95</v>
      </c>
      <c r="AR4022" s="3">
        <v>0</v>
      </c>
      <c r="AS4022" s="3">
        <v>0</v>
      </c>
      <c r="AT4022" s="3">
        <v>0</v>
      </c>
      <c r="AU4022" s="3">
        <v>0</v>
      </c>
      <c r="AV4022" s="3">
        <v>0</v>
      </c>
      <c r="AW4022" s="3">
        <v>0</v>
      </c>
      <c r="AX4022" s="3">
        <v>0</v>
      </c>
      <c r="AY4022" s="3">
        <v>0</v>
      </c>
      <c r="AZ4022" s="3">
        <v>0</v>
      </c>
      <c r="BA4022" s="3">
        <v>0</v>
      </c>
      <c r="BB4022" s="3">
        <v>0</v>
      </c>
      <c r="BC4022" s="3">
        <v>0</v>
      </c>
      <c r="BD4022" s="3">
        <v>0</v>
      </c>
      <c r="BE4022" s="3">
        <v>0</v>
      </c>
      <c r="BF4022" s="3">
        <v>0</v>
      </c>
      <c r="BG4022" s="3">
        <v>0</v>
      </c>
      <c r="BH4022" s="3">
        <v>1</v>
      </c>
      <c r="BI4022" s="3">
        <v>4</v>
      </c>
      <c r="BJ4022" s="3">
        <v>6.2</v>
      </c>
      <c r="BK4022" s="3">
        <v>6.5</v>
      </c>
      <c r="BL4022" s="3">
        <v>245.87</v>
      </c>
      <c r="BM4022" s="3">
        <v>36.880000000000003</v>
      </c>
      <c r="BN4022" s="3">
        <v>282.75</v>
      </c>
      <c r="BO4022" s="3">
        <v>282.75</v>
      </c>
      <c r="BQ4022" s="3" t="s">
        <v>1718</v>
      </c>
      <c r="BR4022" s="3" t="s">
        <v>84</v>
      </c>
      <c r="BS4022" s="4">
        <v>45236</v>
      </c>
      <c r="BT4022" s="5">
        <v>0.4375</v>
      </c>
      <c r="BU4022" s="3" t="s">
        <v>3719</v>
      </c>
      <c r="BV4022" s="3" t="s">
        <v>94</v>
      </c>
      <c r="BY4022" s="3">
        <v>30912</v>
      </c>
      <c r="CA4022" s="3" t="s">
        <v>1720</v>
      </c>
      <c r="CC4022" s="3" t="s">
        <v>80</v>
      </c>
      <c r="CD4022" s="3">
        <v>7925</v>
      </c>
      <c r="CE4022" s="3" t="s">
        <v>90</v>
      </c>
      <c r="CF4022" s="4">
        <v>45237</v>
      </c>
      <c r="CI4022" s="3">
        <v>1</v>
      </c>
      <c r="CJ4022" s="3">
        <v>1</v>
      </c>
      <c r="CK4022" s="3">
        <v>21</v>
      </c>
      <c r="CL4022" s="3" t="s">
        <v>86</v>
      </c>
    </row>
    <row r="4023" spans="1:90" x14ac:dyDescent="0.3">
      <c r="A4023" s="3" t="s">
        <v>72</v>
      </c>
      <c r="B4023" s="3" t="s">
        <v>73</v>
      </c>
      <c r="C4023" s="3" t="s">
        <v>74</v>
      </c>
      <c r="E4023" s="3" t="str">
        <f>"080055691040"</f>
        <v>080055691040</v>
      </c>
      <c r="F4023" s="4">
        <v>45233</v>
      </c>
      <c r="G4023" s="3">
        <v>202408</v>
      </c>
      <c r="H4023" s="3" t="s">
        <v>75</v>
      </c>
      <c r="I4023" s="3" t="s">
        <v>76</v>
      </c>
      <c r="J4023" s="3" t="s">
        <v>77</v>
      </c>
      <c r="K4023" s="3" t="s">
        <v>78</v>
      </c>
      <c r="L4023" s="3" t="s">
        <v>79</v>
      </c>
      <c r="M4023" s="3" t="s">
        <v>80</v>
      </c>
      <c r="N4023" s="3" t="s">
        <v>112</v>
      </c>
      <c r="O4023" s="3" t="s">
        <v>150</v>
      </c>
      <c r="P4023" s="3" t="str">
        <f>"1162955321                    "</f>
        <v xml:space="preserve">1162955321                    </v>
      </c>
      <c r="Q4023" s="3">
        <v>0</v>
      </c>
      <c r="R4023" s="3">
        <v>0</v>
      </c>
      <c r="S4023" s="3">
        <v>0</v>
      </c>
      <c r="T4023" s="3">
        <v>0</v>
      </c>
      <c r="U4023" s="3">
        <v>0</v>
      </c>
      <c r="V4023" s="3">
        <v>0</v>
      </c>
      <c r="W4023" s="3">
        <v>0</v>
      </c>
      <c r="X4023" s="3">
        <v>0</v>
      </c>
      <c r="Y4023" s="3">
        <v>0</v>
      </c>
      <c r="Z4023" s="3">
        <v>0</v>
      </c>
      <c r="AA4023" s="3">
        <v>0</v>
      </c>
      <c r="AB4023" s="3">
        <v>0</v>
      </c>
      <c r="AC4023" s="3">
        <v>0</v>
      </c>
      <c r="AD4023" s="3">
        <v>0</v>
      </c>
      <c r="AE4023" s="3">
        <v>0</v>
      </c>
      <c r="AF4023" s="3">
        <v>0</v>
      </c>
      <c r="AG4023" s="3">
        <v>5.57</v>
      </c>
      <c r="AH4023" s="3">
        <v>0</v>
      </c>
      <c r="AI4023" s="3">
        <v>0</v>
      </c>
      <c r="AJ4023" s="3">
        <v>0</v>
      </c>
      <c r="AK4023" s="3">
        <v>0</v>
      </c>
      <c r="AL4023" s="3">
        <v>0</v>
      </c>
      <c r="AM4023" s="3">
        <v>0</v>
      </c>
      <c r="AN4023" s="3">
        <v>0</v>
      </c>
      <c r="AO4023" s="3">
        <v>0</v>
      </c>
      <c r="AP4023" s="3">
        <v>0</v>
      </c>
      <c r="AQ4023" s="3">
        <v>66.540000000000006</v>
      </c>
      <c r="AR4023" s="3">
        <v>0</v>
      </c>
      <c r="AS4023" s="3">
        <v>0</v>
      </c>
      <c r="AT4023" s="3">
        <v>0</v>
      </c>
      <c r="AU4023" s="3">
        <v>0</v>
      </c>
      <c r="AV4023" s="3">
        <v>0</v>
      </c>
      <c r="AW4023" s="3">
        <v>0</v>
      </c>
      <c r="AX4023" s="3">
        <v>0</v>
      </c>
      <c r="AY4023" s="3">
        <v>0</v>
      </c>
      <c r="AZ4023" s="3">
        <v>0</v>
      </c>
      <c r="BA4023" s="3">
        <v>0</v>
      </c>
      <c r="BB4023" s="3">
        <v>0</v>
      </c>
      <c r="BC4023" s="3">
        <v>0</v>
      </c>
      <c r="BD4023" s="3">
        <v>0</v>
      </c>
      <c r="BE4023" s="3">
        <v>0</v>
      </c>
      <c r="BF4023" s="3">
        <v>0</v>
      </c>
      <c r="BG4023" s="3">
        <v>0</v>
      </c>
      <c r="BH4023" s="3">
        <v>2</v>
      </c>
      <c r="BI4023" s="3">
        <v>10</v>
      </c>
      <c r="BJ4023" s="3">
        <v>18.7</v>
      </c>
      <c r="BK4023" s="3">
        <v>19</v>
      </c>
      <c r="BL4023" s="3">
        <v>176.08</v>
      </c>
      <c r="BM4023" s="3">
        <v>26.41</v>
      </c>
      <c r="BN4023" s="3">
        <v>202.49</v>
      </c>
      <c r="BO4023" s="3">
        <v>202.49</v>
      </c>
      <c r="BQ4023" s="3" t="s">
        <v>113</v>
      </c>
      <c r="BR4023" s="3" t="s">
        <v>84</v>
      </c>
      <c r="BS4023" s="4">
        <v>45236</v>
      </c>
      <c r="BT4023" s="5">
        <v>0.38541666666666669</v>
      </c>
      <c r="BU4023" s="3" t="s">
        <v>2062</v>
      </c>
      <c r="BV4023" s="3" t="s">
        <v>94</v>
      </c>
      <c r="BY4023" s="3">
        <v>46800</v>
      </c>
      <c r="CA4023" s="3" t="s">
        <v>659</v>
      </c>
      <c r="CC4023" s="3" t="s">
        <v>80</v>
      </c>
      <c r="CD4023" s="3">
        <v>7441</v>
      </c>
      <c r="CE4023" s="3" t="s">
        <v>90</v>
      </c>
      <c r="CF4023" s="4">
        <v>45237</v>
      </c>
      <c r="CI4023" s="3">
        <v>3</v>
      </c>
      <c r="CJ4023" s="3">
        <v>1</v>
      </c>
      <c r="CK4023" s="3">
        <v>41</v>
      </c>
      <c r="CL4023" s="3" t="s">
        <v>86</v>
      </c>
    </row>
    <row r="4024" spans="1:90" x14ac:dyDescent="0.3">
      <c r="A4024" s="3" t="s">
        <v>72</v>
      </c>
      <c r="B4024" s="3" t="s">
        <v>73</v>
      </c>
      <c r="C4024" s="3" t="s">
        <v>74</v>
      </c>
      <c r="E4024" s="3" t="str">
        <f>"080055691086"</f>
        <v>080055691086</v>
      </c>
      <c r="F4024" s="4">
        <v>45233</v>
      </c>
      <c r="G4024" s="3">
        <v>202408</v>
      </c>
      <c r="H4024" s="3" t="s">
        <v>75</v>
      </c>
      <c r="I4024" s="3" t="s">
        <v>76</v>
      </c>
      <c r="J4024" s="3" t="s">
        <v>77</v>
      </c>
      <c r="K4024" s="3" t="s">
        <v>78</v>
      </c>
      <c r="L4024" s="3" t="s">
        <v>75</v>
      </c>
      <c r="M4024" s="3" t="s">
        <v>76</v>
      </c>
      <c r="N4024" s="3" t="s">
        <v>347</v>
      </c>
      <c r="O4024" s="3" t="s">
        <v>82</v>
      </c>
      <c r="P4024" s="3" t="str">
        <f>"1162955235                    "</f>
        <v xml:space="preserve">1162955235                    </v>
      </c>
      <c r="Q4024" s="3">
        <v>0</v>
      </c>
      <c r="R4024" s="3">
        <v>0</v>
      </c>
      <c r="S4024" s="3">
        <v>0</v>
      </c>
      <c r="T4024" s="3">
        <v>0</v>
      </c>
      <c r="U4024" s="3">
        <v>0</v>
      </c>
      <c r="V4024" s="3">
        <v>0</v>
      </c>
      <c r="W4024" s="3">
        <v>0</v>
      </c>
      <c r="X4024" s="3">
        <v>0</v>
      </c>
      <c r="Y4024" s="3">
        <v>0</v>
      </c>
      <c r="Z4024" s="3">
        <v>0</v>
      </c>
      <c r="AA4024" s="3">
        <v>0</v>
      </c>
      <c r="AB4024" s="3">
        <v>0</v>
      </c>
      <c r="AC4024" s="3">
        <v>0</v>
      </c>
      <c r="AD4024" s="3">
        <v>0</v>
      </c>
      <c r="AE4024" s="3">
        <v>0</v>
      </c>
      <c r="AF4024" s="3">
        <v>0</v>
      </c>
      <c r="AG4024" s="3">
        <v>0</v>
      </c>
      <c r="AH4024" s="3">
        <v>0</v>
      </c>
      <c r="AI4024" s="3">
        <v>0</v>
      </c>
      <c r="AJ4024" s="3">
        <v>0</v>
      </c>
      <c r="AK4024" s="3">
        <v>0</v>
      </c>
      <c r="AL4024" s="3">
        <v>0</v>
      </c>
      <c r="AM4024" s="3">
        <v>0</v>
      </c>
      <c r="AN4024" s="3">
        <v>0</v>
      </c>
      <c r="AO4024" s="3">
        <v>0</v>
      </c>
      <c r="AP4024" s="3">
        <v>0</v>
      </c>
      <c r="AQ4024" s="3">
        <v>23.07</v>
      </c>
      <c r="AR4024" s="3">
        <v>0</v>
      </c>
      <c r="AS4024" s="3">
        <v>0</v>
      </c>
      <c r="AT4024" s="3">
        <v>0</v>
      </c>
      <c r="AU4024" s="3">
        <v>0</v>
      </c>
      <c r="AV4024" s="3">
        <v>0</v>
      </c>
      <c r="AW4024" s="3">
        <v>0</v>
      </c>
      <c r="AX4024" s="3">
        <v>0</v>
      </c>
      <c r="AY4024" s="3">
        <v>0</v>
      </c>
      <c r="AZ4024" s="3">
        <v>0</v>
      </c>
      <c r="BA4024" s="3">
        <v>0</v>
      </c>
      <c r="BB4024" s="3">
        <v>0</v>
      </c>
      <c r="BC4024" s="3">
        <v>0</v>
      </c>
      <c r="BD4024" s="3">
        <v>0</v>
      </c>
      <c r="BE4024" s="3">
        <v>0</v>
      </c>
      <c r="BF4024" s="3">
        <v>0</v>
      </c>
      <c r="BG4024" s="3">
        <v>0</v>
      </c>
      <c r="BH4024" s="3">
        <v>1</v>
      </c>
      <c r="BI4024" s="3">
        <v>1</v>
      </c>
      <c r="BJ4024" s="3">
        <v>0.2</v>
      </c>
      <c r="BK4024" s="3">
        <v>1</v>
      </c>
      <c r="BL4024" s="3">
        <v>59.12</v>
      </c>
      <c r="BM4024" s="3">
        <v>8.8699999999999992</v>
      </c>
      <c r="BN4024" s="3">
        <v>67.989999999999995</v>
      </c>
      <c r="BO4024" s="3">
        <v>67.989999999999995</v>
      </c>
      <c r="BQ4024" s="3" t="s">
        <v>348</v>
      </c>
      <c r="BR4024" s="3" t="s">
        <v>84</v>
      </c>
      <c r="BS4024" s="4">
        <v>45236</v>
      </c>
      <c r="BT4024" s="5">
        <v>0.28263888888888888</v>
      </c>
      <c r="BU4024" s="3" t="s">
        <v>1316</v>
      </c>
      <c r="BV4024" s="3" t="s">
        <v>94</v>
      </c>
      <c r="BY4024" s="3">
        <v>1200</v>
      </c>
      <c r="CA4024" s="3" t="s">
        <v>95</v>
      </c>
      <c r="CC4024" s="3" t="s">
        <v>76</v>
      </c>
      <c r="CD4024" s="3">
        <v>1620</v>
      </c>
      <c r="CE4024" s="3" t="s">
        <v>90</v>
      </c>
      <c r="CF4024" s="4">
        <v>45237</v>
      </c>
      <c r="CI4024" s="3">
        <v>1</v>
      </c>
      <c r="CJ4024" s="3">
        <v>1</v>
      </c>
      <c r="CK4024" s="3">
        <v>22</v>
      </c>
      <c r="CL4024" s="3" t="s">
        <v>86</v>
      </c>
    </row>
    <row r="4025" spans="1:90" x14ac:dyDescent="0.3">
      <c r="A4025" s="3" t="s">
        <v>72</v>
      </c>
      <c r="B4025" s="3" t="s">
        <v>73</v>
      </c>
      <c r="C4025" s="3" t="s">
        <v>74</v>
      </c>
      <c r="E4025" s="3" t="str">
        <f>"080055725427"</f>
        <v>080055725427</v>
      </c>
      <c r="F4025" s="4">
        <v>45236</v>
      </c>
      <c r="G4025" s="3">
        <v>202408</v>
      </c>
      <c r="H4025" s="3" t="s">
        <v>75</v>
      </c>
      <c r="I4025" s="3" t="s">
        <v>76</v>
      </c>
      <c r="J4025" s="3" t="s">
        <v>77</v>
      </c>
      <c r="K4025" s="3" t="s">
        <v>78</v>
      </c>
      <c r="L4025" s="3" t="s">
        <v>193</v>
      </c>
      <c r="M4025" s="3" t="s">
        <v>194</v>
      </c>
      <c r="N4025" s="3" t="s">
        <v>286</v>
      </c>
      <c r="O4025" s="3" t="s">
        <v>82</v>
      </c>
      <c r="P4025" s="3" t="str">
        <f>"1162955637                    "</f>
        <v xml:space="preserve">1162955637                    </v>
      </c>
      <c r="Q4025" s="3">
        <v>0</v>
      </c>
      <c r="R4025" s="3">
        <v>0</v>
      </c>
      <c r="S4025" s="3">
        <v>0</v>
      </c>
      <c r="T4025" s="3">
        <v>0</v>
      </c>
      <c r="U4025" s="3">
        <v>0</v>
      </c>
      <c r="V4025" s="3">
        <v>0</v>
      </c>
      <c r="W4025" s="3">
        <v>0</v>
      </c>
      <c r="X4025" s="3">
        <v>0</v>
      </c>
      <c r="Y4025" s="3">
        <v>0</v>
      </c>
      <c r="Z4025" s="3">
        <v>0</v>
      </c>
      <c r="AA4025" s="3">
        <v>0</v>
      </c>
      <c r="AB4025" s="3">
        <v>0</v>
      </c>
      <c r="AC4025" s="3">
        <v>0</v>
      </c>
      <c r="AD4025" s="3">
        <v>0</v>
      </c>
      <c r="AE4025" s="3">
        <v>0</v>
      </c>
      <c r="AF4025" s="3">
        <v>0</v>
      </c>
      <c r="AG4025" s="3">
        <v>0</v>
      </c>
      <c r="AH4025" s="3">
        <v>0</v>
      </c>
      <c r="AI4025" s="3">
        <v>0</v>
      </c>
      <c r="AJ4025" s="3">
        <v>0</v>
      </c>
      <c r="AK4025" s="3">
        <v>0</v>
      </c>
      <c r="AL4025" s="3">
        <v>0</v>
      </c>
      <c r="AM4025" s="3">
        <v>0</v>
      </c>
      <c r="AN4025" s="3">
        <v>0</v>
      </c>
      <c r="AO4025" s="3">
        <v>0</v>
      </c>
      <c r="AP4025" s="3">
        <v>0</v>
      </c>
      <c r="AQ4025" s="3">
        <v>29.54</v>
      </c>
      <c r="AR4025" s="3">
        <v>0</v>
      </c>
      <c r="AS4025" s="3">
        <v>0</v>
      </c>
      <c r="AT4025" s="3">
        <v>0</v>
      </c>
      <c r="AU4025" s="3">
        <v>0</v>
      </c>
      <c r="AV4025" s="3">
        <v>0</v>
      </c>
      <c r="AW4025" s="3">
        <v>0</v>
      </c>
      <c r="AX4025" s="3">
        <v>0</v>
      </c>
      <c r="AY4025" s="3">
        <v>0</v>
      </c>
      <c r="AZ4025" s="3">
        <v>0</v>
      </c>
      <c r="BA4025" s="3">
        <v>0</v>
      </c>
      <c r="BB4025" s="3">
        <v>0</v>
      </c>
      <c r="BC4025" s="3">
        <v>0</v>
      </c>
      <c r="BD4025" s="3">
        <v>0</v>
      </c>
      <c r="BE4025" s="3">
        <v>0</v>
      </c>
      <c r="BF4025" s="3">
        <v>0</v>
      </c>
      <c r="BG4025" s="3">
        <v>0</v>
      </c>
      <c r="BH4025" s="3">
        <v>1</v>
      </c>
      <c r="BI4025" s="3">
        <v>1</v>
      </c>
      <c r="BJ4025" s="3">
        <v>0.2</v>
      </c>
      <c r="BK4025" s="3">
        <v>1</v>
      </c>
      <c r="BL4025" s="3">
        <v>75.69</v>
      </c>
      <c r="BM4025" s="3">
        <v>11.35</v>
      </c>
      <c r="BN4025" s="3">
        <v>87.04</v>
      </c>
      <c r="BO4025" s="3">
        <v>87.04</v>
      </c>
      <c r="BQ4025" s="3" t="s">
        <v>287</v>
      </c>
      <c r="BR4025" s="3" t="s">
        <v>84</v>
      </c>
      <c r="BS4025" s="4">
        <v>45237</v>
      </c>
      <c r="BT4025" s="5">
        <v>0.32083333333333336</v>
      </c>
      <c r="BU4025" s="3" t="s">
        <v>599</v>
      </c>
      <c r="BV4025" s="3" t="s">
        <v>94</v>
      </c>
      <c r="BY4025" s="3">
        <v>1200</v>
      </c>
      <c r="CA4025" s="3" t="s">
        <v>671</v>
      </c>
      <c r="CC4025" s="3" t="s">
        <v>194</v>
      </c>
      <c r="CD4025" s="3">
        <v>6001</v>
      </c>
      <c r="CE4025" s="3" t="s">
        <v>90</v>
      </c>
      <c r="CF4025" s="4">
        <v>45237</v>
      </c>
      <c r="CI4025" s="3">
        <v>1</v>
      </c>
      <c r="CJ4025" s="3">
        <v>1</v>
      </c>
      <c r="CK4025" s="3">
        <v>21</v>
      </c>
      <c r="CL4025" s="3" t="s">
        <v>86</v>
      </c>
    </row>
    <row r="4026" spans="1:90" x14ac:dyDescent="0.3">
      <c r="A4026" s="3" t="s">
        <v>72</v>
      </c>
      <c r="B4026" s="3" t="s">
        <v>73</v>
      </c>
      <c r="C4026" s="3" t="s">
        <v>74</v>
      </c>
      <c r="E4026" s="3" t="str">
        <f>"080055724949"</f>
        <v>080055724949</v>
      </c>
      <c r="F4026" s="4">
        <v>45236</v>
      </c>
      <c r="G4026" s="3">
        <v>202408</v>
      </c>
      <c r="H4026" s="3" t="s">
        <v>75</v>
      </c>
      <c r="I4026" s="3" t="s">
        <v>76</v>
      </c>
      <c r="J4026" s="3" t="s">
        <v>77</v>
      </c>
      <c r="K4026" s="3" t="s">
        <v>78</v>
      </c>
      <c r="L4026" s="3" t="s">
        <v>221</v>
      </c>
      <c r="M4026" s="3" t="s">
        <v>222</v>
      </c>
      <c r="N4026" s="3" t="s">
        <v>3720</v>
      </c>
      <c r="O4026" s="3" t="s">
        <v>445</v>
      </c>
      <c r="P4026" s="3" t="str">
        <f>"1162955603                    "</f>
        <v xml:space="preserve">1162955603                    </v>
      </c>
      <c r="Q4026" s="3">
        <v>0</v>
      </c>
      <c r="R4026" s="3">
        <v>0</v>
      </c>
      <c r="S4026" s="3">
        <v>0</v>
      </c>
      <c r="T4026" s="3">
        <v>0</v>
      </c>
      <c r="U4026" s="3">
        <v>0</v>
      </c>
      <c r="V4026" s="3">
        <v>0</v>
      </c>
      <c r="W4026" s="3">
        <v>0</v>
      </c>
      <c r="X4026" s="3">
        <v>0</v>
      </c>
      <c r="Y4026" s="3">
        <v>0</v>
      </c>
      <c r="Z4026" s="3">
        <v>0</v>
      </c>
      <c r="AA4026" s="3">
        <v>0</v>
      </c>
      <c r="AB4026" s="3">
        <v>0</v>
      </c>
      <c r="AC4026" s="3">
        <v>0</v>
      </c>
      <c r="AD4026" s="3">
        <v>0</v>
      </c>
      <c r="AE4026" s="3">
        <v>0</v>
      </c>
      <c r="AF4026" s="3">
        <v>0</v>
      </c>
      <c r="AG4026" s="3">
        <v>0</v>
      </c>
      <c r="AH4026" s="3">
        <v>0</v>
      </c>
      <c r="AI4026" s="3">
        <v>0</v>
      </c>
      <c r="AJ4026" s="3">
        <v>0</v>
      </c>
      <c r="AK4026" s="3">
        <v>0</v>
      </c>
      <c r="AL4026" s="3">
        <v>0</v>
      </c>
      <c r="AM4026" s="3">
        <v>0</v>
      </c>
      <c r="AN4026" s="3">
        <v>0</v>
      </c>
      <c r="AO4026" s="3">
        <v>0</v>
      </c>
      <c r="AP4026" s="3">
        <v>0</v>
      </c>
      <c r="AQ4026" s="3">
        <v>41.22</v>
      </c>
      <c r="AR4026" s="3">
        <v>0</v>
      </c>
      <c r="AS4026" s="3">
        <v>0</v>
      </c>
      <c r="AT4026" s="3">
        <v>0</v>
      </c>
      <c r="AU4026" s="3">
        <v>0</v>
      </c>
      <c r="AV4026" s="3">
        <v>0</v>
      </c>
      <c r="AW4026" s="3">
        <v>0</v>
      </c>
      <c r="AX4026" s="3">
        <v>0</v>
      </c>
      <c r="AY4026" s="3">
        <v>0</v>
      </c>
      <c r="AZ4026" s="3">
        <v>0</v>
      </c>
      <c r="BA4026" s="3">
        <v>0</v>
      </c>
      <c r="BB4026" s="3">
        <v>0</v>
      </c>
      <c r="BC4026" s="3">
        <v>0</v>
      </c>
      <c r="BD4026" s="3">
        <v>0</v>
      </c>
      <c r="BE4026" s="3">
        <v>0</v>
      </c>
      <c r="BF4026" s="3">
        <v>0</v>
      </c>
      <c r="BG4026" s="3">
        <v>0</v>
      </c>
      <c r="BH4026" s="3">
        <v>1</v>
      </c>
      <c r="BI4026" s="3">
        <v>15</v>
      </c>
      <c r="BJ4026" s="3">
        <v>9.1</v>
      </c>
      <c r="BK4026" s="3">
        <v>15</v>
      </c>
      <c r="BL4026" s="3">
        <v>105.63</v>
      </c>
      <c r="BM4026" s="3">
        <v>15.84</v>
      </c>
      <c r="BN4026" s="3">
        <v>121.47</v>
      </c>
      <c r="BO4026" s="3">
        <v>121.47</v>
      </c>
      <c r="BQ4026" s="3" t="s">
        <v>3721</v>
      </c>
      <c r="BR4026" s="3" t="s">
        <v>84</v>
      </c>
      <c r="BS4026" s="4">
        <v>45237</v>
      </c>
      <c r="BT4026" s="5">
        <v>0.50069444444444444</v>
      </c>
      <c r="BU4026" s="3" t="s">
        <v>3722</v>
      </c>
      <c r="BV4026" s="3" t="s">
        <v>94</v>
      </c>
      <c r="BY4026" s="3">
        <v>45632</v>
      </c>
      <c r="CA4026" s="3" t="s">
        <v>399</v>
      </c>
      <c r="CC4026" s="3" t="s">
        <v>222</v>
      </c>
      <c r="CD4026" s="3">
        <v>1459</v>
      </c>
      <c r="CE4026" s="3" t="s">
        <v>90</v>
      </c>
      <c r="CF4026" s="4">
        <v>45238</v>
      </c>
      <c r="CI4026" s="3">
        <v>1</v>
      </c>
      <c r="CJ4026" s="3">
        <v>1</v>
      </c>
      <c r="CK4026" s="3">
        <v>32</v>
      </c>
      <c r="CL4026" s="3" t="s">
        <v>86</v>
      </c>
    </row>
    <row r="4027" spans="1:90" x14ac:dyDescent="0.3">
      <c r="A4027" s="3" t="s">
        <v>72</v>
      </c>
      <c r="B4027" s="3" t="s">
        <v>73</v>
      </c>
      <c r="C4027" s="3" t="s">
        <v>74</v>
      </c>
      <c r="E4027" s="3" t="str">
        <f>"080055725882"</f>
        <v>080055725882</v>
      </c>
      <c r="F4027" s="4">
        <v>45236</v>
      </c>
      <c r="G4027" s="3">
        <v>202408</v>
      </c>
      <c r="H4027" s="3" t="s">
        <v>75</v>
      </c>
      <c r="I4027" s="3" t="s">
        <v>76</v>
      </c>
      <c r="J4027" s="3" t="s">
        <v>77</v>
      </c>
      <c r="K4027" s="3" t="s">
        <v>78</v>
      </c>
      <c r="L4027" s="3" t="s">
        <v>193</v>
      </c>
      <c r="M4027" s="3" t="s">
        <v>194</v>
      </c>
      <c r="N4027" s="3" t="s">
        <v>469</v>
      </c>
      <c r="O4027" s="3" t="s">
        <v>82</v>
      </c>
      <c r="P4027" s="3" t="str">
        <f>"1162955646                    "</f>
        <v xml:space="preserve">1162955646                    </v>
      </c>
      <c r="Q4027" s="3">
        <v>0</v>
      </c>
      <c r="R4027" s="3">
        <v>0</v>
      </c>
      <c r="S4027" s="3">
        <v>0</v>
      </c>
      <c r="T4027" s="3">
        <v>0</v>
      </c>
      <c r="U4027" s="3">
        <v>0</v>
      </c>
      <c r="V4027" s="3">
        <v>0</v>
      </c>
      <c r="W4027" s="3">
        <v>0</v>
      </c>
      <c r="X4027" s="3">
        <v>0</v>
      </c>
      <c r="Y4027" s="3">
        <v>0</v>
      </c>
      <c r="Z4027" s="3">
        <v>0</v>
      </c>
      <c r="AA4027" s="3">
        <v>0</v>
      </c>
      <c r="AB4027" s="3">
        <v>0</v>
      </c>
      <c r="AC4027" s="3">
        <v>0</v>
      </c>
      <c r="AD4027" s="3">
        <v>0</v>
      </c>
      <c r="AE4027" s="3">
        <v>0</v>
      </c>
      <c r="AF4027" s="3">
        <v>0</v>
      </c>
      <c r="AG4027" s="3">
        <v>0</v>
      </c>
      <c r="AH4027" s="3">
        <v>0</v>
      </c>
      <c r="AI4027" s="3">
        <v>0</v>
      </c>
      <c r="AJ4027" s="3">
        <v>0</v>
      </c>
      <c r="AK4027" s="3">
        <v>0</v>
      </c>
      <c r="AL4027" s="3">
        <v>0</v>
      </c>
      <c r="AM4027" s="3">
        <v>0</v>
      </c>
      <c r="AN4027" s="3">
        <v>0</v>
      </c>
      <c r="AO4027" s="3">
        <v>0</v>
      </c>
      <c r="AP4027" s="3">
        <v>0</v>
      </c>
      <c r="AQ4027" s="3">
        <v>29.54</v>
      </c>
      <c r="AR4027" s="3">
        <v>0</v>
      </c>
      <c r="AS4027" s="3">
        <v>0</v>
      </c>
      <c r="AT4027" s="3">
        <v>0</v>
      </c>
      <c r="AU4027" s="3">
        <v>0</v>
      </c>
      <c r="AV4027" s="3">
        <v>0</v>
      </c>
      <c r="AW4027" s="3">
        <v>0</v>
      </c>
      <c r="AX4027" s="3">
        <v>0</v>
      </c>
      <c r="AY4027" s="3">
        <v>0</v>
      </c>
      <c r="AZ4027" s="3">
        <v>0</v>
      </c>
      <c r="BA4027" s="3">
        <v>0</v>
      </c>
      <c r="BB4027" s="3">
        <v>0</v>
      </c>
      <c r="BC4027" s="3">
        <v>0</v>
      </c>
      <c r="BD4027" s="3">
        <v>0</v>
      </c>
      <c r="BE4027" s="3">
        <v>0</v>
      </c>
      <c r="BF4027" s="3">
        <v>0</v>
      </c>
      <c r="BG4027" s="3">
        <v>0</v>
      </c>
      <c r="BH4027" s="3">
        <v>1</v>
      </c>
      <c r="BI4027" s="3">
        <v>1</v>
      </c>
      <c r="BJ4027" s="3">
        <v>0.2</v>
      </c>
      <c r="BK4027" s="3">
        <v>1</v>
      </c>
      <c r="BL4027" s="3">
        <v>75.69</v>
      </c>
      <c r="BM4027" s="3">
        <v>11.35</v>
      </c>
      <c r="BN4027" s="3">
        <v>87.04</v>
      </c>
      <c r="BO4027" s="3">
        <v>87.04</v>
      </c>
      <c r="BQ4027" s="3" t="s">
        <v>470</v>
      </c>
      <c r="BR4027" s="3" t="s">
        <v>84</v>
      </c>
      <c r="BS4027" s="4">
        <v>45237</v>
      </c>
      <c r="BT4027" s="5">
        <v>0.41180555555555554</v>
      </c>
      <c r="BU4027" s="3" t="s">
        <v>471</v>
      </c>
      <c r="BV4027" s="3" t="s">
        <v>94</v>
      </c>
      <c r="BY4027" s="3">
        <v>1200</v>
      </c>
      <c r="CA4027" s="3" t="s">
        <v>198</v>
      </c>
      <c r="CC4027" s="3" t="s">
        <v>194</v>
      </c>
      <c r="CD4027" s="3">
        <v>6001</v>
      </c>
      <c r="CE4027" s="3" t="s">
        <v>90</v>
      </c>
      <c r="CF4027" s="4">
        <v>45237</v>
      </c>
      <c r="CI4027" s="3">
        <v>1</v>
      </c>
      <c r="CJ4027" s="3">
        <v>1</v>
      </c>
      <c r="CK4027" s="3">
        <v>21</v>
      </c>
      <c r="CL4027" s="3" t="s">
        <v>86</v>
      </c>
    </row>
    <row r="4028" spans="1:90" x14ac:dyDescent="0.3">
      <c r="A4028" s="3" t="s">
        <v>72</v>
      </c>
      <c r="B4028" s="3" t="s">
        <v>73</v>
      </c>
      <c r="C4028" s="3" t="s">
        <v>74</v>
      </c>
      <c r="E4028" s="3" t="str">
        <f>"080055725067"</f>
        <v>080055725067</v>
      </c>
      <c r="F4028" s="4">
        <v>45236</v>
      </c>
      <c r="G4028" s="3">
        <v>202408</v>
      </c>
      <c r="H4028" s="3" t="s">
        <v>75</v>
      </c>
      <c r="I4028" s="3" t="s">
        <v>76</v>
      </c>
      <c r="J4028" s="3" t="s">
        <v>77</v>
      </c>
      <c r="K4028" s="3" t="s">
        <v>78</v>
      </c>
      <c r="L4028" s="3" t="s">
        <v>193</v>
      </c>
      <c r="M4028" s="3" t="s">
        <v>194</v>
      </c>
      <c r="N4028" s="3" t="s">
        <v>1240</v>
      </c>
      <c r="O4028" s="3" t="s">
        <v>82</v>
      </c>
      <c r="P4028" s="3" t="str">
        <f>"1162955698                    "</f>
        <v xml:space="preserve">1162955698                    </v>
      </c>
      <c r="Q4028" s="3">
        <v>0</v>
      </c>
      <c r="R4028" s="3">
        <v>0</v>
      </c>
      <c r="S4028" s="3">
        <v>0</v>
      </c>
      <c r="T4028" s="3">
        <v>0</v>
      </c>
      <c r="U4028" s="3">
        <v>0</v>
      </c>
      <c r="V4028" s="3">
        <v>0</v>
      </c>
      <c r="W4028" s="3">
        <v>0</v>
      </c>
      <c r="X4028" s="3">
        <v>0</v>
      </c>
      <c r="Y4028" s="3">
        <v>0</v>
      </c>
      <c r="Z4028" s="3">
        <v>0</v>
      </c>
      <c r="AA4028" s="3">
        <v>0</v>
      </c>
      <c r="AB4028" s="3">
        <v>0</v>
      </c>
      <c r="AC4028" s="3">
        <v>0</v>
      </c>
      <c r="AD4028" s="3">
        <v>0</v>
      </c>
      <c r="AE4028" s="3">
        <v>0</v>
      </c>
      <c r="AF4028" s="3">
        <v>0</v>
      </c>
      <c r="AG4028" s="3">
        <v>0</v>
      </c>
      <c r="AH4028" s="3">
        <v>0</v>
      </c>
      <c r="AI4028" s="3">
        <v>0</v>
      </c>
      <c r="AJ4028" s="3">
        <v>0</v>
      </c>
      <c r="AK4028" s="3">
        <v>0</v>
      </c>
      <c r="AL4028" s="3">
        <v>0</v>
      </c>
      <c r="AM4028" s="3">
        <v>0</v>
      </c>
      <c r="AN4028" s="3">
        <v>0</v>
      </c>
      <c r="AO4028" s="3">
        <v>0</v>
      </c>
      <c r="AP4028" s="3">
        <v>0</v>
      </c>
      <c r="AQ4028" s="3">
        <v>29.54</v>
      </c>
      <c r="AR4028" s="3">
        <v>0</v>
      </c>
      <c r="AS4028" s="3">
        <v>0</v>
      </c>
      <c r="AT4028" s="3">
        <v>0</v>
      </c>
      <c r="AU4028" s="3">
        <v>0</v>
      </c>
      <c r="AV4028" s="3">
        <v>0</v>
      </c>
      <c r="AW4028" s="3">
        <v>0</v>
      </c>
      <c r="AX4028" s="3">
        <v>0</v>
      </c>
      <c r="AY4028" s="3">
        <v>0</v>
      </c>
      <c r="AZ4028" s="3">
        <v>0</v>
      </c>
      <c r="BA4028" s="3">
        <v>0</v>
      </c>
      <c r="BB4028" s="3">
        <v>0</v>
      </c>
      <c r="BC4028" s="3">
        <v>0</v>
      </c>
      <c r="BD4028" s="3">
        <v>0</v>
      </c>
      <c r="BE4028" s="3">
        <v>0</v>
      </c>
      <c r="BF4028" s="3">
        <v>0</v>
      </c>
      <c r="BG4028" s="3">
        <v>0</v>
      </c>
      <c r="BH4028" s="3">
        <v>1</v>
      </c>
      <c r="BI4028" s="3">
        <v>1</v>
      </c>
      <c r="BJ4028" s="3">
        <v>0.2</v>
      </c>
      <c r="BK4028" s="3">
        <v>1</v>
      </c>
      <c r="BL4028" s="3">
        <v>75.69</v>
      </c>
      <c r="BM4028" s="3">
        <v>11.35</v>
      </c>
      <c r="BN4028" s="3">
        <v>87.04</v>
      </c>
      <c r="BO4028" s="3">
        <v>87.04</v>
      </c>
      <c r="BQ4028" s="3" t="s">
        <v>1241</v>
      </c>
      <c r="BR4028" s="3" t="s">
        <v>84</v>
      </c>
      <c r="BS4028" s="4">
        <v>45237</v>
      </c>
      <c r="BT4028" s="5">
        <v>0.38680555555555557</v>
      </c>
      <c r="BU4028" s="3" t="s">
        <v>2391</v>
      </c>
      <c r="BV4028" s="3" t="s">
        <v>94</v>
      </c>
      <c r="BY4028" s="3">
        <v>1200</v>
      </c>
      <c r="CA4028" s="3" t="s">
        <v>198</v>
      </c>
      <c r="CC4028" s="3" t="s">
        <v>194</v>
      </c>
      <c r="CD4028" s="3">
        <v>6001</v>
      </c>
      <c r="CE4028" s="3" t="s">
        <v>90</v>
      </c>
      <c r="CF4028" s="4">
        <v>45237</v>
      </c>
      <c r="CI4028" s="3">
        <v>1</v>
      </c>
      <c r="CJ4028" s="3">
        <v>1</v>
      </c>
      <c r="CK4028" s="3">
        <v>21</v>
      </c>
      <c r="CL4028" s="3" t="s">
        <v>86</v>
      </c>
    </row>
    <row r="4029" spans="1:90" x14ac:dyDescent="0.3">
      <c r="A4029" s="3" t="s">
        <v>72</v>
      </c>
      <c r="B4029" s="3" t="s">
        <v>73</v>
      </c>
      <c r="C4029" s="3" t="s">
        <v>74</v>
      </c>
      <c r="E4029" s="3" t="str">
        <f>"080055724017"</f>
        <v>080055724017</v>
      </c>
      <c r="F4029" s="4">
        <v>45236</v>
      </c>
      <c r="G4029" s="3">
        <v>202408</v>
      </c>
      <c r="H4029" s="3" t="s">
        <v>75</v>
      </c>
      <c r="I4029" s="3" t="s">
        <v>76</v>
      </c>
      <c r="J4029" s="3" t="s">
        <v>77</v>
      </c>
      <c r="K4029" s="3" t="s">
        <v>78</v>
      </c>
      <c r="L4029" s="3" t="s">
        <v>238</v>
      </c>
      <c r="M4029" s="3" t="s">
        <v>239</v>
      </c>
      <c r="N4029" s="3" t="s">
        <v>466</v>
      </c>
      <c r="O4029" s="3" t="s">
        <v>82</v>
      </c>
      <c r="P4029" s="3" t="str">
        <f>"1162955671                    "</f>
        <v xml:space="preserve">1162955671                    </v>
      </c>
      <c r="Q4029" s="3">
        <v>0</v>
      </c>
      <c r="R4029" s="3">
        <v>0</v>
      </c>
      <c r="S4029" s="3">
        <v>0</v>
      </c>
      <c r="T4029" s="3">
        <v>0</v>
      </c>
      <c r="U4029" s="3">
        <v>0</v>
      </c>
      <c r="V4029" s="3">
        <v>0</v>
      </c>
      <c r="W4029" s="3">
        <v>0</v>
      </c>
      <c r="X4029" s="3">
        <v>0</v>
      </c>
      <c r="Y4029" s="3">
        <v>0</v>
      </c>
      <c r="Z4029" s="3">
        <v>0</v>
      </c>
      <c r="AA4029" s="3">
        <v>0</v>
      </c>
      <c r="AB4029" s="3">
        <v>0</v>
      </c>
      <c r="AC4029" s="3">
        <v>0</v>
      </c>
      <c r="AD4029" s="3">
        <v>0</v>
      </c>
      <c r="AE4029" s="3">
        <v>0</v>
      </c>
      <c r="AF4029" s="3">
        <v>0</v>
      </c>
      <c r="AG4029" s="3">
        <v>0</v>
      </c>
      <c r="AH4029" s="3">
        <v>0</v>
      </c>
      <c r="AI4029" s="3">
        <v>0</v>
      </c>
      <c r="AJ4029" s="3">
        <v>0</v>
      </c>
      <c r="AK4029" s="3">
        <v>0</v>
      </c>
      <c r="AL4029" s="3">
        <v>0</v>
      </c>
      <c r="AM4029" s="3">
        <v>0</v>
      </c>
      <c r="AN4029" s="3">
        <v>0</v>
      </c>
      <c r="AO4029" s="3">
        <v>0</v>
      </c>
      <c r="AP4029" s="3">
        <v>0</v>
      </c>
      <c r="AQ4029" s="3">
        <v>29.54</v>
      </c>
      <c r="AR4029" s="3">
        <v>0</v>
      </c>
      <c r="AS4029" s="3">
        <v>0</v>
      </c>
      <c r="AT4029" s="3">
        <v>0</v>
      </c>
      <c r="AU4029" s="3">
        <v>0</v>
      </c>
      <c r="AV4029" s="3">
        <v>0</v>
      </c>
      <c r="AW4029" s="3">
        <v>0</v>
      </c>
      <c r="AX4029" s="3">
        <v>0</v>
      </c>
      <c r="AY4029" s="3">
        <v>0</v>
      </c>
      <c r="AZ4029" s="3">
        <v>0</v>
      </c>
      <c r="BA4029" s="3">
        <v>0</v>
      </c>
      <c r="BB4029" s="3">
        <v>0</v>
      </c>
      <c r="BC4029" s="3">
        <v>0</v>
      </c>
      <c r="BD4029" s="3">
        <v>0</v>
      </c>
      <c r="BE4029" s="3">
        <v>0</v>
      </c>
      <c r="BF4029" s="3">
        <v>0</v>
      </c>
      <c r="BG4029" s="3">
        <v>0</v>
      </c>
      <c r="BH4029" s="3">
        <v>1</v>
      </c>
      <c r="BI4029" s="3">
        <v>1</v>
      </c>
      <c r="BJ4029" s="3">
        <v>0.2</v>
      </c>
      <c r="BK4029" s="3">
        <v>1</v>
      </c>
      <c r="BL4029" s="3">
        <v>75.69</v>
      </c>
      <c r="BM4029" s="3">
        <v>11.35</v>
      </c>
      <c r="BN4029" s="3">
        <v>87.04</v>
      </c>
      <c r="BO4029" s="3">
        <v>87.04</v>
      </c>
      <c r="BQ4029" s="3" t="s">
        <v>467</v>
      </c>
      <c r="BR4029" s="3" t="s">
        <v>84</v>
      </c>
      <c r="BS4029" s="4">
        <v>45237</v>
      </c>
      <c r="BT4029" s="5">
        <v>0.4375</v>
      </c>
      <c r="BU4029" s="3" t="s">
        <v>467</v>
      </c>
      <c r="BV4029" s="3" t="s">
        <v>94</v>
      </c>
      <c r="BY4029" s="3">
        <v>1200</v>
      </c>
      <c r="CA4029" s="3" t="s">
        <v>468</v>
      </c>
      <c r="CC4029" s="3" t="s">
        <v>239</v>
      </c>
      <c r="CD4029" s="3">
        <v>5201</v>
      </c>
      <c r="CE4029" s="3" t="s">
        <v>90</v>
      </c>
      <c r="CF4029" s="4">
        <v>45237</v>
      </c>
      <c r="CI4029" s="3">
        <v>1</v>
      </c>
      <c r="CJ4029" s="3">
        <v>1</v>
      </c>
      <c r="CK4029" s="3">
        <v>21</v>
      </c>
      <c r="CL4029" s="3" t="s">
        <v>86</v>
      </c>
    </row>
    <row r="4030" spans="1:90" x14ac:dyDescent="0.3">
      <c r="A4030" s="3" t="s">
        <v>72</v>
      </c>
      <c r="B4030" s="3" t="s">
        <v>73</v>
      </c>
      <c r="C4030" s="3" t="s">
        <v>74</v>
      </c>
      <c r="E4030" s="3" t="str">
        <f>"080055725243"</f>
        <v>080055725243</v>
      </c>
      <c r="F4030" s="4">
        <v>45236</v>
      </c>
      <c r="G4030" s="3">
        <v>202408</v>
      </c>
      <c r="H4030" s="3" t="s">
        <v>75</v>
      </c>
      <c r="I4030" s="3" t="s">
        <v>76</v>
      </c>
      <c r="J4030" s="3" t="s">
        <v>77</v>
      </c>
      <c r="K4030" s="3" t="s">
        <v>78</v>
      </c>
      <c r="L4030" s="3" t="s">
        <v>137</v>
      </c>
      <c r="M4030" s="3" t="s">
        <v>138</v>
      </c>
      <c r="N4030" s="3" t="s">
        <v>1126</v>
      </c>
      <c r="O4030" s="3" t="s">
        <v>82</v>
      </c>
      <c r="P4030" s="3" t="str">
        <f>"1162955618                    "</f>
        <v xml:space="preserve">1162955618                    </v>
      </c>
      <c r="Q4030" s="3">
        <v>0</v>
      </c>
      <c r="R4030" s="3">
        <v>0</v>
      </c>
      <c r="S4030" s="3">
        <v>0</v>
      </c>
      <c r="T4030" s="3">
        <v>0</v>
      </c>
      <c r="U4030" s="3">
        <v>0</v>
      </c>
      <c r="V4030" s="3">
        <v>0</v>
      </c>
      <c r="W4030" s="3">
        <v>0</v>
      </c>
      <c r="X4030" s="3">
        <v>0</v>
      </c>
      <c r="Y4030" s="3">
        <v>0</v>
      </c>
      <c r="Z4030" s="3">
        <v>0</v>
      </c>
      <c r="AA4030" s="3">
        <v>0</v>
      </c>
      <c r="AB4030" s="3">
        <v>0</v>
      </c>
      <c r="AC4030" s="3">
        <v>0</v>
      </c>
      <c r="AD4030" s="3">
        <v>0</v>
      </c>
      <c r="AE4030" s="3">
        <v>0</v>
      </c>
      <c r="AF4030" s="3">
        <v>0</v>
      </c>
      <c r="AG4030" s="3">
        <v>0</v>
      </c>
      <c r="AH4030" s="3">
        <v>0</v>
      </c>
      <c r="AI4030" s="3">
        <v>0</v>
      </c>
      <c r="AJ4030" s="3">
        <v>0</v>
      </c>
      <c r="AK4030" s="3">
        <v>0</v>
      </c>
      <c r="AL4030" s="3">
        <v>0</v>
      </c>
      <c r="AM4030" s="3">
        <v>0</v>
      </c>
      <c r="AN4030" s="3">
        <v>0</v>
      </c>
      <c r="AO4030" s="3">
        <v>0</v>
      </c>
      <c r="AP4030" s="3">
        <v>0</v>
      </c>
      <c r="AQ4030" s="3">
        <v>29.54</v>
      </c>
      <c r="AR4030" s="3">
        <v>0</v>
      </c>
      <c r="AS4030" s="3">
        <v>0</v>
      </c>
      <c r="AT4030" s="3">
        <v>0</v>
      </c>
      <c r="AU4030" s="3">
        <v>0</v>
      </c>
      <c r="AV4030" s="3">
        <v>0</v>
      </c>
      <c r="AW4030" s="3">
        <v>0</v>
      </c>
      <c r="AX4030" s="3">
        <v>0</v>
      </c>
      <c r="AY4030" s="3">
        <v>0</v>
      </c>
      <c r="AZ4030" s="3">
        <v>0</v>
      </c>
      <c r="BA4030" s="3">
        <v>0</v>
      </c>
      <c r="BB4030" s="3">
        <v>0</v>
      </c>
      <c r="BC4030" s="3">
        <v>0</v>
      </c>
      <c r="BD4030" s="3">
        <v>0</v>
      </c>
      <c r="BE4030" s="3">
        <v>0</v>
      </c>
      <c r="BF4030" s="3">
        <v>0</v>
      </c>
      <c r="BG4030" s="3">
        <v>0</v>
      </c>
      <c r="BH4030" s="3">
        <v>1</v>
      </c>
      <c r="BI4030" s="3">
        <v>1</v>
      </c>
      <c r="BJ4030" s="3">
        <v>0.2</v>
      </c>
      <c r="BK4030" s="3">
        <v>1</v>
      </c>
      <c r="BL4030" s="3">
        <v>75.69</v>
      </c>
      <c r="BM4030" s="3">
        <v>11.35</v>
      </c>
      <c r="BN4030" s="3">
        <v>87.04</v>
      </c>
      <c r="BO4030" s="3">
        <v>87.04</v>
      </c>
      <c r="BQ4030" s="3" t="s">
        <v>1127</v>
      </c>
      <c r="BR4030" s="3" t="s">
        <v>84</v>
      </c>
      <c r="BS4030" s="4">
        <v>45237</v>
      </c>
      <c r="BT4030" s="5">
        <v>0.43333333333333335</v>
      </c>
      <c r="BU4030" s="3" t="s">
        <v>2603</v>
      </c>
      <c r="BV4030" s="3" t="s">
        <v>94</v>
      </c>
      <c r="BY4030" s="3">
        <v>1200</v>
      </c>
      <c r="CA4030" s="3" t="s">
        <v>142</v>
      </c>
      <c r="CC4030" s="3" t="s">
        <v>138</v>
      </c>
      <c r="CD4030" s="3">
        <v>3212</v>
      </c>
      <c r="CE4030" s="3" t="s">
        <v>90</v>
      </c>
      <c r="CF4030" s="4">
        <v>45238</v>
      </c>
      <c r="CI4030" s="3">
        <v>1</v>
      </c>
      <c r="CJ4030" s="3">
        <v>1</v>
      </c>
      <c r="CK4030" s="3">
        <v>21</v>
      </c>
      <c r="CL4030" s="3" t="s">
        <v>86</v>
      </c>
    </row>
    <row r="4031" spans="1:90" x14ac:dyDescent="0.3">
      <c r="A4031" s="3" t="s">
        <v>72</v>
      </c>
      <c r="B4031" s="3" t="s">
        <v>73</v>
      </c>
      <c r="C4031" s="3" t="s">
        <v>74</v>
      </c>
      <c r="E4031" s="3" t="str">
        <f>"080055725246"</f>
        <v>080055725246</v>
      </c>
      <c r="F4031" s="4">
        <v>45236</v>
      </c>
      <c r="G4031" s="3">
        <v>202408</v>
      </c>
      <c r="H4031" s="3" t="s">
        <v>75</v>
      </c>
      <c r="I4031" s="3" t="s">
        <v>76</v>
      </c>
      <c r="J4031" s="3" t="s">
        <v>77</v>
      </c>
      <c r="K4031" s="3" t="s">
        <v>78</v>
      </c>
      <c r="L4031" s="3" t="s">
        <v>137</v>
      </c>
      <c r="M4031" s="3" t="s">
        <v>138</v>
      </c>
      <c r="N4031" s="3" t="s">
        <v>1878</v>
      </c>
      <c r="O4031" s="3" t="s">
        <v>82</v>
      </c>
      <c r="P4031" s="3" t="str">
        <f>"1162955625                    "</f>
        <v xml:space="preserve">1162955625                    </v>
      </c>
      <c r="Q4031" s="3">
        <v>0</v>
      </c>
      <c r="R4031" s="3">
        <v>0</v>
      </c>
      <c r="S4031" s="3">
        <v>0</v>
      </c>
      <c r="T4031" s="3">
        <v>0</v>
      </c>
      <c r="U4031" s="3">
        <v>0</v>
      </c>
      <c r="V4031" s="3">
        <v>0</v>
      </c>
      <c r="W4031" s="3">
        <v>0</v>
      </c>
      <c r="X4031" s="3">
        <v>0</v>
      </c>
      <c r="Y4031" s="3">
        <v>0</v>
      </c>
      <c r="Z4031" s="3">
        <v>0</v>
      </c>
      <c r="AA4031" s="3">
        <v>0</v>
      </c>
      <c r="AB4031" s="3">
        <v>0</v>
      </c>
      <c r="AC4031" s="3">
        <v>0</v>
      </c>
      <c r="AD4031" s="3">
        <v>0</v>
      </c>
      <c r="AE4031" s="3">
        <v>0</v>
      </c>
      <c r="AF4031" s="3">
        <v>0</v>
      </c>
      <c r="AG4031" s="3">
        <v>0</v>
      </c>
      <c r="AH4031" s="3">
        <v>0</v>
      </c>
      <c r="AI4031" s="3">
        <v>0</v>
      </c>
      <c r="AJ4031" s="3">
        <v>0</v>
      </c>
      <c r="AK4031" s="3">
        <v>0</v>
      </c>
      <c r="AL4031" s="3">
        <v>0</v>
      </c>
      <c r="AM4031" s="3">
        <v>0</v>
      </c>
      <c r="AN4031" s="3">
        <v>0</v>
      </c>
      <c r="AO4031" s="3">
        <v>0</v>
      </c>
      <c r="AP4031" s="3">
        <v>0</v>
      </c>
      <c r="AQ4031" s="3">
        <v>44.29</v>
      </c>
      <c r="AR4031" s="3">
        <v>0</v>
      </c>
      <c r="AS4031" s="3">
        <v>0</v>
      </c>
      <c r="AT4031" s="3">
        <v>0</v>
      </c>
      <c r="AU4031" s="3">
        <v>0</v>
      </c>
      <c r="AV4031" s="3">
        <v>0</v>
      </c>
      <c r="AW4031" s="3">
        <v>0</v>
      </c>
      <c r="AX4031" s="3">
        <v>0</v>
      </c>
      <c r="AY4031" s="3">
        <v>0</v>
      </c>
      <c r="AZ4031" s="3">
        <v>0</v>
      </c>
      <c r="BA4031" s="3">
        <v>0</v>
      </c>
      <c r="BB4031" s="3">
        <v>0</v>
      </c>
      <c r="BC4031" s="3">
        <v>0</v>
      </c>
      <c r="BD4031" s="3">
        <v>0</v>
      </c>
      <c r="BE4031" s="3">
        <v>0</v>
      </c>
      <c r="BF4031" s="3">
        <v>0</v>
      </c>
      <c r="BG4031" s="3">
        <v>0</v>
      </c>
      <c r="BH4031" s="3">
        <v>1</v>
      </c>
      <c r="BI4031" s="3">
        <v>3</v>
      </c>
      <c r="BJ4031" s="3">
        <v>1.9</v>
      </c>
      <c r="BK4031" s="3">
        <v>3</v>
      </c>
      <c r="BL4031" s="3">
        <v>113.5</v>
      </c>
      <c r="BM4031" s="3">
        <v>17.03</v>
      </c>
      <c r="BN4031" s="3">
        <v>130.53</v>
      </c>
      <c r="BO4031" s="3">
        <v>130.53</v>
      </c>
      <c r="BQ4031" s="3" t="s">
        <v>1879</v>
      </c>
      <c r="BR4031" s="3" t="s">
        <v>84</v>
      </c>
      <c r="BS4031" s="4">
        <v>45237</v>
      </c>
      <c r="BT4031" s="5">
        <v>0.38680555555555557</v>
      </c>
      <c r="BU4031" s="3" t="s">
        <v>1880</v>
      </c>
      <c r="BV4031" s="3" t="s">
        <v>94</v>
      </c>
      <c r="BY4031" s="3">
        <v>9600</v>
      </c>
      <c r="CA4031" s="3" t="s">
        <v>1881</v>
      </c>
      <c r="CC4031" s="3" t="s">
        <v>138</v>
      </c>
      <c r="CD4031" s="3">
        <v>3201</v>
      </c>
      <c r="CE4031" s="3" t="s">
        <v>90</v>
      </c>
      <c r="CF4031" s="4">
        <v>45238</v>
      </c>
      <c r="CI4031" s="3">
        <v>1</v>
      </c>
      <c r="CJ4031" s="3">
        <v>1</v>
      </c>
      <c r="CK4031" s="3">
        <v>21</v>
      </c>
      <c r="CL4031" s="3" t="s">
        <v>86</v>
      </c>
    </row>
    <row r="4032" spans="1:90" x14ac:dyDescent="0.3">
      <c r="A4032" s="3" t="s">
        <v>72</v>
      </c>
      <c r="B4032" s="3" t="s">
        <v>73</v>
      </c>
      <c r="C4032" s="3" t="s">
        <v>74</v>
      </c>
      <c r="E4032" s="3" t="str">
        <f>"080055725273"</f>
        <v>080055725273</v>
      </c>
      <c r="F4032" s="4">
        <v>45236</v>
      </c>
      <c r="G4032" s="3">
        <v>202408</v>
      </c>
      <c r="H4032" s="3" t="s">
        <v>75</v>
      </c>
      <c r="I4032" s="3" t="s">
        <v>76</v>
      </c>
      <c r="J4032" s="3" t="s">
        <v>77</v>
      </c>
      <c r="K4032" s="3" t="s">
        <v>78</v>
      </c>
      <c r="L4032" s="3" t="s">
        <v>873</v>
      </c>
      <c r="M4032" s="3" t="s">
        <v>874</v>
      </c>
      <c r="N4032" s="3" t="s">
        <v>1559</v>
      </c>
      <c r="O4032" s="3" t="s">
        <v>82</v>
      </c>
      <c r="P4032" s="3" t="str">
        <f>"1162955635                    "</f>
        <v xml:space="preserve">1162955635                    </v>
      </c>
      <c r="Q4032" s="3">
        <v>0</v>
      </c>
      <c r="R4032" s="3">
        <v>0</v>
      </c>
      <c r="S4032" s="3">
        <v>0</v>
      </c>
      <c r="T4032" s="3">
        <v>0</v>
      </c>
      <c r="U4032" s="3">
        <v>0</v>
      </c>
      <c r="V4032" s="3">
        <v>0</v>
      </c>
      <c r="W4032" s="3">
        <v>0</v>
      </c>
      <c r="X4032" s="3">
        <v>0</v>
      </c>
      <c r="Y4032" s="3">
        <v>0</v>
      </c>
      <c r="Z4032" s="3">
        <v>0</v>
      </c>
      <c r="AA4032" s="3">
        <v>0</v>
      </c>
      <c r="AB4032" s="3">
        <v>0</v>
      </c>
      <c r="AC4032" s="3">
        <v>0</v>
      </c>
      <c r="AD4032" s="3">
        <v>0</v>
      </c>
      <c r="AE4032" s="3">
        <v>0</v>
      </c>
      <c r="AF4032" s="3">
        <v>0</v>
      </c>
      <c r="AG4032" s="3">
        <v>0</v>
      </c>
      <c r="AH4032" s="3">
        <v>0</v>
      </c>
      <c r="AI4032" s="3">
        <v>0</v>
      </c>
      <c r="AJ4032" s="3">
        <v>0</v>
      </c>
      <c r="AK4032" s="3">
        <v>0</v>
      </c>
      <c r="AL4032" s="3">
        <v>0</v>
      </c>
      <c r="AM4032" s="3">
        <v>0</v>
      </c>
      <c r="AN4032" s="3">
        <v>0</v>
      </c>
      <c r="AO4032" s="3">
        <v>0</v>
      </c>
      <c r="AP4032" s="3">
        <v>0</v>
      </c>
      <c r="AQ4032" s="3">
        <v>57.23</v>
      </c>
      <c r="AR4032" s="3">
        <v>0</v>
      </c>
      <c r="AS4032" s="3">
        <v>0</v>
      </c>
      <c r="AT4032" s="3">
        <v>0</v>
      </c>
      <c r="AU4032" s="3">
        <v>0</v>
      </c>
      <c r="AV4032" s="3">
        <v>0</v>
      </c>
      <c r="AW4032" s="3">
        <v>0</v>
      </c>
      <c r="AX4032" s="3">
        <v>0</v>
      </c>
      <c r="AY4032" s="3">
        <v>0</v>
      </c>
      <c r="AZ4032" s="3">
        <v>0</v>
      </c>
      <c r="BA4032" s="3">
        <v>0</v>
      </c>
      <c r="BB4032" s="3">
        <v>0</v>
      </c>
      <c r="BC4032" s="3">
        <v>0</v>
      </c>
      <c r="BD4032" s="3">
        <v>0</v>
      </c>
      <c r="BE4032" s="3">
        <v>0</v>
      </c>
      <c r="BF4032" s="3">
        <v>0</v>
      </c>
      <c r="BG4032" s="3">
        <v>0</v>
      </c>
      <c r="BH4032" s="3">
        <v>1</v>
      </c>
      <c r="BI4032" s="3">
        <v>2</v>
      </c>
      <c r="BJ4032" s="3">
        <v>1.9</v>
      </c>
      <c r="BK4032" s="3">
        <v>2</v>
      </c>
      <c r="BL4032" s="3">
        <v>146.65</v>
      </c>
      <c r="BM4032" s="3">
        <v>22</v>
      </c>
      <c r="BN4032" s="3">
        <v>168.65</v>
      </c>
      <c r="BO4032" s="3">
        <v>168.65</v>
      </c>
      <c r="BQ4032" s="3" t="s">
        <v>3723</v>
      </c>
      <c r="BR4032" s="3" t="s">
        <v>84</v>
      </c>
      <c r="BS4032" s="4">
        <v>45237</v>
      </c>
      <c r="BT4032" s="5">
        <v>0.51111111111111118</v>
      </c>
      <c r="BU4032" s="3" t="s">
        <v>3724</v>
      </c>
      <c r="BV4032" s="3" t="s">
        <v>94</v>
      </c>
      <c r="BY4032" s="3">
        <v>9610</v>
      </c>
      <c r="CA4032" s="3" t="s">
        <v>2016</v>
      </c>
      <c r="CC4032" s="3" t="s">
        <v>874</v>
      </c>
      <c r="CD4032" s="3">
        <v>3310</v>
      </c>
      <c r="CE4032" s="3" t="s">
        <v>90</v>
      </c>
      <c r="CF4032" s="4">
        <v>45238</v>
      </c>
      <c r="CI4032" s="3">
        <v>1</v>
      </c>
      <c r="CJ4032" s="3">
        <v>1</v>
      </c>
      <c r="CK4032" s="3">
        <v>23</v>
      </c>
      <c r="CL4032" s="3" t="s">
        <v>86</v>
      </c>
    </row>
    <row r="4033" spans="1:90" x14ac:dyDescent="0.3">
      <c r="A4033" s="3" t="s">
        <v>72</v>
      </c>
      <c r="B4033" s="3" t="s">
        <v>73</v>
      </c>
      <c r="C4033" s="3" t="s">
        <v>74</v>
      </c>
      <c r="E4033" s="3" t="str">
        <f>"080055725601"</f>
        <v>080055725601</v>
      </c>
      <c r="F4033" s="4">
        <v>45236</v>
      </c>
      <c r="G4033" s="3">
        <v>202408</v>
      </c>
      <c r="H4033" s="3" t="s">
        <v>75</v>
      </c>
      <c r="I4033" s="3" t="s">
        <v>76</v>
      </c>
      <c r="J4033" s="3" t="s">
        <v>77</v>
      </c>
      <c r="K4033" s="3" t="s">
        <v>78</v>
      </c>
      <c r="L4033" s="3" t="s">
        <v>154</v>
      </c>
      <c r="M4033" s="3" t="s">
        <v>155</v>
      </c>
      <c r="N4033" s="3" t="s">
        <v>3725</v>
      </c>
      <c r="O4033" s="3" t="s">
        <v>82</v>
      </c>
      <c r="P4033" s="3" t="str">
        <f>"1162955681                    "</f>
        <v xml:space="preserve">1162955681                    </v>
      </c>
      <c r="Q4033" s="3">
        <v>0</v>
      </c>
      <c r="R4033" s="3">
        <v>0</v>
      </c>
      <c r="S4033" s="3">
        <v>0</v>
      </c>
      <c r="T4033" s="3">
        <v>0</v>
      </c>
      <c r="U4033" s="3">
        <v>0</v>
      </c>
      <c r="V4033" s="3">
        <v>0</v>
      </c>
      <c r="W4033" s="3">
        <v>0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0</v>
      </c>
      <c r="AD4033" s="3">
        <v>0</v>
      </c>
      <c r="AE4033" s="3">
        <v>0</v>
      </c>
      <c r="AF4033" s="3">
        <v>0</v>
      </c>
      <c r="AG4033" s="3">
        <v>0</v>
      </c>
      <c r="AH4033" s="3">
        <v>0</v>
      </c>
      <c r="AI4033" s="3">
        <v>0</v>
      </c>
      <c r="AJ4033" s="3">
        <v>0</v>
      </c>
      <c r="AK4033" s="3">
        <v>0</v>
      </c>
      <c r="AL4033" s="3">
        <v>0</v>
      </c>
      <c r="AM4033" s="3">
        <v>0</v>
      </c>
      <c r="AN4033" s="3">
        <v>0</v>
      </c>
      <c r="AO4033" s="3">
        <v>0</v>
      </c>
      <c r="AP4033" s="3">
        <v>0</v>
      </c>
      <c r="AQ4033" s="3">
        <v>23.07</v>
      </c>
      <c r="AR4033" s="3">
        <v>0</v>
      </c>
      <c r="AS4033" s="3">
        <v>0</v>
      </c>
      <c r="AT4033" s="3">
        <v>0</v>
      </c>
      <c r="AU4033" s="3">
        <v>0</v>
      </c>
      <c r="AV4033" s="3">
        <v>0</v>
      </c>
      <c r="AW4033" s="3">
        <v>0</v>
      </c>
      <c r="AX4033" s="3">
        <v>0</v>
      </c>
      <c r="AY4033" s="3">
        <v>0</v>
      </c>
      <c r="AZ4033" s="3">
        <v>0</v>
      </c>
      <c r="BA4033" s="3">
        <v>0</v>
      </c>
      <c r="BB4033" s="3">
        <v>0</v>
      </c>
      <c r="BC4033" s="3">
        <v>0</v>
      </c>
      <c r="BD4033" s="3">
        <v>0</v>
      </c>
      <c r="BE4033" s="3">
        <v>0</v>
      </c>
      <c r="BF4033" s="3">
        <v>0</v>
      </c>
      <c r="BG4033" s="3">
        <v>0</v>
      </c>
      <c r="BH4033" s="3">
        <v>1</v>
      </c>
      <c r="BI4033" s="3">
        <v>3</v>
      </c>
      <c r="BJ4033" s="3">
        <v>1.4</v>
      </c>
      <c r="BK4033" s="3">
        <v>3</v>
      </c>
      <c r="BL4033" s="3">
        <v>59.12</v>
      </c>
      <c r="BM4033" s="3">
        <v>8.8699999999999992</v>
      </c>
      <c r="BN4033" s="3">
        <v>67.989999999999995</v>
      </c>
      <c r="BO4033" s="3">
        <v>67.989999999999995</v>
      </c>
      <c r="BQ4033" s="3" t="s">
        <v>3726</v>
      </c>
      <c r="BR4033" s="3" t="s">
        <v>84</v>
      </c>
      <c r="BS4033" s="4">
        <v>45237</v>
      </c>
      <c r="BT4033" s="5">
        <v>0.4236111111111111</v>
      </c>
      <c r="BU4033" s="3" t="s">
        <v>643</v>
      </c>
      <c r="BV4033" s="3" t="s">
        <v>94</v>
      </c>
      <c r="BY4033" s="3">
        <v>7000</v>
      </c>
      <c r="CA4033" s="3" t="s">
        <v>1017</v>
      </c>
      <c r="CC4033" s="3" t="s">
        <v>155</v>
      </c>
      <c r="CD4033" s="3">
        <v>1406</v>
      </c>
      <c r="CE4033" s="3" t="s">
        <v>90</v>
      </c>
      <c r="CF4033" s="4">
        <v>45238</v>
      </c>
      <c r="CI4033" s="3">
        <v>1</v>
      </c>
      <c r="CJ4033" s="3">
        <v>1</v>
      </c>
      <c r="CK4033" s="3">
        <v>22</v>
      </c>
      <c r="CL4033" s="3" t="s">
        <v>86</v>
      </c>
    </row>
    <row r="4034" spans="1:90" x14ac:dyDescent="0.3">
      <c r="A4034" s="3" t="s">
        <v>72</v>
      </c>
      <c r="B4034" s="3" t="s">
        <v>73</v>
      </c>
      <c r="C4034" s="3" t="s">
        <v>74</v>
      </c>
      <c r="E4034" s="3" t="str">
        <f>"080055725508"</f>
        <v>080055725508</v>
      </c>
      <c r="F4034" s="4">
        <v>45236</v>
      </c>
      <c r="G4034" s="3">
        <v>202408</v>
      </c>
      <c r="H4034" s="3" t="s">
        <v>75</v>
      </c>
      <c r="I4034" s="3" t="s">
        <v>76</v>
      </c>
      <c r="J4034" s="3" t="s">
        <v>77</v>
      </c>
      <c r="K4034" s="3" t="s">
        <v>78</v>
      </c>
      <c r="L4034" s="3" t="s">
        <v>79</v>
      </c>
      <c r="M4034" s="3" t="s">
        <v>80</v>
      </c>
      <c r="N4034" s="3" t="s">
        <v>752</v>
      </c>
      <c r="O4034" s="3" t="s">
        <v>82</v>
      </c>
      <c r="P4034" s="3" t="str">
        <f>"1162955685                    "</f>
        <v xml:space="preserve">1162955685                    </v>
      </c>
      <c r="Q4034" s="3">
        <v>0</v>
      </c>
      <c r="R4034" s="3">
        <v>0</v>
      </c>
      <c r="S4034" s="3">
        <v>0</v>
      </c>
      <c r="T4034" s="3">
        <v>0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>
        <v>0</v>
      </c>
      <c r="AA4034" s="3">
        <v>0</v>
      </c>
      <c r="AB4034" s="3">
        <v>0</v>
      </c>
      <c r="AC4034" s="3">
        <v>0</v>
      </c>
      <c r="AD4034" s="3">
        <v>0</v>
      </c>
      <c r="AE4034" s="3">
        <v>0</v>
      </c>
      <c r="AF4034" s="3">
        <v>0</v>
      </c>
      <c r="AG4034" s="3">
        <v>0</v>
      </c>
      <c r="AH4034" s="3">
        <v>0</v>
      </c>
      <c r="AI4034" s="3">
        <v>0</v>
      </c>
      <c r="AJ4034" s="3">
        <v>0</v>
      </c>
      <c r="AK4034" s="3">
        <v>0</v>
      </c>
      <c r="AL4034" s="3">
        <v>0</v>
      </c>
      <c r="AM4034" s="3">
        <v>0</v>
      </c>
      <c r="AN4034" s="3">
        <v>0</v>
      </c>
      <c r="AO4034" s="3">
        <v>0</v>
      </c>
      <c r="AP4034" s="3">
        <v>0</v>
      </c>
      <c r="AQ4034" s="3">
        <v>29.54</v>
      </c>
      <c r="AR4034" s="3">
        <v>0</v>
      </c>
      <c r="AS4034" s="3">
        <v>0</v>
      </c>
      <c r="AT4034" s="3">
        <v>0</v>
      </c>
      <c r="AU4034" s="3">
        <v>0</v>
      </c>
      <c r="AV4034" s="3">
        <v>0</v>
      </c>
      <c r="AW4034" s="3">
        <v>0</v>
      </c>
      <c r="AX4034" s="3">
        <v>0</v>
      </c>
      <c r="AY4034" s="3">
        <v>0</v>
      </c>
      <c r="AZ4034" s="3">
        <v>0</v>
      </c>
      <c r="BA4034" s="3">
        <v>0</v>
      </c>
      <c r="BB4034" s="3">
        <v>0</v>
      </c>
      <c r="BC4034" s="3">
        <v>0</v>
      </c>
      <c r="BD4034" s="3">
        <v>0</v>
      </c>
      <c r="BE4034" s="3">
        <v>0</v>
      </c>
      <c r="BF4034" s="3">
        <v>0</v>
      </c>
      <c r="BG4034" s="3">
        <v>0</v>
      </c>
      <c r="BH4034" s="3">
        <v>1</v>
      </c>
      <c r="BI4034" s="3">
        <v>1</v>
      </c>
      <c r="BJ4034" s="3">
        <v>0.2</v>
      </c>
      <c r="BK4034" s="3">
        <v>1</v>
      </c>
      <c r="BL4034" s="3">
        <v>75.69</v>
      </c>
      <c r="BM4034" s="3">
        <v>11.35</v>
      </c>
      <c r="BN4034" s="3">
        <v>87.04</v>
      </c>
      <c r="BO4034" s="3">
        <v>87.04</v>
      </c>
      <c r="BQ4034" s="3" t="s">
        <v>753</v>
      </c>
      <c r="BR4034" s="3" t="s">
        <v>84</v>
      </c>
      <c r="BS4034" s="4">
        <v>45237</v>
      </c>
      <c r="BT4034" s="5">
        <v>0.40972222222222227</v>
      </c>
      <c r="BU4034" s="3" t="s">
        <v>1244</v>
      </c>
      <c r="BV4034" s="3" t="s">
        <v>94</v>
      </c>
      <c r="BY4034" s="3">
        <v>1200</v>
      </c>
      <c r="CA4034" s="3" t="s">
        <v>604</v>
      </c>
      <c r="CC4034" s="3" t="s">
        <v>80</v>
      </c>
      <c r="CD4034" s="3">
        <v>8001</v>
      </c>
      <c r="CE4034" s="3" t="s">
        <v>90</v>
      </c>
      <c r="CF4034" s="4">
        <v>45238</v>
      </c>
      <c r="CI4034" s="3">
        <v>1</v>
      </c>
      <c r="CJ4034" s="3">
        <v>1</v>
      </c>
      <c r="CK4034" s="3">
        <v>21</v>
      </c>
      <c r="CL4034" s="3" t="s">
        <v>86</v>
      </c>
    </row>
    <row r="4035" spans="1:90" x14ac:dyDescent="0.3">
      <c r="A4035" s="3" t="s">
        <v>72</v>
      </c>
      <c r="B4035" s="3" t="s">
        <v>73</v>
      </c>
      <c r="C4035" s="3" t="s">
        <v>74</v>
      </c>
      <c r="E4035" s="3" t="str">
        <f>"080055727809"</f>
        <v>080055727809</v>
      </c>
      <c r="F4035" s="4">
        <v>45236</v>
      </c>
      <c r="G4035" s="3">
        <v>202408</v>
      </c>
      <c r="H4035" s="3" t="s">
        <v>75</v>
      </c>
      <c r="I4035" s="3" t="s">
        <v>76</v>
      </c>
      <c r="J4035" s="3" t="s">
        <v>77</v>
      </c>
      <c r="K4035" s="3" t="s">
        <v>78</v>
      </c>
      <c r="L4035" s="3" t="s">
        <v>154</v>
      </c>
      <c r="M4035" s="3" t="s">
        <v>155</v>
      </c>
      <c r="N4035" s="3" t="s">
        <v>1468</v>
      </c>
      <c r="O4035" s="3" t="s">
        <v>82</v>
      </c>
      <c r="P4035" s="3" t="str">
        <f>"1162955687                    "</f>
        <v xml:space="preserve">1162955687                    </v>
      </c>
      <c r="Q4035" s="3">
        <v>0</v>
      </c>
      <c r="R4035" s="3">
        <v>0</v>
      </c>
      <c r="S4035" s="3">
        <v>0</v>
      </c>
      <c r="T4035" s="3">
        <v>0</v>
      </c>
      <c r="U4035" s="3">
        <v>0</v>
      </c>
      <c r="V4035" s="3">
        <v>0</v>
      </c>
      <c r="W4035" s="3">
        <v>0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0</v>
      </c>
      <c r="AD4035" s="3">
        <v>0</v>
      </c>
      <c r="AE4035" s="3">
        <v>0</v>
      </c>
      <c r="AF4035" s="3">
        <v>0</v>
      </c>
      <c r="AG4035" s="3">
        <v>0</v>
      </c>
      <c r="AH4035" s="3">
        <v>0</v>
      </c>
      <c r="AI4035" s="3">
        <v>0</v>
      </c>
      <c r="AJ4035" s="3">
        <v>0</v>
      </c>
      <c r="AK4035" s="3">
        <v>0</v>
      </c>
      <c r="AL4035" s="3">
        <v>0</v>
      </c>
      <c r="AM4035" s="3">
        <v>0</v>
      </c>
      <c r="AN4035" s="3">
        <v>0</v>
      </c>
      <c r="AO4035" s="3">
        <v>0</v>
      </c>
      <c r="AP4035" s="3">
        <v>0</v>
      </c>
      <c r="AQ4035" s="3">
        <v>23.07</v>
      </c>
      <c r="AR4035" s="3">
        <v>0</v>
      </c>
      <c r="AS4035" s="3">
        <v>0</v>
      </c>
      <c r="AT4035" s="3">
        <v>0</v>
      </c>
      <c r="AU4035" s="3">
        <v>0</v>
      </c>
      <c r="AV4035" s="3">
        <v>0</v>
      </c>
      <c r="AW4035" s="3">
        <v>0</v>
      </c>
      <c r="AX4035" s="3">
        <v>0</v>
      </c>
      <c r="AY4035" s="3">
        <v>0</v>
      </c>
      <c r="AZ4035" s="3">
        <v>0</v>
      </c>
      <c r="BA4035" s="3">
        <v>0</v>
      </c>
      <c r="BB4035" s="3">
        <v>0</v>
      </c>
      <c r="BC4035" s="3">
        <v>0</v>
      </c>
      <c r="BD4035" s="3">
        <v>0</v>
      </c>
      <c r="BE4035" s="3">
        <v>0</v>
      </c>
      <c r="BF4035" s="3">
        <v>0</v>
      </c>
      <c r="BG4035" s="3">
        <v>0</v>
      </c>
      <c r="BH4035" s="3">
        <v>1</v>
      </c>
      <c r="BI4035" s="3">
        <v>2</v>
      </c>
      <c r="BJ4035" s="3">
        <v>0.6</v>
      </c>
      <c r="BK4035" s="3">
        <v>2</v>
      </c>
      <c r="BL4035" s="3">
        <v>59.12</v>
      </c>
      <c r="BM4035" s="3">
        <v>8.8699999999999992</v>
      </c>
      <c r="BN4035" s="3">
        <v>67.989999999999995</v>
      </c>
      <c r="BO4035" s="3">
        <v>67.989999999999995</v>
      </c>
      <c r="BQ4035" s="3" t="s">
        <v>1469</v>
      </c>
      <c r="BR4035" s="3" t="s">
        <v>84</v>
      </c>
      <c r="BS4035" s="4">
        <v>45237</v>
      </c>
      <c r="BT4035" s="5">
        <v>0.44097222222222227</v>
      </c>
      <c r="BU4035" s="3" t="s">
        <v>3727</v>
      </c>
      <c r="BV4035" s="3" t="s">
        <v>86</v>
      </c>
      <c r="BW4035" s="3" t="s">
        <v>747</v>
      </c>
      <c r="BX4035" s="3" t="s">
        <v>1630</v>
      </c>
      <c r="BY4035" s="3">
        <v>3024</v>
      </c>
      <c r="CA4035" s="3" t="s">
        <v>2990</v>
      </c>
      <c r="CC4035" s="3" t="s">
        <v>155</v>
      </c>
      <c r="CD4035" s="3">
        <v>1428</v>
      </c>
      <c r="CE4035" s="3" t="s">
        <v>90</v>
      </c>
      <c r="CF4035" s="4">
        <v>45238</v>
      </c>
      <c r="CI4035" s="3">
        <v>1</v>
      </c>
      <c r="CJ4035" s="3">
        <v>1</v>
      </c>
      <c r="CK4035" s="3">
        <v>22</v>
      </c>
      <c r="CL4035" s="3" t="s">
        <v>86</v>
      </c>
    </row>
    <row r="4036" spans="1:90" x14ac:dyDescent="0.3">
      <c r="A4036" s="3" t="s">
        <v>72</v>
      </c>
      <c r="B4036" s="3" t="s">
        <v>73</v>
      </c>
      <c r="C4036" s="3" t="s">
        <v>74</v>
      </c>
      <c r="E4036" s="3" t="str">
        <f>"080055724281"</f>
        <v>080055724281</v>
      </c>
      <c r="F4036" s="4">
        <v>45236</v>
      </c>
      <c r="G4036" s="3">
        <v>202408</v>
      </c>
      <c r="H4036" s="3" t="s">
        <v>75</v>
      </c>
      <c r="I4036" s="3" t="s">
        <v>76</v>
      </c>
      <c r="J4036" s="3" t="s">
        <v>77</v>
      </c>
      <c r="K4036" s="3" t="s">
        <v>78</v>
      </c>
      <c r="L4036" s="3" t="s">
        <v>534</v>
      </c>
      <c r="M4036" s="3" t="s">
        <v>535</v>
      </c>
      <c r="N4036" s="3" t="s">
        <v>536</v>
      </c>
      <c r="O4036" s="3" t="s">
        <v>82</v>
      </c>
      <c r="P4036" s="3" t="str">
        <f>"1162955598                    "</f>
        <v xml:space="preserve">1162955598                    </v>
      </c>
      <c r="Q4036" s="3">
        <v>0</v>
      </c>
      <c r="R4036" s="3">
        <v>0</v>
      </c>
      <c r="S4036" s="3">
        <v>0</v>
      </c>
      <c r="T4036" s="3">
        <v>0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0</v>
      </c>
      <c r="AD4036" s="3">
        <v>0</v>
      </c>
      <c r="AE4036" s="3">
        <v>0</v>
      </c>
      <c r="AF4036" s="3">
        <v>0</v>
      </c>
      <c r="AG4036" s="3">
        <v>0</v>
      </c>
      <c r="AH4036" s="3">
        <v>0</v>
      </c>
      <c r="AI4036" s="3">
        <v>0</v>
      </c>
      <c r="AJ4036" s="3">
        <v>0</v>
      </c>
      <c r="AK4036" s="3">
        <v>0</v>
      </c>
      <c r="AL4036" s="3">
        <v>0</v>
      </c>
      <c r="AM4036" s="3">
        <v>0</v>
      </c>
      <c r="AN4036" s="3">
        <v>0</v>
      </c>
      <c r="AO4036" s="3">
        <v>0</v>
      </c>
      <c r="AP4036" s="3">
        <v>0</v>
      </c>
      <c r="AQ4036" s="3">
        <v>95.99</v>
      </c>
      <c r="AR4036" s="3">
        <v>0</v>
      </c>
      <c r="AS4036" s="3">
        <v>0</v>
      </c>
      <c r="AT4036" s="3">
        <v>0</v>
      </c>
      <c r="AU4036" s="3">
        <v>0</v>
      </c>
      <c r="AV4036" s="3">
        <v>0</v>
      </c>
      <c r="AW4036" s="3">
        <v>0</v>
      </c>
      <c r="AX4036" s="3">
        <v>0</v>
      </c>
      <c r="AY4036" s="3">
        <v>0</v>
      </c>
      <c r="AZ4036" s="3">
        <v>0</v>
      </c>
      <c r="BA4036" s="3">
        <v>0</v>
      </c>
      <c r="BB4036" s="3">
        <v>0</v>
      </c>
      <c r="BC4036" s="3">
        <v>0</v>
      </c>
      <c r="BD4036" s="3">
        <v>0</v>
      </c>
      <c r="BE4036" s="3">
        <v>0</v>
      </c>
      <c r="BF4036" s="3">
        <v>0</v>
      </c>
      <c r="BG4036" s="3">
        <v>0</v>
      </c>
      <c r="BH4036" s="3">
        <v>1</v>
      </c>
      <c r="BI4036" s="3">
        <v>2</v>
      </c>
      <c r="BJ4036" s="3">
        <v>3.4</v>
      </c>
      <c r="BK4036" s="3">
        <v>3.5</v>
      </c>
      <c r="BL4036" s="3">
        <v>245.98</v>
      </c>
      <c r="BM4036" s="3">
        <v>36.9</v>
      </c>
      <c r="BN4036" s="3">
        <v>282.88</v>
      </c>
      <c r="BO4036" s="3">
        <v>282.88</v>
      </c>
      <c r="BQ4036" s="3" t="s">
        <v>537</v>
      </c>
      <c r="BR4036" s="3" t="s">
        <v>84</v>
      </c>
      <c r="BS4036" s="4">
        <v>45238</v>
      </c>
      <c r="BT4036" s="5">
        <v>0.64444444444444449</v>
      </c>
      <c r="BU4036" s="3" t="s">
        <v>3728</v>
      </c>
      <c r="BV4036" s="3" t="s">
        <v>94</v>
      </c>
      <c r="BY4036" s="3">
        <v>16965</v>
      </c>
      <c r="CC4036" s="3" t="s">
        <v>535</v>
      </c>
      <c r="CD4036" s="3">
        <v>6715</v>
      </c>
      <c r="CE4036" s="3" t="s">
        <v>90</v>
      </c>
      <c r="CF4036" s="4">
        <v>45239</v>
      </c>
      <c r="CI4036" s="3">
        <v>2</v>
      </c>
      <c r="CJ4036" s="3">
        <v>2</v>
      </c>
      <c r="CK4036" s="3">
        <v>23</v>
      </c>
      <c r="CL4036" s="3" t="s">
        <v>86</v>
      </c>
    </row>
    <row r="4037" spans="1:90" x14ac:dyDescent="0.3">
      <c r="A4037" s="3" t="s">
        <v>72</v>
      </c>
      <c r="B4037" s="3" t="s">
        <v>73</v>
      </c>
      <c r="C4037" s="3" t="s">
        <v>74</v>
      </c>
      <c r="E4037" s="3" t="str">
        <f>"080055723938"</f>
        <v>080055723938</v>
      </c>
      <c r="F4037" s="4">
        <v>45236</v>
      </c>
      <c r="G4037" s="3">
        <v>202408</v>
      </c>
      <c r="H4037" s="3" t="s">
        <v>75</v>
      </c>
      <c r="I4037" s="3" t="s">
        <v>76</v>
      </c>
      <c r="J4037" s="3" t="s">
        <v>77</v>
      </c>
      <c r="K4037" s="3" t="s">
        <v>78</v>
      </c>
      <c r="L4037" s="3" t="s">
        <v>79</v>
      </c>
      <c r="M4037" s="3" t="s">
        <v>80</v>
      </c>
      <c r="N4037" s="3" t="s">
        <v>1263</v>
      </c>
      <c r="O4037" s="3" t="s">
        <v>82</v>
      </c>
      <c r="P4037" s="3" t="str">
        <f>"1162955619                    "</f>
        <v xml:space="preserve">1162955619                    </v>
      </c>
      <c r="Q4037" s="3">
        <v>0</v>
      </c>
      <c r="R4037" s="3">
        <v>0</v>
      </c>
      <c r="S4037" s="3">
        <v>0</v>
      </c>
      <c r="T4037" s="3">
        <v>0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0</v>
      </c>
      <c r="AD4037" s="3">
        <v>0</v>
      </c>
      <c r="AE4037" s="3">
        <v>0</v>
      </c>
      <c r="AF4037" s="3">
        <v>0</v>
      </c>
      <c r="AG4037" s="3">
        <v>0</v>
      </c>
      <c r="AH4037" s="3">
        <v>0</v>
      </c>
      <c r="AI4037" s="3">
        <v>0</v>
      </c>
      <c r="AJ4037" s="3">
        <v>0</v>
      </c>
      <c r="AK4037" s="3">
        <v>0</v>
      </c>
      <c r="AL4037" s="3">
        <v>0</v>
      </c>
      <c r="AM4037" s="3">
        <v>0</v>
      </c>
      <c r="AN4037" s="3">
        <v>0</v>
      </c>
      <c r="AO4037" s="3">
        <v>0</v>
      </c>
      <c r="AP4037" s="3">
        <v>0</v>
      </c>
      <c r="AQ4037" s="3">
        <v>29.54</v>
      </c>
      <c r="AR4037" s="3">
        <v>0</v>
      </c>
      <c r="AS4037" s="3">
        <v>0</v>
      </c>
      <c r="AT4037" s="3">
        <v>0</v>
      </c>
      <c r="AU4037" s="3">
        <v>0</v>
      </c>
      <c r="AV4037" s="3">
        <v>0</v>
      </c>
      <c r="AW4037" s="3">
        <v>0</v>
      </c>
      <c r="AX4037" s="3">
        <v>0</v>
      </c>
      <c r="AY4037" s="3">
        <v>0</v>
      </c>
      <c r="AZ4037" s="3">
        <v>0</v>
      </c>
      <c r="BA4037" s="3">
        <v>0</v>
      </c>
      <c r="BB4037" s="3">
        <v>0</v>
      </c>
      <c r="BC4037" s="3">
        <v>0</v>
      </c>
      <c r="BD4037" s="3">
        <v>0</v>
      </c>
      <c r="BE4037" s="3">
        <v>0</v>
      </c>
      <c r="BF4037" s="3">
        <v>0</v>
      </c>
      <c r="BG4037" s="3">
        <v>0</v>
      </c>
      <c r="BH4037" s="3">
        <v>1</v>
      </c>
      <c r="BI4037" s="3">
        <v>1</v>
      </c>
      <c r="BJ4037" s="3">
        <v>0.2</v>
      </c>
      <c r="BK4037" s="3">
        <v>1</v>
      </c>
      <c r="BL4037" s="3">
        <v>75.69</v>
      </c>
      <c r="BM4037" s="3">
        <v>11.35</v>
      </c>
      <c r="BN4037" s="3">
        <v>87.04</v>
      </c>
      <c r="BO4037" s="3">
        <v>87.04</v>
      </c>
      <c r="BQ4037" s="3" t="s">
        <v>1264</v>
      </c>
      <c r="BR4037" s="3" t="s">
        <v>84</v>
      </c>
      <c r="BS4037" s="4">
        <v>45237</v>
      </c>
      <c r="BT4037" s="5">
        <v>0.37708333333333338</v>
      </c>
      <c r="BU4037" s="3" t="s">
        <v>438</v>
      </c>
      <c r="BV4037" s="3" t="s">
        <v>94</v>
      </c>
      <c r="BY4037" s="3">
        <v>1200</v>
      </c>
      <c r="CA4037" s="3" t="s">
        <v>1838</v>
      </c>
      <c r="CC4037" s="3" t="s">
        <v>80</v>
      </c>
      <c r="CD4037" s="3">
        <v>7480</v>
      </c>
      <c r="CE4037" s="3" t="s">
        <v>90</v>
      </c>
      <c r="CF4037" s="4">
        <v>45238</v>
      </c>
      <c r="CI4037" s="3">
        <v>1</v>
      </c>
      <c r="CJ4037" s="3">
        <v>1</v>
      </c>
      <c r="CK4037" s="3">
        <v>21</v>
      </c>
      <c r="CL4037" s="3" t="s">
        <v>86</v>
      </c>
    </row>
    <row r="4038" spans="1:90" x14ac:dyDescent="0.3">
      <c r="A4038" s="3" t="s">
        <v>72</v>
      </c>
      <c r="B4038" s="3" t="s">
        <v>73</v>
      </c>
      <c r="C4038" s="3" t="s">
        <v>74</v>
      </c>
      <c r="E4038" s="3" t="str">
        <f>"080055725666"</f>
        <v>080055725666</v>
      </c>
      <c r="F4038" s="4">
        <v>45236</v>
      </c>
      <c r="G4038" s="3">
        <v>202408</v>
      </c>
      <c r="H4038" s="3" t="s">
        <v>75</v>
      </c>
      <c r="I4038" s="3" t="s">
        <v>76</v>
      </c>
      <c r="J4038" s="3" t="s">
        <v>77</v>
      </c>
      <c r="K4038" s="3" t="s">
        <v>78</v>
      </c>
      <c r="L4038" s="3" t="s">
        <v>354</v>
      </c>
      <c r="M4038" s="3" t="s">
        <v>355</v>
      </c>
      <c r="N4038" s="3" t="s">
        <v>356</v>
      </c>
      <c r="O4038" s="3" t="s">
        <v>82</v>
      </c>
      <c r="P4038" s="3" t="str">
        <f>"1162955640                    "</f>
        <v xml:space="preserve">1162955640                    </v>
      </c>
      <c r="Q4038" s="3">
        <v>0</v>
      </c>
      <c r="R4038" s="3">
        <v>0</v>
      </c>
      <c r="S4038" s="3">
        <v>0</v>
      </c>
      <c r="T4038" s="3">
        <v>0</v>
      </c>
      <c r="U4038" s="3">
        <v>0</v>
      </c>
      <c r="V4038" s="3">
        <v>0</v>
      </c>
      <c r="W4038" s="3">
        <v>0</v>
      </c>
      <c r="X4038" s="3">
        <v>0</v>
      </c>
      <c r="Y4038" s="3">
        <v>0</v>
      </c>
      <c r="Z4038" s="3">
        <v>0</v>
      </c>
      <c r="AA4038" s="3">
        <v>0</v>
      </c>
      <c r="AB4038" s="3">
        <v>0</v>
      </c>
      <c r="AC4038" s="3">
        <v>0</v>
      </c>
      <c r="AD4038" s="3">
        <v>0</v>
      </c>
      <c r="AE4038" s="3">
        <v>0</v>
      </c>
      <c r="AF4038" s="3">
        <v>0</v>
      </c>
      <c r="AG4038" s="3">
        <v>0</v>
      </c>
      <c r="AH4038" s="3">
        <v>0</v>
      </c>
      <c r="AI4038" s="3">
        <v>0</v>
      </c>
      <c r="AJ4038" s="3">
        <v>0</v>
      </c>
      <c r="AK4038" s="3">
        <v>0</v>
      </c>
      <c r="AL4038" s="3">
        <v>0</v>
      </c>
      <c r="AM4038" s="3">
        <v>0</v>
      </c>
      <c r="AN4038" s="3">
        <v>0</v>
      </c>
      <c r="AO4038" s="3">
        <v>0</v>
      </c>
      <c r="AP4038" s="3">
        <v>0</v>
      </c>
      <c r="AQ4038" s="3">
        <v>41.54</v>
      </c>
      <c r="AR4038" s="3">
        <v>0</v>
      </c>
      <c r="AS4038" s="3">
        <v>0</v>
      </c>
      <c r="AT4038" s="3">
        <v>0</v>
      </c>
      <c r="AU4038" s="3">
        <v>0</v>
      </c>
      <c r="AV4038" s="3">
        <v>0</v>
      </c>
      <c r="AW4038" s="3">
        <v>0</v>
      </c>
      <c r="AX4038" s="3">
        <v>0</v>
      </c>
      <c r="AY4038" s="3">
        <v>0</v>
      </c>
      <c r="AZ4038" s="3">
        <v>0</v>
      </c>
      <c r="BA4038" s="3">
        <v>0</v>
      </c>
      <c r="BB4038" s="3">
        <v>0</v>
      </c>
      <c r="BC4038" s="3">
        <v>0</v>
      </c>
      <c r="BD4038" s="3">
        <v>0</v>
      </c>
      <c r="BE4038" s="3">
        <v>0</v>
      </c>
      <c r="BF4038" s="3">
        <v>0</v>
      </c>
      <c r="BG4038" s="3">
        <v>0</v>
      </c>
      <c r="BH4038" s="3">
        <v>1</v>
      </c>
      <c r="BI4038" s="3">
        <v>1</v>
      </c>
      <c r="BJ4038" s="3">
        <v>0.2</v>
      </c>
      <c r="BK4038" s="3">
        <v>1</v>
      </c>
      <c r="BL4038" s="3">
        <v>106.45</v>
      </c>
      <c r="BM4038" s="3">
        <v>15.97</v>
      </c>
      <c r="BN4038" s="3">
        <v>122.42</v>
      </c>
      <c r="BO4038" s="3">
        <v>122.42</v>
      </c>
      <c r="BQ4038" s="3" t="s">
        <v>357</v>
      </c>
      <c r="BR4038" s="3" t="s">
        <v>84</v>
      </c>
      <c r="BS4038" s="4">
        <v>45237</v>
      </c>
      <c r="BT4038" s="5">
        <v>0.36874999999999997</v>
      </c>
      <c r="BU4038" s="3" t="s">
        <v>2472</v>
      </c>
      <c r="BV4038" s="3" t="s">
        <v>94</v>
      </c>
      <c r="BY4038" s="3">
        <v>1200</v>
      </c>
      <c r="CA4038" s="3" t="s">
        <v>2473</v>
      </c>
      <c r="CC4038" s="3" t="s">
        <v>355</v>
      </c>
      <c r="CD4038" s="3">
        <v>2302</v>
      </c>
      <c r="CE4038" s="3" t="s">
        <v>90</v>
      </c>
      <c r="CF4038" s="4">
        <v>45237</v>
      </c>
      <c r="CI4038" s="3">
        <v>1</v>
      </c>
      <c r="CJ4038" s="3">
        <v>1</v>
      </c>
      <c r="CK4038" s="3">
        <v>24</v>
      </c>
      <c r="CL4038" s="3" t="s">
        <v>86</v>
      </c>
    </row>
    <row r="4039" spans="1:90" x14ac:dyDescent="0.3">
      <c r="A4039" s="3" t="s">
        <v>72</v>
      </c>
      <c r="B4039" s="3" t="s">
        <v>73</v>
      </c>
      <c r="C4039" s="3" t="s">
        <v>74</v>
      </c>
      <c r="E4039" s="3" t="str">
        <f>"080055725835"</f>
        <v>080055725835</v>
      </c>
      <c r="F4039" s="4">
        <v>45236</v>
      </c>
      <c r="G4039" s="3">
        <v>202408</v>
      </c>
      <c r="H4039" s="3" t="s">
        <v>75</v>
      </c>
      <c r="I4039" s="3" t="s">
        <v>76</v>
      </c>
      <c r="J4039" s="3" t="s">
        <v>77</v>
      </c>
      <c r="K4039" s="3" t="s">
        <v>78</v>
      </c>
      <c r="L4039" s="3" t="s">
        <v>187</v>
      </c>
      <c r="M4039" s="3" t="s">
        <v>188</v>
      </c>
      <c r="N4039" s="3" t="s">
        <v>227</v>
      </c>
      <c r="O4039" s="3" t="s">
        <v>82</v>
      </c>
      <c r="P4039" s="3" t="str">
        <f>"1162955639                    "</f>
        <v xml:space="preserve">1162955639                    </v>
      </c>
      <c r="Q4039" s="3">
        <v>0</v>
      </c>
      <c r="R4039" s="3">
        <v>0</v>
      </c>
      <c r="S4039" s="3">
        <v>0</v>
      </c>
      <c r="T4039" s="3">
        <v>0</v>
      </c>
      <c r="U4039" s="3">
        <v>0</v>
      </c>
      <c r="V4039" s="3">
        <v>0</v>
      </c>
      <c r="W4039" s="3">
        <v>0</v>
      </c>
      <c r="X4039" s="3">
        <v>0</v>
      </c>
      <c r="Y4039" s="3">
        <v>0</v>
      </c>
      <c r="Z4039" s="3">
        <v>0</v>
      </c>
      <c r="AA4039" s="3">
        <v>0</v>
      </c>
      <c r="AB4039" s="3">
        <v>0</v>
      </c>
      <c r="AC4039" s="3">
        <v>0</v>
      </c>
      <c r="AD4039" s="3">
        <v>0</v>
      </c>
      <c r="AE4039" s="3">
        <v>0</v>
      </c>
      <c r="AF4039" s="3">
        <v>0</v>
      </c>
      <c r="AG4039" s="3">
        <v>0</v>
      </c>
      <c r="AH4039" s="3">
        <v>0</v>
      </c>
      <c r="AI4039" s="3">
        <v>0</v>
      </c>
      <c r="AJ4039" s="3">
        <v>0</v>
      </c>
      <c r="AK4039" s="3">
        <v>0</v>
      </c>
      <c r="AL4039" s="3">
        <v>0</v>
      </c>
      <c r="AM4039" s="3">
        <v>0</v>
      </c>
      <c r="AN4039" s="3">
        <v>0</v>
      </c>
      <c r="AO4039" s="3">
        <v>0</v>
      </c>
      <c r="AP4039" s="3">
        <v>0</v>
      </c>
      <c r="AQ4039" s="3">
        <v>29.54</v>
      </c>
      <c r="AR4039" s="3">
        <v>0</v>
      </c>
      <c r="AS4039" s="3">
        <v>0</v>
      </c>
      <c r="AT4039" s="3">
        <v>0</v>
      </c>
      <c r="AU4039" s="3">
        <v>0</v>
      </c>
      <c r="AV4039" s="3">
        <v>0</v>
      </c>
      <c r="AW4039" s="3">
        <v>0</v>
      </c>
      <c r="AX4039" s="3">
        <v>0</v>
      </c>
      <c r="AY4039" s="3">
        <v>0</v>
      </c>
      <c r="AZ4039" s="3">
        <v>0</v>
      </c>
      <c r="BA4039" s="3">
        <v>0</v>
      </c>
      <c r="BB4039" s="3">
        <v>0</v>
      </c>
      <c r="BC4039" s="3">
        <v>0</v>
      </c>
      <c r="BD4039" s="3">
        <v>0</v>
      </c>
      <c r="BE4039" s="3">
        <v>0</v>
      </c>
      <c r="BF4039" s="3">
        <v>0</v>
      </c>
      <c r="BG4039" s="3">
        <v>0</v>
      </c>
      <c r="BH4039" s="3">
        <v>1</v>
      </c>
      <c r="BI4039" s="3">
        <v>1</v>
      </c>
      <c r="BJ4039" s="3">
        <v>0.2</v>
      </c>
      <c r="BK4039" s="3">
        <v>1</v>
      </c>
      <c r="BL4039" s="3">
        <v>75.69</v>
      </c>
      <c r="BM4039" s="3">
        <v>11.35</v>
      </c>
      <c r="BN4039" s="3">
        <v>87.04</v>
      </c>
      <c r="BO4039" s="3">
        <v>87.04</v>
      </c>
      <c r="BQ4039" s="3" t="s">
        <v>228</v>
      </c>
      <c r="BR4039" s="3" t="s">
        <v>84</v>
      </c>
      <c r="BS4039" s="4">
        <v>45237</v>
      </c>
      <c r="BT4039" s="5">
        <v>0.36388888888888887</v>
      </c>
      <c r="BU4039" s="3" t="s">
        <v>3729</v>
      </c>
      <c r="BV4039" s="3" t="s">
        <v>94</v>
      </c>
      <c r="BY4039" s="3">
        <v>1200</v>
      </c>
      <c r="CA4039" s="3" t="s">
        <v>366</v>
      </c>
      <c r="CC4039" s="3" t="s">
        <v>188</v>
      </c>
      <c r="CD4039" s="3">
        <v>3608</v>
      </c>
      <c r="CE4039" s="3" t="s">
        <v>90</v>
      </c>
      <c r="CF4039" s="4">
        <v>45238</v>
      </c>
      <c r="CI4039" s="3">
        <v>1</v>
      </c>
      <c r="CJ4039" s="3">
        <v>1</v>
      </c>
      <c r="CK4039" s="3">
        <v>21</v>
      </c>
      <c r="CL4039" s="3" t="s">
        <v>86</v>
      </c>
    </row>
    <row r="4040" spans="1:90" x14ac:dyDescent="0.3">
      <c r="A4040" s="3" t="s">
        <v>72</v>
      </c>
      <c r="B4040" s="3" t="s">
        <v>73</v>
      </c>
      <c r="C4040" s="3" t="s">
        <v>74</v>
      </c>
      <c r="E4040" s="3" t="str">
        <f>"080055725769"</f>
        <v>080055725769</v>
      </c>
      <c r="F4040" s="4">
        <v>45236</v>
      </c>
      <c r="G4040" s="3">
        <v>202408</v>
      </c>
      <c r="H4040" s="3" t="s">
        <v>75</v>
      </c>
      <c r="I4040" s="3" t="s">
        <v>76</v>
      </c>
      <c r="J4040" s="3" t="s">
        <v>77</v>
      </c>
      <c r="K4040" s="3" t="s">
        <v>78</v>
      </c>
      <c r="L4040" s="3" t="s">
        <v>442</v>
      </c>
      <c r="M4040" s="3" t="s">
        <v>443</v>
      </c>
      <c r="N4040" s="3" t="s">
        <v>678</v>
      </c>
      <c r="O4040" s="3" t="s">
        <v>82</v>
      </c>
      <c r="P4040" s="3" t="str">
        <f>"1162955697                    "</f>
        <v xml:space="preserve">1162955697                    </v>
      </c>
      <c r="Q4040" s="3">
        <v>0</v>
      </c>
      <c r="R4040" s="3">
        <v>0</v>
      </c>
      <c r="S4040" s="3">
        <v>0</v>
      </c>
      <c r="T4040" s="3">
        <v>0</v>
      </c>
      <c r="U4040" s="3">
        <v>0</v>
      </c>
      <c r="V4040" s="3">
        <v>0</v>
      </c>
      <c r="W4040" s="3">
        <v>0</v>
      </c>
      <c r="X4040" s="3">
        <v>0</v>
      </c>
      <c r="Y4040" s="3">
        <v>0</v>
      </c>
      <c r="Z4040" s="3">
        <v>0</v>
      </c>
      <c r="AA4040" s="3">
        <v>0</v>
      </c>
      <c r="AB4040" s="3">
        <v>0</v>
      </c>
      <c r="AC4040" s="3">
        <v>0</v>
      </c>
      <c r="AD4040" s="3">
        <v>0</v>
      </c>
      <c r="AE4040" s="3">
        <v>0</v>
      </c>
      <c r="AF4040" s="3">
        <v>0</v>
      </c>
      <c r="AG4040" s="3">
        <v>0</v>
      </c>
      <c r="AH4040" s="3">
        <v>0</v>
      </c>
      <c r="AI4040" s="3">
        <v>0</v>
      </c>
      <c r="AJ4040" s="3">
        <v>0</v>
      </c>
      <c r="AK4040" s="3">
        <v>0</v>
      </c>
      <c r="AL4040" s="3">
        <v>0</v>
      </c>
      <c r="AM4040" s="3">
        <v>0</v>
      </c>
      <c r="AN4040" s="3">
        <v>0</v>
      </c>
      <c r="AO4040" s="3">
        <v>0</v>
      </c>
      <c r="AP4040" s="3">
        <v>0</v>
      </c>
      <c r="AQ4040" s="3">
        <v>23.07</v>
      </c>
      <c r="AR4040" s="3">
        <v>0</v>
      </c>
      <c r="AS4040" s="3">
        <v>0</v>
      </c>
      <c r="AT4040" s="3">
        <v>0</v>
      </c>
      <c r="AU4040" s="3">
        <v>0</v>
      </c>
      <c r="AV4040" s="3">
        <v>0</v>
      </c>
      <c r="AW4040" s="3">
        <v>0</v>
      </c>
      <c r="AX4040" s="3">
        <v>0</v>
      </c>
      <c r="AY4040" s="3">
        <v>0</v>
      </c>
      <c r="AZ4040" s="3">
        <v>0</v>
      </c>
      <c r="BA4040" s="3">
        <v>0</v>
      </c>
      <c r="BB4040" s="3">
        <v>0</v>
      </c>
      <c r="BC4040" s="3">
        <v>0</v>
      </c>
      <c r="BD4040" s="3">
        <v>0</v>
      </c>
      <c r="BE4040" s="3">
        <v>0</v>
      </c>
      <c r="BF4040" s="3">
        <v>0</v>
      </c>
      <c r="BG4040" s="3">
        <v>0</v>
      </c>
      <c r="BH4040" s="3">
        <v>1</v>
      </c>
      <c r="BI4040" s="3">
        <v>1</v>
      </c>
      <c r="BJ4040" s="3">
        <v>0.2</v>
      </c>
      <c r="BK4040" s="3">
        <v>1</v>
      </c>
      <c r="BL4040" s="3">
        <v>59.12</v>
      </c>
      <c r="BM4040" s="3">
        <v>8.8699999999999992</v>
      </c>
      <c r="BN4040" s="3">
        <v>67.989999999999995</v>
      </c>
      <c r="BO4040" s="3">
        <v>67.989999999999995</v>
      </c>
      <c r="BQ4040" s="3" t="s">
        <v>679</v>
      </c>
      <c r="BR4040" s="3" t="s">
        <v>84</v>
      </c>
      <c r="BS4040" s="4">
        <v>45237</v>
      </c>
      <c r="BT4040" s="5">
        <v>0.2986111111111111</v>
      </c>
      <c r="BU4040" s="3" t="s">
        <v>1189</v>
      </c>
      <c r="BV4040" s="3" t="s">
        <v>94</v>
      </c>
      <c r="BY4040" s="3">
        <v>1200</v>
      </c>
      <c r="CA4040" s="3" t="s">
        <v>448</v>
      </c>
      <c r="CC4040" s="3" t="s">
        <v>443</v>
      </c>
      <c r="CD4040" s="3">
        <v>2013</v>
      </c>
      <c r="CE4040" s="3" t="s">
        <v>90</v>
      </c>
      <c r="CF4040" s="4">
        <v>45237</v>
      </c>
      <c r="CI4040" s="3">
        <v>1</v>
      </c>
      <c r="CJ4040" s="3">
        <v>1</v>
      </c>
      <c r="CK4040" s="3">
        <v>22</v>
      </c>
      <c r="CL4040" s="3" t="s">
        <v>86</v>
      </c>
    </row>
    <row r="4041" spans="1:90" x14ac:dyDescent="0.3">
      <c r="A4041" s="3" t="s">
        <v>72</v>
      </c>
      <c r="B4041" s="3" t="s">
        <v>73</v>
      </c>
      <c r="C4041" s="3" t="s">
        <v>74</v>
      </c>
      <c r="E4041" s="3" t="str">
        <f>"080055725922"</f>
        <v>080055725922</v>
      </c>
      <c r="F4041" s="4">
        <v>45236</v>
      </c>
      <c r="G4041" s="3">
        <v>202408</v>
      </c>
      <c r="H4041" s="3" t="s">
        <v>75</v>
      </c>
      <c r="I4041" s="3" t="s">
        <v>76</v>
      </c>
      <c r="J4041" s="3" t="s">
        <v>77</v>
      </c>
      <c r="K4041" s="3" t="s">
        <v>78</v>
      </c>
      <c r="L4041" s="3" t="s">
        <v>147</v>
      </c>
      <c r="M4041" s="3" t="s">
        <v>148</v>
      </c>
      <c r="N4041" s="3" t="s">
        <v>3730</v>
      </c>
      <c r="O4041" s="3" t="s">
        <v>82</v>
      </c>
      <c r="P4041" s="3" t="str">
        <f>"1162955673                    "</f>
        <v xml:space="preserve">1162955673                    </v>
      </c>
      <c r="Q4041" s="3">
        <v>0</v>
      </c>
      <c r="R4041" s="3">
        <v>0</v>
      </c>
      <c r="S4041" s="3">
        <v>0</v>
      </c>
      <c r="T4041" s="3">
        <v>0</v>
      </c>
      <c r="U4041" s="3">
        <v>0</v>
      </c>
      <c r="V4041" s="3">
        <v>0</v>
      </c>
      <c r="W4041" s="3">
        <v>0</v>
      </c>
      <c r="X4041" s="3">
        <v>0</v>
      </c>
      <c r="Y4041" s="3">
        <v>0</v>
      </c>
      <c r="Z4041" s="3">
        <v>0</v>
      </c>
      <c r="AA4041" s="3">
        <v>0</v>
      </c>
      <c r="AB4041" s="3">
        <v>0</v>
      </c>
      <c r="AC4041" s="3">
        <v>0</v>
      </c>
      <c r="AD4041" s="3">
        <v>0</v>
      </c>
      <c r="AE4041" s="3">
        <v>0</v>
      </c>
      <c r="AF4041" s="3">
        <v>0</v>
      </c>
      <c r="AG4041" s="3">
        <v>0</v>
      </c>
      <c r="AH4041" s="3">
        <v>0</v>
      </c>
      <c r="AI4041" s="3">
        <v>0</v>
      </c>
      <c r="AJ4041" s="3">
        <v>0</v>
      </c>
      <c r="AK4041" s="3">
        <v>0</v>
      </c>
      <c r="AL4041" s="3">
        <v>0</v>
      </c>
      <c r="AM4041" s="3">
        <v>0</v>
      </c>
      <c r="AN4041" s="3">
        <v>0</v>
      </c>
      <c r="AO4041" s="3">
        <v>0</v>
      </c>
      <c r="AP4041" s="3">
        <v>0</v>
      </c>
      <c r="AQ4041" s="3">
        <v>29.54</v>
      </c>
      <c r="AR4041" s="3">
        <v>0</v>
      </c>
      <c r="AS4041" s="3">
        <v>0</v>
      </c>
      <c r="AT4041" s="3">
        <v>0</v>
      </c>
      <c r="AU4041" s="3">
        <v>0</v>
      </c>
      <c r="AV4041" s="3">
        <v>0</v>
      </c>
      <c r="AW4041" s="3">
        <v>0</v>
      </c>
      <c r="AX4041" s="3">
        <v>0</v>
      </c>
      <c r="AY4041" s="3">
        <v>0</v>
      </c>
      <c r="AZ4041" s="3">
        <v>0</v>
      </c>
      <c r="BA4041" s="3">
        <v>0</v>
      </c>
      <c r="BB4041" s="3">
        <v>0</v>
      </c>
      <c r="BC4041" s="3">
        <v>0</v>
      </c>
      <c r="BD4041" s="3">
        <v>0</v>
      </c>
      <c r="BE4041" s="3">
        <v>0</v>
      </c>
      <c r="BF4041" s="3">
        <v>0</v>
      </c>
      <c r="BG4041" s="3">
        <v>0</v>
      </c>
      <c r="BH4041" s="3">
        <v>1</v>
      </c>
      <c r="BI4041" s="3">
        <v>1</v>
      </c>
      <c r="BJ4041" s="3">
        <v>0.2</v>
      </c>
      <c r="BK4041" s="3">
        <v>1</v>
      </c>
      <c r="BL4041" s="3">
        <v>75.69</v>
      </c>
      <c r="BM4041" s="3">
        <v>11.35</v>
      </c>
      <c r="BN4041" s="3">
        <v>87.04</v>
      </c>
      <c r="BO4041" s="3">
        <v>87.04</v>
      </c>
      <c r="BQ4041" s="3" t="s">
        <v>3731</v>
      </c>
      <c r="BR4041" s="3" t="s">
        <v>84</v>
      </c>
      <c r="BS4041" s="4">
        <v>45237</v>
      </c>
      <c r="BT4041" s="5">
        <v>0.39305555555555555</v>
      </c>
      <c r="BU4041" s="3" t="s">
        <v>3732</v>
      </c>
      <c r="BV4041" s="3" t="s">
        <v>94</v>
      </c>
      <c r="BY4041" s="3">
        <v>1200</v>
      </c>
      <c r="CA4041" s="3" t="s">
        <v>429</v>
      </c>
      <c r="CC4041" s="3" t="s">
        <v>148</v>
      </c>
      <c r="CD4041" s="3">
        <v>200</v>
      </c>
      <c r="CE4041" s="3" t="s">
        <v>90</v>
      </c>
      <c r="CF4041" s="4">
        <v>45237</v>
      </c>
      <c r="CI4041" s="3">
        <v>1</v>
      </c>
      <c r="CJ4041" s="3">
        <v>1</v>
      </c>
      <c r="CK4041" s="3">
        <v>21</v>
      </c>
      <c r="CL4041" s="3" t="s">
        <v>86</v>
      </c>
    </row>
    <row r="4042" spans="1:90" x14ac:dyDescent="0.3">
      <c r="A4042" s="3" t="s">
        <v>72</v>
      </c>
      <c r="B4042" s="3" t="s">
        <v>73</v>
      </c>
      <c r="C4042" s="3" t="s">
        <v>74</v>
      </c>
      <c r="E4042" s="3" t="str">
        <f>"080055725036"</f>
        <v>080055725036</v>
      </c>
      <c r="F4042" s="4">
        <v>45236</v>
      </c>
      <c r="G4042" s="3">
        <v>202408</v>
      </c>
      <c r="H4042" s="3" t="s">
        <v>75</v>
      </c>
      <c r="I4042" s="3" t="s">
        <v>76</v>
      </c>
      <c r="J4042" s="3" t="s">
        <v>77</v>
      </c>
      <c r="K4042" s="3" t="s">
        <v>78</v>
      </c>
      <c r="L4042" s="3" t="s">
        <v>75</v>
      </c>
      <c r="M4042" s="3" t="s">
        <v>76</v>
      </c>
      <c r="N4042" s="3" t="s">
        <v>3733</v>
      </c>
      <c r="O4042" s="3" t="s">
        <v>82</v>
      </c>
      <c r="P4042" s="3" t="str">
        <f>"1162955651                    "</f>
        <v xml:space="preserve">1162955651                    </v>
      </c>
      <c r="Q4042" s="3">
        <v>0</v>
      </c>
      <c r="R4042" s="3">
        <v>0</v>
      </c>
      <c r="S4042" s="3">
        <v>0</v>
      </c>
      <c r="T4042" s="3">
        <v>0</v>
      </c>
      <c r="U4042" s="3">
        <v>0</v>
      </c>
      <c r="V4042" s="3">
        <v>0</v>
      </c>
      <c r="W4042" s="3">
        <v>0</v>
      </c>
      <c r="X4042" s="3">
        <v>0</v>
      </c>
      <c r="Y4042" s="3">
        <v>0</v>
      </c>
      <c r="Z4042" s="3">
        <v>0</v>
      </c>
      <c r="AA4042" s="3">
        <v>0</v>
      </c>
      <c r="AB4042" s="3">
        <v>0</v>
      </c>
      <c r="AC4042" s="3">
        <v>0</v>
      </c>
      <c r="AD4042" s="3">
        <v>0</v>
      </c>
      <c r="AE4042" s="3">
        <v>0</v>
      </c>
      <c r="AF4042" s="3">
        <v>0</v>
      </c>
      <c r="AG4042" s="3">
        <v>0</v>
      </c>
      <c r="AH4042" s="3">
        <v>0</v>
      </c>
      <c r="AI4042" s="3">
        <v>0</v>
      </c>
      <c r="AJ4042" s="3">
        <v>0</v>
      </c>
      <c r="AK4042" s="3">
        <v>0</v>
      </c>
      <c r="AL4042" s="3">
        <v>0</v>
      </c>
      <c r="AM4042" s="3">
        <v>0</v>
      </c>
      <c r="AN4042" s="3">
        <v>0</v>
      </c>
      <c r="AO4042" s="3">
        <v>0</v>
      </c>
      <c r="AP4042" s="3">
        <v>0</v>
      </c>
      <c r="AQ4042" s="3">
        <v>23.07</v>
      </c>
      <c r="AR4042" s="3">
        <v>0</v>
      </c>
      <c r="AS4042" s="3">
        <v>0</v>
      </c>
      <c r="AT4042" s="3">
        <v>0</v>
      </c>
      <c r="AU4042" s="3">
        <v>0</v>
      </c>
      <c r="AV4042" s="3">
        <v>0</v>
      </c>
      <c r="AW4042" s="3">
        <v>0</v>
      </c>
      <c r="AX4042" s="3">
        <v>0</v>
      </c>
      <c r="AY4042" s="3">
        <v>0</v>
      </c>
      <c r="AZ4042" s="3">
        <v>0</v>
      </c>
      <c r="BA4042" s="3">
        <v>0</v>
      </c>
      <c r="BB4042" s="3">
        <v>0</v>
      </c>
      <c r="BC4042" s="3">
        <v>0</v>
      </c>
      <c r="BD4042" s="3">
        <v>0</v>
      </c>
      <c r="BE4042" s="3">
        <v>0</v>
      </c>
      <c r="BF4042" s="3">
        <v>0</v>
      </c>
      <c r="BG4042" s="3">
        <v>0</v>
      </c>
      <c r="BH4042" s="3">
        <v>1</v>
      </c>
      <c r="BI4042" s="3">
        <v>1</v>
      </c>
      <c r="BJ4042" s="3">
        <v>2</v>
      </c>
      <c r="BK4042" s="3">
        <v>2</v>
      </c>
      <c r="BL4042" s="3">
        <v>59.12</v>
      </c>
      <c r="BM4042" s="3">
        <v>8.8699999999999992</v>
      </c>
      <c r="BN4042" s="3">
        <v>67.989999999999995</v>
      </c>
      <c r="BO4042" s="3">
        <v>67.989999999999995</v>
      </c>
      <c r="BQ4042" s="3" t="s">
        <v>3734</v>
      </c>
      <c r="BR4042" s="3" t="s">
        <v>84</v>
      </c>
      <c r="BS4042" s="4">
        <v>45237</v>
      </c>
      <c r="BT4042" s="5">
        <v>0.40972222222222227</v>
      </c>
      <c r="BU4042" s="3" t="s">
        <v>3735</v>
      </c>
      <c r="BV4042" s="3" t="s">
        <v>94</v>
      </c>
      <c r="BY4042" s="3">
        <v>9984</v>
      </c>
      <c r="CA4042" s="3" t="s">
        <v>564</v>
      </c>
      <c r="CC4042" s="3" t="s">
        <v>76</v>
      </c>
      <c r="CD4042" s="3">
        <v>1609</v>
      </c>
      <c r="CE4042" s="3" t="s">
        <v>90</v>
      </c>
      <c r="CF4042" s="4">
        <v>45237</v>
      </c>
      <c r="CI4042" s="3">
        <v>1</v>
      </c>
      <c r="CJ4042" s="3">
        <v>1</v>
      </c>
      <c r="CK4042" s="3">
        <v>22</v>
      </c>
      <c r="CL4042" s="3" t="s">
        <v>86</v>
      </c>
    </row>
    <row r="4043" spans="1:90" x14ac:dyDescent="0.3">
      <c r="A4043" s="3" t="s">
        <v>72</v>
      </c>
      <c r="B4043" s="3" t="s">
        <v>73</v>
      </c>
      <c r="C4043" s="3" t="s">
        <v>74</v>
      </c>
      <c r="E4043" s="3" t="str">
        <f>"080055725871"</f>
        <v>080055725871</v>
      </c>
      <c r="F4043" s="4">
        <v>45236</v>
      </c>
      <c r="G4043" s="3">
        <v>202408</v>
      </c>
      <c r="H4043" s="3" t="s">
        <v>75</v>
      </c>
      <c r="I4043" s="3" t="s">
        <v>76</v>
      </c>
      <c r="J4043" s="3" t="s">
        <v>77</v>
      </c>
      <c r="K4043" s="3" t="s">
        <v>78</v>
      </c>
      <c r="L4043" s="3" t="s">
        <v>147</v>
      </c>
      <c r="M4043" s="3" t="s">
        <v>148</v>
      </c>
      <c r="N4043" s="3" t="s">
        <v>3736</v>
      </c>
      <c r="O4043" s="3" t="s">
        <v>82</v>
      </c>
      <c r="P4043" s="3" t="str">
        <f>"1162955693                    "</f>
        <v xml:space="preserve">1162955693                    </v>
      </c>
      <c r="Q4043" s="3">
        <v>0</v>
      </c>
      <c r="R4043" s="3">
        <v>0</v>
      </c>
      <c r="S4043" s="3">
        <v>0</v>
      </c>
      <c r="T4043" s="3">
        <v>0</v>
      </c>
      <c r="U4043" s="3">
        <v>0</v>
      </c>
      <c r="V4043" s="3">
        <v>0</v>
      </c>
      <c r="W4043" s="3">
        <v>0</v>
      </c>
      <c r="X4043" s="3">
        <v>0</v>
      </c>
      <c r="Y4043" s="3">
        <v>0</v>
      </c>
      <c r="Z4043" s="3">
        <v>0</v>
      </c>
      <c r="AA4043" s="3">
        <v>0</v>
      </c>
      <c r="AB4043" s="3">
        <v>0</v>
      </c>
      <c r="AC4043" s="3">
        <v>0</v>
      </c>
      <c r="AD4043" s="3">
        <v>0</v>
      </c>
      <c r="AE4043" s="3">
        <v>0</v>
      </c>
      <c r="AF4043" s="3">
        <v>0</v>
      </c>
      <c r="AG4043" s="3">
        <v>0</v>
      </c>
      <c r="AH4043" s="3">
        <v>0</v>
      </c>
      <c r="AI4043" s="3">
        <v>0</v>
      </c>
      <c r="AJ4043" s="3">
        <v>0</v>
      </c>
      <c r="AK4043" s="3">
        <v>0</v>
      </c>
      <c r="AL4043" s="3">
        <v>0</v>
      </c>
      <c r="AM4043" s="3">
        <v>0</v>
      </c>
      <c r="AN4043" s="3">
        <v>0</v>
      </c>
      <c r="AO4043" s="3">
        <v>0</v>
      </c>
      <c r="AP4043" s="3">
        <v>0</v>
      </c>
      <c r="AQ4043" s="3">
        <v>29.54</v>
      </c>
      <c r="AR4043" s="3">
        <v>0</v>
      </c>
      <c r="AS4043" s="3">
        <v>0</v>
      </c>
      <c r="AT4043" s="3">
        <v>0</v>
      </c>
      <c r="AU4043" s="3">
        <v>0</v>
      </c>
      <c r="AV4043" s="3">
        <v>0</v>
      </c>
      <c r="AW4043" s="3">
        <v>0</v>
      </c>
      <c r="AX4043" s="3">
        <v>0</v>
      </c>
      <c r="AY4043" s="3">
        <v>0</v>
      </c>
      <c r="AZ4043" s="3">
        <v>0</v>
      </c>
      <c r="BA4043" s="3">
        <v>0</v>
      </c>
      <c r="BB4043" s="3">
        <v>0</v>
      </c>
      <c r="BC4043" s="3">
        <v>0</v>
      </c>
      <c r="BD4043" s="3">
        <v>0</v>
      </c>
      <c r="BE4043" s="3">
        <v>0</v>
      </c>
      <c r="BF4043" s="3">
        <v>0</v>
      </c>
      <c r="BG4043" s="3">
        <v>0</v>
      </c>
      <c r="BH4043" s="3">
        <v>1</v>
      </c>
      <c r="BI4043" s="3">
        <v>1</v>
      </c>
      <c r="BJ4043" s="3">
        <v>0.2</v>
      </c>
      <c r="BK4043" s="3">
        <v>1</v>
      </c>
      <c r="BL4043" s="3">
        <v>75.69</v>
      </c>
      <c r="BM4043" s="3">
        <v>11.35</v>
      </c>
      <c r="BN4043" s="3">
        <v>87.04</v>
      </c>
      <c r="BO4043" s="3">
        <v>87.04</v>
      </c>
      <c r="BQ4043" s="3" t="s">
        <v>3737</v>
      </c>
      <c r="BR4043" s="3" t="s">
        <v>84</v>
      </c>
      <c r="BS4043" s="4">
        <v>45237</v>
      </c>
      <c r="BT4043" s="5">
        <v>0.59097222222222223</v>
      </c>
      <c r="BU4043" s="3" t="s">
        <v>3738</v>
      </c>
      <c r="BV4043" s="3" t="s">
        <v>86</v>
      </c>
      <c r="BY4043" s="3">
        <v>1200</v>
      </c>
      <c r="CC4043" s="3" t="s">
        <v>148</v>
      </c>
      <c r="CD4043" s="3">
        <v>1</v>
      </c>
      <c r="CE4043" s="3" t="s">
        <v>90</v>
      </c>
      <c r="CF4043" s="4">
        <v>45237</v>
      </c>
      <c r="CI4043" s="3">
        <v>1</v>
      </c>
      <c r="CJ4043" s="3">
        <v>1</v>
      </c>
      <c r="CK4043" s="3">
        <v>21</v>
      </c>
      <c r="CL4043" s="3" t="s">
        <v>86</v>
      </c>
    </row>
    <row r="4044" spans="1:90" x14ac:dyDescent="0.3">
      <c r="A4044" s="3" t="s">
        <v>72</v>
      </c>
      <c r="B4044" s="3" t="s">
        <v>73</v>
      </c>
      <c r="C4044" s="3" t="s">
        <v>74</v>
      </c>
      <c r="E4044" s="3" t="str">
        <f>"080055725817"</f>
        <v>080055725817</v>
      </c>
      <c r="F4044" s="4">
        <v>45236</v>
      </c>
      <c r="G4044" s="3">
        <v>202408</v>
      </c>
      <c r="H4044" s="3" t="s">
        <v>75</v>
      </c>
      <c r="I4044" s="3" t="s">
        <v>76</v>
      </c>
      <c r="J4044" s="3" t="s">
        <v>77</v>
      </c>
      <c r="K4044" s="3" t="s">
        <v>78</v>
      </c>
      <c r="L4044" s="3" t="s">
        <v>147</v>
      </c>
      <c r="M4044" s="3" t="s">
        <v>148</v>
      </c>
      <c r="N4044" s="3" t="s">
        <v>654</v>
      </c>
      <c r="O4044" s="3" t="s">
        <v>82</v>
      </c>
      <c r="P4044" s="3" t="str">
        <f>"1162955593                    "</f>
        <v xml:space="preserve">1162955593                    </v>
      </c>
      <c r="Q4044" s="3">
        <v>0</v>
      </c>
      <c r="R4044" s="3">
        <v>0</v>
      </c>
      <c r="S4044" s="3">
        <v>0</v>
      </c>
      <c r="T4044" s="3">
        <v>0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>
        <v>0</v>
      </c>
      <c r="AA4044" s="3">
        <v>0</v>
      </c>
      <c r="AB4044" s="3">
        <v>0</v>
      </c>
      <c r="AC4044" s="3">
        <v>0</v>
      </c>
      <c r="AD4044" s="3">
        <v>0</v>
      </c>
      <c r="AE4044" s="3">
        <v>0</v>
      </c>
      <c r="AF4044" s="3">
        <v>0</v>
      </c>
      <c r="AG4044" s="3">
        <v>0</v>
      </c>
      <c r="AH4044" s="3">
        <v>0</v>
      </c>
      <c r="AI4044" s="3">
        <v>0</v>
      </c>
      <c r="AJ4044" s="3">
        <v>0</v>
      </c>
      <c r="AK4044" s="3">
        <v>0</v>
      </c>
      <c r="AL4044" s="3">
        <v>0</v>
      </c>
      <c r="AM4044" s="3">
        <v>0</v>
      </c>
      <c r="AN4044" s="3">
        <v>0</v>
      </c>
      <c r="AO4044" s="3">
        <v>0</v>
      </c>
      <c r="AP4044" s="3">
        <v>0</v>
      </c>
      <c r="AQ4044" s="3">
        <v>29.54</v>
      </c>
      <c r="AR4044" s="3">
        <v>0</v>
      </c>
      <c r="AS4044" s="3">
        <v>0</v>
      </c>
      <c r="AT4044" s="3">
        <v>0</v>
      </c>
      <c r="AU4044" s="3">
        <v>0</v>
      </c>
      <c r="AV4044" s="3">
        <v>0</v>
      </c>
      <c r="AW4044" s="3">
        <v>0</v>
      </c>
      <c r="AX4044" s="3">
        <v>0</v>
      </c>
      <c r="AY4044" s="3">
        <v>0</v>
      </c>
      <c r="AZ4044" s="3">
        <v>0</v>
      </c>
      <c r="BA4044" s="3">
        <v>0</v>
      </c>
      <c r="BB4044" s="3">
        <v>0</v>
      </c>
      <c r="BC4044" s="3">
        <v>0</v>
      </c>
      <c r="BD4044" s="3">
        <v>0</v>
      </c>
      <c r="BE4044" s="3">
        <v>0</v>
      </c>
      <c r="BF4044" s="3">
        <v>0</v>
      </c>
      <c r="BG4044" s="3">
        <v>0</v>
      </c>
      <c r="BH4044" s="3">
        <v>1</v>
      </c>
      <c r="BI4044" s="3">
        <v>1</v>
      </c>
      <c r="BJ4044" s="3">
        <v>0.2</v>
      </c>
      <c r="BK4044" s="3">
        <v>1</v>
      </c>
      <c r="BL4044" s="3">
        <v>75.69</v>
      </c>
      <c r="BM4044" s="3">
        <v>11.35</v>
      </c>
      <c r="BN4044" s="3">
        <v>87.04</v>
      </c>
      <c r="BO4044" s="3">
        <v>87.04</v>
      </c>
      <c r="BQ4044" s="3" t="s">
        <v>655</v>
      </c>
      <c r="BR4044" s="3" t="s">
        <v>84</v>
      </c>
      <c r="BS4044" s="4">
        <v>45237</v>
      </c>
      <c r="BT4044" s="5">
        <v>0.42708333333333331</v>
      </c>
      <c r="BU4044" s="3" t="s">
        <v>656</v>
      </c>
      <c r="BV4044" s="3" t="s">
        <v>94</v>
      </c>
      <c r="BY4044" s="3">
        <v>1200</v>
      </c>
      <c r="CA4044" s="3" t="s">
        <v>657</v>
      </c>
      <c r="CC4044" s="3" t="s">
        <v>148</v>
      </c>
      <c r="CD4044" s="3">
        <v>2</v>
      </c>
      <c r="CE4044" s="3" t="s">
        <v>90</v>
      </c>
      <c r="CF4044" s="4">
        <v>45237</v>
      </c>
      <c r="CI4044" s="3">
        <v>1</v>
      </c>
      <c r="CJ4044" s="3">
        <v>1</v>
      </c>
      <c r="CK4044" s="3">
        <v>21</v>
      </c>
      <c r="CL4044" s="3" t="s">
        <v>86</v>
      </c>
    </row>
    <row r="4045" spans="1:90" x14ac:dyDescent="0.3">
      <c r="A4045" s="3" t="s">
        <v>72</v>
      </c>
      <c r="B4045" s="3" t="s">
        <v>73</v>
      </c>
      <c r="C4045" s="3" t="s">
        <v>74</v>
      </c>
      <c r="E4045" s="3" t="str">
        <f>"080055725596"</f>
        <v>080055725596</v>
      </c>
      <c r="F4045" s="4">
        <v>45236</v>
      </c>
      <c r="G4045" s="3">
        <v>202408</v>
      </c>
      <c r="H4045" s="3" t="s">
        <v>75</v>
      </c>
      <c r="I4045" s="3" t="s">
        <v>76</v>
      </c>
      <c r="J4045" s="3" t="s">
        <v>77</v>
      </c>
      <c r="K4045" s="3" t="s">
        <v>78</v>
      </c>
      <c r="L4045" s="3" t="s">
        <v>154</v>
      </c>
      <c r="M4045" s="3" t="s">
        <v>155</v>
      </c>
      <c r="N4045" s="3" t="s">
        <v>1793</v>
      </c>
      <c r="O4045" s="3" t="s">
        <v>82</v>
      </c>
      <c r="P4045" s="3" t="str">
        <f>"1162955606                    "</f>
        <v xml:space="preserve">1162955606                    </v>
      </c>
      <c r="Q4045" s="3">
        <v>0</v>
      </c>
      <c r="R4045" s="3">
        <v>0</v>
      </c>
      <c r="S4045" s="3">
        <v>0</v>
      </c>
      <c r="T4045" s="3">
        <v>0</v>
      </c>
      <c r="U4045" s="3">
        <v>0</v>
      </c>
      <c r="V4045" s="3">
        <v>0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0</v>
      </c>
      <c r="AD4045" s="3">
        <v>0</v>
      </c>
      <c r="AE4045" s="3">
        <v>0</v>
      </c>
      <c r="AF4045" s="3">
        <v>0</v>
      </c>
      <c r="AG4045" s="3">
        <v>0</v>
      </c>
      <c r="AH4045" s="3">
        <v>0</v>
      </c>
      <c r="AI4045" s="3">
        <v>0</v>
      </c>
      <c r="AJ4045" s="3">
        <v>0</v>
      </c>
      <c r="AK4045" s="3">
        <v>0</v>
      </c>
      <c r="AL4045" s="3">
        <v>0</v>
      </c>
      <c r="AM4045" s="3">
        <v>0</v>
      </c>
      <c r="AN4045" s="3">
        <v>0</v>
      </c>
      <c r="AO4045" s="3">
        <v>0</v>
      </c>
      <c r="AP4045" s="3">
        <v>0</v>
      </c>
      <c r="AQ4045" s="3">
        <v>23.07</v>
      </c>
      <c r="AR4045" s="3">
        <v>0</v>
      </c>
      <c r="AS4045" s="3">
        <v>0</v>
      </c>
      <c r="AT4045" s="3">
        <v>0</v>
      </c>
      <c r="AU4045" s="3">
        <v>0</v>
      </c>
      <c r="AV4045" s="3">
        <v>0</v>
      </c>
      <c r="AW4045" s="3">
        <v>0</v>
      </c>
      <c r="AX4045" s="3">
        <v>0</v>
      </c>
      <c r="AY4045" s="3">
        <v>0</v>
      </c>
      <c r="AZ4045" s="3">
        <v>0</v>
      </c>
      <c r="BA4045" s="3">
        <v>0</v>
      </c>
      <c r="BB4045" s="3">
        <v>0</v>
      </c>
      <c r="BC4045" s="3">
        <v>0</v>
      </c>
      <c r="BD4045" s="3">
        <v>0</v>
      </c>
      <c r="BE4045" s="3">
        <v>0</v>
      </c>
      <c r="BF4045" s="3">
        <v>0</v>
      </c>
      <c r="BG4045" s="3">
        <v>0</v>
      </c>
      <c r="BH4045" s="3">
        <v>1</v>
      </c>
      <c r="BI4045" s="3">
        <v>1</v>
      </c>
      <c r="BJ4045" s="3">
        <v>0.2</v>
      </c>
      <c r="BK4045" s="3">
        <v>1</v>
      </c>
      <c r="BL4045" s="3">
        <v>59.12</v>
      </c>
      <c r="BM4045" s="3">
        <v>8.8699999999999992</v>
      </c>
      <c r="BN4045" s="3">
        <v>67.989999999999995</v>
      </c>
      <c r="BO4045" s="3">
        <v>67.989999999999995</v>
      </c>
      <c r="BQ4045" s="3" t="s">
        <v>1794</v>
      </c>
      <c r="BR4045" s="3" t="s">
        <v>84</v>
      </c>
      <c r="BS4045" s="4">
        <v>45237</v>
      </c>
      <c r="BT4045" s="5">
        <v>0.44722222222222219</v>
      </c>
      <c r="BU4045" s="3" t="s">
        <v>3739</v>
      </c>
      <c r="BV4045" s="3" t="s">
        <v>86</v>
      </c>
      <c r="BW4045" s="3" t="s">
        <v>747</v>
      </c>
      <c r="BX4045" s="3" t="s">
        <v>1630</v>
      </c>
      <c r="BY4045" s="3">
        <v>1200</v>
      </c>
      <c r="CA4045" s="3" t="s">
        <v>2990</v>
      </c>
      <c r="CC4045" s="3" t="s">
        <v>155</v>
      </c>
      <c r="CD4045" s="3">
        <v>1422</v>
      </c>
      <c r="CE4045" s="3" t="s">
        <v>90</v>
      </c>
      <c r="CF4045" s="4">
        <v>45238</v>
      </c>
      <c r="CI4045" s="3">
        <v>1</v>
      </c>
      <c r="CJ4045" s="3">
        <v>1</v>
      </c>
      <c r="CK4045" s="3">
        <v>22</v>
      </c>
      <c r="CL4045" s="3" t="s">
        <v>86</v>
      </c>
    </row>
    <row r="4046" spans="1:90" x14ac:dyDescent="0.3">
      <c r="A4046" s="3" t="s">
        <v>72</v>
      </c>
      <c r="B4046" s="3" t="s">
        <v>73</v>
      </c>
      <c r="C4046" s="3" t="s">
        <v>74</v>
      </c>
      <c r="E4046" s="3" t="str">
        <f>"080055725218"</f>
        <v>080055725218</v>
      </c>
      <c r="F4046" s="4">
        <v>45236</v>
      </c>
      <c r="G4046" s="3">
        <v>202408</v>
      </c>
      <c r="H4046" s="3" t="s">
        <v>75</v>
      </c>
      <c r="I4046" s="3" t="s">
        <v>76</v>
      </c>
      <c r="J4046" s="3" t="s">
        <v>77</v>
      </c>
      <c r="K4046" s="3" t="s">
        <v>78</v>
      </c>
      <c r="L4046" s="3" t="s">
        <v>205</v>
      </c>
      <c r="M4046" s="3" t="s">
        <v>206</v>
      </c>
      <c r="N4046" s="3" t="s">
        <v>597</v>
      </c>
      <c r="O4046" s="3" t="s">
        <v>82</v>
      </c>
      <c r="P4046" s="3" t="str">
        <f>"1162955699                    "</f>
        <v xml:space="preserve">1162955699                    </v>
      </c>
      <c r="Q4046" s="3">
        <v>0</v>
      </c>
      <c r="R4046" s="3">
        <v>0</v>
      </c>
      <c r="S4046" s="3">
        <v>0</v>
      </c>
      <c r="T4046" s="3">
        <v>0</v>
      </c>
      <c r="U4046" s="3">
        <v>0</v>
      </c>
      <c r="V4046" s="3">
        <v>0</v>
      </c>
      <c r="W4046" s="3">
        <v>0</v>
      </c>
      <c r="X4046" s="3">
        <v>0</v>
      </c>
      <c r="Y4046" s="3">
        <v>0</v>
      </c>
      <c r="Z4046" s="3">
        <v>0</v>
      </c>
      <c r="AA4046" s="3">
        <v>0</v>
      </c>
      <c r="AB4046" s="3">
        <v>0</v>
      </c>
      <c r="AC4046" s="3">
        <v>0</v>
      </c>
      <c r="AD4046" s="3">
        <v>0</v>
      </c>
      <c r="AE4046" s="3">
        <v>0</v>
      </c>
      <c r="AF4046" s="3">
        <v>0</v>
      </c>
      <c r="AG4046" s="3">
        <v>0</v>
      </c>
      <c r="AH4046" s="3">
        <v>0</v>
      </c>
      <c r="AI4046" s="3">
        <v>0</v>
      </c>
      <c r="AJ4046" s="3">
        <v>0</v>
      </c>
      <c r="AK4046" s="3">
        <v>0</v>
      </c>
      <c r="AL4046" s="3">
        <v>0</v>
      </c>
      <c r="AM4046" s="3">
        <v>0</v>
      </c>
      <c r="AN4046" s="3">
        <v>0</v>
      </c>
      <c r="AO4046" s="3">
        <v>0</v>
      </c>
      <c r="AP4046" s="3">
        <v>0</v>
      </c>
      <c r="AQ4046" s="3">
        <v>29.54</v>
      </c>
      <c r="AR4046" s="3">
        <v>0</v>
      </c>
      <c r="AS4046" s="3">
        <v>0</v>
      </c>
      <c r="AT4046" s="3">
        <v>0</v>
      </c>
      <c r="AU4046" s="3">
        <v>0</v>
      </c>
      <c r="AV4046" s="3">
        <v>0</v>
      </c>
      <c r="AW4046" s="3">
        <v>0</v>
      </c>
      <c r="AX4046" s="3">
        <v>0</v>
      </c>
      <c r="AY4046" s="3">
        <v>0</v>
      </c>
      <c r="AZ4046" s="3">
        <v>0</v>
      </c>
      <c r="BA4046" s="3">
        <v>0</v>
      </c>
      <c r="BB4046" s="3">
        <v>0</v>
      </c>
      <c r="BC4046" s="3">
        <v>0</v>
      </c>
      <c r="BD4046" s="3">
        <v>0</v>
      </c>
      <c r="BE4046" s="3">
        <v>0</v>
      </c>
      <c r="BF4046" s="3">
        <v>0</v>
      </c>
      <c r="BG4046" s="3">
        <v>0</v>
      </c>
      <c r="BH4046" s="3">
        <v>1</v>
      </c>
      <c r="BI4046" s="3">
        <v>2</v>
      </c>
      <c r="BJ4046" s="3">
        <v>1.9</v>
      </c>
      <c r="BK4046" s="3">
        <v>2</v>
      </c>
      <c r="BL4046" s="3">
        <v>75.69</v>
      </c>
      <c r="BM4046" s="3">
        <v>11.35</v>
      </c>
      <c r="BN4046" s="3">
        <v>87.04</v>
      </c>
      <c r="BO4046" s="3">
        <v>87.04</v>
      </c>
      <c r="BQ4046" s="3" t="s">
        <v>598</v>
      </c>
      <c r="BR4046" s="3" t="s">
        <v>84</v>
      </c>
      <c r="BS4046" s="4">
        <v>45237</v>
      </c>
      <c r="BT4046" s="5">
        <v>0.64583333333333337</v>
      </c>
      <c r="BU4046" s="3" t="s">
        <v>1616</v>
      </c>
      <c r="BV4046" s="3" t="s">
        <v>86</v>
      </c>
      <c r="BW4046" s="3" t="s">
        <v>87</v>
      </c>
      <c r="BX4046" s="3" t="s">
        <v>695</v>
      </c>
      <c r="BY4046" s="3">
        <v>9610</v>
      </c>
      <c r="CA4046" s="3" t="s">
        <v>2942</v>
      </c>
      <c r="CC4046" s="3" t="s">
        <v>206</v>
      </c>
      <c r="CD4046" s="3">
        <v>4052</v>
      </c>
      <c r="CE4046" s="3" t="s">
        <v>90</v>
      </c>
      <c r="CF4046" s="4">
        <v>45238</v>
      </c>
      <c r="CI4046" s="3">
        <v>1</v>
      </c>
      <c r="CJ4046" s="3">
        <v>1</v>
      </c>
      <c r="CK4046" s="3">
        <v>21</v>
      </c>
      <c r="CL4046" s="3" t="s">
        <v>86</v>
      </c>
    </row>
    <row r="4047" spans="1:90" x14ac:dyDescent="0.3">
      <c r="A4047" s="3" t="s">
        <v>72</v>
      </c>
      <c r="B4047" s="3" t="s">
        <v>73</v>
      </c>
      <c r="C4047" s="3" t="s">
        <v>74</v>
      </c>
      <c r="E4047" s="3" t="str">
        <f>"080055725563"</f>
        <v>080055725563</v>
      </c>
      <c r="F4047" s="4">
        <v>45236</v>
      </c>
      <c r="G4047" s="3">
        <v>202408</v>
      </c>
      <c r="H4047" s="3" t="s">
        <v>75</v>
      </c>
      <c r="I4047" s="3" t="s">
        <v>76</v>
      </c>
      <c r="J4047" s="3" t="s">
        <v>77</v>
      </c>
      <c r="K4047" s="3" t="s">
        <v>78</v>
      </c>
      <c r="L4047" s="3" t="s">
        <v>79</v>
      </c>
      <c r="M4047" s="3" t="s">
        <v>80</v>
      </c>
      <c r="N4047" s="3" t="s">
        <v>752</v>
      </c>
      <c r="O4047" s="3" t="s">
        <v>82</v>
      </c>
      <c r="P4047" s="3" t="str">
        <f>"1162955629                    "</f>
        <v xml:space="preserve">1162955629                    </v>
      </c>
      <c r="Q4047" s="3">
        <v>0</v>
      </c>
      <c r="R4047" s="3">
        <v>0</v>
      </c>
      <c r="S4047" s="3">
        <v>0</v>
      </c>
      <c r="T4047" s="3">
        <v>0</v>
      </c>
      <c r="U4047" s="3">
        <v>0</v>
      </c>
      <c r="V4047" s="3">
        <v>0</v>
      </c>
      <c r="W4047" s="3">
        <v>0</v>
      </c>
      <c r="X4047" s="3">
        <v>0</v>
      </c>
      <c r="Y4047" s="3">
        <v>0</v>
      </c>
      <c r="Z4047" s="3">
        <v>0</v>
      </c>
      <c r="AA4047" s="3">
        <v>0</v>
      </c>
      <c r="AB4047" s="3">
        <v>0</v>
      </c>
      <c r="AC4047" s="3">
        <v>0</v>
      </c>
      <c r="AD4047" s="3">
        <v>0</v>
      </c>
      <c r="AE4047" s="3">
        <v>0</v>
      </c>
      <c r="AF4047" s="3">
        <v>0</v>
      </c>
      <c r="AG4047" s="3">
        <v>0</v>
      </c>
      <c r="AH4047" s="3">
        <v>0</v>
      </c>
      <c r="AI4047" s="3">
        <v>0</v>
      </c>
      <c r="AJ4047" s="3">
        <v>0</v>
      </c>
      <c r="AK4047" s="3">
        <v>0</v>
      </c>
      <c r="AL4047" s="3">
        <v>0</v>
      </c>
      <c r="AM4047" s="3">
        <v>0</v>
      </c>
      <c r="AN4047" s="3">
        <v>0</v>
      </c>
      <c r="AO4047" s="3">
        <v>0</v>
      </c>
      <c r="AP4047" s="3">
        <v>0</v>
      </c>
      <c r="AQ4047" s="3">
        <v>29.54</v>
      </c>
      <c r="AR4047" s="3">
        <v>0</v>
      </c>
      <c r="AS4047" s="3">
        <v>0</v>
      </c>
      <c r="AT4047" s="3">
        <v>0</v>
      </c>
      <c r="AU4047" s="3">
        <v>0</v>
      </c>
      <c r="AV4047" s="3">
        <v>0</v>
      </c>
      <c r="AW4047" s="3">
        <v>0</v>
      </c>
      <c r="AX4047" s="3">
        <v>0</v>
      </c>
      <c r="AY4047" s="3">
        <v>0</v>
      </c>
      <c r="AZ4047" s="3">
        <v>0</v>
      </c>
      <c r="BA4047" s="3">
        <v>0</v>
      </c>
      <c r="BB4047" s="3">
        <v>0</v>
      </c>
      <c r="BC4047" s="3">
        <v>0</v>
      </c>
      <c r="BD4047" s="3">
        <v>0</v>
      </c>
      <c r="BE4047" s="3">
        <v>0</v>
      </c>
      <c r="BF4047" s="3">
        <v>0</v>
      </c>
      <c r="BG4047" s="3">
        <v>0</v>
      </c>
      <c r="BH4047" s="3">
        <v>1</v>
      </c>
      <c r="BI4047" s="3">
        <v>1</v>
      </c>
      <c r="BJ4047" s="3">
        <v>0.2</v>
      </c>
      <c r="BK4047" s="3">
        <v>1</v>
      </c>
      <c r="BL4047" s="3">
        <v>75.69</v>
      </c>
      <c r="BM4047" s="3">
        <v>11.35</v>
      </c>
      <c r="BN4047" s="3">
        <v>87.04</v>
      </c>
      <c r="BO4047" s="3">
        <v>87.04</v>
      </c>
      <c r="BQ4047" s="3" t="s">
        <v>753</v>
      </c>
      <c r="BR4047" s="3" t="s">
        <v>84</v>
      </c>
      <c r="BS4047" s="4">
        <v>45237</v>
      </c>
      <c r="BT4047" s="5">
        <v>0.40972222222222227</v>
      </c>
      <c r="BU4047" s="3" t="s">
        <v>1244</v>
      </c>
      <c r="BV4047" s="3" t="s">
        <v>94</v>
      </c>
      <c r="BY4047" s="3">
        <v>1200</v>
      </c>
      <c r="CA4047" s="3" t="s">
        <v>604</v>
      </c>
      <c r="CC4047" s="3" t="s">
        <v>80</v>
      </c>
      <c r="CD4047" s="3">
        <v>8001</v>
      </c>
      <c r="CE4047" s="3" t="s">
        <v>90</v>
      </c>
      <c r="CF4047" s="4">
        <v>45238</v>
      </c>
      <c r="CI4047" s="3">
        <v>1</v>
      </c>
      <c r="CJ4047" s="3">
        <v>1</v>
      </c>
      <c r="CK4047" s="3">
        <v>21</v>
      </c>
      <c r="CL4047" s="3" t="s">
        <v>86</v>
      </c>
    </row>
    <row r="4048" spans="1:90" x14ac:dyDescent="0.3">
      <c r="A4048" s="3" t="s">
        <v>72</v>
      </c>
      <c r="B4048" s="3" t="s">
        <v>73</v>
      </c>
      <c r="C4048" s="3" t="s">
        <v>74</v>
      </c>
      <c r="E4048" s="3" t="str">
        <f>"080055725179"</f>
        <v>080055725179</v>
      </c>
      <c r="F4048" s="4">
        <v>45236</v>
      </c>
      <c r="G4048" s="3">
        <v>202408</v>
      </c>
      <c r="H4048" s="3" t="s">
        <v>75</v>
      </c>
      <c r="I4048" s="3" t="s">
        <v>76</v>
      </c>
      <c r="J4048" s="3" t="s">
        <v>77</v>
      </c>
      <c r="K4048" s="3" t="s">
        <v>78</v>
      </c>
      <c r="L4048" s="3" t="s">
        <v>442</v>
      </c>
      <c r="M4048" s="3" t="s">
        <v>443</v>
      </c>
      <c r="N4048" s="3" t="s">
        <v>3740</v>
      </c>
      <c r="O4048" s="3" t="s">
        <v>82</v>
      </c>
      <c r="P4048" s="3" t="str">
        <f>"1162955647                    "</f>
        <v xml:space="preserve">1162955647                    </v>
      </c>
      <c r="Q4048" s="3">
        <v>0</v>
      </c>
      <c r="R4048" s="3">
        <v>0</v>
      </c>
      <c r="S4048" s="3">
        <v>0</v>
      </c>
      <c r="T4048" s="3">
        <v>0</v>
      </c>
      <c r="U4048" s="3">
        <v>0</v>
      </c>
      <c r="V4048" s="3">
        <v>0</v>
      </c>
      <c r="W4048" s="3">
        <v>0</v>
      </c>
      <c r="X4048" s="3">
        <v>0</v>
      </c>
      <c r="Y4048" s="3">
        <v>0</v>
      </c>
      <c r="Z4048" s="3">
        <v>0</v>
      </c>
      <c r="AA4048" s="3">
        <v>0</v>
      </c>
      <c r="AB4048" s="3">
        <v>0</v>
      </c>
      <c r="AC4048" s="3">
        <v>0</v>
      </c>
      <c r="AD4048" s="3">
        <v>0</v>
      </c>
      <c r="AE4048" s="3">
        <v>0</v>
      </c>
      <c r="AF4048" s="3">
        <v>0</v>
      </c>
      <c r="AG4048" s="3">
        <v>0</v>
      </c>
      <c r="AH4048" s="3">
        <v>0</v>
      </c>
      <c r="AI4048" s="3">
        <v>0</v>
      </c>
      <c r="AJ4048" s="3">
        <v>0</v>
      </c>
      <c r="AK4048" s="3">
        <v>0</v>
      </c>
      <c r="AL4048" s="3">
        <v>0</v>
      </c>
      <c r="AM4048" s="3">
        <v>0</v>
      </c>
      <c r="AN4048" s="3">
        <v>0</v>
      </c>
      <c r="AO4048" s="3">
        <v>0</v>
      </c>
      <c r="AP4048" s="3">
        <v>0</v>
      </c>
      <c r="AQ4048" s="3">
        <v>23.07</v>
      </c>
      <c r="AR4048" s="3">
        <v>0</v>
      </c>
      <c r="AS4048" s="3">
        <v>0</v>
      </c>
      <c r="AT4048" s="3">
        <v>0</v>
      </c>
      <c r="AU4048" s="3">
        <v>0</v>
      </c>
      <c r="AV4048" s="3">
        <v>0</v>
      </c>
      <c r="AW4048" s="3">
        <v>0</v>
      </c>
      <c r="AX4048" s="3">
        <v>0</v>
      </c>
      <c r="AY4048" s="3">
        <v>0</v>
      </c>
      <c r="AZ4048" s="3">
        <v>0</v>
      </c>
      <c r="BA4048" s="3">
        <v>0</v>
      </c>
      <c r="BB4048" s="3">
        <v>0</v>
      </c>
      <c r="BC4048" s="3">
        <v>0</v>
      </c>
      <c r="BD4048" s="3">
        <v>0</v>
      </c>
      <c r="BE4048" s="3">
        <v>0</v>
      </c>
      <c r="BF4048" s="3">
        <v>0</v>
      </c>
      <c r="BG4048" s="3">
        <v>0</v>
      </c>
      <c r="BH4048" s="3">
        <v>1</v>
      </c>
      <c r="BI4048" s="3">
        <v>3</v>
      </c>
      <c r="BJ4048" s="3">
        <v>1.7</v>
      </c>
      <c r="BK4048" s="3">
        <v>3</v>
      </c>
      <c r="BL4048" s="3">
        <v>59.12</v>
      </c>
      <c r="BM4048" s="3">
        <v>8.8699999999999992</v>
      </c>
      <c r="BN4048" s="3">
        <v>67.989999999999995</v>
      </c>
      <c r="BO4048" s="3">
        <v>67.989999999999995</v>
      </c>
      <c r="BQ4048" s="3" t="s">
        <v>3741</v>
      </c>
      <c r="BR4048" s="3" t="s">
        <v>84</v>
      </c>
      <c r="BS4048" s="4">
        <v>45237</v>
      </c>
      <c r="BT4048" s="5">
        <v>0.32777777777777778</v>
      </c>
      <c r="BU4048" s="3" t="s">
        <v>3742</v>
      </c>
      <c r="BV4048" s="3" t="s">
        <v>94</v>
      </c>
      <c r="BY4048" s="3">
        <v>8550</v>
      </c>
      <c r="CA4048" s="3" t="s">
        <v>1512</v>
      </c>
      <c r="CC4048" s="3" t="s">
        <v>443</v>
      </c>
      <c r="CD4048" s="3">
        <v>2001</v>
      </c>
      <c r="CE4048" s="3" t="s">
        <v>90</v>
      </c>
      <c r="CF4048" s="4">
        <v>45237</v>
      </c>
      <c r="CI4048" s="3">
        <v>1</v>
      </c>
      <c r="CJ4048" s="3">
        <v>1</v>
      </c>
      <c r="CK4048" s="3">
        <v>22</v>
      </c>
      <c r="CL4048" s="3" t="s">
        <v>86</v>
      </c>
    </row>
    <row r="4049" spans="1:90" x14ac:dyDescent="0.3">
      <c r="A4049" s="3" t="s">
        <v>72</v>
      </c>
      <c r="B4049" s="3" t="s">
        <v>73</v>
      </c>
      <c r="C4049" s="3" t="s">
        <v>74</v>
      </c>
      <c r="E4049" s="3" t="str">
        <f>"080055725481"</f>
        <v>080055725481</v>
      </c>
      <c r="F4049" s="4">
        <v>45236</v>
      </c>
      <c r="G4049" s="3">
        <v>202408</v>
      </c>
      <c r="H4049" s="3" t="s">
        <v>75</v>
      </c>
      <c r="I4049" s="3" t="s">
        <v>76</v>
      </c>
      <c r="J4049" s="3" t="s">
        <v>77</v>
      </c>
      <c r="K4049" s="3" t="s">
        <v>78</v>
      </c>
      <c r="L4049" s="3" t="s">
        <v>442</v>
      </c>
      <c r="M4049" s="3" t="s">
        <v>443</v>
      </c>
      <c r="N4049" s="3" t="s">
        <v>3743</v>
      </c>
      <c r="O4049" s="3" t="s">
        <v>82</v>
      </c>
      <c r="P4049" s="3" t="str">
        <f>"1162955607                    "</f>
        <v xml:space="preserve">1162955607                    </v>
      </c>
      <c r="Q4049" s="3">
        <v>0</v>
      </c>
      <c r="R4049" s="3">
        <v>0</v>
      </c>
      <c r="S4049" s="3">
        <v>0</v>
      </c>
      <c r="T4049" s="3">
        <v>0</v>
      </c>
      <c r="U4049" s="3">
        <v>0</v>
      </c>
      <c r="V4049" s="3">
        <v>0</v>
      </c>
      <c r="W4049" s="3">
        <v>0</v>
      </c>
      <c r="X4049" s="3">
        <v>0</v>
      </c>
      <c r="Y4049" s="3">
        <v>0</v>
      </c>
      <c r="Z4049" s="3">
        <v>0</v>
      </c>
      <c r="AA4049" s="3">
        <v>0</v>
      </c>
      <c r="AB4049" s="3">
        <v>0</v>
      </c>
      <c r="AC4049" s="3">
        <v>0</v>
      </c>
      <c r="AD4049" s="3">
        <v>0</v>
      </c>
      <c r="AE4049" s="3">
        <v>0</v>
      </c>
      <c r="AF4049" s="3">
        <v>0</v>
      </c>
      <c r="AG4049" s="3">
        <v>0</v>
      </c>
      <c r="AH4049" s="3">
        <v>0</v>
      </c>
      <c r="AI4049" s="3">
        <v>0</v>
      </c>
      <c r="AJ4049" s="3">
        <v>0</v>
      </c>
      <c r="AK4049" s="3">
        <v>0</v>
      </c>
      <c r="AL4049" s="3">
        <v>0</v>
      </c>
      <c r="AM4049" s="3">
        <v>0</v>
      </c>
      <c r="AN4049" s="3">
        <v>0</v>
      </c>
      <c r="AO4049" s="3">
        <v>0</v>
      </c>
      <c r="AP4049" s="3">
        <v>0</v>
      </c>
      <c r="AQ4049" s="3">
        <v>23.07</v>
      </c>
      <c r="AR4049" s="3">
        <v>0</v>
      </c>
      <c r="AS4049" s="3">
        <v>0</v>
      </c>
      <c r="AT4049" s="3">
        <v>0</v>
      </c>
      <c r="AU4049" s="3">
        <v>0</v>
      </c>
      <c r="AV4049" s="3">
        <v>0</v>
      </c>
      <c r="AW4049" s="3">
        <v>0</v>
      </c>
      <c r="AX4049" s="3">
        <v>0</v>
      </c>
      <c r="AY4049" s="3">
        <v>0</v>
      </c>
      <c r="AZ4049" s="3">
        <v>0</v>
      </c>
      <c r="BA4049" s="3">
        <v>0</v>
      </c>
      <c r="BB4049" s="3">
        <v>0</v>
      </c>
      <c r="BC4049" s="3">
        <v>0</v>
      </c>
      <c r="BD4049" s="3">
        <v>0</v>
      </c>
      <c r="BE4049" s="3">
        <v>0</v>
      </c>
      <c r="BF4049" s="3">
        <v>0</v>
      </c>
      <c r="BG4049" s="3">
        <v>0</v>
      </c>
      <c r="BH4049" s="3">
        <v>1</v>
      </c>
      <c r="BI4049" s="3">
        <v>1</v>
      </c>
      <c r="BJ4049" s="3">
        <v>0.2</v>
      </c>
      <c r="BK4049" s="3">
        <v>1</v>
      </c>
      <c r="BL4049" s="3">
        <v>59.12</v>
      </c>
      <c r="BM4049" s="3">
        <v>8.8699999999999992</v>
      </c>
      <c r="BN4049" s="3">
        <v>67.989999999999995</v>
      </c>
      <c r="BO4049" s="3">
        <v>67.989999999999995</v>
      </c>
      <c r="BQ4049" s="3" t="s">
        <v>3744</v>
      </c>
      <c r="BR4049" s="3" t="s">
        <v>84</v>
      </c>
      <c r="BS4049" s="4">
        <v>45237</v>
      </c>
      <c r="BT4049" s="5">
        <v>0.3298611111111111</v>
      </c>
      <c r="BU4049" s="3" t="s">
        <v>3745</v>
      </c>
      <c r="BV4049" s="3" t="s">
        <v>94</v>
      </c>
      <c r="BY4049" s="3">
        <v>1200</v>
      </c>
      <c r="CA4049" s="3" t="s">
        <v>673</v>
      </c>
      <c r="CC4049" s="3" t="s">
        <v>443</v>
      </c>
      <c r="CD4049" s="3">
        <v>2094</v>
      </c>
      <c r="CE4049" s="3" t="s">
        <v>90</v>
      </c>
      <c r="CF4049" s="4">
        <v>45237</v>
      </c>
      <c r="CI4049" s="3">
        <v>1</v>
      </c>
      <c r="CJ4049" s="3">
        <v>1</v>
      </c>
      <c r="CK4049" s="3">
        <v>22</v>
      </c>
      <c r="CL4049" s="3" t="s">
        <v>86</v>
      </c>
    </row>
    <row r="4050" spans="1:90" x14ac:dyDescent="0.3">
      <c r="A4050" s="3" t="s">
        <v>72</v>
      </c>
      <c r="B4050" s="3" t="s">
        <v>73</v>
      </c>
      <c r="C4050" s="3" t="s">
        <v>74</v>
      </c>
      <c r="E4050" s="3" t="str">
        <f>"080055727129"</f>
        <v>080055727129</v>
      </c>
      <c r="F4050" s="4">
        <v>45236</v>
      </c>
      <c r="G4050" s="3">
        <v>202408</v>
      </c>
      <c r="H4050" s="3" t="s">
        <v>75</v>
      </c>
      <c r="I4050" s="3" t="s">
        <v>76</v>
      </c>
      <c r="J4050" s="3" t="s">
        <v>77</v>
      </c>
      <c r="K4050" s="3" t="s">
        <v>78</v>
      </c>
      <c r="L4050" s="3" t="s">
        <v>187</v>
      </c>
      <c r="M4050" s="3" t="s">
        <v>188</v>
      </c>
      <c r="N4050" s="3" t="s">
        <v>363</v>
      </c>
      <c r="O4050" s="3" t="s">
        <v>82</v>
      </c>
      <c r="P4050" s="3" t="str">
        <f>"1162955480                    "</f>
        <v xml:space="preserve">1162955480                    </v>
      </c>
      <c r="Q4050" s="3">
        <v>0</v>
      </c>
      <c r="R4050" s="3">
        <v>0</v>
      </c>
      <c r="S4050" s="3">
        <v>0</v>
      </c>
      <c r="T4050" s="3">
        <v>0</v>
      </c>
      <c r="U4050" s="3">
        <v>0</v>
      </c>
      <c r="V4050" s="3">
        <v>0</v>
      </c>
      <c r="W4050" s="3">
        <v>0</v>
      </c>
      <c r="X4050" s="3">
        <v>0</v>
      </c>
      <c r="Y4050" s="3">
        <v>0</v>
      </c>
      <c r="Z4050" s="3">
        <v>0</v>
      </c>
      <c r="AA4050" s="3">
        <v>0</v>
      </c>
      <c r="AB4050" s="3">
        <v>0</v>
      </c>
      <c r="AC4050" s="3">
        <v>0</v>
      </c>
      <c r="AD4050" s="3">
        <v>0</v>
      </c>
      <c r="AE4050" s="3">
        <v>0</v>
      </c>
      <c r="AF4050" s="3">
        <v>0</v>
      </c>
      <c r="AG4050" s="3">
        <v>0</v>
      </c>
      <c r="AH4050" s="3">
        <v>0</v>
      </c>
      <c r="AI4050" s="3">
        <v>0</v>
      </c>
      <c r="AJ4050" s="3">
        <v>0</v>
      </c>
      <c r="AK4050" s="3">
        <v>0</v>
      </c>
      <c r="AL4050" s="3">
        <v>0</v>
      </c>
      <c r="AM4050" s="3">
        <v>0</v>
      </c>
      <c r="AN4050" s="3">
        <v>0</v>
      </c>
      <c r="AO4050" s="3">
        <v>0</v>
      </c>
      <c r="AP4050" s="3">
        <v>0</v>
      </c>
      <c r="AQ4050" s="3">
        <v>132.84</v>
      </c>
      <c r="AR4050" s="3">
        <v>0</v>
      </c>
      <c r="AS4050" s="3">
        <v>0</v>
      </c>
      <c r="AT4050" s="3">
        <v>0</v>
      </c>
      <c r="AU4050" s="3">
        <v>0</v>
      </c>
      <c r="AV4050" s="3">
        <v>0</v>
      </c>
      <c r="AW4050" s="3">
        <v>0</v>
      </c>
      <c r="AX4050" s="3">
        <v>0</v>
      </c>
      <c r="AY4050" s="3">
        <v>0</v>
      </c>
      <c r="AZ4050" s="3">
        <v>0</v>
      </c>
      <c r="BA4050" s="3">
        <v>0</v>
      </c>
      <c r="BB4050" s="3">
        <v>0</v>
      </c>
      <c r="BC4050" s="3">
        <v>0</v>
      </c>
      <c r="BD4050" s="3">
        <v>0</v>
      </c>
      <c r="BE4050" s="3">
        <v>0</v>
      </c>
      <c r="BF4050" s="3">
        <v>0</v>
      </c>
      <c r="BG4050" s="3">
        <v>0</v>
      </c>
      <c r="BH4050" s="3">
        <v>1</v>
      </c>
      <c r="BI4050" s="3">
        <v>9</v>
      </c>
      <c r="BJ4050" s="3">
        <v>2</v>
      </c>
      <c r="BK4050" s="3">
        <v>9</v>
      </c>
      <c r="BL4050" s="3">
        <v>340.41</v>
      </c>
      <c r="BM4050" s="3">
        <v>51.06</v>
      </c>
      <c r="BN4050" s="3">
        <v>391.47</v>
      </c>
      <c r="BO4050" s="3">
        <v>391.47</v>
      </c>
      <c r="BQ4050" s="3" t="s">
        <v>364</v>
      </c>
      <c r="BR4050" s="3" t="s">
        <v>84</v>
      </c>
      <c r="BS4050" s="4">
        <v>45237</v>
      </c>
      <c r="BT4050" s="5">
        <v>0.34722222222222227</v>
      </c>
      <c r="BU4050" s="3" t="s">
        <v>3746</v>
      </c>
      <c r="BV4050" s="3" t="s">
        <v>94</v>
      </c>
      <c r="BY4050" s="3">
        <v>9918</v>
      </c>
      <c r="CA4050" s="3" t="s">
        <v>366</v>
      </c>
      <c r="CC4050" s="3" t="s">
        <v>188</v>
      </c>
      <c r="CD4050" s="3">
        <v>3608</v>
      </c>
      <c r="CE4050" s="3" t="s">
        <v>90</v>
      </c>
      <c r="CF4050" s="4">
        <v>45238</v>
      </c>
      <c r="CI4050" s="3">
        <v>1</v>
      </c>
      <c r="CJ4050" s="3">
        <v>1</v>
      </c>
      <c r="CK4050" s="3">
        <v>21</v>
      </c>
      <c r="CL4050" s="3" t="s">
        <v>86</v>
      </c>
    </row>
    <row r="4051" spans="1:90" x14ac:dyDescent="0.3">
      <c r="A4051" s="3" t="s">
        <v>72</v>
      </c>
      <c r="B4051" s="3" t="s">
        <v>73</v>
      </c>
      <c r="C4051" s="3" t="s">
        <v>74</v>
      </c>
      <c r="E4051" s="3" t="str">
        <f>"080055721878"</f>
        <v>080055721878</v>
      </c>
      <c r="F4051" s="4">
        <v>45236</v>
      </c>
      <c r="G4051" s="3">
        <v>202408</v>
      </c>
      <c r="H4051" s="3" t="s">
        <v>75</v>
      </c>
      <c r="I4051" s="3" t="s">
        <v>76</v>
      </c>
      <c r="J4051" s="3" t="s">
        <v>77</v>
      </c>
      <c r="K4051" s="3" t="s">
        <v>78</v>
      </c>
      <c r="L4051" s="3" t="s">
        <v>314</v>
      </c>
      <c r="M4051" s="3" t="s">
        <v>315</v>
      </c>
      <c r="N4051" s="3" t="s">
        <v>316</v>
      </c>
      <c r="O4051" s="3" t="s">
        <v>82</v>
      </c>
      <c r="P4051" s="3" t="str">
        <f>"1162955578                    "</f>
        <v xml:space="preserve">1162955578                    </v>
      </c>
      <c r="Q4051" s="3">
        <v>0</v>
      </c>
      <c r="R4051" s="3">
        <v>0</v>
      </c>
      <c r="S4051" s="3">
        <v>0</v>
      </c>
      <c r="T4051" s="3">
        <v>0</v>
      </c>
      <c r="U4051" s="3">
        <v>0</v>
      </c>
      <c r="V4051" s="3">
        <v>0</v>
      </c>
      <c r="W4051" s="3">
        <v>0</v>
      </c>
      <c r="X4051" s="3">
        <v>0</v>
      </c>
      <c r="Y4051" s="3">
        <v>0</v>
      </c>
      <c r="Z4051" s="3">
        <v>0</v>
      </c>
      <c r="AA4051" s="3">
        <v>0</v>
      </c>
      <c r="AB4051" s="3">
        <v>0</v>
      </c>
      <c r="AC4051" s="3">
        <v>0</v>
      </c>
      <c r="AD4051" s="3">
        <v>0</v>
      </c>
      <c r="AE4051" s="3">
        <v>0</v>
      </c>
      <c r="AF4051" s="3">
        <v>0</v>
      </c>
      <c r="AG4051" s="3">
        <v>0</v>
      </c>
      <c r="AH4051" s="3">
        <v>0</v>
      </c>
      <c r="AI4051" s="3">
        <v>0</v>
      </c>
      <c r="AJ4051" s="3">
        <v>0</v>
      </c>
      <c r="AK4051" s="3">
        <v>0</v>
      </c>
      <c r="AL4051" s="3">
        <v>0</v>
      </c>
      <c r="AM4051" s="3">
        <v>0</v>
      </c>
      <c r="AN4051" s="3">
        <v>0</v>
      </c>
      <c r="AO4051" s="3">
        <v>0</v>
      </c>
      <c r="AP4051" s="3">
        <v>0</v>
      </c>
      <c r="AQ4051" s="3">
        <v>29.54</v>
      </c>
      <c r="AR4051" s="3">
        <v>0</v>
      </c>
      <c r="AS4051" s="3">
        <v>0</v>
      </c>
      <c r="AT4051" s="3">
        <v>0</v>
      </c>
      <c r="AU4051" s="3">
        <v>0</v>
      </c>
      <c r="AV4051" s="3">
        <v>0</v>
      </c>
      <c r="AW4051" s="3">
        <v>0</v>
      </c>
      <c r="AX4051" s="3">
        <v>0</v>
      </c>
      <c r="AY4051" s="3">
        <v>0</v>
      </c>
      <c r="AZ4051" s="3">
        <v>0</v>
      </c>
      <c r="BA4051" s="3">
        <v>0</v>
      </c>
      <c r="BB4051" s="3">
        <v>0</v>
      </c>
      <c r="BC4051" s="3">
        <v>0</v>
      </c>
      <c r="BD4051" s="3">
        <v>0</v>
      </c>
      <c r="BE4051" s="3">
        <v>0</v>
      </c>
      <c r="BF4051" s="3">
        <v>0</v>
      </c>
      <c r="BG4051" s="3">
        <v>0</v>
      </c>
      <c r="BH4051" s="3">
        <v>1</v>
      </c>
      <c r="BI4051" s="3">
        <v>1</v>
      </c>
      <c r="BJ4051" s="3">
        <v>0.2</v>
      </c>
      <c r="BK4051" s="3">
        <v>1</v>
      </c>
      <c r="BL4051" s="3">
        <v>75.69</v>
      </c>
      <c r="BM4051" s="3">
        <v>11.35</v>
      </c>
      <c r="BN4051" s="3">
        <v>87.04</v>
      </c>
      <c r="BO4051" s="3">
        <v>87.04</v>
      </c>
      <c r="BQ4051" s="3" t="s">
        <v>317</v>
      </c>
      <c r="BR4051" s="3" t="s">
        <v>84</v>
      </c>
      <c r="BS4051" s="4">
        <v>45237</v>
      </c>
      <c r="BT4051" s="5">
        <v>0.33124999999999999</v>
      </c>
      <c r="BU4051" s="3" t="s">
        <v>2910</v>
      </c>
      <c r="BV4051" s="3" t="s">
        <v>94</v>
      </c>
      <c r="BY4051" s="3">
        <v>1200</v>
      </c>
      <c r="CA4051" s="3" t="s">
        <v>2193</v>
      </c>
      <c r="CC4051" s="3" t="s">
        <v>315</v>
      </c>
      <c r="CD4051" s="3">
        <v>7600</v>
      </c>
      <c r="CE4051" s="3" t="s">
        <v>90</v>
      </c>
      <c r="CF4051" s="4">
        <v>45238</v>
      </c>
      <c r="CI4051" s="3">
        <v>1</v>
      </c>
      <c r="CJ4051" s="3">
        <v>1</v>
      </c>
      <c r="CK4051" s="3">
        <v>21</v>
      </c>
      <c r="CL4051" s="3" t="s">
        <v>86</v>
      </c>
    </row>
    <row r="4052" spans="1:90" x14ac:dyDescent="0.3">
      <c r="A4052" s="3" t="s">
        <v>72</v>
      </c>
      <c r="B4052" s="3" t="s">
        <v>73</v>
      </c>
      <c r="C4052" s="3" t="s">
        <v>74</v>
      </c>
      <c r="E4052" s="3" t="str">
        <f>"080055725074"</f>
        <v>080055725074</v>
      </c>
      <c r="F4052" s="4">
        <v>45236</v>
      </c>
      <c r="G4052" s="3">
        <v>202408</v>
      </c>
      <c r="H4052" s="3" t="s">
        <v>75</v>
      </c>
      <c r="I4052" s="3" t="s">
        <v>76</v>
      </c>
      <c r="J4052" s="3" t="s">
        <v>77</v>
      </c>
      <c r="K4052" s="3" t="s">
        <v>78</v>
      </c>
      <c r="L4052" s="3" t="s">
        <v>238</v>
      </c>
      <c r="M4052" s="3" t="s">
        <v>239</v>
      </c>
      <c r="N4052" s="3" t="s">
        <v>579</v>
      </c>
      <c r="O4052" s="3" t="s">
        <v>82</v>
      </c>
      <c r="P4052" s="3" t="str">
        <f>"1162955677                    "</f>
        <v xml:space="preserve">1162955677                    </v>
      </c>
      <c r="Q4052" s="3">
        <v>0</v>
      </c>
      <c r="R4052" s="3">
        <v>0</v>
      </c>
      <c r="S4052" s="3">
        <v>0</v>
      </c>
      <c r="T4052" s="3">
        <v>0</v>
      </c>
      <c r="U4052" s="3">
        <v>0</v>
      </c>
      <c r="V4052" s="3">
        <v>0</v>
      </c>
      <c r="W4052" s="3">
        <v>0</v>
      </c>
      <c r="X4052" s="3">
        <v>0</v>
      </c>
      <c r="Y4052" s="3">
        <v>0</v>
      </c>
      <c r="Z4052" s="3">
        <v>0</v>
      </c>
      <c r="AA4052" s="3">
        <v>0</v>
      </c>
      <c r="AB4052" s="3">
        <v>0</v>
      </c>
      <c r="AC4052" s="3">
        <v>0</v>
      </c>
      <c r="AD4052" s="3">
        <v>0</v>
      </c>
      <c r="AE4052" s="3">
        <v>0</v>
      </c>
      <c r="AF4052" s="3">
        <v>0</v>
      </c>
      <c r="AG4052" s="3">
        <v>0</v>
      </c>
      <c r="AH4052" s="3">
        <v>0</v>
      </c>
      <c r="AI4052" s="3">
        <v>0</v>
      </c>
      <c r="AJ4052" s="3">
        <v>0</v>
      </c>
      <c r="AK4052" s="3">
        <v>0</v>
      </c>
      <c r="AL4052" s="3">
        <v>0</v>
      </c>
      <c r="AM4052" s="3">
        <v>0</v>
      </c>
      <c r="AN4052" s="3">
        <v>0</v>
      </c>
      <c r="AO4052" s="3">
        <v>0</v>
      </c>
      <c r="AP4052" s="3">
        <v>0</v>
      </c>
      <c r="AQ4052" s="3">
        <v>29.54</v>
      </c>
      <c r="AR4052" s="3">
        <v>0</v>
      </c>
      <c r="AS4052" s="3">
        <v>0</v>
      </c>
      <c r="AT4052" s="3">
        <v>0</v>
      </c>
      <c r="AU4052" s="3">
        <v>0</v>
      </c>
      <c r="AV4052" s="3">
        <v>0</v>
      </c>
      <c r="AW4052" s="3">
        <v>0</v>
      </c>
      <c r="AX4052" s="3">
        <v>0</v>
      </c>
      <c r="AY4052" s="3">
        <v>0</v>
      </c>
      <c r="AZ4052" s="3">
        <v>0</v>
      </c>
      <c r="BA4052" s="3">
        <v>0</v>
      </c>
      <c r="BB4052" s="3">
        <v>0</v>
      </c>
      <c r="BC4052" s="3">
        <v>0</v>
      </c>
      <c r="BD4052" s="3">
        <v>0</v>
      </c>
      <c r="BE4052" s="3">
        <v>0</v>
      </c>
      <c r="BF4052" s="3">
        <v>0</v>
      </c>
      <c r="BG4052" s="3">
        <v>0</v>
      </c>
      <c r="BH4052" s="3">
        <v>1</v>
      </c>
      <c r="BI4052" s="3">
        <v>2</v>
      </c>
      <c r="BJ4052" s="3">
        <v>1.5</v>
      </c>
      <c r="BK4052" s="3">
        <v>2</v>
      </c>
      <c r="BL4052" s="3">
        <v>75.69</v>
      </c>
      <c r="BM4052" s="3">
        <v>11.35</v>
      </c>
      <c r="BN4052" s="3">
        <v>87.04</v>
      </c>
      <c r="BO4052" s="3">
        <v>87.04</v>
      </c>
      <c r="BQ4052" s="3" t="s">
        <v>580</v>
      </c>
      <c r="BR4052" s="3" t="s">
        <v>84</v>
      </c>
      <c r="BS4052" s="4">
        <v>45237</v>
      </c>
      <c r="BT4052" s="5">
        <v>0.3972222222222222</v>
      </c>
      <c r="BU4052" s="3" t="s">
        <v>3747</v>
      </c>
      <c r="BV4052" s="3" t="s">
        <v>94</v>
      </c>
      <c r="BY4052" s="3">
        <v>7540</v>
      </c>
      <c r="CA4052" s="3" t="s">
        <v>2945</v>
      </c>
      <c r="CC4052" s="3" t="s">
        <v>239</v>
      </c>
      <c r="CD4052" s="3">
        <v>5201</v>
      </c>
      <c r="CE4052" s="3" t="s">
        <v>90</v>
      </c>
      <c r="CF4052" s="4">
        <v>45237</v>
      </c>
      <c r="CI4052" s="3">
        <v>1</v>
      </c>
      <c r="CJ4052" s="3">
        <v>1</v>
      </c>
      <c r="CK4052" s="3">
        <v>21</v>
      </c>
      <c r="CL4052" s="3" t="s">
        <v>86</v>
      </c>
    </row>
    <row r="4053" spans="1:90" x14ac:dyDescent="0.3">
      <c r="A4053" s="3" t="s">
        <v>72</v>
      </c>
      <c r="B4053" s="3" t="s">
        <v>73</v>
      </c>
      <c r="C4053" s="3" t="s">
        <v>74</v>
      </c>
      <c r="E4053" s="3" t="str">
        <f>"080055725533"</f>
        <v>080055725533</v>
      </c>
      <c r="F4053" s="4">
        <v>45236</v>
      </c>
      <c r="G4053" s="3">
        <v>202408</v>
      </c>
      <c r="H4053" s="3" t="s">
        <v>75</v>
      </c>
      <c r="I4053" s="3" t="s">
        <v>76</v>
      </c>
      <c r="J4053" s="3" t="s">
        <v>77</v>
      </c>
      <c r="K4053" s="3" t="s">
        <v>78</v>
      </c>
      <c r="L4053" s="3" t="s">
        <v>187</v>
      </c>
      <c r="M4053" s="3" t="s">
        <v>188</v>
      </c>
      <c r="N4053" s="3" t="s">
        <v>3748</v>
      </c>
      <c r="O4053" s="3" t="s">
        <v>82</v>
      </c>
      <c r="P4053" s="3" t="str">
        <f>"1162955596                    "</f>
        <v xml:space="preserve">1162955596                    </v>
      </c>
      <c r="Q4053" s="3">
        <v>0</v>
      </c>
      <c r="R4053" s="3">
        <v>0</v>
      </c>
      <c r="S4053" s="3">
        <v>0</v>
      </c>
      <c r="T4053" s="3">
        <v>0</v>
      </c>
      <c r="U4053" s="3">
        <v>0</v>
      </c>
      <c r="V4053" s="3">
        <v>0</v>
      </c>
      <c r="W4053" s="3">
        <v>0</v>
      </c>
      <c r="X4053" s="3">
        <v>0</v>
      </c>
      <c r="Y4053" s="3">
        <v>0</v>
      </c>
      <c r="Z4053" s="3">
        <v>0</v>
      </c>
      <c r="AA4053" s="3">
        <v>0</v>
      </c>
      <c r="AB4053" s="3">
        <v>0</v>
      </c>
      <c r="AC4053" s="3">
        <v>0</v>
      </c>
      <c r="AD4053" s="3">
        <v>0</v>
      </c>
      <c r="AE4053" s="3">
        <v>0</v>
      </c>
      <c r="AF4053" s="3">
        <v>0</v>
      </c>
      <c r="AG4053" s="3">
        <v>0</v>
      </c>
      <c r="AH4053" s="3">
        <v>0</v>
      </c>
      <c r="AI4053" s="3">
        <v>0</v>
      </c>
      <c r="AJ4053" s="3">
        <v>0</v>
      </c>
      <c r="AK4053" s="3">
        <v>0</v>
      </c>
      <c r="AL4053" s="3">
        <v>0</v>
      </c>
      <c r="AM4053" s="3">
        <v>0</v>
      </c>
      <c r="AN4053" s="3">
        <v>0</v>
      </c>
      <c r="AO4053" s="3">
        <v>0</v>
      </c>
      <c r="AP4053" s="3">
        <v>0</v>
      </c>
      <c r="AQ4053" s="3">
        <v>29.54</v>
      </c>
      <c r="AR4053" s="3">
        <v>0</v>
      </c>
      <c r="AS4053" s="3">
        <v>0</v>
      </c>
      <c r="AT4053" s="3">
        <v>0</v>
      </c>
      <c r="AU4053" s="3">
        <v>0</v>
      </c>
      <c r="AV4053" s="3">
        <v>0</v>
      </c>
      <c r="AW4053" s="3">
        <v>0</v>
      </c>
      <c r="AX4053" s="3">
        <v>0</v>
      </c>
      <c r="AY4053" s="3">
        <v>0</v>
      </c>
      <c r="AZ4053" s="3">
        <v>0</v>
      </c>
      <c r="BA4053" s="3">
        <v>0</v>
      </c>
      <c r="BB4053" s="3">
        <v>0</v>
      </c>
      <c r="BC4053" s="3">
        <v>0</v>
      </c>
      <c r="BD4053" s="3">
        <v>0</v>
      </c>
      <c r="BE4053" s="3">
        <v>0</v>
      </c>
      <c r="BF4053" s="3">
        <v>0</v>
      </c>
      <c r="BG4053" s="3">
        <v>0</v>
      </c>
      <c r="BH4053" s="3">
        <v>1</v>
      </c>
      <c r="BI4053" s="3">
        <v>1</v>
      </c>
      <c r="BJ4053" s="3">
        <v>0.2</v>
      </c>
      <c r="BK4053" s="3">
        <v>1</v>
      </c>
      <c r="BL4053" s="3">
        <v>75.69</v>
      </c>
      <c r="BM4053" s="3">
        <v>11.35</v>
      </c>
      <c r="BN4053" s="3">
        <v>87.04</v>
      </c>
      <c r="BO4053" s="3">
        <v>87.04</v>
      </c>
      <c r="BQ4053" s="3" t="s">
        <v>3749</v>
      </c>
      <c r="BR4053" s="3" t="s">
        <v>84</v>
      </c>
      <c r="BS4053" s="4">
        <v>45237</v>
      </c>
      <c r="BT4053" s="5">
        <v>0.42291666666666666</v>
      </c>
      <c r="BU4053" s="3" t="s">
        <v>3750</v>
      </c>
      <c r="BV4053" s="3" t="s">
        <v>94</v>
      </c>
      <c r="BY4053" s="3">
        <v>1200</v>
      </c>
      <c r="CA4053" s="3" t="s">
        <v>331</v>
      </c>
      <c r="CC4053" s="3" t="s">
        <v>188</v>
      </c>
      <c r="CD4053" s="3">
        <v>3610</v>
      </c>
      <c r="CE4053" s="3" t="s">
        <v>90</v>
      </c>
      <c r="CF4053" s="4">
        <v>45238</v>
      </c>
      <c r="CI4053" s="3">
        <v>1</v>
      </c>
      <c r="CJ4053" s="3">
        <v>1</v>
      </c>
      <c r="CK4053" s="3">
        <v>21</v>
      </c>
      <c r="CL4053" s="3" t="s">
        <v>86</v>
      </c>
    </row>
    <row r="4054" spans="1:90" x14ac:dyDescent="0.3">
      <c r="A4054" s="3" t="s">
        <v>72</v>
      </c>
      <c r="B4054" s="3" t="s">
        <v>73</v>
      </c>
      <c r="C4054" s="3" t="s">
        <v>74</v>
      </c>
      <c r="E4054" s="3" t="str">
        <f>"080055721860"</f>
        <v>080055721860</v>
      </c>
      <c r="F4054" s="4">
        <v>45236</v>
      </c>
      <c r="G4054" s="3">
        <v>202408</v>
      </c>
      <c r="H4054" s="3" t="s">
        <v>75</v>
      </c>
      <c r="I4054" s="3" t="s">
        <v>76</v>
      </c>
      <c r="J4054" s="3" t="s">
        <v>77</v>
      </c>
      <c r="K4054" s="3" t="s">
        <v>78</v>
      </c>
      <c r="L4054" s="3" t="s">
        <v>205</v>
      </c>
      <c r="M4054" s="3" t="s">
        <v>206</v>
      </c>
      <c r="N4054" s="3" t="s">
        <v>376</v>
      </c>
      <c r="O4054" s="3" t="s">
        <v>82</v>
      </c>
      <c r="P4054" s="3" t="str">
        <f>"1162955669                    "</f>
        <v xml:space="preserve">1162955669                    </v>
      </c>
      <c r="Q4054" s="3">
        <v>0</v>
      </c>
      <c r="R4054" s="3">
        <v>0</v>
      </c>
      <c r="S4054" s="3">
        <v>0</v>
      </c>
      <c r="T4054" s="3">
        <v>0</v>
      </c>
      <c r="U4054" s="3">
        <v>0</v>
      </c>
      <c r="V4054" s="3">
        <v>0</v>
      </c>
      <c r="W4054" s="3">
        <v>0</v>
      </c>
      <c r="X4054" s="3">
        <v>0</v>
      </c>
      <c r="Y4054" s="3">
        <v>0</v>
      </c>
      <c r="Z4054" s="3">
        <v>0</v>
      </c>
      <c r="AA4054" s="3">
        <v>0</v>
      </c>
      <c r="AB4054" s="3">
        <v>0</v>
      </c>
      <c r="AC4054" s="3">
        <v>0</v>
      </c>
      <c r="AD4054" s="3">
        <v>0</v>
      </c>
      <c r="AE4054" s="3">
        <v>0</v>
      </c>
      <c r="AF4054" s="3">
        <v>0</v>
      </c>
      <c r="AG4054" s="3">
        <v>0</v>
      </c>
      <c r="AH4054" s="3">
        <v>0</v>
      </c>
      <c r="AI4054" s="3">
        <v>0</v>
      </c>
      <c r="AJ4054" s="3">
        <v>0</v>
      </c>
      <c r="AK4054" s="3">
        <v>0</v>
      </c>
      <c r="AL4054" s="3">
        <v>0</v>
      </c>
      <c r="AM4054" s="3">
        <v>0</v>
      </c>
      <c r="AN4054" s="3">
        <v>0</v>
      </c>
      <c r="AO4054" s="3">
        <v>0</v>
      </c>
      <c r="AP4054" s="3">
        <v>0</v>
      </c>
      <c r="AQ4054" s="3">
        <v>29.54</v>
      </c>
      <c r="AR4054" s="3">
        <v>0</v>
      </c>
      <c r="AS4054" s="3">
        <v>0</v>
      </c>
      <c r="AT4054" s="3">
        <v>0</v>
      </c>
      <c r="AU4054" s="3">
        <v>0</v>
      </c>
      <c r="AV4054" s="3">
        <v>0</v>
      </c>
      <c r="AW4054" s="3">
        <v>0</v>
      </c>
      <c r="AX4054" s="3">
        <v>0</v>
      </c>
      <c r="AY4054" s="3">
        <v>0</v>
      </c>
      <c r="AZ4054" s="3">
        <v>0</v>
      </c>
      <c r="BA4054" s="3">
        <v>0</v>
      </c>
      <c r="BB4054" s="3">
        <v>0</v>
      </c>
      <c r="BC4054" s="3">
        <v>0</v>
      </c>
      <c r="BD4054" s="3">
        <v>0</v>
      </c>
      <c r="BE4054" s="3">
        <v>0</v>
      </c>
      <c r="BF4054" s="3">
        <v>0</v>
      </c>
      <c r="BG4054" s="3">
        <v>0</v>
      </c>
      <c r="BH4054" s="3">
        <v>1</v>
      </c>
      <c r="BI4054" s="3">
        <v>1</v>
      </c>
      <c r="BJ4054" s="3">
        <v>0.6</v>
      </c>
      <c r="BK4054" s="3">
        <v>1</v>
      </c>
      <c r="BL4054" s="3">
        <v>75.69</v>
      </c>
      <c r="BM4054" s="3">
        <v>11.35</v>
      </c>
      <c r="BN4054" s="3">
        <v>87.04</v>
      </c>
      <c r="BO4054" s="3">
        <v>87.04</v>
      </c>
      <c r="BQ4054" s="3" t="s">
        <v>377</v>
      </c>
      <c r="BR4054" s="3" t="s">
        <v>84</v>
      </c>
      <c r="BS4054" s="4">
        <v>45238</v>
      </c>
      <c r="BT4054" s="5">
        <v>0.41805555555555557</v>
      </c>
      <c r="BU4054" s="3" t="s">
        <v>694</v>
      </c>
      <c r="BV4054" s="3" t="s">
        <v>86</v>
      </c>
      <c r="BW4054" s="3" t="s">
        <v>591</v>
      </c>
      <c r="BX4054" s="3" t="s">
        <v>695</v>
      </c>
      <c r="BY4054" s="3">
        <v>3024</v>
      </c>
      <c r="CA4054" s="3" t="s">
        <v>696</v>
      </c>
      <c r="CC4054" s="3" t="s">
        <v>206</v>
      </c>
      <c r="CD4054" s="3">
        <v>4052</v>
      </c>
      <c r="CE4054" s="3" t="s">
        <v>90</v>
      </c>
      <c r="CF4054" s="4">
        <v>45239</v>
      </c>
      <c r="CI4054" s="3">
        <v>1</v>
      </c>
      <c r="CJ4054" s="3">
        <v>2</v>
      </c>
      <c r="CK4054" s="3">
        <v>21</v>
      </c>
      <c r="CL4054" s="3" t="s">
        <v>86</v>
      </c>
    </row>
    <row r="4055" spans="1:90" x14ac:dyDescent="0.3">
      <c r="A4055" s="3" t="s">
        <v>72</v>
      </c>
      <c r="B4055" s="3" t="s">
        <v>73</v>
      </c>
      <c r="C4055" s="3" t="s">
        <v>74</v>
      </c>
      <c r="E4055" s="3" t="str">
        <f>"080055726155"</f>
        <v>080055726155</v>
      </c>
      <c r="F4055" s="4">
        <v>45236</v>
      </c>
      <c r="G4055" s="3">
        <v>202408</v>
      </c>
      <c r="H4055" s="3" t="s">
        <v>75</v>
      </c>
      <c r="I4055" s="3" t="s">
        <v>76</v>
      </c>
      <c r="J4055" s="3" t="s">
        <v>77</v>
      </c>
      <c r="K4055" s="3" t="s">
        <v>78</v>
      </c>
      <c r="L4055" s="3" t="s">
        <v>193</v>
      </c>
      <c r="M4055" s="3" t="s">
        <v>194</v>
      </c>
      <c r="N4055" s="3" t="s">
        <v>272</v>
      </c>
      <c r="O4055" s="3" t="s">
        <v>82</v>
      </c>
      <c r="P4055" s="3" t="str">
        <f>"1162955674                    "</f>
        <v xml:space="preserve">1162955674                    </v>
      </c>
      <c r="Q4055" s="3">
        <v>0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  <c r="W4055" s="3">
        <v>0</v>
      </c>
      <c r="X4055" s="3">
        <v>0</v>
      </c>
      <c r="Y4055" s="3">
        <v>0</v>
      </c>
      <c r="Z4055" s="3">
        <v>0</v>
      </c>
      <c r="AA4055" s="3">
        <v>0</v>
      </c>
      <c r="AB4055" s="3">
        <v>0</v>
      </c>
      <c r="AC4055" s="3">
        <v>0</v>
      </c>
      <c r="AD4055" s="3">
        <v>0</v>
      </c>
      <c r="AE4055" s="3">
        <v>0</v>
      </c>
      <c r="AF4055" s="3">
        <v>0</v>
      </c>
      <c r="AG4055" s="3">
        <v>0</v>
      </c>
      <c r="AH4055" s="3">
        <v>0</v>
      </c>
      <c r="AI4055" s="3">
        <v>0</v>
      </c>
      <c r="AJ4055" s="3">
        <v>0</v>
      </c>
      <c r="AK4055" s="3">
        <v>0</v>
      </c>
      <c r="AL4055" s="3">
        <v>0</v>
      </c>
      <c r="AM4055" s="3">
        <v>0</v>
      </c>
      <c r="AN4055" s="3">
        <v>0</v>
      </c>
      <c r="AO4055" s="3">
        <v>0</v>
      </c>
      <c r="AP4055" s="3">
        <v>0</v>
      </c>
      <c r="AQ4055" s="3">
        <v>29.54</v>
      </c>
      <c r="AR4055" s="3">
        <v>0</v>
      </c>
      <c r="AS4055" s="3">
        <v>0</v>
      </c>
      <c r="AT4055" s="3">
        <v>0</v>
      </c>
      <c r="AU4055" s="3">
        <v>0</v>
      </c>
      <c r="AV4055" s="3">
        <v>0</v>
      </c>
      <c r="AW4055" s="3">
        <v>0</v>
      </c>
      <c r="AX4055" s="3">
        <v>0</v>
      </c>
      <c r="AY4055" s="3">
        <v>0</v>
      </c>
      <c r="AZ4055" s="3">
        <v>0</v>
      </c>
      <c r="BA4055" s="3">
        <v>0</v>
      </c>
      <c r="BB4055" s="3">
        <v>0</v>
      </c>
      <c r="BC4055" s="3">
        <v>0</v>
      </c>
      <c r="BD4055" s="3">
        <v>0</v>
      </c>
      <c r="BE4055" s="3">
        <v>0</v>
      </c>
      <c r="BF4055" s="3">
        <v>0</v>
      </c>
      <c r="BG4055" s="3">
        <v>0</v>
      </c>
      <c r="BH4055" s="3">
        <v>1</v>
      </c>
      <c r="BI4055" s="3">
        <v>1</v>
      </c>
      <c r="BJ4055" s="3">
        <v>0.2</v>
      </c>
      <c r="BK4055" s="3">
        <v>1</v>
      </c>
      <c r="BL4055" s="3">
        <v>75.69</v>
      </c>
      <c r="BM4055" s="3">
        <v>11.35</v>
      </c>
      <c r="BN4055" s="3">
        <v>87.04</v>
      </c>
      <c r="BO4055" s="3">
        <v>87.04</v>
      </c>
      <c r="BQ4055" s="3" t="s">
        <v>273</v>
      </c>
      <c r="BR4055" s="3" t="s">
        <v>84</v>
      </c>
      <c r="BS4055" s="4">
        <v>45237</v>
      </c>
      <c r="BT4055" s="5">
        <v>0.37361111111111112</v>
      </c>
      <c r="BU4055" s="3" t="s">
        <v>1035</v>
      </c>
      <c r="BV4055" s="3" t="s">
        <v>94</v>
      </c>
      <c r="BY4055" s="3">
        <v>1200</v>
      </c>
      <c r="CA4055" s="3" t="s">
        <v>739</v>
      </c>
      <c r="CC4055" s="3" t="s">
        <v>194</v>
      </c>
      <c r="CD4055" s="3">
        <v>6001</v>
      </c>
      <c r="CE4055" s="3" t="s">
        <v>90</v>
      </c>
      <c r="CF4055" s="4">
        <v>45237</v>
      </c>
      <c r="CI4055" s="3">
        <v>1</v>
      </c>
      <c r="CJ4055" s="3">
        <v>1</v>
      </c>
      <c r="CK4055" s="3">
        <v>21</v>
      </c>
      <c r="CL4055" s="3" t="s">
        <v>86</v>
      </c>
    </row>
    <row r="4056" spans="1:90" x14ac:dyDescent="0.3">
      <c r="A4056" s="3" t="s">
        <v>72</v>
      </c>
      <c r="B4056" s="3" t="s">
        <v>73</v>
      </c>
      <c r="C4056" s="3" t="s">
        <v>74</v>
      </c>
      <c r="E4056" s="3" t="str">
        <f>"080055725546"</f>
        <v>080055725546</v>
      </c>
      <c r="F4056" s="4">
        <v>45236</v>
      </c>
      <c r="G4056" s="3">
        <v>202408</v>
      </c>
      <c r="H4056" s="3" t="s">
        <v>75</v>
      </c>
      <c r="I4056" s="3" t="s">
        <v>76</v>
      </c>
      <c r="J4056" s="3" t="s">
        <v>77</v>
      </c>
      <c r="K4056" s="3" t="s">
        <v>78</v>
      </c>
      <c r="L4056" s="3" t="s">
        <v>137</v>
      </c>
      <c r="M4056" s="3" t="s">
        <v>138</v>
      </c>
      <c r="N4056" s="3" t="s">
        <v>495</v>
      </c>
      <c r="O4056" s="3" t="s">
        <v>82</v>
      </c>
      <c r="P4056" s="3" t="str">
        <f>"1162955537                    "</f>
        <v xml:space="preserve">1162955537                    </v>
      </c>
      <c r="Q4056" s="3">
        <v>0</v>
      </c>
      <c r="R4056" s="3">
        <v>0</v>
      </c>
      <c r="S4056" s="3">
        <v>0</v>
      </c>
      <c r="T4056" s="3">
        <v>0</v>
      </c>
      <c r="U4056" s="3">
        <v>0</v>
      </c>
      <c r="V4056" s="3">
        <v>0</v>
      </c>
      <c r="W4056" s="3">
        <v>0</v>
      </c>
      <c r="X4056" s="3">
        <v>0</v>
      </c>
      <c r="Y4056" s="3">
        <v>0</v>
      </c>
      <c r="Z4056" s="3">
        <v>0</v>
      </c>
      <c r="AA4056" s="3">
        <v>0</v>
      </c>
      <c r="AB4056" s="3">
        <v>0</v>
      </c>
      <c r="AC4056" s="3">
        <v>0</v>
      </c>
      <c r="AD4056" s="3">
        <v>0</v>
      </c>
      <c r="AE4056" s="3">
        <v>0</v>
      </c>
      <c r="AF4056" s="3">
        <v>0</v>
      </c>
      <c r="AG4056" s="3">
        <v>0</v>
      </c>
      <c r="AH4056" s="3">
        <v>0</v>
      </c>
      <c r="AI4056" s="3">
        <v>0</v>
      </c>
      <c r="AJ4056" s="3">
        <v>0</v>
      </c>
      <c r="AK4056" s="3">
        <v>0</v>
      </c>
      <c r="AL4056" s="3">
        <v>0</v>
      </c>
      <c r="AM4056" s="3">
        <v>0</v>
      </c>
      <c r="AN4056" s="3">
        <v>0</v>
      </c>
      <c r="AO4056" s="3">
        <v>0</v>
      </c>
      <c r="AP4056" s="3">
        <v>0</v>
      </c>
      <c r="AQ4056" s="3">
        <v>73.81</v>
      </c>
      <c r="AR4056" s="3">
        <v>0</v>
      </c>
      <c r="AS4056" s="3">
        <v>0</v>
      </c>
      <c r="AT4056" s="3">
        <v>0</v>
      </c>
      <c r="AU4056" s="3">
        <v>0</v>
      </c>
      <c r="AV4056" s="3">
        <v>0</v>
      </c>
      <c r="AW4056" s="3">
        <v>0</v>
      </c>
      <c r="AX4056" s="3">
        <v>0</v>
      </c>
      <c r="AY4056" s="3">
        <v>0</v>
      </c>
      <c r="AZ4056" s="3">
        <v>0</v>
      </c>
      <c r="BA4056" s="3">
        <v>0</v>
      </c>
      <c r="BB4056" s="3">
        <v>0</v>
      </c>
      <c r="BC4056" s="3">
        <v>0</v>
      </c>
      <c r="BD4056" s="3">
        <v>0</v>
      </c>
      <c r="BE4056" s="3">
        <v>0</v>
      </c>
      <c r="BF4056" s="3">
        <v>0</v>
      </c>
      <c r="BG4056" s="3">
        <v>0</v>
      </c>
      <c r="BH4056" s="3">
        <v>1</v>
      </c>
      <c r="BI4056" s="3">
        <v>5</v>
      </c>
      <c r="BJ4056" s="3">
        <v>4.0999999999999996</v>
      </c>
      <c r="BK4056" s="3">
        <v>5</v>
      </c>
      <c r="BL4056" s="3">
        <v>189.14</v>
      </c>
      <c r="BM4056" s="3">
        <v>28.37</v>
      </c>
      <c r="BN4056" s="3">
        <v>217.51</v>
      </c>
      <c r="BO4056" s="3">
        <v>217.51</v>
      </c>
      <c r="BQ4056" s="3" t="s">
        <v>496</v>
      </c>
      <c r="BR4056" s="3" t="s">
        <v>84</v>
      </c>
      <c r="BS4056" s="4">
        <v>45237</v>
      </c>
      <c r="BT4056" s="5">
        <v>0.4368055555555555</v>
      </c>
      <c r="BU4056" s="3" t="s">
        <v>497</v>
      </c>
      <c r="BV4056" s="3" t="s">
        <v>94</v>
      </c>
      <c r="BY4056" s="3">
        <v>20358</v>
      </c>
      <c r="CA4056" s="3" t="s">
        <v>498</v>
      </c>
      <c r="CC4056" s="3" t="s">
        <v>138</v>
      </c>
      <c r="CD4056" s="3">
        <v>3201</v>
      </c>
      <c r="CE4056" s="3" t="s">
        <v>90</v>
      </c>
      <c r="CF4056" s="4">
        <v>45238</v>
      </c>
      <c r="CI4056" s="3">
        <v>1</v>
      </c>
      <c r="CJ4056" s="3">
        <v>1</v>
      </c>
      <c r="CK4056" s="3">
        <v>21</v>
      </c>
      <c r="CL4056" s="3" t="s">
        <v>86</v>
      </c>
    </row>
    <row r="4057" spans="1:90" x14ac:dyDescent="0.3">
      <c r="A4057" s="3" t="s">
        <v>72</v>
      </c>
      <c r="B4057" s="3" t="s">
        <v>73</v>
      </c>
      <c r="C4057" s="3" t="s">
        <v>74</v>
      </c>
      <c r="E4057" s="3" t="str">
        <f>"080055725164"</f>
        <v>080055725164</v>
      </c>
      <c r="F4057" s="4">
        <v>45236</v>
      </c>
      <c r="G4057" s="3">
        <v>202408</v>
      </c>
      <c r="H4057" s="3" t="s">
        <v>75</v>
      </c>
      <c r="I4057" s="3" t="s">
        <v>76</v>
      </c>
      <c r="J4057" s="3" t="s">
        <v>77</v>
      </c>
      <c r="K4057" s="3" t="s">
        <v>78</v>
      </c>
      <c r="L4057" s="3" t="s">
        <v>205</v>
      </c>
      <c r="M4057" s="3" t="s">
        <v>206</v>
      </c>
      <c r="N4057" s="3" t="s">
        <v>293</v>
      </c>
      <c r="O4057" s="3" t="s">
        <v>82</v>
      </c>
      <c r="P4057" s="3" t="str">
        <f>"1162955627                    "</f>
        <v xml:space="preserve">1162955627                    </v>
      </c>
      <c r="Q4057" s="3">
        <v>0</v>
      </c>
      <c r="R4057" s="3">
        <v>0</v>
      </c>
      <c r="S4057" s="3">
        <v>0</v>
      </c>
      <c r="T4057" s="3">
        <v>0</v>
      </c>
      <c r="U4057" s="3">
        <v>0</v>
      </c>
      <c r="V4057" s="3">
        <v>0</v>
      </c>
      <c r="W4057" s="3">
        <v>0</v>
      </c>
      <c r="X4057" s="3">
        <v>0</v>
      </c>
      <c r="Y4057" s="3">
        <v>0</v>
      </c>
      <c r="Z4057" s="3">
        <v>0</v>
      </c>
      <c r="AA4057" s="3">
        <v>0</v>
      </c>
      <c r="AB4057" s="3">
        <v>0</v>
      </c>
      <c r="AC4057" s="3">
        <v>0</v>
      </c>
      <c r="AD4057" s="3">
        <v>0</v>
      </c>
      <c r="AE4057" s="3">
        <v>0</v>
      </c>
      <c r="AF4057" s="3">
        <v>0</v>
      </c>
      <c r="AG4057" s="3">
        <v>0</v>
      </c>
      <c r="AH4057" s="3">
        <v>0</v>
      </c>
      <c r="AI4057" s="3">
        <v>0</v>
      </c>
      <c r="AJ4057" s="3">
        <v>0</v>
      </c>
      <c r="AK4057" s="3">
        <v>0</v>
      </c>
      <c r="AL4057" s="3">
        <v>0</v>
      </c>
      <c r="AM4057" s="3">
        <v>0</v>
      </c>
      <c r="AN4057" s="3">
        <v>0</v>
      </c>
      <c r="AO4057" s="3">
        <v>0</v>
      </c>
      <c r="AP4057" s="3">
        <v>0</v>
      </c>
      <c r="AQ4057" s="3">
        <v>29.54</v>
      </c>
      <c r="AR4057" s="3">
        <v>0</v>
      </c>
      <c r="AS4057" s="3">
        <v>0</v>
      </c>
      <c r="AT4057" s="3">
        <v>0</v>
      </c>
      <c r="AU4057" s="3">
        <v>0</v>
      </c>
      <c r="AV4057" s="3">
        <v>0</v>
      </c>
      <c r="AW4057" s="3">
        <v>0</v>
      </c>
      <c r="AX4057" s="3">
        <v>0</v>
      </c>
      <c r="AY4057" s="3">
        <v>0</v>
      </c>
      <c r="AZ4057" s="3">
        <v>0</v>
      </c>
      <c r="BA4057" s="3">
        <v>0</v>
      </c>
      <c r="BB4057" s="3">
        <v>0</v>
      </c>
      <c r="BC4057" s="3">
        <v>0</v>
      </c>
      <c r="BD4057" s="3">
        <v>0</v>
      </c>
      <c r="BE4057" s="3">
        <v>0</v>
      </c>
      <c r="BF4057" s="3">
        <v>0</v>
      </c>
      <c r="BG4057" s="3">
        <v>0</v>
      </c>
      <c r="BH4057" s="3">
        <v>1</v>
      </c>
      <c r="BI4057" s="3">
        <v>1</v>
      </c>
      <c r="BJ4057" s="3">
        <v>0.2</v>
      </c>
      <c r="BK4057" s="3">
        <v>1</v>
      </c>
      <c r="BL4057" s="3">
        <v>75.69</v>
      </c>
      <c r="BM4057" s="3">
        <v>11.35</v>
      </c>
      <c r="BN4057" s="3">
        <v>87.04</v>
      </c>
      <c r="BO4057" s="3">
        <v>87.04</v>
      </c>
      <c r="BQ4057" s="3" t="s">
        <v>294</v>
      </c>
      <c r="BR4057" s="3" t="s">
        <v>84</v>
      </c>
      <c r="BS4057" s="4">
        <v>45237</v>
      </c>
      <c r="BT4057" s="5">
        <v>0.43402777777777773</v>
      </c>
      <c r="BU4057" s="3" t="s">
        <v>3751</v>
      </c>
      <c r="BV4057" s="3" t="s">
        <v>94</v>
      </c>
      <c r="BY4057" s="3">
        <v>1200</v>
      </c>
      <c r="CA4057" s="3" t="s">
        <v>2058</v>
      </c>
      <c r="CC4057" s="3" t="s">
        <v>206</v>
      </c>
      <c r="CD4057" s="3">
        <v>4072</v>
      </c>
      <c r="CE4057" s="3" t="s">
        <v>90</v>
      </c>
      <c r="CF4057" s="4">
        <v>45238</v>
      </c>
      <c r="CI4057" s="3">
        <v>1</v>
      </c>
      <c r="CJ4057" s="3">
        <v>1</v>
      </c>
      <c r="CK4057" s="3">
        <v>21</v>
      </c>
      <c r="CL4057" s="3" t="s">
        <v>86</v>
      </c>
    </row>
    <row r="4058" spans="1:90" x14ac:dyDescent="0.3">
      <c r="A4058" s="3" t="s">
        <v>72</v>
      </c>
      <c r="B4058" s="3" t="s">
        <v>73</v>
      </c>
      <c r="C4058" s="3" t="s">
        <v>74</v>
      </c>
      <c r="E4058" s="3" t="str">
        <f>"080055728295"</f>
        <v>080055728295</v>
      </c>
      <c r="F4058" s="4">
        <v>45236</v>
      </c>
      <c r="G4058" s="3">
        <v>202408</v>
      </c>
      <c r="H4058" s="3" t="s">
        <v>75</v>
      </c>
      <c r="I4058" s="3" t="s">
        <v>76</v>
      </c>
      <c r="J4058" s="3" t="s">
        <v>77</v>
      </c>
      <c r="K4058" s="3" t="s">
        <v>78</v>
      </c>
      <c r="L4058" s="3" t="s">
        <v>137</v>
      </c>
      <c r="M4058" s="3" t="s">
        <v>138</v>
      </c>
      <c r="N4058" s="3" t="s">
        <v>164</v>
      </c>
      <c r="O4058" s="3" t="s">
        <v>150</v>
      </c>
      <c r="P4058" s="3" t="str">
        <f>"1162955664                    "</f>
        <v xml:space="preserve">1162955664                    </v>
      </c>
      <c r="Q4058" s="3">
        <v>0</v>
      </c>
      <c r="R4058" s="3">
        <v>0</v>
      </c>
      <c r="S4058" s="3">
        <v>0</v>
      </c>
      <c r="T4058" s="3">
        <v>0</v>
      </c>
      <c r="U4058" s="3">
        <v>0</v>
      </c>
      <c r="V4058" s="3">
        <v>0</v>
      </c>
      <c r="W4058" s="3">
        <v>0</v>
      </c>
      <c r="X4058" s="3">
        <v>0</v>
      </c>
      <c r="Y4058" s="3">
        <v>0</v>
      </c>
      <c r="Z4058" s="3">
        <v>0</v>
      </c>
      <c r="AA4058" s="3">
        <v>0</v>
      </c>
      <c r="AB4058" s="3">
        <v>0</v>
      </c>
      <c r="AC4058" s="3">
        <v>0</v>
      </c>
      <c r="AD4058" s="3">
        <v>0</v>
      </c>
      <c r="AE4058" s="3">
        <v>0</v>
      </c>
      <c r="AF4058" s="3">
        <v>0</v>
      </c>
      <c r="AG4058" s="3">
        <v>5.57</v>
      </c>
      <c r="AH4058" s="3">
        <v>0</v>
      </c>
      <c r="AI4058" s="3">
        <v>0</v>
      </c>
      <c r="AJ4058" s="3">
        <v>0</v>
      </c>
      <c r="AK4058" s="3">
        <v>0</v>
      </c>
      <c r="AL4058" s="3">
        <v>0</v>
      </c>
      <c r="AM4058" s="3">
        <v>0</v>
      </c>
      <c r="AN4058" s="3">
        <v>0</v>
      </c>
      <c r="AO4058" s="3">
        <v>0</v>
      </c>
      <c r="AP4058" s="3">
        <v>0</v>
      </c>
      <c r="AQ4058" s="3">
        <v>75.959999999999994</v>
      </c>
      <c r="AR4058" s="3">
        <v>0</v>
      </c>
      <c r="AS4058" s="3">
        <v>0</v>
      </c>
      <c r="AT4058" s="3">
        <v>0</v>
      </c>
      <c r="AU4058" s="3">
        <v>0</v>
      </c>
      <c r="AV4058" s="3">
        <v>0</v>
      </c>
      <c r="AW4058" s="3">
        <v>0</v>
      </c>
      <c r="AX4058" s="3">
        <v>0</v>
      </c>
      <c r="AY4058" s="3">
        <v>0</v>
      </c>
      <c r="AZ4058" s="3">
        <v>0</v>
      </c>
      <c r="BA4058" s="3">
        <v>0</v>
      </c>
      <c r="BB4058" s="3">
        <v>0</v>
      </c>
      <c r="BC4058" s="3">
        <v>0</v>
      </c>
      <c r="BD4058" s="3">
        <v>0</v>
      </c>
      <c r="BE4058" s="3">
        <v>0</v>
      </c>
      <c r="BF4058" s="3">
        <v>0</v>
      </c>
      <c r="BG4058" s="3">
        <v>0</v>
      </c>
      <c r="BH4058" s="3">
        <v>1</v>
      </c>
      <c r="BI4058" s="3">
        <v>23</v>
      </c>
      <c r="BJ4058" s="3">
        <v>18.3</v>
      </c>
      <c r="BK4058" s="3">
        <v>23</v>
      </c>
      <c r="BL4058" s="3">
        <v>200.22</v>
      </c>
      <c r="BM4058" s="3">
        <v>30.03</v>
      </c>
      <c r="BN4058" s="3">
        <v>230.25</v>
      </c>
      <c r="BO4058" s="3">
        <v>230.25</v>
      </c>
      <c r="BQ4058" s="3" t="s">
        <v>165</v>
      </c>
      <c r="BR4058" s="3" t="s">
        <v>84</v>
      </c>
      <c r="BS4058" s="4">
        <v>45237</v>
      </c>
      <c r="BT4058" s="5">
        <v>0.4375</v>
      </c>
      <c r="BU4058" s="3" t="s">
        <v>1106</v>
      </c>
      <c r="BV4058" s="3" t="s">
        <v>94</v>
      </c>
      <c r="BY4058" s="3">
        <v>91264</v>
      </c>
      <c r="CA4058" s="3" t="s">
        <v>142</v>
      </c>
      <c r="CC4058" s="3" t="s">
        <v>138</v>
      </c>
      <c r="CD4058" s="3">
        <v>3212</v>
      </c>
      <c r="CE4058" s="3" t="s">
        <v>90</v>
      </c>
      <c r="CF4058" s="4">
        <v>45238</v>
      </c>
      <c r="CI4058" s="3">
        <v>2</v>
      </c>
      <c r="CJ4058" s="3">
        <v>1</v>
      </c>
      <c r="CK4058" s="3">
        <v>41</v>
      </c>
      <c r="CL4058" s="3" t="s">
        <v>86</v>
      </c>
    </row>
    <row r="4059" spans="1:90" x14ac:dyDescent="0.3">
      <c r="A4059" s="3" t="s">
        <v>72</v>
      </c>
      <c r="B4059" s="3" t="s">
        <v>73</v>
      </c>
      <c r="C4059" s="3" t="s">
        <v>74</v>
      </c>
      <c r="E4059" s="3" t="str">
        <f>"080055725454"</f>
        <v>080055725454</v>
      </c>
      <c r="F4059" s="4">
        <v>45236</v>
      </c>
      <c r="G4059" s="3">
        <v>202408</v>
      </c>
      <c r="H4059" s="3" t="s">
        <v>75</v>
      </c>
      <c r="I4059" s="3" t="s">
        <v>76</v>
      </c>
      <c r="J4059" s="3" t="s">
        <v>77</v>
      </c>
      <c r="K4059" s="3" t="s">
        <v>78</v>
      </c>
      <c r="L4059" s="3" t="s">
        <v>1662</v>
      </c>
      <c r="M4059" s="3" t="s">
        <v>1663</v>
      </c>
      <c r="N4059" s="3" t="s">
        <v>1664</v>
      </c>
      <c r="O4059" s="3" t="s">
        <v>82</v>
      </c>
      <c r="P4059" s="3" t="str">
        <f>"1162955700                    "</f>
        <v xml:space="preserve">1162955700                    </v>
      </c>
      <c r="Q4059" s="3">
        <v>0</v>
      </c>
      <c r="R4059" s="3">
        <v>0</v>
      </c>
      <c r="S4059" s="3">
        <v>0</v>
      </c>
      <c r="T4059" s="3">
        <v>0</v>
      </c>
      <c r="U4059" s="3">
        <v>0</v>
      </c>
      <c r="V4059" s="3">
        <v>0</v>
      </c>
      <c r="W4059" s="3">
        <v>0</v>
      </c>
      <c r="X4059" s="3">
        <v>0</v>
      </c>
      <c r="Y4059" s="3">
        <v>0</v>
      </c>
      <c r="Z4059" s="3">
        <v>0</v>
      </c>
      <c r="AA4059" s="3">
        <v>0</v>
      </c>
      <c r="AB4059" s="3">
        <v>0</v>
      </c>
      <c r="AC4059" s="3">
        <v>0</v>
      </c>
      <c r="AD4059" s="3">
        <v>0</v>
      </c>
      <c r="AE4059" s="3">
        <v>0</v>
      </c>
      <c r="AF4059" s="3">
        <v>0</v>
      </c>
      <c r="AG4059" s="3">
        <v>0</v>
      </c>
      <c r="AH4059" s="3">
        <v>0</v>
      </c>
      <c r="AI4059" s="3">
        <v>0</v>
      </c>
      <c r="AJ4059" s="3">
        <v>0</v>
      </c>
      <c r="AK4059" s="3">
        <v>0</v>
      </c>
      <c r="AL4059" s="3">
        <v>0</v>
      </c>
      <c r="AM4059" s="3">
        <v>0</v>
      </c>
      <c r="AN4059" s="3">
        <v>0</v>
      </c>
      <c r="AO4059" s="3">
        <v>0</v>
      </c>
      <c r="AP4059" s="3">
        <v>0</v>
      </c>
      <c r="AQ4059" s="3">
        <v>57.23</v>
      </c>
      <c r="AR4059" s="3">
        <v>0</v>
      </c>
      <c r="AS4059" s="3">
        <v>0</v>
      </c>
      <c r="AT4059" s="3">
        <v>0</v>
      </c>
      <c r="AU4059" s="3">
        <v>0</v>
      </c>
      <c r="AV4059" s="3">
        <v>0</v>
      </c>
      <c r="AW4059" s="3">
        <v>0</v>
      </c>
      <c r="AX4059" s="3">
        <v>0</v>
      </c>
      <c r="AY4059" s="3">
        <v>0</v>
      </c>
      <c r="AZ4059" s="3">
        <v>0</v>
      </c>
      <c r="BA4059" s="3">
        <v>0</v>
      </c>
      <c r="BB4059" s="3">
        <v>0</v>
      </c>
      <c r="BC4059" s="3">
        <v>0</v>
      </c>
      <c r="BD4059" s="3">
        <v>0</v>
      </c>
      <c r="BE4059" s="3">
        <v>0</v>
      </c>
      <c r="BF4059" s="3">
        <v>0</v>
      </c>
      <c r="BG4059" s="3">
        <v>0</v>
      </c>
      <c r="BH4059" s="3">
        <v>1</v>
      </c>
      <c r="BI4059" s="3">
        <v>1</v>
      </c>
      <c r="BJ4059" s="3">
        <v>0.2</v>
      </c>
      <c r="BK4059" s="3">
        <v>1</v>
      </c>
      <c r="BL4059" s="3">
        <v>146.65</v>
      </c>
      <c r="BM4059" s="3">
        <v>22</v>
      </c>
      <c r="BN4059" s="3">
        <v>168.65</v>
      </c>
      <c r="BO4059" s="3">
        <v>168.65</v>
      </c>
      <c r="BQ4059" s="3" t="s">
        <v>1665</v>
      </c>
      <c r="BR4059" s="3" t="s">
        <v>84</v>
      </c>
      <c r="BS4059" s="4">
        <v>45237</v>
      </c>
      <c r="BT4059" s="5">
        <v>0.54166666666666663</v>
      </c>
      <c r="BU4059" s="3" t="s">
        <v>2637</v>
      </c>
      <c r="BV4059" s="3" t="s">
        <v>94</v>
      </c>
      <c r="BY4059" s="3">
        <v>1200</v>
      </c>
      <c r="CA4059" s="3" t="s">
        <v>2638</v>
      </c>
      <c r="CC4059" s="3" t="s">
        <v>1663</v>
      </c>
      <c r="CD4059" s="3">
        <v>850</v>
      </c>
      <c r="CE4059" s="3" t="s">
        <v>90</v>
      </c>
      <c r="CF4059" s="4">
        <v>45237</v>
      </c>
      <c r="CI4059" s="3">
        <v>1</v>
      </c>
      <c r="CJ4059" s="3">
        <v>1</v>
      </c>
      <c r="CK4059" s="3">
        <v>23</v>
      </c>
      <c r="CL4059" s="3" t="s">
        <v>86</v>
      </c>
    </row>
    <row r="4060" spans="1:90" x14ac:dyDescent="0.3">
      <c r="A4060" s="3" t="s">
        <v>72</v>
      </c>
      <c r="B4060" s="3" t="s">
        <v>73</v>
      </c>
      <c r="C4060" s="3" t="s">
        <v>74</v>
      </c>
      <c r="E4060" s="3" t="str">
        <f>"080055725701"</f>
        <v>080055725701</v>
      </c>
      <c r="F4060" s="4">
        <v>45236</v>
      </c>
      <c r="G4060" s="3">
        <v>202408</v>
      </c>
      <c r="H4060" s="3" t="s">
        <v>75</v>
      </c>
      <c r="I4060" s="3" t="s">
        <v>76</v>
      </c>
      <c r="J4060" s="3" t="s">
        <v>77</v>
      </c>
      <c r="K4060" s="3" t="s">
        <v>78</v>
      </c>
      <c r="L4060" s="3" t="s">
        <v>187</v>
      </c>
      <c r="M4060" s="3" t="s">
        <v>188</v>
      </c>
      <c r="N4060" s="3" t="s">
        <v>582</v>
      </c>
      <c r="O4060" s="3" t="s">
        <v>82</v>
      </c>
      <c r="P4060" s="3" t="str">
        <f>"1162955551                    "</f>
        <v xml:space="preserve">1162955551                    </v>
      </c>
      <c r="Q4060" s="3">
        <v>0</v>
      </c>
      <c r="R4060" s="3">
        <v>0</v>
      </c>
      <c r="S4060" s="3">
        <v>0</v>
      </c>
      <c r="T4060" s="3">
        <v>0</v>
      </c>
      <c r="U4060" s="3">
        <v>0</v>
      </c>
      <c r="V4060" s="3">
        <v>0</v>
      </c>
      <c r="W4060" s="3">
        <v>0</v>
      </c>
      <c r="X4060" s="3">
        <v>0</v>
      </c>
      <c r="Y4060" s="3">
        <v>0</v>
      </c>
      <c r="Z4060" s="3">
        <v>0</v>
      </c>
      <c r="AA4060" s="3">
        <v>0</v>
      </c>
      <c r="AB4060" s="3">
        <v>0</v>
      </c>
      <c r="AC4060" s="3">
        <v>0</v>
      </c>
      <c r="AD4060" s="3">
        <v>0</v>
      </c>
      <c r="AE4060" s="3">
        <v>0</v>
      </c>
      <c r="AF4060" s="3">
        <v>0</v>
      </c>
      <c r="AG4060" s="3">
        <v>0</v>
      </c>
      <c r="AH4060" s="3">
        <v>0</v>
      </c>
      <c r="AI4060" s="3">
        <v>0</v>
      </c>
      <c r="AJ4060" s="3">
        <v>0</v>
      </c>
      <c r="AK4060" s="3">
        <v>0</v>
      </c>
      <c r="AL4060" s="3">
        <v>0</v>
      </c>
      <c r="AM4060" s="3">
        <v>0</v>
      </c>
      <c r="AN4060" s="3">
        <v>0</v>
      </c>
      <c r="AO4060" s="3">
        <v>0</v>
      </c>
      <c r="AP4060" s="3">
        <v>0</v>
      </c>
      <c r="AQ4060" s="3">
        <v>29.54</v>
      </c>
      <c r="AR4060" s="3">
        <v>0</v>
      </c>
      <c r="AS4060" s="3">
        <v>0</v>
      </c>
      <c r="AT4060" s="3">
        <v>0</v>
      </c>
      <c r="AU4060" s="3">
        <v>0</v>
      </c>
      <c r="AV4060" s="3">
        <v>0</v>
      </c>
      <c r="AW4060" s="3">
        <v>0</v>
      </c>
      <c r="AX4060" s="3">
        <v>0</v>
      </c>
      <c r="AY4060" s="3">
        <v>0</v>
      </c>
      <c r="AZ4060" s="3">
        <v>0</v>
      </c>
      <c r="BA4060" s="3">
        <v>0</v>
      </c>
      <c r="BB4060" s="3">
        <v>0</v>
      </c>
      <c r="BC4060" s="3">
        <v>0</v>
      </c>
      <c r="BD4060" s="3">
        <v>0</v>
      </c>
      <c r="BE4060" s="3">
        <v>0</v>
      </c>
      <c r="BF4060" s="3">
        <v>0</v>
      </c>
      <c r="BG4060" s="3">
        <v>0</v>
      </c>
      <c r="BH4060" s="3">
        <v>1</v>
      </c>
      <c r="BI4060" s="3">
        <v>2</v>
      </c>
      <c r="BJ4060" s="3">
        <v>1.4</v>
      </c>
      <c r="BK4060" s="3">
        <v>2</v>
      </c>
      <c r="BL4060" s="3">
        <v>75.69</v>
      </c>
      <c r="BM4060" s="3">
        <v>11.35</v>
      </c>
      <c r="BN4060" s="3">
        <v>87.04</v>
      </c>
      <c r="BO4060" s="3">
        <v>87.04</v>
      </c>
      <c r="BQ4060" s="3" t="s">
        <v>583</v>
      </c>
      <c r="BR4060" s="3" t="s">
        <v>84</v>
      </c>
      <c r="BS4060" s="4">
        <v>45237</v>
      </c>
      <c r="BT4060" s="5">
        <v>0.40277777777777773</v>
      </c>
      <c r="BU4060" s="3" t="s">
        <v>3752</v>
      </c>
      <c r="BV4060" s="3" t="s">
        <v>94</v>
      </c>
      <c r="BY4060" s="3">
        <v>7000</v>
      </c>
      <c r="CC4060" s="3" t="s">
        <v>188</v>
      </c>
      <c r="CD4060" s="3">
        <v>3610</v>
      </c>
      <c r="CE4060" s="3" t="s">
        <v>90</v>
      </c>
      <c r="CF4060" s="4">
        <v>45238</v>
      </c>
      <c r="CI4060" s="3">
        <v>1</v>
      </c>
      <c r="CJ4060" s="3">
        <v>1</v>
      </c>
      <c r="CK4060" s="3">
        <v>21</v>
      </c>
      <c r="CL4060" s="3" t="s">
        <v>86</v>
      </c>
    </row>
    <row r="4061" spans="1:90" x14ac:dyDescent="0.3">
      <c r="A4061" s="3" t="s">
        <v>72</v>
      </c>
      <c r="B4061" s="3" t="s">
        <v>73</v>
      </c>
      <c r="C4061" s="3" t="s">
        <v>74</v>
      </c>
      <c r="E4061" s="3" t="str">
        <f>"080055721835"</f>
        <v>080055721835</v>
      </c>
      <c r="F4061" s="4">
        <v>45236</v>
      </c>
      <c r="G4061" s="3">
        <v>202408</v>
      </c>
      <c r="H4061" s="3" t="s">
        <v>75</v>
      </c>
      <c r="I4061" s="3" t="s">
        <v>76</v>
      </c>
      <c r="J4061" s="3" t="s">
        <v>77</v>
      </c>
      <c r="K4061" s="3" t="s">
        <v>78</v>
      </c>
      <c r="L4061" s="3" t="s">
        <v>1007</v>
      </c>
      <c r="M4061" s="3" t="s">
        <v>1008</v>
      </c>
      <c r="N4061" s="3" t="s">
        <v>1009</v>
      </c>
      <c r="O4061" s="3" t="s">
        <v>82</v>
      </c>
      <c r="P4061" s="3" t="str">
        <f>"1162955582                    "</f>
        <v xml:space="preserve">1162955582                    </v>
      </c>
      <c r="Q4061" s="3">
        <v>0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  <c r="AD4061" s="3">
        <v>0</v>
      </c>
      <c r="AE4061" s="3">
        <v>0</v>
      </c>
      <c r="AF4061" s="3">
        <v>0</v>
      </c>
      <c r="AG4061" s="3">
        <v>0</v>
      </c>
      <c r="AH4061" s="3">
        <v>0</v>
      </c>
      <c r="AI4061" s="3">
        <v>0</v>
      </c>
      <c r="AJ4061" s="3">
        <v>0</v>
      </c>
      <c r="AK4061" s="3">
        <v>0</v>
      </c>
      <c r="AL4061" s="3">
        <v>0</v>
      </c>
      <c r="AM4061" s="3">
        <v>0</v>
      </c>
      <c r="AN4061" s="3">
        <v>0</v>
      </c>
      <c r="AO4061" s="3">
        <v>0</v>
      </c>
      <c r="AP4061" s="3">
        <v>0</v>
      </c>
      <c r="AQ4061" s="3">
        <v>41.54</v>
      </c>
      <c r="AR4061" s="3">
        <v>0</v>
      </c>
      <c r="AS4061" s="3">
        <v>0</v>
      </c>
      <c r="AT4061" s="3">
        <v>0</v>
      </c>
      <c r="AU4061" s="3">
        <v>0</v>
      </c>
      <c r="AV4061" s="3">
        <v>0</v>
      </c>
      <c r="AW4061" s="3">
        <v>0</v>
      </c>
      <c r="AX4061" s="3">
        <v>0</v>
      </c>
      <c r="AY4061" s="3">
        <v>0</v>
      </c>
      <c r="AZ4061" s="3">
        <v>0</v>
      </c>
      <c r="BA4061" s="3">
        <v>0</v>
      </c>
      <c r="BB4061" s="3">
        <v>0</v>
      </c>
      <c r="BC4061" s="3">
        <v>0</v>
      </c>
      <c r="BD4061" s="3">
        <v>0</v>
      </c>
      <c r="BE4061" s="3">
        <v>0</v>
      </c>
      <c r="BF4061" s="3">
        <v>0</v>
      </c>
      <c r="BG4061" s="3">
        <v>0</v>
      </c>
      <c r="BH4061" s="3">
        <v>1</v>
      </c>
      <c r="BI4061" s="3">
        <v>1</v>
      </c>
      <c r="BJ4061" s="3">
        <v>0.2</v>
      </c>
      <c r="BK4061" s="3">
        <v>1</v>
      </c>
      <c r="BL4061" s="3">
        <v>106.45</v>
      </c>
      <c r="BM4061" s="3">
        <v>15.97</v>
      </c>
      <c r="BN4061" s="3">
        <v>122.42</v>
      </c>
      <c r="BO4061" s="3">
        <v>122.42</v>
      </c>
      <c r="BQ4061" s="3" t="s">
        <v>2300</v>
      </c>
      <c r="BR4061" s="3" t="s">
        <v>84</v>
      </c>
      <c r="BS4061" s="4">
        <v>45237</v>
      </c>
      <c r="BT4061" s="5">
        <v>0.36319444444444443</v>
      </c>
      <c r="BU4061" s="3" t="s">
        <v>1011</v>
      </c>
      <c r="BV4061" s="3" t="s">
        <v>94</v>
      </c>
      <c r="BY4061" s="3">
        <v>1200</v>
      </c>
      <c r="CA4061" s="3" t="s">
        <v>1012</v>
      </c>
      <c r="CC4061" s="3" t="s">
        <v>1008</v>
      </c>
      <c r="CD4061" s="3">
        <v>2410</v>
      </c>
      <c r="CE4061" s="3" t="s">
        <v>90</v>
      </c>
      <c r="CF4061" s="4">
        <v>45238</v>
      </c>
      <c r="CI4061" s="3">
        <v>1</v>
      </c>
      <c r="CJ4061" s="3">
        <v>1</v>
      </c>
      <c r="CK4061" s="3">
        <v>24</v>
      </c>
      <c r="CL4061" s="3" t="s">
        <v>86</v>
      </c>
    </row>
    <row r="4062" spans="1:90" x14ac:dyDescent="0.3">
      <c r="A4062" s="3" t="s">
        <v>72</v>
      </c>
      <c r="B4062" s="3" t="s">
        <v>73</v>
      </c>
      <c r="C4062" s="3" t="s">
        <v>74</v>
      </c>
      <c r="E4062" s="3" t="str">
        <f>"080055721831"</f>
        <v>080055721831</v>
      </c>
      <c r="F4062" s="4">
        <v>45236</v>
      </c>
      <c r="G4062" s="3">
        <v>202408</v>
      </c>
      <c r="H4062" s="3" t="s">
        <v>75</v>
      </c>
      <c r="I4062" s="3" t="s">
        <v>76</v>
      </c>
      <c r="J4062" s="3" t="s">
        <v>77</v>
      </c>
      <c r="K4062" s="3" t="s">
        <v>78</v>
      </c>
      <c r="L4062" s="3" t="s">
        <v>205</v>
      </c>
      <c r="M4062" s="3" t="s">
        <v>206</v>
      </c>
      <c r="N4062" s="3" t="s">
        <v>376</v>
      </c>
      <c r="O4062" s="3" t="s">
        <v>82</v>
      </c>
      <c r="P4062" s="3" t="str">
        <f>"1162955485                    "</f>
        <v xml:space="preserve">1162955485                    </v>
      </c>
      <c r="Q4062" s="3">
        <v>0</v>
      </c>
      <c r="R4062" s="3">
        <v>0</v>
      </c>
      <c r="S4062" s="3">
        <v>0</v>
      </c>
      <c r="T4062" s="3">
        <v>0</v>
      </c>
      <c r="U4062" s="3">
        <v>0</v>
      </c>
      <c r="V4062" s="3">
        <v>0</v>
      </c>
      <c r="W4062" s="3">
        <v>0</v>
      </c>
      <c r="X4062" s="3">
        <v>0</v>
      </c>
      <c r="Y4062" s="3">
        <v>0</v>
      </c>
      <c r="Z4062" s="3">
        <v>0</v>
      </c>
      <c r="AA4062" s="3">
        <v>0</v>
      </c>
      <c r="AB4062" s="3">
        <v>0</v>
      </c>
      <c r="AC4062" s="3">
        <v>0</v>
      </c>
      <c r="AD4062" s="3">
        <v>0</v>
      </c>
      <c r="AE4062" s="3">
        <v>0</v>
      </c>
      <c r="AF4062" s="3">
        <v>0</v>
      </c>
      <c r="AG4062" s="3">
        <v>0</v>
      </c>
      <c r="AH4062" s="3">
        <v>0</v>
      </c>
      <c r="AI4062" s="3">
        <v>0</v>
      </c>
      <c r="AJ4062" s="3">
        <v>0</v>
      </c>
      <c r="AK4062" s="3">
        <v>0</v>
      </c>
      <c r="AL4062" s="3">
        <v>0</v>
      </c>
      <c r="AM4062" s="3">
        <v>0</v>
      </c>
      <c r="AN4062" s="3">
        <v>0</v>
      </c>
      <c r="AO4062" s="3">
        <v>0</v>
      </c>
      <c r="AP4062" s="3">
        <v>0</v>
      </c>
      <c r="AQ4062" s="3">
        <v>29.54</v>
      </c>
      <c r="AR4062" s="3">
        <v>0</v>
      </c>
      <c r="AS4062" s="3">
        <v>0</v>
      </c>
      <c r="AT4062" s="3">
        <v>0</v>
      </c>
      <c r="AU4062" s="3">
        <v>0</v>
      </c>
      <c r="AV4062" s="3">
        <v>0</v>
      </c>
      <c r="AW4062" s="3">
        <v>0</v>
      </c>
      <c r="AX4062" s="3">
        <v>0</v>
      </c>
      <c r="AY4062" s="3">
        <v>0</v>
      </c>
      <c r="AZ4062" s="3">
        <v>0</v>
      </c>
      <c r="BA4062" s="3">
        <v>0</v>
      </c>
      <c r="BB4062" s="3">
        <v>0</v>
      </c>
      <c r="BC4062" s="3">
        <v>0</v>
      </c>
      <c r="BD4062" s="3">
        <v>0</v>
      </c>
      <c r="BE4062" s="3">
        <v>0</v>
      </c>
      <c r="BF4062" s="3">
        <v>0</v>
      </c>
      <c r="BG4062" s="3">
        <v>0</v>
      </c>
      <c r="BH4062" s="3">
        <v>1</v>
      </c>
      <c r="BI4062" s="3">
        <v>1</v>
      </c>
      <c r="BJ4062" s="3">
        <v>1.9</v>
      </c>
      <c r="BK4062" s="3">
        <v>2</v>
      </c>
      <c r="BL4062" s="3">
        <v>75.69</v>
      </c>
      <c r="BM4062" s="3">
        <v>11.35</v>
      </c>
      <c r="BN4062" s="3">
        <v>87.04</v>
      </c>
      <c r="BO4062" s="3">
        <v>87.04</v>
      </c>
      <c r="BQ4062" s="3" t="s">
        <v>377</v>
      </c>
      <c r="BR4062" s="3" t="s">
        <v>84</v>
      </c>
      <c r="BS4062" s="4">
        <v>45237</v>
      </c>
      <c r="BT4062" s="5">
        <v>0.42083333333333334</v>
      </c>
      <c r="BU4062" s="3" t="s">
        <v>694</v>
      </c>
      <c r="BV4062" s="3" t="s">
        <v>94</v>
      </c>
      <c r="BY4062" s="3">
        <v>9610</v>
      </c>
      <c r="CA4062" s="3" t="s">
        <v>696</v>
      </c>
      <c r="CC4062" s="3" t="s">
        <v>206</v>
      </c>
      <c r="CD4062" s="3">
        <v>4052</v>
      </c>
      <c r="CE4062" s="3" t="s">
        <v>90</v>
      </c>
      <c r="CF4062" s="4">
        <v>45238</v>
      </c>
      <c r="CI4062" s="3">
        <v>1</v>
      </c>
      <c r="CJ4062" s="3">
        <v>1</v>
      </c>
      <c r="CK4062" s="3">
        <v>21</v>
      </c>
      <c r="CL4062" s="3" t="s">
        <v>86</v>
      </c>
    </row>
    <row r="4063" spans="1:90" x14ac:dyDescent="0.3">
      <c r="A4063" s="3" t="s">
        <v>72</v>
      </c>
      <c r="B4063" s="3" t="s">
        <v>73</v>
      </c>
      <c r="C4063" s="3" t="s">
        <v>74</v>
      </c>
      <c r="E4063" s="3" t="str">
        <f>"080055724996"</f>
        <v>080055724996</v>
      </c>
      <c r="F4063" s="4">
        <v>45236</v>
      </c>
      <c r="G4063" s="3">
        <v>202408</v>
      </c>
      <c r="H4063" s="3" t="s">
        <v>75</v>
      </c>
      <c r="I4063" s="3" t="s">
        <v>76</v>
      </c>
      <c r="J4063" s="3" t="s">
        <v>77</v>
      </c>
      <c r="K4063" s="3" t="s">
        <v>78</v>
      </c>
      <c r="L4063" s="3" t="s">
        <v>75</v>
      </c>
      <c r="M4063" s="3" t="s">
        <v>76</v>
      </c>
      <c r="N4063" s="3" t="s">
        <v>347</v>
      </c>
      <c r="O4063" s="3" t="s">
        <v>82</v>
      </c>
      <c r="P4063" s="3" t="str">
        <f>"1162955588                    "</f>
        <v xml:space="preserve">1162955588                    </v>
      </c>
      <c r="Q4063" s="3">
        <v>0</v>
      </c>
      <c r="R4063" s="3">
        <v>0</v>
      </c>
      <c r="S4063" s="3">
        <v>0</v>
      </c>
      <c r="T4063" s="3">
        <v>0</v>
      </c>
      <c r="U4063" s="3">
        <v>0</v>
      </c>
      <c r="V4063" s="3">
        <v>0</v>
      </c>
      <c r="W4063" s="3">
        <v>0</v>
      </c>
      <c r="X4063" s="3">
        <v>0</v>
      </c>
      <c r="Y4063" s="3">
        <v>0</v>
      </c>
      <c r="Z4063" s="3">
        <v>0</v>
      </c>
      <c r="AA4063" s="3">
        <v>0</v>
      </c>
      <c r="AB4063" s="3">
        <v>0</v>
      </c>
      <c r="AC4063" s="3">
        <v>0</v>
      </c>
      <c r="AD4063" s="3">
        <v>0</v>
      </c>
      <c r="AE4063" s="3">
        <v>0</v>
      </c>
      <c r="AF4063" s="3">
        <v>0</v>
      </c>
      <c r="AG4063" s="3">
        <v>0</v>
      </c>
      <c r="AH4063" s="3">
        <v>0</v>
      </c>
      <c r="AI4063" s="3">
        <v>0</v>
      </c>
      <c r="AJ4063" s="3">
        <v>0</v>
      </c>
      <c r="AK4063" s="3">
        <v>0</v>
      </c>
      <c r="AL4063" s="3">
        <v>0</v>
      </c>
      <c r="AM4063" s="3">
        <v>0</v>
      </c>
      <c r="AN4063" s="3">
        <v>0</v>
      </c>
      <c r="AO4063" s="3">
        <v>0</v>
      </c>
      <c r="AP4063" s="3">
        <v>0</v>
      </c>
      <c r="AQ4063" s="3">
        <v>25.84</v>
      </c>
      <c r="AR4063" s="3">
        <v>0</v>
      </c>
      <c r="AS4063" s="3">
        <v>0</v>
      </c>
      <c r="AT4063" s="3">
        <v>0</v>
      </c>
      <c r="AU4063" s="3">
        <v>0</v>
      </c>
      <c r="AV4063" s="3">
        <v>0</v>
      </c>
      <c r="AW4063" s="3">
        <v>0</v>
      </c>
      <c r="AX4063" s="3">
        <v>0</v>
      </c>
      <c r="AY4063" s="3">
        <v>0</v>
      </c>
      <c r="AZ4063" s="3">
        <v>0</v>
      </c>
      <c r="BA4063" s="3">
        <v>0</v>
      </c>
      <c r="BB4063" s="3">
        <v>0</v>
      </c>
      <c r="BC4063" s="3">
        <v>0</v>
      </c>
      <c r="BD4063" s="3">
        <v>0</v>
      </c>
      <c r="BE4063" s="3">
        <v>0</v>
      </c>
      <c r="BF4063" s="3">
        <v>0</v>
      </c>
      <c r="BG4063" s="3">
        <v>0</v>
      </c>
      <c r="BH4063" s="3">
        <v>2</v>
      </c>
      <c r="BI4063" s="3">
        <v>9</v>
      </c>
      <c r="BJ4063" s="3">
        <v>3.4</v>
      </c>
      <c r="BK4063" s="3">
        <v>9</v>
      </c>
      <c r="BL4063" s="3">
        <v>66.209999999999994</v>
      </c>
      <c r="BM4063" s="3">
        <v>9.93</v>
      </c>
      <c r="BN4063" s="3">
        <v>76.14</v>
      </c>
      <c r="BO4063" s="3">
        <v>76.14</v>
      </c>
      <c r="BQ4063" s="3" t="s">
        <v>348</v>
      </c>
      <c r="BR4063" s="3" t="s">
        <v>84</v>
      </c>
      <c r="BS4063" s="4">
        <v>45237</v>
      </c>
      <c r="BT4063" s="5">
        <v>0.3923611111111111</v>
      </c>
      <c r="BU4063" s="3" t="s">
        <v>1316</v>
      </c>
      <c r="BV4063" s="3" t="s">
        <v>94</v>
      </c>
      <c r="BY4063" s="3">
        <v>16880</v>
      </c>
      <c r="CA4063" s="3" t="s">
        <v>95</v>
      </c>
      <c r="CC4063" s="3" t="s">
        <v>76</v>
      </c>
      <c r="CD4063" s="3">
        <v>1620</v>
      </c>
      <c r="CE4063" s="3" t="s">
        <v>90</v>
      </c>
      <c r="CF4063" s="4">
        <v>45237</v>
      </c>
      <c r="CI4063" s="3">
        <v>1</v>
      </c>
      <c r="CJ4063" s="3">
        <v>1</v>
      </c>
      <c r="CK4063" s="3">
        <v>22</v>
      </c>
      <c r="CL4063" s="3" t="s">
        <v>86</v>
      </c>
    </row>
    <row r="4064" spans="1:90" x14ac:dyDescent="0.3">
      <c r="A4064" s="3" t="s">
        <v>72</v>
      </c>
      <c r="B4064" s="3" t="s">
        <v>73</v>
      </c>
      <c r="C4064" s="3" t="s">
        <v>74</v>
      </c>
      <c r="E4064" s="3" t="str">
        <f>"080055722017"</f>
        <v>080055722017</v>
      </c>
      <c r="F4064" s="4">
        <v>45236</v>
      </c>
      <c r="G4064" s="3">
        <v>202408</v>
      </c>
      <c r="H4064" s="3" t="s">
        <v>75</v>
      </c>
      <c r="I4064" s="3" t="s">
        <v>76</v>
      </c>
      <c r="J4064" s="3" t="s">
        <v>77</v>
      </c>
      <c r="K4064" s="3" t="s">
        <v>78</v>
      </c>
      <c r="L4064" s="3" t="s">
        <v>209</v>
      </c>
      <c r="M4064" s="3" t="s">
        <v>210</v>
      </c>
      <c r="N4064" s="3" t="s">
        <v>211</v>
      </c>
      <c r="O4064" s="3" t="s">
        <v>82</v>
      </c>
      <c r="P4064" s="3" t="str">
        <f>"1162955540                    "</f>
        <v xml:space="preserve">1162955540                    </v>
      </c>
      <c r="Q4064" s="3">
        <v>0</v>
      </c>
      <c r="R4064" s="3">
        <v>0</v>
      </c>
      <c r="S4064" s="3">
        <v>0</v>
      </c>
      <c r="T4064" s="3">
        <v>0</v>
      </c>
      <c r="U4064" s="3">
        <v>0</v>
      </c>
      <c r="V4064" s="3">
        <v>0</v>
      </c>
      <c r="W4064" s="3">
        <v>0</v>
      </c>
      <c r="X4064" s="3">
        <v>0</v>
      </c>
      <c r="Y4064" s="3">
        <v>0</v>
      </c>
      <c r="Z4064" s="3">
        <v>0</v>
      </c>
      <c r="AA4064" s="3">
        <v>0</v>
      </c>
      <c r="AB4064" s="3">
        <v>0</v>
      </c>
      <c r="AC4064" s="3">
        <v>0</v>
      </c>
      <c r="AD4064" s="3">
        <v>0</v>
      </c>
      <c r="AE4064" s="3">
        <v>0</v>
      </c>
      <c r="AF4064" s="3">
        <v>0</v>
      </c>
      <c r="AG4064" s="3">
        <v>0</v>
      </c>
      <c r="AH4064" s="3">
        <v>0</v>
      </c>
      <c r="AI4064" s="3">
        <v>0</v>
      </c>
      <c r="AJ4064" s="3">
        <v>0</v>
      </c>
      <c r="AK4064" s="3">
        <v>0</v>
      </c>
      <c r="AL4064" s="3">
        <v>0</v>
      </c>
      <c r="AM4064" s="3">
        <v>0</v>
      </c>
      <c r="AN4064" s="3">
        <v>0</v>
      </c>
      <c r="AO4064" s="3">
        <v>0</v>
      </c>
      <c r="AP4064" s="3">
        <v>0</v>
      </c>
      <c r="AQ4064" s="3">
        <v>57.23</v>
      </c>
      <c r="AR4064" s="3">
        <v>0</v>
      </c>
      <c r="AS4064" s="3">
        <v>0</v>
      </c>
      <c r="AT4064" s="3">
        <v>0</v>
      </c>
      <c r="AU4064" s="3">
        <v>0</v>
      </c>
      <c r="AV4064" s="3">
        <v>0</v>
      </c>
      <c r="AW4064" s="3">
        <v>0</v>
      </c>
      <c r="AX4064" s="3">
        <v>0</v>
      </c>
      <c r="AY4064" s="3">
        <v>0</v>
      </c>
      <c r="AZ4064" s="3">
        <v>0</v>
      </c>
      <c r="BA4064" s="3">
        <v>0</v>
      </c>
      <c r="BB4064" s="3">
        <v>0</v>
      </c>
      <c r="BC4064" s="3">
        <v>0</v>
      </c>
      <c r="BD4064" s="3">
        <v>0</v>
      </c>
      <c r="BE4064" s="3">
        <v>0</v>
      </c>
      <c r="BF4064" s="3">
        <v>0</v>
      </c>
      <c r="BG4064" s="3">
        <v>0</v>
      </c>
      <c r="BH4064" s="3">
        <v>1</v>
      </c>
      <c r="BI4064" s="3">
        <v>1</v>
      </c>
      <c r="BJ4064" s="3">
        <v>0.2</v>
      </c>
      <c r="BK4064" s="3">
        <v>1</v>
      </c>
      <c r="BL4064" s="3">
        <v>146.65</v>
      </c>
      <c r="BM4064" s="3">
        <v>22</v>
      </c>
      <c r="BN4064" s="3">
        <v>168.65</v>
      </c>
      <c r="BO4064" s="3">
        <v>168.65</v>
      </c>
      <c r="BQ4064" s="3" t="s">
        <v>212</v>
      </c>
      <c r="BR4064" s="3" t="s">
        <v>84</v>
      </c>
      <c r="BS4064" s="4">
        <v>45237</v>
      </c>
      <c r="BT4064" s="5">
        <v>0.49374999999999997</v>
      </c>
      <c r="BU4064" s="3" t="s">
        <v>2873</v>
      </c>
      <c r="BV4064" s="3" t="s">
        <v>94</v>
      </c>
      <c r="BY4064" s="3">
        <v>1200</v>
      </c>
      <c r="CA4064" s="3" t="s">
        <v>1466</v>
      </c>
      <c r="CC4064" s="3" t="s">
        <v>210</v>
      </c>
      <c r="CD4064" s="3">
        <v>7300</v>
      </c>
      <c r="CE4064" s="3" t="s">
        <v>90</v>
      </c>
      <c r="CF4064" s="4">
        <v>45238</v>
      </c>
      <c r="CI4064" s="3">
        <v>1</v>
      </c>
      <c r="CJ4064" s="3">
        <v>1</v>
      </c>
      <c r="CK4064" s="3">
        <v>23</v>
      </c>
      <c r="CL4064" s="3" t="s">
        <v>86</v>
      </c>
    </row>
    <row r="4065" spans="1:90" x14ac:dyDescent="0.3">
      <c r="A4065" s="3" t="s">
        <v>72</v>
      </c>
      <c r="B4065" s="3" t="s">
        <v>73</v>
      </c>
      <c r="C4065" s="3" t="s">
        <v>74</v>
      </c>
      <c r="E4065" s="3" t="str">
        <f>"080055721799"</f>
        <v>080055721799</v>
      </c>
      <c r="F4065" s="4">
        <v>45236</v>
      </c>
      <c r="G4065" s="3">
        <v>202408</v>
      </c>
      <c r="H4065" s="3" t="s">
        <v>75</v>
      </c>
      <c r="I4065" s="3" t="s">
        <v>76</v>
      </c>
      <c r="J4065" s="3" t="s">
        <v>77</v>
      </c>
      <c r="K4065" s="3" t="s">
        <v>78</v>
      </c>
      <c r="L4065" s="3" t="s">
        <v>131</v>
      </c>
      <c r="M4065" s="3" t="s">
        <v>132</v>
      </c>
      <c r="N4065" s="3" t="s">
        <v>133</v>
      </c>
      <c r="O4065" s="3" t="s">
        <v>82</v>
      </c>
      <c r="P4065" s="3" t="str">
        <f>"1162955359                    "</f>
        <v xml:space="preserve">1162955359                    </v>
      </c>
      <c r="Q4065" s="3">
        <v>0</v>
      </c>
      <c r="R4065" s="3">
        <v>0</v>
      </c>
      <c r="S4065" s="3">
        <v>0</v>
      </c>
      <c r="T4065" s="3">
        <v>0</v>
      </c>
      <c r="U4065" s="3">
        <v>0</v>
      </c>
      <c r="V4065" s="3">
        <v>0</v>
      </c>
      <c r="W4065" s="3">
        <v>0</v>
      </c>
      <c r="X4065" s="3">
        <v>0</v>
      </c>
      <c r="Y4065" s="3">
        <v>0</v>
      </c>
      <c r="Z4065" s="3">
        <v>0</v>
      </c>
      <c r="AA4065" s="3">
        <v>0</v>
      </c>
      <c r="AB4065" s="3">
        <v>0</v>
      </c>
      <c r="AC4065" s="3">
        <v>0</v>
      </c>
      <c r="AD4065" s="3">
        <v>0</v>
      </c>
      <c r="AE4065" s="3">
        <v>0</v>
      </c>
      <c r="AF4065" s="3">
        <v>0</v>
      </c>
      <c r="AG4065" s="3">
        <v>0</v>
      </c>
      <c r="AH4065" s="3">
        <v>0</v>
      </c>
      <c r="AI4065" s="3">
        <v>0</v>
      </c>
      <c r="AJ4065" s="3">
        <v>0</v>
      </c>
      <c r="AK4065" s="3">
        <v>0</v>
      </c>
      <c r="AL4065" s="3">
        <v>0</v>
      </c>
      <c r="AM4065" s="3">
        <v>0</v>
      </c>
      <c r="AN4065" s="3">
        <v>0</v>
      </c>
      <c r="AO4065" s="3">
        <v>0</v>
      </c>
      <c r="AP4065" s="3">
        <v>0</v>
      </c>
      <c r="AQ4065" s="3">
        <v>57.23</v>
      </c>
      <c r="AR4065" s="3">
        <v>0</v>
      </c>
      <c r="AS4065" s="3">
        <v>0</v>
      </c>
      <c r="AT4065" s="3">
        <v>0</v>
      </c>
      <c r="AU4065" s="3">
        <v>0</v>
      </c>
      <c r="AV4065" s="3">
        <v>0</v>
      </c>
      <c r="AW4065" s="3">
        <v>0</v>
      </c>
      <c r="AX4065" s="3">
        <v>0</v>
      </c>
      <c r="AY4065" s="3">
        <v>0</v>
      </c>
      <c r="AZ4065" s="3">
        <v>0</v>
      </c>
      <c r="BA4065" s="3">
        <v>0</v>
      </c>
      <c r="BB4065" s="3">
        <v>0</v>
      </c>
      <c r="BC4065" s="3">
        <v>0</v>
      </c>
      <c r="BD4065" s="3">
        <v>0</v>
      </c>
      <c r="BE4065" s="3">
        <v>0</v>
      </c>
      <c r="BF4065" s="3">
        <v>0</v>
      </c>
      <c r="BG4065" s="3">
        <v>0</v>
      </c>
      <c r="BH4065" s="3">
        <v>1</v>
      </c>
      <c r="BI4065" s="3">
        <v>1</v>
      </c>
      <c r="BJ4065" s="3">
        <v>0.6</v>
      </c>
      <c r="BK4065" s="3">
        <v>1</v>
      </c>
      <c r="BL4065" s="3">
        <v>146.65</v>
      </c>
      <c r="BM4065" s="3">
        <v>22</v>
      </c>
      <c r="BN4065" s="3">
        <v>168.65</v>
      </c>
      <c r="BO4065" s="3">
        <v>168.65</v>
      </c>
      <c r="BQ4065" s="3" t="s">
        <v>134</v>
      </c>
      <c r="BR4065" s="3" t="s">
        <v>84</v>
      </c>
      <c r="BS4065" s="4">
        <v>45237</v>
      </c>
      <c r="BT4065" s="5">
        <v>0.43541666666666662</v>
      </c>
      <c r="BU4065" s="3" t="s">
        <v>2853</v>
      </c>
      <c r="BV4065" s="3" t="s">
        <v>94</v>
      </c>
      <c r="BY4065" s="3">
        <v>3024</v>
      </c>
      <c r="CA4065" s="3" t="s">
        <v>1108</v>
      </c>
      <c r="CC4065" s="3" t="s">
        <v>132</v>
      </c>
      <c r="CD4065" s="3">
        <v>2531</v>
      </c>
      <c r="CE4065" s="3" t="s">
        <v>90</v>
      </c>
      <c r="CF4065" s="4">
        <v>45238</v>
      </c>
      <c r="CI4065" s="3">
        <v>1</v>
      </c>
      <c r="CJ4065" s="3">
        <v>1</v>
      </c>
      <c r="CK4065" s="3">
        <v>23</v>
      </c>
      <c r="CL4065" s="3" t="s">
        <v>86</v>
      </c>
    </row>
    <row r="4066" spans="1:90" x14ac:dyDescent="0.3">
      <c r="A4066" s="3" t="s">
        <v>72</v>
      </c>
      <c r="B4066" s="3" t="s">
        <v>73</v>
      </c>
      <c r="C4066" s="3" t="s">
        <v>74</v>
      </c>
      <c r="E4066" s="3" t="str">
        <f>"080055721805"</f>
        <v>080055721805</v>
      </c>
      <c r="F4066" s="4">
        <v>45236</v>
      </c>
      <c r="G4066" s="3">
        <v>202408</v>
      </c>
      <c r="H4066" s="3" t="s">
        <v>75</v>
      </c>
      <c r="I4066" s="3" t="s">
        <v>76</v>
      </c>
      <c r="J4066" s="3" t="s">
        <v>77</v>
      </c>
      <c r="K4066" s="3" t="s">
        <v>78</v>
      </c>
      <c r="L4066" s="3" t="s">
        <v>147</v>
      </c>
      <c r="M4066" s="3" t="s">
        <v>148</v>
      </c>
      <c r="N4066" s="3" t="s">
        <v>385</v>
      </c>
      <c r="O4066" s="3" t="s">
        <v>82</v>
      </c>
      <c r="P4066" s="3" t="str">
        <f>"1162955658                    "</f>
        <v xml:space="preserve">1162955658                    </v>
      </c>
      <c r="Q4066" s="3">
        <v>0</v>
      </c>
      <c r="R4066" s="3">
        <v>0</v>
      </c>
      <c r="S4066" s="3">
        <v>0</v>
      </c>
      <c r="T4066" s="3">
        <v>0</v>
      </c>
      <c r="U4066" s="3">
        <v>0</v>
      </c>
      <c r="V4066" s="3">
        <v>0</v>
      </c>
      <c r="W4066" s="3">
        <v>0</v>
      </c>
      <c r="X4066" s="3">
        <v>0</v>
      </c>
      <c r="Y4066" s="3">
        <v>0</v>
      </c>
      <c r="Z4066" s="3">
        <v>0</v>
      </c>
      <c r="AA4066" s="3">
        <v>0</v>
      </c>
      <c r="AB4066" s="3">
        <v>0</v>
      </c>
      <c r="AC4066" s="3">
        <v>0</v>
      </c>
      <c r="AD4066" s="3">
        <v>0</v>
      </c>
      <c r="AE4066" s="3">
        <v>0</v>
      </c>
      <c r="AF4066" s="3">
        <v>0</v>
      </c>
      <c r="AG4066" s="3">
        <v>0</v>
      </c>
      <c r="AH4066" s="3">
        <v>0</v>
      </c>
      <c r="AI4066" s="3">
        <v>0</v>
      </c>
      <c r="AJ4066" s="3">
        <v>0</v>
      </c>
      <c r="AK4066" s="3">
        <v>0</v>
      </c>
      <c r="AL4066" s="3">
        <v>0</v>
      </c>
      <c r="AM4066" s="3">
        <v>0</v>
      </c>
      <c r="AN4066" s="3">
        <v>0</v>
      </c>
      <c r="AO4066" s="3">
        <v>0</v>
      </c>
      <c r="AP4066" s="3">
        <v>0</v>
      </c>
      <c r="AQ4066" s="3">
        <v>29.54</v>
      </c>
      <c r="AR4066" s="3">
        <v>0</v>
      </c>
      <c r="AS4066" s="3">
        <v>0</v>
      </c>
      <c r="AT4066" s="3">
        <v>0</v>
      </c>
      <c r="AU4066" s="3">
        <v>0</v>
      </c>
      <c r="AV4066" s="3">
        <v>0</v>
      </c>
      <c r="AW4066" s="3">
        <v>0</v>
      </c>
      <c r="AX4066" s="3">
        <v>0</v>
      </c>
      <c r="AY4066" s="3">
        <v>0</v>
      </c>
      <c r="AZ4066" s="3">
        <v>0</v>
      </c>
      <c r="BA4066" s="3">
        <v>0</v>
      </c>
      <c r="BB4066" s="3">
        <v>0</v>
      </c>
      <c r="BC4066" s="3">
        <v>0</v>
      </c>
      <c r="BD4066" s="3">
        <v>0</v>
      </c>
      <c r="BE4066" s="3">
        <v>0</v>
      </c>
      <c r="BF4066" s="3">
        <v>0</v>
      </c>
      <c r="BG4066" s="3">
        <v>0</v>
      </c>
      <c r="BH4066" s="3">
        <v>1</v>
      </c>
      <c r="BI4066" s="3">
        <v>1</v>
      </c>
      <c r="BJ4066" s="3">
        <v>0.2</v>
      </c>
      <c r="BK4066" s="3">
        <v>1</v>
      </c>
      <c r="BL4066" s="3">
        <v>75.69</v>
      </c>
      <c r="BM4066" s="3">
        <v>11.35</v>
      </c>
      <c r="BN4066" s="3">
        <v>87.04</v>
      </c>
      <c r="BO4066" s="3">
        <v>87.04</v>
      </c>
      <c r="BQ4066" s="3" t="s">
        <v>386</v>
      </c>
      <c r="BR4066" s="3" t="s">
        <v>84</v>
      </c>
      <c r="BS4066" s="4">
        <v>45237</v>
      </c>
      <c r="BT4066" s="5">
        <v>0.38680555555555557</v>
      </c>
      <c r="BU4066" s="3" t="s">
        <v>2645</v>
      </c>
      <c r="BV4066" s="3" t="s">
        <v>94</v>
      </c>
      <c r="BY4066" s="3">
        <v>1200</v>
      </c>
      <c r="CA4066" s="3" t="s">
        <v>2646</v>
      </c>
      <c r="CC4066" s="3" t="s">
        <v>148</v>
      </c>
      <c r="CD4066" s="3">
        <v>2</v>
      </c>
      <c r="CE4066" s="3" t="s">
        <v>90</v>
      </c>
      <c r="CF4066" s="4">
        <v>45237</v>
      </c>
      <c r="CI4066" s="3">
        <v>1</v>
      </c>
      <c r="CJ4066" s="3">
        <v>1</v>
      </c>
      <c r="CK4066" s="3">
        <v>21</v>
      </c>
      <c r="CL4066" s="3" t="s">
        <v>86</v>
      </c>
    </row>
    <row r="4067" spans="1:90" x14ac:dyDescent="0.3">
      <c r="A4067" s="3" t="s">
        <v>72</v>
      </c>
      <c r="B4067" s="3" t="s">
        <v>73</v>
      </c>
      <c r="C4067" s="3" t="s">
        <v>74</v>
      </c>
      <c r="E4067" s="3" t="str">
        <f>"080055745072"</f>
        <v>080055745072</v>
      </c>
      <c r="F4067" s="4">
        <v>45237</v>
      </c>
      <c r="G4067" s="3">
        <v>202408</v>
      </c>
      <c r="H4067" s="3" t="s">
        <v>75</v>
      </c>
      <c r="I4067" s="3" t="s">
        <v>76</v>
      </c>
      <c r="J4067" s="3" t="s">
        <v>77</v>
      </c>
      <c r="K4067" s="3" t="s">
        <v>78</v>
      </c>
      <c r="L4067" s="3" t="s">
        <v>221</v>
      </c>
      <c r="M4067" s="3" t="s">
        <v>222</v>
      </c>
      <c r="N4067" s="3" t="s">
        <v>434</v>
      </c>
      <c r="O4067" s="3" t="s">
        <v>82</v>
      </c>
      <c r="P4067" s="3" t="str">
        <f>"1162955775                    "</f>
        <v xml:space="preserve">1162955775                    </v>
      </c>
      <c r="Q4067" s="3">
        <v>0</v>
      </c>
      <c r="R4067" s="3">
        <v>0</v>
      </c>
      <c r="S4067" s="3">
        <v>0</v>
      </c>
      <c r="T4067" s="3">
        <v>0</v>
      </c>
      <c r="U4067" s="3">
        <v>0</v>
      </c>
      <c r="V4067" s="3">
        <v>0</v>
      </c>
      <c r="W4067" s="3">
        <v>0</v>
      </c>
      <c r="X4067" s="3">
        <v>0</v>
      </c>
      <c r="Y4067" s="3">
        <v>0</v>
      </c>
      <c r="Z4067" s="3">
        <v>0</v>
      </c>
      <c r="AA4067" s="3">
        <v>0</v>
      </c>
      <c r="AB4067" s="3">
        <v>0</v>
      </c>
      <c r="AC4067" s="3">
        <v>0</v>
      </c>
      <c r="AD4067" s="3">
        <v>0</v>
      </c>
      <c r="AE4067" s="3">
        <v>0</v>
      </c>
      <c r="AF4067" s="3">
        <v>0</v>
      </c>
      <c r="AG4067" s="3">
        <v>0</v>
      </c>
      <c r="AH4067" s="3">
        <v>0</v>
      </c>
      <c r="AI4067" s="3">
        <v>0</v>
      </c>
      <c r="AJ4067" s="3">
        <v>0</v>
      </c>
      <c r="AK4067" s="3">
        <v>0</v>
      </c>
      <c r="AL4067" s="3">
        <v>0</v>
      </c>
      <c r="AM4067" s="3">
        <v>0</v>
      </c>
      <c r="AN4067" s="3">
        <v>0</v>
      </c>
      <c r="AO4067" s="3">
        <v>0</v>
      </c>
      <c r="AP4067" s="3">
        <v>0</v>
      </c>
      <c r="AQ4067" s="3">
        <v>23.07</v>
      </c>
      <c r="AR4067" s="3">
        <v>0</v>
      </c>
      <c r="AS4067" s="3">
        <v>0</v>
      </c>
      <c r="AT4067" s="3">
        <v>0</v>
      </c>
      <c r="AU4067" s="3">
        <v>0</v>
      </c>
      <c r="AV4067" s="3">
        <v>0</v>
      </c>
      <c r="AW4067" s="3">
        <v>0</v>
      </c>
      <c r="AX4067" s="3">
        <v>0</v>
      </c>
      <c r="AY4067" s="3">
        <v>0</v>
      </c>
      <c r="AZ4067" s="3">
        <v>0</v>
      </c>
      <c r="BA4067" s="3">
        <v>0</v>
      </c>
      <c r="BB4067" s="3">
        <v>0</v>
      </c>
      <c r="BC4067" s="3">
        <v>0</v>
      </c>
      <c r="BD4067" s="3">
        <v>0</v>
      </c>
      <c r="BE4067" s="3">
        <v>0</v>
      </c>
      <c r="BF4067" s="3">
        <v>0</v>
      </c>
      <c r="BG4067" s="3">
        <v>0</v>
      </c>
      <c r="BH4067" s="3">
        <v>1</v>
      </c>
      <c r="BI4067" s="3">
        <v>1</v>
      </c>
      <c r="BJ4067" s="3">
        <v>0.2</v>
      </c>
      <c r="BK4067" s="3">
        <v>1</v>
      </c>
      <c r="BL4067" s="3">
        <v>59.12</v>
      </c>
      <c r="BM4067" s="3">
        <v>8.8699999999999992</v>
      </c>
      <c r="BN4067" s="3">
        <v>67.989999999999995</v>
      </c>
      <c r="BO4067" s="3">
        <v>67.989999999999995</v>
      </c>
      <c r="BQ4067" s="3" t="s">
        <v>435</v>
      </c>
      <c r="BR4067" s="3" t="s">
        <v>84</v>
      </c>
      <c r="BS4067" s="4">
        <v>45238</v>
      </c>
      <c r="BT4067" s="5">
        <v>0.36527777777777781</v>
      </c>
      <c r="BU4067" s="3" t="s">
        <v>3753</v>
      </c>
      <c r="BV4067" s="3" t="s">
        <v>94</v>
      </c>
      <c r="BY4067" s="3">
        <v>1200</v>
      </c>
      <c r="CA4067" s="3" t="s">
        <v>399</v>
      </c>
      <c r="CC4067" s="3" t="s">
        <v>222</v>
      </c>
      <c r="CD4067" s="3">
        <v>1459</v>
      </c>
      <c r="CE4067" s="3" t="s">
        <v>90</v>
      </c>
      <c r="CF4067" s="4">
        <v>45238</v>
      </c>
      <c r="CI4067" s="3">
        <v>1</v>
      </c>
      <c r="CJ4067" s="3">
        <v>1</v>
      </c>
      <c r="CK4067" s="3">
        <v>22</v>
      </c>
      <c r="CL4067" s="3" t="s">
        <v>86</v>
      </c>
    </row>
    <row r="4068" spans="1:90" x14ac:dyDescent="0.3">
      <c r="A4068" s="3" t="s">
        <v>72</v>
      </c>
      <c r="B4068" s="3" t="s">
        <v>73</v>
      </c>
      <c r="C4068" s="3" t="s">
        <v>74</v>
      </c>
      <c r="E4068" s="3" t="str">
        <f>"080055740402"</f>
        <v>080055740402</v>
      </c>
      <c r="F4068" s="4">
        <v>45237</v>
      </c>
      <c r="G4068" s="3">
        <v>202408</v>
      </c>
      <c r="H4068" s="3" t="s">
        <v>75</v>
      </c>
      <c r="I4068" s="3" t="s">
        <v>76</v>
      </c>
      <c r="J4068" s="3" t="s">
        <v>77</v>
      </c>
      <c r="K4068" s="3" t="s">
        <v>78</v>
      </c>
      <c r="L4068" s="3" t="s">
        <v>79</v>
      </c>
      <c r="M4068" s="3" t="s">
        <v>80</v>
      </c>
      <c r="N4068" s="3" t="s">
        <v>3071</v>
      </c>
      <c r="O4068" s="3" t="s">
        <v>82</v>
      </c>
      <c r="P4068" s="3" t="str">
        <f>"1162955755                    "</f>
        <v xml:space="preserve">1162955755                    </v>
      </c>
      <c r="Q4068" s="3">
        <v>0</v>
      </c>
      <c r="R4068" s="3">
        <v>0</v>
      </c>
      <c r="S4068" s="3">
        <v>0</v>
      </c>
      <c r="T4068" s="3">
        <v>0</v>
      </c>
      <c r="U4068" s="3">
        <v>0</v>
      </c>
      <c r="V4068" s="3">
        <v>0</v>
      </c>
      <c r="W4068" s="3">
        <v>0</v>
      </c>
      <c r="X4068" s="3">
        <v>0</v>
      </c>
      <c r="Y4068" s="3">
        <v>0</v>
      </c>
      <c r="Z4068" s="3">
        <v>0</v>
      </c>
      <c r="AA4068" s="3">
        <v>0</v>
      </c>
      <c r="AB4068" s="3">
        <v>0</v>
      </c>
      <c r="AC4068" s="3">
        <v>0</v>
      </c>
      <c r="AD4068" s="3">
        <v>0</v>
      </c>
      <c r="AE4068" s="3">
        <v>0</v>
      </c>
      <c r="AF4068" s="3">
        <v>0</v>
      </c>
      <c r="AG4068" s="3">
        <v>0</v>
      </c>
      <c r="AH4068" s="3">
        <v>0</v>
      </c>
      <c r="AI4068" s="3">
        <v>0</v>
      </c>
      <c r="AJ4068" s="3">
        <v>0</v>
      </c>
      <c r="AK4068" s="3">
        <v>0</v>
      </c>
      <c r="AL4068" s="3">
        <v>0</v>
      </c>
      <c r="AM4068" s="3">
        <v>0</v>
      </c>
      <c r="AN4068" s="3">
        <v>0</v>
      </c>
      <c r="AO4068" s="3">
        <v>0</v>
      </c>
      <c r="AP4068" s="3">
        <v>0</v>
      </c>
      <c r="AQ4068" s="3">
        <v>29.54</v>
      </c>
      <c r="AR4068" s="3">
        <v>0</v>
      </c>
      <c r="AS4068" s="3">
        <v>0</v>
      </c>
      <c r="AT4068" s="3">
        <v>0</v>
      </c>
      <c r="AU4068" s="3">
        <v>0</v>
      </c>
      <c r="AV4068" s="3">
        <v>0</v>
      </c>
      <c r="AW4068" s="3">
        <v>0</v>
      </c>
      <c r="AX4068" s="3">
        <v>0</v>
      </c>
      <c r="AY4068" s="3">
        <v>0</v>
      </c>
      <c r="AZ4068" s="3">
        <v>0</v>
      </c>
      <c r="BA4068" s="3">
        <v>0</v>
      </c>
      <c r="BB4068" s="3">
        <v>0</v>
      </c>
      <c r="BC4068" s="3">
        <v>0</v>
      </c>
      <c r="BD4068" s="3">
        <v>0</v>
      </c>
      <c r="BE4068" s="3">
        <v>0</v>
      </c>
      <c r="BF4068" s="3">
        <v>0</v>
      </c>
      <c r="BG4068" s="3">
        <v>0</v>
      </c>
      <c r="BH4068" s="3">
        <v>1</v>
      </c>
      <c r="BI4068" s="3">
        <v>1</v>
      </c>
      <c r="BJ4068" s="3">
        <v>0.2</v>
      </c>
      <c r="BK4068" s="3">
        <v>1</v>
      </c>
      <c r="BL4068" s="3">
        <v>75.69</v>
      </c>
      <c r="BM4068" s="3">
        <v>11.35</v>
      </c>
      <c r="BN4068" s="3">
        <v>87.04</v>
      </c>
      <c r="BO4068" s="3">
        <v>87.04</v>
      </c>
      <c r="BQ4068" s="3" t="s">
        <v>3072</v>
      </c>
      <c r="BR4068" s="3" t="s">
        <v>84</v>
      </c>
      <c r="BS4068" s="4">
        <v>45238</v>
      </c>
      <c r="BT4068" s="5">
        <v>0.36944444444444446</v>
      </c>
      <c r="BU4068" s="3" t="s">
        <v>3754</v>
      </c>
      <c r="BV4068" s="3" t="s">
        <v>94</v>
      </c>
      <c r="BY4068" s="3">
        <v>1200</v>
      </c>
      <c r="CA4068" s="3" t="s">
        <v>3124</v>
      </c>
      <c r="CC4068" s="3" t="s">
        <v>80</v>
      </c>
      <c r="CD4068" s="3">
        <v>7405</v>
      </c>
      <c r="CE4068" s="3" t="s">
        <v>90</v>
      </c>
      <c r="CF4068" s="4">
        <v>45239</v>
      </c>
      <c r="CI4068" s="3">
        <v>1</v>
      </c>
      <c r="CJ4068" s="3">
        <v>1</v>
      </c>
      <c r="CK4068" s="3">
        <v>21</v>
      </c>
      <c r="CL4068" s="3" t="s">
        <v>86</v>
      </c>
    </row>
    <row r="4069" spans="1:90" x14ac:dyDescent="0.3">
      <c r="A4069" s="3" t="s">
        <v>72</v>
      </c>
      <c r="B4069" s="3" t="s">
        <v>73</v>
      </c>
      <c r="C4069" s="3" t="s">
        <v>74</v>
      </c>
      <c r="E4069" s="3" t="str">
        <f>"080055744302"</f>
        <v>080055744302</v>
      </c>
      <c r="F4069" s="4">
        <v>45237</v>
      </c>
      <c r="G4069" s="3">
        <v>202408</v>
      </c>
      <c r="H4069" s="3" t="s">
        <v>75</v>
      </c>
      <c r="I4069" s="3" t="s">
        <v>76</v>
      </c>
      <c r="J4069" s="3" t="s">
        <v>77</v>
      </c>
      <c r="K4069" s="3" t="s">
        <v>78</v>
      </c>
      <c r="L4069" s="3" t="s">
        <v>215</v>
      </c>
      <c r="M4069" s="3" t="s">
        <v>216</v>
      </c>
      <c r="N4069" s="3" t="s">
        <v>847</v>
      </c>
      <c r="O4069" s="3" t="s">
        <v>82</v>
      </c>
      <c r="P4069" s="3" t="str">
        <f>"1162955785                    "</f>
        <v xml:space="preserve">1162955785                    </v>
      </c>
      <c r="Q4069" s="3">
        <v>0</v>
      </c>
      <c r="R4069" s="3">
        <v>0</v>
      </c>
      <c r="S4069" s="3">
        <v>0</v>
      </c>
      <c r="T4069" s="3">
        <v>0</v>
      </c>
      <c r="U4069" s="3">
        <v>0</v>
      </c>
      <c r="V4069" s="3">
        <v>0</v>
      </c>
      <c r="W4069" s="3">
        <v>0</v>
      </c>
      <c r="X4069" s="3">
        <v>0</v>
      </c>
      <c r="Y4069" s="3">
        <v>0</v>
      </c>
      <c r="Z4069" s="3">
        <v>0</v>
      </c>
      <c r="AA4069" s="3">
        <v>0</v>
      </c>
      <c r="AB4069" s="3">
        <v>0</v>
      </c>
      <c r="AC4069" s="3">
        <v>0</v>
      </c>
      <c r="AD4069" s="3">
        <v>0</v>
      </c>
      <c r="AE4069" s="3">
        <v>0</v>
      </c>
      <c r="AF4069" s="3">
        <v>0</v>
      </c>
      <c r="AG4069" s="3">
        <v>0</v>
      </c>
      <c r="AH4069" s="3">
        <v>0</v>
      </c>
      <c r="AI4069" s="3">
        <v>0</v>
      </c>
      <c r="AJ4069" s="3">
        <v>0</v>
      </c>
      <c r="AK4069" s="3">
        <v>0</v>
      </c>
      <c r="AL4069" s="3">
        <v>0</v>
      </c>
      <c r="AM4069" s="3">
        <v>0</v>
      </c>
      <c r="AN4069" s="3">
        <v>0</v>
      </c>
      <c r="AO4069" s="3">
        <v>0</v>
      </c>
      <c r="AP4069" s="3">
        <v>0</v>
      </c>
      <c r="AQ4069" s="3">
        <v>23.07</v>
      </c>
      <c r="AR4069" s="3">
        <v>0</v>
      </c>
      <c r="AS4069" s="3">
        <v>0</v>
      </c>
      <c r="AT4069" s="3">
        <v>0</v>
      </c>
      <c r="AU4069" s="3">
        <v>0</v>
      </c>
      <c r="AV4069" s="3">
        <v>0</v>
      </c>
      <c r="AW4069" s="3">
        <v>0</v>
      </c>
      <c r="AX4069" s="3">
        <v>0</v>
      </c>
      <c r="AY4069" s="3">
        <v>0</v>
      </c>
      <c r="AZ4069" s="3">
        <v>0</v>
      </c>
      <c r="BA4069" s="3">
        <v>0</v>
      </c>
      <c r="BB4069" s="3">
        <v>0</v>
      </c>
      <c r="BC4069" s="3">
        <v>0</v>
      </c>
      <c r="BD4069" s="3">
        <v>0</v>
      </c>
      <c r="BE4069" s="3">
        <v>0</v>
      </c>
      <c r="BF4069" s="3">
        <v>0</v>
      </c>
      <c r="BG4069" s="3">
        <v>0</v>
      </c>
      <c r="BH4069" s="3">
        <v>1</v>
      </c>
      <c r="BI4069" s="3">
        <v>1</v>
      </c>
      <c r="BJ4069" s="3">
        <v>0.2</v>
      </c>
      <c r="BK4069" s="3">
        <v>1</v>
      </c>
      <c r="BL4069" s="3">
        <v>59.12</v>
      </c>
      <c r="BM4069" s="3">
        <v>8.8699999999999992</v>
      </c>
      <c r="BN4069" s="3">
        <v>67.989999999999995</v>
      </c>
      <c r="BO4069" s="3">
        <v>67.989999999999995</v>
      </c>
      <c r="BQ4069" s="3" t="s">
        <v>848</v>
      </c>
      <c r="BR4069" s="3" t="s">
        <v>84</v>
      </c>
      <c r="BS4069" s="4">
        <v>45238</v>
      </c>
      <c r="BT4069" s="5">
        <v>0.43402777777777773</v>
      </c>
      <c r="BU4069" s="3" t="s">
        <v>1634</v>
      </c>
      <c r="BV4069" s="3" t="s">
        <v>94</v>
      </c>
      <c r="BY4069" s="3">
        <v>1200</v>
      </c>
      <c r="CA4069" s="3" t="s">
        <v>608</v>
      </c>
      <c r="CC4069" s="3" t="s">
        <v>216</v>
      </c>
      <c r="CD4069" s="3">
        <v>1559</v>
      </c>
      <c r="CE4069" s="3" t="s">
        <v>90</v>
      </c>
      <c r="CF4069" s="4">
        <v>45238</v>
      </c>
      <c r="CI4069" s="3">
        <v>1</v>
      </c>
      <c r="CJ4069" s="3">
        <v>1</v>
      </c>
      <c r="CK4069" s="3">
        <v>22</v>
      </c>
      <c r="CL4069" s="3" t="s">
        <v>86</v>
      </c>
    </row>
    <row r="4070" spans="1:90" x14ac:dyDescent="0.3">
      <c r="A4070" s="3" t="s">
        <v>72</v>
      </c>
      <c r="B4070" s="3" t="s">
        <v>73</v>
      </c>
      <c r="C4070" s="3" t="s">
        <v>74</v>
      </c>
      <c r="E4070" s="3" t="str">
        <f>"R080055665258"</f>
        <v>R080055665258</v>
      </c>
      <c r="F4070" s="4">
        <v>45237</v>
      </c>
      <c r="G4070" s="3">
        <v>202408</v>
      </c>
      <c r="H4070" s="3" t="s">
        <v>154</v>
      </c>
      <c r="I4070" s="3" t="s">
        <v>155</v>
      </c>
      <c r="J4070" s="3" t="s">
        <v>3205</v>
      </c>
      <c r="K4070" s="3" t="s">
        <v>78</v>
      </c>
      <c r="L4070" s="3" t="s">
        <v>260</v>
      </c>
      <c r="M4070" s="3" t="s">
        <v>261</v>
      </c>
      <c r="N4070" s="3" t="s">
        <v>3755</v>
      </c>
      <c r="O4070" s="3" t="s">
        <v>150</v>
      </c>
      <c r="P4070" s="3" t="str">
        <f>"1162954873                    "</f>
        <v xml:space="preserve">1162954873                    </v>
      </c>
      <c r="Q4070" s="3">
        <v>0</v>
      </c>
      <c r="R4070" s="3">
        <v>0</v>
      </c>
      <c r="S4070" s="3">
        <v>0</v>
      </c>
      <c r="T4070" s="3">
        <v>0</v>
      </c>
      <c r="U4070" s="3">
        <v>0</v>
      </c>
      <c r="V4070" s="3">
        <v>0</v>
      </c>
      <c r="W4070" s="3">
        <v>0</v>
      </c>
      <c r="X4070" s="3">
        <v>0</v>
      </c>
      <c r="Y4070" s="3">
        <v>0</v>
      </c>
      <c r="Z4070" s="3">
        <v>0</v>
      </c>
      <c r="AA4070" s="3">
        <v>0</v>
      </c>
      <c r="AB4070" s="3">
        <v>0</v>
      </c>
      <c r="AC4070" s="3">
        <v>0</v>
      </c>
      <c r="AD4070" s="3">
        <v>0</v>
      </c>
      <c r="AE4070" s="3">
        <v>0</v>
      </c>
      <c r="AF4070" s="3">
        <v>0</v>
      </c>
      <c r="AG4070" s="3">
        <v>5.57</v>
      </c>
      <c r="AH4070" s="3">
        <v>0</v>
      </c>
      <c r="AI4070" s="3">
        <v>0</v>
      </c>
      <c r="AJ4070" s="3">
        <v>0</v>
      </c>
      <c r="AK4070" s="3">
        <v>0</v>
      </c>
      <c r="AL4070" s="3">
        <v>0</v>
      </c>
      <c r="AM4070" s="3">
        <v>0</v>
      </c>
      <c r="AN4070" s="3">
        <v>0</v>
      </c>
      <c r="AO4070" s="3">
        <v>0</v>
      </c>
      <c r="AP4070" s="3">
        <v>0</v>
      </c>
      <c r="AQ4070" s="3">
        <v>63.08</v>
      </c>
      <c r="AR4070" s="3">
        <v>0</v>
      </c>
      <c r="AS4070" s="3">
        <v>0</v>
      </c>
      <c r="AT4070" s="3">
        <v>0</v>
      </c>
      <c r="AU4070" s="3">
        <v>0</v>
      </c>
      <c r="AV4070" s="3">
        <v>0</v>
      </c>
      <c r="AW4070" s="3">
        <v>0</v>
      </c>
      <c r="AX4070" s="3">
        <v>0</v>
      </c>
      <c r="AY4070" s="3">
        <v>0</v>
      </c>
      <c r="AZ4070" s="3">
        <v>0</v>
      </c>
      <c r="BA4070" s="3">
        <v>0</v>
      </c>
      <c r="BB4070" s="3">
        <v>0</v>
      </c>
      <c r="BC4070" s="3">
        <v>0</v>
      </c>
      <c r="BD4070" s="3">
        <v>0</v>
      </c>
      <c r="BE4070" s="3">
        <v>0</v>
      </c>
      <c r="BF4070" s="3">
        <v>0</v>
      </c>
      <c r="BG4070" s="3">
        <v>0</v>
      </c>
      <c r="BH4070" s="3">
        <v>1</v>
      </c>
      <c r="BI4070" s="3">
        <v>1</v>
      </c>
      <c r="BJ4070" s="3">
        <v>0.2</v>
      </c>
      <c r="BK4070" s="3">
        <v>1</v>
      </c>
      <c r="BL4070" s="3">
        <v>167.22</v>
      </c>
      <c r="BM4070" s="3">
        <v>25.08</v>
      </c>
      <c r="BN4070" s="3">
        <v>192.3</v>
      </c>
      <c r="BO4070" s="3">
        <v>192.3</v>
      </c>
      <c r="BQ4070" s="3" t="s">
        <v>3756</v>
      </c>
      <c r="BR4070" s="3" t="s">
        <v>3206</v>
      </c>
      <c r="BS4070" s="3" t="s">
        <v>130</v>
      </c>
      <c r="BY4070" s="3">
        <v>1200</v>
      </c>
      <c r="CC4070" s="3" t="s">
        <v>261</v>
      </c>
      <c r="CD4070" s="3">
        <v>1961</v>
      </c>
      <c r="CE4070" s="3" t="s">
        <v>90</v>
      </c>
      <c r="CI4070" s="3">
        <v>1</v>
      </c>
      <c r="CJ4070" s="3" t="s">
        <v>130</v>
      </c>
      <c r="CK4070" s="3">
        <v>44</v>
      </c>
      <c r="CL4070" s="3" t="s">
        <v>86</v>
      </c>
    </row>
    <row r="4071" spans="1:90" x14ac:dyDescent="0.3">
      <c r="A4071" s="3" t="s">
        <v>72</v>
      </c>
      <c r="B4071" s="3" t="s">
        <v>73</v>
      </c>
      <c r="C4071" s="3" t="s">
        <v>74</v>
      </c>
      <c r="E4071" s="3" t="str">
        <f>"080055743864"</f>
        <v>080055743864</v>
      </c>
      <c r="F4071" s="4">
        <v>45237</v>
      </c>
      <c r="G4071" s="3">
        <v>202408</v>
      </c>
      <c r="H4071" s="3" t="s">
        <v>75</v>
      </c>
      <c r="I4071" s="3" t="s">
        <v>76</v>
      </c>
      <c r="J4071" s="3" t="s">
        <v>77</v>
      </c>
      <c r="K4071" s="3" t="s">
        <v>78</v>
      </c>
      <c r="L4071" s="3" t="s">
        <v>2319</v>
      </c>
      <c r="M4071" s="3" t="s">
        <v>2320</v>
      </c>
      <c r="N4071" s="3" t="s">
        <v>3757</v>
      </c>
      <c r="O4071" s="3" t="s">
        <v>82</v>
      </c>
      <c r="P4071" s="3" t="str">
        <f>"1162955750                    "</f>
        <v xml:space="preserve">1162955750                    </v>
      </c>
      <c r="Q4071" s="3">
        <v>0</v>
      </c>
      <c r="R4071" s="3">
        <v>0</v>
      </c>
      <c r="S4071" s="3">
        <v>0</v>
      </c>
      <c r="T4071" s="3">
        <v>0</v>
      </c>
      <c r="U4071" s="3">
        <v>0</v>
      </c>
      <c r="V4071" s="3">
        <v>0</v>
      </c>
      <c r="W4071" s="3">
        <v>0</v>
      </c>
      <c r="X4071" s="3">
        <v>0</v>
      </c>
      <c r="Y4071" s="3">
        <v>0</v>
      </c>
      <c r="Z4071" s="3">
        <v>0</v>
      </c>
      <c r="AA4071" s="3">
        <v>0</v>
      </c>
      <c r="AB4071" s="3">
        <v>0</v>
      </c>
      <c r="AC4071" s="3">
        <v>0</v>
      </c>
      <c r="AD4071" s="3">
        <v>0</v>
      </c>
      <c r="AE4071" s="3">
        <v>0</v>
      </c>
      <c r="AF4071" s="3">
        <v>0</v>
      </c>
      <c r="AG4071" s="3">
        <v>0</v>
      </c>
      <c r="AH4071" s="3">
        <v>0</v>
      </c>
      <c r="AI4071" s="3">
        <v>0</v>
      </c>
      <c r="AJ4071" s="3">
        <v>0</v>
      </c>
      <c r="AK4071" s="3">
        <v>0</v>
      </c>
      <c r="AL4071" s="3">
        <v>0</v>
      </c>
      <c r="AM4071" s="3">
        <v>0</v>
      </c>
      <c r="AN4071" s="3">
        <v>0</v>
      </c>
      <c r="AO4071" s="3">
        <v>0</v>
      </c>
      <c r="AP4071" s="3">
        <v>0</v>
      </c>
      <c r="AQ4071" s="3">
        <v>29.54</v>
      </c>
      <c r="AR4071" s="3">
        <v>0</v>
      </c>
      <c r="AS4071" s="3">
        <v>0</v>
      </c>
      <c r="AT4071" s="3">
        <v>0</v>
      </c>
      <c r="AU4071" s="3">
        <v>0</v>
      </c>
      <c r="AV4071" s="3">
        <v>0</v>
      </c>
      <c r="AW4071" s="3">
        <v>0</v>
      </c>
      <c r="AX4071" s="3">
        <v>0</v>
      </c>
      <c r="AY4071" s="3">
        <v>0</v>
      </c>
      <c r="AZ4071" s="3">
        <v>0</v>
      </c>
      <c r="BA4071" s="3">
        <v>0</v>
      </c>
      <c r="BB4071" s="3">
        <v>0</v>
      </c>
      <c r="BC4071" s="3">
        <v>0</v>
      </c>
      <c r="BD4071" s="3">
        <v>0</v>
      </c>
      <c r="BE4071" s="3">
        <v>0</v>
      </c>
      <c r="BF4071" s="3">
        <v>0</v>
      </c>
      <c r="BG4071" s="3">
        <v>0</v>
      </c>
      <c r="BH4071" s="3">
        <v>1</v>
      </c>
      <c r="BI4071" s="3">
        <v>1</v>
      </c>
      <c r="BJ4071" s="3">
        <v>0.2</v>
      </c>
      <c r="BK4071" s="3">
        <v>1</v>
      </c>
      <c r="BL4071" s="3">
        <v>75.69</v>
      </c>
      <c r="BM4071" s="3">
        <v>11.35</v>
      </c>
      <c r="BN4071" s="3">
        <v>87.04</v>
      </c>
      <c r="BO4071" s="3">
        <v>87.04</v>
      </c>
      <c r="BQ4071" s="3" t="s">
        <v>3758</v>
      </c>
      <c r="BR4071" s="3" t="s">
        <v>84</v>
      </c>
      <c r="BS4071" s="4">
        <v>45238</v>
      </c>
      <c r="BT4071" s="5">
        <v>0.43055555555555558</v>
      </c>
      <c r="BU4071" s="3" t="s">
        <v>3759</v>
      </c>
      <c r="BV4071" s="3" t="s">
        <v>94</v>
      </c>
      <c r="BY4071" s="3">
        <v>1200</v>
      </c>
      <c r="CC4071" s="3" t="s">
        <v>2320</v>
      </c>
      <c r="CD4071" s="3">
        <v>9300</v>
      </c>
      <c r="CE4071" s="3" t="s">
        <v>90</v>
      </c>
      <c r="CF4071" s="4">
        <v>45240</v>
      </c>
      <c r="CI4071" s="3">
        <v>1</v>
      </c>
      <c r="CJ4071" s="3">
        <v>1</v>
      </c>
      <c r="CK4071" s="3">
        <v>21</v>
      </c>
      <c r="CL4071" s="3" t="s">
        <v>86</v>
      </c>
    </row>
    <row r="4072" spans="1:90" x14ac:dyDescent="0.3">
      <c r="A4072" s="3" t="s">
        <v>72</v>
      </c>
      <c r="B4072" s="3" t="s">
        <v>73</v>
      </c>
      <c r="C4072" s="3" t="s">
        <v>74</v>
      </c>
      <c r="E4072" s="3" t="str">
        <f>"080055743890"</f>
        <v>080055743890</v>
      </c>
      <c r="F4072" s="4">
        <v>45237</v>
      </c>
      <c r="G4072" s="3">
        <v>202408</v>
      </c>
      <c r="H4072" s="3" t="s">
        <v>75</v>
      </c>
      <c r="I4072" s="3" t="s">
        <v>76</v>
      </c>
      <c r="J4072" s="3" t="s">
        <v>77</v>
      </c>
      <c r="K4072" s="3" t="s">
        <v>78</v>
      </c>
      <c r="L4072" s="3" t="s">
        <v>193</v>
      </c>
      <c r="M4072" s="3" t="s">
        <v>194</v>
      </c>
      <c r="N4072" s="3" t="s">
        <v>457</v>
      </c>
      <c r="O4072" s="3" t="s">
        <v>82</v>
      </c>
      <c r="P4072" s="3" t="str">
        <f>"1162955747                    "</f>
        <v xml:space="preserve">1162955747                    </v>
      </c>
      <c r="Q4072" s="3">
        <v>0</v>
      </c>
      <c r="R4072" s="3">
        <v>0</v>
      </c>
      <c r="S4072" s="3">
        <v>0</v>
      </c>
      <c r="T4072" s="3">
        <v>0</v>
      </c>
      <c r="U4072" s="3">
        <v>0</v>
      </c>
      <c r="V4072" s="3">
        <v>0</v>
      </c>
      <c r="W4072" s="3">
        <v>0</v>
      </c>
      <c r="X4072" s="3">
        <v>0</v>
      </c>
      <c r="Y4072" s="3">
        <v>0</v>
      </c>
      <c r="Z4072" s="3">
        <v>0</v>
      </c>
      <c r="AA4072" s="3">
        <v>0</v>
      </c>
      <c r="AB4072" s="3">
        <v>0</v>
      </c>
      <c r="AC4072" s="3">
        <v>0</v>
      </c>
      <c r="AD4072" s="3">
        <v>0</v>
      </c>
      <c r="AE4072" s="3">
        <v>0</v>
      </c>
      <c r="AF4072" s="3">
        <v>0</v>
      </c>
      <c r="AG4072" s="3">
        <v>0</v>
      </c>
      <c r="AH4072" s="3">
        <v>0</v>
      </c>
      <c r="AI4072" s="3">
        <v>0</v>
      </c>
      <c r="AJ4072" s="3">
        <v>0</v>
      </c>
      <c r="AK4072" s="3">
        <v>0</v>
      </c>
      <c r="AL4072" s="3">
        <v>0</v>
      </c>
      <c r="AM4072" s="3">
        <v>0</v>
      </c>
      <c r="AN4072" s="3">
        <v>0</v>
      </c>
      <c r="AO4072" s="3">
        <v>0</v>
      </c>
      <c r="AP4072" s="3">
        <v>0</v>
      </c>
      <c r="AQ4072" s="3">
        <v>29.54</v>
      </c>
      <c r="AR4072" s="3">
        <v>0</v>
      </c>
      <c r="AS4072" s="3">
        <v>0</v>
      </c>
      <c r="AT4072" s="3">
        <v>0</v>
      </c>
      <c r="AU4072" s="3">
        <v>0</v>
      </c>
      <c r="AV4072" s="3">
        <v>0</v>
      </c>
      <c r="AW4072" s="3">
        <v>0</v>
      </c>
      <c r="AX4072" s="3">
        <v>0</v>
      </c>
      <c r="AY4072" s="3">
        <v>0</v>
      </c>
      <c r="AZ4072" s="3">
        <v>0</v>
      </c>
      <c r="BA4072" s="3">
        <v>0</v>
      </c>
      <c r="BB4072" s="3">
        <v>0</v>
      </c>
      <c r="BC4072" s="3">
        <v>0</v>
      </c>
      <c r="BD4072" s="3">
        <v>0</v>
      </c>
      <c r="BE4072" s="3">
        <v>0</v>
      </c>
      <c r="BF4072" s="3">
        <v>0</v>
      </c>
      <c r="BG4072" s="3">
        <v>0</v>
      </c>
      <c r="BH4072" s="3">
        <v>1</v>
      </c>
      <c r="BI4072" s="3">
        <v>1</v>
      </c>
      <c r="BJ4072" s="3">
        <v>0.2</v>
      </c>
      <c r="BK4072" s="3">
        <v>1</v>
      </c>
      <c r="BL4072" s="3">
        <v>75.69</v>
      </c>
      <c r="BM4072" s="3">
        <v>11.35</v>
      </c>
      <c r="BN4072" s="3">
        <v>87.04</v>
      </c>
      <c r="BO4072" s="3">
        <v>87.04</v>
      </c>
      <c r="BQ4072" s="3" t="s">
        <v>458</v>
      </c>
      <c r="BR4072" s="3" t="s">
        <v>84</v>
      </c>
      <c r="BS4072" s="4">
        <v>45238</v>
      </c>
      <c r="BT4072" s="5">
        <v>0.41180555555555554</v>
      </c>
      <c r="BU4072" s="3" t="s">
        <v>1043</v>
      </c>
      <c r="BV4072" s="3" t="s">
        <v>94</v>
      </c>
      <c r="BY4072" s="3">
        <v>1200</v>
      </c>
      <c r="CA4072" s="3" t="s">
        <v>410</v>
      </c>
      <c r="CC4072" s="3" t="s">
        <v>194</v>
      </c>
      <c r="CD4072" s="3">
        <v>6000</v>
      </c>
      <c r="CE4072" s="3" t="s">
        <v>90</v>
      </c>
      <c r="CF4072" s="4">
        <v>45238</v>
      </c>
      <c r="CI4072" s="3">
        <v>1</v>
      </c>
      <c r="CJ4072" s="3">
        <v>1</v>
      </c>
      <c r="CK4072" s="3">
        <v>21</v>
      </c>
      <c r="CL4072" s="3" t="s">
        <v>86</v>
      </c>
    </row>
    <row r="4073" spans="1:90" x14ac:dyDescent="0.3">
      <c r="A4073" s="3" t="s">
        <v>72</v>
      </c>
      <c r="B4073" s="3" t="s">
        <v>73</v>
      </c>
      <c r="C4073" s="3" t="s">
        <v>74</v>
      </c>
      <c r="E4073" s="3" t="str">
        <f>"080055744083"</f>
        <v>080055744083</v>
      </c>
      <c r="F4073" s="4">
        <v>45237</v>
      </c>
      <c r="G4073" s="3">
        <v>202408</v>
      </c>
      <c r="H4073" s="3" t="s">
        <v>75</v>
      </c>
      <c r="I4073" s="3" t="s">
        <v>76</v>
      </c>
      <c r="J4073" s="3" t="s">
        <v>77</v>
      </c>
      <c r="K4073" s="3" t="s">
        <v>78</v>
      </c>
      <c r="L4073" s="3" t="s">
        <v>205</v>
      </c>
      <c r="M4073" s="3" t="s">
        <v>206</v>
      </c>
      <c r="N4073" s="3" t="s">
        <v>318</v>
      </c>
      <c r="O4073" s="3" t="s">
        <v>82</v>
      </c>
      <c r="P4073" s="3" t="str">
        <f>"1162955777                    "</f>
        <v xml:space="preserve">1162955777                    </v>
      </c>
      <c r="Q4073" s="3">
        <v>0</v>
      </c>
      <c r="R4073" s="3">
        <v>0</v>
      </c>
      <c r="S4073" s="3">
        <v>0</v>
      </c>
      <c r="T4073" s="3">
        <v>0</v>
      </c>
      <c r="U4073" s="3">
        <v>0</v>
      </c>
      <c r="V4073" s="3">
        <v>0</v>
      </c>
      <c r="W4073" s="3">
        <v>0</v>
      </c>
      <c r="X4073" s="3">
        <v>0</v>
      </c>
      <c r="Y4073" s="3">
        <v>0</v>
      </c>
      <c r="Z4073" s="3">
        <v>0</v>
      </c>
      <c r="AA4073" s="3">
        <v>0</v>
      </c>
      <c r="AB4073" s="3">
        <v>0</v>
      </c>
      <c r="AC4073" s="3">
        <v>0</v>
      </c>
      <c r="AD4073" s="3">
        <v>0</v>
      </c>
      <c r="AE4073" s="3">
        <v>0</v>
      </c>
      <c r="AF4073" s="3">
        <v>0</v>
      </c>
      <c r="AG4073" s="3">
        <v>0</v>
      </c>
      <c r="AH4073" s="3">
        <v>0</v>
      </c>
      <c r="AI4073" s="3">
        <v>0</v>
      </c>
      <c r="AJ4073" s="3">
        <v>0</v>
      </c>
      <c r="AK4073" s="3">
        <v>0</v>
      </c>
      <c r="AL4073" s="3">
        <v>0</v>
      </c>
      <c r="AM4073" s="3">
        <v>0</v>
      </c>
      <c r="AN4073" s="3">
        <v>0</v>
      </c>
      <c r="AO4073" s="3">
        <v>0</v>
      </c>
      <c r="AP4073" s="3">
        <v>0</v>
      </c>
      <c r="AQ4073" s="3">
        <v>29.54</v>
      </c>
      <c r="AR4073" s="3">
        <v>0</v>
      </c>
      <c r="AS4073" s="3">
        <v>0</v>
      </c>
      <c r="AT4073" s="3">
        <v>0</v>
      </c>
      <c r="AU4073" s="3">
        <v>0</v>
      </c>
      <c r="AV4073" s="3">
        <v>0</v>
      </c>
      <c r="AW4073" s="3">
        <v>0</v>
      </c>
      <c r="AX4073" s="3">
        <v>0</v>
      </c>
      <c r="AY4073" s="3">
        <v>0</v>
      </c>
      <c r="AZ4073" s="3">
        <v>0</v>
      </c>
      <c r="BA4073" s="3">
        <v>0</v>
      </c>
      <c r="BB4073" s="3">
        <v>0</v>
      </c>
      <c r="BC4073" s="3">
        <v>0</v>
      </c>
      <c r="BD4073" s="3">
        <v>0</v>
      </c>
      <c r="BE4073" s="3">
        <v>0</v>
      </c>
      <c r="BF4073" s="3">
        <v>0</v>
      </c>
      <c r="BG4073" s="3">
        <v>0</v>
      </c>
      <c r="BH4073" s="3">
        <v>1</v>
      </c>
      <c r="BI4073" s="3">
        <v>2</v>
      </c>
      <c r="BJ4073" s="3">
        <v>1.9</v>
      </c>
      <c r="BK4073" s="3">
        <v>2</v>
      </c>
      <c r="BL4073" s="3">
        <v>75.69</v>
      </c>
      <c r="BM4073" s="3">
        <v>11.35</v>
      </c>
      <c r="BN4073" s="3">
        <v>87.04</v>
      </c>
      <c r="BO4073" s="3">
        <v>87.04</v>
      </c>
      <c r="BQ4073" s="3" t="s">
        <v>319</v>
      </c>
      <c r="BR4073" s="3" t="s">
        <v>84</v>
      </c>
      <c r="BS4073" s="4">
        <v>45238</v>
      </c>
      <c r="BT4073" s="5">
        <v>0.37222222222222223</v>
      </c>
      <c r="BU4073" s="3" t="s">
        <v>2392</v>
      </c>
      <c r="BV4073" s="3" t="s">
        <v>94</v>
      </c>
      <c r="BY4073" s="3">
        <v>9728</v>
      </c>
      <c r="CA4073" s="3" t="s">
        <v>696</v>
      </c>
      <c r="CC4073" s="3" t="s">
        <v>206</v>
      </c>
      <c r="CD4073" s="3">
        <v>4001</v>
      </c>
      <c r="CE4073" s="3" t="s">
        <v>90</v>
      </c>
      <c r="CF4073" s="4">
        <v>45239</v>
      </c>
      <c r="CI4073" s="3">
        <v>1</v>
      </c>
      <c r="CJ4073" s="3">
        <v>1</v>
      </c>
      <c r="CK4073" s="3">
        <v>21</v>
      </c>
      <c r="CL4073" s="3" t="s">
        <v>86</v>
      </c>
    </row>
    <row r="4074" spans="1:90" x14ac:dyDescent="0.3">
      <c r="A4074" s="3" t="s">
        <v>72</v>
      </c>
      <c r="B4074" s="3" t="s">
        <v>73</v>
      </c>
      <c r="C4074" s="3" t="s">
        <v>74</v>
      </c>
      <c r="E4074" s="3" t="str">
        <f>"080055744838"</f>
        <v>080055744838</v>
      </c>
      <c r="F4074" s="4">
        <v>45237</v>
      </c>
      <c r="G4074" s="3">
        <v>202408</v>
      </c>
      <c r="H4074" s="3" t="s">
        <v>75</v>
      </c>
      <c r="I4074" s="3" t="s">
        <v>76</v>
      </c>
      <c r="J4074" s="3" t="s">
        <v>77</v>
      </c>
      <c r="K4074" s="3" t="s">
        <v>78</v>
      </c>
      <c r="L4074" s="3" t="s">
        <v>205</v>
      </c>
      <c r="M4074" s="3" t="s">
        <v>206</v>
      </c>
      <c r="N4074" s="3" t="s">
        <v>376</v>
      </c>
      <c r="O4074" s="3" t="s">
        <v>82</v>
      </c>
      <c r="P4074" s="3" t="str">
        <f>"1162955840                    "</f>
        <v xml:space="preserve">1162955840                    </v>
      </c>
      <c r="Q4074" s="3">
        <v>0</v>
      </c>
      <c r="R4074" s="3">
        <v>0</v>
      </c>
      <c r="S4074" s="3">
        <v>0</v>
      </c>
      <c r="T4074" s="3">
        <v>0</v>
      </c>
      <c r="U4074" s="3">
        <v>0</v>
      </c>
      <c r="V4074" s="3">
        <v>0</v>
      </c>
      <c r="W4074" s="3">
        <v>0</v>
      </c>
      <c r="X4074" s="3">
        <v>0</v>
      </c>
      <c r="Y4074" s="3">
        <v>0</v>
      </c>
      <c r="Z4074" s="3">
        <v>0</v>
      </c>
      <c r="AA4074" s="3">
        <v>0</v>
      </c>
      <c r="AB4074" s="3">
        <v>0</v>
      </c>
      <c r="AC4074" s="3">
        <v>0</v>
      </c>
      <c r="AD4074" s="3">
        <v>0</v>
      </c>
      <c r="AE4074" s="3">
        <v>0</v>
      </c>
      <c r="AF4074" s="3">
        <v>0</v>
      </c>
      <c r="AG4074" s="3">
        <v>0</v>
      </c>
      <c r="AH4074" s="3">
        <v>0</v>
      </c>
      <c r="AI4074" s="3">
        <v>0</v>
      </c>
      <c r="AJ4074" s="3">
        <v>0</v>
      </c>
      <c r="AK4074" s="3">
        <v>0</v>
      </c>
      <c r="AL4074" s="3">
        <v>0</v>
      </c>
      <c r="AM4074" s="3">
        <v>0</v>
      </c>
      <c r="AN4074" s="3">
        <v>0</v>
      </c>
      <c r="AO4074" s="3">
        <v>0</v>
      </c>
      <c r="AP4074" s="3">
        <v>0</v>
      </c>
      <c r="AQ4074" s="3">
        <v>29.54</v>
      </c>
      <c r="AR4074" s="3">
        <v>0</v>
      </c>
      <c r="AS4074" s="3">
        <v>0</v>
      </c>
      <c r="AT4074" s="3">
        <v>0</v>
      </c>
      <c r="AU4074" s="3">
        <v>0</v>
      </c>
      <c r="AV4074" s="3">
        <v>0</v>
      </c>
      <c r="AW4074" s="3">
        <v>0</v>
      </c>
      <c r="AX4074" s="3">
        <v>0</v>
      </c>
      <c r="AY4074" s="3">
        <v>0</v>
      </c>
      <c r="AZ4074" s="3">
        <v>0</v>
      </c>
      <c r="BA4074" s="3">
        <v>0</v>
      </c>
      <c r="BB4074" s="3">
        <v>0</v>
      </c>
      <c r="BC4074" s="3">
        <v>0</v>
      </c>
      <c r="BD4074" s="3">
        <v>0</v>
      </c>
      <c r="BE4074" s="3">
        <v>0</v>
      </c>
      <c r="BF4074" s="3">
        <v>0</v>
      </c>
      <c r="BG4074" s="3">
        <v>0</v>
      </c>
      <c r="BH4074" s="3">
        <v>1</v>
      </c>
      <c r="BI4074" s="3">
        <v>1</v>
      </c>
      <c r="BJ4074" s="3">
        <v>0.2</v>
      </c>
      <c r="BK4074" s="3">
        <v>1</v>
      </c>
      <c r="BL4074" s="3">
        <v>75.69</v>
      </c>
      <c r="BM4074" s="3">
        <v>11.35</v>
      </c>
      <c r="BN4074" s="3">
        <v>87.04</v>
      </c>
      <c r="BO4074" s="3">
        <v>87.04</v>
      </c>
      <c r="BQ4074" s="3" t="s">
        <v>377</v>
      </c>
      <c r="BR4074" s="3" t="s">
        <v>84</v>
      </c>
      <c r="BS4074" s="4">
        <v>45238</v>
      </c>
      <c r="BT4074" s="5">
        <v>0.41875000000000001</v>
      </c>
      <c r="BU4074" s="3" t="s">
        <v>2980</v>
      </c>
      <c r="BV4074" s="3" t="s">
        <v>94</v>
      </c>
      <c r="BY4074" s="3">
        <v>1200</v>
      </c>
      <c r="CC4074" s="3" t="s">
        <v>206</v>
      </c>
      <c r="CD4074" s="3">
        <v>4052</v>
      </c>
      <c r="CE4074" s="3" t="s">
        <v>90</v>
      </c>
      <c r="CF4074" s="4">
        <v>45239</v>
      </c>
      <c r="CI4074" s="3">
        <v>1</v>
      </c>
      <c r="CJ4074" s="3">
        <v>1</v>
      </c>
      <c r="CK4074" s="3">
        <v>21</v>
      </c>
      <c r="CL4074" s="3" t="s">
        <v>86</v>
      </c>
    </row>
    <row r="4075" spans="1:90" x14ac:dyDescent="0.3">
      <c r="A4075" s="3" t="s">
        <v>72</v>
      </c>
      <c r="B4075" s="3" t="s">
        <v>73</v>
      </c>
      <c r="C4075" s="3" t="s">
        <v>74</v>
      </c>
      <c r="E4075" s="3" t="str">
        <f>"080055740240"</f>
        <v>080055740240</v>
      </c>
      <c r="F4075" s="4">
        <v>45237</v>
      </c>
      <c r="G4075" s="3">
        <v>202408</v>
      </c>
      <c r="H4075" s="3" t="s">
        <v>75</v>
      </c>
      <c r="I4075" s="3" t="s">
        <v>76</v>
      </c>
      <c r="J4075" s="3" t="s">
        <v>77</v>
      </c>
      <c r="K4075" s="3" t="s">
        <v>78</v>
      </c>
      <c r="L4075" s="3" t="s">
        <v>1740</v>
      </c>
      <c r="M4075" s="3" t="s">
        <v>1741</v>
      </c>
      <c r="N4075" s="3" t="s">
        <v>1742</v>
      </c>
      <c r="O4075" s="3" t="s">
        <v>82</v>
      </c>
      <c r="P4075" s="3" t="str">
        <f>"1162955773                    "</f>
        <v xml:space="preserve">1162955773                    </v>
      </c>
      <c r="Q4075" s="3">
        <v>0</v>
      </c>
      <c r="R4075" s="3">
        <v>0</v>
      </c>
      <c r="S4075" s="3">
        <v>0</v>
      </c>
      <c r="T4075" s="3">
        <v>0</v>
      </c>
      <c r="U4075" s="3">
        <v>0</v>
      </c>
      <c r="V4075" s="3">
        <v>0</v>
      </c>
      <c r="W4075" s="3">
        <v>0</v>
      </c>
      <c r="X4075" s="3">
        <v>0</v>
      </c>
      <c r="Y4075" s="3">
        <v>0</v>
      </c>
      <c r="Z4075" s="3">
        <v>0</v>
      </c>
      <c r="AA4075" s="3">
        <v>0</v>
      </c>
      <c r="AB4075" s="3">
        <v>0</v>
      </c>
      <c r="AC4075" s="3">
        <v>0</v>
      </c>
      <c r="AD4075" s="3">
        <v>0</v>
      </c>
      <c r="AE4075" s="3">
        <v>0</v>
      </c>
      <c r="AF4075" s="3">
        <v>0</v>
      </c>
      <c r="AG4075" s="3">
        <v>0</v>
      </c>
      <c r="AH4075" s="3">
        <v>0</v>
      </c>
      <c r="AI4075" s="3">
        <v>0</v>
      </c>
      <c r="AJ4075" s="3">
        <v>0</v>
      </c>
      <c r="AK4075" s="3">
        <v>0</v>
      </c>
      <c r="AL4075" s="3">
        <v>0</v>
      </c>
      <c r="AM4075" s="3">
        <v>0</v>
      </c>
      <c r="AN4075" s="3">
        <v>0</v>
      </c>
      <c r="AO4075" s="3">
        <v>0</v>
      </c>
      <c r="AP4075" s="3">
        <v>0</v>
      </c>
      <c r="AQ4075" s="3">
        <v>57.23</v>
      </c>
      <c r="AR4075" s="3">
        <v>0</v>
      </c>
      <c r="AS4075" s="3">
        <v>0</v>
      </c>
      <c r="AT4075" s="3">
        <v>0</v>
      </c>
      <c r="AU4075" s="3">
        <v>0</v>
      </c>
      <c r="AV4075" s="3">
        <v>0</v>
      </c>
      <c r="AW4075" s="3">
        <v>0</v>
      </c>
      <c r="AX4075" s="3">
        <v>0</v>
      </c>
      <c r="AY4075" s="3">
        <v>0</v>
      </c>
      <c r="AZ4075" s="3">
        <v>0</v>
      </c>
      <c r="BA4075" s="3">
        <v>0</v>
      </c>
      <c r="BB4075" s="3">
        <v>0</v>
      </c>
      <c r="BC4075" s="3">
        <v>0</v>
      </c>
      <c r="BD4075" s="3">
        <v>0</v>
      </c>
      <c r="BE4075" s="3">
        <v>0</v>
      </c>
      <c r="BF4075" s="3">
        <v>0</v>
      </c>
      <c r="BG4075" s="3">
        <v>0</v>
      </c>
      <c r="BH4075" s="3">
        <v>1</v>
      </c>
      <c r="BI4075" s="3">
        <v>1</v>
      </c>
      <c r="BJ4075" s="3">
        <v>0.2</v>
      </c>
      <c r="BK4075" s="3">
        <v>1</v>
      </c>
      <c r="BL4075" s="3">
        <v>146.65</v>
      </c>
      <c r="BM4075" s="3">
        <v>22</v>
      </c>
      <c r="BN4075" s="3">
        <v>168.65</v>
      </c>
      <c r="BO4075" s="3">
        <v>168.65</v>
      </c>
      <c r="BQ4075" s="3" t="s">
        <v>1743</v>
      </c>
      <c r="BR4075" s="3" t="s">
        <v>84</v>
      </c>
      <c r="BS4075" s="4">
        <v>45239</v>
      </c>
      <c r="BT4075" s="5">
        <v>0.37847222222222227</v>
      </c>
      <c r="BU4075" s="3" t="s">
        <v>3760</v>
      </c>
      <c r="BV4075" s="3" t="s">
        <v>86</v>
      </c>
      <c r="BY4075" s="3">
        <v>1200</v>
      </c>
      <c r="CA4075" s="3" t="s">
        <v>136</v>
      </c>
      <c r="CC4075" s="3" t="s">
        <v>1741</v>
      </c>
      <c r="CD4075" s="3">
        <v>4252</v>
      </c>
      <c r="CE4075" s="3" t="s">
        <v>90</v>
      </c>
      <c r="CF4075" s="4">
        <v>45243</v>
      </c>
      <c r="CI4075" s="3">
        <v>1</v>
      </c>
      <c r="CJ4075" s="3">
        <v>2</v>
      </c>
      <c r="CK4075" s="3">
        <v>23</v>
      </c>
      <c r="CL4075" s="3" t="s">
        <v>86</v>
      </c>
    </row>
    <row r="4076" spans="1:90" x14ac:dyDescent="0.3">
      <c r="A4076" s="3" t="s">
        <v>72</v>
      </c>
      <c r="B4076" s="3" t="s">
        <v>73</v>
      </c>
      <c r="C4076" s="3" t="s">
        <v>74</v>
      </c>
      <c r="E4076" s="3" t="str">
        <f>"080055744828"</f>
        <v>080055744828</v>
      </c>
      <c r="F4076" s="4">
        <v>45237</v>
      </c>
      <c r="G4076" s="3">
        <v>202408</v>
      </c>
      <c r="H4076" s="3" t="s">
        <v>75</v>
      </c>
      <c r="I4076" s="3" t="s">
        <v>76</v>
      </c>
      <c r="J4076" s="3" t="s">
        <v>77</v>
      </c>
      <c r="K4076" s="3" t="s">
        <v>78</v>
      </c>
      <c r="L4076" s="3" t="s">
        <v>205</v>
      </c>
      <c r="M4076" s="3" t="s">
        <v>206</v>
      </c>
      <c r="N4076" s="3" t="s">
        <v>597</v>
      </c>
      <c r="O4076" s="3" t="s">
        <v>82</v>
      </c>
      <c r="P4076" s="3" t="str">
        <f>"1162955832                    "</f>
        <v xml:space="preserve">1162955832                    </v>
      </c>
      <c r="Q4076" s="3">
        <v>0</v>
      </c>
      <c r="R4076" s="3">
        <v>0</v>
      </c>
      <c r="S4076" s="3">
        <v>0</v>
      </c>
      <c r="T4076" s="3">
        <v>0</v>
      </c>
      <c r="U4076" s="3">
        <v>0</v>
      </c>
      <c r="V4076" s="3">
        <v>0</v>
      </c>
      <c r="W4076" s="3">
        <v>0</v>
      </c>
      <c r="X4076" s="3">
        <v>0</v>
      </c>
      <c r="Y4076" s="3">
        <v>0</v>
      </c>
      <c r="Z4076" s="3">
        <v>0</v>
      </c>
      <c r="AA4076" s="3">
        <v>0</v>
      </c>
      <c r="AB4076" s="3">
        <v>0</v>
      </c>
      <c r="AC4076" s="3">
        <v>0</v>
      </c>
      <c r="AD4076" s="3">
        <v>0</v>
      </c>
      <c r="AE4076" s="3">
        <v>0</v>
      </c>
      <c r="AF4076" s="3">
        <v>0</v>
      </c>
      <c r="AG4076" s="3">
        <v>0</v>
      </c>
      <c r="AH4076" s="3">
        <v>0</v>
      </c>
      <c r="AI4076" s="3">
        <v>0</v>
      </c>
      <c r="AJ4076" s="3">
        <v>0</v>
      </c>
      <c r="AK4076" s="3">
        <v>0</v>
      </c>
      <c r="AL4076" s="3">
        <v>0</v>
      </c>
      <c r="AM4076" s="3">
        <v>0</v>
      </c>
      <c r="AN4076" s="3">
        <v>0</v>
      </c>
      <c r="AO4076" s="3">
        <v>0</v>
      </c>
      <c r="AP4076" s="3">
        <v>0</v>
      </c>
      <c r="AQ4076" s="3">
        <v>44.29</v>
      </c>
      <c r="AR4076" s="3">
        <v>0</v>
      </c>
      <c r="AS4076" s="3">
        <v>0</v>
      </c>
      <c r="AT4076" s="3">
        <v>0</v>
      </c>
      <c r="AU4076" s="3">
        <v>0</v>
      </c>
      <c r="AV4076" s="3">
        <v>0</v>
      </c>
      <c r="AW4076" s="3">
        <v>0</v>
      </c>
      <c r="AX4076" s="3">
        <v>0</v>
      </c>
      <c r="AY4076" s="3">
        <v>0</v>
      </c>
      <c r="AZ4076" s="3">
        <v>0</v>
      </c>
      <c r="BA4076" s="3">
        <v>0</v>
      </c>
      <c r="BB4076" s="3">
        <v>0</v>
      </c>
      <c r="BC4076" s="3">
        <v>0</v>
      </c>
      <c r="BD4076" s="3">
        <v>0</v>
      </c>
      <c r="BE4076" s="3">
        <v>0</v>
      </c>
      <c r="BF4076" s="3">
        <v>0</v>
      </c>
      <c r="BG4076" s="3">
        <v>0</v>
      </c>
      <c r="BH4076" s="3">
        <v>1</v>
      </c>
      <c r="BI4076" s="3">
        <v>1</v>
      </c>
      <c r="BJ4076" s="3">
        <v>2.7</v>
      </c>
      <c r="BK4076" s="3">
        <v>3</v>
      </c>
      <c r="BL4076" s="3">
        <v>113.5</v>
      </c>
      <c r="BM4076" s="3">
        <v>17.03</v>
      </c>
      <c r="BN4076" s="3">
        <v>130.53</v>
      </c>
      <c r="BO4076" s="3">
        <v>130.53</v>
      </c>
      <c r="BQ4076" s="3" t="s">
        <v>598</v>
      </c>
      <c r="BR4076" s="3" t="s">
        <v>84</v>
      </c>
      <c r="BS4076" s="4">
        <v>45239</v>
      </c>
      <c r="BT4076" s="5">
        <v>0.43263888888888885</v>
      </c>
      <c r="BU4076" s="3" t="s">
        <v>3391</v>
      </c>
      <c r="BV4076" s="3" t="s">
        <v>86</v>
      </c>
      <c r="BW4076" s="3" t="s">
        <v>591</v>
      </c>
      <c r="BX4076" s="3" t="s">
        <v>592</v>
      </c>
      <c r="BY4076" s="3">
        <v>13440</v>
      </c>
      <c r="CA4076" s="3" t="s">
        <v>2809</v>
      </c>
      <c r="CC4076" s="3" t="s">
        <v>206</v>
      </c>
      <c r="CD4076" s="3">
        <v>4052</v>
      </c>
      <c r="CE4076" s="3" t="s">
        <v>90</v>
      </c>
      <c r="CF4076" s="4">
        <v>45240</v>
      </c>
      <c r="CI4076" s="3">
        <v>1</v>
      </c>
      <c r="CJ4076" s="3">
        <v>2</v>
      </c>
      <c r="CK4076" s="3">
        <v>21</v>
      </c>
      <c r="CL4076" s="3" t="s">
        <v>86</v>
      </c>
    </row>
    <row r="4077" spans="1:90" x14ac:dyDescent="0.3">
      <c r="A4077" s="3" t="s">
        <v>72</v>
      </c>
      <c r="B4077" s="3" t="s">
        <v>73</v>
      </c>
      <c r="C4077" s="3" t="s">
        <v>74</v>
      </c>
      <c r="E4077" s="3" t="str">
        <f>"080055744923"</f>
        <v>080055744923</v>
      </c>
      <c r="F4077" s="4">
        <v>45237</v>
      </c>
      <c r="G4077" s="3">
        <v>202408</v>
      </c>
      <c r="H4077" s="3" t="s">
        <v>75</v>
      </c>
      <c r="I4077" s="3" t="s">
        <v>76</v>
      </c>
      <c r="J4077" s="3" t="s">
        <v>77</v>
      </c>
      <c r="K4077" s="3" t="s">
        <v>78</v>
      </c>
      <c r="L4077" s="3" t="s">
        <v>193</v>
      </c>
      <c r="M4077" s="3" t="s">
        <v>194</v>
      </c>
      <c r="N4077" s="3" t="s">
        <v>350</v>
      </c>
      <c r="O4077" s="3" t="s">
        <v>82</v>
      </c>
      <c r="P4077" s="3" t="str">
        <f>"1162955835                    "</f>
        <v xml:space="preserve">1162955835                    </v>
      </c>
      <c r="Q4077" s="3">
        <v>0</v>
      </c>
      <c r="R4077" s="3">
        <v>0</v>
      </c>
      <c r="S4077" s="3">
        <v>0</v>
      </c>
      <c r="T4077" s="3">
        <v>0</v>
      </c>
      <c r="U4077" s="3">
        <v>0</v>
      </c>
      <c r="V4077" s="3">
        <v>0</v>
      </c>
      <c r="W4077" s="3">
        <v>0</v>
      </c>
      <c r="X4077" s="3">
        <v>0</v>
      </c>
      <c r="Y4077" s="3">
        <v>0</v>
      </c>
      <c r="Z4077" s="3">
        <v>0</v>
      </c>
      <c r="AA4077" s="3">
        <v>0</v>
      </c>
      <c r="AB4077" s="3">
        <v>0</v>
      </c>
      <c r="AC4077" s="3">
        <v>0</v>
      </c>
      <c r="AD4077" s="3">
        <v>0</v>
      </c>
      <c r="AE4077" s="3">
        <v>0</v>
      </c>
      <c r="AF4077" s="3">
        <v>0</v>
      </c>
      <c r="AG4077" s="3">
        <v>0</v>
      </c>
      <c r="AH4077" s="3">
        <v>0</v>
      </c>
      <c r="AI4077" s="3">
        <v>0</v>
      </c>
      <c r="AJ4077" s="3">
        <v>0</v>
      </c>
      <c r="AK4077" s="3">
        <v>0</v>
      </c>
      <c r="AL4077" s="3">
        <v>0</v>
      </c>
      <c r="AM4077" s="3">
        <v>0</v>
      </c>
      <c r="AN4077" s="3">
        <v>0</v>
      </c>
      <c r="AO4077" s="3">
        <v>0</v>
      </c>
      <c r="AP4077" s="3">
        <v>0</v>
      </c>
      <c r="AQ4077" s="3">
        <v>29.54</v>
      </c>
      <c r="AR4077" s="3">
        <v>0</v>
      </c>
      <c r="AS4077" s="3">
        <v>0</v>
      </c>
      <c r="AT4077" s="3">
        <v>0</v>
      </c>
      <c r="AU4077" s="3">
        <v>0</v>
      </c>
      <c r="AV4077" s="3">
        <v>0</v>
      </c>
      <c r="AW4077" s="3">
        <v>0</v>
      </c>
      <c r="AX4077" s="3">
        <v>0</v>
      </c>
      <c r="AY4077" s="3">
        <v>0</v>
      </c>
      <c r="AZ4077" s="3">
        <v>0</v>
      </c>
      <c r="BA4077" s="3">
        <v>0</v>
      </c>
      <c r="BB4077" s="3">
        <v>0</v>
      </c>
      <c r="BC4077" s="3">
        <v>0</v>
      </c>
      <c r="BD4077" s="3">
        <v>0</v>
      </c>
      <c r="BE4077" s="3">
        <v>0</v>
      </c>
      <c r="BF4077" s="3">
        <v>0</v>
      </c>
      <c r="BG4077" s="3">
        <v>0</v>
      </c>
      <c r="BH4077" s="3">
        <v>1</v>
      </c>
      <c r="BI4077" s="3">
        <v>1</v>
      </c>
      <c r="BJ4077" s="3">
        <v>0.2</v>
      </c>
      <c r="BK4077" s="3">
        <v>1</v>
      </c>
      <c r="BL4077" s="3">
        <v>75.69</v>
      </c>
      <c r="BM4077" s="3">
        <v>11.35</v>
      </c>
      <c r="BN4077" s="3">
        <v>87.04</v>
      </c>
      <c r="BO4077" s="3">
        <v>87.04</v>
      </c>
      <c r="BQ4077" s="3" t="s">
        <v>351</v>
      </c>
      <c r="BR4077" s="3" t="s">
        <v>84</v>
      </c>
      <c r="BS4077" s="4">
        <v>45238</v>
      </c>
      <c r="BT4077" s="5">
        <v>0.34375</v>
      </c>
      <c r="BU4077" s="3" t="s">
        <v>3761</v>
      </c>
      <c r="BV4077" s="3" t="s">
        <v>94</v>
      </c>
      <c r="BY4077" s="3">
        <v>1200</v>
      </c>
      <c r="CC4077" s="3" t="s">
        <v>194</v>
      </c>
      <c r="CD4077" s="3">
        <v>6001</v>
      </c>
      <c r="CE4077" s="3" t="s">
        <v>90</v>
      </c>
      <c r="CF4077" s="4">
        <v>45238</v>
      </c>
      <c r="CI4077" s="3">
        <v>1</v>
      </c>
      <c r="CJ4077" s="3">
        <v>1</v>
      </c>
      <c r="CK4077" s="3">
        <v>21</v>
      </c>
      <c r="CL4077" s="3" t="s">
        <v>86</v>
      </c>
    </row>
    <row r="4078" spans="1:90" x14ac:dyDescent="0.3">
      <c r="A4078" s="3" t="s">
        <v>72</v>
      </c>
      <c r="B4078" s="3" t="s">
        <v>73</v>
      </c>
      <c r="C4078" s="3" t="s">
        <v>74</v>
      </c>
      <c r="E4078" s="3" t="str">
        <f>"080055742074"</f>
        <v>080055742074</v>
      </c>
      <c r="F4078" s="4">
        <v>45237</v>
      </c>
      <c r="G4078" s="3">
        <v>202408</v>
      </c>
      <c r="H4078" s="3" t="s">
        <v>75</v>
      </c>
      <c r="I4078" s="3" t="s">
        <v>76</v>
      </c>
      <c r="J4078" s="3" t="s">
        <v>77</v>
      </c>
      <c r="K4078" s="3" t="s">
        <v>78</v>
      </c>
      <c r="L4078" s="3" t="s">
        <v>260</v>
      </c>
      <c r="M4078" s="3" t="s">
        <v>261</v>
      </c>
      <c r="N4078" s="3" t="s">
        <v>2738</v>
      </c>
      <c r="O4078" s="3" t="s">
        <v>82</v>
      </c>
      <c r="P4078" s="3" t="str">
        <f>"1162955810                    "</f>
        <v xml:space="preserve">1162955810                    </v>
      </c>
      <c r="Q4078" s="3">
        <v>0</v>
      </c>
      <c r="R4078" s="3">
        <v>0</v>
      </c>
      <c r="S4078" s="3">
        <v>0</v>
      </c>
      <c r="T4078" s="3">
        <v>0</v>
      </c>
      <c r="U4078" s="3">
        <v>0</v>
      </c>
      <c r="V4078" s="3">
        <v>0</v>
      </c>
      <c r="W4078" s="3">
        <v>0</v>
      </c>
      <c r="X4078" s="3">
        <v>0</v>
      </c>
      <c r="Y4078" s="3">
        <v>0</v>
      </c>
      <c r="Z4078" s="3">
        <v>0</v>
      </c>
      <c r="AA4078" s="3">
        <v>0</v>
      </c>
      <c r="AB4078" s="3">
        <v>0</v>
      </c>
      <c r="AC4078" s="3">
        <v>0</v>
      </c>
      <c r="AD4078" s="3">
        <v>0</v>
      </c>
      <c r="AE4078" s="3">
        <v>0</v>
      </c>
      <c r="AF4078" s="3">
        <v>0</v>
      </c>
      <c r="AG4078" s="3">
        <v>0</v>
      </c>
      <c r="AH4078" s="3">
        <v>0</v>
      </c>
      <c r="AI4078" s="3">
        <v>0</v>
      </c>
      <c r="AJ4078" s="3">
        <v>0</v>
      </c>
      <c r="AK4078" s="3">
        <v>0</v>
      </c>
      <c r="AL4078" s="3">
        <v>0</v>
      </c>
      <c r="AM4078" s="3">
        <v>0</v>
      </c>
      <c r="AN4078" s="3">
        <v>0</v>
      </c>
      <c r="AO4078" s="3">
        <v>0</v>
      </c>
      <c r="AP4078" s="3">
        <v>0</v>
      </c>
      <c r="AQ4078" s="3">
        <v>41.54</v>
      </c>
      <c r="AR4078" s="3">
        <v>0</v>
      </c>
      <c r="AS4078" s="3">
        <v>0</v>
      </c>
      <c r="AT4078" s="3">
        <v>0</v>
      </c>
      <c r="AU4078" s="3">
        <v>0</v>
      </c>
      <c r="AV4078" s="3">
        <v>0</v>
      </c>
      <c r="AW4078" s="3">
        <v>0</v>
      </c>
      <c r="AX4078" s="3">
        <v>0</v>
      </c>
      <c r="AY4078" s="3">
        <v>0</v>
      </c>
      <c r="AZ4078" s="3">
        <v>0</v>
      </c>
      <c r="BA4078" s="3">
        <v>0</v>
      </c>
      <c r="BB4078" s="3">
        <v>0</v>
      </c>
      <c r="BC4078" s="3">
        <v>0</v>
      </c>
      <c r="BD4078" s="3">
        <v>0</v>
      </c>
      <c r="BE4078" s="3">
        <v>0</v>
      </c>
      <c r="BF4078" s="3">
        <v>0</v>
      </c>
      <c r="BG4078" s="3">
        <v>0</v>
      </c>
      <c r="BH4078" s="3">
        <v>1</v>
      </c>
      <c r="BI4078" s="3">
        <v>1</v>
      </c>
      <c r="BJ4078" s="3">
        <v>0.2</v>
      </c>
      <c r="BK4078" s="3">
        <v>1</v>
      </c>
      <c r="BL4078" s="3">
        <v>106.45</v>
      </c>
      <c r="BM4078" s="3">
        <v>15.97</v>
      </c>
      <c r="BN4078" s="3">
        <v>122.42</v>
      </c>
      <c r="BO4078" s="3">
        <v>122.42</v>
      </c>
      <c r="BQ4078" s="3" t="s">
        <v>2739</v>
      </c>
      <c r="BR4078" s="3" t="s">
        <v>84</v>
      </c>
      <c r="BS4078" s="3" t="s">
        <v>130</v>
      </c>
      <c r="BY4078" s="3">
        <v>1200</v>
      </c>
      <c r="CC4078" s="3" t="s">
        <v>261</v>
      </c>
      <c r="CD4078" s="3">
        <v>1939</v>
      </c>
      <c r="CE4078" s="3" t="s">
        <v>90</v>
      </c>
      <c r="CF4078" s="4">
        <v>45240</v>
      </c>
      <c r="CI4078" s="3">
        <v>1</v>
      </c>
      <c r="CJ4078" s="3" t="s">
        <v>130</v>
      </c>
      <c r="CK4078" s="3">
        <v>24</v>
      </c>
      <c r="CL4078" s="3" t="s">
        <v>86</v>
      </c>
    </row>
    <row r="4079" spans="1:90" x14ac:dyDescent="0.3">
      <c r="A4079" s="3" t="s">
        <v>72</v>
      </c>
      <c r="B4079" s="3" t="s">
        <v>73</v>
      </c>
      <c r="C4079" s="3" t="s">
        <v>74</v>
      </c>
      <c r="E4079" s="3" t="str">
        <f>"080055742131"</f>
        <v>080055742131</v>
      </c>
      <c r="F4079" s="4">
        <v>45237</v>
      </c>
      <c r="G4079" s="3">
        <v>202408</v>
      </c>
      <c r="H4079" s="3" t="s">
        <v>75</v>
      </c>
      <c r="I4079" s="3" t="s">
        <v>76</v>
      </c>
      <c r="J4079" s="3" t="s">
        <v>77</v>
      </c>
      <c r="K4079" s="3" t="s">
        <v>78</v>
      </c>
      <c r="L4079" s="3" t="s">
        <v>442</v>
      </c>
      <c r="M4079" s="3" t="s">
        <v>443</v>
      </c>
      <c r="N4079" s="3" t="s">
        <v>1340</v>
      </c>
      <c r="O4079" s="3" t="s">
        <v>82</v>
      </c>
      <c r="P4079" s="3" t="str">
        <f>"1162955809                    "</f>
        <v xml:space="preserve">1162955809                    </v>
      </c>
      <c r="Q4079" s="3">
        <v>0</v>
      </c>
      <c r="R4079" s="3">
        <v>0</v>
      </c>
      <c r="S4079" s="3">
        <v>0</v>
      </c>
      <c r="T4079" s="3">
        <v>0</v>
      </c>
      <c r="U4079" s="3">
        <v>0</v>
      </c>
      <c r="V4079" s="3">
        <v>0</v>
      </c>
      <c r="W4079" s="3">
        <v>0</v>
      </c>
      <c r="X4079" s="3">
        <v>0</v>
      </c>
      <c r="Y4079" s="3">
        <v>0</v>
      </c>
      <c r="Z4079" s="3">
        <v>0</v>
      </c>
      <c r="AA4079" s="3">
        <v>0</v>
      </c>
      <c r="AB4079" s="3">
        <v>0</v>
      </c>
      <c r="AC4079" s="3">
        <v>0</v>
      </c>
      <c r="AD4079" s="3">
        <v>0</v>
      </c>
      <c r="AE4079" s="3">
        <v>0</v>
      </c>
      <c r="AF4079" s="3">
        <v>0</v>
      </c>
      <c r="AG4079" s="3">
        <v>0</v>
      </c>
      <c r="AH4079" s="3">
        <v>0</v>
      </c>
      <c r="AI4079" s="3">
        <v>0</v>
      </c>
      <c r="AJ4079" s="3">
        <v>0</v>
      </c>
      <c r="AK4079" s="3">
        <v>0</v>
      </c>
      <c r="AL4079" s="3">
        <v>0</v>
      </c>
      <c r="AM4079" s="3">
        <v>0</v>
      </c>
      <c r="AN4079" s="3">
        <v>0</v>
      </c>
      <c r="AO4079" s="3">
        <v>0</v>
      </c>
      <c r="AP4079" s="3">
        <v>0</v>
      </c>
      <c r="AQ4079" s="3">
        <v>23.07</v>
      </c>
      <c r="AR4079" s="3">
        <v>0</v>
      </c>
      <c r="AS4079" s="3">
        <v>0</v>
      </c>
      <c r="AT4079" s="3">
        <v>0</v>
      </c>
      <c r="AU4079" s="3">
        <v>0</v>
      </c>
      <c r="AV4079" s="3">
        <v>0</v>
      </c>
      <c r="AW4079" s="3">
        <v>0</v>
      </c>
      <c r="AX4079" s="3">
        <v>0</v>
      </c>
      <c r="AY4079" s="3">
        <v>0</v>
      </c>
      <c r="AZ4079" s="3">
        <v>0</v>
      </c>
      <c r="BA4079" s="3">
        <v>0</v>
      </c>
      <c r="BB4079" s="3">
        <v>0</v>
      </c>
      <c r="BC4079" s="3">
        <v>0</v>
      </c>
      <c r="BD4079" s="3">
        <v>0</v>
      </c>
      <c r="BE4079" s="3">
        <v>0</v>
      </c>
      <c r="BF4079" s="3">
        <v>0</v>
      </c>
      <c r="BG4079" s="3">
        <v>0</v>
      </c>
      <c r="BH4079" s="3">
        <v>1</v>
      </c>
      <c r="BI4079" s="3">
        <v>1</v>
      </c>
      <c r="BJ4079" s="3">
        <v>0.2</v>
      </c>
      <c r="BK4079" s="3">
        <v>1</v>
      </c>
      <c r="BL4079" s="3">
        <v>59.12</v>
      </c>
      <c r="BM4079" s="3">
        <v>8.8699999999999992</v>
      </c>
      <c r="BN4079" s="3">
        <v>67.989999999999995</v>
      </c>
      <c r="BO4079" s="3">
        <v>67.989999999999995</v>
      </c>
      <c r="BQ4079" s="3" t="s">
        <v>1341</v>
      </c>
      <c r="BR4079" s="3" t="s">
        <v>84</v>
      </c>
      <c r="BS4079" s="4">
        <v>45238</v>
      </c>
      <c r="BT4079" s="5">
        <v>0.33402777777777781</v>
      </c>
      <c r="BU4079" s="3" t="s">
        <v>1342</v>
      </c>
      <c r="BV4079" s="3" t="s">
        <v>94</v>
      </c>
      <c r="BY4079" s="3">
        <v>1200</v>
      </c>
      <c r="CA4079" s="3" t="s">
        <v>909</v>
      </c>
      <c r="CC4079" s="3" t="s">
        <v>443</v>
      </c>
      <c r="CD4079" s="3">
        <v>2040</v>
      </c>
      <c r="CE4079" s="3" t="s">
        <v>90</v>
      </c>
      <c r="CF4079" s="4">
        <v>45239</v>
      </c>
      <c r="CI4079" s="3">
        <v>1</v>
      </c>
      <c r="CJ4079" s="3">
        <v>1</v>
      </c>
      <c r="CK4079" s="3">
        <v>22</v>
      </c>
      <c r="CL4079" s="3" t="s">
        <v>86</v>
      </c>
    </row>
    <row r="4080" spans="1:90" x14ac:dyDescent="0.3">
      <c r="A4080" s="3" t="s">
        <v>72</v>
      </c>
      <c r="B4080" s="3" t="s">
        <v>73</v>
      </c>
      <c r="C4080" s="3" t="s">
        <v>74</v>
      </c>
      <c r="E4080" s="3" t="str">
        <f>"080055742172"</f>
        <v>080055742172</v>
      </c>
      <c r="F4080" s="4">
        <v>45237</v>
      </c>
      <c r="G4080" s="3">
        <v>202408</v>
      </c>
      <c r="H4080" s="3" t="s">
        <v>75</v>
      </c>
      <c r="I4080" s="3" t="s">
        <v>76</v>
      </c>
      <c r="J4080" s="3" t="s">
        <v>77</v>
      </c>
      <c r="K4080" s="3" t="s">
        <v>78</v>
      </c>
      <c r="L4080" s="3" t="s">
        <v>522</v>
      </c>
      <c r="M4080" s="3" t="s">
        <v>523</v>
      </c>
      <c r="N4080" s="3" t="s">
        <v>1336</v>
      </c>
      <c r="O4080" s="3" t="s">
        <v>82</v>
      </c>
      <c r="P4080" s="3" t="str">
        <f>"1162955806                    "</f>
        <v xml:space="preserve">1162955806                    </v>
      </c>
      <c r="Q4080" s="3">
        <v>0</v>
      </c>
      <c r="R4080" s="3">
        <v>0</v>
      </c>
      <c r="S4080" s="3">
        <v>0</v>
      </c>
      <c r="T4080" s="3">
        <v>0</v>
      </c>
      <c r="U4080" s="3">
        <v>0</v>
      </c>
      <c r="V4080" s="3">
        <v>0</v>
      </c>
      <c r="W4080" s="3">
        <v>0</v>
      </c>
      <c r="X4080" s="3">
        <v>0</v>
      </c>
      <c r="Y4080" s="3">
        <v>0</v>
      </c>
      <c r="Z4080" s="3">
        <v>0</v>
      </c>
      <c r="AA4080" s="3">
        <v>0</v>
      </c>
      <c r="AB4080" s="3">
        <v>0</v>
      </c>
      <c r="AC4080" s="3">
        <v>0</v>
      </c>
      <c r="AD4080" s="3">
        <v>0</v>
      </c>
      <c r="AE4080" s="3">
        <v>0</v>
      </c>
      <c r="AF4080" s="3">
        <v>0</v>
      </c>
      <c r="AG4080" s="3">
        <v>0</v>
      </c>
      <c r="AH4080" s="3">
        <v>0</v>
      </c>
      <c r="AI4080" s="3">
        <v>0</v>
      </c>
      <c r="AJ4080" s="3">
        <v>0</v>
      </c>
      <c r="AK4080" s="3">
        <v>0</v>
      </c>
      <c r="AL4080" s="3">
        <v>0</v>
      </c>
      <c r="AM4080" s="3">
        <v>0</v>
      </c>
      <c r="AN4080" s="3">
        <v>0</v>
      </c>
      <c r="AO4080" s="3">
        <v>0</v>
      </c>
      <c r="AP4080" s="3">
        <v>0</v>
      </c>
      <c r="AQ4080" s="3">
        <v>57.23</v>
      </c>
      <c r="AR4080" s="3">
        <v>0</v>
      </c>
      <c r="AS4080" s="3">
        <v>0</v>
      </c>
      <c r="AT4080" s="3">
        <v>0</v>
      </c>
      <c r="AU4080" s="3">
        <v>0</v>
      </c>
      <c r="AV4080" s="3">
        <v>0</v>
      </c>
      <c r="AW4080" s="3">
        <v>0</v>
      </c>
      <c r="AX4080" s="3">
        <v>0</v>
      </c>
      <c r="AY4080" s="3">
        <v>0</v>
      </c>
      <c r="AZ4080" s="3">
        <v>0</v>
      </c>
      <c r="BA4080" s="3">
        <v>0</v>
      </c>
      <c r="BB4080" s="3">
        <v>0</v>
      </c>
      <c r="BC4080" s="3">
        <v>0</v>
      </c>
      <c r="BD4080" s="3">
        <v>0</v>
      </c>
      <c r="BE4080" s="3">
        <v>0</v>
      </c>
      <c r="BF4080" s="3">
        <v>0</v>
      </c>
      <c r="BG4080" s="3">
        <v>0</v>
      </c>
      <c r="BH4080" s="3">
        <v>1</v>
      </c>
      <c r="BI4080" s="3">
        <v>1</v>
      </c>
      <c r="BJ4080" s="3">
        <v>0.2</v>
      </c>
      <c r="BK4080" s="3">
        <v>1</v>
      </c>
      <c r="BL4080" s="3">
        <v>146.65</v>
      </c>
      <c r="BM4080" s="3">
        <v>22</v>
      </c>
      <c r="BN4080" s="3">
        <v>168.65</v>
      </c>
      <c r="BO4080" s="3">
        <v>168.65</v>
      </c>
      <c r="BQ4080" s="3" t="s">
        <v>1337</v>
      </c>
      <c r="BR4080" s="3" t="s">
        <v>84</v>
      </c>
      <c r="BS4080" s="4">
        <v>45238</v>
      </c>
      <c r="BT4080" s="5">
        <v>0.59513888888888888</v>
      </c>
      <c r="BU4080" s="3" t="s">
        <v>1670</v>
      </c>
      <c r="BV4080" s="3" t="s">
        <v>94</v>
      </c>
      <c r="BY4080" s="3">
        <v>1200</v>
      </c>
      <c r="CA4080" s="3" t="s">
        <v>527</v>
      </c>
      <c r="CC4080" s="3" t="s">
        <v>523</v>
      </c>
      <c r="CD4080" s="3">
        <v>4400</v>
      </c>
      <c r="CE4080" s="3" t="s">
        <v>90</v>
      </c>
      <c r="CF4080" s="4">
        <v>45239</v>
      </c>
      <c r="CI4080" s="3">
        <v>1</v>
      </c>
      <c r="CJ4080" s="3">
        <v>1</v>
      </c>
      <c r="CK4080" s="3">
        <v>23</v>
      </c>
      <c r="CL4080" s="3" t="s">
        <v>86</v>
      </c>
    </row>
    <row r="4081" spans="1:90" x14ac:dyDescent="0.3">
      <c r="A4081" s="3" t="s">
        <v>72</v>
      </c>
      <c r="B4081" s="3" t="s">
        <v>73</v>
      </c>
      <c r="C4081" s="3" t="s">
        <v>74</v>
      </c>
      <c r="E4081" s="3" t="str">
        <f>"080055742213"</f>
        <v>080055742213</v>
      </c>
      <c r="F4081" s="4">
        <v>45237</v>
      </c>
      <c r="G4081" s="3">
        <v>202408</v>
      </c>
      <c r="H4081" s="3" t="s">
        <v>75</v>
      </c>
      <c r="I4081" s="3" t="s">
        <v>76</v>
      </c>
      <c r="J4081" s="3" t="s">
        <v>77</v>
      </c>
      <c r="K4081" s="3" t="s">
        <v>78</v>
      </c>
      <c r="L4081" s="3" t="s">
        <v>238</v>
      </c>
      <c r="M4081" s="3" t="s">
        <v>239</v>
      </c>
      <c r="N4081" s="3" t="s">
        <v>579</v>
      </c>
      <c r="O4081" s="3" t="s">
        <v>82</v>
      </c>
      <c r="P4081" s="3" t="str">
        <f>"1162955802                    "</f>
        <v xml:space="preserve">1162955802                    </v>
      </c>
      <c r="Q4081" s="3">
        <v>0</v>
      </c>
      <c r="R4081" s="3">
        <v>0</v>
      </c>
      <c r="S4081" s="3">
        <v>0</v>
      </c>
      <c r="T4081" s="3">
        <v>0</v>
      </c>
      <c r="U4081" s="3">
        <v>0</v>
      </c>
      <c r="V4081" s="3">
        <v>0</v>
      </c>
      <c r="W4081" s="3">
        <v>0</v>
      </c>
      <c r="X4081" s="3">
        <v>0</v>
      </c>
      <c r="Y4081" s="3">
        <v>0</v>
      </c>
      <c r="Z4081" s="3">
        <v>0</v>
      </c>
      <c r="AA4081" s="3">
        <v>0</v>
      </c>
      <c r="AB4081" s="3">
        <v>0</v>
      </c>
      <c r="AC4081" s="3">
        <v>0</v>
      </c>
      <c r="AD4081" s="3">
        <v>0</v>
      </c>
      <c r="AE4081" s="3">
        <v>0</v>
      </c>
      <c r="AF4081" s="3">
        <v>0</v>
      </c>
      <c r="AG4081" s="3">
        <v>0</v>
      </c>
      <c r="AH4081" s="3">
        <v>0</v>
      </c>
      <c r="AI4081" s="3">
        <v>0</v>
      </c>
      <c r="AJ4081" s="3">
        <v>0</v>
      </c>
      <c r="AK4081" s="3">
        <v>0</v>
      </c>
      <c r="AL4081" s="3">
        <v>0</v>
      </c>
      <c r="AM4081" s="3">
        <v>0</v>
      </c>
      <c r="AN4081" s="3">
        <v>0</v>
      </c>
      <c r="AO4081" s="3">
        <v>0</v>
      </c>
      <c r="AP4081" s="3">
        <v>0</v>
      </c>
      <c r="AQ4081" s="3">
        <v>29.54</v>
      </c>
      <c r="AR4081" s="3">
        <v>0</v>
      </c>
      <c r="AS4081" s="3">
        <v>0</v>
      </c>
      <c r="AT4081" s="3">
        <v>0</v>
      </c>
      <c r="AU4081" s="3">
        <v>0</v>
      </c>
      <c r="AV4081" s="3">
        <v>0</v>
      </c>
      <c r="AW4081" s="3">
        <v>0</v>
      </c>
      <c r="AX4081" s="3">
        <v>0</v>
      </c>
      <c r="AY4081" s="3">
        <v>0</v>
      </c>
      <c r="AZ4081" s="3">
        <v>0</v>
      </c>
      <c r="BA4081" s="3">
        <v>0</v>
      </c>
      <c r="BB4081" s="3">
        <v>0</v>
      </c>
      <c r="BC4081" s="3">
        <v>0</v>
      </c>
      <c r="BD4081" s="3">
        <v>0</v>
      </c>
      <c r="BE4081" s="3">
        <v>0</v>
      </c>
      <c r="BF4081" s="3">
        <v>0</v>
      </c>
      <c r="BG4081" s="3">
        <v>0</v>
      </c>
      <c r="BH4081" s="3">
        <v>1</v>
      </c>
      <c r="BI4081" s="3">
        <v>1</v>
      </c>
      <c r="BJ4081" s="3">
        <v>0.2</v>
      </c>
      <c r="BK4081" s="3">
        <v>1</v>
      </c>
      <c r="BL4081" s="3">
        <v>75.69</v>
      </c>
      <c r="BM4081" s="3">
        <v>11.35</v>
      </c>
      <c r="BN4081" s="3">
        <v>87.04</v>
      </c>
      <c r="BO4081" s="3">
        <v>87.04</v>
      </c>
      <c r="BQ4081" s="3" t="s">
        <v>580</v>
      </c>
      <c r="BR4081" s="3" t="s">
        <v>84</v>
      </c>
      <c r="BS4081" s="4">
        <v>45238</v>
      </c>
      <c r="BT4081" s="5">
        <v>0.43333333333333335</v>
      </c>
      <c r="BU4081" s="3" t="s">
        <v>3762</v>
      </c>
      <c r="BV4081" s="3" t="s">
        <v>94</v>
      </c>
      <c r="BY4081" s="3">
        <v>1200</v>
      </c>
      <c r="CA4081" s="3" t="s">
        <v>2945</v>
      </c>
      <c r="CC4081" s="3" t="s">
        <v>239</v>
      </c>
      <c r="CD4081" s="3">
        <v>5201</v>
      </c>
      <c r="CE4081" s="3" t="s">
        <v>90</v>
      </c>
      <c r="CF4081" s="4">
        <v>45238</v>
      </c>
      <c r="CI4081" s="3">
        <v>1</v>
      </c>
      <c r="CJ4081" s="3">
        <v>1</v>
      </c>
      <c r="CK4081" s="3">
        <v>21</v>
      </c>
      <c r="CL4081" s="3" t="s">
        <v>86</v>
      </c>
    </row>
    <row r="4082" spans="1:90" x14ac:dyDescent="0.3">
      <c r="A4082" s="3" t="s">
        <v>72</v>
      </c>
      <c r="B4082" s="3" t="s">
        <v>73</v>
      </c>
      <c r="C4082" s="3" t="s">
        <v>74</v>
      </c>
      <c r="E4082" s="3" t="str">
        <f>"080055742241"</f>
        <v>080055742241</v>
      </c>
      <c r="F4082" s="4">
        <v>45237</v>
      </c>
      <c r="G4082" s="3">
        <v>202408</v>
      </c>
      <c r="H4082" s="3" t="s">
        <v>75</v>
      </c>
      <c r="I4082" s="3" t="s">
        <v>76</v>
      </c>
      <c r="J4082" s="3" t="s">
        <v>77</v>
      </c>
      <c r="K4082" s="3" t="s">
        <v>78</v>
      </c>
      <c r="L4082" s="3" t="s">
        <v>209</v>
      </c>
      <c r="M4082" s="3" t="s">
        <v>210</v>
      </c>
      <c r="N4082" s="3" t="s">
        <v>211</v>
      </c>
      <c r="O4082" s="3" t="s">
        <v>82</v>
      </c>
      <c r="P4082" s="3" t="str">
        <f>"1162955788                    "</f>
        <v xml:space="preserve">1162955788                    </v>
      </c>
      <c r="Q4082" s="3">
        <v>0</v>
      </c>
      <c r="R4082" s="3">
        <v>0</v>
      </c>
      <c r="S4082" s="3">
        <v>0</v>
      </c>
      <c r="T4082" s="3">
        <v>0</v>
      </c>
      <c r="U4082" s="3">
        <v>0</v>
      </c>
      <c r="V4082" s="3">
        <v>0</v>
      </c>
      <c r="W4082" s="3">
        <v>0</v>
      </c>
      <c r="X4082" s="3">
        <v>0</v>
      </c>
      <c r="Y4082" s="3">
        <v>0</v>
      </c>
      <c r="Z4082" s="3">
        <v>0</v>
      </c>
      <c r="AA4082" s="3">
        <v>0</v>
      </c>
      <c r="AB4082" s="3">
        <v>0</v>
      </c>
      <c r="AC4082" s="3">
        <v>0</v>
      </c>
      <c r="AD4082" s="3">
        <v>0</v>
      </c>
      <c r="AE4082" s="3">
        <v>0</v>
      </c>
      <c r="AF4082" s="3">
        <v>0</v>
      </c>
      <c r="AG4082" s="3">
        <v>0</v>
      </c>
      <c r="AH4082" s="3">
        <v>0</v>
      </c>
      <c r="AI4082" s="3">
        <v>0</v>
      </c>
      <c r="AJ4082" s="3">
        <v>0</v>
      </c>
      <c r="AK4082" s="3">
        <v>0</v>
      </c>
      <c r="AL4082" s="3">
        <v>0</v>
      </c>
      <c r="AM4082" s="3">
        <v>0</v>
      </c>
      <c r="AN4082" s="3">
        <v>0</v>
      </c>
      <c r="AO4082" s="3">
        <v>0</v>
      </c>
      <c r="AP4082" s="3">
        <v>0</v>
      </c>
      <c r="AQ4082" s="3">
        <v>57.23</v>
      </c>
      <c r="AR4082" s="3">
        <v>0</v>
      </c>
      <c r="AS4082" s="3">
        <v>0</v>
      </c>
      <c r="AT4082" s="3">
        <v>0</v>
      </c>
      <c r="AU4082" s="3">
        <v>0</v>
      </c>
      <c r="AV4082" s="3">
        <v>0</v>
      </c>
      <c r="AW4082" s="3">
        <v>0</v>
      </c>
      <c r="AX4082" s="3">
        <v>0</v>
      </c>
      <c r="AY4082" s="3">
        <v>0</v>
      </c>
      <c r="AZ4082" s="3">
        <v>0</v>
      </c>
      <c r="BA4082" s="3">
        <v>0</v>
      </c>
      <c r="BB4082" s="3">
        <v>0</v>
      </c>
      <c r="BC4082" s="3">
        <v>0</v>
      </c>
      <c r="BD4082" s="3">
        <v>0</v>
      </c>
      <c r="BE4082" s="3">
        <v>0</v>
      </c>
      <c r="BF4082" s="3">
        <v>0</v>
      </c>
      <c r="BG4082" s="3">
        <v>0</v>
      </c>
      <c r="BH4082" s="3">
        <v>1</v>
      </c>
      <c r="BI4082" s="3">
        <v>1</v>
      </c>
      <c r="BJ4082" s="3">
        <v>0.2</v>
      </c>
      <c r="BK4082" s="3">
        <v>1</v>
      </c>
      <c r="BL4082" s="3">
        <v>146.65</v>
      </c>
      <c r="BM4082" s="3">
        <v>22</v>
      </c>
      <c r="BN4082" s="3">
        <v>168.65</v>
      </c>
      <c r="BO4082" s="3">
        <v>168.65</v>
      </c>
      <c r="BQ4082" s="3" t="s">
        <v>212</v>
      </c>
      <c r="BR4082" s="3" t="s">
        <v>84</v>
      </c>
      <c r="BS4082" s="4">
        <v>45238</v>
      </c>
      <c r="BT4082" s="5">
        <v>0.4826388888888889</v>
      </c>
      <c r="BU4082" s="3" t="s">
        <v>2837</v>
      </c>
      <c r="BV4082" s="3" t="s">
        <v>94</v>
      </c>
      <c r="BY4082" s="3">
        <v>1200</v>
      </c>
      <c r="CA4082" s="3" t="s">
        <v>1249</v>
      </c>
      <c r="CC4082" s="3" t="s">
        <v>210</v>
      </c>
      <c r="CD4082" s="3">
        <v>7300</v>
      </c>
      <c r="CE4082" s="3" t="s">
        <v>90</v>
      </c>
      <c r="CF4082" s="4">
        <v>45239</v>
      </c>
      <c r="CI4082" s="3">
        <v>1</v>
      </c>
      <c r="CJ4082" s="3">
        <v>1</v>
      </c>
      <c r="CK4082" s="3">
        <v>23</v>
      </c>
      <c r="CL4082" s="3" t="s">
        <v>86</v>
      </c>
    </row>
    <row r="4083" spans="1:90" x14ac:dyDescent="0.3">
      <c r="A4083" s="3" t="s">
        <v>72</v>
      </c>
      <c r="B4083" s="3" t="s">
        <v>73</v>
      </c>
      <c r="C4083" s="3" t="s">
        <v>74</v>
      </c>
      <c r="E4083" s="3" t="str">
        <f>"080055742506"</f>
        <v>080055742506</v>
      </c>
      <c r="F4083" s="4">
        <v>45237</v>
      </c>
      <c r="G4083" s="3">
        <v>202408</v>
      </c>
      <c r="H4083" s="3" t="s">
        <v>75</v>
      </c>
      <c r="I4083" s="3" t="s">
        <v>76</v>
      </c>
      <c r="J4083" s="3" t="s">
        <v>77</v>
      </c>
      <c r="K4083" s="3" t="s">
        <v>78</v>
      </c>
      <c r="L4083" s="3" t="s">
        <v>238</v>
      </c>
      <c r="M4083" s="3" t="s">
        <v>239</v>
      </c>
      <c r="N4083" s="3" t="s">
        <v>724</v>
      </c>
      <c r="O4083" s="3" t="s">
        <v>82</v>
      </c>
      <c r="P4083" s="3" t="str">
        <f>"1162955817                    "</f>
        <v xml:space="preserve">1162955817                    </v>
      </c>
      <c r="Q4083" s="3">
        <v>0</v>
      </c>
      <c r="R4083" s="3">
        <v>0</v>
      </c>
      <c r="S4083" s="3">
        <v>0</v>
      </c>
      <c r="T4083" s="3">
        <v>0</v>
      </c>
      <c r="U4083" s="3">
        <v>0</v>
      </c>
      <c r="V4083" s="3">
        <v>0</v>
      </c>
      <c r="W4083" s="3">
        <v>0</v>
      </c>
      <c r="X4083" s="3">
        <v>0</v>
      </c>
      <c r="Y4083" s="3">
        <v>0</v>
      </c>
      <c r="Z4083" s="3">
        <v>0</v>
      </c>
      <c r="AA4083" s="3">
        <v>0</v>
      </c>
      <c r="AB4083" s="3">
        <v>0</v>
      </c>
      <c r="AC4083" s="3">
        <v>0</v>
      </c>
      <c r="AD4083" s="3">
        <v>0</v>
      </c>
      <c r="AE4083" s="3">
        <v>0</v>
      </c>
      <c r="AF4083" s="3">
        <v>0</v>
      </c>
      <c r="AG4083" s="3">
        <v>0</v>
      </c>
      <c r="AH4083" s="3">
        <v>0</v>
      </c>
      <c r="AI4083" s="3">
        <v>0</v>
      </c>
      <c r="AJ4083" s="3">
        <v>0</v>
      </c>
      <c r="AK4083" s="3">
        <v>0</v>
      </c>
      <c r="AL4083" s="3">
        <v>0</v>
      </c>
      <c r="AM4083" s="3">
        <v>0</v>
      </c>
      <c r="AN4083" s="3">
        <v>0</v>
      </c>
      <c r="AO4083" s="3">
        <v>0</v>
      </c>
      <c r="AP4083" s="3">
        <v>0</v>
      </c>
      <c r="AQ4083" s="3">
        <v>29.54</v>
      </c>
      <c r="AR4083" s="3">
        <v>0</v>
      </c>
      <c r="AS4083" s="3">
        <v>0</v>
      </c>
      <c r="AT4083" s="3">
        <v>0</v>
      </c>
      <c r="AU4083" s="3">
        <v>0</v>
      </c>
      <c r="AV4083" s="3">
        <v>0</v>
      </c>
      <c r="AW4083" s="3">
        <v>0</v>
      </c>
      <c r="AX4083" s="3">
        <v>0</v>
      </c>
      <c r="AY4083" s="3">
        <v>0</v>
      </c>
      <c r="AZ4083" s="3">
        <v>0</v>
      </c>
      <c r="BA4083" s="3">
        <v>0</v>
      </c>
      <c r="BB4083" s="3">
        <v>0</v>
      </c>
      <c r="BC4083" s="3">
        <v>0</v>
      </c>
      <c r="BD4083" s="3">
        <v>0</v>
      </c>
      <c r="BE4083" s="3">
        <v>0</v>
      </c>
      <c r="BF4083" s="3">
        <v>0</v>
      </c>
      <c r="BG4083" s="3">
        <v>0</v>
      </c>
      <c r="BH4083" s="3">
        <v>1</v>
      </c>
      <c r="BI4083" s="3">
        <v>1</v>
      </c>
      <c r="BJ4083" s="3">
        <v>1.9</v>
      </c>
      <c r="BK4083" s="3">
        <v>2</v>
      </c>
      <c r="BL4083" s="3">
        <v>75.69</v>
      </c>
      <c r="BM4083" s="3">
        <v>11.35</v>
      </c>
      <c r="BN4083" s="3">
        <v>87.04</v>
      </c>
      <c r="BO4083" s="3">
        <v>87.04</v>
      </c>
      <c r="BQ4083" s="3" t="s">
        <v>725</v>
      </c>
      <c r="BR4083" s="3" t="s">
        <v>84</v>
      </c>
      <c r="BS4083" s="4">
        <v>45238</v>
      </c>
      <c r="BT4083" s="5">
        <v>0.44791666666666669</v>
      </c>
      <c r="BU4083" s="3" t="s">
        <v>2794</v>
      </c>
      <c r="BV4083" s="3" t="s">
        <v>86</v>
      </c>
      <c r="BW4083" s="3" t="s">
        <v>747</v>
      </c>
      <c r="BX4083" s="3" t="s">
        <v>1335</v>
      </c>
      <c r="BY4083" s="3">
        <v>9610</v>
      </c>
      <c r="CA4083" s="3" t="s">
        <v>727</v>
      </c>
      <c r="CC4083" s="3" t="s">
        <v>239</v>
      </c>
      <c r="CD4083" s="3">
        <v>5200</v>
      </c>
      <c r="CE4083" s="3" t="s">
        <v>90</v>
      </c>
      <c r="CF4083" s="4">
        <v>45238</v>
      </c>
      <c r="CI4083" s="3">
        <v>1</v>
      </c>
      <c r="CJ4083" s="3">
        <v>1</v>
      </c>
      <c r="CK4083" s="3">
        <v>21</v>
      </c>
      <c r="CL4083" s="3" t="s">
        <v>86</v>
      </c>
    </row>
    <row r="4084" spans="1:90" x14ac:dyDescent="0.3">
      <c r="A4084" s="3" t="s">
        <v>72</v>
      </c>
      <c r="B4084" s="3" t="s">
        <v>73</v>
      </c>
      <c r="C4084" s="3" t="s">
        <v>74</v>
      </c>
      <c r="E4084" s="3" t="str">
        <f>"080055742983"</f>
        <v>080055742983</v>
      </c>
      <c r="F4084" s="4">
        <v>45237</v>
      </c>
      <c r="G4084" s="3">
        <v>202408</v>
      </c>
      <c r="H4084" s="3" t="s">
        <v>75</v>
      </c>
      <c r="I4084" s="3" t="s">
        <v>76</v>
      </c>
      <c r="J4084" s="3" t="s">
        <v>77</v>
      </c>
      <c r="K4084" s="3" t="s">
        <v>78</v>
      </c>
      <c r="L4084" s="3" t="s">
        <v>79</v>
      </c>
      <c r="M4084" s="3" t="s">
        <v>80</v>
      </c>
      <c r="N4084" s="3" t="s">
        <v>1527</v>
      </c>
      <c r="O4084" s="3" t="s">
        <v>82</v>
      </c>
      <c r="P4084" s="3" t="str">
        <f>"1162955819                    "</f>
        <v xml:space="preserve">1162955819                    </v>
      </c>
      <c r="Q4084" s="3">
        <v>0</v>
      </c>
      <c r="R4084" s="3">
        <v>0</v>
      </c>
      <c r="S4084" s="3">
        <v>0</v>
      </c>
      <c r="T4084" s="3">
        <v>0</v>
      </c>
      <c r="U4084" s="3">
        <v>0</v>
      </c>
      <c r="V4084" s="3">
        <v>0</v>
      </c>
      <c r="W4084" s="3">
        <v>0</v>
      </c>
      <c r="X4084" s="3">
        <v>0</v>
      </c>
      <c r="Y4084" s="3">
        <v>0</v>
      </c>
      <c r="Z4084" s="3">
        <v>0</v>
      </c>
      <c r="AA4084" s="3">
        <v>0</v>
      </c>
      <c r="AB4084" s="3">
        <v>0</v>
      </c>
      <c r="AC4084" s="3">
        <v>0</v>
      </c>
      <c r="AD4084" s="3">
        <v>0</v>
      </c>
      <c r="AE4084" s="3">
        <v>0</v>
      </c>
      <c r="AF4084" s="3">
        <v>0</v>
      </c>
      <c r="AG4084" s="3">
        <v>0</v>
      </c>
      <c r="AH4084" s="3">
        <v>0</v>
      </c>
      <c r="AI4084" s="3">
        <v>0</v>
      </c>
      <c r="AJ4084" s="3">
        <v>0</v>
      </c>
      <c r="AK4084" s="3">
        <v>0</v>
      </c>
      <c r="AL4084" s="3">
        <v>0</v>
      </c>
      <c r="AM4084" s="3">
        <v>0</v>
      </c>
      <c r="AN4084" s="3">
        <v>0</v>
      </c>
      <c r="AO4084" s="3">
        <v>0</v>
      </c>
      <c r="AP4084" s="3">
        <v>0</v>
      </c>
      <c r="AQ4084" s="3">
        <v>51.67</v>
      </c>
      <c r="AR4084" s="3">
        <v>0</v>
      </c>
      <c r="AS4084" s="3">
        <v>0</v>
      </c>
      <c r="AT4084" s="3">
        <v>0</v>
      </c>
      <c r="AU4084" s="3">
        <v>0</v>
      </c>
      <c r="AV4084" s="3">
        <v>0</v>
      </c>
      <c r="AW4084" s="3">
        <v>0</v>
      </c>
      <c r="AX4084" s="3">
        <v>0</v>
      </c>
      <c r="AY4084" s="3">
        <v>0</v>
      </c>
      <c r="AZ4084" s="3">
        <v>0</v>
      </c>
      <c r="BA4084" s="3">
        <v>0</v>
      </c>
      <c r="BB4084" s="3">
        <v>0</v>
      </c>
      <c r="BC4084" s="3">
        <v>0</v>
      </c>
      <c r="BD4084" s="3">
        <v>0</v>
      </c>
      <c r="BE4084" s="3">
        <v>0</v>
      </c>
      <c r="BF4084" s="3">
        <v>0</v>
      </c>
      <c r="BG4084" s="3">
        <v>0</v>
      </c>
      <c r="BH4084" s="3">
        <v>1</v>
      </c>
      <c r="BI4084" s="3">
        <v>2</v>
      </c>
      <c r="BJ4084" s="3">
        <v>3.4</v>
      </c>
      <c r="BK4084" s="3">
        <v>3.5</v>
      </c>
      <c r="BL4084" s="3">
        <v>132.41</v>
      </c>
      <c r="BM4084" s="3">
        <v>19.86</v>
      </c>
      <c r="BN4084" s="3">
        <v>152.27000000000001</v>
      </c>
      <c r="BO4084" s="3">
        <v>152.27000000000001</v>
      </c>
      <c r="BQ4084" s="3" t="s">
        <v>1528</v>
      </c>
      <c r="BR4084" s="3" t="s">
        <v>84</v>
      </c>
      <c r="BS4084" s="4">
        <v>45238</v>
      </c>
      <c r="BT4084" s="5">
        <v>0.40416666666666662</v>
      </c>
      <c r="BU4084" s="3" t="s">
        <v>2248</v>
      </c>
      <c r="BV4084" s="3" t="s">
        <v>94</v>
      </c>
      <c r="BY4084" s="3">
        <v>16965</v>
      </c>
      <c r="CA4084" s="3" t="s">
        <v>1392</v>
      </c>
      <c r="CC4084" s="3" t="s">
        <v>80</v>
      </c>
      <c r="CD4084" s="3">
        <v>7945</v>
      </c>
      <c r="CE4084" s="3" t="s">
        <v>90</v>
      </c>
      <c r="CF4084" s="4">
        <v>45239</v>
      </c>
      <c r="CI4084" s="3">
        <v>1</v>
      </c>
      <c r="CJ4084" s="3">
        <v>1</v>
      </c>
      <c r="CK4084" s="3">
        <v>21</v>
      </c>
      <c r="CL4084" s="3" t="s">
        <v>86</v>
      </c>
    </row>
    <row r="4085" spans="1:90" x14ac:dyDescent="0.3">
      <c r="A4085" s="3" t="s">
        <v>72</v>
      </c>
      <c r="B4085" s="3" t="s">
        <v>73</v>
      </c>
      <c r="C4085" s="3" t="s">
        <v>74</v>
      </c>
      <c r="E4085" s="3" t="str">
        <f>"080055743066"</f>
        <v>080055743066</v>
      </c>
      <c r="F4085" s="4">
        <v>45237</v>
      </c>
      <c r="G4085" s="3">
        <v>202408</v>
      </c>
      <c r="H4085" s="3" t="s">
        <v>75</v>
      </c>
      <c r="I4085" s="3" t="s">
        <v>76</v>
      </c>
      <c r="J4085" s="3" t="s">
        <v>77</v>
      </c>
      <c r="K4085" s="3" t="s">
        <v>78</v>
      </c>
      <c r="L4085" s="3" t="s">
        <v>131</v>
      </c>
      <c r="M4085" s="3" t="s">
        <v>132</v>
      </c>
      <c r="N4085" s="3" t="s">
        <v>133</v>
      </c>
      <c r="O4085" s="3" t="s">
        <v>82</v>
      </c>
      <c r="P4085" s="3" t="str">
        <f>"1162955818                    "</f>
        <v xml:space="preserve">1162955818                    </v>
      </c>
      <c r="Q4085" s="3">
        <v>0</v>
      </c>
      <c r="R4085" s="3">
        <v>0</v>
      </c>
      <c r="S4085" s="3">
        <v>0</v>
      </c>
      <c r="T4085" s="3">
        <v>0</v>
      </c>
      <c r="U4085" s="3">
        <v>0</v>
      </c>
      <c r="V4085" s="3">
        <v>0</v>
      </c>
      <c r="W4085" s="3">
        <v>0</v>
      </c>
      <c r="X4085" s="3">
        <v>0</v>
      </c>
      <c r="Y4085" s="3">
        <v>0</v>
      </c>
      <c r="Z4085" s="3">
        <v>0</v>
      </c>
      <c r="AA4085" s="3">
        <v>0</v>
      </c>
      <c r="AB4085" s="3">
        <v>0</v>
      </c>
      <c r="AC4085" s="3">
        <v>0</v>
      </c>
      <c r="AD4085" s="3">
        <v>0</v>
      </c>
      <c r="AE4085" s="3">
        <v>0</v>
      </c>
      <c r="AF4085" s="3">
        <v>0</v>
      </c>
      <c r="AG4085" s="3">
        <v>0</v>
      </c>
      <c r="AH4085" s="3">
        <v>0</v>
      </c>
      <c r="AI4085" s="3">
        <v>0</v>
      </c>
      <c r="AJ4085" s="3">
        <v>0</v>
      </c>
      <c r="AK4085" s="3">
        <v>0</v>
      </c>
      <c r="AL4085" s="3">
        <v>0</v>
      </c>
      <c r="AM4085" s="3">
        <v>0</v>
      </c>
      <c r="AN4085" s="3">
        <v>0</v>
      </c>
      <c r="AO4085" s="3">
        <v>0</v>
      </c>
      <c r="AP4085" s="3">
        <v>0</v>
      </c>
      <c r="AQ4085" s="3">
        <v>83.07</v>
      </c>
      <c r="AR4085" s="3">
        <v>0</v>
      </c>
      <c r="AS4085" s="3">
        <v>0</v>
      </c>
      <c r="AT4085" s="3">
        <v>0</v>
      </c>
      <c r="AU4085" s="3">
        <v>0</v>
      </c>
      <c r="AV4085" s="3">
        <v>0</v>
      </c>
      <c r="AW4085" s="3">
        <v>0</v>
      </c>
      <c r="AX4085" s="3">
        <v>0</v>
      </c>
      <c r="AY4085" s="3">
        <v>0</v>
      </c>
      <c r="AZ4085" s="3">
        <v>0</v>
      </c>
      <c r="BA4085" s="3">
        <v>0</v>
      </c>
      <c r="BB4085" s="3">
        <v>0</v>
      </c>
      <c r="BC4085" s="3">
        <v>0</v>
      </c>
      <c r="BD4085" s="3">
        <v>0</v>
      </c>
      <c r="BE4085" s="3">
        <v>0</v>
      </c>
      <c r="BF4085" s="3">
        <v>0</v>
      </c>
      <c r="BG4085" s="3">
        <v>0</v>
      </c>
      <c r="BH4085" s="3">
        <v>1</v>
      </c>
      <c r="BI4085" s="3">
        <v>3</v>
      </c>
      <c r="BJ4085" s="3">
        <v>1.9</v>
      </c>
      <c r="BK4085" s="3">
        <v>3</v>
      </c>
      <c r="BL4085" s="3">
        <v>212.87</v>
      </c>
      <c r="BM4085" s="3">
        <v>31.93</v>
      </c>
      <c r="BN4085" s="3">
        <v>244.8</v>
      </c>
      <c r="BO4085" s="3">
        <v>244.8</v>
      </c>
      <c r="BQ4085" s="3" t="s">
        <v>134</v>
      </c>
      <c r="BR4085" s="3" t="s">
        <v>84</v>
      </c>
      <c r="BS4085" s="4">
        <v>45238</v>
      </c>
      <c r="BT4085" s="5">
        <v>0.47222222222222227</v>
      </c>
      <c r="BU4085" s="3" t="s">
        <v>1208</v>
      </c>
      <c r="BV4085" s="3" t="s">
        <v>94</v>
      </c>
      <c r="BY4085" s="3">
        <v>9610</v>
      </c>
      <c r="CA4085" s="3" t="s">
        <v>1108</v>
      </c>
      <c r="CC4085" s="3" t="s">
        <v>132</v>
      </c>
      <c r="CD4085" s="3">
        <v>2531</v>
      </c>
      <c r="CE4085" s="3" t="s">
        <v>90</v>
      </c>
      <c r="CF4085" s="4">
        <v>45239</v>
      </c>
      <c r="CI4085" s="3">
        <v>1</v>
      </c>
      <c r="CJ4085" s="3">
        <v>1</v>
      </c>
      <c r="CK4085" s="3">
        <v>23</v>
      </c>
      <c r="CL4085" s="3" t="s">
        <v>86</v>
      </c>
    </row>
    <row r="4086" spans="1:90" x14ac:dyDescent="0.3">
      <c r="A4086" s="3" t="s">
        <v>72</v>
      </c>
      <c r="B4086" s="3" t="s">
        <v>73</v>
      </c>
      <c r="C4086" s="3" t="s">
        <v>74</v>
      </c>
      <c r="E4086" s="3" t="str">
        <f>"080055743115"</f>
        <v>080055743115</v>
      </c>
      <c r="F4086" s="4">
        <v>45237</v>
      </c>
      <c r="G4086" s="3">
        <v>202408</v>
      </c>
      <c r="H4086" s="3" t="s">
        <v>75</v>
      </c>
      <c r="I4086" s="3" t="s">
        <v>76</v>
      </c>
      <c r="J4086" s="3" t="s">
        <v>77</v>
      </c>
      <c r="K4086" s="3" t="s">
        <v>78</v>
      </c>
      <c r="L4086" s="3" t="s">
        <v>147</v>
      </c>
      <c r="M4086" s="3" t="s">
        <v>148</v>
      </c>
      <c r="N4086" s="3" t="s">
        <v>1678</v>
      </c>
      <c r="O4086" s="3" t="s">
        <v>82</v>
      </c>
      <c r="P4086" s="3" t="str">
        <f>"1162955761                    "</f>
        <v xml:space="preserve">1162955761                    </v>
      </c>
      <c r="Q4086" s="3">
        <v>0</v>
      </c>
      <c r="R4086" s="3">
        <v>0</v>
      </c>
      <c r="S4086" s="3">
        <v>0</v>
      </c>
      <c r="T4086" s="3">
        <v>0</v>
      </c>
      <c r="U4086" s="3">
        <v>0</v>
      </c>
      <c r="V4086" s="3">
        <v>0</v>
      </c>
      <c r="W4086" s="3">
        <v>0</v>
      </c>
      <c r="X4086" s="3">
        <v>0</v>
      </c>
      <c r="Y4086" s="3">
        <v>0</v>
      </c>
      <c r="Z4086" s="3">
        <v>0</v>
      </c>
      <c r="AA4086" s="3">
        <v>0</v>
      </c>
      <c r="AB4086" s="3">
        <v>0</v>
      </c>
      <c r="AC4086" s="3">
        <v>0</v>
      </c>
      <c r="AD4086" s="3">
        <v>0</v>
      </c>
      <c r="AE4086" s="3">
        <v>0</v>
      </c>
      <c r="AF4086" s="3">
        <v>0</v>
      </c>
      <c r="AG4086" s="3">
        <v>0</v>
      </c>
      <c r="AH4086" s="3">
        <v>0</v>
      </c>
      <c r="AI4086" s="3">
        <v>0</v>
      </c>
      <c r="AJ4086" s="3">
        <v>0</v>
      </c>
      <c r="AK4086" s="3">
        <v>0</v>
      </c>
      <c r="AL4086" s="3">
        <v>0</v>
      </c>
      <c r="AM4086" s="3">
        <v>0</v>
      </c>
      <c r="AN4086" s="3">
        <v>0</v>
      </c>
      <c r="AO4086" s="3">
        <v>0</v>
      </c>
      <c r="AP4086" s="3">
        <v>0</v>
      </c>
      <c r="AQ4086" s="3">
        <v>29.54</v>
      </c>
      <c r="AR4086" s="3">
        <v>0</v>
      </c>
      <c r="AS4086" s="3">
        <v>0</v>
      </c>
      <c r="AT4086" s="3">
        <v>0</v>
      </c>
      <c r="AU4086" s="3">
        <v>0</v>
      </c>
      <c r="AV4086" s="3">
        <v>0</v>
      </c>
      <c r="AW4086" s="3">
        <v>0</v>
      </c>
      <c r="AX4086" s="3">
        <v>0</v>
      </c>
      <c r="AY4086" s="3">
        <v>0</v>
      </c>
      <c r="AZ4086" s="3">
        <v>0</v>
      </c>
      <c r="BA4086" s="3">
        <v>0</v>
      </c>
      <c r="BB4086" s="3">
        <v>0</v>
      </c>
      <c r="BC4086" s="3">
        <v>0</v>
      </c>
      <c r="BD4086" s="3">
        <v>0</v>
      </c>
      <c r="BE4086" s="3">
        <v>0</v>
      </c>
      <c r="BF4086" s="3">
        <v>0</v>
      </c>
      <c r="BG4086" s="3">
        <v>0</v>
      </c>
      <c r="BH4086" s="3">
        <v>1</v>
      </c>
      <c r="BI4086" s="3">
        <v>1</v>
      </c>
      <c r="BJ4086" s="3">
        <v>0.2</v>
      </c>
      <c r="BK4086" s="3">
        <v>1</v>
      </c>
      <c r="BL4086" s="3">
        <v>75.69</v>
      </c>
      <c r="BM4086" s="3">
        <v>11.35</v>
      </c>
      <c r="BN4086" s="3">
        <v>87.04</v>
      </c>
      <c r="BO4086" s="3">
        <v>87.04</v>
      </c>
      <c r="BQ4086" s="3" t="s">
        <v>1679</v>
      </c>
      <c r="BR4086" s="3" t="s">
        <v>84</v>
      </c>
      <c r="BS4086" s="4">
        <v>45238</v>
      </c>
      <c r="BT4086" s="5">
        <v>0.42638888888888887</v>
      </c>
      <c r="BU4086" s="3" t="s">
        <v>3763</v>
      </c>
      <c r="BV4086" s="3" t="s">
        <v>94</v>
      </c>
      <c r="BY4086" s="3">
        <v>1200</v>
      </c>
      <c r="CA4086" s="3" t="s">
        <v>633</v>
      </c>
      <c r="CC4086" s="3" t="s">
        <v>148</v>
      </c>
      <c r="CD4086" s="3">
        <v>200</v>
      </c>
      <c r="CE4086" s="3" t="s">
        <v>90</v>
      </c>
      <c r="CF4086" s="4">
        <v>45238</v>
      </c>
      <c r="CI4086" s="3">
        <v>1</v>
      </c>
      <c r="CJ4086" s="3">
        <v>1</v>
      </c>
      <c r="CK4086" s="3">
        <v>21</v>
      </c>
      <c r="CL4086" s="3" t="s">
        <v>86</v>
      </c>
    </row>
    <row r="4087" spans="1:90" x14ac:dyDescent="0.3">
      <c r="A4087" s="3" t="s">
        <v>72</v>
      </c>
      <c r="B4087" s="3" t="s">
        <v>73</v>
      </c>
      <c r="C4087" s="3" t="s">
        <v>74</v>
      </c>
      <c r="E4087" s="3" t="str">
        <f>"080055743355"</f>
        <v>080055743355</v>
      </c>
      <c r="F4087" s="4">
        <v>45237</v>
      </c>
      <c r="G4087" s="3">
        <v>202408</v>
      </c>
      <c r="H4087" s="3" t="s">
        <v>75</v>
      </c>
      <c r="I4087" s="3" t="s">
        <v>76</v>
      </c>
      <c r="J4087" s="3" t="s">
        <v>77</v>
      </c>
      <c r="K4087" s="3" t="s">
        <v>78</v>
      </c>
      <c r="L4087" s="3" t="s">
        <v>442</v>
      </c>
      <c r="M4087" s="3" t="s">
        <v>443</v>
      </c>
      <c r="N4087" s="3" t="s">
        <v>827</v>
      </c>
      <c r="O4087" s="3" t="s">
        <v>82</v>
      </c>
      <c r="P4087" s="3" t="str">
        <f>"1162955829                    "</f>
        <v xml:space="preserve">1162955829                    </v>
      </c>
      <c r="Q4087" s="3">
        <v>0</v>
      </c>
      <c r="R4087" s="3">
        <v>0</v>
      </c>
      <c r="S4087" s="3">
        <v>0</v>
      </c>
      <c r="T4087" s="3">
        <v>0</v>
      </c>
      <c r="U4087" s="3">
        <v>0</v>
      </c>
      <c r="V4087" s="3">
        <v>0</v>
      </c>
      <c r="W4087" s="3">
        <v>0</v>
      </c>
      <c r="X4087" s="3">
        <v>0</v>
      </c>
      <c r="Y4087" s="3">
        <v>0</v>
      </c>
      <c r="Z4087" s="3">
        <v>0</v>
      </c>
      <c r="AA4087" s="3">
        <v>0</v>
      </c>
      <c r="AB4087" s="3">
        <v>0</v>
      </c>
      <c r="AC4087" s="3">
        <v>0</v>
      </c>
      <c r="AD4087" s="3">
        <v>0</v>
      </c>
      <c r="AE4087" s="3">
        <v>0</v>
      </c>
      <c r="AF4087" s="3">
        <v>0</v>
      </c>
      <c r="AG4087" s="3">
        <v>0</v>
      </c>
      <c r="AH4087" s="3">
        <v>0</v>
      </c>
      <c r="AI4087" s="3">
        <v>0</v>
      </c>
      <c r="AJ4087" s="3">
        <v>0</v>
      </c>
      <c r="AK4087" s="3">
        <v>0</v>
      </c>
      <c r="AL4087" s="3">
        <v>0</v>
      </c>
      <c r="AM4087" s="3">
        <v>0</v>
      </c>
      <c r="AN4087" s="3">
        <v>0</v>
      </c>
      <c r="AO4087" s="3">
        <v>0</v>
      </c>
      <c r="AP4087" s="3">
        <v>0</v>
      </c>
      <c r="AQ4087" s="3">
        <v>23.07</v>
      </c>
      <c r="AR4087" s="3">
        <v>0</v>
      </c>
      <c r="AS4087" s="3">
        <v>0</v>
      </c>
      <c r="AT4087" s="3">
        <v>0</v>
      </c>
      <c r="AU4087" s="3">
        <v>0</v>
      </c>
      <c r="AV4087" s="3">
        <v>0</v>
      </c>
      <c r="AW4087" s="3">
        <v>0</v>
      </c>
      <c r="AX4087" s="3">
        <v>0</v>
      </c>
      <c r="AY4087" s="3">
        <v>0</v>
      </c>
      <c r="AZ4087" s="3">
        <v>0</v>
      </c>
      <c r="BA4087" s="3">
        <v>0</v>
      </c>
      <c r="BB4087" s="3">
        <v>0</v>
      </c>
      <c r="BC4087" s="3">
        <v>0</v>
      </c>
      <c r="BD4087" s="3">
        <v>0</v>
      </c>
      <c r="BE4087" s="3">
        <v>0</v>
      </c>
      <c r="BF4087" s="3">
        <v>0</v>
      </c>
      <c r="BG4087" s="3">
        <v>0</v>
      </c>
      <c r="BH4087" s="3">
        <v>1</v>
      </c>
      <c r="BI4087" s="3">
        <v>1</v>
      </c>
      <c r="BJ4087" s="3">
        <v>0.2</v>
      </c>
      <c r="BK4087" s="3">
        <v>1</v>
      </c>
      <c r="BL4087" s="3">
        <v>59.12</v>
      </c>
      <c r="BM4087" s="3">
        <v>8.8699999999999992</v>
      </c>
      <c r="BN4087" s="3">
        <v>67.989999999999995</v>
      </c>
      <c r="BO4087" s="3">
        <v>67.989999999999995</v>
      </c>
      <c r="BQ4087" s="3" t="s">
        <v>828</v>
      </c>
      <c r="BR4087" s="3" t="s">
        <v>84</v>
      </c>
      <c r="BS4087" s="4">
        <v>45238</v>
      </c>
      <c r="BT4087" s="5">
        <v>0.32083333333333336</v>
      </c>
      <c r="BU4087" s="3" t="s">
        <v>3764</v>
      </c>
      <c r="BV4087" s="3" t="s">
        <v>94</v>
      </c>
      <c r="BY4087" s="3">
        <v>1200</v>
      </c>
      <c r="CA4087" s="3" t="s">
        <v>483</v>
      </c>
      <c r="CC4087" s="3" t="s">
        <v>443</v>
      </c>
      <c r="CD4087" s="3">
        <v>2094</v>
      </c>
      <c r="CE4087" s="3" t="s">
        <v>90</v>
      </c>
      <c r="CF4087" s="4">
        <v>45238</v>
      </c>
      <c r="CI4087" s="3">
        <v>1</v>
      </c>
      <c r="CJ4087" s="3">
        <v>1</v>
      </c>
      <c r="CK4087" s="3">
        <v>22</v>
      </c>
      <c r="CL4087" s="3" t="s">
        <v>86</v>
      </c>
    </row>
    <row r="4088" spans="1:90" x14ac:dyDescent="0.3">
      <c r="A4088" s="3" t="s">
        <v>72</v>
      </c>
      <c r="B4088" s="3" t="s">
        <v>73</v>
      </c>
      <c r="C4088" s="3" t="s">
        <v>74</v>
      </c>
      <c r="E4088" s="3" t="str">
        <f>"080055743836"</f>
        <v>080055743836</v>
      </c>
      <c r="F4088" s="4">
        <v>45237</v>
      </c>
      <c r="G4088" s="3">
        <v>202408</v>
      </c>
      <c r="H4088" s="3" t="s">
        <v>75</v>
      </c>
      <c r="I4088" s="3" t="s">
        <v>76</v>
      </c>
      <c r="J4088" s="3" t="s">
        <v>77</v>
      </c>
      <c r="K4088" s="3" t="s">
        <v>78</v>
      </c>
      <c r="L4088" s="3" t="s">
        <v>1840</v>
      </c>
      <c r="M4088" s="3" t="s">
        <v>1841</v>
      </c>
      <c r="N4088" s="3" t="s">
        <v>1842</v>
      </c>
      <c r="O4088" s="3" t="s">
        <v>82</v>
      </c>
      <c r="P4088" s="3" t="str">
        <f>"1162955787                    "</f>
        <v xml:space="preserve">1162955787                    </v>
      </c>
      <c r="Q4088" s="3">
        <v>0</v>
      </c>
      <c r="R4088" s="3">
        <v>0</v>
      </c>
      <c r="S4088" s="3">
        <v>0</v>
      </c>
      <c r="T4088" s="3">
        <v>0</v>
      </c>
      <c r="U4088" s="3">
        <v>0</v>
      </c>
      <c r="V4088" s="3">
        <v>0</v>
      </c>
      <c r="W4088" s="3">
        <v>0</v>
      </c>
      <c r="X4088" s="3">
        <v>0</v>
      </c>
      <c r="Y4088" s="3">
        <v>0</v>
      </c>
      <c r="Z4088" s="3">
        <v>0</v>
      </c>
      <c r="AA4088" s="3">
        <v>0</v>
      </c>
      <c r="AB4088" s="3">
        <v>0</v>
      </c>
      <c r="AC4088" s="3">
        <v>0</v>
      </c>
      <c r="AD4088" s="3">
        <v>0</v>
      </c>
      <c r="AE4088" s="3">
        <v>0</v>
      </c>
      <c r="AF4088" s="3">
        <v>0</v>
      </c>
      <c r="AG4088" s="3">
        <v>0</v>
      </c>
      <c r="AH4088" s="3">
        <v>0</v>
      </c>
      <c r="AI4088" s="3">
        <v>0</v>
      </c>
      <c r="AJ4088" s="3">
        <v>0</v>
      </c>
      <c r="AK4088" s="3">
        <v>0</v>
      </c>
      <c r="AL4088" s="3">
        <v>0</v>
      </c>
      <c r="AM4088" s="3">
        <v>0</v>
      </c>
      <c r="AN4088" s="3">
        <v>0</v>
      </c>
      <c r="AO4088" s="3">
        <v>0</v>
      </c>
      <c r="AP4088" s="3">
        <v>0</v>
      </c>
      <c r="AQ4088" s="3">
        <v>29.54</v>
      </c>
      <c r="AR4088" s="3">
        <v>0</v>
      </c>
      <c r="AS4088" s="3">
        <v>0</v>
      </c>
      <c r="AT4088" s="3">
        <v>0</v>
      </c>
      <c r="AU4088" s="3">
        <v>0</v>
      </c>
      <c r="AV4088" s="3">
        <v>0</v>
      </c>
      <c r="AW4088" s="3">
        <v>0</v>
      </c>
      <c r="AX4088" s="3">
        <v>0</v>
      </c>
      <c r="AY4088" s="3">
        <v>0</v>
      </c>
      <c r="AZ4088" s="3">
        <v>0</v>
      </c>
      <c r="BA4088" s="3">
        <v>0</v>
      </c>
      <c r="BB4088" s="3">
        <v>0</v>
      </c>
      <c r="BC4088" s="3">
        <v>0</v>
      </c>
      <c r="BD4088" s="3">
        <v>0</v>
      </c>
      <c r="BE4088" s="3">
        <v>0</v>
      </c>
      <c r="BF4088" s="3">
        <v>0</v>
      </c>
      <c r="BG4088" s="3">
        <v>0</v>
      </c>
      <c r="BH4088" s="3">
        <v>1</v>
      </c>
      <c r="BI4088" s="3">
        <v>1</v>
      </c>
      <c r="BJ4088" s="3">
        <v>0.2</v>
      </c>
      <c r="BK4088" s="3">
        <v>1</v>
      </c>
      <c r="BL4088" s="3">
        <v>75.69</v>
      </c>
      <c r="BM4088" s="3">
        <v>11.35</v>
      </c>
      <c r="BN4088" s="3">
        <v>87.04</v>
      </c>
      <c r="BO4088" s="3">
        <v>87.04</v>
      </c>
      <c r="BQ4088" s="3" t="s">
        <v>1843</v>
      </c>
      <c r="BR4088" s="3" t="s">
        <v>84</v>
      </c>
      <c r="BS4088" s="4">
        <v>45238</v>
      </c>
      <c r="BT4088" s="5">
        <v>0.39930555555555558</v>
      </c>
      <c r="BU4088" s="3" t="s">
        <v>973</v>
      </c>
      <c r="BV4088" s="3" t="s">
        <v>94</v>
      </c>
      <c r="BY4088" s="3">
        <v>1200</v>
      </c>
      <c r="CA4088" s="3" t="s">
        <v>1125</v>
      </c>
      <c r="CC4088" s="3" t="s">
        <v>1841</v>
      </c>
      <c r="CD4088" s="3">
        <v>4126</v>
      </c>
      <c r="CE4088" s="3" t="s">
        <v>90</v>
      </c>
      <c r="CF4088" s="4">
        <v>45239</v>
      </c>
      <c r="CI4088" s="3">
        <v>1</v>
      </c>
      <c r="CJ4088" s="3">
        <v>1</v>
      </c>
      <c r="CK4088" s="3">
        <v>21</v>
      </c>
      <c r="CL4088" s="3" t="s">
        <v>86</v>
      </c>
    </row>
    <row r="4089" spans="1:90" x14ac:dyDescent="0.3">
      <c r="A4089" s="3" t="s">
        <v>72</v>
      </c>
      <c r="B4089" s="3" t="s">
        <v>73</v>
      </c>
      <c r="C4089" s="3" t="s">
        <v>74</v>
      </c>
      <c r="E4089" s="3" t="str">
        <f>"080055743909"</f>
        <v>080055743909</v>
      </c>
      <c r="F4089" s="4">
        <v>45237</v>
      </c>
      <c r="G4089" s="3">
        <v>202408</v>
      </c>
      <c r="H4089" s="3" t="s">
        <v>75</v>
      </c>
      <c r="I4089" s="3" t="s">
        <v>76</v>
      </c>
      <c r="J4089" s="3" t="s">
        <v>77</v>
      </c>
      <c r="K4089" s="3" t="s">
        <v>78</v>
      </c>
      <c r="L4089" s="3" t="s">
        <v>296</v>
      </c>
      <c r="M4089" s="3" t="s">
        <v>297</v>
      </c>
      <c r="N4089" s="3" t="s">
        <v>2613</v>
      </c>
      <c r="O4089" s="3" t="s">
        <v>445</v>
      </c>
      <c r="P4089" s="3" t="str">
        <f>"1162955825                    "</f>
        <v xml:space="preserve">1162955825                    </v>
      </c>
      <c r="Q4089" s="3">
        <v>0</v>
      </c>
      <c r="R4089" s="3">
        <v>0</v>
      </c>
      <c r="S4089" s="3">
        <v>0</v>
      </c>
      <c r="T4089" s="3">
        <v>0</v>
      </c>
      <c r="U4089" s="3">
        <v>0</v>
      </c>
      <c r="V4089" s="3">
        <v>0</v>
      </c>
      <c r="W4089" s="3">
        <v>0</v>
      </c>
      <c r="X4089" s="3">
        <v>0</v>
      </c>
      <c r="Y4089" s="3">
        <v>0</v>
      </c>
      <c r="Z4089" s="3">
        <v>0</v>
      </c>
      <c r="AA4089" s="3">
        <v>0</v>
      </c>
      <c r="AB4089" s="3">
        <v>0</v>
      </c>
      <c r="AC4089" s="3">
        <v>0</v>
      </c>
      <c r="AD4089" s="3">
        <v>0</v>
      </c>
      <c r="AE4089" s="3">
        <v>0</v>
      </c>
      <c r="AF4089" s="3">
        <v>0</v>
      </c>
      <c r="AG4089" s="3">
        <v>0</v>
      </c>
      <c r="AH4089" s="3">
        <v>0</v>
      </c>
      <c r="AI4089" s="3">
        <v>0</v>
      </c>
      <c r="AJ4089" s="3">
        <v>0</v>
      </c>
      <c r="AK4089" s="3">
        <v>0</v>
      </c>
      <c r="AL4089" s="3">
        <v>0</v>
      </c>
      <c r="AM4089" s="3">
        <v>0</v>
      </c>
      <c r="AN4089" s="3">
        <v>0</v>
      </c>
      <c r="AO4089" s="3">
        <v>0</v>
      </c>
      <c r="AP4089" s="3">
        <v>0</v>
      </c>
      <c r="AQ4089" s="3">
        <v>30.85</v>
      </c>
      <c r="AR4089" s="3">
        <v>0</v>
      </c>
      <c r="AS4089" s="3">
        <v>0</v>
      </c>
      <c r="AT4089" s="3">
        <v>0</v>
      </c>
      <c r="AU4089" s="3">
        <v>0</v>
      </c>
      <c r="AV4089" s="3">
        <v>0</v>
      </c>
      <c r="AW4089" s="3">
        <v>0</v>
      </c>
      <c r="AX4089" s="3">
        <v>0</v>
      </c>
      <c r="AY4089" s="3">
        <v>0</v>
      </c>
      <c r="AZ4089" s="3">
        <v>0</v>
      </c>
      <c r="BA4089" s="3">
        <v>0</v>
      </c>
      <c r="BB4089" s="3">
        <v>0</v>
      </c>
      <c r="BC4089" s="3">
        <v>0</v>
      </c>
      <c r="BD4089" s="3">
        <v>0</v>
      </c>
      <c r="BE4089" s="3">
        <v>0</v>
      </c>
      <c r="BF4089" s="3">
        <v>0</v>
      </c>
      <c r="BG4089" s="3">
        <v>0</v>
      </c>
      <c r="BH4089" s="3">
        <v>2</v>
      </c>
      <c r="BI4089" s="3">
        <v>11</v>
      </c>
      <c r="BJ4089" s="3">
        <v>6.8</v>
      </c>
      <c r="BK4089" s="3">
        <v>11</v>
      </c>
      <c r="BL4089" s="3">
        <v>79.06</v>
      </c>
      <c r="BM4089" s="3">
        <v>11.86</v>
      </c>
      <c r="BN4089" s="3">
        <v>90.92</v>
      </c>
      <c r="BO4089" s="3">
        <v>90.92</v>
      </c>
      <c r="BQ4089" s="3" t="s">
        <v>2614</v>
      </c>
      <c r="BR4089" s="3" t="s">
        <v>84</v>
      </c>
      <c r="BS4089" s="4">
        <v>45239</v>
      </c>
      <c r="BT4089" s="5">
        <v>0.44097222222222227</v>
      </c>
      <c r="BU4089" s="3" t="s">
        <v>3380</v>
      </c>
      <c r="BV4089" s="3" t="s">
        <v>86</v>
      </c>
      <c r="BW4089" s="3" t="s">
        <v>747</v>
      </c>
      <c r="BX4089" s="3" t="s">
        <v>748</v>
      </c>
      <c r="BY4089" s="3">
        <v>33784</v>
      </c>
      <c r="CA4089" s="3" t="s">
        <v>780</v>
      </c>
      <c r="CC4089" s="3" t="s">
        <v>297</v>
      </c>
      <c r="CD4089" s="3">
        <v>1449</v>
      </c>
      <c r="CE4089" s="3" t="s">
        <v>90</v>
      </c>
      <c r="CF4089" s="4">
        <v>45239</v>
      </c>
      <c r="CI4089" s="3">
        <v>1</v>
      </c>
      <c r="CJ4089" s="3">
        <v>2</v>
      </c>
      <c r="CK4089" s="3">
        <v>32</v>
      </c>
      <c r="CL4089" s="3" t="s">
        <v>86</v>
      </c>
    </row>
    <row r="4090" spans="1:90" x14ac:dyDescent="0.3">
      <c r="A4090" s="3" t="s">
        <v>72</v>
      </c>
      <c r="B4090" s="3" t="s">
        <v>73</v>
      </c>
      <c r="C4090" s="3" t="s">
        <v>74</v>
      </c>
      <c r="E4090" s="3" t="str">
        <f>"080055743923"</f>
        <v>080055743923</v>
      </c>
      <c r="F4090" s="4">
        <v>45237</v>
      </c>
      <c r="G4090" s="3">
        <v>202408</v>
      </c>
      <c r="H4090" s="3" t="s">
        <v>75</v>
      </c>
      <c r="I4090" s="3" t="s">
        <v>76</v>
      </c>
      <c r="J4090" s="3" t="s">
        <v>77</v>
      </c>
      <c r="K4090" s="3" t="s">
        <v>78</v>
      </c>
      <c r="L4090" s="3" t="s">
        <v>238</v>
      </c>
      <c r="M4090" s="3" t="s">
        <v>239</v>
      </c>
      <c r="N4090" s="3" t="s">
        <v>579</v>
      </c>
      <c r="O4090" s="3" t="s">
        <v>82</v>
      </c>
      <c r="P4090" s="3" t="str">
        <f>"1162955803                    "</f>
        <v xml:space="preserve">1162955803                    </v>
      </c>
      <c r="Q4090" s="3">
        <v>0</v>
      </c>
      <c r="R4090" s="3">
        <v>0</v>
      </c>
      <c r="S4090" s="3">
        <v>0</v>
      </c>
      <c r="T4090" s="3">
        <v>0</v>
      </c>
      <c r="U4090" s="3">
        <v>0</v>
      </c>
      <c r="V4090" s="3">
        <v>0</v>
      </c>
      <c r="W4090" s="3">
        <v>0</v>
      </c>
      <c r="X4090" s="3">
        <v>0</v>
      </c>
      <c r="Y4090" s="3">
        <v>0</v>
      </c>
      <c r="Z4090" s="3">
        <v>0</v>
      </c>
      <c r="AA4090" s="3">
        <v>0</v>
      </c>
      <c r="AB4090" s="3">
        <v>0</v>
      </c>
      <c r="AC4090" s="3">
        <v>0</v>
      </c>
      <c r="AD4090" s="3">
        <v>0</v>
      </c>
      <c r="AE4090" s="3">
        <v>0</v>
      </c>
      <c r="AF4090" s="3">
        <v>0</v>
      </c>
      <c r="AG4090" s="3">
        <v>0</v>
      </c>
      <c r="AH4090" s="3">
        <v>0</v>
      </c>
      <c r="AI4090" s="3">
        <v>0</v>
      </c>
      <c r="AJ4090" s="3">
        <v>0</v>
      </c>
      <c r="AK4090" s="3">
        <v>0</v>
      </c>
      <c r="AL4090" s="3">
        <v>0</v>
      </c>
      <c r="AM4090" s="3">
        <v>0</v>
      </c>
      <c r="AN4090" s="3">
        <v>0</v>
      </c>
      <c r="AO4090" s="3">
        <v>0</v>
      </c>
      <c r="AP4090" s="3">
        <v>0</v>
      </c>
      <c r="AQ4090" s="3">
        <v>29.54</v>
      </c>
      <c r="AR4090" s="3">
        <v>0</v>
      </c>
      <c r="AS4090" s="3">
        <v>0</v>
      </c>
      <c r="AT4090" s="3">
        <v>0</v>
      </c>
      <c r="AU4090" s="3">
        <v>0</v>
      </c>
      <c r="AV4090" s="3">
        <v>0</v>
      </c>
      <c r="AW4090" s="3">
        <v>0</v>
      </c>
      <c r="AX4090" s="3">
        <v>0</v>
      </c>
      <c r="AY4090" s="3">
        <v>0</v>
      </c>
      <c r="AZ4090" s="3">
        <v>0</v>
      </c>
      <c r="BA4090" s="3">
        <v>0</v>
      </c>
      <c r="BB4090" s="3">
        <v>0</v>
      </c>
      <c r="BC4090" s="3">
        <v>0</v>
      </c>
      <c r="BD4090" s="3">
        <v>0</v>
      </c>
      <c r="BE4090" s="3">
        <v>0</v>
      </c>
      <c r="BF4090" s="3">
        <v>0</v>
      </c>
      <c r="BG4090" s="3">
        <v>0</v>
      </c>
      <c r="BH4090" s="3">
        <v>1</v>
      </c>
      <c r="BI4090" s="3">
        <v>1</v>
      </c>
      <c r="BJ4090" s="3">
        <v>0.2</v>
      </c>
      <c r="BK4090" s="3">
        <v>1</v>
      </c>
      <c r="BL4090" s="3">
        <v>75.69</v>
      </c>
      <c r="BM4090" s="3">
        <v>11.35</v>
      </c>
      <c r="BN4090" s="3">
        <v>87.04</v>
      </c>
      <c r="BO4090" s="3">
        <v>87.04</v>
      </c>
      <c r="BQ4090" s="3" t="s">
        <v>580</v>
      </c>
      <c r="BR4090" s="3" t="s">
        <v>84</v>
      </c>
      <c r="BS4090" s="4">
        <v>45238</v>
      </c>
      <c r="BT4090" s="5">
        <v>0.43333333333333335</v>
      </c>
      <c r="BU4090" s="3" t="s">
        <v>3762</v>
      </c>
      <c r="BV4090" s="3" t="s">
        <v>94</v>
      </c>
      <c r="BY4090" s="3">
        <v>1200</v>
      </c>
      <c r="CA4090" s="3" t="s">
        <v>2945</v>
      </c>
      <c r="CC4090" s="3" t="s">
        <v>239</v>
      </c>
      <c r="CD4090" s="3">
        <v>5201</v>
      </c>
      <c r="CE4090" s="3" t="s">
        <v>90</v>
      </c>
      <c r="CF4090" s="4">
        <v>45238</v>
      </c>
      <c r="CI4090" s="3">
        <v>1</v>
      </c>
      <c r="CJ4090" s="3">
        <v>1</v>
      </c>
      <c r="CK4090" s="3">
        <v>21</v>
      </c>
      <c r="CL4090" s="3" t="s">
        <v>86</v>
      </c>
    </row>
    <row r="4091" spans="1:90" x14ac:dyDescent="0.3">
      <c r="A4091" s="3" t="s">
        <v>72</v>
      </c>
      <c r="B4091" s="3" t="s">
        <v>73</v>
      </c>
      <c r="C4091" s="3" t="s">
        <v>74</v>
      </c>
      <c r="E4091" s="3" t="str">
        <f>"080055743948"</f>
        <v>080055743948</v>
      </c>
      <c r="F4091" s="4">
        <v>45237</v>
      </c>
      <c r="G4091" s="3">
        <v>202408</v>
      </c>
      <c r="H4091" s="3" t="s">
        <v>75</v>
      </c>
      <c r="I4091" s="3" t="s">
        <v>76</v>
      </c>
      <c r="J4091" s="3" t="s">
        <v>77</v>
      </c>
      <c r="K4091" s="3" t="s">
        <v>78</v>
      </c>
      <c r="L4091" s="3" t="s">
        <v>75</v>
      </c>
      <c r="M4091" s="3" t="s">
        <v>76</v>
      </c>
      <c r="N4091" s="3" t="s">
        <v>347</v>
      </c>
      <c r="O4091" s="3" t="s">
        <v>82</v>
      </c>
      <c r="P4091" s="3" t="str">
        <f>"1162955820                    "</f>
        <v xml:space="preserve">1162955820                    </v>
      </c>
      <c r="Q4091" s="3">
        <v>0</v>
      </c>
      <c r="R4091" s="3">
        <v>0</v>
      </c>
      <c r="S4091" s="3">
        <v>0</v>
      </c>
      <c r="T4091" s="3">
        <v>0</v>
      </c>
      <c r="U4091" s="3">
        <v>0</v>
      </c>
      <c r="V4091" s="3">
        <v>0</v>
      </c>
      <c r="W4091" s="3">
        <v>0</v>
      </c>
      <c r="X4091" s="3">
        <v>0</v>
      </c>
      <c r="Y4091" s="3">
        <v>0</v>
      </c>
      <c r="Z4091" s="3">
        <v>0</v>
      </c>
      <c r="AA4091" s="3">
        <v>0</v>
      </c>
      <c r="AB4091" s="3">
        <v>0</v>
      </c>
      <c r="AC4091" s="3">
        <v>0</v>
      </c>
      <c r="AD4091" s="3">
        <v>0</v>
      </c>
      <c r="AE4091" s="3">
        <v>0</v>
      </c>
      <c r="AF4091" s="3">
        <v>0</v>
      </c>
      <c r="AG4091" s="3">
        <v>0</v>
      </c>
      <c r="AH4091" s="3">
        <v>0</v>
      </c>
      <c r="AI4091" s="3">
        <v>0</v>
      </c>
      <c r="AJ4091" s="3">
        <v>0</v>
      </c>
      <c r="AK4091" s="3">
        <v>0</v>
      </c>
      <c r="AL4091" s="3">
        <v>0</v>
      </c>
      <c r="AM4091" s="3">
        <v>0</v>
      </c>
      <c r="AN4091" s="3">
        <v>0</v>
      </c>
      <c r="AO4091" s="3">
        <v>0</v>
      </c>
      <c r="AP4091" s="3">
        <v>0</v>
      </c>
      <c r="AQ4091" s="3">
        <v>23.07</v>
      </c>
      <c r="AR4091" s="3">
        <v>0</v>
      </c>
      <c r="AS4091" s="3">
        <v>0</v>
      </c>
      <c r="AT4091" s="3">
        <v>0</v>
      </c>
      <c r="AU4091" s="3">
        <v>0</v>
      </c>
      <c r="AV4091" s="3">
        <v>0</v>
      </c>
      <c r="AW4091" s="3">
        <v>0</v>
      </c>
      <c r="AX4091" s="3">
        <v>0</v>
      </c>
      <c r="AY4091" s="3">
        <v>0</v>
      </c>
      <c r="AZ4091" s="3">
        <v>0</v>
      </c>
      <c r="BA4091" s="3">
        <v>0</v>
      </c>
      <c r="BB4091" s="3">
        <v>0</v>
      </c>
      <c r="BC4091" s="3">
        <v>0</v>
      </c>
      <c r="BD4091" s="3">
        <v>0</v>
      </c>
      <c r="BE4091" s="3">
        <v>0</v>
      </c>
      <c r="BF4091" s="3">
        <v>0</v>
      </c>
      <c r="BG4091" s="3">
        <v>0</v>
      </c>
      <c r="BH4091" s="3">
        <v>1</v>
      </c>
      <c r="BI4091" s="3">
        <v>1</v>
      </c>
      <c r="BJ4091" s="3">
        <v>0.2</v>
      </c>
      <c r="BK4091" s="3">
        <v>1</v>
      </c>
      <c r="BL4091" s="3">
        <v>59.12</v>
      </c>
      <c r="BM4091" s="3">
        <v>8.8699999999999992</v>
      </c>
      <c r="BN4091" s="3">
        <v>67.989999999999995</v>
      </c>
      <c r="BO4091" s="3">
        <v>67.989999999999995</v>
      </c>
      <c r="BQ4091" s="3" t="s">
        <v>348</v>
      </c>
      <c r="BR4091" s="3" t="s">
        <v>84</v>
      </c>
      <c r="BS4091" s="4">
        <v>45238</v>
      </c>
      <c r="BT4091" s="5">
        <v>0.29097222222222224</v>
      </c>
      <c r="BU4091" s="3" t="s">
        <v>1316</v>
      </c>
      <c r="BV4091" s="3" t="s">
        <v>94</v>
      </c>
      <c r="BY4091" s="3">
        <v>1200</v>
      </c>
      <c r="CA4091" s="3" t="s">
        <v>95</v>
      </c>
      <c r="CC4091" s="3" t="s">
        <v>76</v>
      </c>
      <c r="CD4091" s="3">
        <v>1620</v>
      </c>
      <c r="CE4091" s="3" t="s">
        <v>90</v>
      </c>
      <c r="CF4091" s="4">
        <v>45239</v>
      </c>
      <c r="CI4091" s="3">
        <v>1</v>
      </c>
      <c r="CJ4091" s="3">
        <v>1</v>
      </c>
      <c r="CK4091" s="3">
        <v>22</v>
      </c>
      <c r="CL4091" s="3" t="s">
        <v>86</v>
      </c>
    </row>
    <row r="4092" spans="1:90" x14ac:dyDescent="0.3">
      <c r="A4092" s="3" t="s">
        <v>72</v>
      </c>
      <c r="B4092" s="3" t="s">
        <v>73</v>
      </c>
      <c r="C4092" s="3" t="s">
        <v>74</v>
      </c>
      <c r="E4092" s="3" t="str">
        <f>"080055743949"</f>
        <v>080055743949</v>
      </c>
      <c r="F4092" s="4">
        <v>45237</v>
      </c>
      <c r="G4092" s="3">
        <v>202408</v>
      </c>
      <c r="H4092" s="3" t="s">
        <v>75</v>
      </c>
      <c r="I4092" s="3" t="s">
        <v>76</v>
      </c>
      <c r="J4092" s="3" t="s">
        <v>77</v>
      </c>
      <c r="K4092" s="3" t="s">
        <v>78</v>
      </c>
      <c r="L4092" s="3" t="s">
        <v>75</v>
      </c>
      <c r="M4092" s="3" t="s">
        <v>76</v>
      </c>
      <c r="N4092" s="3" t="s">
        <v>1279</v>
      </c>
      <c r="O4092" s="3" t="s">
        <v>82</v>
      </c>
      <c r="P4092" s="3" t="str">
        <f>"1162955800                    "</f>
        <v xml:space="preserve">1162955800                    </v>
      </c>
      <c r="Q4092" s="3">
        <v>0</v>
      </c>
      <c r="R4092" s="3">
        <v>0</v>
      </c>
      <c r="S4092" s="3">
        <v>0</v>
      </c>
      <c r="T4092" s="3">
        <v>0</v>
      </c>
      <c r="U4092" s="3">
        <v>0</v>
      </c>
      <c r="V4092" s="3">
        <v>0</v>
      </c>
      <c r="W4092" s="3">
        <v>0</v>
      </c>
      <c r="X4092" s="3">
        <v>0</v>
      </c>
      <c r="Y4092" s="3">
        <v>0</v>
      </c>
      <c r="Z4092" s="3">
        <v>0</v>
      </c>
      <c r="AA4092" s="3">
        <v>0</v>
      </c>
      <c r="AB4092" s="3">
        <v>0</v>
      </c>
      <c r="AC4092" s="3">
        <v>0</v>
      </c>
      <c r="AD4092" s="3">
        <v>0</v>
      </c>
      <c r="AE4092" s="3">
        <v>0</v>
      </c>
      <c r="AF4092" s="3">
        <v>0</v>
      </c>
      <c r="AG4092" s="3">
        <v>0</v>
      </c>
      <c r="AH4092" s="3">
        <v>0</v>
      </c>
      <c r="AI4092" s="3">
        <v>0</v>
      </c>
      <c r="AJ4092" s="3">
        <v>0</v>
      </c>
      <c r="AK4092" s="3">
        <v>0</v>
      </c>
      <c r="AL4092" s="3">
        <v>0</v>
      </c>
      <c r="AM4092" s="3">
        <v>0</v>
      </c>
      <c r="AN4092" s="3">
        <v>0</v>
      </c>
      <c r="AO4092" s="3">
        <v>0</v>
      </c>
      <c r="AP4092" s="3">
        <v>0</v>
      </c>
      <c r="AQ4092" s="3">
        <v>25.84</v>
      </c>
      <c r="AR4092" s="3">
        <v>0</v>
      </c>
      <c r="AS4092" s="3">
        <v>0</v>
      </c>
      <c r="AT4092" s="3">
        <v>0</v>
      </c>
      <c r="AU4092" s="3">
        <v>0</v>
      </c>
      <c r="AV4092" s="3">
        <v>0</v>
      </c>
      <c r="AW4092" s="3">
        <v>0</v>
      </c>
      <c r="AX4092" s="3">
        <v>0</v>
      </c>
      <c r="AY4092" s="3">
        <v>0</v>
      </c>
      <c r="AZ4092" s="3">
        <v>0</v>
      </c>
      <c r="BA4092" s="3">
        <v>0</v>
      </c>
      <c r="BB4092" s="3">
        <v>0</v>
      </c>
      <c r="BC4092" s="3">
        <v>0</v>
      </c>
      <c r="BD4092" s="3">
        <v>0</v>
      </c>
      <c r="BE4092" s="3">
        <v>0</v>
      </c>
      <c r="BF4092" s="3">
        <v>0</v>
      </c>
      <c r="BG4092" s="3">
        <v>0</v>
      </c>
      <c r="BH4092" s="3">
        <v>1</v>
      </c>
      <c r="BI4092" s="3">
        <v>9</v>
      </c>
      <c r="BJ4092" s="3">
        <v>1.7</v>
      </c>
      <c r="BK4092" s="3">
        <v>9</v>
      </c>
      <c r="BL4092" s="3">
        <v>66.209999999999994</v>
      </c>
      <c r="BM4092" s="3">
        <v>9.93</v>
      </c>
      <c r="BN4092" s="3">
        <v>76.14</v>
      </c>
      <c r="BO4092" s="3">
        <v>76.14</v>
      </c>
      <c r="BQ4092" s="3" t="s">
        <v>1280</v>
      </c>
      <c r="BR4092" s="3" t="s">
        <v>84</v>
      </c>
      <c r="BS4092" s="4">
        <v>45238</v>
      </c>
      <c r="BT4092" s="5">
        <v>0.29097222222222224</v>
      </c>
      <c r="BU4092" s="3" t="s">
        <v>1316</v>
      </c>
      <c r="BV4092" s="3" t="s">
        <v>94</v>
      </c>
      <c r="BY4092" s="3">
        <v>8512</v>
      </c>
      <c r="CA4092" s="3">
        <v>80055742283</v>
      </c>
      <c r="CC4092" s="3" t="s">
        <v>76</v>
      </c>
      <c r="CD4092" s="3">
        <v>1619</v>
      </c>
      <c r="CE4092" s="3" t="s">
        <v>90</v>
      </c>
      <c r="CF4092" s="4">
        <v>45239</v>
      </c>
      <c r="CI4092" s="3">
        <v>1</v>
      </c>
      <c r="CJ4092" s="3">
        <v>1</v>
      </c>
      <c r="CK4092" s="3">
        <v>22</v>
      </c>
      <c r="CL4092" s="3" t="s">
        <v>86</v>
      </c>
    </row>
    <row r="4093" spans="1:90" x14ac:dyDescent="0.3">
      <c r="A4093" s="3" t="s">
        <v>72</v>
      </c>
      <c r="B4093" s="3" t="s">
        <v>73</v>
      </c>
      <c r="C4093" s="3" t="s">
        <v>74</v>
      </c>
      <c r="E4093" s="3" t="str">
        <f>"080055743982"</f>
        <v>080055743982</v>
      </c>
      <c r="F4093" s="4">
        <v>45237</v>
      </c>
      <c r="G4093" s="3">
        <v>202408</v>
      </c>
      <c r="H4093" s="3" t="s">
        <v>75</v>
      </c>
      <c r="I4093" s="3" t="s">
        <v>76</v>
      </c>
      <c r="J4093" s="3" t="s">
        <v>77</v>
      </c>
      <c r="K4093" s="3" t="s">
        <v>78</v>
      </c>
      <c r="L4093" s="3" t="s">
        <v>706</v>
      </c>
      <c r="M4093" s="3" t="s">
        <v>707</v>
      </c>
      <c r="N4093" s="3" t="s">
        <v>992</v>
      </c>
      <c r="O4093" s="3" t="s">
        <v>82</v>
      </c>
      <c r="P4093" s="3" t="str">
        <f>"1162955770                    "</f>
        <v xml:space="preserve">1162955770                    </v>
      </c>
      <c r="Q4093" s="3">
        <v>0</v>
      </c>
      <c r="R4093" s="3">
        <v>0</v>
      </c>
      <c r="S4093" s="3">
        <v>0</v>
      </c>
      <c r="T4093" s="3">
        <v>0</v>
      </c>
      <c r="U4093" s="3">
        <v>0</v>
      </c>
      <c r="V4093" s="3">
        <v>0</v>
      </c>
      <c r="W4093" s="3">
        <v>0</v>
      </c>
      <c r="X4093" s="3">
        <v>0</v>
      </c>
      <c r="Y4093" s="3">
        <v>0</v>
      </c>
      <c r="Z4093" s="3">
        <v>0</v>
      </c>
      <c r="AA4093" s="3">
        <v>0</v>
      </c>
      <c r="AB4093" s="3">
        <v>0</v>
      </c>
      <c r="AC4093" s="3">
        <v>0</v>
      </c>
      <c r="AD4093" s="3">
        <v>0</v>
      </c>
      <c r="AE4093" s="3">
        <v>0</v>
      </c>
      <c r="AF4093" s="3">
        <v>0</v>
      </c>
      <c r="AG4093" s="3">
        <v>0</v>
      </c>
      <c r="AH4093" s="3">
        <v>0</v>
      </c>
      <c r="AI4093" s="3">
        <v>0</v>
      </c>
      <c r="AJ4093" s="3">
        <v>0</v>
      </c>
      <c r="AK4093" s="3">
        <v>0</v>
      </c>
      <c r="AL4093" s="3">
        <v>0</v>
      </c>
      <c r="AM4093" s="3">
        <v>0</v>
      </c>
      <c r="AN4093" s="3">
        <v>0</v>
      </c>
      <c r="AO4093" s="3">
        <v>0</v>
      </c>
      <c r="AP4093" s="3">
        <v>0</v>
      </c>
      <c r="AQ4093" s="3">
        <v>57.23</v>
      </c>
      <c r="AR4093" s="3">
        <v>0</v>
      </c>
      <c r="AS4093" s="3">
        <v>0</v>
      </c>
      <c r="AT4093" s="3">
        <v>0</v>
      </c>
      <c r="AU4093" s="3">
        <v>0</v>
      </c>
      <c r="AV4093" s="3">
        <v>0</v>
      </c>
      <c r="AW4093" s="3">
        <v>0</v>
      </c>
      <c r="AX4093" s="3">
        <v>0</v>
      </c>
      <c r="AY4093" s="3">
        <v>0</v>
      </c>
      <c r="AZ4093" s="3">
        <v>0</v>
      </c>
      <c r="BA4093" s="3">
        <v>0</v>
      </c>
      <c r="BB4093" s="3">
        <v>0</v>
      </c>
      <c r="BC4093" s="3">
        <v>0</v>
      </c>
      <c r="BD4093" s="3">
        <v>0</v>
      </c>
      <c r="BE4093" s="3">
        <v>0</v>
      </c>
      <c r="BF4093" s="3">
        <v>0</v>
      </c>
      <c r="BG4093" s="3">
        <v>0</v>
      </c>
      <c r="BH4093" s="3">
        <v>1</v>
      </c>
      <c r="BI4093" s="3">
        <v>1</v>
      </c>
      <c r="BJ4093" s="3">
        <v>1.4</v>
      </c>
      <c r="BK4093" s="3">
        <v>1.5</v>
      </c>
      <c r="BL4093" s="3">
        <v>146.65</v>
      </c>
      <c r="BM4093" s="3">
        <v>22</v>
      </c>
      <c r="BN4093" s="3">
        <v>168.65</v>
      </c>
      <c r="BO4093" s="3">
        <v>168.65</v>
      </c>
      <c r="BQ4093" s="3" t="s">
        <v>993</v>
      </c>
      <c r="BR4093" s="3" t="s">
        <v>84</v>
      </c>
      <c r="BS4093" s="4">
        <v>45238</v>
      </c>
      <c r="BT4093" s="5">
        <v>0.48541666666666666</v>
      </c>
      <c r="BU4093" s="3" t="s">
        <v>3690</v>
      </c>
      <c r="BV4093" s="3" t="s">
        <v>94</v>
      </c>
      <c r="BY4093" s="3">
        <v>7000</v>
      </c>
      <c r="CA4093" s="3" t="s">
        <v>3765</v>
      </c>
      <c r="CC4093" s="3" t="s">
        <v>707</v>
      </c>
      <c r="CD4093" s="3">
        <v>250</v>
      </c>
      <c r="CE4093" s="3" t="s">
        <v>90</v>
      </c>
      <c r="CF4093" s="4">
        <v>45238</v>
      </c>
      <c r="CI4093" s="3">
        <v>1</v>
      </c>
      <c r="CJ4093" s="3">
        <v>1</v>
      </c>
      <c r="CK4093" s="3">
        <v>23</v>
      </c>
      <c r="CL4093" s="3" t="s">
        <v>86</v>
      </c>
    </row>
    <row r="4094" spans="1:90" x14ac:dyDescent="0.3">
      <c r="A4094" s="3" t="s">
        <v>72</v>
      </c>
      <c r="B4094" s="3" t="s">
        <v>73</v>
      </c>
      <c r="C4094" s="3" t="s">
        <v>74</v>
      </c>
      <c r="E4094" s="3" t="str">
        <f>"080055743994"</f>
        <v>080055743994</v>
      </c>
      <c r="F4094" s="4">
        <v>45237</v>
      </c>
      <c r="G4094" s="3">
        <v>202408</v>
      </c>
      <c r="H4094" s="3" t="s">
        <v>75</v>
      </c>
      <c r="I4094" s="3" t="s">
        <v>76</v>
      </c>
      <c r="J4094" s="3" t="s">
        <v>77</v>
      </c>
      <c r="K4094" s="3" t="s">
        <v>78</v>
      </c>
      <c r="L4094" s="3" t="s">
        <v>193</v>
      </c>
      <c r="M4094" s="3" t="s">
        <v>194</v>
      </c>
      <c r="N4094" s="3" t="s">
        <v>736</v>
      </c>
      <c r="O4094" s="3" t="s">
        <v>82</v>
      </c>
      <c r="P4094" s="3" t="str">
        <f>"1162955807                    "</f>
        <v xml:space="preserve">1162955807                    </v>
      </c>
      <c r="Q4094" s="3">
        <v>0</v>
      </c>
      <c r="R4094" s="3">
        <v>0</v>
      </c>
      <c r="S4094" s="3">
        <v>0</v>
      </c>
      <c r="T4094" s="3">
        <v>0</v>
      </c>
      <c r="U4094" s="3">
        <v>0</v>
      </c>
      <c r="V4094" s="3">
        <v>0</v>
      </c>
      <c r="W4094" s="3">
        <v>0</v>
      </c>
      <c r="X4094" s="3">
        <v>0</v>
      </c>
      <c r="Y4094" s="3">
        <v>0</v>
      </c>
      <c r="Z4094" s="3">
        <v>0</v>
      </c>
      <c r="AA4094" s="3">
        <v>0</v>
      </c>
      <c r="AB4094" s="3">
        <v>0</v>
      </c>
      <c r="AC4094" s="3">
        <v>0</v>
      </c>
      <c r="AD4094" s="3">
        <v>0</v>
      </c>
      <c r="AE4094" s="3">
        <v>0</v>
      </c>
      <c r="AF4094" s="3">
        <v>0</v>
      </c>
      <c r="AG4094" s="3">
        <v>0</v>
      </c>
      <c r="AH4094" s="3">
        <v>0</v>
      </c>
      <c r="AI4094" s="3">
        <v>0</v>
      </c>
      <c r="AJ4094" s="3">
        <v>0</v>
      </c>
      <c r="AK4094" s="3">
        <v>0</v>
      </c>
      <c r="AL4094" s="3">
        <v>0</v>
      </c>
      <c r="AM4094" s="3">
        <v>0</v>
      </c>
      <c r="AN4094" s="3">
        <v>0</v>
      </c>
      <c r="AO4094" s="3">
        <v>0</v>
      </c>
      <c r="AP4094" s="3">
        <v>0</v>
      </c>
      <c r="AQ4094" s="3">
        <v>29.54</v>
      </c>
      <c r="AR4094" s="3">
        <v>0</v>
      </c>
      <c r="AS4094" s="3">
        <v>0</v>
      </c>
      <c r="AT4094" s="3">
        <v>0</v>
      </c>
      <c r="AU4094" s="3">
        <v>0</v>
      </c>
      <c r="AV4094" s="3">
        <v>0</v>
      </c>
      <c r="AW4094" s="3">
        <v>0</v>
      </c>
      <c r="AX4094" s="3">
        <v>0</v>
      </c>
      <c r="AY4094" s="3">
        <v>0</v>
      </c>
      <c r="AZ4094" s="3">
        <v>0</v>
      </c>
      <c r="BA4094" s="3">
        <v>0</v>
      </c>
      <c r="BB4094" s="3">
        <v>0</v>
      </c>
      <c r="BC4094" s="3">
        <v>0</v>
      </c>
      <c r="BD4094" s="3">
        <v>0</v>
      </c>
      <c r="BE4094" s="3">
        <v>0</v>
      </c>
      <c r="BF4094" s="3">
        <v>0</v>
      </c>
      <c r="BG4094" s="3">
        <v>0</v>
      </c>
      <c r="BH4094" s="3">
        <v>1</v>
      </c>
      <c r="BI4094" s="3">
        <v>1</v>
      </c>
      <c r="BJ4094" s="3">
        <v>0.2</v>
      </c>
      <c r="BK4094" s="3">
        <v>1</v>
      </c>
      <c r="BL4094" s="3">
        <v>75.69</v>
      </c>
      <c r="BM4094" s="3">
        <v>11.35</v>
      </c>
      <c r="BN4094" s="3">
        <v>87.04</v>
      </c>
      <c r="BO4094" s="3">
        <v>87.04</v>
      </c>
      <c r="BQ4094" s="3" t="s">
        <v>737</v>
      </c>
      <c r="BR4094" s="3" t="s">
        <v>84</v>
      </c>
      <c r="BS4094" s="4">
        <v>45238</v>
      </c>
      <c r="BT4094" s="5">
        <v>0.34791666666666665</v>
      </c>
      <c r="BU4094" s="3" t="s">
        <v>738</v>
      </c>
      <c r="BV4094" s="3" t="s">
        <v>94</v>
      </c>
      <c r="BY4094" s="3">
        <v>1200</v>
      </c>
      <c r="CA4094" s="3" t="s">
        <v>739</v>
      </c>
      <c r="CC4094" s="3" t="s">
        <v>194</v>
      </c>
      <c r="CD4094" s="3">
        <v>6000</v>
      </c>
      <c r="CE4094" s="3" t="s">
        <v>90</v>
      </c>
      <c r="CF4094" s="4">
        <v>45238</v>
      </c>
      <c r="CI4094" s="3">
        <v>1</v>
      </c>
      <c r="CJ4094" s="3">
        <v>1</v>
      </c>
      <c r="CK4094" s="3">
        <v>21</v>
      </c>
      <c r="CL4094" s="3" t="s">
        <v>86</v>
      </c>
    </row>
    <row r="4095" spans="1:90" x14ac:dyDescent="0.3">
      <c r="A4095" s="3" t="s">
        <v>72</v>
      </c>
      <c r="B4095" s="3" t="s">
        <v>73</v>
      </c>
      <c r="C4095" s="3" t="s">
        <v>74</v>
      </c>
      <c r="E4095" s="3" t="str">
        <f>"080055744010"</f>
        <v>080055744010</v>
      </c>
      <c r="F4095" s="4">
        <v>45237</v>
      </c>
      <c r="G4095" s="3">
        <v>202408</v>
      </c>
      <c r="H4095" s="3" t="s">
        <v>75</v>
      </c>
      <c r="I4095" s="3" t="s">
        <v>76</v>
      </c>
      <c r="J4095" s="3" t="s">
        <v>77</v>
      </c>
      <c r="K4095" s="3" t="s">
        <v>78</v>
      </c>
      <c r="L4095" s="3" t="s">
        <v>205</v>
      </c>
      <c r="M4095" s="3" t="s">
        <v>206</v>
      </c>
      <c r="N4095" s="3" t="s">
        <v>318</v>
      </c>
      <c r="O4095" s="3" t="s">
        <v>82</v>
      </c>
      <c r="P4095" s="3" t="str">
        <f>"1162955763                    "</f>
        <v xml:space="preserve">1162955763                    </v>
      </c>
      <c r="Q4095" s="3">
        <v>0</v>
      </c>
      <c r="R4095" s="3">
        <v>0</v>
      </c>
      <c r="S4095" s="3">
        <v>0</v>
      </c>
      <c r="T4095" s="3">
        <v>0</v>
      </c>
      <c r="U4095" s="3">
        <v>0</v>
      </c>
      <c r="V4095" s="3">
        <v>0</v>
      </c>
      <c r="W4095" s="3">
        <v>0</v>
      </c>
      <c r="X4095" s="3">
        <v>0</v>
      </c>
      <c r="Y4095" s="3">
        <v>0</v>
      </c>
      <c r="Z4095" s="3">
        <v>0</v>
      </c>
      <c r="AA4095" s="3">
        <v>0</v>
      </c>
      <c r="AB4095" s="3">
        <v>0</v>
      </c>
      <c r="AC4095" s="3">
        <v>0</v>
      </c>
      <c r="AD4095" s="3">
        <v>0</v>
      </c>
      <c r="AE4095" s="3">
        <v>0</v>
      </c>
      <c r="AF4095" s="3">
        <v>0</v>
      </c>
      <c r="AG4095" s="3">
        <v>0</v>
      </c>
      <c r="AH4095" s="3">
        <v>0</v>
      </c>
      <c r="AI4095" s="3">
        <v>0</v>
      </c>
      <c r="AJ4095" s="3">
        <v>0</v>
      </c>
      <c r="AK4095" s="3">
        <v>0</v>
      </c>
      <c r="AL4095" s="3">
        <v>0</v>
      </c>
      <c r="AM4095" s="3">
        <v>0</v>
      </c>
      <c r="AN4095" s="3">
        <v>0</v>
      </c>
      <c r="AO4095" s="3">
        <v>0</v>
      </c>
      <c r="AP4095" s="3">
        <v>0</v>
      </c>
      <c r="AQ4095" s="3">
        <v>29.54</v>
      </c>
      <c r="AR4095" s="3">
        <v>0</v>
      </c>
      <c r="AS4095" s="3">
        <v>0</v>
      </c>
      <c r="AT4095" s="3">
        <v>0</v>
      </c>
      <c r="AU4095" s="3">
        <v>0</v>
      </c>
      <c r="AV4095" s="3">
        <v>0</v>
      </c>
      <c r="AW4095" s="3">
        <v>0</v>
      </c>
      <c r="AX4095" s="3">
        <v>0</v>
      </c>
      <c r="AY4095" s="3">
        <v>0</v>
      </c>
      <c r="AZ4095" s="3">
        <v>0</v>
      </c>
      <c r="BA4095" s="3">
        <v>0</v>
      </c>
      <c r="BB4095" s="3">
        <v>0</v>
      </c>
      <c r="BC4095" s="3">
        <v>0</v>
      </c>
      <c r="BD4095" s="3">
        <v>0</v>
      </c>
      <c r="BE4095" s="3">
        <v>0</v>
      </c>
      <c r="BF4095" s="3">
        <v>0</v>
      </c>
      <c r="BG4095" s="3">
        <v>0</v>
      </c>
      <c r="BH4095" s="3">
        <v>1</v>
      </c>
      <c r="BI4095" s="3">
        <v>1</v>
      </c>
      <c r="BJ4095" s="3">
        <v>0.2</v>
      </c>
      <c r="BK4095" s="3">
        <v>1</v>
      </c>
      <c r="BL4095" s="3">
        <v>75.69</v>
      </c>
      <c r="BM4095" s="3">
        <v>11.35</v>
      </c>
      <c r="BN4095" s="3">
        <v>87.04</v>
      </c>
      <c r="BO4095" s="3">
        <v>87.04</v>
      </c>
      <c r="BQ4095" s="3" t="s">
        <v>319</v>
      </c>
      <c r="BR4095" s="3" t="s">
        <v>84</v>
      </c>
      <c r="BS4095" s="4">
        <v>45238</v>
      </c>
      <c r="BT4095" s="5">
        <v>0.37222222222222223</v>
      </c>
      <c r="BU4095" s="3" t="s">
        <v>2392</v>
      </c>
      <c r="BV4095" s="3" t="s">
        <v>94</v>
      </c>
      <c r="BY4095" s="3">
        <v>1200</v>
      </c>
      <c r="CA4095" s="3" t="s">
        <v>696</v>
      </c>
      <c r="CC4095" s="3" t="s">
        <v>206</v>
      </c>
      <c r="CD4095" s="3">
        <v>4001</v>
      </c>
      <c r="CE4095" s="3" t="s">
        <v>90</v>
      </c>
      <c r="CF4095" s="4">
        <v>45239</v>
      </c>
      <c r="CI4095" s="3">
        <v>1</v>
      </c>
      <c r="CJ4095" s="3">
        <v>1</v>
      </c>
      <c r="CK4095" s="3">
        <v>21</v>
      </c>
      <c r="CL4095" s="3" t="s">
        <v>86</v>
      </c>
    </row>
    <row r="4096" spans="1:90" x14ac:dyDescent="0.3">
      <c r="A4096" s="3" t="s">
        <v>72</v>
      </c>
      <c r="B4096" s="3" t="s">
        <v>73</v>
      </c>
      <c r="C4096" s="3" t="s">
        <v>74</v>
      </c>
      <c r="E4096" s="3" t="str">
        <f>"080055744060"</f>
        <v>080055744060</v>
      </c>
      <c r="F4096" s="4">
        <v>45237</v>
      </c>
      <c r="G4096" s="3">
        <v>202408</v>
      </c>
      <c r="H4096" s="3" t="s">
        <v>75</v>
      </c>
      <c r="I4096" s="3" t="s">
        <v>76</v>
      </c>
      <c r="J4096" s="3" t="s">
        <v>77</v>
      </c>
      <c r="K4096" s="3" t="s">
        <v>78</v>
      </c>
      <c r="L4096" s="3" t="s">
        <v>75</v>
      </c>
      <c r="M4096" s="3" t="s">
        <v>76</v>
      </c>
      <c r="N4096" s="3" t="s">
        <v>1279</v>
      </c>
      <c r="O4096" s="3" t="s">
        <v>150</v>
      </c>
      <c r="P4096" s="3" t="str">
        <f>"1162955774                    "</f>
        <v xml:space="preserve">1162955774                    </v>
      </c>
      <c r="Q4096" s="3">
        <v>0</v>
      </c>
      <c r="R4096" s="3">
        <v>0</v>
      </c>
      <c r="S4096" s="3">
        <v>0</v>
      </c>
      <c r="T4096" s="3">
        <v>0</v>
      </c>
      <c r="U4096" s="3">
        <v>0</v>
      </c>
      <c r="V4096" s="3">
        <v>0</v>
      </c>
      <c r="W4096" s="3">
        <v>0</v>
      </c>
      <c r="X4096" s="3">
        <v>0</v>
      </c>
      <c r="Y4096" s="3">
        <v>0</v>
      </c>
      <c r="Z4096" s="3">
        <v>0</v>
      </c>
      <c r="AA4096" s="3">
        <v>0</v>
      </c>
      <c r="AB4096" s="3">
        <v>0</v>
      </c>
      <c r="AC4096" s="3">
        <v>0</v>
      </c>
      <c r="AD4096" s="3">
        <v>0</v>
      </c>
      <c r="AE4096" s="3">
        <v>0</v>
      </c>
      <c r="AF4096" s="3">
        <v>0</v>
      </c>
      <c r="AG4096" s="3">
        <v>5.57</v>
      </c>
      <c r="AH4096" s="3">
        <v>0</v>
      </c>
      <c r="AI4096" s="3">
        <v>0</v>
      </c>
      <c r="AJ4096" s="3">
        <v>0</v>
      </c>
      <c r="AK4096" s="3">
        <v>0</v>
      </c>
      <c r="AL4096" s="3">
        <v>0</v>
      </c>
      <c r="AM4096" s="3">
        <v>0</v>
      </c>
      <c r="AN4096" s="3">
        <v>0</v>
      </c>
      <c r="AO4096" s="3">
        <v>0</v>
      </c>
      <c r="AP4096" s="3">
        <v>0</v>
      </c>
      <c r="AQ4096" s="3">
        <v>60.8</v>
      </c>
      <c r="AR4096" s="3">
        <v>0</v>
      </c>
      <c r="AS4096" s="3">
        <v>0</v>
      </c>
      <c r="AT4096" s="3">
        <v>0</v>
      </c>
      <c r="AU4096" s="3">
        <v>0</v>
      </c>
      <c r="AV4096" s="3">
        <v>0</v>
      </c>
      <c r="AW4096" s="3">
        <v>0</v>
      </c>
      <c r="AX4096" s="3">
        <v>0</v>
      </c>
      <c r="AY4096" s="3">
        <v>0</v>
      </c>
      <c r="AZ4096" s="3">
        <v>0</v>
      </c>
      <c r="BA4096" s="3">
        <v>0</v>
      </c>
      <c r="BB4096" s="3">
        <v>0</v>
      </c>
      <c r="BC4096" s="3">
        <v>0</v>
      </c>
      <c r="BD4096" s="3">
        <v>0</v>
      </c>
      <c r="BE4096" s="3">
        <v>0</v>
      </c>
      <c r="BF4096" s="3">
        <v>0</v>
      </c>
      <c r="BG4096" s="3">
        <v>0</v>
      </c>
      <c r="BH4096" s="3">
        <v>2</v>
      </c>
      <c r="BI4096" s="3">
        <v>14</v>
      </c>
      <c r="BJ4096" s="3">
        <v>27.6</v>
      </c>
      <c r="BK4096" s="3">
        <v>28</v>
      </c>
      <c r="BL4096" s="3">
        <v>161.37</v>
      </c>
      <c r="BM4096" s="3">
        <v>24.21</v>
      </c>
      <c r="BN4096" s="3">
        <v>185.58</v>
      </c>
      <c r="BO4096" s="3">
        <v>185.58</v>
      </c>
      <c r="BQ4096" s="3" t="s">
        <v>1280</v>
      </c>
      <c r="BR4096" s="3" t="s">
        <v>84</v>
      </c>
      <c r="BS4096" s="4">
        <v>45238</v>
      </c>
      <c r="BT4096" s="5">
        <v>0.29097222222222224</v>
      </c>
      <c r="BU4096" s="3" t="s">
        <v>1316</v>
      </c>
      <c r="BV4096" s="3" t="s">
        <v>94</v>
      </c>
      <c r="BY4096" s="3">
        <v>138240</v>
      </c>
      <c r="CA4096" s="3" t="s">
        <v>95</v>
      </c>
      <c r="CC4096" s="3" t="s">
        <v>76</v>
      </c>
      <c r="CD4096" s="3">
        <v>1619</v>
      </c>
      <c r="CE4096" s="3" t="s">
        <v>90</v>
      </c>
      <c r="CF4096" s="4">
        <v>45239</v>
      </c>
      <c r="CI4096" s="3">
        <v>1</v>
      </c>
      <c r="CJ4096" s="3">
        <v>1</v>
      </c>
      <c r="CK4096" s="3">
        <v>42</v>
      </c>
      <c r="CL4096" s="3" t="s">
        <v>86</v>
      </c>
    </row>
    <row r="4097" spans="1:90" x14ac:dyDescent="0.3">
      <c r="A4097" s="3" t="s">
        <v>72</v>
      </c>
      <c r="B4097" s="3" t="s">
        <v>73</v>
      </c>
      <c r="C4097" s="3" t="s">
        <v>74</v>
      </c>
      <c r="E4097" s="3" t="str">
        <f>"080055744322"</f>
        <v>080055744322</v>
      </c>
      <c r="F4097" s="4">
        <v>45237</v>
      </c>
      <c r="G4097" s="3">
        <v>202408</v>
      </c>
      <c r="H4097" s="3" t="s">
        <v>75</v>
      </c>
      <c r="I4097" s="3" t="s">
        <v>76</v>
      </c>
      <c r="J4097" s="3" t="s">
        <v>77</v>
      </c>
      <c r="K4097" s="3" t="s">
        <v>78</v>
      </c>
      <c r="L4097" s="3" t="s">
        <v>472</v>
      </c>
      <c r="M4097" s="3" t="s">
        <v>473</v>
      </c>
      <c r="N4097" s="3" t="s">
        <v>474</v>
      </c>
      <c r="O4097" s="3" t="s">
        <v>82</v>
      </c>
      <c r="P4097" s="3" t="str">
        <f>"1162955791                    "</f>
        <v xml:space="preserve">1162955791                    </v>
      </c>
      <c r="Q4097" s="3">
        <v>0</v>
      </c>
      <c r="R4097" s="3">
        <v>0</v>
      </c>
      <c r="S4097" s="3">
        <v>0</v>
      </c>
      <c r="T4097" s="3">
        <v>0</v>
      </c>
      <c r="U4097" s="3">
        <v>0</v>
      </c>
      <c r="V4097" s="3">
        <v>0</v>
      </c>
      <c r="W4097" s="3">
        <v>0</v>
      </c>
      <c r="X4097" s="3">
        <v>0</v>
      </c>
      <c r="Y4097" s="3">
        <v>0</v>
      </c>
      <c r="Z4097" s="3">
        <v>0</v>
      </c>
      <c r="AA4097" s="3">
        <v>0</v>
      </c>
      <c r="AB4097" s="3">
        <v>0</v>
      </c>
      <c r="AC4097" s="3">
        <v>0</v>
      </c>
      <c r="AD4097" s="3">
        <v>0</v>
      </c>
      <c r="AE4097" s="3">
        <v>0</v>
      </c>
      <c r="AF4097" s="3">
        <v>0</v>
      </c>
      <c r="AG4097" s="3">
        <v>0</v>
      </c>
      <c r="AH4097" s="3">
        <v>0</v>
      </c>
      <c r="AI4097" s="3">
        <v>0</v>
      </c>
      <c r="AJ4097" s="3">
        <v>0</v>
      </c>
      <c r="AK4097" s="3">
        <v>0</v>
      </c>
      <c r="AL4097" s="3">
        <v>0</v>
      </c>
      <c r="AM4097" s="3">
        <v>0</v>
      </c>
      <c r="AN4097" s="3">
        <v>0</v>
      </c>
      <c r="AO4097" s="3">
        <v>0</v>
      </c>
      <c r="AP4097" s="3">
        <v>0</v>
      </c>
      <c r="AQ4097" s="3">
        <v>66.430000000000007</v>
      </c>
      <c r="AR4097" s="3">
        <v>0</v>
      </c>
      <c r="AS4097" s="3">
        <v>0</v>
      </c>
      <c r="AT4097" s="3">
        <v>0</v>
      </c>
      <c r="AU4097" s="3">
        <v>0</v>
      </c>
      <c r="AV4097" s="3">
        <v>0</v>
      </c>
      <c r="AW4097" s="3">
        <v>0</v>
      </c>
      <c r="AX4097" s="3">
        <v>0</v>
      </c>
      <c r="AY4097" s="3">
        <v>0</v>
      </c>
      <c r="AZ4097" s="3">
        <v>0</v>
      </c>
      <c r="BA4097" s="3">
        <v>0</v>
      </c>
      <c r="BB4097" s="3">
        <v>0</v>
      </c>
      <c r="BC4097" s="3">
        <v>0</v>
      </c>
      <c r="BD4097" s="3">
        <v>0</v>
      </c>
      <c r="BE4097" s="3">
        <v>0</v>
      </c>
      <c r="BF4097" s="3">
        <v>0</v>
      </c>
      <c r="BG4097" s="3">
        <v>0</v>
      </c>
      <c r="BH4097" s="3">
        <v>1</v>
      </c>
      <c r="BI4097" s="3">
        <v>3</v>
      </c>
      <c r="BJ4097" s="3">
        <v>4.3</v>
      </c>
      <c r="BK4097" s="3">
        <v>4.5</v>
      </c>
      <c r="BL4097" s="3">
        <v>170.23</v>
      </c>
      <c r="BM4097" s="3">
        <v>25.53</v>
      </c>
      <c r="BN4097" s="3">
        <v>195.76</v>
      </c>
      <c r="BO4097" s="3">
        <v>195.76</v>
      </c>
      <c r="BQ4097" s="3" t="s">
        <v>475</v>
      </c>
      <c r="BR4097" s="3" t="s">
        <v>84</v>
      </c>
      <c r="BS4097" s="4">
        <v>45238</v>
      </c>
      <c r="BT4097" s="5">
        <v>0.38819444444444445</v>
      </c>
      <c r="BU4097" s="3" t="s">
        <v>2827</v>
      </c>
      <c r="BV4097" s="3" t="s">
        <v>94</v>
      </c>
      <c r="BY4097" s="3">
        <v>21560</v>
      </c>
      <c r="CC4097" s="3" t="s">
        <v>473</v>
      </c>
      <c r="CD4097" s="3">
        <v>6220</v>
      </c>
      <c r="CE4097" s="3" t="s">
        <v>90</v>
      </c>
      <c r="CF4097" s="4">
        <v>45238</v>
      </c>
      <c r="CI4097" s="3">
        <v>1</v>
      </c>
      <c r="CJ4097" s="3">
        <v>1</v>
      </c>
      <c r="CK4097" s="3">
        <v>21</v>
      </c>
      <c r="CL4097" s="3" t="s">
        <v>86</v>
      </c>
    </row>
    <row r="4098" spans="1:90" x14ac:dyDescent="0.3">
      <c r="A4098" s="3" t="s">
        <v>72</v>
      </c>
      <c r="B4098" s="3" t="s">
        <v>73</v>
      </c>
      <c r="C4098" s="3" t="s">
        <v>74</v>
      </c>
      <c r="E4098" s="3" t="str">
        <f>"080055744351"</f>
        <v>080055744351</v>
      </c>
      <c r="F4098" s="4">
        <v>45237</v>
      </c>
      <c r="G4098" s="3">
        <v>202408</v>
      </c>
      <c r="H4098" s="3" t="s">
        <v>75</v>
      </c>
      <c r="I4098" s="3" t="s">
        <v>76</v>
      </c>
      <c r="J4098" s="3" t="s">
        <v>77</v>
      </c>
      <c r="K4098" s="3" t="s">
        <v>78</v>
      </c>
      <c r="L4098" s="3" t="s">
        <v>79</v>
      </c>
      <c r="M4098" s="3" t="s">
        <v>80</v>
      </c>
      <c r="N4098" s="3" t="s">
        <v>108</v>
      </c>
      <c r="O4098" s="3" t="s">
        <v>82</v>
      </c>
      <c r="P4098" s="3" t="str">
        <f>"1162955830                    "</f>
        <v xml:space="preserve">1162955830                    </v>
      </c>
      <c r="Q4098" s="3">
        <v>0</v>
      </c>
      <c r="R4098" s="3">
        <v>0</v>
      </c>
      <c r="S4098" s="3">
        <v>0</v>
      </c>
      <c r="T4098" s="3">
        <v>0</v>
      </c>
      <c r="U4098" s="3">
        <v>0</v>
      </c>
      <c r="V4098" s="3">
        <v>0</v>
      </c>
      <c r="W4098" s="3">
        <v>0</v>
      </c>
      <c r="X4098" s="3">
        <v>0</v>
      </c>
      <c r="Y4098" s="3">
        <v>0</v>
      </c>
      <c r="Z4098" s="3">
        <v>0</v>
      </c>
      <c r="AA4098" s="3">
        <v>0</v>
      </c>
      <c r="AB4098" s="3">
        <v>0</v>
      </c>
      <c r="AC4098" s="3">
        <v>0</v>
      </c>
      <c r="AD4098" s="3">
        <v>0</v>
      </c>
      <c r="AE4098" s="3">
        <v>0</v>
      </c>
      <c r="AF4098" s="3">
        <v>0</v>
      </c>
      <c r="AG4098" s="3">
        <v>0</v>
      </c>
      <c r="AH4098" s="3">
        <v>0</v>
      </c>
      <c r="AI4098" s="3">
        <v>0</v>
      </c>
      <c r="AJ4098" s="3">
        <v>0</v>
      </c>
      <c r="AK4098" s="3">
        <v>0</v>
      </c>
      <c r="AL4098" s="3">
        <v>0</v>
      </c>
      <c r="AM4098" s="3">
        <v>0</v>
      </c>
      <c r="AN4098" s="3">
        <v>0</v>
      </c>
      <c r="AO4098" s="3">
        <v>0</v>
      </c>
      <c r="AP4098" s="3">
        <v>0</v>
      </c>
      <c r="AQ4098" s="3">
        <v>103.33</v>
      </c>
      <c r="AR4098" s="3">
        <v>0</v>
      </c>
      <c r="AS4098" s="3">
        <v>0</v>
      </c>
      <c r="AT4098" s="3">
        <v>0</v>
      </c>
      <c r="AU4098" s="3">
        <v>0</v>
      </c>
      <c r="AV4098" s="3">
        <v>0</v>
      </c>
      <c r="AW4098" s="3">
        <v>0</v>
      </c>
      <c r="AX4098" s="3">
        <v>0</v>
      </c>
      <c r="AY4098" s="3">
        <v>0</v>
      </c>
      <c r="AZ4098" s="3">
        <v>0</v>
      </c>
      <c r="BA4098" s="3">
        <v>0</v>
      </c>
      <c r="BB4098" s="3">
        <v>0</v>
      </c>
      <c r="BC4098" s="3">
        <v>0</v>
      </c>
      <c r="BD4098" s="3">
        <v>0</v>
      </c>
      <c r="BE4098" s="3">
        <v>0</v>
      </c>
      <c r="BF4098" s="3">
        <v>0</v>
      </c>
      <c r="BG4098" s="3">
        <v>0</v>
      </c>
      <c r="BH4098" s="3">
        <v>1</v>
      </c>
      <c r="BI4098" s="3">
        <v>7</v>
      </c>
      <c r="BJ4098" s="3">
        <v>1.7</v>
      </c>
      <c r="BK4098" s="3">
        <v>7</v>
      </c>
      <c r="BL4098" s="3">
        <v>264.77999999999997</v>
      </c>
      <c r="BM4098" s="3">
        <v>39.72</v>
      </c>
      <c r="BN4098" s="3">
        <v>304.5</v>
      </c>
      <c r="BO4098" s="3">
        <v>304.5</v>
      </c>
      <c r="BQ4098" s="3" t="s">
        <v>109</v>
      </c>
      <c r="BR4098" s="3" t="s">
        <v>84</v>
      </c>
      <c r="BS4098" s="4">
        <v>45238</v>
      </c>
      <c r="BT4098" s="5">
        <v>0.31875000000000003</v>
      </c>
      <c r="BU4098" s="3" t="s">
        <v>1750</v>
      </c>
      <c r="BV4098" s="3" t="s">
        <v>94</v>
      </c>
      <c r="BY4098" s="3">
        <v>8512</v>
      </c>
      <c r="CA4098" s="3" t="s">
        <v>111</v>
      </c>
      <c r="CC4098" s="3" t="s">
        <v>80</v>
      </c>
      <c r="CD4098" s="3">
        <v>7530</v>
      </c>
      <c r="CE4098" s="3" t="s">
        <v>90</v>
      </c>
      <c r="CF4098" s="4">
        <v>45239</v>
      </c>
      <c r="CI4098" s="3">
        <v>1</v>
      </c>
      <c r="CJ4098" s="3">
        <v>1</v>
      </c>
      <c r="CK4098" s="3">
        <v>21</v>
      </c>
      <c r="CL4098" s="3" t="s">
        <v>86</v>
      </c>
    </row>
    <row r="4099" spans="1:90" x14ac:dyDescent="0.3">
      <c r="A4099" s="3" t="s">
        <v>72</v>
      </c>
      <c r="B4099" s="3" t="s">
        <v>73</v>
      </c>
      <c r="C4099" s="3" t="s">
        <v>74</v>
      </c>
      <c r="E4099" s="3" t="str">
        <f>"080055744354"</f>
        <v>080055744354</v>
      </c>
      <c r="F4099" s="4">
        <v>45237</v>
      </c>
      <c r="G4099" s="3">
        <v>202408</v>
      </c>
      <c r="H4099" s="3" t="s">
        <v>75</v>
      </c>
      <c r="I4099" s="3" t="s">
        <v>76</v>
      </c>
      <c r="J4099" s="3" t="s">
        <v>77</v>
      </c>
      <c r="K4099" s="3" t="s">
        <v>78</v>
      </c>
      <c r="L4099" s="3" t="s">
        <v>102</v>
      </c>
      <c r="M4099" s="3" t="s">
        <v>103</v>
      </c>
      <c r="N4099" s="3" t="s">
        <v>1143</v>
      </c>
      <c r="O4099" s="3" t="s">
        <v>82</v>
      </c>
      <c r="P4099" s="3" t="str">
        <f>"1162955776                    "</f>
        <v xml:space="preserve">1162955776                    </v>
      </c>
      <c r="Q4099" s="3">
        <v>0</v>
      </c>
      <c r="R4099" s="3">
        <v>0</v>
      </c>
      <c r="S4099" s="3">
        <v>0</v>
      </c>
      <c r="T4099" s="3">
        <v>0</v>
      </c>
      <c r="U4099" s="3">
        <v>0</v>
      </c>
      <c r="V4099" s="3">
        <v>0</v>
      </c>
      <c r="W4099" s="3">
        <v>0</v>
      </c>
      <c r="X4099" s="3">
        <v>0</v>
      </c>
      <c r="Y4099" s="3">
        <v>0</v>
      </c>
      <c r="Z4099" s="3">
        <v>0</v>
      </c>
      <c r="AA4099" s="3">
        <v>0</v>
      </c>
      <c r="AB4099" s="3">
        <v>0</v>
      </c>
      <c r="AC4099" s="3">
        <v>0</v>
      </c>
      <c r="AD4099" s="3">
        <v>0</v>
      </c>
      <c r="AE4099" s="3">
        <v>0</v>
      </c>
      <c r="AF4099" s="3">
        <v>0</v>
      </c>
      <c r="AG4099" s="3">
        <v>0</v>
      </c>
      <c r="AH4099" s="3">
        <v>0</v>
      </c>
      <c r="AI4099" s="3">
        <v>0</v>
      </c>
      <c r="AJ4099" s="3">
        <v>0</v>
      </c>
      <c r="AK4099" s="3">
        <v>0</v>
      </c>
      <c r="AL4099" s="3">
        <v>0</v>
      </c>
      <c r="AM4099" s="3">
        <v>0</v>
      </c>
      <c r="AN4099" s="3">
        <v>0</v>
      </c>
      <c r="AO4099" s="3">
        <v>0</v>
      </c>
      <c r="AP4099" s="3">
        <v>0</v>
      </c>
      <c r="AQ4099" s="3">
        <v>41.54</v>
      </c>
      <c r="AR4099" s="3">
        <v>0</v>
      </c>
      <c r="AS4099" s="3">
        <v>0</v>
      </c>
      <c r="AT4099" s="3">
        <v>0</v>
      </c>
      <c r="AU4099" s="3">
        <v>0</v>
      </c>
      <c r="AV4099" s="3">
        <v>0</v>
      </c>
      <c r="AW4099" s="3">
        <v>0</v>
      </c>
      <c r="AX4099" s="3">
        <v>0</v>
      </c>
      <c r="AY4099" s="3">
        <v>0</v>
      </c>
      <c r="AZ4099" s="3">
        <v>0</v>
      </c>
      <c r="BA4099" s="3">
        <v>0</v>
      </c>
      <c r="BB4099" s="3">
        <v>0</v>
      </c>
      <c r="BC4099" s="3">
        <v>0</v>
      </c>
      <c r="BD4099" s="3">
        <v>0</v>
      </c>
      <c r="BE4099" s="3">
        <v>0</v>
      </c>
      <c r="BF4099" s="3">
        <v>0</v>
      </c>
      <c r="BG4099" s="3">
        <v>0</v>
      </c>
      <c r="BH4099" s="3">
        <v>1</v>
      </c>
      <c r="BI4099" s="3">
        <v>1</v>
      </c>
      <c r="BJ4099" s="3">
        <v>0.2</v>
      </c>
      <c r="BK4099" s="3">
        <v>1</v>
      </c>
      <c r="BL4099" s="3">
        <v>106.45</v>
      </c>
      <c r="BM4099" s="3">
        <v>15.97</v>
      </c>
      <c r="BN4099" s="3">
        <v>122.42</v>
      </c>
      <c r="BO4099" s="3">
        <v>122.42</v>
      </c>
      <c r="BQ4099" s="3" t="s">
        <v>1144</v>
      </c>
      <c r="BR4099" s="3" t="s">
        <v>84</v>
      </c>
      <c r="BS4099" s="4">
        <v>45238</v>
      </c>
      <c r="BT4099" s="5">
        <v>0.44930555555555557</v>
      </c>
      <c r="BU4099" s="3" t="s">
        <v>3766</v>
      </c>
      <c r="BV4099" s="3" t="s">
        <v>94</v>
      </c>
      <c r="BY4099" s="3">
        <v>1200</v>
      </c>
      <c r="CA4099" s="3" t="s">
        <v>1146</v>
      </c>
      <c r="CC4099" s="3" t="s">
        <v>103</v>
      </c>
      <c r="CD4099" s="3">
        <v>1760</v>
      </c>
      <c r="CE4099" s="3" t="s">
        <v>90</v>
      </c>
      <c r="CF4099" s="4">
        <v>45239</v>
      </c>
      <c r="CI4099" s="3">
        <v>1</v>
      </c>
      <c r="CJ4099" s="3">
        <v>1</v>
      </c>
      <c r="CK4099" s="3">
        <v>24</v>
      </c>
      <c r="CL4099" s="3" t="s">
        <v>86</v>
      </c>
    </row>
    <row r="4100" spans="1:90" x14ac:dyDescent="0.3">
      <c r="A4100" s="3" t="s">
        <v>72</v>
      </c>
      <c r="B4100" s="3" t="s">
        <v>73</v>
      </c>
      <c r="C4100" s="3" t="s">
        <v>74</v>
      </c>
      <c r="E4100" s="3" t="str">
        <f>"080055744435"</f>
        <v>080055744435</v>
      </c>
      <c r="F4100" s="4">
        <v>45237</v>
      </c>
      <c r="G4100" s="3">
        <v>202408</v>
      </c>
      <c r="H4100" s="3" t="s">
        <v>75</v>
      </c>
      <c r="I4100" s="3" t="s">
        <v>76</v>
      </c>
      <c r="J4100" s="3" t="s">
        <v>77</v>
      </c>
      <c r="K4100" s="3" t="s">
        <v>78</v>
      </c>
      <c r="L4100" s="3" t="s">
        <v>491</v>
      </c>
      <c r="M4100" s="3" t="s">
        <v>492</v>
      </c>
      <c r="N4100" s="3" t="s">
        <v>493</v>
      </c>
      <c r="O4100" s="3" t="s">
        <v>150</v>
      </c>
      <c r="P4100" s="3" t="str">
        <f>"1162955769                    "</f>
        <v xml:space="preserve">1162955769                    </v>
      </c>
      <c r="Q4100" s="3">
        <v>0</v>
      </c>
      <c r="R4100" s="3">
        <v>0</v>
      </c>
      <c r="S4100" s="3">
        <v>0</v>
      </c>
      <c r="T4100" s="3">
        <v>0</v>
      </c>
      <c r="U4100" s="3">
        <v>0</v>
      </c>
      <c r="V4100" s="3">
        <v>0</v>
      </c>
      <c r="W4100" s="3">
        <v>0</v>
      </c>
      <c r="X4100" s="3">
        <v>0</v>
      </c>
      <c r="Y4100" s="3">
        <v>0</v>
      </c>
      <c r="Z4100" s="3">
        <v>0</v>
      </c>
      <c r="AA4100" s="3">
        <v>0</v>
      </c>
      <c r="AB4100" s="3">
        <v>0</v>
      </c>
      <c r="AC4100" s="3">
        <v>0</v>
      </c>
      <c r="AD4100" s="3">
        <v>0</v>
      </c>
      <c r="AE4100" s="3">
        <v>0</v>
      </c>
      <c r="AF4100" s="3">
        <v>0</v>
      </c>
      <c r="AG4100" s="3">
        <v>5.57</v>
      </c>
      <c r="AH4100" s="3">
        <v>0</v>
      </c>
      <c r="AI4100" s="3">
        <v>0</v>
      </c>
      <c r="AJ4100" s="3">
        <v>0</v>
      </c>
      <c r="AK4100" s="3">
        <v>0</v>
      </c>
      <c r="AL4100" s="3">
        <v>0</v>
      </c>
      <c r="AM4100" s="3">
        <v>0</v>
      </c>
      <c r="AN4100" s="3">
        <v>0</v>
      </c>
      <c r="AO4100" s="3">
        <v>0</v>
      </c>
      <c r="AP4100" s="3">
        <v>0</v>
      </c>
      <c r="AQ4100" s="3">
        <v>125.83</v>
      </c>
      <c r="AR4100" s="3">
        <v>0</v>
      </c>
      <c r="AS4100" s="3">
        <v>0</v>
      </c>
      <c r="AT4100" s="3">
        <v>0</v>
      </c>
      <c r="AU4100" s="3">
        <v>0</v>
      </c>
      <c r="AV4100" s="3">
        <v>0</v>
      </c>
      <c r="AW4100" s="3">
        <v>0</v>
      </c>
      <c r="AX4100" s="3">
        <v>0</v>
      </c>
      <c r="AY4100" s="3">
        <v>0</v>
      </c>
      <c r="AZ4100" s="3">
        <v>0</v>
      </c>
      <c r="BA4100" s="3">
        <v>0</v>
      </c>
      <c r="BB4100" s="3">
        <v>0</v>
      </c>
      <c r="BC4100" s="3">
        <v>0</v>
      </c>
      <c r="BD4100" s="3">
        <v>0</v>
      </c>
      <c r="BE4100" s="3">
        <v>0</v>
      </c>
      <c r="BF4100" s="3">
        <v>0</v>
      </c>
      <c r="BG4100" s="3">
        <v>0</v>
      </c>
      <c r="BH4100" s="3">
        <v>1</v>
      </c>
      <c r="BI4100" s="3">
        <v>26</v>
      </c>
      <c r="BJ4100" s="3">
        <v>14.1</v>
      </c>
      <c r="BK4100" s="3">
        <v>26</v>
      </c>
      <c r="BL4100" s="3">
        <v>328.01</v>
      </c>
      <c r="BM4100" s="3">
        <v>49.2</v>
      </c>
      <c r="BN4100" s="3">
        <v>377.21</v>
      </c>
      <c r="BO4100" s="3">
        <v>377.21</v>
      </c>
      <c r="BQ4100" s="3" t="s">
        <v>494</v>
      </c>
      <c r="BR4100" s="3" t="s">
        <v>84</v>
      </c>
      <c r="BS4100" s="4">
        <v>45238</v>
      </c>
      <c r="BT4100" s="5">
        <v>0.64444444444444449</v>
      </c>
      <c r="BU4100" s="3" t="s">
        <v>2658</v>
      </c>
      <c r="BV4100" s="3" t="s">
        <v>94</v>
      </c>
      <c r="BY4100" s="3">
        <v>70656</v>
      </c>
      <c r="CA4100" s="3" t="s">
        <v>3767</v>
      </c>
      <c r="CC4100" s="3" t="s">
        <v>492</v>
      </c>
      <c r="CD4100" s="3">
        <v>299</v>
      </c>
      <c r="CE4100" s="3" t="s">
        <v>90</v>
      </c>
      <c r="CF4100" s="4">
        <v>45239</v>
      </c>
      <c r="CI4100" s="3">
        <v>1</v>
      </c>
      <c r="CJ4100" s="3">
        <v>1</v>
      </c>
      <c r="CK4100" s="3">
        <v>43</v>
      </c>
      <c r="CL4100" s="3" t="s">
        <v>86</v>
      </c>
    </row>
    <row r="4101" spans="1:90" x14ac:dyDescent="0.3">
      <c r="A4101" s="3" t="s">
        <v>72</v>
      </c>
      <c r="B4101" s="3" t="s">
        <v>73</v>
      </c>
      <c r="C4101" s="3" t="s">
        <v>74</v>
      </c>
      <c r="E4101" s="3" t="str">
        <f>"080055744441"</f>
        <v>080055744441</v>
      </c>
      <c r="F4101" s="4">
        <v>45237</v>
      </c>
      <c r="G4101" s="3">
        <v>202408</v>
      </c>
      <c r="H4101" s="3" t="s">
        <v>75</v>
      </c>
      <c r="I4101" s="3" t="s">
        <v>76</v>
      </c>
      <c r="J4101" s="3" t="s">
        <v>77</v>
      </c>
      <c r="K4101" s="3" t="s">
        <v>78</v>
      </c>
      <c r="L4101" s="3" t="s">
        <v>147</v>
      </c>
      <c r="M4101" s="3" t="s">
        <v>148</v>
      </c>
      <c r="N4101" s="3" t="s">
        <v>654</v>
      </c>
      <c r="O4101" s="3" t="s">
        <v>82</v>
      </c>
      <c r="P4101" s="3" t="str">
        <f>"1162955834                    "</f>
        <v xml:space="preserve">1162955834                    </v>
      </c>
      <c r="Q4101" s="3">
        <v>0</v>
      </c>
      <c r="R4101" s="3">
        <v>0</v>
      </c>
      <c r="S4101" s="3">
        <v>0</v>
      </c>
      <c r="T4101" s="3">
        <v>0</v>
      </c>
      <c r="U4101" s="3">
        <v>0</v>
      </c>
      <c r="V4101" s="3">
        <v>0</v>
      </c>
      <c r="W4101" s="3">
        <v>0</v>
      </c>
      <c r="X4101" s="3">
        <v>0</v>
      </c>
      <c r="Y4101" s="3">
        <v>0</v>
      </c>
      <c r="Z4101" s="3">
        <v>0</v>
      </c>
      <c r="AA4101" s="3">
        <v>0</v>
      </c>
      <c r="AB4101" s="3">
        <v>0</v>
      </c>
      <c r="AC4101" s="3">
        <v>0</v>
      </c>
      <c r="AD4101" s="3">
        <v>0</v>
      </c>
      <c r="AE4101" s="3">
        <v>0</v>
      </c>
      <c r="AF4101" s="3">
        <v>0</v>
      </c>
      <c r="AG4101" s="3">
        <v>0</v>
      </c>
      <c r="AH4101" s="3">
        <v>0</v>
      </c>
      <c r="AI4101" s="3">
        <v>0</v>
      </c>
      <c r="AJ4101" s="3">
        <v>0</v>
      </c>
      <c r="AK4101" s="3">
        <v>0</v>
      </c>
      <c r="AL4101" s="3">
        <v>0</v>
      </c>
      <c r="AM4101" s="3">
        <v>0</v>
      </c>
      <c r="AN4101" s="3">
        <v>0</v>
      </c>
      <c r="AO4101" s="3">
        <v>0</v>
      </c>
      <c r="AP4101" s="3">
        <v>0</v>
      </c>
      <c r="AQ4101" s="3">
        <v>29.54</v>
      </c>
      <c r="AR4101" s="3">
        <v>0</v>
      </c>
      <c r="AS4101" s="3">
        <v>0</v>
      </c>
      <c r="AT4101" s="3">
        <v>0</v>
      </c>
      <c r="AU4101" s="3">
        <v>0</v>
      </c>
      <c r="AV4101" s="3">
        <v>0</v>
      </c>
      <c r="AW4101" s="3">
        <v>0</v>
      </c>
      <c r="AX4101" s="3">
        <v>0</v>
      </c>
      <c r="AY4101" s="3">
        <v>0</v>
      </c>
      <c r="AZ4101" s="3">
        <v>0</v>
      </c>
      <c r="BA4101" s="3">
        <v>0</v>
      </c>
      <c r="BB4101" s="3">
        <v>0</v>
      </c>
      <c r="BC4101" s="3">
        <v>0</v>
      </c>
      <c r="BD4101" s="3">
        <v>0</v>
      </c>
      <c r="BE4101" s="3">
        <v>0</v>
      </c>
      <c r="BF4101" s="3">
        <v>0</v>
      </c>
      <c r="BG4101" s="3">
        <v>0</v>
      </c>
      <c r="BH4101" s="3">
        <v>1</v>
      </c>
      <c r="BI4101" s="3">
        <v>1</v>
      </c>
      <c r="BJ4101" s="3">
        <v>0.2</v>
      </c>
      <c r="BK4101" s="3">
        <v>1</v>
      </c>
      <c r="BL4101" s="3">
        <v>75.69</v>
      </c>
      <c r="BM4101" s="3">
        <v>11.35</v>
      </c>
      <c r="BN4101" s="3">
        <v>87.04</v>
      </c>
      <c r="BO4101" s="3">
        <v>87.04</v>
      </c>
      <c r="BQ4101" s="3" t="s">
        <v>655</v>
      </c>
      <c r="BR4101" s="3" t="s">
        <v>84</v>
      </c>
      <c r="BS4101" s="4">
        <v>45238</v>
      </c>
      <c r="BT4101" s="5">
        <v>0.41666666666666669</v>
      </c>
      <c r="BU4101" s="3" t="s">
        <v>656</v>
      </c>
      <c r="BV4101" s="3" t="s">
        <v>94</v>
      </c>
      <c r="BY4101" s="3">
        <v>1200</v>
      </c>
      <c r="CA4101" s="3" t="s">
        <v>657</v>
      </c>
      <c r="CC4101" s="3" t="s">
        <v>148</v>
      </c>
      <c r="CD4101" s="3">
        <v>2</v>
      </c>
      <c r="CE4101" s="3" t="s">
        <v>90</v>
      </c>
      <c r="CF4101" s="4">
        <v>45238</v>
      </c>
      <c r="CI4101" s="3">
        <v>1</v>
      </c>
      <c r="CJ4101" s="3">
        <v>1</v>
      </c>
      <c r="CK4101" s="3">
        <v>21</v>
      </c>
      <c r="CL4101" s="3" t="s">
        <v>86</v>
      </c>
    </row>
    <row r="4102" spans="1:90" x14ac:dyDescent="0.3">
      <c r="A4102" s="3" t="s">
        <v>72</v>
      </c>
      <c r="B4102" s="3" t="s">
        <v>73</v>
      </c>
      <c r="C4102" s="3" t="s">
        <v>74</v>
      </c>
      <c r="E4102" s="3" t="str">
        <f>"080055744463"</f>
        <v>080055744463</v>
      </c>
      <c r="F4102" s="4">
        <v>45237</v>
      </c>
      <c r="G4102" s="3">
        <v>202408</v>
      </c>
      <c r="H4102" s="3" t="s">
        <v>75</v>
      </c>
      <c r="I4102" s="3" t="s">
        <v>76</v>
      </c>
      <c r="J4102" s="3" t="s">
        <v>77</v>
      </c>
      <c r="K4102" s="3" t="s">
        <v>78</v>
      </c>
      <c r="L4102" s="3" t="s">
        <v>160</v>
      </c>
      <c r="M4102" s="3" t="s">
        <v>161</v>
      </c>
      <c r="N4102" s="3" t="s">
        <v>162</v>
      </c>
      <c r="O4102" s="3" t="s">
        <v>82</v>
      </c>
      <c r="P4102" s="3" t="str">
        <f>"1162955826                    "</f>
        <v xml:space="preserve">1162955826                    </v>
      </c>
      <c r="Q4102" s="3">
        <v>0</v>
      </c>
      <c r="R4102" s="3">
        <v>0</v>
      </c>
      <c r="S4102" s="3">
        <v>0</v>
      </c>
      <c r="T4102" s="3">
        <v>0</v>
      </c>
      <c r="U4102" s="3">
        <v>0</v>
      </c>
      <c r="V4102" s="3">
        <v>0</v>
      </c>
      <c r="W4102" s="3">
        <v>0</v>
      </c>
      <c r="X4102" s="3">
        <v>0</v>
      </c>
      <c r="Y4102" s="3">
        <v>0</v>
      </c>
      <c r="Z4102" s="3">
        <v>0</v>
      </c>
      <c r="AA4102" s="3">
        <v>0</v>
      </c>
      <c r="AB4102" s="3">
        <v>0</v>
      </c>
      <c r="AC4102" s="3">
        <v>0</v>
      </c>
      <c r="AD4102" s="3">
        <v>0</v>
      </c>
      <c r="AE4102" s="3">
        <v>0</v>
      </c>
      <c r="AF4102" s="3">
        <v>0</v>
      </c>
      <c r="AG4102" s="3">
        <v>0</v>
      </c>
      <c r="AH4102" s="3">
        <v>0</v>
      </c>
      <c r="AI4102" s="3">
        <v>0</v>
      </c>
      <c r="AJ4102" s="3">
        <v>0</v>
      </c>
      <c r="AK4102" s="3">
        <v>0</v>
      </c>
      <c r="AL4102" s="3">
        <v>0</v>
      </c>
      <c r="AM4102" s="3">
        <v>0</v>
      </c>
      <c r="AN4102" s="3">
        <v>0</v>
      </c>
      <c r="AO4102" s="3">
        <v>0</v>
      </c>
      <c r="AP4102" s="3">
        <v>0</v>
      </c>
      <c r="AQ4102" s="3">
        <v>57.23</v>
      </c>
      <c r="AR4102" s="3">
        <v>0</v>
      </c>
      <c r="AS4102" s="3">
        <v>0</v>
      </c>
      <c r="AT4102" s="3">
        <v>0</v>
      </c>
      <c r="AU4102" s="3">
        <v>0</v>
      </c>
      <c r="AV4102" s="3">
        <v>0</v>
      </c>
      <c r="AW4102" s="3">
        <v>15.9</v>
      </c>
      <c r="AX4102" s="3">
        <v>0</v>
      </c>
      <c r="AY4102" s="3">
        <v>0</v>
      </c>
      <c r="AZ4102" s="3">
        <v>0</v>
      </c>
      <c r="BA4102" s="3">
        <v>0</v>
      </c>
      <c r="BB4102" s="3">
        <v>0</v>
      </c>
      <c r="BC4102" s="3">
        <v>0</v>
      </c>
      <c r="BD4102" s="3">
        <v>0</v>
      </c>
      <c r="BE4102" s="3">
        <v>0</v>
      </c>
      <c r="BF4102" s="3">
        <v>0</v>
      </c>
      <c r="BG4102" s="3">
        <v>0</v>
      </c>
      <c r="BH4102" s="3">
        <v>1</v>
      </c>
      <c r="BI4102" s="3">
        <v>1</v>
      </c>
      <c r="BJ4102" s="3">
        <v>0.2</v>
      </c>
      <c r="BK4102" s="3">
        <v>1</v>
      </c>
      <c r="BL4102" s="3">
        <v>162.55000000000001</v>
      </c>
      <c r="BM4102" s="3">
        <v>24.38</v>
      </c>
      <c r="BN4102" s="3">
        <v>186.93</v>
      </c>
      <c r="BO4102" s="3">
        <v>186.93</v>
      </c>
      <c r="BQ4102" s="3" t="s">
        <v>163</v>
      </c>
      <c r="BR4102" s="3" t="s">
        <v>84</v>
      </c>
      <c r="BS4102" s="4">
        <v>45238</v>
      </c>
      <c r="BT4102" s="5">
        <v>0.64513888888888882</v>
      </c>
      <c r="BU4102" s="3" t="s">
        <v>2791</v>
      </c>
      <c r="BV4102" s="3" t="s">
        <v>94</v>
      </c>
      <c r="BY4102" s="3">
        <v>1200</v>
      </c>
      <c r="BZ4102" s="3" t="s">
        <v>30</v>
      </c>
      <c r="CA4102" s="3" t="s">
        <v>2792</v>
      </c>
      <c r="CC4102" s="3" t="s">
        <v>161</v>
      </c>
      <c r="CD4102" s="3">
        <v>221</v>
      </c>
      <c r="CE4102" s="3" t="s">
        <v>90</v>
      </c>
      <c r="CF4102" s="4">
        <v>45238</v>
      </c>
      <c r="CI4102" s="3">
        <v>1</v>
      </c>
      <c r="CJ4102" s="3">
        <v>1</v>
      </c>
      <c r="CK4102" s="3">
        <v>23</v>
      </c>
      <c r="CL4102" s="3" t="s">
        <v>86</v>
      </c>
    </row>
    <row r="4103" spans="1:90" x14ac:dyDescent="0.3">
      <c r="A4103" s="3" t="s">
        <v>72</v>
      </c>
      <c r="B4103" s="3" t="s">
        <v>73</v>
      </c>
      <c r="C4103" s="3" t="s">
        <v>74</v>
      </c>
      <c r="E4103" s="3" t="str">
        <f>"080055744479"</f>
        <v>080055744479</v>
      </c>
      <c r="F4103" s="4">
        <v>45237</v>
      </c>
      <c r="G4103" s="3">
        <v>202408</v>
      </c>
      <c r="H4103" s="3" t="s">
        <v>75</v>
      </c>
      <c r="I4103" s="3" t="s">
        <v>76</v>
      </c>
      <c r="J4103" s="3" t="s">
        <v>77</v>
      </c>
      <c r="K4103" s="3" t="s">
        <v>78</v>
      </c>
      <c r="L4103" s="3" t="s">
        <v>367</v>
      </c>
      <c r="M4103" s="3" t="s">
        <v>368</v>
      </c>
      <c r="N4103" s="3" t="s">
        <v>2098</v>
      </c>
      <c r="O4103" s="3" t="s">
        <v>82</v>
      </c>
      <c r="P4103" s="3" t="str">
        <f>"1162955804                    "</f>
        <v xml:space="preserve">1162955804                    </v>
      </c>
      <c r="Q4103" s="3">
        <v>0</v>
      </c>
      <c r="R4103" s="3">
        <v>0</v>
      </c>
      <c r="S4103" s="3">
        <v>0</v>
      </c>
      <c r="T4103" s="3">
        <v>0</v>
      </c>
      <c r="U4103" s="3">
        <v>0</v>
      </c>
      <c r="V4103" s="3">
        <v>0</v>
      </c>
      <c r="W4103" s="3">
        <v>0</v>
      </c>
      <c r="X4103" s="3">
        <v>0</v>
      </c>
      <c r="Y4103" s="3">
        <v>0</v>
      </c>
      <c r="Z4103" s="3">
        <v>0</v>
      </c>
      <c r="AA4103" s="3">
        <v>0</v>
      </c>
      <c r="AB4103" s="3">
        <v>0</v>
      </c>
      <c r="AC4103" s="3">
        <v>0</v>
      </c>
      <c r="AD4103" s="3">
        <v>0</v>
      </c>
      <c r="AE4103" s="3">
        <v>0</v>
      </c>
      <c r="AF4103" s="3">
        <v>0</v>
      </c>
      <c r="AG4103" s="3">
        <v>0</v>
      </c>
      <c r="AH4103" s="3">
        <v>0</v>
      </c>
      <c r="AI4103" s="3">
        <v>0</v>
      </c>
      <c r="AJ4103" s="3">
        <v>0</v>
      </c>
      <c r="AK4103" s="3">
        <v>0</v>
      </c>
      <c r="AL4103" s="3">
        <v>0</v>
      </c>
      <c r="AM4103" s="3">
        <v>0</v>
      </c>
      <c r="AN4103" s="3">
        <v>0</v>
      </c>
      <c r="AO4103" s="3">
        <v>0</v>
      </c>
      <c r="AP4103" s="3">
        <v>0</v>
      </c>
      <c r="AQ4103" s="3">
        <v>36.92</v>
      </c>
      <c r="AR4103" s="3">
        <v>0</v>
      </c>
      <c r="AS4103" s="3">
        <v>0</v>
      </c>
      <c r="AT4103" s="3">
        <v>0</v>
      </c>
      <c r="AU4103" s="3">
        <v>0</v>
      </c>
      <c r="AV4103" s="3">
        <v>0</v>
      </c>
      <c r="AW4103" s="3">
        <v>0</v>
      </c>
      <c r="AX4103" s="3">
        <v>0</v>
      </c>
      <c r="AY4103" s="3">
        <v>0</v>
      </c>
      <c r="AZ4103" s="3">
        <v>0</v>
      </c>
      <c r="BA4103" s="3">
        <v>0</v>
      </c>
      <c r="BB4103" s="3">
        <v>0</v>
      </c>
      <c r="BC4103" s="3">
        <v>0</v>
      </c>
      <c r="BD4103" s="3">
        <v>0</v>
      </c>
      <c r="BE4103" s="3">
        <v>0</v>
      </c>
      <c r="BF4103" s="3">
        <v>0</v>
      </c>
      <c r="BG4103" s="3">
        <v>0</v>
      </c>
      <c r="BH4103" s="3">
        <v>1</v>
      </c>
      <c r="BI4103" s="3">
        <v>2</v>
      </c>
      <c r="BJ4103" s="3">
        <v>2.2000000000000002</v>
      </c>
      <c r="BK4103" s="3">
        <v>2.5</v>
      </c>
      <c r="BL4103" s="3">
        <v>94.6</v>
      </c>
      <c r="BM4103" s="3">
        <v>14.19</v>
      </c>
      <c r="BN4103" s="3">
        <v>108.79</v>
      </c>
      <c r="BO4103" s="3">
        <v>108.79</v>
      </c>
      <c r="BQ4103" s="3" t="s">
        <v>2099</v>
      </c>
      <c r="BR4103" s="3" t="s">
        <v>84</v>
      </c>
      <c r="BS4103" s="4">
        <v>45238</v>
      </c>
      <c r="BT4103" s="5">
        <v>0.3611111111111111</v>
      </c>
      <c r="BU4103" s="3" t="s">
        <v>3768</v>
      </c>
      <c r="BV4103" s="3" t="s">
        <v>94</v>
      </c>
      <c r="BY4103" s="3">
        <v>11200</v>
      </c>
      <c r="CA4103" s="3" t="s">
        <v>2809</v>
      </c>
      <c r="CC4103" s="3" t="s">
        <v>368</v>
      </c>
      <c r="CD4103" s="3">
        <v>4026</v>
      </c>
      <c r="CE4103" s="3" t="s">
        <v>90</v>
      </c>
      <c r="CF4103" s="4">
        <v>45239</v>
      </c>
      <c r="CI4103" s="3">
        <v>1</v>
      </c>
      <c r="CJ4103" s="3">
        <v>1</v>
      </c>
      <c r="CK4103" s="3">
        <v>21</v>
      </c>
      <c r="CL4103" s="3" t="s">
        <v>86</v>
      </c>
    </row>
    <row r="4104" spans="1:90" x14ac:dyDescent="0.3">
      <c r="A4104" s="3" t="s">
        <v>72</v>
      </c>
      <c r="B4104" s="3" t="s">
        <v>73</v>
      </c>
      <c r="C4104" s="3" t="s">
        <v>74</v>
      </c>
      <c r="E4104" s="3" t="str">
        <f>"080055744520"</f>
        <v>080055744520</v>
      </c>
      <c r="F4104" s="4">
        <v>45237</v>
      </c>
      <c r="G4104" s="3">
        <v>202408</v>
      </c>
      <c r="H4104" s="3" t="s">
        <v>75</v>
      </c>
      <c r="I4104" s="3" t="s">
        <v>76</v>
      </c>
      <c r="J4104" s="3" t="s">
        <v>77</v>
      </c>
      <c r="K4104" s="3" t="s">
        <v>78</v>
      </c>
      <c r="L4104" s="3" t="s">
        <v>205</v>
      </c>
      <c r="M4104" s="3" t="s">
        <v>206</v>
      </c>
      <c r="N4104" s="3" t="s">
        <v>1205</v>
      </c>
      <c r="O4104" s="3" t="s">
        <v>82</v>
      </c>
      <c r="P4104" s="3" t="str">
        <f>"1162955766                    "</f>
        <v xml:space="preserve">1162955766                    </v>
      </c>
      <c r="Q4104" s="3">
        <v>0</v>
      </c>
      <c r="R4104" s="3">
        <v>0</v>
      </c>
      <c r="S4104" s="3">
        <v>0</v>
      </c>
      <c r="T4104" s="3">
        <v>0</v>
      </c>
      <c r="U4104" s="3">
        <v>0</v>
      </c>
      <c r="V4104" s="3">
        <v>0</v>
      </c>
      <c r="W4104" s="3">
        <v>0</v>
      </c>
      <c r="X4104" s="3">
        <v>0</v>
      </c>
      <c r="Y4104" s="3">
        <v>0</v>
      </c>
      <c r="Z4104" s="3">
        <v>0</v>
      </c>
      <c r="AA4104" s="3">
        <v>0</v>
      </c>
      <c r="AB4104" s="3">
        <v>0</v>
      </c>
      <c r="AC4104" s="3">
        <v>0</v>
      </c>
      <c r="AD4104" s="3">
        <v>0</v>
      </c>
      <c r="AE4104" s="3">
        <v>0</v>
      </c>
      <c r="AF4104" s="3">
        <v>0</v>
      </c>
      <c r="AG4104" s="3">
        <v>0</v>
      </c>
      <c r="AH4104" s="3">
        <v>0</v>
      </c>
      <c r="AI4104" s="3">
        <v>0</v>
      </c>
      <c r="AJ4104" s="3">
        <v>0</v>
      </c>
      <c r="AK4104" s="3">
        <v>0</v>
      </c>
      <c r="AL4104" s="3">
        <v>0</v>
      </c>
      <c r="AM4104" s="3">
        <v>0</v>
      </c>
      <c r="AN4104" s="3">
        <v>0</v>
      </c>
      <c r="AO4104" s="3">
        <v>0</v>
      </c>
      <c r="AP4104" s="3">
        <v>0</v>
      </c>
      <c r="AQ4104" s="3">
        <v>29.54</v>
      </c>
      <c r="AR4104" s="3">
        <v>0</v>
      </c>
      <c r="AS4104" s="3">
        <v>0</v>
      </c>
      <c r="AT4104" s="3">
        <v>0</v>
      </c>
      <c r="AU4104" s="3">
        <v>0</v>
      </c>
      <c r="AV4104" s="3">
        <v>0</v>
      </c>
      <c r="AW4104" s="3">
        <v>0</v>
      </c>
      <c r="AX4104" s="3">
        <v>0</v>
      </c>
      <c r="AY4104" s="3">
        <v>0</v>
      </c>
      <c r="AZ4104" s="3">
        <v>0</v>
      </c>
      <c r="BA4104" s="3">
        <v>0</v>
      </c>
      <c r="BB4104" s="3">
        <v>0</v>
      </c>
      <c r="BC4104" s="3">
        <v>0</v>
      </c>
      <c r="BD4104" s="3">
        <v>0</v>
      </c>
      <c r="BE4104" s="3">
        <v>0</v>
      </c>
      <c r="BF4104" s="3">
        <v>0</v>
      </c>
      <c r="BG4104" s="3">
        <v>0</v>
      </c>
      <c r="BH4104" s="3">
        <v>1</v>
      </c>
      <c r="BI4104" s="3">
        <v>1</v>
      </c>
      <c r="BJ4104" s="3">
        <v>0.2</v>
      </c>
      <c r="BK4104" s="3">
        <v>1</v>
      </c>
      <c r="BL4104" s="3">
        <v>75.69</v>
      </c>
      <c r="BM4104" s="3">
        <v>11.35</v>
      </c>
      <c r="BN4104" s="3">
        <v>87.04</v>
      </c>
      <c r="BO4104" s="3">
        <v>87.04</v>
      </c>
      <c r="BQ4104" s="3" t="s">
        <v>319</v>
      </c>
      <c r="BR4104" s="3" t="s">
        <v>84</v>
      </c>
      <c r="BS4104" s="4">
        <v>45238</v>
      </c>
      <c r="BT4104" s="5">
        <v>0.39305555555555555</v>
      </c>
      <c r="BU4104" s="3" t="s">
        <v>2790</v>
      </c>
      <c r="BV4104" s="3" t="s">
        <v>94</v>
      </c>
      <c r="BY4104" s="3">
        <v>1200</v>
      </c>
      <c r="CA4104" s="3" t="s">
        <v>1114</v>
      </c>
      <c r="CC4104" s="3" t="s">
        <v>206</v>
      </c>
      <c r="CD4104" s="3">
        <v>4000</v>
      </c>
      <c r="CE4104" s="3" t="s">
        <v>90</v>
      </c>
      <c r="CF4104" s="4">
        <v>45239</v>
      </c>
      <c r="CI4104" s="3">
        <v>1</v>
      </c>
      <c r="CJ4104" s="3">
        <v>1</v>
      </c>
      <c r="CK4104" s="3">
        <v>21</v>
      </c>
      <c r="CL4104" s="3" t="s">
        <v>86</v>
      </c>
    </row>
    <row r="4105" spans="1:90" x14ac:dyDescent="0.3">
      <c r="A4105" s="3" t="s">
        <v>72</v>
      </c>
      <c r="B4105" s="3" t="s">
        <v>73</v>
      </c>
      <c r="C4105" s="3" t="s">
        <v>74</v>
      </c>
      <c r="E4105" s="3" t="str">
        <f>"080055745100"</f>
        <v>080055745100</v>
      </c>
      <c r="F4105" s="4">
        <v>45237</v>
      </c>
      <c r="G4105" s="3">
        <v>202408</v>
      </c>
      <c r="H4105" s="3" t="s">
        <v>75</v>
      </c>
      <c r="I4105" s="3" t="s">
        <v>76</v>
      </c>
      <c r="J4105" s="3" t="s">
        <v>77</v>
      </c>
      <c r="K4105" s="3" t="s">
        <v>78</v>
      </c>
      <c r="L4105" s="3" t="s">
        <v>522</v>
      </c>
      <c r="M4105" s="3" t="s">
        <v>523</v>
      </c>
      <c r="N4105" s="3" t="s">
        <v>1336</v>
      </c>
      <c r="O4105" s="3" t="s">
        <v>82</v>
      </c>
      <c r="P4105" s="3" t="str">
        <f>"1162955805                    "</f>
        <v xml:space="preserve">1162955805                    </v>
      </c>
      <c r="Q4105" s="3">
        <v>0</v>
      </c>
      <c r="R4105" s="3">
        <v>0</v>
      </c>
      <c r="S4105" s="3">
        <v>0</v>
      </c>
      <c r="T4105" s="3">
        <v>0</v>
      </c>
      <c r="U4105" s="3">
        <v>0</v>
      </c>
      <c r="V4105" s="3">
        <v>0</v>
      </c>
      <c r="W4105" s="3">
        <v>0</v>
      </c>
      <c r="X4105" s="3">
        <v>0</v>
      </c>
      <c r="Y4105" s="3">
        <v>0</v>
      </c>
      <c r="Z4105" s="3">
        <v>0</v>
      </c>
      <c r="AA4105" s="3">
        <v>0</v>
      </c>
      <c r="AB4105" s="3">
        <v>0</v>
      </c>
      <c r="AC4105" s="3">
        <v>0</v>
      </c>
      <c r="AD4105" s="3">
        <v>0</v>
      </c>
      <c r="AE4105" s="3">
        <v>0</v>
      </c>
      <c r="AF4105" s="3">
        <v>0</v>
      </c>
      <c r="AG4105" s="3">
        <v>0</v>
      </c>
      <c r="AH4105" s="3">
        <v>0</v>
      </c>
      <c r="AI4105" s="3">
        <v>0</v>
      </c>
      <c r="AJ4105" s="3">
        <v>0</v>
      </c>
      <c r="AK4105" s="3">
        <v>0</v>
      </c>
      <c r="AL4105" s="3">
        <v>0</v>
      </c>
      <c r="AM4105" s="3">
        <v>0</v>
      </c>
      <c r="AN4105" s="3">
        <v>0</v>
      </c>
      <c r="AO4105" s="3">
        <v>0</v>
      </c>
      <c r="AP4105" s="3">
        <v>0</v>
      </c>
      <c r="AQ4105" s="3">
        <v>108.92</v>
      </c>
      <c r="AR4105" s="3">
        <v>0</v>
      </c>
      <c r="AS4105" s="3">
        <v>0</v>
      </c>
      <c r="AT4105" s="3">
        <v>0</v>
      </c>
      <c r="AU4105" s="3">
        <v>0</v>
      </c>
      <c r="AV4105" s="3">
        <v>0</v>
      </c>
      <c r="AW4105" s="3">
        <v>0</v>
      </c>
      <c r="AX4105" s="3">
        <v>0</v>
      </c>
      <c r="AY4105" s="3">
        <v>0</v>
      </c>
      <c r="AZ4105" s="3">
        <v>0</v>
      </c>
      <c r="BA4105" s="3">
        <v>0</v>
      </c>
      <c r="BB4105" s="3">
        <v>0</v>
      </c>
      <c r="BC4105" s="3">
        <v>0</v>
      </c>
      <c r="BD4105" s="3">
        <v>0</v>
      </c>
      <c r="BE4105" s="3">
        <v>0</v>
      </c>
      <c r="BF4105" s="3">
        <v>0</v>
      </c>
      <c r="BG4105" s="3">
        <v>0</v>
      </c>
      <c r="BH4105" s="3">
        <v>1</v>
      </c>
      <c r="BI4105" s="3">
        <v>4</v>
      </c>
      <c r="BJ4105" s="3">
        <v>1</v>
      </c>
      <c r="BK4105" s="3">
        <v>4</v>
      </c>
      <c r="BL4105" s="3">
        <v>279.10000000000002</v>
      </c>
      <c r="BM4105" s="3">
        <v>41.87</v>
      </c>
      <c r="BN4105" s="3">
        <v>320.97000000000003</v>
      </c>
      <c r="BO4105" s="3">
        <v>320.97000000000003</v>
      </c>
      <c r="BQ4105" s="3" t="s">
        <v>1337</v>
      </c>
      <c r="BR4105" s="3" t="s">
        <v>84</v>
      </c>
      <c r="BS4105" s="4">
        <v>45238</v>
      </c>
      <c r="BT4105" s="5">
        <v>0.59513888888888888</v>
      </c>
      <c r="BU4105" s="3" t="s">
        <v>1670</v>
      </c>
      <c r="BV4105" s="3" t="s">
        <v>94</v>
      </c>
      <c r="BY4105" s="3">
        <v>4992</v>
      </c>
      <c r="CA4105" s="3" t="s">
        <v>527</v>
      </c>
      <c r="CC4105" s="3" t="s">
        <v>523</v>
      </c>
      <c r="CD4105" s="3">
        <v>4400</v>
      </c>
      <c r="CE4105" s="3" t="s">
        <v>90</v>
      </c>
      <c r="CF4105" s="4">
        <v>45239</v>
      </c>
      <c r="CI4105" s="3">
        <v>1</v>
      </c>
      <c r="CJ4105" s="3">
        <v>1</v>
      </c>
      <c r="CK4105" s="3">
        <v>23</v>
      </c>
      <c r="CL4105" s="3" t="s">
        <v>86</v>
      </c>
    </row>
    <row r="4106" spans="1:90" x14ac:dyDescent="0.3">
      <c r="A4106" s="3" t="s">
        <v>72</v>
      </c>
      <c r="B4106" s="3" t="s">
        <v>73</v>
      </c>
      <c r="C4106" s="3" t="s">
        <v>74</v>
      </c>
      <c r="E4106" s="3" t="str">
        <f>"080055745131"</f>
        <v>080055745131</v>
      </c>
      <c r="F4106" s="4">
        <v>45237</v>
      </c>
      <c r="G4106" s="3">
        <v>202408</v>
      </c>
      <c r="H4106" s="3" t="s">
        <v>75</v>
      </c>
      <c r="I4106" s="3" t="s">
        <v>76</v>
      </c>
      <c r="J4106" s="3" t="s">
        <v>77</v>
      </c>
      <c r="K4106" s="3" t="s">
        <v>78</v>
      </c>
      <c r="L4106" s="3" t="s">
        <v>75</v>
      </c>
      <c r="M4106" s="3" t="s">
        <v>76</v>
      </c>
      <c r="N4106" s="3" t="s">
        <v>890</v>
      </c>
      <c r="O4106" s="3" t="s">
        <v>82</v>
      </c>
      <c r="P4106" s="3" t="str">
        <f>"1162955772                    "</f>
        <v xml:space="preserve">1162955772                    </v>
      </c>
      <c r="Q4106" s="3">
        <v>0</v>
      </c>
      <c r="R4106" s="3">
        <v>0</v>
      </c>
      <c r="S4106" s="3">
        <v>0</v>
      </c>
      <c r="T4106" s="3">
        <v>0</v>
      </c>
      <c r="U4106" s="3">
        <v>0</v>
      </c>
      <c r="V4106" s="3">
        <v>0</v>
      </c>
      <c r="W4106" s="3">
        <v>0</v>
      </c>
      <c r="X4106" s="3">
        <v>0</v>
      </c>
      <c r="Y4106" s="3">
        <v>0</v>
      </c>
      <c r="Z4106" s="3">
        <v>0</v>
      </c>
      <c r="AA4106" s="3">
        <v>0</v>
      </c>
      <c r="AB4106" s="3">
        <v>0</v>
      </c>
      <c r="AC4106" s="3">
        <v>0</v>
      </c>
      <c r="AD4106" s="3">
        <v>0</v>
      </c>
      <c r="AE4106" s="3">
        <v>0</v>
      </c>
      <c r="AF4106" s="3">
        <v>0</v>
      </c>
      <c r="AG4106" s="3">
        <v>0</v>
      </c>
      <c r="AH4106" s="3">
        <v>0</v>
      </c>
      <c r="AI4106" s="3">
        <v>0</v>
      </c>
      <c r="AJ4106" s="3">
        <v>0</v>
      </c>
      <c r="AK4106" s="3">
        <v>0</v>
      </c>
      <c r="AL4106" s="3">
        <v>0</v>
      </c>
      <c r="AM4106" s="3">
        <v>0</v>
      </c>
      <c r="AN4106" s="3">
        <v>0</v>
      </c>
      <c r="AO4106" s="3">
        <v>0</v>
      </c>
      <c r="AP4106" s="3">
        <v>0</v>
      </c>
      <c r="AQ4106" s="3">
        <v>23.07</v>
      </c>
      <c r="AR4106" s="3">
        <v>0</v>
      </c>
      <c r="AS4106" s="3">
        <v>0</v>
      </c>
      <c r="AT4106" s="3">
        <v>0</v>
      </c>
      <c r="AU4106" s="3">
        <v>0</v>
      </c>
      <c r="AV4106" s="3">
        <v>0</v>
      </c>
      <c r="AW4106" s="3">
        <v>0</v>
      </c>
      <c r="AX4106" s="3">
        <v>0</v>
      </c>
      <c r="AY4106" s="3">
        <v>0</v>
      </c>
      <c r="AZ4106" s="3">
        <v>0</v>
      </c>
      <c r="BA4106" s="3">
        <v>0</v>
      </c>
      <c r="BB4106" s="3">
        <v>0</v>
      </c>
      <c r="BC4106" s="3">
        <v>0</v>
      </c>
      <c r="BD4106" s="3">
        <v>0</v>
      </c>
      <c r="BE4106" s="3">
        <v>0</v>
      </c>
      <c r="BF4106" s="3">
        <v>0</v>
      </c>
      <c r="BG4106" s="3">
        <v>0</v>
      </c>
      <c r="BH4106" s="3">
        <v>1</v>
      </c>
      <c r="BI4106" s="3">
        <v>2</v>
      </c>
      <c r="BJ4106" s="3">
        <v>1.3</v>
      </c>
      <c r="BK4106" s="3">
        <v>2</v>
      </c>
      <c r="BL4106" s="3">
        <v>59.12</v>
      </c>
      <c r="BM4106" s="3">
        <v>8.8699999999999992</v>
      </c>
      <c r="BN4106" s="3">
        <v>67.989999999999995</v>
      </c>
      <c r="BO4106" s="3">
        <v>67.989999999999995</v>
      </c>
      <c r="BQ4106" s="3" t="s">
        <v>891</v>
      </c>
      <c r="BR4106" s="3" t="s">
        <v>84</v>
      </c>
      <c r="BS4106" s="4">
        <v>45238</v>
      </c>
      <c r="BT4106" s="5">
        <v>0.31597222222222221</v>
      </c>
      <c r="BU4106" s="3" t="s">
        <v>93</v>
      </c>
      <c r="BV4106" s="3" t="s">
        <v>94</v>
      </c>
      <c r="BY4106" s="3">
        <v>6384</v>
      </c>
      <c r="CA4106" s="3" t="s">
        <v>95</v>
      </c>
      <c r="CC4106" s="3" t="s">
        <v>76</v>
      </c>
      <c r="CD4106" s="3">
        <v>1600</v>
      </c>
      <c r="CE4106" s="3" t="s">
        <v>90</v>
      </c>
      <c r="CF4106" s="4">
        <v>45239</v>
      </c>
      <c r="CI4106" s="3">
        <v>1</v>
      </c>
      <c r="CJ4106" s="3">
        <v>1</v>
      </c>
      <c r="CK4106" s="3">
        <v>22</v>
      </c>
      <c r="CL4106" s="3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sdrascd7-IECANDB153295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2023-11-30T13:30:08Z</dcterms:created>
  <dcterms:modified xsi:type="dcterms:W3CDTF">2023-11-30T13:30:27Z</dcterms:modified>
</cp:coreProperties>
</file>